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sun\active\Projects\CCSQ_MACRA_II\nqf_endorsement\2020_08_fall\1_intent\testing_appdx\external\2021_01_07_to_nqf\"/>
    </mc:Choice>
  </mc:AlternateContent>
  <bookViews>
    <workbookView xWindow="0" yWindow="0" windowWidth="19140" windowHeight="7470" tabRatio="859"/>
  </bookViews>
  <sheets>
    <sheet name="Overview" sheetId="8" r:id="rId1"/>
    <sheet name="Methodology" sheetId="9" state="hidden" r:id="rId2"/>
    <sheet name="Table_1.6_Exclusion" sheetId="30" r:id="rId3"/>
    <sheet name="Table_2a23.a_Reli_Score" sheetId="27" r:id="rId4"/>
    <sheet name="Table_2a23.b_Reli_Test_Restest" sheetId="26" r:id="rId5"/>
    <sheet name="Table_2b1.3a_Validity_OE_Dist" sheetId="32" r:id="rId6"/>
    <sheet name="Table_2b1.3b_Validity_ServUse" sheetId="33" r:id="rId7"/>
    <sheet name="Table_2b1.3c_Validity_External" sheetId="34" r:id="rId8"/>
    <sheet name="Table_2b2.2_Exclusion_Analysis" sheetId="29" r:id="rId9"/>
    <sheet name="Table_2b34b.a_SRF_Estimates" sheetId="28" r:id="rId10"/>
    <sheet name="Table_2b34b.b_SRF_Fit_Test" sheetId="19" r:id="rId11"/>
    <sheet name="Table_2b34b.c_SRF_Impact" sheetId="20" r:id="rId12"/>
    <sheet name="Table_2b34b.d_SRF_Correlation" sheetId="22" r:id="rId13"/>
    <sheet name="Table_2b34b.e_SRF_Decomp" sheetId="23" r:id="rId14"/>
    <sheet name="Table_2b3.6.a_RA_Fits_By_MDC" sheetId="36" r:id="rId15"/>
    <sheet name="Table_2b3.6.b_RA_Estimates" sheetId="35" r:id="rId16"/>
    <sheet name="Table_2b3.7_Predictive_Ratio" sheetId="37" r:id="rId17"/>
    <sheet name="Table_2b4.2_Impact_by_Char" sheetId="40" r:id="rId18"/>
    <sheet name="Table_3a_Msr_Refine_Readmission" sheetId="41" r:id="rId19"/>
    <sheet name="Table_3b_MSR_Refine_Impact" sheetId="42" r:id="rId20"/>
  </sheets>
  <definedNames>
    <definedName name="_B">Overview!#REF!</definedName>
    <definedName name="_xlnm._FilterDatabase" localSheetId="2" hidden="1">Table_1.6_Exclusion!$B$7:$G$137</definedName>
    <definedName name="_xlnm._FilterDatabase" localSheetId="3" hidden="1">Table_2a23.a_Reli_Score!$B$7:$M$14</definedName>
    <definedName name="_xlnm._FilterDatabase" localSheetId="4" hidden="1">Table_2a23.b_Reli_Test_Restest!$B$7:$F$10</definedName>
    <definedName name="_xlnm._FilterDatabase" localSheetId="5" hidden="1">Table_2b1.3a_Validity_OE_Dist!$B$7:$K$14</definedName>
    <definedName name="_xlnm._FilterDatabase" localSheetId="6" hidden="1">Table_2b1.3b_Validity_ServUse!$B$7:$E$28</definedName>
    <definedName name="_xlnm._FilterDatabase" localSheetId="7" hidden="1">Table_2b1.3c_Validity_External!$B$6:$E$31</definedName>
    <definedName name="_xlnm._FilterDatabase" localSheetId="8" hidden="1">Table_2b2.2_Exclusion_Analysis!$B$8:$V$19</definedName>
    <definedName name="_xlnm._FilterDatabase" localSheetId="14" hidden="1">Table_2b3.6.a_RA_Fits_By_MDC!$B$6:$F$149</definedName>
    <definedName name="_xlnm._FilterDatabase" localSheetId="15" hidden="1">Table_2b3.6.b_RA_Estimates!$B$6:$I$3572</definedName>
    <definedName name="_xlnm._FilterDatabase" localSheetId="16" hidden="1">Table_2b3.7_Predictive_Ratio!$B$6:$H$6</definedName>
    <definedName name="_xlnm._FilterDatabase" localSheetId="9" hidden="1">Table_2b34b.a_SRF_Estimates!$B$7:$AG$4145</definedName>
    <definedName name="_xlnm._FilterDatabase" localSheetId="10" hidden="1">Table_2b34b.b_SRF_Fit_Test!$B$6:$I$19</definedName>
    <definedName name="_xlnm._FilterDatabase" localSheetId="11" hidden="1">Table_2b34b.c_SRF_Impact!$B$7:$AB$20</definedName>
    <definedName name="_xlnm._FilterDatabase" localSheetId="12" hidden="1">Table_2b34b.d_SRF_Correlation!$B$7:$F$19</definedName>
    <definedName name="_xlnm._FilterDatabase" localSheetId="13" hidden="1">Table_2b34b.e_SRF_Decomp!$B$7:$K$4144</definedName>
    <definedName name="_xlnm._FilterDatabase" localSheetId="17" hidden="1">Table_2b4.2_Impact_by_Char!$B$7:$M$18</definedName>
    <definedName name="_xlnm._FilterDatabase" localSheetId="18" hidden="1">Table_3a_Msr_Refine_Readmission!$B$7:$K$18</definedName>
    <definedName name="_xlnm._FilterDatabase" localSheetId="19" hidden="1">Table_3b_MSR_Refine_Impact!$B$7:$F$42</definedName>
    <definedName name="Table_1.6._Study_Populatoin_Characteristics_With_and_Without_Exclusion_Criteria_Applied">Table_1.6_Exclusion!$B$2</definedName>
    <definedName name="Table_2a23.a_Mean_Hospital_Reliability_Score_and_Percentage_of_Hospitals_Meeting_Reliablity_Score_Thresholds_by_Episode_Minimum_Threshold">Table_2a23.a_Reli_Score!$B$2</definedName>
    <definedName name="Table_2a23.b_Test_Retest_Statistics_by_Correlation_and_Sample_Type">Table_2a23.b_Reli_Test_Restest!$B$2</definedName>
    <definedName name="Table_2b1.3a_Relationship_Between_MSPB_Hospital_Observed_To_Expected_Cost_Ratios_and_Select_Episode_Characteristics">Table_2b1.3a_Validity_OE_Dist!$B$2</definedName>
    <definedName name="Table_2b1.3b_Relationship_Between_MSPB_Hospital_Measure_Average_Expected_Episode_Cost_and_Other_Measures">Table_2b1.3b_Validity_ServUse!$B$2</definedName>
    <definedName name="Table_2b1.3c_Relationship_Between_MSPB_Hospital_Measure_Average_Expected_Episode_Cost_and_Other_Measures">Table_2b1.3c_Validity_External!$B$2</definedName>
    <definedName name="Table_2b1.3c_Relationship_Between_MSPB_Hospital_Observed_To_Expected_Cost_Ratios_and_Select_Episode_Characteristics">Table_2b1.3a_Validity_OE_Dist!$B$2</definedName>
    <definedName name="Table_2b2.2_Cost_Statistics_for_Populations_Excluded_from_the_MSPB_Hospital_Measure">Table_2b2.2_Exclusion_Analysis!$B$2</definedName>
    <definedName name="Table_2b2.2_MSPB_Hospital_Measure_Score_By_Hospital_Characteristic" localSheetId="18">Table_3a_Msr_Refine_Readmission!$B$2</definedName>
    <definedName name="Table_2b2.2_MSPB_Hospital_Measure_Score_By_Hospital_Characteristic">Table_2b4.2_Impact_by_Char!$B$2</definedName>
    <definedName name="Table_2b3.6.a._Risk_Adjustment_Model_Results">Table_2b3.6.a_RA_Fits_By_MDC!$B$2</definedName>
    <definedName name="Table_2b3.6.b_Risk_Adjustment_Model_Covariates">Table_2b3.6.b_RA_Estimates!$B$2</definedName>
    <definedName name="Table_2b3.7_Cost_Ratio_Analysis_By_Risk_Decile">Table_2b3.7_Predictive_Ratio!$B$2</definedName>
    <definedName name="Table_2b34b.a_Social_Risk_Factor_Model_Estimates">Table_2b34b.a_SRF_Estimates!$B$2</definedName>
    <definedName name="Table_2b34b.b_Social_Risk_Factor_Fit_Statistics">Table_2b34b.b_SRF_Fit_Test!$B$2</definedName>
    <definedName name="Table_2b34b.c_Impact_of_Social_Risk_Factors_on_MSPB_Hospital_Score">Table_2b34b.c_SRF_Impact!$B$2</definedName>
    <definedName name="Table_2b34b.d_Correlations_of_MSPB_Hospital_Score_from_Base_model_and_Each__Social_Risk_Factor_Model">Table_2b34b.d_SRF_Correlation!$B$2</definedName>
    <definedName name="Table_2b34b.e_Select_Social_Risk_Factor_Decomposition_of_Patient_and_Hospital_Level_Effects_under_a_Random_Intercept_Model">Table_2b34b.e_SRF_Decomp!$B$2</definedName>
    <definedName name="Table_2b4.2_Measure_Score_Distribution_By_Hospital_Characteristic">Table_2b4.2_Impact_by_Char!$B$2</definedName>
    <definedName name="Table_3.a_Analysis_of_MSPB_Hospital_Measure_Episodes_By_Readmission_Designation">Table_3a_Msr_Refine_Readmission!$B$2</definedName>
    <definedName name="Table_3.b_Analysis_of_MSPB_Hospital_Measure_Score__Change_in_Measure_Score_Between_Old_and_New_Methodology">Table_3b_MSR_Refine_Impact!$B$2</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18" i="29" l="1"/>
  <c r="F18" i="29"/>
  <c r="C5" i="8" l="1"/>
</calcChain>
</file>

<file path=xl/sharedStrings.xml><?xml version="1.0" encoding="utf-8"?>
<sst xmlns="http://schemas.openxmlformats.org/spreadsheetml/2006/main" count="50933" uniqueCount="1282">
  <si>
    <t>Filename:</t>
  </si>
  <si>
    <t>Date:</t>
  </si>
  <si>
    <t>Table of Contents</t>
  </si>
  <si>
    <t>Back to Overview</t>
  </si>
  <si>
    <t>Detailed Methodology</t>
  </si>
  <si>
    <t xml:space="preserve">MDC </t>
  </si>
  <si>
    <t>MDC Description</t>
  </si>
  <si>
    <t>Model Parameter</t>
  </si>
  <si>
    <t>Diseases &amp; Disorders Of The Nervous System</t>
  </si>
  <si>
    <t>Intercept</t>
  </si>
  <si>
    <t>&lt;.0001</t>
  </si>
  <si>
    <t>Diseases &amp; Disorders Of The Eye</t>
  </si>
  <si>
    <t>Diseases &amp; Disorders Of The Ear, Nose, Mouth &amp; Throat</t>
  </si>
  <si>
    <t>Diseases &amp; Disorders Of The Respiratory System</t>
  </si>
  <si>
    <t>Diseases &amp; Disorders Of The Circulatory System</t>
  </si>
  <si>
    <t>Diseases &amp; Disorders Of The Digestive System</t>
  </si>
  <si>
    <t>Diseases &amp; Disorders Of The Hepatobiliary System &amp; Pancreas</t>
  </si>
  <si>
    <t>Diseases &amp; Disorders Of The Musculoskeletal System &amp; Connective Tissue</t>
  </si>
  <si>
    <t>Diseases &amp; Disorders Of The Skin, Subcutaneous Tissue &amp; Breast</t>
  </si>
  <si>
    <t>Endocrine, Nutritional &amp; Metabolic Diseases &amp; Disorders</t>
  </si>
  <si>
    <t>Diseases &amp; Disorders Of The Kidney &amp; Urinary Tract</t>
  </si>
  <si>
    <t>Diseases &amp; Disorders Of The Male Reproductive System</t>
  </si>
  <si>
    <t>Diseases &amp; Disorders Of The Female Reproductive System</t>
  </si>
  <si>
    <t>Pregnancy, Childbirth &amp; The Puerperium</t>
  </si>
  <si>
    <t>Diseases &amp; Disorders Of Blood, Blood Forming Organs, Immunologic Disorders</t>
  </si>
  <si>
    <t>Myeloproliferative Diseases &amp; Disorders, Poorly Differentiated Neoplasms</t>
  </si>
  <si>
    <t>Infectious &amp; Parasitic Diseases, Systemic Or Unspecified Sites</t>
  </si>
  <si>
    <t>Mental Diseases &amp; Disorders</t>
  </si>
  <si>
    <t>Alcohol/Drug Use &amp; Alcohol/Drug Induced Organic Mental Disorders</t>
  </si>
  <si>
    <t>Injuries, Poisonings &amp; Toxic Effects Of Drugs</t>
  </si>
  <si>
    <t>Burns</t>
  </si>
  <si>
    <t>Factors Influencing Health Status &amp; Other Contacts With Health Services</t>
  </si>
  <si>
    <t>Multiple Significant Trauma</t>
  </si>
  <si>
    <t>Human Immunodeficiency Virus Infections</t>
  </si>
  <si>
    <t>PRE</t>
  </si>
  <si>
    <t>Pre-MDC including ECMO, Organ/Bone Marrow Transplants, and Tracheostomy Cases</t>
  </si>
  <si>
    <t>U</t>
  </si>
  <si>
    <t>Ungroupable episodes that could not be assigned to one of the exisiting MDCs</t>
  </si>
  <si>
    <t>Beneficiary</t>
  </si>
  <si>
    <t>Estimate</t>
  </si>
  <si>
    <t>P-Value</t>
  </si>
  <si>
    <t>Model 2 (Base + Sex)</t>
  </si>
  <si>
    <t>Model 3 (Base + Dual)</t>
  </si>
  <si>
    <t>Model 4 (Base + Sex + Dual)</t>
  </si>
  <si>
    <t>Model 5 (Base + Sex + Dual + Race)</t>
  </si>
  <si>
    <t>Model 6 (Base + Sex + Dual + Income + Education + Unemployment)</t>
  </si>
  <si>
    <t>Model 7 (Base + Sex + Dual + AHRQ Index)</t>
  </si>
  <si>
    <t>Model 8 (Base + Sex + Dual + Race + Income + Education + Unemployment)</t>
  </si>
  <si>
    <t>Model 9 (Base + Sex + Dual + Race + AHRQ Index)</t>
  </si>
  <si>
    <t>Model 10 (Base + Sex + Dual + Race + Income + Education + Unemployment + AHRQ Index)</t>
  </si>
  <si>
    <t>Model 11 (Base + Sex + ADI Top Quintile )</t>
  </si>
  <si>
    <t>Model 12 (Base + Sex +  Dual + ADI Top Quintile )</t>
  </si>
  <si>
    <t>Model #</t>
  </si>
  <si>
    <t>Base</t>
  </si>
  <si>
    <t>Base + Sex</t>
  </si>
  <si>
    <t>Base + Dual</t>
  </si>
  <si>
    <t>Base + Sex + Dual</t>
  </si>
  <si>
    <t>Base + Sex + Dual + Race</t>
  </si>
  <si>
    <t>Base + Sex + Dual + Income + Education + Unemployment</t>
  </si>
  <si>
    <t>Base + Sex + Dual + AHRQ Index</t>
  </si>
  <si>
    <t>Base + Sex + Dual + Race + Income + Education + Unemployment</t>
  </si>
  <si>
    <t>Base + Sex + Dual + Race + AHRQ Index</t>
  </si>
  <si>
    <t>Base + Sex + Dual + Race + Income + Education + Unemployment + AHRQ Index</t>
  </si>
  <si>
    <t xml:space="preserve">Base + Sex + ADI Top Quintile </t>
  </si>
  <si>
    <t xml:space="preserve">Base + Sex +  Dual + ADI Top Quintile </t>
  </si>
  <si>
    <t>Base + Sex + Dual + Race + Income + Education + Unemployment + ADI Top Quintile</t>
  </si>
  <si>
    <t>Model Description</t>
  </si>
  <si>
    <t>n.a.</t>
  </si>
  <si>
    <t>F Statistic</t>
  </si>
  <si>
    <t>Critical value (@ &lt;0.999)</t>
  </si>
  <si>
    <t>All Hospitals</t>
  </si>
  <si>
    <t>delta &gt;= 0.1</t>
  </si>
  <si>
    <t>0.03&lt;= delta &lt;0.1</t>
  </si>
  <si>
    <t>0.01&lt;= delta &lt;0.03</t>
  </si>
  <si>
    <t>delta &lt;=-0.1</t>
  </si>
  <si>
    <t>Non Safety-Net Hospitals</t>
  </si>
  <si>
    <t>Safety-Net Hospitals</t>
  </si>
  <si>
    <t>Urban Hospitals</t>
  </si>
  <si>
    <t>Rural Hospitals</t>
  </si>
  <si>
    <t>-0.01&lt; delta &lt; 0.01</t>
  </si>
  <si>
    <t>-0.03&lt; delta &lt;=-0.01</t>
  </si>
  <si>
    <t>-0.1&lt; delta &lt;=-0.03</t>
  </si>
  <si>
    <t>Difference in Measure Score From Model 1</t>
  </si>
  <si>
    <t xml:space="preserve">Count </t>
  </si>
  <si>
    <t>Model 13 (Base + Sex + Dual + Race + Income + Education + Unemployment + ADI Top Quintile)</t>
  </si>
  <si>
    <t>Pearson</t>
  </si>
  <si>
    <t>Spearman</t>
  </si>
  <si>
    <t>Random Intercept Model Specification</t>
  </si>
  <si>
    <t>Minimum Number of Episodes</t>
  </si>
  <si>
    <t>Number of Hospitals Meeting Episode Minima</t>
  </si>
  <si>
    <t xml:space="preserve"> &gt;= 0.40</t>
  </si>
  <si>
    <t xml:space="preserve"> &gt;= 0.50</t>
  </si>
  <si>
    <t xml:space="preserve"> &gt;= 0.60</t>
  </si>
  <si>
    <t xml:space="preserve"> &gt;= 0.70</t>
  </si>
  <si>
    <t xml:space="preserve"> &gt;= 0.80</t>
  </si>
  <si>
    <t xml:space="preserve"> &gt;= 0.90</t>
  </si>
  <si>
    <t>&gt;= 0.95</t>
  </si>
  <si>
    <t>Sample Type</t>
  </si>
  <si>
    <t>Sample Description</t>
  </si>
  <si>
    <t>Reliability Score</t>
  </si>
  <si>
    <t>Mean</t>
  </si>
  <si>
    <t>Standard Deviation</t>
  </si>
  <si>
    <t>Two Year</t>
  </si>
  <si>
    <t>All Providers with At Least 25 Episodes in 2017 &amp; 2018 Data</t>
  </si>
  <si>
    <t>One Year Split</t>
  </si>
  <si>
    <t>All Providers with At Least 25 Episodes in 2 Random Samples of 2018 Data</t>
  </si>
  <si>
    <t>ICC(2,1)</t>
  </si>
  <si>
    <t>Table 2b34b.a Social Risk Factor Model Estimates</t>
  </si>
  <si>
    <t>Model #*</t>
  </si>
  <si>
    <t>Table 2b34b.b Social Risk Factor Fit Statistics</t>
  </si>
  <si>
    <t>Hospital type*</t>
  </si>
  <si>
    <t>Table 2b34b.c Impact of Social Risk Factors on MSPB Hospital Score</t>
  </si>
  <si>
    <t>Table 2b34b.d Correlations of MSPB Hospital Score from Base model and Each  Social Risk Factor Model</t>
  </si>
  <si>
    <t>Table 2a23.b Test-Retest Statistics by Correlation and Sample Type</t>
  </si>
  <si>
    <t># of Predictors</t>
  </si>
  <si>
    <t>N.A.</t>
  </si>
  <si>
    <t>Table 2b2.2 Cost Statistics for Populations Excluded from the MSPB Hospital Measure</t>
  </si>
  <si>
    <t>#</t>
  </si>
  <si>
    <t xml:space="preserve">% of All Triggered Episodes </t>
  </si>
  <si>
    <t xml:space="preserve">Observed Episode Cost Statistics </t>
  </si>
  <si>
    <t>ISO</t>
  </si>
  <si>
    <t>Type</t>
  </si>
  <si>
    <t>Exclusion</t>
  </si>
  <si>
    <t>Std Dev</t>
  </si>
  <si>
    <t xml:space="preserve">(Observed/Expected) Cost Statistics </t>
  </si>
  <si>
    <t>% of Total Episodes</t>
  </si>
  <si>
    <t>Without Exclusion Criteria</t>
  </si>
  <si>
    <t>With Exclusion Criteria</t>
  </si>
  <si>
    <t>% of Total Beneficiaries</t>
  </si>
  <si>
    <t>Characteristic</t>
  </si>
  <si>
    <t>All Triggered Episodes within Study Period</t>
  </si>
  <si>
    <t>IP Stay with Transfers or Death Discharge Status Codes that Overlap with an IP Stay</t>
  </si>
  <si>
    <t>Beneficiary Death within 30 Days Post Discharge</t>
  </si>
  <si>
    <t>IP Stay in Non-acute Hospitals or Critical Access Hospitals</t>
  </si>
  <si>
    <t>Beneficiary Not Found in EDB (i.e., missing date of birth)</t>
  </si>
  <si>
    <t>Beneficiary Death Before Admission</t>
  </si>
  <si>
    <t>Primary Payer Other than Medicare</t>
  </si>
  <si>
    <t>No Continuous Enrollment in Medicare Parts A and B, and Any Enrollment in Part C</t>
  </si>
  <si>
    <t>Validity/Scope</t>
  </si>
  <si>
    <t xml:space="preserve">Data Processing/Completeness </t>
  </si>
  <si>
    <t>Episodes with an acute readmission</t>
  </si>
  <si>
    <t>Episodes without an acute readmission</t>
  </si>
  <si>
    <t>Episodes with post-acute care (IRF, LTCH, HH, SNF)</t>
  </si>
  <si>
    <t>Episodes without post-acute care (IRF, LTCH, HH, SNF)</t>
  </si>
  <si>
    <t>Episodes with SNF</t>
  </si>
  <si>
    <t>Observed to Expected Ratio Statistics</t>
  </si>
  <si>
    <t>10th Percentile</t>
  </si>
  <si>
    <t>50th Percentile</t>
  </si>
  <si>
    <t>25th Percentile</t>
  </si>
  <si>
    <t>75th Percentile</t>
  </si>
  <si>
    <t>90th Percentile</t>
  </si>
  <si>
    <t>Type of Episode</t>
  </si>
  <si>
    <t>All Services</t>
  </si>
  <si>
    <t>Professional E&amp;M Services</t>
  </si>
  <si>
    <t>Procedures</t>
  </si>
  <si>
    <t>ACH and CAH Admissions/Readmissions Settings</t>
  </si>
  <si>
    <t>Part B or Outpatient Settings</t>
  </si>
  <si>
    <t>Emergency Services</t>
  </si>
  <si>
    <t>Non-emergent services (e.g., imaging, DME)</t>
  </si>
  <si>
    <t>PAC Settings (LTCH, IPF, IRF, SNF)</t>
  </si>
  <si>
    <t>Home health services</t>
  </si>
  <si>
    <t>Other IP (e.g., VA, Cancer)</t>
  </si>
  <si>
    <t>Other Part B and Outpatient (e.g., )</t>
  </si>
  <si>
    <t>Description</t>
  </si>
  <si>
    <t>Payment &amp; Value of Care: Payment for AMI</t>
  </si>
  <si>
    <t>Payment &amp; Value of Care: Payment for Heart Failure</t>
  </si>
  <si>
    <t>Payment &amp; Value of Care: Payment for Pneumonia</t>
  </si>
  <si>
    <t>Timely and Effective Care: Average (median) time patients spent in ED, before they were admitted to the hospital as an Inpatient</t>
  </si>
  <si>
    <t>Timely and Effective Care: Average (median) time patients spent in ED, after the doctor decided to admit them as an inpatient before leaving the ED for their Inpatient room</t>
  </si>
  <si>
    <t>Timely and Effective Care: Average time patients spent in ED before leaving from the visit</t>
  </si>
  <si>
    <t>Timely and Effective Care: Average time patients spent in ED before being sent home</t>
  </si>
  <si>
    <t xml:space="preserve">Episodes without SNF </t>
  </si>
  <si>
    <t>Table 2b3.6.a. Risk Adjustment Model Results</t>
  </si>
  <si>
    <t>R-squared</t>
  </si>
  <si>
    <t>Adjusted R-squared</t>
  </si>
  <si>
    <t>MDC</t>
  </si>
  <si>
    <t>Coefficient</t>
  </si>
  <si>
    <t xml:space="preserve">Standard Error </t>
  </si>
  <si>
    <t>P-value</t>
  </si>
  <si>
    <t>.</t>
  </si>
  <si>
    <t>MDC Descriptions</t>
  </si>
  <si>
    <t>Parameter</t>
  </si>
  <si>
    <t>Risk Decile1</t>
  </si>
  <si>
    <t>Risk Decile2</t>
  </si>
  <si>
    <t>Risk Decile3</t>
  </si>
  <si>
    <t>Risk Decile4</t>
  </si>
  <si>
    <t>Risk Decile5</t>
  </si>
  <si>
    <t>Risk Decile6</t>
  </si>
  <si>
    <t>Risk Decile7</t>
  </si>
  <si>
    <t>Risk Decile8</t>
  </si>
  <si>
    <t>Risk Decile9</t>
  </si>
  <si>
    <t>Risk Decile10</t>
  </si>
  <si>
    <t xml:space="preserve">Risk Decile </t>
  </si>
  <si>
    <t>Average Observed Cost</t>
  </si>
  <si>
    <t>Average Expected Cost</t>
  </si>
  <si>
    <t>Predictive Ratio</t>
  </si>
  <si>
    <t>Observed to Expeted Ratio</t>
  </si>
  <si>
    <t>Measure for Comparison</t>
  </si>
  <si>
    <t>Table 2b3.7 Cost Ratio Analysis By Risk Decile</t>
  </si>
  <si>
    <t>IP Facility in Excluded Regions</t>
  </si>
  <si>
    <t>Large Urban</t>
  </si>
  <si>
    <t>Other Urban</t>
  </si>
  <si>
    <t>Rural Area</t>
  </si>
  <si>
    <t>Uncategorized</t>
  </si>
  <si>
    <t>Urban hospitals</t>
  </si>
  <si>
    <t>0-99 beds</t>
  </si>
  <si>
    <t>100-199 beds</t>
  </si>
  <si>
    <t>200-299 beds</t>
  </si>
  <si>
    <t>300-499 beds</t>
  </si>
  <si>
    <t>500 or more beds</t>
  </si>
  <si>
    <t>Rural hospitals</t>
  </si>
  <si>
    <t>0-49 beds</t>
  </si>
  <si>
    <t>50-99 beds</t>
  </si>
  <si>
    <t>100-149 beds</t>
  </si>
  <si>
    <t>150-199 beds</t>
  </si>
  <si>
    <t>200 or more beds</t>
  </si>
  <si>
    <t>East North Central</t>
  </si>
  <si>
    <t>East South Central</t>
  </si>
  <si>
    <t>Middle Atlantic</t>
  </si>
  <si>
    <t>Mountain</t>
  </si>
  <si>
    <t>New England</t>
  </si>
  <si>
    <t>Pacific</t>
  </si>
  <si>
    <t>South Atlantic</t>
  </si>
  <si>
    <t>West North Central</t>
  </si>
  <si>
    <t>West South Central</t>
  </si>
  <si>
    <t>0-25</t>
  </si>
  <si>
    <t>25-50</t>
  </si>
  <si>
    <t>50-65</t>
  </si>
  <si>
    <t>Over 65</t>
  </si>
  <si>
    <t>Safety-Net</t>
  </si>
  <si>
    <t>Non Safety-Net</t>
  </si>
  <si>
    <t>Teaching</t>
  </si>
  <si>
    <t>Non-Teaching</t>
  </si>
  <si>
    <t>DSH Percentage</t>
  </si>
  <si>
    <t>Number of Hospitals</t>
  </si>
  <si>
    <t>Average Measure Score</t>
  </si>
  <si>
    <t>Average Risk Adjusted Episode Cost (MSPB Hospital Amount)</t>
  </si>
  <si>
    <t>Minimum Score</t>
  </si>
  <si>
    <t>Maximum Score</t>
  </si>
  <si>
    <t>Region</t>
  </si>
  <si>
    <t>Teaching Hospital Status</t>
  </si>
  <si>
    <t>Medicare Percentage</t>
  </si>
  <si>
    <t>Hospital Characteristic</t>
  </si>
  <si>
    <t>Percent of Hospitals Meeting Various Reliability Score Thresholds</t>
  </si>
  <si>
    <t>*Outlier episodes are excluded from this analysis</t>
  </si>
  <si>
    <t>*Only hospitals matched to the Fall distribution of FY2019 data were included in this analysis.</t>
  </si>
  <si>
    <t xml:space="preserve">Table 2b1.3c Relationship Between MSPB Hospital Measure Average Expected Episode Cost and Other Measures </t>
  </si>
  <si>
    <t xml:space="preserve">Correlation Between Model 1 (Base) and SRF Model Score </t>
  </si>
  <si>
    <t xml:space="preserve">Table 2b1.3a Relationship Between MSPB Hospital Observed To Expected Cost Ratios and Select Episode Characteristics </t>
  </si>
  <si>
    <t>HVBP PCE Domain: HCAHPS, Hospsital staff responsiveness</t>
  </si>
  <si>
    <t>HVBP PCE Domain: HCAHPS, Comm w/ Nurses</t>
  </si>
  <si>
    <t>HVBP PCE Domain: HCAHPS, Comm about Medicine</t>
  </si>
  <si>
    <t>HVBP PCE Domain: HCAHPS, Discharge Planning</t>
  </si>
  <si>
    <t>HVBP PCE Domain: HCAHPS, Comm w/ Doctors</t>
  </si>
  <si>
    <t>HVBP PCE Domain: HCAHPS, Consistency Score</t>
  </si>
  <si>
    <t>HVBP PCE Domain: HCAHPS, Cleanliness</t>
  </si>
  <si>
    <t>HVBP PCE Domain: HCAHPS, Care Transitions</t>
  </si>
  <si>
    <t>HVBP Safety Domain: HAI 01</t>
  </si>
  <si>
    <t>HVBP Safety Domain: HAI 02</t>
  </si>
  <si>
    <t>HVBP Safety Domain: HAI 03</t>
  </si>
  <si>
    <t>HVBP Safety Domain: HAI 04</t>
  </si>
  <si>
    <t>HVBP Safety Domain: HAI 05</t>
  </si>
  <si>
    <t>HVBP Safety Domain: HAI 06</t>
  </si>
  <si>
    <t>HVBP Safety Domain: PC 01</t>
  </si>
  <si>
    <t>HVBP Clinical Outcome Domain: AMI 30-day mortality rate**</t>
  </si>
  <si>
    <t>HVBP Clinical Outcome Domain: Heart Failure 30-day mortality rate**</t>
  </si>
  <si>
    <t>HVBP Clinical Outcome Domain: Pneumonia 30-day mortality rate**</t>
  </si>
  <si>
    <t>% of All Beneficiaries</t>
  </si>
  <si>
    <t xml:space="preserve">Table 2a23.a Mean Hospital Reliability Score and Percentage of Hospitals Meeting Reliability Score Thresholds by Episode Minimum Threshold </t>
  </si>
  <si>
    <t>Table 1.6. Study Population Characteristics With and Without Exclusion Criteria Applied</t>
  </si>
  <si>
    <t>Distribution</t>
  </si>
  <si>
    <t>10 Pctl</t>
  </si>
  <si>
    <t>25 Pctl</t>
  </si>
  <si>
    <t>50 Pctl</t>
  </si>
  <si>
    <t>75 Pctl</t>
  </si>
  <si>
    <t>90 Pctl</t>
  </si>
  <si>
    <t>R-Squared</t>
  </si>
  <si>
    <t>Adjusted R-Squared</t>
  </si>
  <si>
    <t>All Beds</t>
  </si>
  <si>
    <t>All Hospitals*</t>
  </si>
  <si>
    <t>Safety-Net Status**</t>
  </si>
  <si>
    <t xml:space="preserve">Medicare Spending Per Beneficiary (MSPB) Hospital Measure </t>
  </si>
  <si>
    <t>Introduction</t>
  </si>
  <si>
    <t>All Final Episodes*</t>
  </si>
  <si>
    <t>Correlation with Average Expected Episode Cost</t>
  </si>
  <si>
    <t>Cross-Sample Correlation</t>
  </si>
  <si>
    <t xml:space="preserve">Table 2b1.3b Relationship Between MSPB Hospital Measure Average Expected Episode Cost and Average Episode Service Use </t>
  </si>
  <si>
    <t>Number of Hospitals*</t>
  </si>
  <si>
    <t xml:space="preserve">Spearman Correlation Against Average Expected Episode Cost </t>
  </si>
  <si>
    <t>% of MDC</t>
  </si>
  <si>
    <t>Episodes Remaining After Exclusions*</t>
  </si>
  <si>
    <t>* This category accounts for episodes that go into risk adjustment</t>
  </si>
  <si>
    <t>Exclusion Type</t>
  </si>
  <si>
    <t>Episodes</t>
  </si>
  <si>
    <t>Beneficiaries</t>
  </si>
  <si>
    <t>Table 2b3.6.b Risk Adjustment Model Estimates</t>
  </si>
  <si>
    <t>** Safety-net classification is based on being in the top quartile of DHS PP</t>
  </si>
  <si>
    <t xml:space="preserve">* Safety-net hospitals identified as the top quartile of hospital disproportionate share index nationwide, Urban and rual hospital status identifed from most recent Medicare IPPS Impact files available; One hospital that was missing DSH and Urban characteristic data is not shown in this analysis. </t>
  </si>
  <si>
    <t>Table 2b4.2 Measure Score Distribution By Hospital Characteristic</t>
  </si>
  <si>
    <t>Urban</t>
  </si>
  <si>
    <t>Rural</t>
  </si>
  <si>
    <t xml:space="preserve">Non-Readmission Episodes </t>
  </si>
  <si>
    <t>Average O/E Ratio</t>
  </si>
  <si>
    <t xml:space="preserve">Table 3.a Analysis of MSPB Hospital Measure Episodes By Readmission Designation </t>
  </si>
  <si>
    <t>Readmission Episodes**</t>
  </si>
  <si>
    <t>Hospital Characteristic*</t>
  </si>
  <si>
    <t>** One MSPB Hospital measure refinement allows acute care hospital (re) admissions to trigger measure episodes. In the MSPB Hospital measure risk adjustment, the readmission characteristic of these new episodes is controlled for.</t>
  </si>
  <si>
    <t xml:space="preserve">Table 3.b Analysis of MSPB Hospital Measure Score: Change in Measure Score Between Old and New Methodology </t>
  </si>
  <si>
    <t>Percent</t>
  </si>
  <si>
    <t>Change: Score under New Methodology - Score under Old Methodology)</t>
  </si>
  <si>
    <t>Model A: Full/Partial Dual Status Decomposition</t>
  </si>
  <si>
    <t>Full Dual Status</t>
  </si>
  <si>
    <t>Partial Dual Status</t>
  </si>
  <si>
    <t>Model B: Area Deprivation Index Top Quintile Decomposition</t>
  </si>
  <si>
    <t>Model C: AHRQ SES Index Decomposition</t>
  </si>
  <si>
    <t>Episode-Level</t>
  </si>
  <si>
    <t>Provider-Level</t>
  </si>
  <si>
    <t>No</t>
  </si>
  <si>
    <t>Yes</t>
  </si>
  <si>
    <t>ADI Top Quintile</t>
  </si>
  <si>
    <t>AHRQ SES Index</t>
  </si>
  <si>
    <t>Does the Provider-Level Effect Statistically Different from Episode-Level Effect (at p&lt;0.05)</t>
  </si>
  <si>
    <t xml:space="preserve"> Parameter *</t>
  </si>
  <si>
    <t>Table 2b34b.e Select Social Risk Factor Decomposition of Episode- and Hospital-Level Effects</t>
  </si>
  <si>
    <t>Prior_IP: A flag that identifies whether an episode was triggered in the 30 day post-discharge period of another inpatient stay</t>
  </si>
  <si>
    <t>HCC1: HIV/AIDS</t>
  </si>
  <si>
    <t>HCC2: Septicemia, Sepsis, Systemic Inflammatory Response Syndrome/Shock</t>
  </si>
  <si>
    <t>HCC6: Opportunistic Infections</t>
  </si>
  <si>
    <t>HCC8: Metastatic Cancer and Acute Leukemia</t>
  </si>
  <si>
    <t>HCC9: Lung and Other Severe Cancers</t>
  </si>
  <si>
    <t>HCC10: Lymphoma and Other Cancers</t>
  </si>
  <si>
    <t>HCC11: Colorectal, Bladder, and Other Cancers</t>
  </si>
  <si>
    <t>HCC12: Breast, Prostate, and Other Cancers and Tumors</t>
  </si>
  <si>
    <t>HCC17: Diabetes with Acute Complications</t>
  </si>
  <si>
    <t>HCC18: Diabetes with Chronic Complications</t>
  </si>
  <si>
    <t>HCC19: Diabetes without Complication</t>
  </si>
  <si>
    <t>HCC21: Protein-Calorie Malnutrition</t>
  </si>
  <si>
    <t>HCC22: Morbid Obesity</t>
  </si>
  <si>
    <t>HCC23: Other Significant Endocrine and Metabolic Disorders</t>
  </si>
  <si>
    <t>HCC27: End-Stage Liver Disease</t>
  </si>
  <si>
    <t>HCC28: Cirrhosis of Liver</t>
  </si>
  <si>
    <t>HCC29: Chronic Hepatitis</t>
  </si>
  <si>
    <t>HCC33: Intestinal Obstruction/Perforation</t>
  </si>
  <si>
    <t>HCC34: Chronic Pancreatitis</t>
  </si>
  <si>
    <t>HCC35: Inflammatory Bowel Disease</t>
  </si>
  <si>
    <t>HCC39: Bone/Joint/Muscle Infections/Necrosis</t>
  </si>
  <si>
    <t>HCC40: Rheumatoid Arthritis and Inflammatory Connective Tissue Disease</t>
  </si>
  <si>
    <t>HCC46: Severe Hematological Disorders</t>
  </si>
  <si>
    <t>HCC47: Disorders of Immunity</t>
  </si>
  <si>
    <t>HCC48: Coagulation Defects and Other Specified Hematological Disorders</t>
  </si>
  <si>
    <t>HCC54: Drug/Alcohol Psychosis</t>
  </si>
  <si>
    <t>HCC55: Drug/Alcohol Dependence</t>
  </si>
  <si>
    <t>HCC57: Schizophrenia</t>
  </si>
  <si>
    <t>HCC58: Major Depressive, Bipolar, and Paranoid Disorders</t>
  </si>
  <si>
    <t>HCC70: Quadriplegia</t>
  </si>
  <si>
    <t>HCC71: Paraplegia</t>
  </si>
  <si>
    <t>HCC72: Spinal Cord Disorders/Injuries</t>
  </si>
  <si>
    <t>HCC73: Amyotrophic Lateral Sclerosis and Other Motor Neuron Disease</t>
  </si>
  <si>
    <t>HCC74: Cerebral Palsy</t>
  </si>
  <si>
    <t>HCC75: Myasthenia Gravis/Myoneural Disorders,  Inflammatory and Toxic Neuropathy</t>
  </si>
  <si>
    <t>HCC76: Muscular Dystrophy</t>
  </si>
  <si>
    <t>HCC77: Multiple Sclerosis</t>
  </si>
  <si>
    <t>HCC78: Parkinson's and Huntington's Diseases</t>
  </si>
  <si>
    <t>HCC79: Seizure Disorders and Convulsions</t>
  </si>
  <si>
    <t>HCC80: Coma, Brain Compression/Anoxic Damage</t>
  </si>
  <si>
    <t>HCC82: Respirator Dependence/Tracheostomy Status</t>
  </si>
  <si>
    <t>HCC83: Respiratory Arrest</t>
  </si>
  <si>
    <t>HCC84: Cardio-Respiratory Failure and Shock</t>
  </si>
  <si>
    <t>HCC85: Congestive Heart Failure</t>
  </si>
  <si>
    <t>HCC86: Acute Myocardial Infarction</t>
  </si>
  <si>
    <t>HCC87: Unstable Angina and Other Acute Ischemic Heart Disease</t>
  </si>
  <si>
    <t>HCC88: Angina Pectoris</t>
  </si>
  <si>
    <t>HCC96: Specified Heart Arrhythmias</t>
  </si>
  <si>
    <t>HCC99: Cerebral Hemorrhage</t>
  </si>
  <si>
    <t>HCC100: Ischemic or Unspecified Stroke</t>
  </si>
  <si>
    <t>HCC103: Hemiplegia/Hemiparesis</t>
  </si>
  <si>
    <t>HCC104: Monoplegia, Other Paralytic Syndromes</t>
  </si>
  <si>
    <t>HCC106: Atherosclerosis of the Extremities with Ulceration or Gangrene</t>
  </si>
  <si>
    <t>HCC107: Vascular Disease with Complications</t>
  </si>
  <si>
    <t>HCC108: Vascular Disease</t>
  </si>
  <si>
    <t>HCC110: Cystic Fibrosis</t>
  </si>
  <si>
    <t>HCC111: Chronic Obstructive Pulmonary Disease</t>
  </si>
  <si>
    <t>HCC112: Fibrosis of Lung and Other Chronic Lung Disorders</t>
  </si>
  <si>
    <t>HCC114: Aspiration and Specified Bacterial Pneumonias</t>
  </si>
  <si>
    <t>HCC115: Pneumococcal Pneumonia, Empyema, Lung Abscess</t>
  </si>
  <si>
    <t>HCC122: Proliferative Diabetic Retinopathy and Vitreous Hemorrhage</t>
  </si>
  <si>
    <t>HCC124: Exudative Macular Degeneration</t>
  </si>
  <si>
    <t>HCC134: Dialysis Status</t>
  </si>
  <si>
    <t>HCC135: Acute Renal Failure</t>
  </si>
  <si>
    <t>HCC136: Chronic Kidney Disease, Stage 5</t>
  </si>
  <si>
    <t>HCC137: Chronic Kidney Disease, Severe (Stage 4)</t>
  </si>
  <si>
    <t>HCC157: Pressure Ulcer of Skin with Necrosis Through to Muscle, Tendon, or Bone</t>
  </si>
  <si>
    <t>HCC158: Pressure Ulcer of Skin with Full Thickness Skin Loss</t>
  </si>
  <si>
    <t>HCC161: Chronic Ulcer of Skin, Except Pressure</t>
  </si>
  <si>
    <t>HCC162: Severe Skin Burn or Condition</t>
  </si>
  <si>
    <t>HCC166: Severe Head Injury</t>
  </si>
  <si>
    <t>HCC167: Major Head Injury</t>
  </si>
  <si>
    <t>HCC169: Vertebral Fractures without Spinal Cord Injury</t>
  </si>
  <si>
    <t>HCC170: Hip Fracture/Dislocation</t>
  </si>
  <si>
    <t>HCC173: Traumatic Amputations and Complications</t>
  </si>
  <si>
    <t>HCC176: Complications of Specified Implanted Device or Graft</t>
  </si>
  <si>
    <t>HCC186: Major Organ Transplant or Replacement Status</t>
  </si>
  <si>
    <t>HCC188: Artificial Openings for Feeding or Elimination</t>
  </si>
  <si>
    <t>HCC189: Amputation Status, Lower Limb/Amputation Complications</t>
  </si>
  <si>
    <t>Age: 0-34</t>
  </si>
  <si>
    <t>Age: 35-44</t>
  </si>
  <si>
    <t>Age: 45-54</t>
  </si>
  <si>
    <t>Age: 55-59</t>
  </si>
  <si>
    <t>Age: 60-64</t>
  </si>
  <si>
    <t>Age: 70-74</t>
  </si>
  <si>
    <t>Age: 75-79</t>
  </si>
  <si>
    <t>Age: 80-84</t>
  </si>
  <si>
    <t>Age: 85-89</t>
  </si>
  <si>
    <t>Age: 90-94</t>
  </si>
  <si>
    <t>Age: 95+</t>
  </si>
  <si>
    <t>Indicator: ESRD</t>
  </si>
  <si>
    <t>Indicator: Originally Disabled</t>
  </si>
  <si>
    <t>Indicator: Long-Term Care Institution</t>
  </si>
  <si>
    <t>Interaction: Disabled * HCC6: Opportunistic Infections</t>
  </si>
  <si>
    <t>Interaction: Disabled * HCC34: Chronic Pancreatitis</t>
  </si>
  <si>
    <t>Interaction: Disabled * HCC46: Severe Hematological Disorders</t>
  </si>
  <si>
    <t>Interaction: Disabled * HCC54: Drug/Alcohol Psychosis</t>
  </si>
  <si>
    <t>Interaction: Disabled * HCC55: Drug/Alcohol Dependence</t>
  </si>
  <si>
    <t>Interaction: Disabled * HCC110: Cystic Fibrosis</t>
  </si>
  <si>
    <t>Interaction: Disabled * HCC176: Complications of Specified Implanted Device or Graft</t>
  </si>
  <si>
    <t>Interaction: Sepsis * CRF</t>
  </si>
  <si>
    <t>Interaction: Cancer * Disorders of Immune System</t>
  </si>
  <si>
    <t>Interaction: Diabetes * CHF</t>
  </si>
  <si>
    <t>Interaction: CHF * COPD</t>
  </si>
  <si>
    <t>Interaction: CHF * Renal</t>
  </si>
  <si>
    <t>Interaction: COPD * CRF</t>
  </si>
  <si>
    <t>Gender: Female</t>
  </si>
  <si>
    <t>Gender: Male</t>
  </si>
  <si>
    <t>Dual: Indicator of Full Dual Enrollment during Episode</t>
  </si>
  <si>
    <t>Dual: Indicator of Partial Dual Enrollment during Episode</t>
  </si>
  <si>
    <t>Dual: No Dual Enrollment</t>
  </si>
  <si>
    <t>Race: Asian</t>
  </si>
  <si>
    <t>Race: Black</t>
  </si>
  <si>
    <t>Race: Hispanic</t>
  </si>
  <si>
    <t>Race: North American Native</t>
  </si>
  <si>
    <t>Race: White</t>
  </si>
  <si>
    <t>Race: Other</t>
  </si>
  <si>
    <t>Income: High</t>
  </si>
  <si>
    <t>Income: Medium</t>
  </si>
  <si>
    <t>Income: Low</t>
  </si>
  <si>
    <t>Education: &gt; High School</t>
  </si>
  <si>
    <t>Education: High School</t>
  </si>
  <si>
    <t>Education: &lt; High School</t>
  </si>
  <si>
    <t>Unemployment: High</t>
  </si>
  <si>
    <t>Unemployment: Low</t>
  </si>
  <si>
    <t>Unemployment: Missing Information</t>
  </si>
  <si>
    <t>Income: Missing Information</t>
  </si>
  <si>
    <t xml:space="preserve">*outlier episodes, as determined through risk adjustment, are not excluded from the analysis </t>
  </si>
  <si>
    <t>Trigger DRG 989: Non-Extensive O.R. Proc Unrelated To Principal Diagnosis W/O CC/MCC</t>
  </si>
  <si>
    <t>Trigger DRG 988: Non-Extensive O.R. Proc Unrelated To Principal Diagnosis W CC</t>
  </si>
  <si>
    <t>Trigger DRG 987: Non-Extensive O.R. Proc Unrelated To Principal Diagnosis W MCC</t>
  </si>
  <si>
    <t>Trigger DRG 983: Extensive O.R. Procedure Unrelated To Principal Diagnosis W/O CC/MCC</t>
  </si>
  <si>
    <t>Trigger DRG 982: Extensive O.R. Procedure Unrelated To Principal Diagnosis W CC</t>
  </si>
  <si>
    <t>Trigger DRG 981: Extensive O.R. Procedure Unrelated to Principal Diagnosis W/ MCC</t>
  </si>
  <si>
    <t>Trigger DRG 017: Autologous Bone Marrow Transplant W/O CC/MCC</t>
  </si>
  <si>
    <t>Trigger DRG 016: Autologous Bone Marrow Transplant W CC/MCC</t>
  </si>
  <si>
    <t>Trigger DRG 014: Allogeneic Bone Marrow Transplant</t>
  </si>
  <si>
    <t>Trigger DRG 013: Tracheostomy For Face,mouth &amp; Neck Diagnoses W/O CC/MCC</t>
  </si>
  <si>
    <t>Trigger DRG 012: Tracheostomy For Face,mouth &amp; Neck Diagnoses W CC</t>
  </si>
  <si>
    <t>Trigger DRG 011: Tracheostomy For Face,mouth &amp; Neck Diagnoses W MCC</t>
  </si>
  <si>
    <t>Trigger DRG 010: Pancreas Transplant</t>
  </si>
  <si>
    <t>Trigger DRG 008: Simultaneous Pancreas/Kidney Transplant</t>
  </si>
  <si>
    <t>Trigger DRG 007: Lung Transplant</t>
  </si>
  <si>
    <t>Trigger DRG 006: Liver Transplant W/O MCC</t>
  </si>
  <si>
    <t>Trigger DRG 005: Liver Transplant W MCC Or Intestinal Transplant</t>
  </si>
  <si>
    <t>Trigger DRG 004: Trach W Mv &gt;96 Hrs Or Pdx Exc Face, Mouth &amp; Neck W/O Maj O.R.</t>
  </si>
  <si>
    <t>Trigger DRG 003: Ecmo Or Trach W Mv &gt;96 Hrs Or Pdx Exc Face, Mouth &amp; Neck W Maj O.R.</t>
  </si>
  <si>
    <t>Trigger DRG 002: Heart Transplant Or Implant Of Heart Assist System W/O MCC</t>
  </si>
  <si>
    <t>Trigger DRG 001: Heart Transplant Or Implant Of Heart Assist System W MCC</t>
  </si>
  <si>
    <t>Trigger DRG 977: Hiv W Or W/O Other Related Condition</t>
  </si>
  <si>
    <t>Trigger DRG 976: Hiv W Major Related Condition W/O CC/MCC</t>
  </si>
  <si>
    <t>Trigger DRG 975: Hiv W Major Related Condition W CC</t>
  </si>
  <si>
    <t>Trigger DRG 974: HIV with Major Related Condition W/ MCC</t>
  </si>
  <si>
    <t>Trigger DRG 970: Hiv W Extensive O.R. Procedure W/O MCC</t>
  </si>
  <si>
    <t>Trigger DRG 969: Hiv W Extensive O.R. Procedure W MCC</t>
  </si>
  <si>
    <t>Trigger DRG 965: Other Multiple Significant Trauma W/O CC/MCC</t>
  </si>
  <si>
    <t>Trigger DRG 964: Other Multiple Significant Trauma W CC</t>
  </si>
  <si>
    <t>Trigger DRG 963: Other Multiple Significant Trauma W MCC</t>
  </si>
  <si>
    <t>Trigger DRG 959: Other O.R. Procedures For Multiple Significant Trauma W/O CC/MCC</t>
  </si>
  <si>
    <t>Trigger DRG 958: Other O.R. Procedures For Multiple Significant Trauma W CC</t>
  </si>
  <si>
    <t>Trigger DRG 957: Other O.R. Procedures For Multiple Significant Trauma W MCC</t>
  </si>
  <si>
    <t>Trigger DRG 956: Limb Reattachment, Hip and Femur Procedures for Multiple Significant Trauma</t>
  </si>
  <si>
    <t>Trigger DRG 955: Craniotomy For Multiple Significant Trauma</t>
  </si>
  <si>
    <t>Trigger DRG 951: Other Factors Influencing Health Status</t>
  </si>
  <si>
    <t>Trigger DRG 950: Aftercare W/O CC/MCC</t>
  </si>
  <si>
    <t>Trigger DRG 949: Aftercare W CC/MCC</t>
  </si>
  <si>
    <t>Trigger DRG 948: Signs and Symptoms W/O MCC</t>
  </si>
  <si>
    <t>Trigger DRG 947: Signs &amp; Symptoms W MCC</t>
  </si>
  <si>
    <t>Trigger DRG 946: Rehabilitation W/O CC/MCC</t>
  </si>
  <si>
    <t>Trigger DRG 945: Rehabilitation W CC/MCC</t>
  </si>
  <si>
    <t>Trigger DRG 941: O.R. Proc W Diagnoses Of Other Contact W Health Services W/O CC/MCC</t>
  </si>
  <si>
    <t>Trigger DRG 940: O.R. Proc W Diagnoses Of Other Contact W Health Services W CC</t>
  </si>
  <si>
    <t>Trigger DRG 939: O.R. Proc W Diagnoses Of Other Contact W Health Services W MCC</t>
  </si>
  <si>
    <t>Trigger DRG 935: Non-Extensive Burns</t>
  </si>
  <si>
    <t>Trigger DRG 934: Full Thickness Burn W/O Skin Grft Or Inhal Inj</t>
  </si>
  <si>
    <t>Trigger DRG 933: Extensive Burns Or Full Thickness Burns W Mv &gt;96 Hrs W/O Skin Graft</t>
  </si>
  <si>
    <t>Trigger DRG 929: Full Thickness Burn W Skin Graft Or Inhal Inj W/O CC/MCC</t>
  </si>
  <si>
    <t>Trigger DRG 928: Full Thickness Burn W Skin Graft Or Inhal Inj W CC/MCC</t>
  </si>
  <si>
    <t>Trigger DRG 927: Extensive Burns Or Full Thickness Burns W Mv &gt;96 Hrs W Skin Graft</t>
  </si>
  <si>
    <t>Trigger DRG 923: Other Injury, Poisoning &amp; Toxic Effect Diag W/O MCC</t>
  </si>
  <si>
    <t>Trigger DRG 922: Other Injury, Poisoning &amp; Toxic Effect Diag W MCC</t>
  </si>
  <si>
    <t>Trigger DRG 921: Complications Of Treatment W/O CC/MCC</t>
  </si>
  <si>
    <t>Trigger DRG 920: Complications Of Treatment W CC</t>
  </si>
  <si>
    <t>Trigger DRG 919: Complications Of Treatment W MCC</t>
  </si>
  <si>
    <t>Trigger DRG 918: Poisoning &amp; Toxic Effects Of Drugs W/O MCC</t>
  </si>
  <si>
    <t>Trigger DRG 917: Poisoning &amp; Toxic Effects Of Drugs W/ MCC</t>
  </si>
  <si>
    <t>Trigger DRG 916: Allergic Reactions W/O MCC</t>
  </si>
  <si>
    <t>Trigger DRG 915: Allergic Reactions W MCC</t>
  </si>
  <si>
    <t>Trigger DRG 914: Traumatic Injury W/O MCC</t>
  </si>
  <si>
    <t>Trigger DRG 913: Traumatic Injury W MCC</t>
  </si>
  <si>
    <t>Trigger DRG 909: Other O.R. Procedures For Injuries W/O CC/MCC</t>
  </si>
  <si>
    <t>Trigger DRG 908: Other O.R. Procedures For Injuries W CC</t>
  </si>
  <si>
    <t>Trigger DRG 907: Other O.R. Procedures For Injuries W MCC</t>
  </si>
  <si>
    <t>Trigger DRG 906: Hand Procedures For Injuries</t>
  </si>
  <si>
    <t>Trigger DRG 905: Skin Grafts For Injuries W/O CC/MCC</t>
  </si>
  <si>
    <t>Trigger DRG 904: Skin Grafts For Injuries W CC/MCC</t>
  </si>
  <si>
    <t>Trigger DRG 903: Wound Debridements For Injuries W/O CC/MCC</t>
  </si>
  <si>
    <t>Trigger DRG 902: Wound Debridements For Injuries W CC</t>
  </si>
  <si>
    <t>Trigger DRG 901: Wound Debridements For Injuries W MCC</t>
  </si>
  <si>
    <t>Trigger DRG 897: Alcohol/Drug Abuse Or Dependence W/O Rehabilitation Therapy W/O MCC</t>
  </si>
  <si>
    <t>Trigger DRG 896: Alcohol/Drug Abuse Or Dependence W/O Rehabilitation Therapy W MCC</t>
  </si>
  <si>
    <t>Trigger DRG 895: Alcohol/Drug Abuse Or Dependence W Rehabilitation Therapy</t>
  </si>
  <si>
    <t>Trigger DRG 894: Alcohol/Drug Abuse Or Dependence, Left Ama</t>
  </si>
  <si>
    <t>Trigger DRG 887: Other Mental Disorder Diagnoses</t>
  </si>
  <si>
    <t>Trigger DRG 886: Behavioral &amp; Developmental Disorders</t>
  </si>
  <si>
    <t>Trigger DRG 885: Psychoses</t>
  </si>
  <si>
    <t>Trigger DRG 884: Organic Disturbances &amp; Intellectual Disability</t>
  </si>
  <si>
    <t>Trigger DRG 883: Disorders Of Personality &amp; Impulse Control</t>
  </si>
  <si>
    <t>Trigger DRG 882: Neuroses Except Depressive</t>
  </si>
  <si>
    <t>Trigger DRG 881: Depressive Neuroses</t>
  </si>
  <si>
    <t>Trigger DRG 880: Acute Adjustment Reaction &amp; Psychosocial Dysfunction</t>
  </si>
  <si>
    <t>Trigger DRG 876: O.R. Procedure W Principal Diagnoses Of Mental Illness</t>
  </si>
  <si>
    <t>Trigger DRG 872: Septicemia Or Severe Sepsis W/O Mv &gt;96 Hours W/O MCC</t>
  </si>
  <si>
    <t>Trigger DRG 871: Septicemia Or Severe Sepsis W/O Mv &gt;96 Hours W/ MCC</t>
  </si>
  <si>
    <t>Trigger DRG 870: Septicemia Or Severe Sepsis W Mv &gt;96 Hours</t>
  </si>
  <si>
    <t>Trigger DRG 869: Other Infectious &amp; Parasitic Diseases Diagnoses W/O CC/MCC</t>
  </si>
  <si>
    <t>Trigger DRG 868: Other Infectious &amp; Parasitic Diseases Diagnoses W CC</t>
  </si>
  <si>
    <t>Trigger DRG 867: Other Infectious &amp; Parasitic Diseases Diagnoses W MCC</t>
  </si>
  <si>
    <t>Trigger DRG 866: Viral Illness W/O MCC</t>
  </si>
  <si>
    <t>Trigger DRG 865: Viral Illness W MCC</t>
  </si>
  <si>
    <t>Trigger DRG 864: Fever</t>
  </si>
  <si>
    <t>Trigger DRG 863: Postoperative &amp; Post-Traumatic Infections W/O MCC</t>
  </si>
  <si>
    <t>Trigger DRG 862: Postoperative &amp; Post-Traumatic Infections W MCC</t>
  </si>
  <si>
    <t>Trigger DRG 858: Postoperative Or Post-Traumatic Infections W O.R. Proc W/O CC/MCC</t>
  </si>
  <si>
    <t>Trigger DRG 857: Postoperative Or Post-Traumatic Infections W O.R. Proc W CC</t>
  </si>
  <si>
    <t>Trigger DRG 856: Postoperative Or Post-Traumatic Infections W O.R. Proc W MCC</t>
  </si>
  <si>
    <t>Trigger DRG 855: Infectious &amp; Parasitic Diseases W O.R. Procedure W/O CC/MCC</t>
  </si>
  <si>
    <t>Trigger DRG 854: Infectious &amp; Parasitic Diseases W O.R. Procedure W CC</t>
  </si>
  <si>
    <t>Trigger DRG 853: Infectious &amp; Parasitic Diseases W O.R. Procedure W MCC</t>
  </si>
  <si>
    <t>Trigger DRG 849: Radiotherapy</t>
  </si>
  <si>
    <t>Trigger DRG 848: Chemotherapy W/O Acute Leukemia As Secondary Diagnosis W/O CC/MCC</t>
  </si>
  <si>
    <t>Trigger DRG 847: Chemotherapy W/O Acute Leukemia As Secondary Diagnosis W/ CC</t>
  </si>
  <si>
    <t>Trigger DRG 846: Chemotherapy W/O Acute Leukemia As Secondary Diagnosis W MCC</t>
  </si>
  <si>
    <t>Trigger DRG 845: Other Myeloprolif Dis Or Poorly Diff Neopl Diag W/O CC/MCC</t>
  </si>
  <si>
    <t>Trigger DRG 844: Other Myeloprolif Dis Or Poorly Diff Neopl Diag W CC</t>
  </si>
  <si>
    <t>Trigger DRG 843: Other Myeloprolif Dis Or Poorly Diff Neopl Diag W MCC</t>
  </si>
  <si>
    <t>Trigger DRG 842: Lymphoma &amp; Non-Acute Leukemia W/O CC/MCC</t>
  </si>
  <si>
    <t>Trigger DRG 841: Lymphoma &amp; Non-Acute Leukemia W CC</t>
  </si>
  <si>
    <t>Trigger DRG 840: Lymphoma &amp; Non-Acute Leukemia W MCC</t>
  </si>
  <si>
    <t>Trigger DRG 839: Chemo W Acute Leukemia As Sdx W/O CC/MCC</t>
  </si>
  <si>
    <t>Trigger DRG 838: Chemo W Acute Leukemia As Sdx W CC Or High Dose Chemo Agent</t>
  </si>
  <si>
    <t>Trigger DRG 837: Chemo W Acute Leukemia As Sdx Or W High Dose Chemo Agent W MCC</t>
  </si>
  <si>
    <t>Trigger DRG 836: Acute Leukemia W/O Major O.R. Procedure W/O CC/MCC</t>
  </si>
  <si>
    <t>Trigger DRG 835: Acute Leukemia W/O Major O.R. Procedure W CC</t>
  </si>
  <si>
    <t>Trigger DRG 834: Acute Leukemia W/O Major O.R. Procedure W MCC</t>
  </si>
  <si>
    <t>Trigger DRG 830: Myeloproliferative Disorders Or Poorly Differentiated Neoplasms W Other  Procedure</t>
  </si>
  <si>
    <t>Trigger DRG 829: Myeloproliferative Disorders Or Poorly Differentiated Neoplasms W Other  Procedure</t>
  </si>
  <si>
    <t>Trigger DRG 828: Myeloprolif Disord Or Poorly Diff Neopl W Maj O.R. Proc W/O CC/MCC</t>
  </si>
  <si>
    <t>Trigger DRG 827: Myeloprolif Disord Or Poorly Diff Neopl W Maj O.R. Proc W CC</t>
  </si>
  <si>
    <t>Trigger DRG 826: Myeloprolif Disord Or Poorly Diff Neopl W Maj O.R. Proc W MCC</t>
  </si>
  <si>
    <t>Trigger DRG 825: Lymphoma &amp; Non-Acute Leukemia W Other Proc W/O CC/MCC</t>
  </si>
  <si>
    <t>Trigger DRG 824: Lymphoma &amp; Non-Acute Leukemia W Other Proc W CC</t>
  </si>
  <si>
    <t>Trigger DRG 823: Lymphoma &amp; Non-Acute Leukemia W Other Proc W MCC</t>
  </si>
  <si>
    <t>Trigger DRG 822: Lymphoma &amp; Leukemia W Major O.R. Procedure W/O CC/MCC</t>
  </si>
  <si>
    <t>Trigger DRG 821: Lymphoma &amp; Leukemia W Major O.R. Procedure W CC</t>
  </si>
  <si>
    <t>Trigger DRG 820: Lymphoma &amp; Leukemia W Major O.R. Procedure W MCC</t>
  </si>
  <si>
    <t>Trigger DRG 816: Reticuloendothelial &amp; Immunity Disorders W/O CC/MCC</t>
  </si>
  <si>
    <t>Trigger DRG 815: Reticuloendothelial &amp; Immunity Disorders W CC</t>
  </si>
  <si>
    <t>Trigger DRG 814: Reticuloendothelial &amp; Immunity Disorders W MCC</t>
  </si>
  <si>
    <t>Trigger DRG 813: Coagulation Disorders</t>
  </si>
  <si>
    <t>Trigger DRG 812: Red Blood Cell Disorders W/O MCC</t>
  </si>
  <si>
    <t>Trigger DRG 811: Red Blood Cell Disorders W MCC</t>
  </si>
  <si>
    <t>Trigger DRG 810: Major Hematol/Immun Diag Exc Sickle Cell Crisis &amp; Coagul W/O CC/MCC</t>
  </si>
  <si>
    <t>Trigger DRG 809: Major Hematol/Immun Diag Exc Sickle Cell Crisis &amp; Coagul W CC</t>
  </si>
  <si>
    <t>Trigger DRG 808: Major Hematol/Immun Diag Exc Sickle Cell Crisis &amp; Coagul W MCC</t>
  </si>
  <si>
    <t>Trigger DRG 804: Other O.R. Proc Of The Blood &amp; Blood Forming Organs W/O CC/MCC</t>
  </si>
  <si>
    <t>Trigger DRG 803: Other O.R. Proc Of The Blood &amp; Blood Forming Organs W CC</t>
  </si>
  <si>
    <t>Trigger DRG 802: Other O.R. Proc Of The Blood &amp; Blood Forming Organs W MCC</t>
  </si>
  <si>
    <t>Trigger DRG 801: Splenectomy W/O CC/MCC</t>
  </si>
  <si>
    <t>Trigger DRG 800: Splenectomy W CC</t>
  </si>
  <si>
    <t>Trigger DRG 799: Splenectomy W MCC</t>
  </si>
  <si>
    <t>Trigger DRG 833: Other Antepartum Diagnoses without O.R. Procedure W/O MCC/CC</t>
  </si>
  <si>
    <t>Trigger DRG 832: Other Antepartum Diagnoses without O.R. Procedure W/ CC</t>
  </si>
  <si>
    <t>Trigger DRG 831: Other Antepartum Diagnoses without O.R. Procedure W/ MCC</t>
  </si>
  <si>
    <t>Trigger DRG 819: Other Antepartum Diagnoses with O.R. Procedure W/O MCC/CC</t>
  </si>
  <si>
    <t>Trigger DRG 818: Other Antepartum Diagnoses with O.R. Procedure W/ CC</t>
  </si>
  <si>
    <t>Trigger DRG 817: Other Antepartum Diagnoses with O.R. Procedure W/ MCC</t>
  </si>
  <si>
    <t>Trigger DRG 807: Vaginal Delivery without Sterilization/D&amp;C W/O MCC/CC</t>
  </si>
  <si>
    <t>Trigger DRG 806: Vaginal Delivery without Sterilization/D&amp;C W/ CC</t>
  </si>
  <si>
    <t>Trigger DRG 805: Vaginal Delivery without Sterilization/D&amp;C W/ MCC</t>
  </si>
  <si>
    <t>Trigger DRG 798: Vaginal Delivery with Sterilization/D&amp;C W/O MCC/CC</t>
  </si>
  <si>
    <t>Trigger DRG 797: Vaginal Delivery with Sterilization/D&amp;C W/ CC</t>
  </si>
  <si>
    <t>Trigger DRG 796: Vaginal Delivery with Sterilization/D&amp;C W/ MCC</t>
  </si>
  <si>
    <t>Trigger DRG 788: Cesarean Section without Sterilization W/O MCC/CC</t>
  </si>
  <si>
    <t>Trigger DRG 787: Cesarean Section without Sterilization W/ CC</t>
  </si>
  <si>
    <t>Trigger DRG 786: Cesarean Section without Sterilization W/ MCC</t>
  </si>
  <si>
    <t>Trigger DRG 785: Cesarean Section with Sterilization W/O MCC/CC</t>
  </si>
  <si>
    <t>Trigger DRG 784: Cesarean Section with Sterilization W/ CC</t>
  </si>
  <si>
    <t>Trigger DRG 783: Cesarean Section with Sterilization W/ MCC</t>
  </si>
  <si>
    <t>Trigger DRG 782: Other Antepartum Diagnoses W/O Medical Complications</t>
  </si>
  <si>
    <t>Trigger DRG 781: Other Antepartum Diagnoses W Medical Complications</t>
  </si>
  <si>
    <t>Trigger DRG 780: False Labor</t>
  </si>
  <si>
    <t>Trigger DRG 779: Abortion W/O D&amp;C</t>
  </si>
  <si>
    <t>Trigger DRG 778: Threatened Abortion</t>
  </si>
  <si>
    <t>Trigger DRG 777: Ectopic Pregnancy</t>
  </si>
  <si>
    <t>Trigger DRG 776: Postpartum &amp; Post Abortion Diagnoses W/O O.R. Procedure</t>
  </si>
  <si>
    <t>Trigger DRG 775: Vaginal Delivery W/O Complicating Diagnoses</t>
  </si>
  <si>
    <t>Trigger DRG 774: Vaginal Delivery W Complicating Diagnoses</t>
  </si>
  <si>
    <t>Trigger DRG 770: Abortion W D&amp;C, Aspiration Curettage Or Hysterotomy</t>
  </si>
  <si>
    <t>Trigger DRG 769: Postpartum &amp; Post Abortion Diagnoses W O.R. Procedure</t>
  </si>
  <si>
    <t>Trigger DRG 768: Vaginal Delivery W O.R. Proc Except Steril &amp;/Or D&amp;C</t>
  </si>
  <si>
    <t>Trigger DRG 767: Vaginal Delivery W Sterilization &amp;/Or D&amp;C</t>
  </si>
  <si>
    <t>Trigger DRG 766: Cesarean Section W/O CC/MCC</t>
  </si>
  <si>
    <t>Trigger DRG 765: Cesarean Section W/ MCC/CC</t>
  </si>
  <si>
    <t>Trigger DRG 761: Menstrual &amp; Other Female Reproductive System Disorders W/O CC/MCC</t>
  </si>
  <si>
    <t>Trigger DRG 760: Menstrual &amp; Other Female Reproductive System Disorders W CC/MCC</t>
  </si>
  <si>
    <t>Trigger DRG 759: Infections, Female Reproductive System W/O CC/MCC</t>
  </si>
  <si>
    <t>Trigger DRG 758: Infections, Female Reproductive System W CC</t>
  </si>
  <si>
    <t>Trigger DRG 757: Infections, Female Reproductive System W MCC</t>
  </si>
  <si>
    <t>Trigger DRG 756: Malignancy, Female Reproductive System W/O CC/MCC</t>
  </si>
  <si>
    <t>Trigger DRG 755: Malignancy, Female Reproductive System W CC</t>
  </si>
  <si>
    <t>Trigger DRG 754: Malignancy, Female Reproductive System W MCC</t>
  </si>
  <si>
    <t>Trigger DRG 750: Other Female Reproductive System O.R. Procedures W/O CC/MCC</t>
  </si>
  <si>
    <t>Trigger DRG 749: Other Female Reproductive System O.R. Procedures W CC/MCC</t>
  </si>
  <si>
    <t>Trigger DRG 748: Female Reproductive System Reconstructive Procedures</t>
  </si>
  <si>
    <t>Trigger DRG 747: Vagina, Cervix &amp; Vulva Procedures W/O CC/MCC</t>
  </si>
  <si>
    <t>Trigger DRG 746: Vagina, Cervix &amp; Vulva Procedures W CC/MCC</t>
  </si>
  <si>
    <t>Trigger DRG 745: D&amp;C, Conization, Laparoscopy &amp; Tubal Interruption W/O CC/MCC</t>
  </si>
  <si>
    <t>Trigger DRG 744: D&amp;C, Conization, Laparoscopy &amp; Tubal Interruption W CC/MCC</t>
  </si>
  <si>
    <t>Trigger DRG 743: Uterine &amp; Adnexa Proc For Non-Malignancy W/O CC/MCC</t>
  </si>
  <si>
    <t>Trigger DRG 742: Uterine &amp; Adnexa Proc For Non-Malignancy W CC/MCC</t>
  </si>
  <si>
    <t>Trigger DRG 741: Uterine,adnexa Proc For Non-Ovarian/Adnexal Malig W/O CC/MCC</t>
  </si>
  <si>
    <t>Trigger DRG 740: Uterine,adnexa Proc For Non-Ovarian/Adnexal Malig W CC</t>
  </si>
  <si>
    <t>Trigger DRG 739: Uterine,adnexa Proc For Non-Ovarian/Adnexal Malig W MCC</t>
  </si>
  <si>
    <t>Trigger DRG 738: Uterine &amp; Adnexa Proc For Ovarian Or Adnexal Malignancy W/O CC/MCC</t>
  </si>
  <si>
    <t>Trigger DRG 737: Uterine &amp; Adnexa Proc For Ovarian Or Adnexal Malignancy W CC</t>
  </si>
  <si>
    <t>Trigger DRG 736: Uterine &amp; Adnexa Proc For Ovarian Or Adnexal Malignancy W MCC</t>
  </si>
  <si>
    <t>Trigger DRG 735: Pelvic Evisceration, Rad Hysterectomy &amp; Rad Vulvectomy W/O CC/MCC</t>
  </si>
  <si>
    <t>Trigger DRG 734: Pelvic Evisceration, Rad Hysterectomy &amp; Rad Vulvectomy W CC/MCC</t>
  </si>
  <si>
    <t>Trigger DRG 730: Other Male Reproductive System Diagnoses W/O CC/MCC</t>
  </si>
  <si>
    <t>Trigger DRG 729: Other Male Reproductive System Diagnoses W CC/MCC</t>
  </si>
  <si>
    <t>Trigger DRG 728: Inflammation Of The Male Reproductive System W/O MCC</t>
  </si>
  <si>
    <t>Trigger DRG 727: Inflammation Of The Male Reproductive System W MCC</t>
  </si>
  <si>
    <t>Trigger DRG 726: Benign Prostatic Hypertrophy W/O MCC</t>
  </si>
  <si>
    <t>Trigger DRG 725: Benign Prostatic Hypertrophy W MCC</t>
  </si>
  <si>
    <t>Trigger DRG 724: Malignancy, Male Reproductive System W/O CC/MCC</t>
  </si>
  <si>
    <t>Trigger DRG 723: Malignancy, Male Reproductive System W CC</t>
  </si>
  <si>
    <t>Trigger DRG 722: Malignancy, Male Reproductive System W MCC</t>
  </si>
  <si>
    <t>Trigger DRG 718: Other Male Reproductive System O.R. Proc Exc Malignancy W/O CC/MCC</t>
  </si>
  <si>
    <t>Trigger DRG 717: Other Male Reproductive System O.R. Proc Exc Malignancy W CC/MCC</t>
  </si>
  <si>
    <t>Trigger DRG 716: Other Male Reproductive System O.R. Proc For Malignancy W/O CC/MCC</t>
  </si>
  <si>
    <t>Trigger DRG 715: Other Male Reproductive System O.R. Proc For Malignancy W CC/MCC</t>
  </si>
  <si>
    <t>Trigger DRG 714: Transurethral Prostatectomy W/O CC/MCC</t>
  </si>
  <si>
    <t>Trigger DRG 713: Transurethral Prostatectomy W CC/MCC</t>
  </si>
  <si>
    <t>Trigger DRG 712: Testes Procedures W/O CC/MCC</t>
  </si>
  <si>
    <t>Trigger DRG 711: Testes Procedures W CC/MCC</t>
  </si>
  <si>
    <t>Trigger DRG 710: Penis Procedures W/O CC/MCC</t>
  </si>
  <si>
    <t>Trigger DRG 709: Penis Procedures W CC/MCC</t>
  </si>
  <si>
    <t>Trigger DRG 708: Major Male Pelvic Procedures W/O CC/MCC</t>
  </si>
  <si>
    <t>Trigger DRG 707: Major Male Pelvic Procedures W CC/MCC</t>
  </si>
  <si>
    <t>Trigger DRG 700: Other Kidney &amp; Urinary Tract Diagnoses W/O CC/MCC</t>
  </si>
  <si>
    <t>Trigger DRG 699: Other Kidney &amp; Urinary Tract Diagnoses W CC</t>
  </si>
  <si>
    <t>Trigger DRG 698: Other Kidney &amp; Urinary Tract Diagnoses W MCC</t>
  </si>
  <si>
    <t>Trigger DRG 697: Urethral Stricture</t>
  </si>
  <si>
    <t>Trigger DRG 696: Kidney &amp; Urinary Tract Signs &amp; Symptoms W/O MCC</t>
  </si>
  <si>
    <t>Trigger DRG 695: Kidney &amp; Urinary Tract Signs &amp; Symptoms W MCC</t>
  </si>
  <si>
    <t>Trigger DRG 694: Urinary Stones W/O Esw Lithotripsy W/O MCC</t>
  </si>
  <si>
    <t>Trigger DRG 693: Urinary Stones W/O Esw Lithotripsy W MCC</t>
  </si>
  <si>
    <t>Trigger DRG 692: Urinary Stones W Esw Lithotripsy W/O CC/MCC</t>
  </si>
  <si>
    <t>Trigger DRG 691: Urinary Stones W Esw Lithotripsy W CC/MCC</t>
  </si>
  <si>
    <t>Trigger DRG 690: Kidney &amp; Urinary Tract Infections W/O MCC</t>
  </si>
  <si>
    <t>Trigger DRG 689: Kidney &amp; Urinary Tract Infections W MCC</t>
  </si>
  <si>
    <t>Trigger DRG 688: Kidney &amp; Urinary Tract Neoplasms W/O CC/MCC</t>
  </si>
  <si>
    <t>Trigger DRG 687: Kidney &amp; Urinary Tract Neoplasms W CC</t>
  </si>
  <si>
    <t>Trigger DRG 686: Kidney &amp; Urinary Tract Neoplasms W MCC</t>
  </si>
  <si>
    <t>Trigger DRG 685: Admit For Renal Dialysis</t>
  </si>
  <si>
    <t>Trigger DRG 684: Renal Failure W/O CC/MCC</t>
  </si>
  <si>
    <t>Trigger DRG 683: Renal Failure W CC</t>
  </si>
  <si>
    <t>Trigger DRG 682: Renal Failure W MCC</t>
  </si>
  <si>
    <t>Trigger DRG 675: Other Kidney &amp; Urinary Tract Procedures W/O CC/MCC</t>
  </si>
  <si>
    <t>Trigger DRG 674: Other Kidney &amp; Urinary Tract Procedures W CC</t>
  </si>
  <si>
    <t>Trigger DRG 673: Other Kidney &amp; Urinary Tract Procedures W MCC</t>
  </si>
  <si>
    <t>Trigger DRG 672: Urethral Procedures W/O CC/MCC</t>
  </si>
  <si>
    <t>Trigger DRG 671: Urethral Procedures W CC/MCC</t>
  </si>
  <si>
    <t>Trigger DRG 670: Transurethral Procedures W/O CC/MCC</t>
  </si>
  <si>
    <t>Trigger DRG 669: Transurethral Procedures W CC</t>
  </si>
  <si>
    <t>Trigger DRG 668: Transurethral Procedures W MCC</t>
  </si>
  <si>
    <t>Trigger DRG 667: Prostatectomy W/O CC/MCC</t>
  </si>
  <si>
    <t>Trigger DRG 666: Prostatectomy W CC</t>
  </si>
  <si>
    <t>Trigger DRG 665: Prostatectomy W MCC</t>
  </si>
  <si>
    <t>Trigger DRG 664: Minor Bladder Procedures W/O CC/MCC</t>
  </si>
  <si>
    <t>Trigger DRG 663: Minor Bladder Procedures W CC</t>
  </si>
  <si>
    <t>Trigger DRG 662: Minor Bladder Procedures W MCC</t>
  </si>
  <si>
    <t>Trigger DRG 661: Kidney &amp; Ureter Procedures For Non-Neoplasm W/O CC/MCC</t>
  </si>
  <si>
    <t>Trigger DRG 660: Kidney &amp; Ureter Procedures For Non-Neoplasm W CC</t>
  </si>
  <si>
    <t>Trigger DRG 659: Kidney &amp; Ureter Procedures For Non-Neoplasm W MCC</t>
  </si>
  <si>
    <t>Trigger DRG 658: Kidney &amp; Ureter Procedures For Neoplasm W/O CC/MCC</t>
  </si>
  <si>
    <t>Trigger DRG 657: Kidney &amp; Ureter Procedures For Neoplasm W CC</t>
  </si>
  <si>
    <t>Trigger DRG 656: Kidney &amp; Ureter Procedures For Neoplasm W MCC</t>
  </si>
  <si>
    <t>Trigger DRG 655: Major Bladder Procedures W/O CC/MCC</t>
  </si>
  <si>
    <t>Trigger DRG 654: Major Bladder Procedures W CC</t>
  </si>
  <si>
    <t>Trigger DRG 653: Major Bladder Procedures W MCC</t>
  </si>
  <si>
    <t>Trigger DRG 652: Kidney Transplant</t>
  </si>
  <si>
    <t>Trigger DRG 645: Endocrine Disorders W/O CC/MCC</t>
  </si>
  <si>
    <t>Trigger DRG 644: Endocrine Disorders W CC</t>
  </si>
  <si>
    <t>Trigger DRG 643: Endocrine Disorders W MCC</t>
  </si>
  <si>
    <t>Trigger DRG 642: Inborn And Other Disorders Of Metabolism</t>
  </si>
  <si>
    <t>Trigger DRG 641: Misc Disorders Of Nutrition,metabolism,fluids/Electrolytes W/O MCC</t>
  </si>
  <si>
    <t>Trigger DRG 640: Misc Disorders Of Nutrition,metabolism,fluids/Electrolytes W MCC</t>
  </si>
  <si>
    <t>Trigger DRG 639: Diabetes W/O CC/MCC</t>
  </si>
  <si>
    <t>Trigger DRG 638: Diabetes W CC</t>
  </si>
  <si>
    <t>Trigger DRG 637: Diabetes W MCC</t>
  </si>
  <si>
    <t>Trigger DRG 630: Other Endocrine, Nutrit &amp; Metab O.R. Proc W/O CC/MCC</t>
  </si>
  <si>
    <t>Trigger DRG 629: Other Endocrine, Nutrit &amp; Metab O.R. Proc W CC</t>
  </si>
  <si>
    <t>Trigger DRG 628: Other Endocrine, Nutrit &amp; Metab O.R. Proc W MCC</t>
  </si>
  <si>
    <t>Trigger DRG 627: Thyroid, Parathyroid &amp; Thyroglossal Procedures W/O CC/MCC</t>
  </si>
  <si>
    <t>Trigger DRG 626: Thyroid, Parathyroid &amp; Thyroglossal Procedures W CC</t>
  </si>
  <si>
    <t>Trigger DRG 625: Thyroid, Parathyroid &amp; Thyroglossal Procedures W MCC</t>
  </si>
  <si>
    <t>Trigger DRG 624: Skin Grafts &amp; Wound Debrid For Endoc, Nutrit &amp; Metab Dis W/O CC/MCC</t>
  </si>
  <si>
    <t>Trigger DRG 623: Skin Grafts &amp; Wound Debrid For Endoc, Nutrit &amp; Metab Dis W CC</t>
  </si>
  <si>
    <t>Trigger DRG 622: Skin Grafts &amp; Wound Debrid For Endoc, Nutrit &amp; Metab Dis W MCC</t>
  </si>
  <si>
    <t>Trigger DRG 621: O.R. Procedures For Obesity W/O CC/MCC</t>
  </si>
  <si>
    <t>Trigger DRG 620: O.R. Procedures For Obesity W CC</t>
  </si>
  <si>
    <t>Trigger DRG 619: O.R. Procedures For Obesity W MCC</t>
  </si>
  <si>
    <t>Trigger DRG 618: Amputat Of Lower Limb For Endocrine,nutrit,&amp; Metabol Dis W/O CC/MCC</t>
  </si>
  <si>
    <t>Trigger DRG 617: Amputat Of Lower Limb For Endocrine,nutrit,&amp; Metabol Dis W CC</t>
  </si>
  <si>
    <t>Trigger DRG 616: Amputat Of Lower Limb For Endocrine,nutrit,&amp; Metabol Dis W MCC</t>
  </si>
  <si>
    <t>Trigger DRG 615: Adrenal &amp; Pituitary Procedures W/O CC/MCC</t>
  </si>
  <si>
    <t>Trigger DRG 614: Adrenal &amp; Pituitary Procedures W CC/MCC</t>
  </si>
  <si>
    <t>Trigger DRG 607: Minor Skin Disorders W/O MCC</t>
  </si>
  <si>
    <t>Trigger DRG 606: Minor Skin Disorders W MCC</t>
  </si>
  <si>
    <t>Trigger DRG 605: Trauma To The Skin, Subcut Tiss &amp; Breast W/O MCC</t>
  </si>
  <si>
    <t>Trigger DRG 604: Trauma To The Skin, Subcut Tiss &amp; Breast W MCC</t>
  </si>
  <si>
    <t>Trigger DRG 603: Cellulitis W/O MCC</t>
  </si>
  <si>
    <t>Trigger DRG 602: Cellulitis W MCC</t>
  </si>
  <si>
    <t>Trigger DRG 601: Non-Malignant Breast Disorders W/O CC/MCC</t>
  </si>
  <si>
    <t>Trigger DRG 600: Non-Malignant Breast Disorders W CC/MCC</t>
  </si>
  <si>
    <t>Trigger DRG 599: Malignant Breast Disorders W/O CC/MCC</t>
  </si>
  <si>
    <t>Trigger DRG 598: Malignant Breast Disorders W CC</t>
  </si>
  <si>
    <t>Trigger DRG 597: Malignant Breast Disorders W MCC</t>
  </si>
  <si>
    <t>Trigger DRG 596: Major Skin Disorders W/O MCC</t>
  </si>
  <si>
    <t>Trigger DRG 595: Major Skin Disorders W MCC</t>
  </si>
  <si>
    <t>Trigger DRG 594: Skin Ulcers W/O CC/MCC</t>
  </si>
  <si>
    <t>Trigger DRG 593: Skin Ulcers W CC</t>
  </si>
  <si>
    <t>Trigger DRG 592: Skin Ulcers W MCC</t>
  </si>
  <si>
    <t>Trigger DRG 585: Breast Biopsy, Local Excision &amp; Other Breast Procedures W/O CC/MCC</t>
  </si>
  <si>
    <t>Trigger DRG 584: Breast Biopsy, Local Excision &amp; Other Breast Procedures W CC/MCC</t>
  </si>
  <si>
    <t>Trigger DRG 583: Mastectomy For Malignancy W/O CC/MCC</t>
  </si>
  <si>
    <t>Trigger DRG 582: Mastectomy For Malignancy W CC/MCC</t>
  </si>
  <si>
    <t>Trigger DRG 581: Other Skin, Subcut Tiss &amp; Breast Proc W/O CC/MCC</t>
  </si>
  <si>
    <t>Trigger DRG 580: Other Skin, Subcut Tiss &amp; Breast Proc W CC</t>
  </si>
  <si>
    <t>Trigger DRG 579: Other Skin, Subcut Tiss &amp; Breast Proc W MCC</t>
  </si>
  <si>
    <t>Trigger DRG 578: Skin Graft Exc For Skin Ulcer Or Cellulitis W/O CC/MCC</t>
  </si>
  <si>
    <t>Trigger DRG 577: Skin Graft Exc For Skin Ulcer Or Cellulitis W CC</t>
  </si>
  <si>
    <t>Trigger DRG 576: Skin Graft Exc For Skin Ulcer Or Cellulitis W MCC</t>
  </si>
  <si>
    <t>Trigger DRG 575: Skin Graft For Skin Ulcer Or Cellulitis W/O CC/MCC</t>
  </si>
  <si>
    <t>Trigger DRG 574: Skin Graft For Skin Ulcer Or Cellulitis W CC</t>
  </si>
  <si>
    <t>Trigger DRG 573: Skin Graft For Skin Ulcer Or Cellulitis W MCC</t>
  </si>
  <si>
    <t>Trigger DRG 572: Skin Debridement W/O CC/MCC</t>
  </si>
  <si>
    <t>Trigger DRG 571: Skin Debridement W CC</t>
  </si>
  <si>
    <t>Trigger DRG 570: Skin Debridement W MCC</t>
  </si>
  <si>
    <t>Trigger DRG 566: Other Musculoskeletal Sys &amp; Connective Tissue Diagnoses W/O CC/MCC</t>
  </si>
  <si>
    <t>Trigger DRG 565: Other Musculoskeletal Sys &amp; Connective Tissue Diagnoses W CC</t>
  </si>
  <si>
    <t>Trigger DRG 564: Other Musculoskeletal Sys &amp; Connective Tissue Diagnoses W MCC</t>
  </si>
  <si>
    <t>Trigger DRG 563: Fx, Sprn, Strn &amp; Disl Except Femur, Hip, Pelvis &amp; Thigh W/O MCC</t>
  </si>
  <si>
    <t>Trigger DRG 562: Fx, Sprn, Strn &amp; Disl Except Femur, Hip, Pelvis &amp; Thigh W MCC</t>
  </si>
  <si>
    <t>Trigger DRG 561: Aftercare, Musculoskeletal System &amp; Connective Tissue W/O CC/MCC</t>
  </si>
  <si>
    <t>Trigger DRG 560: Aftercare, Musculoskeletal System &amp; Connective Tissue W CC</t>
  </si>
  <si>
    <t>Trigger DRG 559: Aftercare, Musculoskeletal System &amp; Connective Tissue W MCC</t>
  </si>
  <si>
    <t>Trigger DRG 558: Tendonitis, Myositis &amp; Bursitis W/O MCC</t>
  </si>
  <si>
    <t>Trigger DRG 557: Tendonitis, Myositis &amp; Bursitis W MCC</t>
  </si>
  <si>
    <t>Trigger DRG 556: Signs &amp; Symptoms Of Musculoskeletal System &amp; Conn Tissue W/O MCC</t>
  </si>
  <si>
    <t>Trigger DRG 555: Signs &amp; Symptoms Of Musculoskeletal System &amp; Conn Tissue W MCC</t>
  </si>
  <si>
    <t>Trigger DRG 554: Bone Diseases &amp; Arthropathies W/O MCC</t>
  </si>
  <si>
    <t>Trigger DRG 553: Bone Diseases &amp; Arthropathies W MCC</t>
  </si>
  <si>
    <t>Trigger DRG 552: Medical Back Problems W/O MCC</t>
  </si>
  <si>
    <t>Trigger DRG 551: Medical Back Problems W MCC</t>
  </si>
  <si>
    <t>Trigger DRG 550: Septic Arthritis W/O CC/MCC</t>
  </si>
  <si>
    <t>Trigger DRG 549: Septic Arthritis W CC</t>
  </si>
  <si>
    <t>Trigger DRG 548: Septic Arthritis W MCC</t>
  </si>
  <si>
    <t>Trigger DRG 547: Connective Tissue Disorders W/O CC/MCC</t>
  </si>
  <si>
    <t>Trigger DRG 546: Connective Tissue Disorders W CC</t>
  </si>
  <si>
    <t>Trigger DRG 545: Connective Tissue Disorders W MCC</t>
  </si>
  <si>
    <t>Trigger DRG 544: Pathological Fractures &amp; Musculoskelet &amp; Conn Tiss Malig W/O CC/MCC</t>
  </si>
  <si>
    <t>Trigger DRG 543: Pathological Fractures &amp; Musculoskelet &amp; Conn Tiss Malig W CC</t>
  </si>
  <si>
    <t>Trigger DRG 542: Pathological Fractures &amp; Musculoskelet &amp; Conn Tiss Malig W MCC</t>
  </si>
  <si>
    <t>Trigger DRG 541: Osteomyelitis W/O CC/MCC</t>
  </si>
  <si>
    <t>Trigger DRG 540: Osteomyelitis W CC</t>
  </si>
  <si>
    <t>Trigger DRG 539: Osteomyelitis W MCC</t>
  </si>
  <si>
    <t>Trigger DRG 538: Sprains, Strains, &amp; Dislocations Of Hip, Pelvis &amp; Thigh W/O CC/MCC</t>
  </si>
  <si>
    <t>Trigger DRG 537: Sprains, Strains, &amp; Dislocations Of Hip, Pelvis &amp; Thigh W CC/MCC</t>
  </si>
  <si>
    <t>Trigger DRG 536: Fractures Of Hip &amp; Pelvis W/O MCC</t>
  </si>
  <si>
    <t>Trigger DRG 535: Fractures Of Hip &amp; Pelvis W MCC</t>
  </si>
  <si>
    <t>Trigger DRG 534: Fractures Of Femur W/O MCC</t>
  </si>
  <si>
    <t>Trigger DRG 533: Fractures Of Femur W MCC</t>
  </si>
  <si>
    <t>Trigger DRG 520: Back &amp; Neck Proc Exc Spinal Fusion W/O CC/MCC</t>
  </si>
  <si>
    <t>Trigger DRG 519: Back &amp; Neck Proc Exc Spinal Fusion W CC</t>
  </si>
  <si>
    <t>Trigger DRG 518: Back &amp; Neck Proc Exc Spinal Fusion W MCC Or Disc Device/Neurostim</t>
  </si>
  <si>
    <t>Trigger DRG 517: Other Musculoskelet Sys &amp; Conn Tiss O.R. Proc W/O CC/MCC</t>
  </si>
  <si>
    <t>Trigger DRG 516: Other Musculoskelet Sys &amp; Conn Tiss O.R. Proc W CC</t>
  </si>
  <si>
    <t>Trigger DRG 515: Other Musculoskelet Sys &amp; Conn Tiss O.R. Proc W MCC</t>
  </si>
  <si>
    <t>Trigger DRG 514: Hand Or Wrist Proc, Except Major Thumb Or Joint Proc W/O CC/MCC</t>
  </si>
  <si>
    <t>Trigger DRG 513: Hand Or Wrist Proc, Except Major Thumb Or Joint Proc W CC/MCC</t>
  </si>
  <si>
    <t>Trigger DRG 512: Shoulder,elbow Or Forearm Proc,exc Major Joint Proc W/O CC/MCC</t>
  </si>
  <si>
    <t>Trigger DRG 511: Shoulder,elbow Or Forearm Proc,exc Major Joint Proc W CC</t>
  </si>
  <si>
    <t>Trigger DRG 510: Shoulder,elbow Or Forearm Proc,exc Major Joint Proc W MCC</t>
  </si>
  <si>
    <t>Trigger DRG 509: Arthroscopy</t>
  </si>
  <si>
    <t>Trigger DRG 508: Major Shoulder Or Elbow Joint Procedures W/O CC/MCC</t>
  </si>
  <si>
    <t>Trigger DRG 507: Major Shoulder Or Elbow Joint Procedures W CC/MCC</t>
  </si>
  <si>
    <t>Trigger DRG 506: Major Thumb Or Joint Procedures</t>
  </si>
  <si>
    <t>Trigger DRG 505: Foot Procedures W/O CC/MCC</t>
  </si>
  <si>
    <t>Trigger DRG 504: Foot Procedures W CC</t>
  </si>
  <si>
    <t>Trigger DRG 503: Foot Procedures W MCC</t>
  </si>
  <si>
    <t>Trigger DRG 502: Soft Tissue Procedures W/O CC/MCC</t>
  </si>
  <si>
    <t>Trigger DRG 501: Soft Tissue Procedures W CC</t>
  </si>
  <si>
    <t>Trigger DRG 500: Soft Tissue Procedures W MCC</t>
  </si>
  <si>
    <t>Trigger DRG 499: Local Excision &amp; Removal Int Fix Devices Of Hip &amp; Femur W/O CC/MCC</t>
  </si>
  <si>
    <t>Trigger DRG 498: Local Excision &amp; Removal Int Fix Devices Of Hip &amp; Femur W CC/MCC</t>
  </si>
  <si>
    <t>Trigger DRG 497: Local Excision &amp; Removal Int Fix Devices Exc Hip &amp; Femur W/O CC/MCC</t>
  </si>
  <si>
    <t>Trigger DRG 496: Local Excision &amp; Removal Int Fix Devices Exc Hip &amp; Femur W CC</t>
  </si>
  <si>
    <t>Trigger DRG 495: Local Excision &amp; Removal Int Fix Devices Exc Hip &amp; Femur W MCC</t>
  </si>
  <si>
    <t>Trigger DRG 494: Lower Extrem &amp; Humer Proc Except Hip,foot,femur W/O CC/MCC</t>
  </si>
  <si>
    <t>Trigger DRG 493: Lower Extrem &amp; Humer Proc Except Hip,foot,femur W CC</t>
  </si>
  <si>
    <t>Trigger DRG 492: Lower Extrem &amp; Humer Proc Except Hip,foot,femur W MCC</t>
  </si>
  <si>
    <t>Trigger DRG 489: Knee Procedures W/O Pdx Of Infection W/O CC/MCC</t>
  </si>
  <si>
    <t>Trigger DRG 488: Knee Procedures W/O Pdx Of Infection W CC/MCC</t>
  </si>
  <si>
    <t>Trigger DRG 487: Knee Procedures W Pdx Of Infection W/O CC/MCC</t>
  </si>
  <si>
    <t>Trigger DRG 486: Knee Procedures W Pdx Of Infection W CC</t>
  </si>
  <si>
    <t>Trigger DRG 485: Knee Procedures W Pdx Of Infection W MCC</t>
  </si>
  <si>
    <t>Trigger DRG 483: Major Joint/Limb Reattachment Procedure Of Upper Extremities</t>
  </si>
  <si>
    <t>Trigger DRG 482: Hip &amp; Femur Procedures Except Major Joint W/O CC/MCC</t>
  </si>
  <si>
    <t>Trigger DRG 481: Hip &amp; Femur Procedures Except Major Joint W CC</t>
  </si>
  <si>
    <t>Trigger DRG 480: Hip &amp; Femur Procedures Except Major Joint W MCC</t>
  </si>
  <si>
    <t>Trigger DRG 479: Biopsies Of Musculoskeletal System &amp; Connective Tissue W/O CC/MCC</t>
  </si>
  <si>
    <t>Trigger DRG 478: Biopsies Of Musculoskeletal System &amp; Connective Tissue W CC</t>
  </si>
  <si>
    <t>Trigger DRG 477: Biopsies Of Musculoskeletal System &amp; Connective Tissue W MCC</t>
  </si>
  <si>
    <t>Trigger DRG 476: Amputation For Musculoskeletal Sys &amp; Conn Tissue Dis W/O CC/MCC</t>
  </si>
  <si>
    <t>Trigger DRG 475: Amputation For Musculoskeletal Sys &amp; Conn Tissue Dis W CC</t>
  </si>
  <si>
    <t>Trigger DRG 474: Amputation For Musculoskeletal Sys &amp; Conn Tissue Dis W MCC</t>
  </si>
  <si>
    <t>Trigger DRG 473: Cervical Spinal Fusion W/O CC/MCC</t>
  </si>
  <si>
    <t>Trigger DRG 472: Cervical Spinal Fusion W CC</t>
  </si>
  <si>
    <t>Trigger DRG 471: Cervical Spinal Fusion W MCC</t>
  </si>
  <si>
    <t>Trigger DRG 470: Major Hip and Knee Joint Replacement or Reattachment W/O MCC</t>
  </si>
  <si>
    <t>Trigger DRG 469: Major Hip And Knee Joint Replacement Or Reattachment Of Lower Extremity W MCC Or To</t>
  </si>
  <si>
    <t>Trigger DRG 468: Revision Of Hip Or Knee Replacement W/O CC/MCC</t>
  </si>
  <si>
    <t>Trigger DRG 467: Revision Of Hip Or Knee Replacement W CC</t>
  </si>
  <si>
    <t>Trigger DRG 466: Revision Of Hip Or Knee Replacement W MCC</t>
  </si>
  <si>
    <t>Trigger DRG 465: Wnd Debrid &amp; Skn Grft Exc Hand, For Musculo-Conn Tiss Dis W/O CC/MCC</t>
  </si>
  <si>
    <t>Trigger DRG 464: Wnd Debrid &amp; Skn Grft Exc Hand, For Musculo-Conn Tiss Dis W CC</t>
  </si>
  <si>
    <t>Trigger DRG 463: Wnd Debrid &amp; Skn Grft Exc Hand, For Musculo-Conn Tiss Dis W MCC</t>
  </si>
  <si>
    <t>Trigger DRG 462: Bilateral Or Multiple Major Joint Procs Of Lower Extremity W/O MCC</t>
  </si>
  <si>
    <t>Trigger DRG 461: Bilateral Or Multiple Major Joint Procs Of Lower Extremity W MCC</t>
  </si>
  <si>
    <t>Trigger DRG 460: Spinal Fusion Except Cervical W/O MCC</t>
  </si>
  <si>
    <t>Trigger DRG 459: Spinal Fusion Except Cervical W MCC</t>
  </si>
  <si>
    <t>Trigger DRG 458: Spinal Fus Exc Cerv W Spinal Curv/Malig/Infec Or Ext Fus W/O CC/MCC</t>
  </si>
  <si>
    <t>Trigger DRG 457: Spinal Fus Exc Cerv W Spinal Curv/Malig/Infec Or Ext Fus W CC</t>
  </si>
  <si>
    <t>Trigger DRG 456: Spinal Fus Exc Cerv W Spinal Curv/Malig/Infec Or Ext Fus W MCC</t>
  </si>
  <si>
    <t>Trigger DRG 455: Combined Anterior/Posterior Spinal Fusion W/O CC/MCC</t>
  </si>
  <si>
    <t>Trigger DRG 454: Combined Anterior/Posterior Spinal Fusion W CC</t>
  </si>
  <si>
    <t>Trigger DRG 453: Combined Anterior/Posterior Spinal Fusion W MCC</t>
  </si>
  <si>
    <t>Trigger DRG 446: Disorders Of The Biliary Tract W/O CC/MCC</t>
  </si>
  <si>
    <t>Trigger DRG 445: Disorders Of The Biliary Tract W CC</t>
  </si>
  <si>
    <t>Trigger DRG 444: Disorders Of The Biliary Tract W MCC</t>
  </si>
  <si>
    <t>Trigger DRG 443: Disorders Of Liver Except Malig,cirr,alc Hepa W/O CC/MCC</t>
  </si>
  <si>
    <t>Trigger DRG 442: Disorders Of Liver Except Malig,cirr,alc Hepa W CC</t>
  </si>
  <si>
    <t>Trigger DRG 441: Disorders Of Liver Except Malig,cirr,alc Hepa W MCC</t>
  </si>
  <si>
    <t>Trigger DRG 440: Disorders Of Pancreas Except Malignancy W/O CC/MCC</t>
  </si>
  <si>
    <t>Trigger DRG 439: Disorders of Pancreas except Malignancy W/CC</t>
  </si>
  <si>
    <t>Trigger DRG 438: Disorders Of Pancreas Except Malignancy W MCC</t>
  </si>
  <si>
    <t>Trigger DRG 437: Malignancy Of Hepatobiliary System Or Pancreas W/O CC/MCC</t>
  </si>
  <si>
    <t>Trigger DRG 436: Malignancy Of Hepatobiliary System Or Pancreas W CC</t>
  </si>
  <si>
    <t>Trigger DRG 435: Malignancy Of Hepatobiliary System Or Pancreas W MCC</t>
  </si>
  <si>
    <t>Trigger DRG 434: Cirrhosis &amp; Alcoholic Hepatitis W/O CC/MCC</t>
  </si>
  <si>
    <t>Trigger DRG 433: Cirrhosis &amp; Alcoholic Hepatitis W CC</t>
  </si>
  <si>
    <t>Trigger DRG 432: Cirrhosis &amp; Alcoholic Hepatitis W MCC</t>
  </si>
  <si>
    <t>Trigger DRG 425: Other Hepatobiliary Or Pancreas O.R. Procedures W/O CC/MCC</t>
  </si>
  <si>
    <t>Trigger DRG 424: Other Hepatobiliary Or Pancreas O.R. Procedures W CC</t>
  </si>
  <si>
    <t>Trigger DRG 423: Other Hepatobiliary Or Pancreas O.R. Procedures W MCC</t>
  </si>
  <si>
    <t>Trigger DRG 422: Hepatobiliary Diagnostic Procedures W/O CC/MCC</t>
  </si>
  <si>
    <t>Trigger DRG 421: Hepatobiliary Diagnostic Procedures W CC</t>
  </si>
  <si>
    <t>Trigger DRG 420: Hepatobiliary Diagnostic Procedures W MCC</t>
  </si>
  <si>
    <t>Trigger DRG 419: Laparoscopic Cholecystectomy W/O C.D.E. W/O CC/MCC</t>
  </si>
  <si>
    <t>Trigger DRG 418: Laparoscopic Cholecystectomy W/O C.D.E. W CC</t>
  </si>
  <si>
    <t>Trigger DRG 417: Laparoscopic Cholecystectomy W/O C.D.E. W MCC</t>
  </si>
  <si>
    <t>Trigger DRG 416: Cholecystectomy Except By Laparoscope W/O C.D.E. W/O CC/MCC</t>
  </si>
  <si>
    <t>Trigger DRG 415: Cholecystectomy Except By Laparoscope W/O C.D.E. W CC</t>
  </si>
  <si>
    <t>Trigger DRG 414: Cholecystectomy Except By Laparoscope W/O C.D.E. W MCC</t>
  </si>
  <si>
    <t>Trigger DRG 413: Cholecystectomy W C.D.E. W/O CC/MCC</t>
  </si>
  <si>
    <t>Trigger DRG 412: Cholecystectomy W C.D.E. W CC</t>
  </si>
  <si>
    <t>Trigger DRG 411: Cholecystectomy W C.D.E. W MCC</t>
  </si>
  <si>
    <t>Trigger DRG 410: Biliary Tract Proc Except Only Cholecyst W Or W/O C.D.E. W/O CC/MCC</t>
  </si>
  <si>
    <t>Trigger DRG 409: Biliary Tract Proc Except Only Cholecyst W Or W/O C.D.E. W CC</t>
  </si>
  <si>
    <t>Trigger DRG 408: Biliary Tract Proc Except Only Cholecyst W Or W/O C.D.E. W MCC</t>
  </si>
  <si>
    <t>Trigger DRG 407: Pancreas, Liver &amp; Shunt Procedures W/O CC/MCC</t>
  </si>
  <si>
    <t>Trigger DRG 406: Pancreas, Liver &amp; Shunt Procedures W CC</t>
  </si>
  <si>
    <t>Trigger DRG 405: Pancreas, Liver &amp; Shunt Procedures W MCC</t>
  </si>
  <si>
    <t>Trigger DRG 395: Other Digestive System Diagnoses W/O CC/MCC</t>
  </si>
  <si>
    <t>Trigger DRG 394: Other Digestive System Diagnoses W CC</t>
  </si>
  <si>
    <t>Trigger DRG 393: Other Digestive System Diagnoses W MCC</t>
  </si>
  <si>
    <t>Trigger DRG 392: Esophagitis, Gastroenteritis, and Miscellaneous Disgestive Disorders W/O MCC</t>
  </si>
  <si>
    <t>Trigger DRG 391: Esophagitis, Gastroent &amp; Misc Digest Disorders W MCC</t>
  </si>
  <si>
    <t>Trigger DRG 390: G.I. Obstruction W/O CC/MCC</t>
  </si>
  <si>
    <t>Trigger DRG 389: G.I. Obstruction W CC</t>
  </si>
  <si>
    <t>Trigger DRG 388: G.I. Obstruction W MCC</t>
  </si>
  <si>
    <t>Trigger DRG 387: Inflammatory Bowel Disease W/O CC/MCC</t>
  </si>
  <si>
    <t>Trigger DRG 386: Inflammatory Bowel Disease W CC</t>
  </si>
  <si>
    <t>Trigger DRG 385: Inflammatory Bowel Disease W MCC</t>
  </si>
  <si>
    <t>Trigger DRG 384: Uncomplicated Peptic Ulcer W/O MCC</t>
  </si>
  <si>
    <t>Trigger DRG 383: Uncomplicated Peptic Ulcer W MCC</t>
  </si>
  <si>
    <t>Trigger DRG 382: Complicated Peptic Ulcer W/O CC/MCC</t>
  </si>
  <si>
    <t>Trigger DRG 381: Complicated Peptic Ulcer W CC</t>
  </si>
  <si>
    <t>Trigger DRG 380: Complicated Peptic Ulcer W MCC</t>
  </si>
  <si>
    <t>Trigger DRG 379: G.I. Hemorrhage W/O CC/MCC</t>
  </si>
  <si>
    <t>Trigger DRG 378: G.I. Hemorrhage W CC</t>
  </si>
  <si>
    <t>Trigger DRG 377: G.I. Hemorrhage W MCC</t>
  </si>
  <si>
    <t>Trigger DRG 376: Digestive Malignancy W/O CC/MCC</t>
  </si>
  <si>
    <t>Trigger DRG 375: Digestive Malignancy W CC</t>
  </si>
  <si>
    <t>Trigger DRG 374: Digestive Malignancy W MCC</t>
  </si>
  <si>
    <t>Trigger DRG 373: Major Gastrointestinal Disorders &amp; Peritoneal Infections W/O CC/MCC</t>
  </si>
  <si>
    <t>Trigger DRG 372: Major Gastrointestinal Disorders &amp; Peritoneal Infections W CC</t>
  </si>
  <si>
    <t>Trigger DRG 371: Major Gastrointestinal Disorders &amp; Peritoneal Infections W MCC</t>
  </si>
  <si>
    <t>Trigger DRG 370: Major Esophageal Disorders W/O CC/MCC</t>
  </si>
  <si>
    <t>Trigger DRG 369: Major Esophageal Disorders W CC</t>
  </si>
  <si>
    <t>Trigger DRG 368: Major Esophageal Disorders W MCC</t>
  </si>
  <si>
    <t>Trigger DRG 358: Other Digestive System O.R. Procedures W/O CC/MCC</t>
  </si>
  <si>
    <t>Trigger DRG 357: Other Digestive System O.R. Procedures W CC</t>
  </si>
  <si>
    <t>Trigger DRG 356: Other Digestive System O.R. Procedures W MCC</t>
  </si>
  <si>
    <t>Trigger DRG 355: Hernia Procedures Except Inguinal &amp; Femoral W/O CC/MCC</t>
  </si>
  <si>
    <t>Trigger DRG 354: Hernia Procedures Except Inguinal &amp; Femoral W CC</t>
  </si>
  <si>
    <t>Trigger DRG 353: Hernia Procedures Except Inguinal &amp; Femoral W MCC</t>
  </si>
  <si>
    <t>Trigger DRG 352: Inguinal &amp; Femoral Hernia Procedures W/O CC/MCC</t>
  </si>
  <si>
    <t>Trigger DRG 351: Inguinal &amp; Femoral Hernia Procedures W CC</t>
  </si>
  <si>
    <t>Trigger DRG 350: Inguinal &amp; Femoral Hernia Procedures W MCC</t>
  </si>
  <si>
    <t>Trigger DRG 349: Anal &amp; Stomal Procedures W/O CC/MCC</t>
  </si>
  <si>
    <t>Trigger DRG 348: Anal &amp; Stomal Procedures W CC</t>
  </si>
  <si>
    <t>Trigger DRG 347: Anal &amp; Stomal Procedures W MCC</t>
  </si>
  <si>
    <t>Trigger DRG 346: Minor Small &amp; Large Bowel Procedures W/O CC/MCC</t>
  </si>
  <si>
    <t>Trigger DRG 345: Minor Small &amp; Large Bowel Procedures W CC</t>
  </si>
  <si>
    <t>Trigger DRG 344: Minor Small &amp; Large Bowel Procedures W MCC</t>
  </si>
  <si>
    <t>Trigger DRG 343: Appendectomy W/O Complicated Principal Diag W/O CC/MCC</t>
  </si>
  <si>
    <t>Trigger DRG 342: Appendectomy W/O Complicated Principal Diag W CC</t>
  </si>
  <si>
    <t>Trigger DRG 341: Appendectomy W/O Complicated Principal Diag W MCC</t>
  </si>
  <si>
    <t>Trigger DRG 340: Appendectomy W Complicated Principal Diag W/O CC/MCC</t>
  </si>
  <si>
    <t>Trigger DRG 339: Appendectomy W Complicated Principal Diag W CC</t>
  </si>
  <si>
    <t>Trigger DRG 338: Appendectomy W Complicated Principal Diag W MCC</t>
  </si>
  <si>
    <t>Trigger DRG 337: Peritoneal Adhesiolysis W/O CC/MCC</t>
  </si>
  <si>
    <t>Trigger DRG 336: Peritoneal Adhesiolysis W CC</t>
  </si>
  <si>
    <t>Trigger DRG 335: Peritoneal Adhesiolysis W MCC</t>
  </si>
  <si>
    <t>Trigger DRG 334: Rectal Resection W/O CC/MCC</t>
  </si>
  <si>
    <t>Trigger DRG 333: Rectal Resection W CC</t>
  </si>
  <si>
    <t>Trigger DRG 332: Rectal Resection W MCC</t>
  </si>
  <si>
    <t>Trigger DRG 331: Major Small &amp; Large Bowel Procedures W/O CC/MCC</t>
  </si>
  <si>
    <t>Trigger DRG 330: Major Small &amp; Large Bowel Procedures W CC</t>
  </si>
  <si>
    <t>Trigger DRG 329: Major Small &amp; Large Bowel Procedures W MCC</t>
  </si>
  <si>
    <t>Trigger DRG 328: Stomach, Esophageal &amp; Duodenal Proc W/O CC/MCC</t>
  </si>
  <si>
    <t>Trigger DRG 327: Stomach, Esophageal &amp; Duodenal Proc W CC</t>
  </si>
  <si>
    <t>Trigger DRG 326: Stomach, Esophageal &amp; Duodenal Proc W MCC</t>
  </si>
  <si>
    <t>Trigger DRG 316: Other Circulatory System Diagnoses W/O CC/MCC</t>
  </si>
  <si>
    <t>Trigger DRG 315: Other Circulatory System Diagnoses W CC</t>
  </si>
  <si>
    <t>Trigger DRG 314: Other Circulatory System Diagnoses W MCC</t>
  </si>
  <si>
    <t>Trigger DRG 313: Chest Pain</t>
  </si>
  <si>
    <t>Trigger DRG 312: Syncope &amp; Collapse</t>
  </si>
  <si>
    <t>Trigger DRG 311: Angina Pectoris</t>
  </si>
  <si>
    <t>Trigger DRG 310: Cardiac Arrhythmia &amp; Conduction Disorders W/O CC/MCC</t>
  </si>
  <si>
    <t>Trigger DRG 309: Cardiac Arrhythmia &amp; Conduction Disorders W CC</t>
  </si>
  <si>
    <t>Trigger DRG 308: Cardiac Arrhythmia &amp; Conduction Disorders W MCC</t>
  </si>
  <si>
    <t>Trigger DRG 307: Cardiac Congenital &amp; Valvular Disorders W/O MCC</t>
  </si>
  <si>
    <t>Trigger DRG 306: Cardiac Congenital &amp; Valvular Disorders W MCC</t>
  </si>
  <si>
    <t>Trigger DRG 305: Hypertension W/O MCC</t>
  </si>
  <si>
    <t>Trigger DRG 304: Hypertension W MCC</t>
  </si>
  <si>
    <t>Trigger DRG 303: Atherosclerosis W/O MCC</t>
  </si>
  <si>
    <t>Trigger DRG 302: Atherosclerosis W MCC</t>
  </si>
  <si>
    <t>Trigger DRG 301: Peripheral Vascular Disorders W/O CC/MCC</t>
  </si>
  <si>
    <t>Trigger DRG 300: Peripheral Vascular Disorders W CC</t>
  </si>
  <si>
    <t>Trigger DRG 299: Peripheral Vascular Disorders W MCC</t>
  </si>
  <si>
    <t>Trigger DRG 298: Cardiac Arrest, Unexplained W/O CC/MCC</t>
  </si>
  <si>
    <t>Trigger DRG 297: Cardiac Arrest, Unexplained W CC</t>
  </si>
  <si>
    <t>Trigger DRG 296: Cardiac Arrest, Unexplained W MCC</t>
  </si>
  <si>
    <t>Trigger DRG 295: Deep Vein Thrombophlebitis W/O CC/MCC</t>
  </si>
  <si>
    <t>Trigger DRG 294: Deep Vein Thrombophlebitis W CC/MCC</t>
  </si>
  <si>
    <t>Trigger DRG 293: Heart Failure &amp; Shock W/O CC/MCC</t>
  </si>
  <si>
    <t>Trigger DRG 292: Heart Failure &amp; Shock W CC</t>
  </si>
  <si>
    <t>Trigger DRG 291: Heart Failure and Shock W/ MCC</t>
  </si>
  <si>
    <t>Trigger DRG 290: Acute &amp; Subacute Endocarditis W/O CC/MCC</t>
  </si>
  <si>
    <t>Trigger DRG 289: Acute &amp; Subacute Endocarditis W CC</t>
  </si>
  <si>
    <t>Trigger DRG 288: Acute &amp; Subacute Endocarditis W MCC</t>
  </si>
  <si>
    <t>Trigger DRG 287: Circulatory Disorders Except Ami, W Card Cath W/O MCC</t>
  </si>
  <si>
    <t>Trigger DRG 286: Circulatory Disorders Except Ami, W Card Cath W MCC</t>
  </si>
  <si>
    <t>Trigger DRG 282: Acute Myocardial Infarction, Discharged Alive W/O CC/MCC</t>
  </si>
  <si>
    <t>Trigger DRG 281: Acute Myocardial Infarction, Discharged Alive W CC</t>
  </si>
  <si>
    <t>Trigger DRG 280: Acute Myocardial Infarction, Discharged Alive W MCC</t>
  </si>
  <si>
    <t>Trigger DRG 274: Percutaneous Intracardiac Procedures W/O MCC</t>
  </si>
  <si>
    <t>Trigger DRG 273: Percutaneous Intracardiac Procedures W MCC</t>
  </si>
  <si>
    <t>Trigger DRG 272: Other Major Cardiovascular Procedures W/O CC/MCC</t>
  </si>
  <si>
    <t>Trigger DRG 271: Other Major Cardiovascular Procedures W CC</t>
  </si>
  <si>
    <t>Trigger DRG 270: Other Major Cardiovascular Procedures W MCC</t>
  </si>
  <si>
    <t>Trigger DRG 269: Aortic And Heart Assist Procedures Except Pulsation Balloon W/O MCC</t>
  </si>
  <si>
    <t>Trigger DRG 268: Aortic And Heart Assist Procedures Except Pulsation Balloon W MCC</t>
  </si>
  <si>
    <t>Trigger DRG 267: Endovascular Cardiac Valve Replacement W/O MCC</t>
  </si>
  <si>
    <t>Trigger DRG 266: Endovascular Cardiac Valve Replacement W MCC</t>
  </si>
  <si>
    <t>Trigger DRG 265: Aicd Lead Procedures</t>
  </si>
  <si>
    <t>Trigger DRG 264: Other Circulatory System O.R. Procedures</t>
  </si>
  <si>
    <t>Trigger DRG 263: Vein Ligation &amp; Stripping</t>
  </si>
  <si>
    <t>Trigger DRG 262: Cardiac Pacemaker Revision Except Device Replacement W/O CC/MCC</t>
  </si>
  <si>
    <t>Trigger DRG 261: Cardiac Pacemaker Revision Except Device Replacement W CC</t>
  </si>
  <si>
    <t>Trigger DRG 260: Cardiac Pacemaker Revision Except Device Replacement W MCC</t>
  </si>
  <si>
    <t>Trigger DRG 259: Cardiac Pacemaker Device Replacement W/O MCC</t>
  </si>
  <si>
    <t>Trigger DRG 258: Cardiac Pacemaker Device Replacement W MCC</t>
  </si>
  <si>
    <t>Trigger DRG 257: Upper Limb &amp; Toe Amputation For Circ System Disorders W/O CC/MCC</t>
  </si>
  <si>
    <t>Trigger DRG 256: Upper Limb &amp; Toe Amputation For Circ System Disorders W CC</t>
  </si>
  <si>
    <t>Trigger DRG 255: Upper Limb &amp; Toe Amputation For Circ System Disorders W MCC</t>
  </si>
  <si>
    <t>Trigger DRG 254: Other Vascular Procedures W/O CC/MCC</t>
  </si>
  <si>
    <t>Trigger DRG 253: Other Vascular Procedures W CC</t>
  </si>
  <si>
    <t>Trigger DRG 252: Other Vascular Procedures W MCC</t>
  </si>
  <si>
    <t>Trigger DRG 251: Perc Cardiovasc Proc W/O Coronary Artery Stent W/O MCC</t>
  </si>
  <si>
    <t>Trigger DRG 250: Perc Cardiovasc Proc W/O Coronary Artery Stent W MCC</t>
  </si>
  <si>
    <t>Trigger DRG 249: Perc Cardiovasc Proc W Non-Drug-Eluting Stent W/O MCC</t>
  </si>
  <si>
    <t>Trigger DRG 248: Percutaneous Cardiovascular Procedures W Non-Drug-Eluting Stent W MCC Or 4+ Arterie</t>
  </si>
  <si>
    <t>Trigger DRG 247: Perc Cardiovasc Proc W Drug-Eluting Stent W/O MCC</t>
  </si>
  <si>
    <t>Trigger DRG 246: Percutaneous Cardiovascular Procedures W Drug-Eluting Stent W MCC Or 4+ Arteries Or</t>
  </si>
  <si>
    <t>Trigger DRG 245: Aicd Generator Procedures</t>
  </si>
  <si>
    <t>Trigger DRG 244: Permanent Cardiac Pacemaker Implant W/O CC/MCC</t>
  </si>
  <si>
    <t>Trigger DRG 243: Permanent Cardiac Pacemaker Implant W CC</t>
  </si>
  <si>
    <t>Trigger DRG 242: Permanent Cardiac Pacemaker Implant W MCC</t>
  </si>
  <si>
    <t>Trigger DRG 241: Amputation For Circ Sys Disorders Exc Upper Limb &amp; Toe W/O CC/MCC</t>
  </si>
  <si>
    <t>Trigger DRG 240: Amputation For Circ Sys Disorders Exc Upper Limb &amp; Toe W CC</t>
  </si>
  <si>
    <t>Trigger DRG 239: Amputation For Circ Sys Disorders Exc Upper Limb &amp; Toe W MCC</t>
  </si>
  <si>
    <t>Trigger DRG 236: Coronary Bypass W/O Cardiac Cath W/O MCC</t>
  </si>
  <si>
    <t>Trigger DRG 235: Coronary Bypass W/O Cardiac Cath W MCC</t>
  </si>
  <si>
    <t>Trigger DRG 234: Coronary Bypass W Cardiac Cath W/O MCC</t>
  </si>
  <si>
    <t>Trigger DRG 233: Coronary Bypass W Cardiac Cath W MCC</t>
  </si>
  <si>
    <t>Trigger DRG 232: Coronary Bypass W Ptca W/O MCC</t>
  </si>
  <si>
    <t>Trigger DRG 231: Coronary Bypass W Ptca W MCC</t>
  </si>
  <si>
    <t>Trigger DRG 229: Other Cardiothoracic Procedures W/O MCC</t>
  </si>
  <si>
    <t>Trigger DRG 228: Other Cardiothoracic Procedures W MCC</t>
  </si>
  <si>
    <t>Trigger DRG 227: Cardiac Defibrillator Implant W/O Cardiac Cath W/O MCC</t>
  </si>
  <si>
    <t>Trigger DRG 226: Cardiac Defibrillator Implant W/O Cardiac Cath W MCC</t>
  </si>
  <si>
    <t>Trigger DRG 225: Cardiac Defib Implant W Cardiac Cath W/O Ami/Hf/Shock W/O MCC</t>
  </si>
  <si>
    <t>Trigger DRG 224: Cardiac Defib Implant W Cardiac Cath W/O Ami/Hf/Shock W MCC</t>
  </si>
  <si>
    <t>Trigger DRG 223: Cardiac Defib Implant W Cardiac Cath W Ami/Hf/Shock W/O MCC</t>
  </si>
  <si>
    <t>Trigger DRG 222: Cardiac Defib Implant W Cardiac Cath W Ami/Hf/Shock W MCC</t>
  </si>
  <si>
    <t>Trigger DRG 221: Cardiac Valve &amp; Oth Maj Cardiothoracic Proc W/O Card Cath W/O CC/MCC</t>
  </si>
  <si>
    <t>Trigger DRG 220: Cardiac Valve &amp; Oth Maj Cardiothoracic Proc W/O Card Cath W CC</t>
  </si>
  <si>
    <t>Trigger DRG 219: Cardiac Valve &amp; Oth Maj Cardiothoracic Proc W/O Card Cath W MCC</t>
  </si>
  <si>
    <t>Trigger DRG 218: Cardiac Valve &amp; Oth Maj Cardiothoracic Proc W Card Cath W/O CC/MCC</t>
  </si>
  <si>
    <t>Trigger DRG 217: Cardiac Valve &amp; Oth Maj Cardiothoracic Proc W Card Cath W CC</t>
  </si>
  <si>
    <t>Trigger DRG 216: Cardiac Valve &amp; Oth Maj Cardiothoracic Proc W Card Cath W MCC</t>
  </si>
  <si>
    <t>Trigger DRG 215: Other Heart Assist System Implant</t>
  </si>
  <si>
    <t>Trigger DRG 208: Respiratory System Diagnosis W Ventilator Support &lt;=96 Hours</t>
  </si>
  <si>
    <t>Trigger DRG 207: Respiratory System Diagnosis W Ventilator Support &gt;96 Hours</t>
  </si>
  <si>
    <t>Trigger DRG 206: Other Respiratory System Diagnoses W/O MCC</t>
  </si>
  <si>
    <t>Trigger DRG 205: Other Respiratory System Diagnoses W MCC</t>
  </si>
  <si>
    <t>Trigger DRG 204: Respiratory Signs &amp; Symptoms</t>
  </si>
  <si>
    <t>Trigger DRG 203: Bronchitis &amp; Asthma W/O CC/MCC</t>
  </si>
  <si>
    <t>Trigger DRG 202: Bronchitis &amp; Asthma W CC/MCC</t>
  </si>
  <si>
    <t>Trigger DRG 201: Pneumothorax W/O CC/MCC</t>
  </si>
  <si>
    <t>Trigger DRG 200: Pneumothorax W CC</t>
  </si>
  <si>
    <t>Trigger DRG 199: Pneumothorax W MCC</t>
  </si>
  <si>
    <t>Trigger DRG 198: Interstitial Lung Disease W/O CC/MCC</t>
  </si>
  <si>
    <t>Trigger DRG 197: Interstitial Lung Disease W CC</t>
  </si>
  <si>
    <t>Trigger DRG 196: Interstitial Lung Disease W MCC</t>
  </si>
  <si>
    <t>Trigger DRG 195: Simple Pneumonia &amp; Pleurisy W/O CC/MCC</t>
  </si>
  <si>
    <t>Trigger DRG 194: Simple Pneumonia &amp; Pleurisy W CC</t>
  </si>
  <si>
    <t>Trigger DRG 193: Simple Pnemonia and Pleurisy W/ MCC</t>
  </si>
  <si>
    <t>Trigger DRG 192: Chronic Obstructive Pulmonary Disease W/O CC/MCC</t>
  </si>
  <si>
    <t>Trigger DRG 191: Chronic Obstructive Pulmonary Disease W CC</t>
  </si>
  <si>
    <t>Trigger DRG 190: Chronic Obstructive Pulmonary Disease W MCC</t>
  </si>
  <si>
    <t>Trigger DRG 189: Pulmonary Edema &amp; Respiratory Failure</t>
  </si>
  <si>
    <t>Trigger DRG 188: Pleural Effusion W/O CC/MCC</t>
  </si>
  <si>
    <t>Trigger DRG 187: Pleural Effusion W CC</t>
  </si>
  <si>
    <t>Trigger DRG 186: Pleural Effusion W MCC</t>
  </si>
  <si>
    <t>Trigger DRG 185: Major Chest Trauma W/O CC/MCC</t>
  </si>
  <si>
    <t>Trigger DRG 184: Major Chest Trauma W CC</t>
  </si>
  <si>
    <t>Trigger DRG 183: Major Chest Trauma W MCC</t>
  </si>
  <si>
    <t>Trigger DRG 182: Respiratory Neoplasms W/O CC/MCC</t>
  </si>
  <si>
    <t>Trigger DRG 181: Respiratory Neoplasms W CC</t>
  </si>
  <si>
    <t>Trigger DRG 180: Respiratory Neoplasms W MCC</t>
  </si>
  <si>
    <t>Trigger DRG 179: Respiratory Infections &amp; Inflammations W/O CC/MCC</t>
  </si>
  <si>
    <t>Trigger DRG 178: Respiratory Infections &amp; Inflammations W CC</t>
  </si>
  <si>
    <t>Trigger DRG 177: Respiratory Infections &amp; Inflammations W MCC</t>
  </si>
  <si>
    <t>Trigger DRG 176: Pulmonary Embolism W/O MCC</t>
  </si>
  <si>
    <t>Trigger DRG 175: Pulmonary Embolism W MCC</t>
  </si>
  <si>
    <t>Trigger DRG 168: Other Resp System O.R. Procedures W/O CC/MCC</t>
  </si>
  <si>
    <t>Trigger DRG 167: Other Resp System O.R. Procedures W CC</t>
  </si>
  <si>
    <t>Trigger DRG 166: Other Resp System O.R. Procedures W MCC</t>
  </si>
  <si>
    <t>Trigger DRG 165: Major Chest Procedures W/O CC/MCC</t>
  </si>
  <si>
    <t>Trigger DRG 164: Major Chest Procedures W CC</t>
  </si>
  <si>
    <t>Trigger DRG 163: Major Chest Procedures W MCC</t>
  </si>
  <si>
    <t>Trigger DRG 159: Dental &amp; Oral Diseases W/O CC/MCC</t>
  </si>
  <si>
    <t>Trigger DRG 158: Dental &amp; Oral Diseases W CC</t>
  </si>
  <si>
    <t>Trigger DRG 157: Dental &amp; Oral Diseases W MCC</t>
  </si>
  <si>
    <t>Trigger DRG 156: Other Ear, Nose, Mouth &amp; Throat Diagnoses W/O CC/MCC</t>
  </si>
  <si>
    <t>Trigger DRG 155: Other Ear, Nose, Mouth &amp; Throat Diagnoses W CC</t>
  </si>
  <si>
    <t>Trigger DRG 154: Other Ear, Nose, Mouth &amp; Throat Diagnoses W MCC</t>
  </si>
  <si>
    <t>Trigger DRG 153: Otitis Media &amp; Uri W/O MCC</t>
  </si>
  <si>
    <t>Trigger DRG 152: Otitis Media &amp; Uri W MCC</t>
  </si>
  <si>
    <t>Trigger DRG 151: Epistaxis W/O MCC</t>
  </si>
  <si>
    <t>Trigger DRG 150: Epistaxis W MCC</t>
  </si>
  <si>
    <t>Trigger DRG 149: Dysequilibrium</t>
  </si>
  <si>
    <t>Trigger DRG 148: Ear, Nose, Mouth &amp; Throat Malignancy W/O CC/MCC</t>
  </si>
  <si>
    <t>Trigger DRG 147: Ear, Nose, Mouth &amp; Throat Malignancy W CC</t>
  </si>
  <si>
    <t>Trigger DRG 146: Ear, Nose, Mouth &amp; Throat Malignancy W MCC</t>
  </si>
  <si>
    <t>Trigger DRG 139: Salivary Gland Procedures</t>
  </si>
  <si>
    <t>Trigger DRG 138: Mouth Procedures W/O CC/MCC</t>
  </si>
  <si>
    <t>Trigger DRG 137: Mouth Procedures W CC/MCC</t>
  </si>
  <si>
    <t>Trigger DRG 136: Sinus &amp; Mastoid Procedures W/O CC/MCC</t>
  </si>
  <si>
    <t>Trigger DRG 135: Sinus &amp; Mastoid Procedures W CC/MCC</t>
  </si>
  <si>
    <t>Trigger DRG 134: Other Ear, Nose, Mouth &amp; Throat O.R. Procedures W/O CC/MCC</t>
  </si>
  <si>
    <t>Trigger DRG 133: Other Ear, Nose, Mouth &amp; Throat O.R. Procedures W CC/MCC</t>
  </si>
  <si>
    <t>Trigger DRG 132: Cranial/Facial Procedures W/O CC/MCC</t>
  </si>
  <si>
    <t>Trigger DRG 131: Cranial/Facial Procedures W CC/MCC</t>
  </si>
  <si>
    <t>Trigger DRG 130: Major Head &amp; Neck Procedures W/O CC/MCC</t>
  </si>
  <si>
    <t>Trigger DRG 129: Major Head &amp; Neck Procedures W CC/MCC Or Major Device</t>
  </si>
  <si>
    <t>Trigger DRG 125: Other Disorders of the Eye W/O MCC</t>
  </si>
  <si>
    <t>Trigger DRG 124: Other Disorders Of The Eye W MCC</t>
  </si>
  <si>
    <t>Trigger DRG 123: Neurological Eye Disorders</t>
  </si>
  <si>
    <t>Trigger DRG 122: Acute Major Eye Infections W/O CC/MCC</t>
  </si>
  <si>
    <t>Trigger DRG 121: Acute Major Eye Infections W CC/MCC</t>
  </si>
  <si>
    <t>Trigger DRG 117: Intraocular Procedures W/O CC/MCC</t>
  </si>
  <si>
    <t>Trigger DRG 116: Intraocular Procedures W CC/MCC</t>
  </si>
  <si>
    <t>Trigger DRG 115: Extraocular Procedures Except Orbit</t>
  </si>
  <si>
    <t>Trigger DRG 114: Orbital Procedures W/O CC/MCC</t>
  </si>
  <si>
    <t>Trigger DRG 113: Orbital Procedures W CC/MCC</t>
  </si>
  <si>
    <t>Trigger DRG 103: Headaches W/O MCC</t>
  </si>
  <si>
    <t>Trigger DRG 102: Headaches W MCC</t>
  </si>
  <si>
    <t>Trigger DRG 101: Seizures W/O MCC</t>
  </si>
  <si>
    <t>Trigger DRG 100: Seizures W MCC</t>
  </si>
  <si>
    <t>Trigger DRG 099: Non-Bacterial Infect Of Nervous Sys Exc Viral Meningitis W/O CC/MCC</t>
  </si>
  <si>
    <t>Trigger DRG 098: Non-Bacterial Infect Of Nervous Sys Exc Viral Meningitis W CC</t>
  </si>
  <si>
    <t>Trigger DRG 097: Non-Bacterial Infect Of Nervous Sys Exc Viral Meningitis W MCC</t>
  </si>
  <si>
    <t>Trigger DRG 096: Bacterial &amp; Tuberculous Infections Of Nervous System W/O CC/MCC</t>
  </si>
  <si>
    <t>Trigger DRG 095: Bacterial &amp; Tuberculous Infections Of Nervous System W CC</t>
  </si>
  <si>
    <t>Trigger DRG 094: Bacterial &amp; Tuberculous Infections Of Nervous System W MCC</t>
  </si>
  <si>
    <t>Trigger DRG 093: Other Disorders Of Nervous System W/O CC/MCC</t>
  </si>
  <si>
    <t>Trigger DRG 092: Other Disorders Of Nervous System W CC</t>
  </si>
  <si>
    <t>Trigger DRG 091: Other Disorders Of Nervous System W MCC</t>
  </si>
  <si>
    <t>Trigger DRG 090: Concussion W/O CC/MCC</t>
  </si>
  <si>
    <t>Trigger DRG 089: Concussion W CC</t>
  </si>
  <si>
    <t>Trigger DRG 088: Concussion W MCC</t>
  </si>
  <si>
    <t>Trigger DRG 087: Traumatic Stupor &amp; Coma, Coma &lt;1 Hr W/O CC/MCC</t>
  </si>
  <si>
    <t>Trigger DRG 086: Traumatic Stupor &amp; Coma, Coma &lt;1 Hr W CC</t>
  </si>
  <si>
    <t>Trigger DRG 085: Traumatic Stupor &amp; Coma, Coma &lt;1 Hr W MCC</t>
  </si>
  <si>
    <t>Trigger DRG 084: Traumatic Stupor &amp; Coma, Coma &gt;1 Hr W/O CC/MCC</t>
  </si>
  <si>
    <t>Trigger DRG 083: Traumatic Stupor &amp; Coma, Coma &gt;1 Hr W CC</t>
  </si>
  <si>
    <t>Trigger DRG 082: Traumatic Stupor &amp; Coma, Coma &gt;1 Hr W MCC</t>
  </si>
  <si>
    <t>Trigger DRG 081: Nontraumatic Stupor &amp; Coma W/O MCC</t>
  </si>
  <si>
    <t>Trigger DRG 080: Nontraumatic Stupor &amp; Coma W MCC</t>
  </si>
  <si>
    <t>Trigger DRG 079: Hypertensive Encephalopathy W/O CC/MCC</t>
  </si>
  <si>
    <t>Trigger DRG 078: Hypertensive Encephalopathy W CC</t>
  </si>
  <si>
    <t>Trigger DRG 077: Hypertensive Encephalopathy W MCC</t>
  </si>
  <si>
    <t>Trigger DRG 076: Viral Meningitis W/O CC/MCC</t>
  </si>
  <si>
    <t>Trigger DRG 075: Viral Meningitis W CC/MCC</t>
  </si>
  <si>
    <t>Trigger DRG 074: Cranial &amp; Peripheral Nerve Disorders W/O MCC</t>
  </si>
  <si>
    <t>Trigger DRG 073: Cranial &amp; Peripheral Nerve Disorders W MCC</t>
  </si>
  <si>
    <t>Trigger DRG 072: Nonspecific Cerebrovascular Disorders W/O CC/MCC</t>
  </si>
  <si>
    <t>Trigger DRG 071: Nonspecific Cerebrovascular Disorders W CC</t>
  </si>
  <si>
    <t>Trigger DRG 070: Nonspecific Cerebrovascular Disorders W MCC</t>
  </si>
  <si>
    <t>Trigger DRG 069: Transient Ischemia W/O Thrombolytic</t>
  </si>
  <si>
    <t>Trigger DRG 068: Nonspecific Cva &amp; Precerebral Occlusion W/O Infarct W/O MCC</t>
  </si>
  <si>
    <t>Trigger DRG 067: Nonspecific Cva &amp; Precerebral Occlusion W/O Infarct W MCC</t>
  </si>
  <si>
    <t>Trigger DRG 066: Intracranial Hemorrhage Or Cerebral Infarction W/O CC/MCC</t>
  </si>
  <si>
    <t>Trigger DRG 065: Intracranial hemorrhage or cerebral infarction with cc or tpa in 24 hours</t>
  </si>
  <si>
    <t>Trigger DRG 064: Intracranial Hemorrhage Or Cerebral Infarction W MCC</t>
  </si>
  <si>
    <t>Trigger DRG 063: Ischemic Stroke, Precerebral Occlusion Or Transient Ischemia W Thrombolytic Agent W</t>
  </si>
  <si>
    <t>Trigger DRG 062: Ischemic Stroke, Precerebral Occlusion Or Transient Ischemia W Thrombolytic Agent W</t>
  </si>
  <si>
    <t>Trigger DRG 061: Ischemic Stroke, Precerebral Occlusion Or Transient Ischemia W Thrombolytic Agent W</t>
  </si>
  <si>
    <t>Trigger DRG 060: Multiple Sclerosis &amp; Cerebellar Ataxia W/O CC/MCC</t>
  </si>
  <si>
    <t>Trigger DRG 059: Multiple Sclerosis &amp; Cerebellar Ataxia W CC</t>
  </si>
  <si>
    <t>Trigger DRG 058: Multiple Sclerosis &amp; Cerebellar Ataxia W MCC</t>
  </si>
  <si>
    <t>Trigger DRG 057: Degenerative Nervous System Disorders W/O MCC</t>
  </si>
  <si>
    <t>Trigger DRG 056: Degenerative Nervous System Disorders W MCC</t>
  </si>
  <si>
    <t>Trigger DRG 055: Nervous System Neoplasms W/O MCC</t>
  </si>
  <si>
    <t>Trigger DRG 054: Nervous System Neoplasms W MCC</t>
  </si>
  <si>
    <t>Trigger DRG 053: Spinal Disorders &amp; Injuries W/O CC/MCC</t>
  </si>
  <si>
    <t>Trigger DRG 052: Spinal Disorders &amp; Injuries W CC/MCC</t>
  </si>
  <si>
    <t>Trigger DRG 042: Periph/Cranial Nerve &amp; Other Nerv Syst Proc W/O CC/MCC</t>
  </si>
  <si>
    <t>Trigger DRG 041: Periph/Cranial Nerve &amp; Other Nerv Syst Proc W CC Or Periph Neurostim</t>
  </si>
  <si>
    <t>Trigger DRG 040: Periph/Cranial Nerve &amp; Other Nerv Syst Proc W MCC</t>
  </si>
  <si>
    <t>Trigger DRG 039: Extracranial Procedures W/O CC/MCC</t>
  </si>
  <si>
    <t>Trigger DRG 038: Extracranial Procedures W CC</t>
  </si>
  <si>
    <t>Trigger DRG 037: Extracranial Procedures W MCC</t>
  </si>
  <si>
    <t>Trigger DRG 036: Carotid Artery Stent Procedure W/O CC/MCC</t>
  </si>
  <si>
    <t>Trigger DRG 035: Carotid Artery Stent Procedure W CC</t>
  </si>
  <si>
    <t>Trigger DRG 034: Carotid Artery Stent Procedure W MCC</t>
  </si>
  <si>
    <t>Trigger DRG 033: Ventricular Shunt Procedures W/O CC/MCC</t>
  </si>
  <si>
    <t>Trigger DRG 032: Ventricular Shunt Procedures W CC</t>
  </si>
  <si>
    <t>Trigger DRG 031: Ventricular Shunt Procedures W MCC</t>
  </si>
  <si>
    <t>Trigger DRG 030: Spinal Procedures W/O CC/MCC</t>
  </si>
  <si>
    <t>Trigger DRG 029: Spinal Procedures W CC Or Spinal Neurostimulators</t>
  </si>
  <si>
    <t>Trigger DRG 028: Spinal Procedures W MCC</t>
  </si>
  <si>
    <t>Trigger DRG 027: Craniotomy &amp; Endovascular Intracranial Procedures W/O CC/MCC</t>
  </si>
  <si>
    <t>Trigger DRG 026: Craniotomy &amp; Endovascular Intracranial Procedures W CC</t>
  </si>
  <si>
    <t>Trigger DRG 025: Craniotomy &amp; Endovascular Intracranial Procedures W MCC</t>
  </si>
  <si>
    <t>Trigger DRG 024: Cranio W Major Dev Impl/Acute Complex Cns Pdx W/O MCC</t>
  </si>
  <si>
    <t>Trigger DRG 023: Craniotomy W Major Device Implant Or Acute Cns Pdx W MCC Or Chemotherapy Implant Or</t>
  </si>
  <si>
    <t>Trigger DRG 022: Intracranial Vascular Procedures W Pdx Hemorrhage W/O CC/MCC</t>
  </si>
  <si>
    <t>Trigger DRG 021: Intracranial Vascular Procedures W Pdx Hemorrhage W CC</t>
  </si>
  <si>
    <t>Trigger DRG 020: Intracranial Vascular Procedures W Pdx Hemorrhage W MCC</t>
  </si>
  <si>
    <t>Episode Count*</t>
  </si>
  <si>
    <t>* estimates for cell sizes with fewer than 11 episodes are supressed</t>
  </si>
  <si>
    <t>Episode*</t>
  </si>
  <si>
    <t>Prior_IP: A flag that identifies whether an episode was triggered in the 30 day post-discharge per</t>
  </si>
  <si>
    <t>Trigger DRG 023: Craniotomy W Major Device Implant Or Acute Cns Pdx W MCC Or Chemotherapy Implant O</t>
  </si>
  <si>
    <t>Trigger DRG 061: Ischemic Stroke, Precerebral Occlusion Or Transient Ischemia W Thrombolytic Agent</t>
  </si>
  <si>
    <t>Trigger DRG 062: Ischemic Stroke, Precerebral Occlusion Or Transient Ischemia W Thrombolytic Agent</t>
  </si>
  <si>
    <t>Trigger DRG 063: Ischemic Stroke, Precerebral Occlusion Or Transient Ischemia W Thrombolytic Agent</t>
  </si>
  <si>
    <t>Area Deprivation Index</t>
  </si>
  <si>
    <t>Area Deprivation Index (Missing value control)</t>
  </si>
  <si>
    <t>AHRQ SES Index Score</t>
  </si>
  <si>
    <t>Trigger DRG 246: Percutaneous Cardiovascular Procedures W Drug-Eluting Stent W MCC Or 4+ Arteries O</t>
  </si>
  <si>
    <t>Trigger DRG 248: Percutaneous Cardiovascular Procedures W Non-Drug-Eluting Stent W MCC Or 4+ Arteri</t>
  </si>
  <si>
    <t>Trigger DRG 469: Major Hip And Knee Joint Replacement Or Reattachment Of Lower Extremity W MCC Or T</t>
  </si>
  <si>
    <t xml:space="preserve">* Estimates for cell sizes with fewer than 11 episodes are supressed, </t>
  </si>
  <si>
    <t>Model 1 (Base)**</t>
  </si>
  <si>
    <t xml:space="preserve"> ** All models share the same observation count of 5,984,315. This sample differs from non-SRF testing presented, as it excludes appoximately 1.7 percent of episodes that are missing income and unemployment data.</t>
  </si>
  <si>
    <t>* Hospital characteristic comes from the most recent public use files available and hospitals with missing characteristic data is listed as Uncategorized</t>
  </si>
  <si>
    <t>Hospitals**</t>
  </si>
  <si>
    <t>** Only hospitals with at least 25 episodes in both samples (new versus old methodology) are included in this analysis; of these hospitals, one hospital without characteristic data is not shown in the safety-net/non safety-net and urban/rural breakout.</t>
  </si>
  <si>
    <t>* Safety-net classification is based on being in the top quartile of DHS PP.</t>
  </si>
  <si>
    <t>* This analysis excludes outlier episodes.</t>
  </si>
  <si>
    <t>* Thirty seven episodes from one hospital without characteristic data are not shown in the safety-net/non safety-net and urban/rural breakout. Outlier episodes are excluded form this analysis.</t>
  </si>
  <si>
    <t>* The episode-level full and partial Dual eligibility status and ADI Top Quintile indicators are binary variables and their hospital-level counterparts are proportions. The AHRQ SES Index is a continuous variable and its hospital-level counterpart is the hospital-level average of the episode-level variable.</t>
  </si>
  <si>
    <t>** Mortality rate data is expressed in terms of survival.</t>
  </si>
  <si>
    <t>Appendix Tables for National Quality Forum Testing Form / 2020 Fall</t>
  </si>
  <si>
    <t xml:space="preserve">Education: Missing Information </t>
  </si>
  <si>
    <t>_All_</t>
  </si>
  <si>
    <t># of Episodes</t>
  </si>
  <si>
    <t>% of All Providers</t>
  </si>
  <si>
    <t>Table_1.6_Exclusion</t>
  </si>
  <si>
    <t>Table_2a23.a_Reli_Score</t>
  </si>
  <si>
    <t>Table_2a23.b_Reli_Test_Restest</t>
  </si>
  <si>
    <t>Table_2b1.3a_Validity_OE_Dist</t>
  </si>
  <si>
    <t>Table_2b1.3b_Validity_ServUse</t>
  </si>
  <si>
    <t>Table_2b1.3c_Validity_External</t>
  </si>
  <si>
    <t>Table_2b2.2_Exclusion_Analysis</t>
  </si>
  <si>
    <t>Table_2b34b.a_SRF_Estimates</t>
  </si>
  <si>
    <t>Table_2b34b.b_SRF_Fit_Test</t>
  </si>
  <si>
    <t>Table_2b34b.c_SRF_Impact</t>
  </si>
  <si>
    <t>Table_2b34b.d_SRF_Correlation</t>
  </si>
  <si>
    <t>Table_2b34b.e_SRF_Decomp</t>
  </si>
  <si>
    <t>Table_2b3.6.a_RA_Fits_By_MDC</t>
  </si>
  <si>
    <t>Table_2b3.6.b_RA_Estimates</t>
  </si>
  <si>
    <t>Table_2b3.7_Predictive_Ratio</t>
  </si>
  <si>
    <t>Table_2b4.2_Impact_by_Char</t>
  </si>
  <si>
    <t>Table_3a_Msr_Refine_Readmission</t>
  </si>
  <si>
    <t>Table_3b_MSR_Refine_Impact</t>
  </si>
  <si>
    <t>Study Population Characteristics With and Without Exclusion Criteria Applied</t>
  </si>
  <si>
    <t xml:space="preserve">Mean Hospital Reliability Score and Percentage of Hospitals Meeting Reliability Score Thresholds by Episode Minimum Threshold </t>
  </si>
  <si>
    <t>Test-Retest Statistics by Correlation and Sample Type</t>
  </si>
  <si>
    <t xml:space="preserve">Relationship Between MSPB Hospital Observed To Expected Cost Ratios and Select Episode Characteristics </t>
  </si>
  <si>
    <t xml:space="preserve">Relationship Between MSPB Hospital Measure Average Expected Episode Cost and Average Episode Service Use </t>
  </si>
  <si>
    <t xml:space="preserve">Relationship Between MSPB Hospital Measure Average Expected Episode Cost and Other Measures </t>
  </si>
  <si>
    <t>Cost Statistics for Populations Excluded from the MSPB Hospital Measure</t>
  </si>
  <si>
    <t>Social Risk Factor Model Estimates</t>
  </si>
  <si>
    <t>Social Risk Factor Fit Statistics</t>
  </si>
  <si>
    <t>Impact of Social Risk Factors on MSPB Hospital Score</t>
  </si>
  <si>
    <t>Correlations of MSPB Hospital Score from Base model and Each  Social Risk Factor Model</t>
  </si>
  <si>
    <t>Select Social Risk Factor Decomposition of Episode- and Hospital-Level Effects</t>
  </si>
  <si>
    <t>Risk Adjustment Model Results</t>
  </si>
  <si>
    <t>Risk Adjustment Model Estimates</t>
  </si>
  <si>
    <t>Cost Ratio Analysis By Risk Decile</t>
  </si>
  <si>
    <t>Measure Score Distribution By Hospital Characteristic</t>
  </si>
  <si>
    <t xml:space="preserve">Analysis of MSPB Hospital Measure Episodes By Readmission Designation </t>
  </si>
  <si>
    <t xml:space="preserve">Analysis of MSPB Hospital Measure Score: Change in Measure Score Between Old and New Methodology </t>
  </si>
  <si>
    <t xml:space="preserve">This workbook contains appendix tables that provide information to supplement the National Quality Forum (NQF) measure testing form for the MSPB Hospital measure. Tables are organized by associated section of the measure testing form.  </t>
  </si>
  <si>
    <t xml:space="preserve">Overall </t>
  </si>
  <si>
    <t>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</si>
</sst>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9">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409]mmmm\ d\,\ yyyy;@"/>
    <numFmt numFmtId="165" formatCode="_(* #,##0_);_(* \(#,##0\);_(* &quot;-&quot;??_);_(@_)"/>
    <numFmt numFmtId="166" formatCode="&quot;$&quot;#,##0"/>
    <numFmt numFmtId="167" formatCode="_(* #,##0.00_);_(* \(#,##0.00\);_(* &quot;-&quot;?_);_(@_)"/>
    <numFmt numFmtId="168" formatCode="#,##0.00%"/>
    <numFmt numFmtId="169" formatCode="#,##0.0%"/>
    <numFmt numFmtId="170" formatCode="0.000"/>
    <numFmt numFmtId="171" formatCode="&quot;$&quot;#,##0.00"/>
    <numFmt numFmtId="172" formatCode="0.000000"/>
    <numFmt numFmtId="173" formatCode="0.00000"/>
    <numFmt numFmtId="174" formatCode="0.0000"/>
    <numFmt numFmtId="175" formatCode="_(* #,##0_);_(* \(#,##0\);_(* &quot;-&quot;?_);_(@_)"/>
    <numFmt numFmtId="176" formatCode="&quot;$&quot;#,##0.0000"/>
    <numFmt numFmtId="177" formatCode="#,##0.0"/>
    <numFmt numFmtId="178" formatCode="#,##0.0000"/>
  </numFmts>
  <fonts count="34" x14ac:knownFonts="1">
    <font>
      <sz val="10"/>
      <color theme="1"/>
      <name val="Arial"/>
      <family val="2"/>
    </font>
    <font>
      <sz val="11"/>
      <color theme="1"/>
      <name val="Calibri"/>
      <family val="2"/>
      <scheme val="minor"/>
    </font>
    <font>
      <sz val="11"/>
      <color theme="1"/>
      <name val="Calibri"/>
      <family val="2"/>
      <scheme val="minor"/>
    </font>
    <font>
      <sz val="11"/>
      <color theme="1"/>
      <name val="Calibri"/>
      <family val="2"/>
      <scheme val="minor"/>
    </font>
    <font>
      <b/>
      <sz val="13"/>
      <color theme="3"/>
      <name val="Calibri"/>
      <family val="2"/>
      <scheme val="minor"/>
    </font>
    <font>
      <sz val="10"/>
      <color theme="1"/>
      <name val="Arial"/>
      <family val="2"/>
    </font>
    <font>
      <b/>
      <sz val="10"/>
      <color theme="1"/>
      <name val="Arial"/>
      <family val="2"/>
    </font>
    <font>
      <b/>
      <sz val="16"/>
      <color theme="0"/>
      <name val="Arial"/>
      <family val="2"/>
    </font>
    <font>
      <b/>
      <sz val="12"/>
      <color theme="1"/>
      <name val="Arial"/>
      <family val="2"/>
    </font>
    <font>
      <b/>
      <sz val="10"/>
      <color theme="0"/>
      <name val="Arial"/>
      <family val="2"/>
    </font>
    <font>
      <b/>
      <sz val="10"/>
      <name val="Arial"/>
      <family val="2"/>
    </font>
    <font>
      <sz val="10"/>
      <name val="Arial"/>
      <family val="2"/>
    </font>
    <font>
      <sz val="10"/>
      <color rgb="FFC00000"/>
      <name val="Arial"/>
      <family val="2"/>
    </font>
    <font>
      <i/>
      <sz val="10"/>
      <color rgb="FFC00000"/>
      <name val="Arial"/>
      <family val="2"/>
    </font>
    <font>
      <b/>
      <sz val="12"/>
      <name val="Arial"/>
      <family val="2"/>
    </font>
    <font>
      <b/>
      <i/>
      <sz val="12"/>
      <name val="Arial"/>
      <family val="2"/>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8"/>
      <color theme="3"/>
      <name val="Calibri Light"/>
      <family val="2"/>
      <scheme val="major"/>
    </font>
    <font>
      <b/>
      <sz val="15"/>
      <color theme="3"/>
      <name val="Calibri"/>
      <family val="2"/>
      <scheme val="minor"/>
    </font>
    <font>
      <b/>
      <sz val="11"/>
      <color theme="3"/>
      <name val="Calibri"/>
      <family val="2"/>
      <scheme val="minor"/>
    </font>
    <font>
      <b/>
      <sz val="11"/>
      <color theme="1"/>
      <name val="Calibri"/>
      <family val="2"/>
      <scheme val="minor"/>
    </font>
    <font>
      <sz val="11"/>
      <color theme="0"/>
      <name val="Calibri"/>
      <family val="2"/>
      <scheme val="minor"/>
    </font>
    <font>
      <sz val="10"/>
      <color rgb="FFFF0000"/>
      <name val="Arial"/>
      <family val="2"/>
    </font>
    <font>
      <u/>
      <sz val="10"/>
      <color rgb="FF0087DA"/>
      <name val="Arial"/>
      <family val="2"/>
    </font>
    <font>
      <u/>
      <sz val="10"/>
      <color theme="10"/>
      <name val="Arial"/>
      <family val="2"/>
    </font>
  </fonts>
  <fills count="41">
    <fill>
      <patternFill patternType="none"/>
    </fill>
    <fill>
      <patternFill patternType="gray125"/>
    </fill>
    <fill>
      <patternFill patternType="solid">
        <fgColor theme="0" tint="-0.34998626667073579"/>
        <bgColor indexed="64"/>
      </patternFill>
    </fill>
    <fill>
      <patternFill patternType="solid">
        <fgColor rgb="FFA6A6A6"/>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8" tint="-0.499984740745262"/>
        <bgColor indexed="64"/>
      </patternFill>
    </fill>
    <fill>
      <patternFill patternType="solid">
        <fgColor rgb="FFD9D9D9"/>
        <bgColor indexed="64"/>
      </patternFill>
    </fill>
    <fill>
      <patternFill patternType="solid">
        <fgColor rgb="FF203764"/>
        <bgColor indexed="64"/>
      </patternFill>
    </fill>
    <fill>
      <patternFill patternType="solid">
        <fgColor rgb="FF305496"/>
        <bgColor indexed="64"/>
      </patternFill>
    </fill>
    <fill>
      <patternFill patternType="solid">
        <fgColor rgb="FFB4C6E7"/>
        <bgColor indexed="64"/>
      </patternFill>
    </fill>
    <fill>
      <patternFill patternType="solid">
        <fgColor theme="0"/>
        <bgColor indexed="64"/>
      </patternFill>
    </fill>
  </fills>
  <borders count="47">
    <border>
      <left/>
      <right/>
      <top/>
      <bottom/>
      <diagonal/>
    </border>
    <border>
      <left/>
      <right/>
      <top/>
      <bottom style="thick">
        <color theme="4" tint="0.499984740745262"/>
      </bottom>
      <diagonal/>
    </border>
    <border>
      <left/>
      <right/>
      <top/>
      <bottom style="thin">
        <color indexed="64"/>
      </bottom>
      <diagonal/>
    </border>
    <border>
      <left style="thin">
        <color auto="1"/>
      </left>
      <right style="thin">
        <color auto="1"/>
      </right>
      <top style="thin">
        <color auto="1"/>
      </top>
      <bottom style="thin">
        <color auto="1"/>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right style="medium">
        <color indexed="64"/>
      </right>
      <top/>
      <bottom style="medium">
        <color indexed="64"/>
      </bottom>
      <diagonal/>
    </border>
    <border>
      <left style="thin">
        <color indexed="64"/>
      </left>
      <right style="thin">
        <color indexed="64"/>
      </right>
      <top/>
      <bottom style="medium">
        <color indexed="6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medium">
        <color theme="4" tint="0.39997558519241921"/>
      </bottom>
      <diagonal/>
    </border>
    <border>
      <left/>
      <right/>
      <top style="thin">
        <color theme="4"/>
      </top>
      <bottom style="double">
        <color theme="4"/>
      </bottom>
      <diagonal/>
    </border>
    <border>
      <left style="thin">
        <color auto="1"/>
      </left>
      <right style="thin">
        <color auto="1"/>
      </right>
      <top/>
      <bottom/>
      <diagonal/>
    </border>
    <border>
      <left style="medium">
        <color indexed="64"/>
      </left>
      <right/>
      <top/>
      <bottom/>
      <diagonal/>
    </border>
    <border>
      <left style="thin">
        <color auto="1"/>
      </left>
      <right style="thin">
        <color auto="1"/>
      </right>
      <top style="thin">
        <color auto="1"/>
      </top>
      <bottom/>
      <diagonal/>
    </border>
    <border>
      <left/>
      <right style="thin">
        <color indexed="64"/>
      </right>
      <top style="thin">
        <color indexed="64"/>
      </top>
      <bottom style="thin">
        <color indexed="64"/>
      </bottom>
      <diagonal/>
    </border>
    <border>
      <left/>
      <right style="thin">
        <color auto="1"/>
      </right>
      <top style="medium">
        <color indexed="64"/>
      </top>
      <bottom/>
      <diagonal/>
    </border>
    <border>
      <left/>
      <right/>
      <top style="medium">
        <color indexed="64"/>
      </top>
      <bottom/>
      <diagonal/>
    </border>
    <border>
      <left style="medium">
        <color indexed="64"/>
      </left>
      <right/>
      <top style="thin">
        <color indexed="64"/>
      </top>
      <bottom/>
      <diagonal/>
    </border>
    <border>
      <left/>
      <right style="thin">
        <color indexed="64"/>
      </right>
      <top style="thin">
        <color indexed="64"/>
      </top>
      <bottom/>
      <diagonal/>
    </border>
    <border>
      <left style="medium">
        <color indexed="64"/>
      </left>
      <right/>
      <top/>
      <bottom style="medium">
        <color indexed="64"/>
      </bottom>
      <diagonal/>
    </border>
    <border>
      <left/>
      <right/>
      <top/>
      <bottom style="medium">
        <color indexed="64"/>
      </bottom>
      <diagonal/>
    </border>
    <border>
      <left/>
      <right style="medium">
        <color auto="1"/>
      </right>
      <top style="thin">
        <color auto="1"/>
      </top>
      <bottom/>
      <diagonal/>
    </border>
    <border>
      <left/>
      <right style="medium">
        <color indexed="64"/>
      </right>
      <top style="medium">
        <color indexed="64"/>
      </top>
      <bottom/>
      <diagonal/>
    </border>
    <border>
      <left style="medium">
        <color indexed="64"/>
      </left>
      <right style="thin">
        <color indexed="64"/>
      </right>
      <top style="thin">
        <color indexed="64"/>
      </top>
      <bottom/>
      <diagonal/>
    </border>
    <border>
      <left style="medium">
        <color auto="1"/>
      </left>
      <right/>
      <top style="medium">
        <color auto="1"/>
      </top>
      <bottom/>
      <diagonal/>
    </border>
    <border>
      <left/>
      <right style="thin">
        <color indexed="64"/>
      </right>
      <top/>
      <bottom/>
      <diagonal/>
    </border>
    <border>
      <left style="thin">
        <color auto="1"/>
      </left>
      <right style="medium">
        <color indexed="64"/>
      </right>
      <top style="thin">
        <color auto="1"/>
      </top>
      <bottom style="thin">
        <color auto="1"/>
      </bottom>
      <diagonal/>
    </border>
    <border>
      <left style="thin">
        <color auto="1"/>
      </left>
      <right style="medium">
        <color indexed="64"/>
      </right>
      <top style="medium">
        <color auto="1"/>
      </top>
      <bottom style="thin">
        <color auto="1"/>
      </bottom>
      <diagonal/>
    </border>
    <border>
      <left/>
      <right/>
      <top style="thin">
        <color indexed="64"/>
      </top>
      <bottom/>
      <diagonal/>
    </border>
    <border>
      <left/>
      <right style="thin">
        <color indexed="64"/>
      </right>
      <top/>
      <bottom style="medium">
        <color indexed="64"/>
      </bottom>
      <diagonal/>
    </border>
    <border>
      <left style="thin">
        <color auto="1"/>
      </left>
      <right/>
      <top/>
      <bottom/>
      <diagonal/>
    </border>
    <border>
      <left/>
      <right style="thin">
        <color auto="1"/>
      </right>
      <top/>
      <bottom style="thin">
        <color auto="1"/>
      </bottom>
      <diagonal/>
    </border>
    <border>
      <left style="thin">
        <color auto="1"/>
      </left>
      <right style="thin">
        <color auto="1"/>
      </right>
      <top style="medium">
        <color indexed="64"/>
      </top>
      <bottom/>
      <diagonal/>
    </border>
    <border>
      <left style="thin">
        <color auto="1"/>
      </left>
      <right/>
      <top style="medium">
        <color indexed="64"/>
      </top>
      <bottom/>
      <diagonal/>
    </border>
    <border>
      <left style="medium">
        <color indexed="64"/>
      </left>
      <right/>
      <top/>
      <bottom style="thin">
        <color indexed="64"/>
      </bottom>
      <diagonal/>
    </border>
    <border>
      <left style="thin">
        <color auto="1"/>
      </left>
      <right/>
      <top style="thin">
        <color auto="1"/>
      </top>
      <bottom style="thin">
        <color auto="1"/>
      </bottom>
      <diagonal/>
    </border>
    <border>
      <left style="thin">
        <color indexed="64"/>
      </left>
      <right style="medium">
        <color indexed="64"/>
      </right>
      <top style="medium">
        <color indexed="64"/>
      </top>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style="thin">
        <color indexed="64"/>
      </left>
      <right style="thin">
        <color auto="1"/>
      </right>
      <top/>
      <bottom style="thin">
        <color auto="1"/>
      </bottom>
      <diagonal/>
    </border>
  </borders>
  <cellStyleXfs count="65">
    <xf numFmtId="0" fontId="0" fillId="0" borderId="0" applyFill="0" applyBorder="0" applyProtection="0">
      <alignment vertical="center"/>
    </xf>
    <xf numFmtId="167" fontId="5" fillId="0" borderId="0" applyFill="0" applyBorder="0" applyProtection="0">
      <alignment horizontal="right"/>
    </xf>
    <xf numFmtId="168" fontId="5" fillId="0" borderId="0" applyFill="0" applyBorder="0" applyProtection="0">
      <alignment horizontal="right"/>
    </xf>
    <xf numFmtId="0" fontId="4" fillId="0" borderId="1" applyNumberFormat="0" applyFill="0" applyAlignment="0" applyProtection="0"/>
    <xf numFmtId="0" fontId="32" fillId="0" borderId="0" applyNumberFormat="0" applyFill="0" applyBorder="0" applyAlignment="0" applyProtection="0"/>
    <xf numFmtId="0" fontId="16" fillId="4" borderId="0" applyNumberFormat="0" applyBorder="0" applyAlignment="0" applyProtection="0"/>
    <xf numFmtId="0" fontId="17" fillId="5" borderId="0" applyNumberFormat="0" applyBorder="0" applyAlignment="0" applyProtection="0"/>
    <xf numFmtId="0" fontId="18" fillId="6" borderId="0" applyNumberFormat="0" applyBorder="0" applyAlignment="0" applyProtection="0"/>
    <xf numFmtId="0" fontId="19" fillId="7" borderId="10" applyNumberFormat="0" applyAlignment="0" applyProtection="0"/>
    <xf numFmtId="0" fontId="20" fillId="8" borderId="11" applyNumberFormat="0" applyAlignment="0" applyProtection="0"/>
    <xf numFmtId="0" fontId="21" fillId="8" borderId="10" applyNumberFormat="0" applyAlignment="0" applyProtection="0"/>
    <xf numFmtId="0" fontId="22" fillId="0" borderId="12" applyNumberFormat="0" applyFill="0" applyAlignment="0" applyProtection="0"/>
    <xf numFmtId="0" fontId="23" fillId="9" borderId="13" applyNumberFormat="0" applyAlignment="0" applyProtection="0"/>
    <xf numFmtId="0" fontId="24" fillId="0" borderId="0" applyNumberFormat="0" applyFill="0" applyBorder="0" applyAlignment="0" applyProtection="0"/>
    <xf numFmtId="0" fontId="5" fillId="10" borderId="14" applyNumberFormat="0" applyFont="0" applyAlignment="0" applyProtection="0"/>
    <xf numFmtId="0" fontId="25" fillId="0" borderId="0" applyNumberFormat="0" applyFill="0" applyBorder="0" applyAlignment="0" applyProtection="0"/>
    <xf numFmtId="0" fontId="32" fillId="37" borderId="0" applyBorder="0" applyProtection="0">
      <alignment horizontal="left" vertical="center"/>
    </xf>
    <xf numFmtId="41" fontId="5" fillId="0" borderId="0" applyFont="0" applyFill="0" applyBorder="0" applyAlignment="0" applyProtection="0"/>
    <xf numFmtId="166" fontId="5" fillId="0" borderId="0" applyFill="0" applyBorder="0" applyProtection="0">
      <alignment horizontal="right"/>
    </xf>
    <xf numFmtId="42" fontId="5" fillId="0" borderId="0" applyFont="0" applyFill="0" applyBorder="0" applyAlignment="0" applyProtection="0"/>
    <xf numFmtId="0" fontId="26" fillId="0" borderId="0" applyNumberFormat="0" applyFill="0" applyBorder="0" applyAlignment="0" applyProtection="0"/>
    <xf numFmtId="0" fontId="27" fillId="0" borderId="15" applyNumberFormat="0" applyFill="0" applyAlignment="0" applyProtection="0"/>
    <xf numFmtId="0" fontId="28" fillId="0" borderId="16" applyNumberFormat="0" applyFill="0" applyAlignment="0" applyProtection="0"/>
    <xf numFmtId="0" fontId="28" fillId="0" borderId="0" applyNumberFormat="0" applyFill="0" applyBorder="0" applyAlignment="0" applyProtection="0"/>
    <xf numFmtId="0" fontId="29" fillId="0" borderId="17" applyNumberFormat="0" applyFill="0" applyAlignment="0" applyProtection="0"/>
    <xf numFmtId="0" fontId="30" fillId="11" borderId="0" applyNumberFormat="0" applyBorder="0" applyAlignment="0" applyProtection="0"/>
    <xf numFmtId="0" fontId="3" fillId="12" borderId="0" applyNumberFormat="0" applyBorder="0" applyAlignment="0" applyProtection="0"/>
    <xf numFmtId="0" fontId="3" fillId="13" borderId="0" applyNumberFormat="0" applyBorder="0" applyAlignment="0" applyProtection="0"/>
    <xf numFmtId="0" fontId="30" fillId="14" borderId="0" applyNumberFormat="0" applyBorder="0" applyAlignment="0" applyProtection="0"/>
    <xf numFmtId="0" fontId="30" fillId="15"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0" fillId="22" borderId="0" applyNumberFormat="0" applyBorder="0" applyAlignment="0" applyProtection="0"/>
    <xf numFmtId="0" fontId="30" fillId="23"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0" fillId="26" borderId="0" applyNumberFormat="0" applyBorder="0" applyAlignment="0" applyProtection="0"/>
    <xf numFmtId="0" fontId="30" fillId="27"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0" fillId="30" borderId="0" applyNumberFormat="0" applyBorder="0" applyAlignment="0" applyProtection="0"/>
    <xf numFmtId="0" fontId="30" fillId="31"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0" fillId="34" borderId="0" applyNumberFormat="0" applyBorder="0" applyAlignment="0" applyProtection="0"/>
    <xf numFmtId="0" fontId="7" fillId="37" borderId="0" applyNumberFormat="0" applyBorder="0" applyProtection="0">
      <alignment horizontal="left" vertical="center"/>
    </xf>
    <xf numFmtId="0" fontId="9" fillId="37" borderId="0" applyNumberFormat="0" applyBorder="0" applyProtection="0">
      <alignment horizontal="center" vertical="center"/>
    </xf>
    <xf numFmtId="165" fontId="9" fillId="38" borderId="0" applyNumberFormat="0" applyBorder="0" applyProtection="0">
      <alignment horizontal="center" vertical="center"/>
      <protection locked="0"/>
    </xf>
    <xf numFmtId="165" fontId="6" fillId="39" borderId="0" applyNumberFormat="0" applyBorder="0" applyProtection="0">
      <alignment horizontal="center" vertical="center"/>
    </xf>
    <xf numFmtId="0" fontId="5" fillId="3" borderId="0" applyNumberFormat="0" applyBorder="0" applyAlignment="0" applyProtection="0">
      <alignment vertical="center"/>
      <protection locked="0"/>
    </xf>
    <xf numFmtId="0" fontId="5" fillId="36" borderId="0" applyNumberFormat="0" applyBorder="0" applyAlignment="0" applyProtection="0">
      <alignment vertical="center"/>
    </xf>
    <xf numFmtId="0" fontId="8" fillId="0" borderId="2" applyNumberFormat="0" applyProtection="0">
      <alignment horizontal="left" vertical="center"/>
      <protection locked="0"/>
    </xf>
    <xf numFmtId="0" fontId="2" fillId="0" borderId="0"/>
    <xf numFmtId="9"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0" fontId="33" fillId="0" borderId="0" applyNumberFormat="0" applyFill="0" applyBorder="0" applyAlignment="0" applyProtection="0"/>
    <xf numFmtId="0" fontId="5" fillId="0" borderId="0"/>
    <xf numFmtId="0" fontId="7" fillId="35" borderId="0" applyNumberFormat="0" applyBorder="0" applyProtection="0">
      <alignment horizontal="left" vertical="center"/>
    </xf>
    <xf numFmtId="0" fontId="32" fillId="35" borderId="0" applyBorder="0" applyProtection="0">
      <alignment horizontal="left" vertical="center"/>
    </xf>
    <xf numFmtId="0" fontId="1" fillId="0" borderId="0"/>
  </cellStyleXfs>
  <cellXfs count="352">
    <xf numFmtId="0" fontId="0" fillId="0" borderId="0" xfId="0">
      <alignment vertical="center"/>
    </xf>
    <xf numFmtId="0" fontId="0" fillId="0" borderId="0" xfId="0" applyAlignment="1">
      <alignment vertical="top"/>
    </xf>
    <xf numFmtId="0" fontId="8" fillId="0" borderId="2" xfId="0" applyFont="1" applyBorder="1" applyAlignment="1">
      <alignment vertical="top"/>
    </xf>
    <xf numFmtId="0" fontId="0" fillId="0" borderId="2" xfId="0" applyBorder="1" applyAlignment="1">
      <alignment vertical="top"/>
    </xf>
    <xf numFmtId="0" fontId="0" fillId="0" borderId="0" xfId="0" applyFill="1" applyAlignment="1">
      <alignment vertical="top"/>
    </xf>
    <xf numFmtId="0" fontId="6" fillId="0" borderId="0" xfId="0" applyFont="1" applyFill="1" applyAlignment="1">
      <alignment vertical="top"/>
    </xf>
    <xf numFmtId="164" fontId="0" fillId="0" borderId="0" xfId="0" applyNumberFormat="1" applyFill="1" applyAlignment="1">
      <alignment horizontal="left" vertical="top"/>
    </xf>
    <xf numFmtId="0" fontId="8" fillId="0" borderId="2" xfId="0" applyFont="1" applyFill="1" applyBorder="1" applyAlignment="1">
      <alignment vertical="top"/>
    </xf>
    <xf numFmtId="0" fontId="0" fillId="0" borderId="2" xfId="0" applyFill="1" applyBorder="1" applyAlignment="1">
      <alignment vertical="top"/>
    </xf>
    <xf numFmtId="0" fontId="12" fillId="0" borderId="0" xfId="0" applyFont="1" applyAlignment="1">
      <alignment vertical="top"/>
    </xf>
    <xf numFmtId="0" fontId="12" fillId="0" borderId="0" xfId="0" applyFont="1">
      <alignment vertical="center"/>
    </xf>
    <xf numFmtId="0" fontId="14" fillId="0" borderId="0" xfId="0" applyFont="1" applyBorder="1" applyAlignment="1"/>
    <xf numFmtId="0" fontId="15" fillId="0" borderId="0" xfId="0" applyFont="1" applyBorder="1" applyAlignment="1"/>
    <xf numFmtId="0" fontId="14" fillId="0" borderId="0" xfId="0" applyFont="1" applyBorder="1" applyAlignment="1">
      <alignment wrapText="1"/>
    </xf>
    <xf numFmtId="0" fontId="0" fillId="0" borderId="0" xfId="0" applyAlignment="1">
      <alignment horizontal="center"/>
    </xf>
    <xf numFmtId="0" fontId="9" fillId="3" borderId="7" xfId="0" applyFont="1" applyFill="1" applyBorder="1" applyAlignment="1">
      <alignment horizontal="center" vertical="center" wrapText="1"/>
    </xf>
    <xf numFmtId="0" fontId="0" fillId="0" borderId="0" xfId="0" applyBorder="1" applyAlignment="1">
      <alignment vertical="top" wrapText="1"/>
    </xf>
    <xf numFmtId="0" fontId="12" fillId="0" borderId="2" xfId="0" applyFont="1" applyBorder="1" applyAlignment="1">
      <alignment vertical="top"/>
    </xf>
    <xf numFmtId="0" fontId="32" fillId="37" borderId="0" xfId="16">
      <alignment horizontal="left" vertical="center"/>
    </xf>
    <xf numFmtId="0" fontId="7" fillId="37" borderId="0" xfId="49">
      <alignment horizontal="left" vertical="center"/>
    </xf>
    <xf numFmtId="0" fontId="9" fillId="37" borderId="0" xfId="50">
      <alignment horizontal="center" vertical="center"/>
    </xf>
    <xf numFmtId="0" fontId="31" fillId="0" borderId="0" xfId="0" applyFont="1" applyFill="1" applyAlignment="1">
      <alignment vertical="top"/>
    </xf>
    <xf numFmtId="0" fontId="13" fillId="0" borderId="0" xfId="0" applyFont="1" applyFill="1" applyAlignment="1">
      <alignment vertical="top"/>
    </xf>
    <xf numFmtId="168" fontId="5" fillId="0" borderId="0" xfId="2">
      <alignment horizontal="right"/>
    </xf>
    <xf numFmtId="0" fontId="32" fillId="37" borderId="0" xfId="16">
      <alignment horizontal="left" vertical="center"/>
    </xf>
    <xf numFmtId="0" fontId="9" fillId="37" borderId="0" xfId="50" applyNumberFormat="1" applyProtection="1">
      <alignment horizontal="center" vertical="center"/>
    </xf>
    <xf numFmtId="0" fontId="32" fillId="37" borderId="0" xfId="16">
      <alignment horizontal="left" vertical="center"/>
    </xf>
    <xf numFmtId="0" fontId="32" fillId="37" borderId="0" xfId="16">
      <alignment horizontal="left" vertical="center"/>
    </xf>
    <xf numFmtId="0" fontId="9" fillId="3" borderId="21" xfId="0" applyFont="1" applyFill="1" applyBorder="1" applyAlignment="1">
      <alignment horizontal="center" vertical="center" wrapText="1"/>
    </xf>
    <xf numFmtId="0" fontId="0" fillId="0" borderId="0" xfId="0" applyAlignment="1"/>
    <xf numFmtId="165" fontId="9" fillId="37" borderId="0" xfId="50" applyNumberFormat="1" applyAlignment="1">
      <alignment horizontal="right" vertical="center"/>
    </xf>
    <xf numFmtId="165" fontId="7" fillId="37" borderId="0" xfId="49" applyNumberFormat="1" applyAlignment="1">
      <alignment horizontal="right" vertical="center"/>
    </xf>
    <xf numFmtId="0" fontId="32" fillId="37" borderId="0" xfId="16" applyAlignment="1">
      <alignment horizontal="right" vertical="center"/>
    </xf>
    <xf numFmtId="0" fontId="32" fillId="37" borderId="0" xfId="16" applyAlignment="1">
      <alignment horizontal="right" vertical="center"/>
    </xf>
    <xf numFmtId="165" fontId="9" fillId="2" borderId="3" xfId="0" applyNumberFormat="1" applyFont="1" applyFill="1" applyBorder="1" applyAlignment="1">
      <alignment horizontal="right" vertical="center"/>
    </xf>
    <xf numFmtId="165" fontId="0" fillId="0" borderId="0" xfId="0" applyNumberFormat="1" applyFont="1" applyAlignment="1">
      <alignment horizontal="right" vertical="center"/>
    </xf>
    <xf numFmtId="165" fontId="0" fillId="0" borderId="0" xfId="0" applyNumberFormat="1" applyAlignment="1">
      <alignment horizontal="right" vertical="center"/>
    </xf>
    <xf numFmtId="166" fontId="5" fillId="37" borderId="0" xfId="18" applyFill="1">
      <alignment horizontal="right"/>
    </xf>
    <xf numFmtId="166" fontId="5" fillId="0" borderId="0" xfId="18">
      <alignment horizontal="right"/>
    </xf>
    <xf numFmtId="166" fontId="5" fillId="2" borderId="3" xfId="18" applyFill="1" applyBorder="1">
      <alignment horizontal="right"/>
    </xf>
    <xf numFmtId="0" fontId="9" fillId="0" borderId="23" xfId="0" applyFont="1" applyFill="1" applyBorder="1" applyAlignment="1">
      <alignment horizontal="center" vertical="center" wrapText="1"/>
    </xf>
    <xf numFmtId="0" fontId="9" fillId="3" borderId="25" xfId="0" applyFont="1" applyFill="1" applyBorder="1" applyAlignment="1">
      <alignment horizontal="center" vertical="center" wrapText="1"/>
    </xf>
    <xf numFmtId="0" fontId="11" fillId="0" borderId="0" xfId="0" applyFont="1" applyFill="1" applyBorder="1" applyAlignment="1">
      <alignment vertical="center" wrapText="1"/>
    </xf>
    <xf numFmtId="0" fontId="0" fillId="0" borderId="27" xfId="0" applyBorder="1" applyAlignment="1"/>
    <xf numFmtId="0" fontId="11" fillId="0" borderId="27" xfId="0" applyFont="1" applyFill="1" applyBorder="1" applyAlignment="1">
      <alignment vertical="center" wrapText="1"/>
    </xf>
    <xf numFmtId="0" fontId="9" fillId="37" borderId="0" xfId="50" applyAlignment="1">
      <alignment horizontal="center" vertical="center"/>
    </xf>
    <xf numFmtId="0" fontId="7" fillId="37" borderId="0" xfId="49" applyAlignment="1">
      <alignment horizontal="center" vertical="center"/>
    </xf>
    <xf numFmtId="0" fontId="32" fillId="37" borderId="0" xfId="16" applyAlignment="1">
      <alignment horizontal="center" vertical="center"/>
    </xf>
    <xf numFmtId="0" fontId="0" fillId="0" borderId="0" xfId="0" applyBorder="1" applyAlignment="1">
      <alignment horizontal="center" vertical="top" wrapText="1"/>
    </xf>
    <xf numFmtId="49" fontId="0" fillId="0" borderId="27" xfId="0" applyNumberFormat="1" applyBorder="1" applyAlignment="1">
      <alignment horizontal="center"/>
    </xf>
    <xf numFmtId="0" fontId="0" fillId="0" borderId="24" xfId="0" applyBorder="1" applyAlignment="1">
      <alignment horizontal="center"/>
    </xf>
    <xf numFmtId="0" fontId="0" fillId="0" borderId="19" xfId="0" applyBorder="1" applyAlignment="1">
      <alignment horizontal="center"/>
    </xf>
    <xf numFmtId="0" fontId="0" fillId="0" borderId="26" xfId="0" applyBorder="1" applyAlignment="1">
      <alignment horizontal="center"/>
    </xf>
    <xf numFmtId="0" fontId="0" fillId="0" borderId="27" xfId="0" applyBorder="1" applyAlignment="1">
      <alignment horizontal="center"/>
    </xf>
    <xf numFmtId="169" fontId="5" fillId="0" borderId="6" xfId="2" applyNumberFormat="1" applyBorder="1">
      <alignment horizontal="right"/>
    </xf>
    <xf numFmtId="169" fontId="5" fillId="0" borderId="8" xfId="2" applyNumberFormat="1" applyBorder="1">
      <alignment horizontal="right"/>
    </xf>
    <xf numFmtId="169" fontId="5" fillId="0" borderId="27" xfId="2" applyNumberFormat="1" applyBorder="1">
      <alignment horizontal="right"/>
    </xf>
    <xf numFmtId="170" fontId="0" fillId="0" borderId="6" xfId="0" applyNumberFormat="1" applyBorder="1" applyAlignment="1">
      <alignment horizontal="center"/>
    </xf>
    <xf numFmtId="170" fontId="0" fillId="0" borderId="27" xfId="0" applyNumberFormat="1" applyBorder="1" applyAlignment="1">
      <alignment horizontal="center"/>
    </xf>
    <xf numFmtId="170" fontId="0" fillId="0" borderId="8" xfId="0" applyNumberFormat="1" applyBorder="1" applyAlignment="1">
      <alignment horizontal="center"/>
    </xf>
    <xf numFmtId="1" fontId="0" fillId="0" borderId="6" xfId="0" applyNumberFormat="1" applyBorder="1" applyAlignment="1">
      <alignment horizontal="center"/>
    </xf>
    <xf numFmtId="0" fontId="32" fillId="37" borderId="0" xfId="16" applyAlignment="1">
      <alignment horizontal="right" vertical="center"/>
    </xf>
    <xf numFmtId="0" fontId="32" fillId="37" borderId="0" xfId="16">
      <alignment horizontal="left" vertical="center"/>
    </xf>
    <xf numFmtId="0" fontId="0" fillId="0" borderId="0" xfId="0" applyAlignment="1">
      <alignment horizontal="center" vertical="center" wrapText="1"/>
    </xf>
    <xf numFmtId="0" fontId="0" fillId="0" borderId="0" xfId="0" applyAlignment="1">
      <alignment vertical="center" wrapText="1"/>
    </xf>
    <xf numFmtId="169" fontId="5" fillId="0" borderId="0" xfId="2" applyNumberFormat="1" applyAlignment="1">
      <alignment horizontal="center"/>
    </xf>
    <xf numFmtId="0" fontId="6" fillId="0" borderId="0" xfId="0" applyFont="1" applyAlignment="1">
      <alignment horizontal="center" vertical="center" wrapText="1"/>
    </xf>
    <xf numFmtId="2" fontId="0" fillId="0" borderId="0" xfId="0" applyNumberFormat="1" applyAlignment="1">
      <alignment vertical="center" wrapText="1"/>
    </xf>
    <xf numFmtId="0" fontId="0" fillId="0" borderId="24" xfId="0" applyBorder="1" applyAlignment="1">
      <alignment horizontal="center" vertical="center" wrapText="1"/>
    </xf>
    <xf numFmtId="0" fontId="0" fillId="0" borderId="19" xfId="0" applyBorder="1" applyAlignment="1">
      <alignment horizontal="center" vertical="center" wrapText="1"/>
    </xf>
    <xf numFmtId="169" fontId="5" fillId="0" borderId="28" xfId="2" applyNumberFormat="1" applyBorder="1" applyAlignment="1">
      <alignment horizontal="center"/>
    </xf>
    <xf numFmtId="169" fontId="5" fillId="0" borderId="6" xfId="2" applyNumberFormat="1" applyBorder="1" applyAlignment="1">
      <alignment horizontal="center"/>
    </xf>
    <xf numFmtId="0" fontId="0" fillId="0" borderId="26" xfId="0" applyBorder="1" applyAlignment="1">
      <alignment horizontal="center" vertical="center" wrapText="1"/>
    </xf>
    <xf numFmtId="0" fontId="0" fillId="0" borderId="27" xfId="0" applyBorder="1" applyAlignment="1">
      <alignment horizontal="center" vertical="center" wrapText="1"/>
    </xf>
    <xf numFmtId="169" fontId="5" fillId="0" borderId="8" xfId="2" applyNumberFormat="1" applyBorder="1" applyAlignment="1">
      <alignment horizontal="center"/>
    </xf>
    <xf numFmtId="0" fontId="9" fillId="3" borderId="30" xfId="0" applyFont="1" applyFill="1" applyBorder="1" applyAlignment="1">
      <alignment horizontal="center" vertical="center" wrapText="1"/>
    </xf>
    <xf numFmtId="165" fontId="9" fillId="2" borderId="20" xfId="0" applyNumberFormat="1" applyFont="1" applyFill="1" applyBorder="1" applyAlignment="1">
      <alignment horizontal="right" vertical="center"/>
    </xf>
    <xf numFmtId="0" fontId="0" fillId="0" borderId="31" xfId="0" applyBorder="1" applyAlignment="1">
      <alignment horizontal="center" vertical="center" wrapText="1"/>
    </xf>
    <xf numFmtId="0" fontId="0" fillId="0" borderId="23" xfId="0" applyBorder="1" applyAlignment="1">
      <alignment vertical="center" wrapText="1"/>
    </xf>
    <xf numFmtId="0" fontId="0" fillId="0" borderId="0" xfId="0" applyBorder="1" applyAlignment="1">
      <alignment vertical="center" wrapText="1"/>
    </xf>
    <xf numFmtId="0" fontId="0" fillId="0" borderId="0" xfId="0" applyBorder="1" applyAlignment="1">
      <alignment horizontal="center" vertical="center" wrapText="1"/>
    </xf>
    <xf numFmtId="0" fontId="0" fillId="0" borderId="0" xfId="0" applyBorder="1" applyAlignment="1">
      <alignment horizontal="center"/>
    </xf>
    <xf numFmtId="0" fontId="0" fillId="0" borderId="27" xfId="0" applyBorder="1" applyAlignment="1">
      <alignment vertical="center" wrapText="1"/>
    </xf>
    <xf numFmtId="166" fontId="5" fillId="2" borderId="20" xfId="18" applyFill="1" applyBorder="1">
      <alignment horizontal="right"/>
    </xf>
    <xf numFmtId="0" fontId="0" fillId="0" borderId="19" xfId="0" applyBorder="1" applyAlignment="1">
      <alignment horizontal="center" vertical="center"/>
    </xf>
    <xf numFmtId="0" fontId="0" fillId="0" borderId="0" xfId="0" applyBorder="1" applyAlignment="1">
      <alignment horizontal="center" vertical="center"/>
    </xf>
    <xf numFmtId="0" fontId="0" fillId="0" borderId="6" xfId="0" applyBorder="1" applyAlignment="1">
      <alignment horizontal="center" vertical="center"/>
    </xf>
    <xf numFmtId="0" fontId="0" fillId="0" borderId="26" xfId="0" applyBorder="1" applyAlignment="1">
      <alignment horizontal="center" vertical="center"/>
    </xf>
    <xf numFmtId="0" fontId="0" fillId="0" borderId="27" xfId="0" applyBorder="1" applyAlignment="1">
      <alignment horizontal="center" vertical="center"/>
    </xf>
    <xf numFmtId="0" fontId="0" fillId="0" borderId="8" xfId="0" applyBorder="1" applyAlignment="1">
      <alignment horizontal="center" vertical="center"/>
    </xf>
    <xf numFmtId="166" fontId="5" fillId="0" borderId="0" xfId="18" applyBorder="1">
      <alignment horizontal="right"/>
    </xf>
    <xf numFmtId="169" fontId="5" fillId="37" borderId="0" xfId="2" applyNumberFormat="1" applyFill="1" applyAlignment="1">
      <alignment horizontal="center"/>
    </xf>
    <xf numFmtId="169" fontId="5" fillId="0" borderId="0" xfId="2" applyNumberFormat="1" applyBorder="1" applyAlignment="1">
      <alignment horizontal="center"/>
    </xf>
    <xf numFmtId="0" fontId="32" fillId="37" borderId="0" xfId="16" applyAlignment="1">
      <alignment horizontal="right" vertical="center"/>
    </xf>
    <xf numFmtId="0" fontId="32" fillId="37" borderId="0" xfId="16">
      <alignment horizontal="left" vertical="center"/>
    </xf>
    <xf numFmtId="0" fontId="9" fillId="0" borderId="23" xfId="0" applyFont="1" applyFill="1" applyBorder="1" applyAlignment="1">
      <alignment horizontal="center" vertical="center" wrapText="1"/>
    </xf>
    <xf numFmtId="174" fontId="0" fillId="0" borderId="0" xfId="0" applyNumberFormat="1" applyAlignment="1"/>
    <xf numFmtId="174" fontId="0" fillId="0" borderId="0" xfId="0" applyNumberFormat="1">
      <alignment vertical="center"/>
    </xf>
    <xf numFmtId="172" fontId="0" fillId="0" borderId="0" xfId="0" applyNumberFormat="1">
      <alignment vertical="center"/>
    </xf>
    <xf numFmtId="0" fontId="32" fillId="37" borderId="0" xfId="16" applyAlignment="1">
      <alignment horizontal="right" vertical="center"/>
    </xf>
    <xf numFmtId="0" fontId="0" fillId="0" borderId="0" xfId="0" applyBorder="1" applyAlignment="1"/>
    <xf numFmtId="0" fontId="32" fillId="37" borderId="0" xfId="16" applyAlignment="1">
      <alignment horizontal="right" vertical="center"/>
    </xf>
    <xf numFmtId="0" fontId="32" fillId="37" borderId="0" xfId="16">
      <alignment horizontal="left" vertical="center"/>
    </xf>
    <xf numFmtId="175" fontId="5" fillId="0" borderId="23" xfId="1" applyNumberFormat="1" applyBorder="1">
      <alignment horizontal="right"/>
    </xf>
    <xf numFmtId="2" fontId="5" fillId="0" borderId="0" xfId="18" applyNumberFormat="1" applyBorder="1" applyAlignment="1">
      <alignment horizontal="right"/>
    </xf>
    <xf numFmtId="2" fontId="0" fillId="0" borderId="6" xfId="0" applyNumberFormat="1" applyBorder="1" applyAlignment="1">
      <alignment horizontal="right"/>
    </xf>
    <xf numFmtId="2" fontId="0" fillId="0" borderId="0" xfId="0" applyNumberFormat="1" applyBorder="1" applyAlignment="1">
      <alignment horizontal="right"/>
    </xf>
    <xf numFmtId="0" fontId="0" fillId="0" borderId="0" xfId="0" applyAlignment="1">
      <alignment horizontal="center" vertical="center"/>
    </xf>
    <xf numFmtId="0" fontId="32" fillId="37" borderId="0" xfId="16" applyAlignment="1">
      <alignment horizontal="right" vertical="center"/>
    </xf>
    <xf numFmtId="0" fontId="32" fillId="37" borderId="0" xfId="16">
      <alignment horizontal="left" vertical="center"/>
    </xf>
    <xf numFmtId="2" fontId="6" fillId="0" borderId="27" xfId="0" applyNumberFormat="1" applyFont="1" applyBorder="1" applyAlignment="1">
      <alignment horizontal="right"/>
    </xf>
    <xf numFmtId="2" fontId="6" fillId="0" borderId="27" xfId="18" applyNumberFormat="1" applyFont="1" applyBorder="1" applyAlignment="1">
      <alignment horizontal="right"/>
    </xf>
    <xf numFmtId="2" fontId="6" fillId="0" borderId="8" xfId="0" applyNumberFormat="1" applyFont="1" applyBorder="1" applyAlignment="1">
      <alignment horizontal="right"/>
    </xf>
    <xf numFmtId="0" fontId="0" fillId="0" borderId="19" xfId="0" applyFill="1" applyBorder="1" applyAlignment="1">
      <alignment horizontal="center" vertical="center"/>
    </xf>
    <xf numFmtId="175" fontId="5" fillId="0" borderId="0" xfId="1" applyNumberFormat="1" applyFill="1" applyBorder="1">
      <alignment horizontal="right"/>
    </xf>
    <xf numFmtId="168" fontId="5" fillId="0" borderId="0" xfId="2" applyFill="1" applyBorder="1">
      <alignment horizontal="right"/>
    </xf>
    <xf numFmtId="166" fontId="5" fillId="0" borderId="0" xfId="18" applyFill="1" applyBorder="1">
      <alignment horizontal="right"/>
    </xf>
    <xf numFmtId="2" fontId="5" fillId="0" borderId="0" xfId="18" applyNumberFormat="1" applyFill="1" applyBorder="1" applyAlignment="1">
      <alignment horizontal="right"/>
    </xf>
    <xf numFmtId="2" fontId="0" fillId="0" borderId="0" xfId="0" applyNumberFormat="1" applyFill="1" applyBorder="1" applyAlignment="1">
      <alignment horizontal="right"/>
    </xf>
    <xf numFmtId="2" fontId="0" fillId="0" borderId="6" xfId="0" applyNumberFormat="1" applyFill="1" applyBorder="1" applyAlignment="1">
      <alignment horizontal="right"/>
    </xf>
    <xf numFmtId="0" fontId="0" fillId="0" borderId="0" xfId="0" applyFill="1">
      <alignment vertical="center"/>
    </xf>
    <xf numFmtId="176" fontId="5" fillId="0" borderId="0" xfId="18" applyNumberFormat="1">
      <alignment horizontal="right"/>
    </xf>
    <xf numFmtId="0" fontId="32" fillId="37" borderId="0" xfId="16">
      <alignment horizontal="left" vertical="center"/>
    </xf>
    <xf numFmtId="170" fontId="0" fillId="0" borderId="0" xfId="0" applyNumberFormat="1" applyFill="1" applyBorder="1" applyAlignment="1">
      <alignment horizontal="right"/>
    </xf>
    <xf numFmtId="168" fontId="6" fillId="0" borderId="27" xfId="2" applyFont="1" applyFill="1" applyBorder="1">
      <alignment horizontal="right"/>
    </xf>
    <xf numFmtId="166" fontId="6" fillId="0" borderId="27" xfId="18" applyFont="1" applyFill="1" applyBorder="1">
      <alignment horizontal="right"/>
    </xf>
    <xf numFmtId="2" fontId="6" fillId="0" borderId="27" xfId="0" applyNumberFormat="1" applyFont="1" applyFill="1" applyBorder="1" applyAlignment="1">
      <alignment horizontal="right"/>
    </xf>
    <xf numFmtId="2" fontId="6" fillId="0" borderId="27" xfId="18" applyNumberFormat="1" applyFont="1" applyFill="1" applyBorder="1" applyAlignment="1">
      <alignment horizontal="right"/>
    </xf>
    <xf numFmtId="170" fontId="0" fillId="0" borderId="0" xfId="0" applyNumberFormat="1" applyAlignment="1">
      <alignment vertical="center" wrapText="1"/>
    </xf>
    <xf numFmtId="0" fontId="0" fillId="0" borderId="23" xfId="0" applyBorder="1" applyAlignment="1">
      <alignment horizontal="left" vertical="center" wrapText="1"/>
    </xf>
    <xf numFmtId="0" fontId="0" fillId="0" borderId="0" xfId="0" applyBorder="1" applyAlignment="1">
      <alignment horizontal="left" vertical="center" wrapText="1"/>
    </xf>
    <xf numFmtId="0" fontId="0" fillId="0" borderId="27" xfId="0" applyBorder="1" applyAlignment="1">
      <alignment horizontal="left" vertical="center" wrapText="1"/>
    </xf>
    <xf numFmtId="2" fontId="0" fillId="0" borderId="23" xfId="0" applyNumberFormat="1" applyBorder="1" applyAlignment="1">
      <alignment horizontal="center" vertical="center" wrapText="1"/>
    </xf>
    <xf numFmtId="2" fontId="0" fillId="0" borderId="29" xfId="0" applyNumberFormat="1" applyBorder="1" applyAlignment="1">
      <alignment horizontal="center" vertical="center" wrapText="1"/>
    </xf>
    <xf numFmtId="2" fontId="0" fillId="0" borderId="0" xfId="0" applyNumberFormat="1" applyBorder="1" applyAlignment="1">
      <alignment horizontal="center" vertical="center" wrapText="1"/>
    </xf>
    <xf numFmtId="2" fontId="0" fillId="0" borderId="6" xfId="0" applyNumberFormat="1" applyBorder="1" applyAlignment="1">
      <alignment horizontal="center" vertical="center" wrapText="1"/>
    </xf>
    <xf numFmtId="2" fontId="0" fillId="0" borderId="27" xfId="0" applyNumberFormat="1" applyBorder="1" applyAlignment="1">
      <alignment horizontal="center" vertical="center" wrapText="1"/>
    </xf>
    <xf numFmtId="2" fontId="0" fillId="0" borderId="8" xfId="0" applyNumberFormat="1" applyBorder="1" applyAlignment="1">
      <alignment horizontal="center" vertical="center" wrapText="1"/>
    </xf>
    <xf numFmtId="166" fontId="5" fillId="0" borderId="0" xfId="18" applyAlignment="1">
      <alignment horizontal="center"/>
    </xf>
    <xf numFmtId="165" fontId="0" fillId="0" borderId="0" xfId="0" applyNumberFormat="1" applyFont="1" applyAlignment="1">
      <alignment horizontal="center" vertical="center"/>
    </xf>
    <xf numFmtId="165" fontId="9" fillId="37" borderId="0" xfId="50" applyNumberFormat="1" applyAlignment="1">
      <alignment horizontal="center" vertical="center"/>
    </xf>
    <xf numFmtId="165" fontId="7" fillId="37" borderId="0" xfId="49" applyNumberFormat="1" applyAlignment="1">
      <alignment horizontal="center" vertical="center"/>
    </xf>
    <xf numFmtId="2" fontId="0" fillId="0" borderId="0" xfId="0" applyNumberFormat="1">
      <alignment vertical="center"/>
    </xf>
    <xf numFmtId="170" fontId="0" fillId="0" borderId="0" xfId="0" applyNumberFormat="1">
      <alignment vertical="center"/>
    </xf>
    <xf numFmtId="174" fontId="0" fillId="0" borderId="0" xfId="0" applyNumberFormat="1" applyAlignment="1">
      <alignment vertical="center" wrapText="1"/>
    </xf>
    <xf numFmtId="175" fontId="5" fillId="0" borderId="0" xfId="1" applyNumberFormat="1" applyBorder="1">
      <alignment horizontal="right"/>
    </xf>
    <xf numFmtId="175" fontId="5" fillId="0" borderId="27" xfId="1" applyNumberFormat="1" applyBorder="1">
      <alignment horizontal="right"/>
    </xf>
    <xf numFmtId="2" fontId="0" fillId="0" borderId="0" xfId="0" applyNumberFormat="1" applyAlignment="1">
      <alignment horizontal="center" vertical="center" wrapText="1"/>
    </xf>
    <xf numFmtId="170" fontId="0" fillId="0" borderId="0" xfId="0" applyNumberFormat="1" applyBorder="1" applyAlignment="1">
      <alignment horizontal="center" vertical="center" wrapText="1"/>
    </xf>
    <xf numFmtId="170" fontId="0" fillId="0" borderId="6" xfId="0" applyNumberFormat="1" applyBorder="1" applyAlignment="1">
      <alignment horizontal="center" vertical="center" wrapText="1"/>
    </xf>
    <xf numFmtId="170" fontId="0" fillId="0" borderId="27" xfId="0" applyNumberFormat="1" applyBorder="1" applyAlignment="1">
      <alignment horizontal="center" vertical="center" wrapText="1"/>
    </xf>
    <xf numFmtId="170" fontId="0" fillId="0" borderId="8" xfId="0" applyNumberFormat="1" applyBorder="1" applyAlignment="1">
      <alignment horizontal="center" vertical="center" wrapText="1"/>
    </xf>
    <xf numFmtId="175" fontId="5" fillId="0" borderId="0" xfId="1" applyNumberFormat="1">
      <alignment horizontal="right"/>
    </xf>
    <xf numFmtId="0" fontId="0" fillId="0" borderId="6" xfId="0" applyBorder="1" applyAlignment="1">
      <alignment horizontal="center" vertical="center" wrapText="1"/>
    </xf>
    <xf numFmtId="0" fontId="0" fillId="0" borderId="8" xfId="0" applyBorder="1" applyAlignment="1">
      <alignment horizontal="center" vertical="center" wrapText="1"/>
    </xf>
    <xf numFmtId="168" fontId="0" fillId="0" borderId="0" xfId="0" applyNumberFormat="1">
      <alignment vertical="center"/>
    </xf>
    <xf numFmtId="2" fontId="6" fillId="0" borderId="0" xfId="0" applyNumberFormat="1" applyFont="1" applyAlignment="1">
      <alignment horizontal="center" vertical="center" wrapText="1"/>
    </xf>
    <xf numFmtId="0" fontId="32" fillId="37" borderId="0" xfId="16" applyAlignment="1">
      <alignment horizontal="right" vertical="center"/>
    </xf>
    <xf numFmtId="0" fontId="32" fillId="37" borderId="0" xfId="16">
      <alignment horizontal="left" vertical="center"/>
    </xf>
    <xf numFmtId="11" fontId="0" fillId="0" borderId="0" xfId="0" applyNumberFormat="1" applyAlignment="1">
      <alignment vertical="center" wrapText="1"/>
    </xf>
    <xf numFmtId="177" fontId="5" fillId="0" borderId="0" xfId="2" applyNumberFormat="1" applyAlignment="1">
      <alignment horizontal="center"/>
    </xf>
    <xf numFmtId="0" fontId="0" fillId="0" borderId="0" xfId="0" applyBorder="1" applyAlignment="1">
      <alignment horizontal="left" vertical="center" wrapText="1" indent="1"/>
    </xf>
    <xf numFmtId="0" fontId="6" fillId="0" borderId="0" xfId="0" applyFont="1" applyBorder="1" applyAlignment="1">
      <alignment vertical="center" wrapText="1"/>
    </xf>
    <xf numFmtId="0" fontId="6" fillId="0" borderId="0" xfId="0" applyFont="1" applyBorder="1" applyAlignment="1">
      <alignment horizontal="left" vertical="center" wrapText="1"/>
    </xf>
    <xf numFmtId="0" fontId="0" fillId="0" borderId="27" xfId="0" applyBorder="1" applyAlignment="1">
      <alignment horizontal="left" vertical="center" wrapText="1" indent="1"/>
    </xf>
    <xf numFmtId="178" fontId="5" fillId="0" borderId="0" xfId="2" applyNumberFormat="1" applyAlignment="1">
      <alignment horizontal="center"/>
    </xf>
    <xf numFmtId="168" fontId="5" fillId="0" borderId="0" xfId="2" applyAlignment="1">
      <alignment horizontal="center"/>
    </xf>
    <xf numFmtId="0" fontId="32" fillId="37" borderId="27" xfId="16" applyBorder="1">
      <alignment horizontal="left" vertical="center"/>
    </xf>
    <xf numFmtId="166" fontId="5" fillId="37" borderId="27" xfId="18" applyFill="1" applyBorder="1">
      <alignment horizontal="right"/>
    </xf>
    <xf numFmtId="0" fontId="32" fillId="37" borderId="27" xfId="16" applyBorder="1" applyAlignment="1">
      <alignment horizontal="right" vertical="center"/>
    </xf>
    <xf numFmtId="0" fontId="0" fillId="0" borderId="0" xfId="0" applyFill="1" applyAlignment="1">
      <alignment horizontal="center" vertical="center" wrapText="1"/>
    </xf>
    <xf numFmtId="0" fontId="0" fillId="0" borderId="0" xfId="0" applyFill="1" applyBorder="1" applyAlignment="1">
      <alignment vertical="center" wrapText="1"/>
    </xf>
    <xf numFmtId="0" fontId="0" fillId="0" borderId="27" xfId="0" applyFill="1" applyBorder="1" applyAlignment="1">
      <alignment vertical="center" wrapText="1"/>
    </xf>
    <xf numFmtId="0" fontId="32" fillId="0" borderId="0" xfId="16" applyFill="1">
      <alignment horizontal="left" vertical="center"/>
    </xf>
    <xf numFmtId="0" fontId="32" fillId="0" borderId="0" xfId="16" applyFill="1" applyAlignment="1">
      <alignment horizontal="center" vertical="center"/>
    </xf>
    <xf numFmtId="166" fontId="5" fillId="0" borderId="0" xfId="18" applyFill="1">
      <alignment horizontal="right"/>
    </xf>
    <xf numFmtId="0" fontId="32" fillId="0" borderId="0" xfId="16" applyFill="1" applyAlignment="1">
      <alignment horizontal="right" vertical="center"/>
    </xf>
    <xf numFmtId="0" fontId="0" fillId="0" borderId="0" xfId="0" applyFill="1" applyBorder="1" applyAlignment="1">
      <alignment vertical="top" wrapText="1"/>
    </xf>
    <xf numFmtId="0" fontId="0" fillId="0" borderId="0" xfId="0" applyFill="1" applyBorder="1" applyAlignment="1">
      <alignment horizontal="center" vertical="top" wrapText="1"/>
    </xf>
    <xf numFmtId="171" fontId="5" fillId="0" borderId="0" xfId="18" applyNumberFormat="1" applyBorder="1">
      <alignment horizontal="right"/>
    </xf>
    <xf numFmtId="1" fontId="0" fillId="0" borderId="8" xfId="0" applyNumberFormat="1" applyBorder="1" applyAlignment="1">
      <alignment horizontal="center"/>
    </xf>
    <xf numFmtId="165" fontId="9" fillId="2" borderId="33" xfId="0" applyNumberFormat="1" applyFont="1" applyFill="1" applyBorder="1" applyAlignment="1">
      <alignment horizontal="right" vertical="center"/>
    </xf>
    <xf numFmtId="165" fontId="9" fillId="38" borderId="3" xfId="51" applyNumberFormat="1" applyBorder="1" applyAlignment="1" applyProtection="1">
      <alignment horizontal="center" vertical="center" wrapText="1"/>
    </xf>
    <xf numFmtId="165" fontId="9" fillId="38" borderId="33" xfId="51" applyNumberFormat="1" applyBorder="1" applyAlignment="1" applyProtection="1">
      <alignment horizontal="center" vertical="center" wrapText="1"/>
    </xf>
    <xf numFmtId="0" fontId="0" fillId="0" borderId="18" xfId="0" applyBorder="1" applyAlignment="1">
      <alignment horizontal="center" vertical="center" wrapText="1"/>
    </xf>
    <xf numFmtId="2" fontId="0" fillId="0" borderId="18" xfId="0" applyNumberFormat="1" applyBorder="1" applyAlignment="1">
      <alignment horizontal="center" vertical="center" wrapText="1"/>
    </xf>
    <xf numFmtId="169" fontId="5" fillId="0" borderId="18" xfId="2" applyNumberFormat="1" applyBorder="1" applyAlignment="1">
      <alignment horizontal="center"/>
    </xf>
    <xf numFmtId="0" fontId="0" fillId="0" borderId="9" xfId="0" applyBorder="1" applyAlignment="1">
      <alignment horizontal="center" vertical="center" wrapText="1"/>
    </xf>
    <xf numFmtId="2" fontId="0" fillId="0" borderId="9" xfId="0" applyNumberFormat="1" applyBorder="1" applyAlignment="1">
      <alignment horizontal="center" vertical="center" wrapText="1"/>
    </xf>
    <xf numFmtId="169" fontId="5" fillId="0" borderId="9" xfId="2" applyNumberFormat="1" applyBorder="1" applyAlignment="1">
      <alignment horizontal="center"/>
    </xf>
    <xf numFmtId="0" fontId="9" fillId="40" borderId="0" xfId="0" applyFont="1" applyFill="1" applyBorder="1" applyAlignment="1">
      <alignment horizontal="center" vertical="center" wrapText="1"/>
    </xf>
    <xf numFmtId="0" fontId="0" fillId="40" borderId="0" xfId="0" applyFill="1">
      <alignment vertical="center"/>
    </xf>
    <xf numFmtId="2" fontId="6" fillId="0" borderId="6" xfId="0" applyNumberFormat="1" applyFont="1" applyBorder="1" applyAlignment="1">
      <alignment horizontal="right"/>
    </xf>
    <xf numFmtId="0" fontId="11" fillId="0" borderId="35" xfId="0" applyFont="1" applyFill="1" applyBorder="1" applyAlignment="1">
      <alignment vertical="center" wrapText="1"/>
    </xf>
    <xf numFmtId="0" fontId="0" fillId="0" borderId="35" xfId="0" applyBorder="1" applyAlignment="1">
      <alignment horizontal="center"/>
    </xf>
    <xf numFmtId="170" fontId="0" fillId="0" borderId="0" xfId="0" applyNumberFormat="1" applyBorder="1" applyAlignment="1">
      <alignment horizontal="center"/>
    </xf>
    <xf numFmtId="166" fontId="5" fillId="0" borderId="0" xfId="18" applyAlignment="1">
      <alignment horizontal="center" vertical="center"/>
    </xf>
    <xf numFmtId="3" fontId="5" fillId="0" borderId="0" xfId="1" applyNumberFormat="1" applyAlignment="1">
      <alignment horizontal="center" vertical="center"/>
    </xf>
    <xf numFmtId="3" fontId="0" fillId="0" borderId="0" xfId="0" applyNumberFormat="1" applyAlignment="1">
      <alignment horizontal="center" vertical="center" wrapText="1"/>
    </xf>
    <xf numFmtId="3" fontId="5" fillId="0" borderId="0" xfId="2" applyNumberFormat="1" applyAlignment="1">
      <alignment horizontal="center" vertical="center"/>
    </xf>
    <xf numFmtId="169" fontId="5" fillId="0" borderId="0" xfId="2" applyNumberFormat="1" applyAlignment="1">
      <alignment horizontal="center" vertical="center"/>
    </xf>
    <xf numFmtId="3" fontId="5" fillId="0" borderId="0" xfId="1" applyNumberFormat="1" applyBorder="1" applyAlignment="1">
      <alignment horizontal="center" vertical="center"/>
    </xf>
    <xf numFmtId="166" fontId="5" fillId="0" borderId="0" xfId="18" applyBorder="1" applyAlignment="1">
      <alignment horizontal="center" vertical="center"/>
    </xf>
    <xf numFmtId="165" fontId="0" fillId="0" borderId="6" xfId="0" applyNumberFormat="1" applyFont="1" applyBorder="1" applyAlignment="1">
      <alignment horizontal="center" vertical="center"/>
    </xf>
    <xf numFmtId="0" fontId="9" fillId="35" borderId="3" xfId="0" applyFont="1" applyFill="1" applyBorder="1" applyAlignment="1">
      <alignment horizontal="center" vertical="center" wrapText="1"/>
    </xf>
    <xf numFmtId="0" fontId="0" fillId="0" borderId="0" xfId="0" applyAlignment="1">
      <alignment horizontal="left"/>
    </xf>
    <xf numFmtId="0" fontId="32" fillId="37" borderId="0" xfId="16" applyAlignment="1">
      <alignment horizontal="right" vertical="center"/>
    </xf>
    <xf numFmtId="0" fontId="0" fillId="0" borderId="0" xfId="0" applyAlignment="1">
      <alignment horizontal="left" wrapText="1"/>
    </xf>
    <xf numFmtId="0" fontId="9" fillId="37" borderId="0" xfId="50" applyNumberFormat="1" applyAlignment="1" applyProtection="1">
      <alignment horizontal="left" vertical="center"/>
    </xf>
    <xf numFmtId="37" fontId="5" fillId="0" borderId="18" xfId="1" applyNumberFormat="1" applyBorder="1" applyAlignment="1">
      <alignment horizontal="center"/>
    </xf>
    <xf numFmtId="37" fontId="5" fillId="0" borderId="9" xfId="1" applyNumberFormat="1" applyBorder="1" applyAlignment="1">
      <alignment horizontal="center"/>
    </xf>
    <xf numFmtId="37" fontId="5" fillId="0" borderId="0" xfId="1" applyNumberFormat="1" applyBorder="1" applyAlignment="1">
      <alignment horizontal="center"/>
    </xf>
    <xf numFmtId="37" fontId="5" fillId="0" borderId="0" xfId="1" applyNumberFormat="1" applyFill="1" applyBorder="1" applyAlignment="1">
      <alignment horizontal="center"/>
    </xf>
    <xf numFmtId="37" fontId="5" fillId="0" borderId="27" xfId="1" applyNumberFormat="1" applyFill="1" applyBorder="1" applyAlignment="1">
      <alignment horizontal="center"/>
    </xf>
    <xf numFmtId="165" fontId="0" fillId="0" borderId="0" xfId="0" applyNumberFormat="1" applyFont="1" applyAlignment="1">
      <alignment horizontal="left" vertical="center"/>
    </xf>
    <xf numFmtId="175" fontId="0" fillId="0" borderId="0" xfId="0" applyNumberFormat="1">
      <alignment vertical="center"/>
    </xf>
    <xf numFmtId="173" fontId="0" fillId="0" borderId="35" xfId="0" applyNumberFormat="1" applyBorder="1" applyAlignment="1">
      <alignment horizontal="center" vertical="center" wrapText="1"/>
    </xf>
    <xf numFmtId="175" fontId="5" fillId="0" borderId="35" xfId="1" applyNumberFormat="1" applyBorder="1" applyAlignment="1">
      <alignment horizontal="center"/>
    </xf>
    <xf numFmtId="0" fontId="0" fillId="0" borderId="28" xfId="0" applyBorder="1" applyAlignment="1">
      <alignment horizontal="center"/>
    </xf>
    <xf numFmtId="173" fontId="0" fillId="0" borderId="0" xfId="0" applyNumberFormat="1" applyBorder="1" applyAlignment="1">
      <alignment horizontal="center" vertical="center" wrapText="1"/>
    </xf>
    <xf numFmtId="175" fontId="5" fillId="0" borderId="0" xfId="1" applyNumberFormat="1" applyBorder="1" applyAlignment="1">
      <alignment horizontal="center"/>
    </xf>
    <xf numFmtId="174" fontId="0" fillId="0" borderId="0" xfId="0" applyNumberFormat="1" applyBorder="1" applyAlignment="1">
      <alignment horizontal="center" vertical="center" wrapText="1"/>
    </xf>
    <xf numFmtId="174" fontId="0" fillId="0" borderId="6" xfId="0" applyNumberFormat="1" applyBorder="1" applyAlignment="1">
      <alignment horizontal="center" vertical="center" wrapText="1"/>
    </xf>
    <xf numFmtId="173" fontId="0" fillId="0" borderId="27" xfId="0" applyNumberFormat="1" applyBorder="1" applyAlignment="1">
      <alignment horizontal="center" vertical="center" wrapText="1"/>
    </xf>
    <xf numFmtId="175" fontId="5" fillId="0" borderId="27" xfId="1" applyNumberFormat="1" applyBorder="1" applyAlignment="1">
      <alignment horizontal="center"/>
    </xf>
    <xf numFmtId="174" fontId="0" fillId="0" borderId="27" xfId="0" applyNumberFormat="1" applyBorder="1" applyAlignment="1">
      <alignment horizontal="center" vertical="center" wrapText="1"/>
    </xf>
    <xf numFmtId="174" fontId="0" fillId="0" borderId="8" xfId="0" applyNumberFormat="1" applyBorder="1" applyAlignment="1">
      <alignment horizontal="center" vertical="center" wrapText="1"/>
    </xf>
    <xf numFmtId="2" fontId="0" fillId="0" borderId="6" xfId="0" applyNumberFormat="1" applyFill="1" applyBorder="1" applyAlignment="1">
      <alignment horizontal="center" vertical="center" wrapText="1"/>
    </xf>
    <xf numFmtId="2" fontId="0" fillId="0" borderId="8" xfId="0" applyNumberFormat="1" applyFill="1" applyBorder="1" applyAlignment="1">
      <alignment horizontal="center" vertical="center" wrapText="1"/>
    </xf>
    <xf numFmtId="175" fontId="6" fillId="0" borderId="27" xfId="1" applyNumberFormat="1" applyFont="1" applyFill="1" applyBorder="1">
      <alignment horizontal="right"/>
    </xf>
    <xf numFmtId="0" fontId="7" fillId="37" borderId="0" xfId="49" applyAlignment="1">
      <alignment horizontal="left" vertical="center"/>
    </xf>
    <xf numFmtId="0" fontId="32" fillId="37" borderId="0" xfId="16" applyAlignment="1">
      <alignment horizontal="left" vertical="center"/>
    </xf>
    <xf numFmtId="166" fontId="5" fillId="0" borderId="0" xfId="18" applyBorder="1" applyAlignment="1">
      <alignment horizontal="center"/>
    </xf>
    <xf numFmtId="166" fontId="5" fillId="0" borderId="27" xfId="18" applyBorder="1" applyAlignment="1">
      <alignment horizontal="center"/>
    </xf>
    <xf numFmtId="37" fontId="5" fillId="0" borderId="27" xfId="1" applyNumberFormat="1" applyBorder="1" applyAlignment="1">
      <alignment horizontal="center"/>
    </xf>
    <xf numFmtId="3" fontId="0" fillId="0" borderId="0" xfId="0" applyNumberFormat="1" applyAlignment="1">
      <alignment vertical="center" wrapText="1"/>
    </xf>
    <xf numFmtId="3" fontId="0" fillId="0" borderId="0" xfId="0" applyNumberFormat="1" applyBorder="1" applyAlignment="1">
      <alignment horizontal="center" vertical="center" wrapText="1"/>
    </xf>
    <xf numFmtId="3" fontId="0" fillId="0" borderId="27" xfId="0" applyNumberFormat="1" applyBorder="1" applyAlignment="1">
      <alignment horizontal="center" vertical="center" wrapText="1"/>
    </xf>
    <xf numFmtId="174" fontId="0" fillId="0" borderId="0" xfId="0" applyNumberFormat="1" applyAlignment="1">
      <alignment horizontal="center" vertical="center" wrapText="1"/>
    </xf>
    <xf numFmtId="37" fontId="0" fillId="0" borderId="0" xfId="0" applyNumberFormat="1" applyAlignment="1">
      <alignment vertical="center" wrapText="1"/>
    </xf>
    <xf numFmtId="0" fontId="0" fillId="0" borderId="0" xfId="0" applyBorder="1">
      <alignment vertical="center"/>
    </xf>
    <xf numFmtId="1" fontId="0" fillId="0" borderId="0" xfId="0" applyNumberFormat="1" applyBorder="1" applyAlignment="1">
      <alignment horizontal="center"/>
    </xf>
    <xf numFmtId="168" fontId="5" fillId="37" borderId="0" xfId="2" applyFill="1" applyAlignment="1">
      <alignment horizontal="center"/>
    </xf>
    <xf numFmtId="168" fontId="5" fillId="0" borderId="0" xfId="2" applyBorder="1" applyAlignment="1">
      <alignment horizontal="center"/>
    </xf>
    <xf numFmtId="1" fontId="5" fillId="0" borderId="0" xfId="2" applyNumberFormat="1" applyAlignment="1">
      <alignment horizontal="center"/>
    </xf>
    <xf numFmtId="0" fontId="0" fillId="0" borderId="0" xfId="0" applyBorder="1" applyAlignment="1">
      <alignment horizontal="left" vertical="center"/>
    </xf>
    <xf numFmtId="165" fontId="0" fillId="0" borderId="0" xfId="0" applyNumberFormat="1" applyFont="1" applyBorder="1" applyAlignment="1">
      <alignment horizontal="center" vertical="center"/>
    </xf>
    <xf numFmtId="171" fontId="5" fillId="0" borderId="0" xfId="18" applyNumberFormat="1" applyBorder="1" applyAlignment="1">
      <alignment horizontal="center"/>
    </xf>
    <xf numFmtId="171" fontId="5" fillId="0" borderId="27" xfId="18" applyNumberFormat="1" applyBorder="1" applyAlignment="1">
      <alignment horizontal="center"/>
    </xf>
    <xf numFmtId="1" fontId="0" fillId="0" borderId="0" xfId="0" applyNumberFormat="1" applyFont="1" applyAlignment="1">
      <alignment horizontal="center" vertical="center"/>
    </xf>
    <xf numFmtId="0" fontId="0" fillId="0" borderId="19" xfId="0" applyBorder="1" applyAlignment="1">
      <alignment vertical="center" wrapText="1"/>
    </xf>
    <xf numFmtId="0" fontId="0" fillId="0" borderId="26" xfId="0" applyBorder="1" applyAlignment="1">
      <alignment vertical="center" wrapText="1"/>
    </xf>
    <xf numFmtId="165" fontId="0" fillId="0" borderId="0" xfId="0" applyNumberFormat="1" applyAlignment="1">
      <alignment horizontal="center" vertical="center"/>
    </xf>
    <xf numFmtId="166" fontId="5" fillId="0" borderId="27" xfId="18" applyBorder="1" applyAlignment="1">
      <alignment horizontal="center" vertical="center"/>
    </xf>
    <xf numFmtId="0" fontId="0" fillId="0" borderId="27" xfId="0" applyBorder="1" applyAlignment="1">
      <alignment horizontal="left" vertical="center"/>
    </xf>
    <xf numFmtId="169" fontId="5" fillId="37" borderId="0" xfId="2" applyNumberFormat="1" applyFill="1" applyAlignment="1">
      <alignment horizontal="center" vertical="center"/>
    </xf>
    <xf numFmtId="169" fontId="5" fillId="0" borderId="0" xfId="2" applyNumberFormat="1" applyBorder="1" applyAlignment="1">
      <alignment horizontal="center" vertical="center"/>
    </xf>
    <xf numFmtId="169" fontId="5" fillId="0" borderId="27" xfId="2" applyNumberFormat="1" applyBorder="1" applyAlignment="1">
      <alignment horizontal="center" vertical="center"/>
    </xf>
    <xf numFmtId="169" fontId="9" fillId="38" borderId="3" xfId="51" applyNumberFormat="1" applyBorder="1" applyAlignment="1" applyProtection="1">
      <alignment horizontal="center" vertical="center" wrapText="1"/>
    </xf>
    <xf numFmtId="0" fontId="9" fillId="3" borderId="3" xfId="0" applyFont="1" applyFill="1" applyBorder="1" applyAlignment="1">
      <alignment horizontal="center" vertical="center" wrapText="1"/>
    </xf>
    <xf numFmtId="169" fontId="5" fillId="2" borderId="3" xfId="2" applyNumberFormat="1" applyFill="1" applyBorder="1" applyAlignment="1">
      <alignment horizontal="center"/>
    </xf>
    <xf numFmtId="2" fontId="0" fillId="0" borderId="0" xfId="0" applyNumberFormat="1" applyAlignment="1">
      <alignment horizontal="left"/>
    </xf>
    <xf numFmtId="173" fontId="0" fillId="0" borderId="0" xfId="0" applyNumberFormat="1" applyAlignment="1">
      <alignment horizontal="left"/>
    </xf>
    <xf numFmtId="0" fontId="0" fillId="0" borderId="0" xfId="0" applyFont="1" applyAlignment="1">
      <alignment horizontal="left" wrapText="1"/>
    </xf>
    <xf numFmtId="0" fontId="0" fillId="0" borderId="36" xfId="0" applyBorder="1" applyAlignment="1">
      <alignment horizontal="left" wrapText="1"/>
    </xf>
    <xf numFmtId="165" fontId="9" fillId="2" borderId="3" xfId="0" applyNumberFormat="1" applyFont="1" applyFill="1" applyBorder="1" applyAlignment="1">
      <alignment horizontal="center" vertical="center"/>
    </xf>
    <xf numFmtId="0" fontId="6" fillId="0" borderId="19" xfId="0" applyFont="1" applyBorder="1" applyAlignment="1">
      <alignment horizontal="center" vertical="center"/>
    </xf>
    <xf numFmtId="175" fontId="6" fillId="0" borderId="0" xfId="1" applyNumberFormat="1" applyFont="1" applyBorder="1">
      <alignment horizontal="right"/>
    </xf>
    <xf numFmtId="168" fontId="6" fillId="0" borderId="0" xfId="2" applyFont="1" applyBorder="1">
      <alignment horizontal="right"/>
    </xf>
    <xf numFmtId="166" fontId="6" fillId="0" borderId="0" xfId="18" applyFont="1" applyBorder="1">
      <alignment horizontal="right"/>
    </xf>
    <xf numFmtId="170" fontId="6" fillId="0" borderId="0" xfId="0" applyNumberFormat="1" applyFont="1" applyBorder="1" applyAlignment="1">
      <alignment horizontal="right"/>
    </xf>
    <xf numFmtId="2" fontId="6" fillId="0" borderId="0" xfId="18" applyNumberFormat="1" applyFont="1" applyBorder="1" applyAlignment="1">
      <alignment horizontal="right"/>
    </xf>
    <xf numFmtId="2" fontId="6" fillId="0" borderId="0" xfId="0" applyNumberFormat="1" applyFont="1" applyBorder="1" applyAlignment="1">
      <alignment horizontal="right"/>
    </xf>
    <xf numFmtId="165" fontId="9" fillId="38" borderId="3" xfId="51" applyNumberFormat="1" applyBorder="1" applyAlignment="1" applyProtection="1">
      <alignment horizontal="center" vertical="center"/>
    </xf>
    <xf numFmtId="169" fontId="9" fillId="38" borderId="3" xfId="51" applyNumberFormat="1" applyBorder="1" applyAlignment="1" applyProtection="1">
      <alignment horizontal="center" vertical="center"/>
    </xf>
    <xf numFmtId="166" fontId="9" fillId="38" borderId="3" xfId="51" applyNumberFormat="1" applyBorder="1" applyProtection="1">
      <alignment horizontal="center" vertical="center"/>
    </xf>
    <xf numFmtId="169" fontId="5" fillId="2" borderId="3" xfId="2" applyNumberFormat="1" applyFill="1" applyBorder="1" applyAlignment="1">
      <alignment horizontal="center" vertical="center"/>
    </xf>
    <xf numFmtId="165" fontId="10" fillId="2" borderId="3" xfId="0" applyNumberFormat="1" applyFont="1" applyFill="1" applyBorder="1" applyAlignment="1">
      <alignment horizontal="right" vertical="center"/>
    </xf>
    <xf numFmtId="165" fontId="9" fillId="38" borderId="3" xfId="51" applyNumberFormat="1" applyBorder="1" applyAlignment="1" applyProtection="1">
      <alignment horizontal="center" vertical="center" wrapText="1"/>
    </xf>
    <xf numFmtId="166" fontId="0" fillId="0" borderId="0" xfId="0" applyNumberFormat="1">
      <alignment vertical="center"/>
    </xf>
    <xf numFmtId="0" fontId="9" fillId="3" borderId="20" xfId="0" applyFont="1" applyFill="1" applyBorder="1" applyAlignment="1">
      <alignment horizontal="center" vertical="center" wrapText="1"/>
    </xf>
    <xf numFmtId="165" fontId="9" fillId="2" borderId="20" xfId="0" applyNumberFormat="1" applyFont="1" applyFill="1" applyBorder="1" applyAlignment="1">
      <alignment horizontal="center" vertical="center"/>
    </xf>
    <xf numFmtId="0" fontId="0" fillId="0" borderId="31" xfId="0" applyBorder="1" applyAlignment="1">
      <alignment vertical="center" wrapText="1"/>
    </xf>
    <xf numFmtId="3" fontId="0" fillId="0" borderId="23" xfId="0" applyNumberFormat="1" applyBorder="1" applyAlignment="1">
      <alignment horizontal="center" vertical="center" wrapText="1"/>
    </xf>
    <xf numFmtId="166" fontId="5" fillId="0" borderId="23" xfId="18" applyBorder="1" applyAlignment="1">
      <alignment horizontal="center"/>
    </xf>
    <xf numFmtId="0" fontId="0" fillId="0" borderId="29" xfId="0" applyBorder="1" applyAlignment="1">
      <alignment horizontal="center" vertical="center" wrapText="1"/>
    </xf>
    <xf numFmtId="166" fontId="0" fillId="0" borderId="0" xfId="18" applyFont="1" applyBorder="1" applyAlignment="1"/>
    <xf numFmtId="166" fontId="0" fillId="0" borderId="23" xfId="18" applyFont="1" applyBorder="1" applyAlignment="1"/>
    <xf numFmtId="165" fontId="9" fillId="38" borderId="3" xfId="51" applyNumberFormat="1" applyBorder="1" applyAlignment="1" applyProtection="1">
      <alignment horizontal="center" vertical="center"/>
    </xf>
    <xf numFmtId="0" fontId="0" fillId="0" borderId="0" xfId="0" applyAlignment="1">
      <alignment horizontal="left" wrapText="1"/>
    </xf>
    <xf numFmtId="165" fontId="9" fillId="38" borderId="3" xfId="51" applyNumberFormat="1" applyBorder="1" applyAlignment="1" applyProtection="1">
      <alignment horizontal="center" vertical="center" wrapText="1"/>
    </xf>
    <xf numFmtId="0" fontId="6" fillId="0" borderId="0" xfId="0" applyFont="1" applyBorder="1" applyAlignment="1">
      <alignment horizontal="left" vertical="center" indent="1"/>
    </xf>
    <xf numFmtId="0" fontId="0" fillId="0" borderId="0" xfId="0" applyFill="1" applyBorder="1" applyAlignment="1">
      <alignment horizontal="left" vertical="center" indent="1"/>
    </xf>
    <xf numFmtId="0" fontId="6" fillId="0" borderId="27" xfId="0" applyFont="1" applyFill="1" applyBorder="1" applyAlignment="1">
      <alignment horizontal="left" vertical="center" indent="1"/>
    </xf>
    <xf numFmtId="0" fontId="6" fillId="0" borderId="0" xfId="0" applyFont="1" applyAlignment="1">
      <alignment horizontal="left" vertical="center" wrapText="1" indent="1"/>
    </xf>
    <xf numFmtId="0" fontId="0" fillId="0" borderId="0" xfId="0" applyFill="1" applyAlignment="1">
      <alignment horizontal="left" vertical="center" wrapText="1" indent="1"/>
    </xf>
    <xf numFmtId="0" fontId="6" fillId="0" borderId="27" xfId="0" applyFont="1" applyFill="1" applyBorder="1" applyAlignment="1">
      <alignment horizontal="left" vertical="center" wrapText="1" indent="1"/>
    </xf>
    <xf numFmtId="0" fontId="6" fillId="0" borderId="26" xfId="0" applyFont="1" applyBorder="1" applyAlignment="1">
      <alignment horizontal="center" vertical="center"/>
    </xf>
    <xf numFmtId="0" fontId="0" fillId="0" borderId="0" xfId="0" applyFill="1" applyBorder="1">
      <alignment vertical="center"/>
    </xf>
    <xf numFmtId="168" fontId="5" fillId="2" borderId="33" xfId="2" applyFill="1" applyBorder="1" applyAlignment="1">
      <alignment horizontal="center"/>
    </xf>
    <xf numFmtId="165" fontId="9" fillId="38" borderId="42" xfId="51" applyNumberFormat="1" applyBorder="1" applyAlignment="1" applyProtection="1">
      <alignment horizontal="center" vertical="center"/>
    </xf>
    <xf numFmtId="0" fontId="0" fillId="0" borderId="27" xfId="0" applyBorder="1" applyAlignment="1">
      <alignment horizontal="left" indent="1"/>
    </xf>
    <xf numFmtId="0" fontId="0" fillId="0" borderId="0" xfId="0" applyBorder="1" applyAlignment="1">
      <alignment horizontal="left" indent="1"/>
    </xf>
    <xf numFmtId="49" fontId="0" fillId="0" borderId="0" xfId="0" applyNumberFormat="1" applyBorder="1" applyAlignment="1">
      <alignment horizontal="center"/>
    </xf>
    <xf numFmtId="169" fontId="5" fillId="0" borderId="0" xfId="2" applyNumberFormat="1" applyBorder="1">
      <alignment horizontal="right"/>
    </xf>
    <xf numFmtId="0" fontId="32" fillId="0" borderId="0" xfId="4" applyFont="1" applyAlignment="1">
      <alignment horizontal="left" vertical="center" indent="1"/>
    </xf>
    <xf numFmtId="0" fontId="0" fillId="0" borderId="0" xfId="0" applyAlignment="1">
      <alignment vertical="center"/>
    </xf>
    <xf numFmtId="0" fontId="0" fillId="0" borderId="0" xfId="0" applyFill="1" applyBorder="1" applyAlignment="1">
      <alignment vertical="center"/>
    </xf>
    <xf numFmtId="0" fontId="0" fillId="0" borderId="35" xfId="0" applyFill="1" applyBorder="1" applyAlignment="1">
      <alignment vertical="top"/>
    </xf>
    <xf numFmtId="0" fontId="0" fillId="0" borderId="35" xfId="0" applyBorder="1" applyAlignment="1">
      <alignment vertical="top"/>
    </xf>
    <xf numFmtId="164" fontId="0" fillId="0" borderId="0" xfId="0" applyNumberFormat="1" applyFill="1" applyAlignment="1">
      <alignment horizontal="left" vertical="top"/>
    </xf>
    <xf numFmtId="0" fontId="0" fillId="0" borderId="0" xfId="0" applyFill="1" applyAlignment="1">
      <alignment horizontal="left" vertical="top" wrapText="1"/>
    </xf>
    <xf numFmtId="49" fontId="11" fillId="0" borderId="0" xfId="0" applyNumberFormat="1" applyFont="1" applyAlignment="1">
      <alignment horizontal="left" indent="1"/>
    </xf>
    <xf numFmtId="0" fontId="9" fillId="35" borderId="3" xfId="0" applyFont="1" applyFill="1" applyBorder="1" applyAlignment="1">
      <alignment horizontal="center" vertical="center" wrapText="1"/>
    </xf>
    <xf numFmtId="0" fontId="9" fillId="35" borderId="5" xfId="62" applyFont="1" applyBorder="1" applyAlignment="1">
      <alignment horizontal="center" vertical="center" wrapText="1"/>
    </xf>
    <xf numFmtId="0" fontId="9" fillId="35" borderId="34" xfId="62" applyFont="1" applyBorder="1" applyAlignment="1">
      <alignment horizontal="center" vertical="center" wrapText="1"/>
    </xf>
    <xf numFmtId="0" fontId="9" fillId="35" borderId="5" xfId="0" applyFont="1" applyFill="1" applyBorder="1" applyAlignment="1">
      <alignment horizontal="center" vertical="center" wrapText="1"/>
    </xf>
    <xf numFmtId="0" fontId="9" fillId="35" borderId="4" xfId="0" applyFont="1" applyFill="1" applyBorder="1" applyAlignment="1">
      <alignment horizontal="center" vertical="center" wrapText="1"/>
    </xf>
    <xf numFmtId="0" fontId="9" fillId="35" borderId="7" xfId="0" applyFont="1" applyFill="1" applyBorder="1" applyAlignment="1">
      <alignment horizontal="center" vertical="center" wrapText="1"/>
    </xf>
    <xf numFmtId="0" fontId="9" fillId="35" borderId="37" xfId="0" applyFont="1" applyFill="1" applyBorder="1" applyAlignment="1">
      <alignment horizontal="center" vertical="center" wrapText="1"/>
    </xf>
    <xf numFmtId="0" fontId="9" fillId="35" borderId="0" xfId="0" applyFont="1" applyFill="1" applyBorder="1" applyAlignment="1">
      <alignment horizontal="center" vertical="center" wrapText="1"/>
    </xf>
    <xf numFmtId="0" fontId="9" fillId="35" borderId="32" xfId="0" applyFont="1" applyFill="1" applyBorder="1" applyAlignment="1">
      <alignment horizontal="center" vertical="center" wrapText="1"/>
    </xf>
    <xf numFmtId="0" fontId="9" fillId="35" borderId="38" xfId="0" applyFont="1" applyFill="1" applyBorder="1" applyAlignment="1">
      <alignment horizontal="center" vertical="center" wrapText="1"/>
    </xf>
    <xf numFmtId="0" fontId="9" fillId="35" borderId="2" xfId="0" applyFont="1" applyFill="1" applyBorder="1" applyAlignment="1">
      <alignment horizontal="center" vertical="center" wrapText="1"/>
    </xf>
    <xf numFmtId="0" fontId="9" fillId="35" borderId="3" xfId="62" applyFont="1" applyBorder="1" applyAlignment="1">
      <alignment horizontal="center" vertical="center" wrapText="1"/>
    </xf>
    <xf numFmtId="0" fontId="0" fillId="0" borderId="23" xfId="0" applyBorder="1" applyAlignment="1">
      <alignment horizontal="left"/>
    </xf>
    <xf numFmtId="0" fontId="0" fillId="0" borderId="0" xfId="0" applyAlignment="1">
      <alignment horizontal="left"/>
    </xf>
    <xf numFmtId="0" fontId="0" fillId="0" borderId="23" xfId="0" applyBorder="1" applyAlignment="1">
      <alignment horizontal="left" vertical="center"/>
    </xf>
    <xf numFmtId="169" fontId="9" fillId="38" borderId="3" xfId="51" applyNumberFormat="1" applyBorder="1" applyAlignment="1" applyProtection="1">
      <alignment horizontal="center" vertical="center" wrapText="1"/>
    </xf>
    <xf numFmtId="166" fontId="9" fillId="38" borderId="3" xfId="51" applyNumberFormat="1" applyBorder="1" applyAlignment="1" applyProtection="1">
      <alignment horizontal="center" vertical="center"/>
    </xf>
    <xf numFmtId="165" fontId="9" fillId="38" borderId="3" xfId="51" applyNumberFormat="1" applyBorder="1" applyAlignment="1" applyProtection="1">
      <alignment horizontal="center" vertical="center"/>
    </xf>
    <xf numFmtId="165" fontId="9" fillId="38" borderId="3" xfId="51" applyNumberFormat="1" applyBorder="1" applyAlignment="1" applyProtection="1">
      <alignment horizontal="center" vertical="center" wrapText="1"/>
    </xf>
    <xf numFmtId="169" fontId="9" fillId="38" borderId="3" xfId="51" applyNumberFormat="1" applyBorder="1" applyAlignment="1" applyProtection="1">
      <alignment horizontal="center" vertical="center"/>
    </xf>
    <xf numFmtId="0" fontId="32" fillId="37" borderId="0" xfId="16" applyAlignment="1">
      <alignment horizontal="right" vertical="center"/>
    </xf>
    <xf numFmtId="0" fontId="0" fillId="0" borderId="23" xfId="0" applyBorder="1" applyAlignment="1">
      <alignment horizontal="left" wrapText="1"/>
    </xf>
    <xf numFmtId="0" fontId="0" fillId="0" borderId="0" xfId="0" applyAlignment="1">
      <alignment horizontal="left" wrapText="1"/>
    </xf>
    <xf numFmtId="0" fontId="9" fillId="35" borderId="34" xfId="0" applyFont="1" applyFill="1" applyBorder="1" applyAlignment="1">
      <alignment horizontal="center" vertical="center" wrapText="1"/>
    </xf>
    <xf numFmtId="0" fontId="9" fillId="0" borderId="23" xfId="0" applyFont="1" applyFill="1" applyBorder="1" applyAlignment="1">
      <alignment horizontal="center" vertical="center" wrapText="1"/>
    </xf>
    <xf numFmtId="0" fontId="9" fillId="35" borderId="39" xfId="0" applyFont="1" applyFill="1" applyBorder="1" applyAlignment="1">
      <alignment horizontal="center" vertical="center" wrapText="1"/>
    </xf>
    <xf numFmtId="0" fontId="9" fillId="35" borderId="40" xfId="0" applyFont="1" applyFill="1" applyBorder="1" applyAlignment="1">
      <alignment horizontal="center" vertical="center" wrapText="1"/>
    </xf>
    <xf numFmtId="0" fontId="0" fillId="0" borderId="23" xfId="0" applyBorder="1" applyAlignment="1">
      <alignment horizontal="left" vertical="center" wrapText="1"/>
    </xf>
    <xf numFmtId="165" fontId="9" fillId="38" borderId="43" xfId="51" applyNumberFormat="1" applyBorder="1" applyAlignment="1" applyProtection="1">
      <alignment horizontal="center" vertical="center" wrapText="1"/>
    </xf>
    <xf numFmtId="165" fontId="9" fillId="38" borderId="44" xfId="51" applyNumberFormat="1" applyBorder="1" applyAlignment="1" applyProtection="1">
      <alignment horizontal="center" vertical="center" wrapText="1"/>
    </xf>
    <xf numFmtId="0" fontId="9" fillId="35" borderId="22" xfId="0" applyFont="1" applyFill="1" applyBorder="1" applyAlignment="1">
      <alignment horizontal="center" vertical="center" wrapText="1"/>
    </xf>
    <xf numFmtId="0" fontId="9" fillId="35" borderId="46" xfId="0" applyFont="1" applyFill="1" applyBorder="1" applyAlignment="1">
      <alignment horizontal="center" vertical="center" wrapText="1"/>
    </xf>
    <xf numFmtId="0" fontId="9" fillId="35" borderId="45" xfId="0" applyFont="1" applyFill="1" applyBorder="1" applyAlignment="1">
      <alignment horizontal="center" vertical="center" wrapText="1"/>
    </xf>
    <xf numFmtId="0" fontId="9" fillId="35" borderId="31" xfId="0" applyFont="1" applyFill="1" applyBorder="1" applyAlignment="1">
      <alignment horizontal="center" vertical="center" wrapText="1"/>
    </xf>
    <xf numFmtId="0" fontId="9" fillId="35" borderId="41" xfId="0" applyFont="1" applyFill="1" applyBorder="1" applyAlignment="1">
      <alignment horizontal="center" vertical="center" wrapText="1"/>
    </xf>
    <xf numFmtId="166" fontId="0" fillId="0" borderId="0" xfId="18" applyFont="1" applyBorder="1" applyAlignment="1">
      <alignment horizontal="left"/>
    </xf>
    <xf numFmtId="166" fontId="0" fillId="0" borderId="23" xfId="18" applyFont="1" applyBorder="1" applyAlignment="1">
      <alignment horizontal="left" wrapText="1"/>
    </xf>
    <xf numFmtId="0" fontId="0" fillId="0" borderId="0" xfId="0" applyBorder="1" applyAlignment="1">
      <alignment horizontal="left" vertical="center" wrapText="1"/>
    </xf>
    <xf numFmtId="166" fontId="0" fillId="0" borderId="0" xfId="18" applyFont="1" applyBorder="1" applyAlignment="1">
      <alignment horizontal="left" wrapText="1"/>
    </xf>
  </cellXfs>
  <cellStyles count="65">
    <cellStyle name="20% - Accent1" xfId="26" builtinId="30" hidden="1"/>
    <cellStyle name="20% - Accent2" xfId="30" builtinId="34" hidden="1"/>
    <cellStyle name="20% - Accent3" xfId="34" builtinId="38" hidden="1"/>
    <cellStyle name="20% - Accent4" xfId="38" builtinId="42" hidden="1"/>
    <cellStyle name="20% - Accent5" xfId="42" builtinId="46" hidden="1"/>
    <cellStyle name="20% - Accent6" xfId="46" builtinId="50" hidden="1"/>
    <cellStyle name="40% - Accent1" xfId="27" builtinId="31" hidden="1"/>
    <cellStyle name="40% - Accent2" xfId="31" builtinId="35" hidden="1"/>
    <cellStyle name="40% - Accent3" xfId="35" builtinId="39" hidden="1"/>
    <cellStyle name="40% - Accent4" xfId="39" builtinId="43" hidden="1"/>
    <cellStyle name="40% - Accent5" xfId="43" builtinId="47" hidden="1"/>
    <cellStyle name="40% - Accent6" xfId="47" builtinId="51" hidden="1"/>
    <cellStyle name="60% - Accent1" xfId="28" builtinId="32" hidden="1"/>
    <cellStyle name="60% - Accent2" xfId="32" builtinId="36" hidden="1"/>
    <cellStyle name="60% - Accent3" xfId="36" builtinId="40" hidden="1"/>
    <cellStyle name="60% - Accent4" xfId="40" builtinId="44" hidden="1"/>
    <cellStyle name="60% - Accent5" xfId="44" builtinId="48" hidden="1"/>
    <cellStyle name="60% - Accent6" xfId="48" builtinId="52" hidden="1"/>
    <cellStyle name="Accent Gray 1" xfId="53"/>
    <cellStyle name="Accent Gray 2" xfId="54"/>
    <cellStyle name="Accent1" xfId="25" builtinId="29" hidden="1"/>
    <cellStyle name="Accent2" xfId="29" builtinId="33" hidden="1"/>
    <cellStyle name="Accent3" xfId="33" builtinId="37" hidden="1"/>
    <cellStyle name="Accent4" xfId="37" builtinId="41" hidden="1"/>
    <cellStyle name="Accent5" xfId="41" builtinId="45" hidden="1"/>
    <cellStyle name="Accent6" xfId="45" builtinId="49" hidden="1"/>
    <cellStyle name="Bad" xfId="6" builtinId="27" hidden="1"/>
    <cellStyle name="Calculation" xfId="10" builtinId="22" hidden="1"/>
    <cellStyle name="Check Cell" xfId="12" builtinId="23" hidden="1"/>
    <cellStyle name="Comma" xfId="1" builtinId="3" customBuiltin="1"/>
    <cellStyle name="Comma [0]" xfId="17" builtinId="6" hidden="1"/>
    <cellStyle name="Comma 2" xfId="58"/>
    <cellStyle name="Currency" xfId="18" builtinId="4" customBuiltin="1"/>
    <cellStyle name="Currency [0]" xfId="19" builtinId="7" hidden="1"/>
    <cellStyle name="Currency 2" xfId="59"/>
    <cellStyle name="Explanatory Text" xfId="15" builtinId="53" hidden="1"/>
    <cellStyle name="Good" xfId="5" builtinId="26" hidden="1"/>
    <cellStyle name="Header 1" xfId="50"/>
    <cellStyle name="Header 2" xfId="51"/>
    <cellStyle name="Header 3" xfId="52"/>
    <cellStyle name="Header Hyperlink" xfId="16"/>
    <cellStyle name="Header Hyperlink 2" xfId="63"/>
    <cellStyle name="Heading 1" xfId="21" builtinId="16" hidden="1"/>
    <cellStyle name="Heading 2" xfId="3" builtinId="17" hidden="1"/>
    <cellStyle name="Heading 3" xfId="22" builtinId="18" hidden="1"/>
    <cellStyle name="Heading 4" xfId="23" builtinId="19" hidden="1"/>
    <cellStyle name="Hyperlink" xfId="4" builtinId="8" customBuiltin="1"/>
    <cellStyle name="Hyperlink 2" xfId="60"/>
    <cellStyle name="Input" xfId="8" builtinId="20" hidden="1"/>
    <cellStyle name="Linked Cell" xfId="11" builtinId="24" hidden="1"/>
    <cellStyle name="Neutral" xfId="7" builtinId="28" hidden="1"/>
    <cellStyle name="Normal" xfId="0" builtinId="0" customBuiltin="1"/>
    <cellStyle name="Normal 2" xfId="56"/>
    <cellStyle name="Normal 2 2" xfId="61"/>
    <cellStyle name="Normal 2 3" xfId="64"/>
    <cellStyle name="Note" xfId="14" builtinId="10" hidden="1"/>
    <cellStyle name="Output" xfId="9" builtinId="21" hidden="1"/>
    <cellStyle name="Percent" xfId="2" builtinId="5" customBuiltin="1"/>
    <cellStyle name="Percent 2" xfId="57"/>
    <cellStyle name="Section Header" xfId="55"/>
    <cellStyle name="Sheet Header" xfId="49"/>
    <cellStyle name="Sheet Header 2" xfId="62"/>
    <cellStyle name="Title" xfId="20" builtinId="15" hidden="1"/>
    <cellStyle name="Total" xfId="24" builtinId="25" hidden="1"/>
    <cellStyle name="Warning Text" xfId="13" builtinId="11" hidden="1"/>
  </cellStyles>
  <dxfs count="0"/>
  <tableStyles count="0" defaultTableStyle="TableStyleMedium2" defaultPivotStyle="PivotStyleLight16"/>
  <colors>
    <mruColors>
      <color rgb="FF203764"/>
      <color rgb="FFB4C6E7"/>
      <color rgb="FF305496"/>
      <color rgb="FFD9D9D9"/>
      <color rgb="FFA6A6A6"/>
      <color rgb="FF0087DA"/>
      <color rgb="FFCDE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theme="8" tint="-0.499984740745262"/>
  </sheetPr>
  <dimension ref="A1:L32"/>
  <sheetViews>
    <sheetView showGridLines="0" tabSelected="1" zoomScale="85" zoomScaleNormal="85" workbookViewId="0">
      <pane ySplit="3" topLeftCell="A4" activePane="bottomLeft" state="frozen"/>
      <selection pane="bottomLeft"/>
    </sheetView>
  </sheetViews>
  <sheetFormatPr defaultRowHeight="12.75" x14ac:dyDescent="0.2"/>
  <cols>
    <col min="1" max="1" width="3.28515625" customWidth="1"/>
    <col min="2" max="2" width="25.7109375" customWidth="1"/>
    <col min="3" max="3" width="10.85546875" customWidth="1"/>
    <col min="4" max="7" width="12.7109375" customWidth="1"/>
    <col min="8" max="8" width="12.7109375" style="10" customWidth="1"/>
    <col min="12" max="12" width="12.28515625" customWidth="1"/>
    <col min="17" max="17" width="11.85546875" bestFit="1" customWidth="1"/>
  </cols>
  <sheetData>
    <row r="1" spans="1:12" s="20" customFormat="1" x14ac:dyDescent="0.2">
      <c r="A1" s="25"/>
    </row>
    <row r="2" spans="1:12" s="19" customFormat="1" ht="20.25" customHeight="1" x14ac:dyDescent="0.2">
      <c r="B2" s="19" t="s">
        <v>281</v>
      </c>
    </row>
    <row r="3" spans="1:12" s="24" customFormat="1" ht="20.25" customHeight="1" x14ac:dyDescent="0.2">
      <c r="B3" s="208" t="s">
        <v>1238</v>
      </c>
    </row>
    <row r="5" spans="1:12" s="4" customFormat="1" x14ac:dyDescent="0.2">
      <c r="B5" s="5" t="s">
        <v>0</v>
      </c>
      <c r="C5" s="4" t="str">
        <f ca="1">REPLACE(LEFT(CELL("filename",A1),FIND("]",CELL("filename",A1))-1),1,FIND("[",CELL("filename",A1)),"")</f>
        <v>2021-01-07-nqf-testing-appendix-mspb-hospital-v5.xlsx</v>
      </c>
      <c r="F5" s="21"/>
      <c r="I5" s="22"/>
    </row>
    <row r="6" spans="1:12" s="4" customFormat="1" x14ac:dyDescent="0.2">
      <c r="B6" s="5" t="s">
        <v>1</v>
      </c>
      <c r="C6" s="310">
        <v>44203</v>
      </c>
      <c r="D6" s="310"/>
      <c r="E6" s="6"/>
      <c r="F6" s="6"/>
      <c r="G6" s="6"/>
    </row>
    <row r="7" spans="1:12" s="4" customFormat="1" x14ac:dyDescent="0.2"/>
    <row r="8" spans="1:12" s="4" customFormat="1" ht="15.75" x14ac:dyDescent="0.2">
      <c r="B8" s="7" t="s">
        <v>282</v>
      </c>
      <c r="C8" s="8"/>
      <c r="D8" s="8"/>
      <c r="E8" s="8"/>
      <c r="F8" s="8"/>
      <c r="G8" s="8"/>
      <c r="H8" s="8"/>
    </row>
    <row r="9" spans="1:12" s="4" customFormat="1" x14ac:dyDescent="0.2">
      <c r="I9" s="308"/>
      <c r="J9" s="308"/>
      <c r="K9" s="308"/>
      <c r="L9" s="308"/>
    </row>
    <row r="10" spans="1:12" s="4" customFormat="1" ht="12.75" customHeight="1" x14ac:dyDescent="0.2">
      <c r="B10" s="311" t="s">
        <v>1279</v>
      </c>
      <c r="C10" s="311"/>
      <c r="D10" s="311"/>
      <c r="E10" s="311"/>
      <c r="F10" s="311"/>
      <c r="G10" s="311"/>
      <c r="H10" s="311"/>
      <c r="I10" s="311"/>
      <c r="J10" s="311"/>
      <c r="K10" s="311"/>
      <c r="L10" s="311"/>
    </row>
    <row r="11" spans="1:12" s="4" customFormat="1" ht="12.75" customHeight="1" x14ac:dyDescent="0.2">
      <c r="B11" s="311"/>
      <c r="C11" s="311"/>
      <c r="D11" s="311"/>
      <c r="E11" s="311"/>
      <c r="F11" s="311"/>
      <c r="G11" s="311"/>
      <c r="H11" s="311"/>
      <c r="I11" s="311"/>
      <c r="J11" s="311"/>
      <c r="K11" s="311"/>
      <c r="L11" s="311"/>
    </row>
    <row r="12" spans="1:12" s="4" customFormat="1" x14ac:dyDescent="0.2"/>
    <row r="13" spans="1:12" s="1" customFormat="1" ht="15.75" x14ac:dyDescent="0.2">
      <c r="B13" s="2" t="s">
        <v>2</v>
      </c>
      <c r="C13" s="3"/>
      <c r="D13" s="3"/>
      <c r="E13" s="3"/>
      <c r="F13" s="3"/>
      <c r="G13" s="3"/>
      <c r="H13" s="17"/>
    </row>
    <row r="14" spans="1:12" s="1" customFormat="1" x14ac:dyDescent="0.2">
      <c r="H14" s="9"/>
      <c r="I14" s="309"/>
      <c r="J14" s="309"/>
      <c r="K14" s="309"/>
      <c r="L14" s="309"/>
    </row>
    <row r="15" spans="1:12" x14ac:dyDescent="0.2">
      <c r="B15" s="305" t="s">
        <v>1243</v>
      </c>
      <c r="D15" t="s">
        <v>1261</v>
      </c>
      <c r="E15" s="306"/>
      <c r="F15" s="306"/>
      <c r="G15" s="306"/>
      <c r="H15" s="306"/>
      <c r="I15" s="306"/>
      <c r="J15" s="306"/>
    </row>
    <row r="16" spans="1:12" x14ac:dyDescent="0.2">
      <c r="B16" s="305" t="s">
        <v>1244</v>
      </c>
      <c r="D16" t="s">
        <v>1262</v>
      </c>
      <c r="E16" s="306"/>
      <c r="F16" s="306"/>
      <c r="G16" s="306"/>
      <c r="H16" s="306"/>
      <c r="I16" s="306"/>
      <c r="J16" s="306"/>
    </row>
    <row r="17" spans="2:10" x14ac:dyDescent="0.2">
      <c r="B17" s="305" t="s">
        <v>1245</v>
      </c>
      <c r="D17" t="s">
        <v>1263</v>
      </c>
      <c r="E17" s="306"/>
      <c r="F17" s="306"/>
      <c r="G17" s="306"/>
      <c r="H17" s="306"/>
      <c r="I17" s="306"/>
      <c r="J17" s="306"/>
    </row>
    <row r="18" spans="2:10" x14ac:dyDescent="0.2">
      <c r="B18" s="305" t="s">
        <v>1246</v>
      </c>
      <c r="D18" t="s">
        <v>1264</v>
      </c>
      <c r="E18" s="307"/>
      <c r="F18" s="307"/>
      <c r="G18" s="307"/>
      <c r="H18" s="307"/>
      <c r="I18" s="307"/>
      <c r="J18" s="307"/>
    </row>
    <row r="19" spans="2:10" x14ac:dyDescent="0.2">
      <c r="B19" s="305" t="s">
        <v>1247</v>
      </c>
      <c r="D19" t="s">
        <v>1265</v>
      </c>
      <c r="E19" s="307"/>
      <c r="F19" s="307"/>
      <c r="G19" s="307"/>
      <c r="H19" s="307"/>
      <c r="I19" s="307"/>
      <c r="J19" s="307"/>
    </row>
    <row r="20" spans="2:10" x14ac:dyDescent="0.2">
      <c r="B20" s="305" t="s">
        <v>1248</v>
      </c>
      <c r="D20" t="s">
        <v>1266</v>
      </c>
      <c r="E20" s="307"/>
      <c r="F20" s="307"/>
      <c r="G20" s="307"/>
      <c r="H20" s="307"/>
      <c r="I20" s="307"/>
      <c r="J20" s="307"/>
    </row>
    <row r="21" spans="2:10" x14ac:dyDescent="0.2">
      <c r="B21" s="305" t="s">
        <v>1249</v>
      </c>
      <c r="D21" t="s">
        <v>1267</v>
      </c>
      <c r="E21" s="307"/>
      <c r="F21" s="307"/>
      <c r="G21" s="307"/>
      <c r="H21" s="307"/>
      <c r="I21" s="307"/>
      <c r="J21" s="307"/>
    </row>
    <row r="22" spans="2:10" x14ac:dyDescent="0.2">
      <c r="B22" s="305" t="s">
        <v>1250</v>
      </c>
      <c r="D22" t="s">
        <v>1268</v>
      </c>
      <c r="E22" s="307"/>
      <c r="F22" s="307"/>
      <c r="G22" s="307"/>
      <c r="H22" s="307"/>
      <c r="I22" s="307"/>
      <c r="J22" s="307"/>
    </row>
    <row r="23" spans="2:10" x14ac:dyDescent="0.2">
      <c r="B23" s="305" t="s">
        <v>1251</v>
      </c>
      <c r="D23" t="s">
        <v>1269</v>
      </c>
      <c r="E23" s="307"/>
      <c r="F23" s="307"/>
      <c r="G23" s="307"/>
      <c r="H23" s="307"/>
      <c r="I23" s="307"/>
      <c r="J23" s="307"/>
    </row>
    <row r="24" spans="2:10" x14ac:dyDescent="0.2">
      <c r="B24" s="305" t="s">
        <v>1252</v>
      </c>
      <c r="D24" t="s">
        <v>1270</v>
      </c>
      <c r="E24" s="307"/>
      <c r="F24" s="307"/>
      <c r="G24" s="307"/>
      <c r="H24" s="307"/>
      <c r="I24" s="307"/>
      <c r="J24" s="307"/>
    </row>
    <row r="25" spans="2:10" x14ac:dyDescent="0.2">
      <c r="B25" s="305" t="s">
        <v>1253</v>
      </c>
      <c r="D25" t="s">
        <v>1271</v>
      </c>
      <c r="E25" s="307"/>
      <c r="F25" s="307"/>
      <c r="G25" s="307"/>
      <c r="H25" s="307"/>
      <c r="I25" s="307"/>
      <c r="J25" s="307"/>
    </row>
    <row r="26" spans="2:10" x14ac:dyDescent="0.2">
      <c r="B26" s="305" t="s">
        <v>1254</v>
      </c>
      <c r="D26" t="s">
        <v>1272</v>
      </c>
      <c r="E26" s="307"/>
      <c r="F26" s="307"/>
      <c r="G26" s="307"/>
      <c r="H26" s="307"/>
      <c r="I26" s="307"/>
      <c r="J26" s="307"/>
    </row>
    <row r="27" spans="2:10" x14ac:dyDescent="0.2">
      <c r="B27" s="305" t="s">
        <v>1255</v>
      </c>
      <c r="D27" t="s">
        <v>1273</v>
      </c>
      <c r="E27" s="307"/>
      <c r="F27" s="307"/>
      <c r="G27" s="307"/>
      <c r="H27" s="307"/>
      <c r="I27" s="307"/>
      <c r="J27" s="307"/>
    </row>
    <row r="28" spans="2:10" x14ac:dyDescent="0.2">
      <c r="B28" s="305" t="s">
        <v>1256</v>
      </c>
      <c r="D28" t="s">
        <v>1274</v>
      </c>
      <c r="E28" s="306"/>
      <c r="F28" s="306"/>
      <c r="G28" s="306"/>
      <c r="H28" s="306"/>
      <c r="I28" s="306"/>
      <c r="J28" s="306"/>
    </row>
    <row r="29" spans="2:10" x14ac:dyDescent="0.2">
      <c r="B29" s="305" t="s">
        <v>1257</v>
      </c>
      <c r="D29" t="s">
        <v>1275</v>
      </c>
      <c r="E29" s="306"/>
      <c r="F29" s="306"/>
      <c r="G29" s="306"/>
      <c r="H29" s="306"/>
      <c r="I29" s="306"/>
      <c r="J29" s="306"/>
    </row>
    <row r="30" spans="2:10" x14ac:dyDescent="0.2">
      <c r="B30" s="305" t="s">
        <v>1258</v>
      </c>
      <c r="D30" t="s">
        <v>1276</v>
      </c>
      <c r="E30" s="306"/>
      <c r="F30" s="306"/>
      <c r="G30" s="306"/>
      <c r="H30" s="306"/>
      <c r="I30" s="306"/>
      <c r="J30" s="306"/>
    </row>
    <row r="31" spans="2:10" x14ac:dyDescent="0.2">
      <c r="B31" s="305" t="s">
        <v>1259</v>
      </c>
      <c r="D31" t="s">
        <v>1277</v>
      </c>
      <c r="E31" s="306"/>
      <c r="F31" s="306"/>
      <c r="G31" s="306"/>
      <c r="H31" s="306"/>
      <c r="I31" s="306"/>
      <c r="J31" s="306"/>
    </row>
    <row r="32" spans="2:10" x14ac:dyDescent="0.2">
      <c r="B32" s="305" t="s">
        <v>1260</v>
      </c>
      <c r="D32" t="s">
        <v>1278</v>
      </c>
      <c r="E32" s="306"/>
      <c r="F32" s="306"/>
      <c r="G32" s="306"/>
      <c r="H32" s="306"/>
      <c r="I32" s="306"/>
      <c r="J32" s="306"/>
    </row>
  </sheetData>
  <mergeCells count="3">
    <mergeCell ref="C6:D6"/>
    <mergeCell ref="B10:L10"/>
    <mergeCell ref="B11:L11"/>
  </mergeCells>
  <hyperlinks>
    <hyperlink ref="B15" location="'Table_1.6_Exclusion'!A1" tooltip="Click here to view Table_1.6_Exclusion" display="Table_1.6_Exclusion"/>
    <hyperlink ref="B16" location="'Table_2a23.a_Reli_Score'!A1" tooltip="Click here to view Table_2a23.a_Reli_Score" display="Table_2a23.a_Reli_Score"/>
    <hyperlink ref="B17" location="'Table_2a23.b_Reli_Test_Restest'!A1" tooltip="Click here to view Table_2a23.b_Reli_Test_Restest" display="Table_2a23.b_Reli_Test_Restest"/>
    <hyperlink ref="B18" location="'Table_2b1.3a_Validity_OE_Dist'!A1" tooltip="Click here to view Table_2b1.3a_Validity_OE_Dist" display="Table_2b1.3a_Validity_OE_Dist"/>
    <hyperlink ref="B19" location="'Table_2b1.3b_Validity_ServUse'!A1" tooltip="Click here to view Table_2b1.3b_Validity_ServUse" display="Table_2b1.3b_Validity_ServUse"/>
    <hyperlink ref="B20" location="'Table_2b1.3c_Validity_External'!A1" tooltip="Click here to view Table_2b1.3c_Validity_External" display="Table_2b1.3c_Validity_External"/>
    <hyperlink ref="B21" location="'Table_2b2.2_Exclusion_Analysis'!A1" tooltip="Click here to view Table_2b2.2_Exclusion_Analysis" display="Table_2b2.2_Exclusion_Analysis"/>
    <hyperlink ref="B22" location="'Table_2b34b.a_SRF_Estimates'!A1" tooltip="Click here to view Table_2b34b.a_SRF_Estimates" display="Table_2b34b.a_SRF_Estimates"/>
    <hyperlink ref="B23" location="'Table_2b34b.b_SRF_Fit_Test'!A1" tooltip="Click here to view Table_2b34b.b_SRF_Fit_Test" display="Table_2b34b.b_SRF_Fit_Test"/>
    <hyperlink ref="B24" location="'Table_2b34b.c_SRF_Impact'!A1" tooltip="Click here to view Table_2b34b.c_SRF_Impact" display="Table_2b34b.c_SRF_Impact"/>
    <hyperlink ref="B25" location="'Table_2b34b.d_SRF_Correlation'!A1" tooltip="Click here to view Table_2b34b.d_SRF_Correlation" display="Table_2b34b.d_SRF_Correlation"/>
    <hyperlink ref="B26" location="'Table_2b34b.e_SRF_Decomp'!A1" tooltip="Click here to view Table_2b34b.e_SRF_Decomp" display="Table_2b34b.e_SRF_Decomp"/>
    <hyperlink ref="B27" location="'Table_2b3.6.a_RA_Fits_By_MDC'!A1" tooltip="Click here to view Table_2b3.6.a_RA_Fits_By_MDC" display="Table_2b3.6.a_RA_Fits_By_MDC"/>
    <hyperlink ref="B28" location="'Table_2b3.6.b_RA_Estimates'!A1" tooltip="Click here to view Table_2b3.6.b_RA_Estimates" display="Table_2b3.6.b_RA_Estimates"/>
    <hyperlink ref="B29" location="'Table_2b3.7_Predictive_Ratio'!A1" tooltip="Click here to view Table_2b3.7_Predictive_Ratio" display="Table_2b3.7_Predictive_Ratio"/>
    <hyperlink ref="B30" location="'Table_2b4.2_Impact_by_Char'!A1" tooltip="Click here to view Table_2b4.2_Impact_by_Char" display="Table_2b4.2_Impact_by_Char"/>
    <hyperlink ref="B31" location="'Table_3a_Msr_Refine_Readmission'!A1" tooltip="Click here to view Table_3a_Msr_Refine_Readmission" display="Table_3a_Msr_Refine_Readmission"/>
    <hyperlink ref="B32" location="'Table_3b_MSR_Refine_Impact'!A1" tooltip="Click here to view Table_3b_MSR_Refine_Impact" display="Table_3b_MSR_Refine_Impact"/>
  </hyperlink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B1:D5"/>
  <sheetViews>
    <sheetView showGridLines="0" zoomScale="85" zoomScaleNormal="85" workbookViewId="0">
      <pane ySplit="3" topLeftCell="A4" activePane="bottomLeft" state="frozen"/>
      <selection pane="bottomLeft"/>
    </sheetView>
  </sheetViews>
  <sheetFormatPr defaultRowHeight="12.75" x14ac:dyDescent="0.2"/>
  <cols>
    <col min="1" max="1" width="3.28515625" customWidth="1"/>
    <col min="2" max="2" width="25.7109375" customWidth="1"/>
    <col min="3" max="4" width="36.7109375" customWidth="1"/>
  </cols>
  <sheetData>
    <row r="1" spans="2:4" s="20" customFormat="1" x14ac:dyDescent="0.2"/>
    <row r="2" spans="2:4" s="19" customFormat="1" ht="20.25" x14ac:dyDescent="0.2">
      <c r="B2" s="19" t="s">
        <v>4</v>
      </c>
    </row>
    <row r="3" spans="2:4" s="18" customFormat="1" ht="20.25" customHeight="1" x14ac:dyDescent="0.2">
      <c r="B3" s="18" t="s">
        <v>3</v>
      </c>
    </row>
    <row r="4" spans="2:4" ht="12.75" customHeight="1" x14ac:dyDescent="0.25">
      <c r="B4" s="11"/>
      <c r="C4" s="12"/>
      <c r="D4" s="13"/>
    </row>
    <row r="5" spans="2:4" ht="12.75" customHeight="1" x14ac:dyDescent="0.2">
      <c r="B5" s="312"/>
      <c r="C5" s="312"/>
      <c r="D5" s="312"/>
    </row>
  </sheetData>
  <mergeCells count="1">
    <mergeCell ref="B5:D5"/>
  </mergeCells>
  <hyperlinks>
    <hyperlink ref="B3" location="Overview!A1" display="Back to Overview"/>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outlinePr summaryRight="0"/>
  </sheetPr>
  <dimension ref="A1:G455"/>
  <sheetViews>
    <sheetView showGridLines="0" zoomScale="85" zoomScaleNormal="85" workbookViewId="0">
      <pane ySplit="7" topLeftCell="A8" activePane="bottomLeft" state="frozen"/>
      <selection pane="bottomLeft" activeCell="A8" sqref="A8"/>
    </sheetView>
  </sheetViews>
  <sheetFormatPr defaultRowHeight="12.75" x14ac:dyDescent="0.2"/>
  <cols>
    <col min="1" max="1" width="3.28515625" customWidth="1"/>
    <col min="2" max="2" width="9.140625" style="14" customWidth="1"/>
    <col min="3" max="3" width="78.28515625" style="14" customWidth="1"/>
    <col min="4" max="5" width="12.7109375" style="65" customWidth="1"/>
    <col min="6" max="6" width="12.7109375" style="38" customWidth="1"/>
    <col min="7" max="7" width="12.7109375" style="35" customWidth="1"/>
  </cols>
  <sheetData>
    <row r="1" spans="2:7" s="20" customFormat="1" x14ac:dyDescent="0.2">
      <c r="C1" s="45"/>
      <c r="D1" s="91"/>
      <c r="E1" s="91"/>
      <c r="F1" s="37"/>
      <c r="G1" s="30"/>
    </row>
    <row r="2" spans="2:7" s="19" customFormat="1" ht="20.25" x14ac:dyDescent="0.2">
      <c r="B2" s="19" t="s">
        <v>269</v>
      </c>
      <c r="C2" s="46"/>
      <c r="D2" s="91"/>
      <c r="E2" s="91"/>
      <c r="F2" s="37"/>
      <c r="G2" s="31"/>
    </row>
    <row r="3" spans="2:7" s="102" customFormat="1" ht="20.25" customHeight="1" x14ac:dyDescent="0.2">
      <c r="B3" s="102" t="s">
        <v>3</v>
      </c>
      <c r="C3" s="47"/>
      <c r="D3" s="91"/>
      <c r="E3" s="91"/>
      <c r="F3" s="37"/>
      <c r="G3" s="101"/>
    </row>
    <row r="4" spans="2:7" ht="20.25" customHeight="1" x14ac:dyDescent="0.2">
      <c r="B4"/>
      <c r="C4" s="107"/>
      <c r="D4"/>
      <c r="E4"/>
      <c r="F4"/>
      <c r="G4"/>
    </row>
    <row r="5" spans="2:7" ht="21.75" customHeight="1" x14ac:dyDescent="0.2">
      <c r="B5" s="313" t="s">
        <v>120</v>
      </c>
      <c r="C5" s="313" t="s">
        <v>129</v>
      </c>
      <c r="D5" s="313" t="s">
        <v>125</v>
      </c>
      <c r="E5" s="313"/>
      <c r="F5" s="313" t="s">
        <v>128</v>
      </c>
      <c r="G5" s="313"/>
    </row>
    <row r="6" spans="2:7" ht="38.25" customHeight="1" x14ac:dyDescent="0.2">
      <c r="B6" s="313"/>
      <c r="C6" s="313"/>
      <c r="D6" s="258" t="s">
        <v>126</v>
      </c>
      <c r="E6" s="258" t="s">
        <v>127</v>
      </c>
      <c r="F6" s="258" t="s">
        <v>126</v>
      </c>
      <c r="G6" s="258" t="s">
        <v>127</v>
      </c>
    </row>
    <row r="7" spans="2:7" x14ac:dyDescent="0.2">
      <c r="B7" s="259"/>
      <c r="C7" s="259"/>
      <c r="D7" s="260"/>
      <c r="E7" s="260"/>
      <c r="F7" s="39"/>
      <c r="G7" s="34"/>
    </row>
    <row r="8" spans="2:7" x14ac:dyDescent="0.2">
      <c r="B8" s="69">
        <v>1</v>
      </c>
      <c r="C8" s="289" t="s">
        <v>1240</v>
      </c>
      <c r="D8" s="186">
        <v>1</v>
      </c>
      <c r="E8" s="186">
        <v>1</v>
      </c>
      <c r="F8" s="186">
        <v>1</v>
      </c>
      <c r="G8" s="71">
        <v>1</v>
      </c>
    </row>
    <row r="9" spans="2:7" x14ac:dyDescent="0.2">
      <c r="B9" s="69">
        <v>2</v>
      </c>
      <c r="C9" s="207" t="s">
        <v>325</v>
      </c>
      <c r="D9" s="186">
        <v>5.1502157471067598E-3</v>
      </c>
      <c r="E9" s="186">
        <v>5.0565736936595898E-3</v>
      </c>
      <c r="F9" s="186">
        <v>4.1544023029449796E-3</v>
      </c>
      <c r="G9" s="71">
        <v>4.1416335506299501E-3</v>
      </c>
    </row>
    <row r="10" spans="2:7" x14ac:dyDescent="0.2">
      <c r="B10" s="69">
        <v>3</v>
      </c>
      <c r="C10" s="261" t="s">
        <v>326</v>
      </c>
      <c r="D10" s="186">
        <v>7.5186629992314805E-2</v>
      </c>
      <c r="E10" s="186">
        <v>6.6046288045464002E-2</v>
      </c>
      <c r="F10" s="186">
        <v>7.14379941608278E-2</v>
      </c>
      <c r="G10" s="71">
        <v>6.19690178135959E-2</v>
      </c>
    </row>
    <row r="11" spans="2:7" x14ac:dyDescent="0.2">
      <c r="B11" s="69">
        <v>4</v>
      </c>
      <c r="C11" s="262" t="s">
        <v>327</v>
      </c>
      <c r="D11" s="186">
        <v>6.7188246103419098E-3</v>
      </c>
      <c r="E11" s="186">
        <v>6.2879008918784703E-3</v>
      </c>
      <c r="F11" s="186">
        <v>6.5536441990908896E-3</v>
      </c>
      <c r="G11" s="71">
        <v>6.1353187879469402E-3</v>
      </c>
    </row>
    <row r="12" spans="2:7" x14ac:dyDescent="0.2">
      <c r="B12" s="69">
        <v>5</v>
      </c>
      <c r="C12" s="262" t="s">
        <v>328</v>
      </c>
      <c r="D12" s="186">
        <v>3.78729469251975E-2</v>
      </c>
      <c r="E12" s="186">
        <v>3.1228067754374599E-2</v>
      </c>
      <c r="F12" s="186">
        <v>3.61091274136012E-2</v>
      </c>
      <c r="G12" s="71">
        <v>3.0088145090412601E-2</v>
      </c>
    </row>
    <row r="13" spans="2:7" x14ac:dyDescent="0.2">
      <c r="B13" s="69">
        <v>6</v>
      </c>
      <c r="C13" s="205" t="s">
        <v>329</v>
      </c>
      <c r="D13" s="186">
        <v>2.6912969063932601E-2</v>
      </c>
      <c r="E13" s="186">
        <v>2.6431559565022002E-2</v>
      </c>
      <c r="F13" s="186">
        <v>2.7722433090687799E-2</v>
      </c>
      <c r="G13" s="71">
        <v>2.6797280960489299E-2</v>
      </c>
    </row>
    <row r="14" spans="2:7" x14ac:dyDescent="0.2">
      <c r="B14" s="69">
        <v>7</v>
      </c>
      <c r="C14" s="205" t="s">
        <v>330</v>
      </c>
      <c r="D14" s="186">
        <v>1.8763488721891701E-2</v>
      </c>
      <c r="E14" s="186">
        <v>1.89069100209498E-2</v>
      </c>
      <c r="F14" s="186">
        <v>1.9041053164418901E-2</v>
      </c>
      <c r="G14" s="71">
        <v>1.9231544965486399E-2</v>
      </c>
    </row>
    <row r="15" spans="2:7" x14ac:dyDescent="0.2">
      <c r="B15" s="69">
        <v>8</v>
      </c>
      <c r="C15" s="205" t="s">
        <v>331</v>
      </c>
      <c r="D15" s="186">
        <v>2.30283413479998E-2</v>
      </c>
      <c r="E15" s="186">
        <v>2.52381825446268E-2</v>
      </c>
      <c r="F15" s="186">
        <v>2.58327978770365E-2</v>
      </c>
      <c r="G15" s="71">
        <v>2.7693522539889E-2</v>
      </c>
    </row>
    <row r="16" spans="2:7" x14ac:dyDescent="0.2">
      <c r="B16" s="69">
        <v>9</v>
      </c>
      <c r="C16" s="205" t="s">
        <v>332</v>
      </c>
      <c r="D16" s="186">
        <v>3.4243837800234302E-2</v>
      </c>
      <c r="E16" s="186">
        <v>3.7743012567258899E-2</v>
      </c>
      <c r="F16" s="186">
        <v>4.09693094062486E-2</v>
      </c>
      <c r="G16" s="71">
        <v>4.4312618646274303E-2</v>
      </c>
    </row>
    <row r="17" spans="1:7" x14ac:dyDescent="0.2">
      <c r="B17" s="69">
        <v>10</v>
      </c>
      <c r="C17" s="205" t="s">
        <v>333</v>
      </c>
      <c r="D17" s="186">
        <v>8.5706875778638301E-3</v>
      </c>
      <c r="E17" s="186">
        <v>8.5134898917812105E-3</v>
      </c>
      <c r="F17" s="186">
        <v>7.5411562788145099E-3</v>
      </c>
      <c r="G17" s="71">
        <v>7.3127054345341501E-3</v>
      </c>
    </row>
    <row r="18" spans="1:7" x14ac:dyDescent="0.2">
      <c r="B18" s="69">
        <v>11</v>
      </c>
      <c r="C18" s="205" t="s">
        <v>334</v>
      </c>
      <c r="D18" s="186">
        <v>0.23420446992984001</v>
      </c>
      <c r="E18" s="186">
        <v>0.24102404365551899</v>
      </c>
      <c r="F18" s="186">
        <v>0.21242025678041099</v>
      </c>
      <c r="G18" s="71">
        <v>0.22006642357804801</v>
      </c>
    </row>
    <row r="19" spans="1:7" x14ac:dyDescent="0.2">
      <c r="B19" s="69">
        <v>12</v>
      </c>
      <c r="C19" s="205" t="s">
        <v>335</v>
      </c>
      <c r="D19" s="186">
        <v>9.04994275928203E-2</v>
      </c>
      <c r="E19" s="186">
        <v>9.3870504136076505E-2</v>
      </c>
      <c r="F19" s="186">
        <v>0.11478524083602799</v>
      </c>
      <c r="G19" s="71">
        <v>0.11639503571153501</v>
      </c>
    </row>
    <row r="20" spans="1:7" x14ac:dyDescent="0.2">
      <c r="A20" s="66"/>
      <c r="B20" s="69">
        <v>13</v>
      </c>
      <c r="C20" s="205" t="s">
        <v>336</v>
      </c>
      <c r="D20" s="186">
        <v>5.4800096287767101E-2</v>
      </c>
      <c r="E20" s="186">
        <v>4.73399718215822E-2</v>
      </c>
      <c r="F20" s="186">
        <v>5.1783197296187203E-2</v>
      </c>
      <c r="G20" s="71">
        <v>4.3999447488824499E-2</v>
      </c>
    </row>
    <row r="21" spans="1:7" x14ac:dyDescent="0.2">
      <c r="A21" s="63"/>
      <c r="B21" s="69">
        <v>14</v>
      </c>
      <c r="C21" s="263" t="s">
        <v>337</v>
      </c>
      <c r="D21" s="186">
        <v>6.9487913422146302E-2</v>
      </c>
      <c r="E21" s="186">
        <v>7.1421741804732999E-2</v>
      </c>
      <c r="F21" s="186">
        <v>6.6008382092523396E-2</v>
      </c>
      <c r="G21" s="71">
        <v>6.8008013856784705E-2</v>
      </c>
    </row>
    <row r="22" spans="1:7" x14ac:dyDescent="0.2">
      <c r="A22" s="63"/>
      <c r="B22" s="69">
        <v>15</v>
      </c>
      <c r="C22" s="207" t="s">
        <v>338</v>
      </c>
      <c r="D22" s="186">
        <v>5.3586978052308797E-2</v>
      </c>
      <c r="E22" s="186">
        <v>5.44011691940499E-2</v>
      </c>
      <c r="F22" s="186">
        <v>4.96919350907662E-2</v>
      </c>
      <c r="G22" s="71">
        <v>5.0164592101290498E-2</v>
      </c>
    </row>
    <row r="23" spans="1:7" x14ac:dyDescent="0.2">
      <c r="A23" s="63"/>
      <c r="B23" s="69">
        <v>16</v>
      </c>
      <c r="C23" s="207" t="s">
        <v>339</v>
      </c>
      <c r="D23" s="186">
        <v>1.3578396601695899E-2</v>
      </c>
      <c r="E23" s="186">
        <v>1.24466726072659E-2</v>
      </c>
      <c r="F23" s="186">
        <v>1.08646781211705E-2</v>
      </c>
      <c r="G23" s="71">
        <v>9.8051175736447293E-3</v>
      </c>
    </row>
    <row r="24" spans="1:7" x14ac:dyDescent="0.2">
      <c r="A24" s="63"/>
      <c r="B24" s="69">
        <v>17</v>
      </c>
      <c r="C24" s="207" t="s">
        <v>340</v>
      </c>
      <c r="D24" s="186">
        <v>1.22263938182094E-2</v>
      </c>
      <c r="E24" s="186">
        <v>1.17545336498148E-2</v>
      </c>
      <c r="F24" s="186">
        <v>1.25756953404224E-2</v>
      </c>
      <c r="G24" s="71">
        <v>1.18274062656234E-2</v>
      </c>
    </row>
    <row r="25" spans="1:7" x14ac:dyDescent="0.2">
      <c r="A25" s="63"/>
      <c r="B25" s="69">
        <v>18</v>
      </c>
      <c r="C25" s="207" t="s">
        <v>341</v>
      </c>
      <c r="D25" s="186">
        <v>6.9867620878714901E-3</v>
      </c>
      <c r="E25" s="186">
        <v>6.75677451745774E-3</v>
      </c>
      <c r="F25" s="186">
        <v>6.6388627078692499E-3</v>
      </c>
      <c r="G25" s="71">
        <v>6.4582689042554401E-3</v>
      </c>
    </row>
    <row r="26" spans="1:7" x14ac:dyDescent="0.2">
      <c r="A26" s="63"/>
      <c r="B26" s="69">
        <v>19</v>
      </c>
      <c r="C26" s="207" t="s">
        <v>342</v>
      </c>
      <c r="D26" s="186">
        <v>2.7057959564519299E-2</v>
      </c>
      <c r="E26" s="186">
        <v>2.5370433164315399E-2</v>
      </c>
      <c r="F26" s="186">
        <v>2.7241118953107699E-2</v>
      </c>
      <c r="G26" s="71">
        <v>2.5330437131684699E-2</v>
      </c>
    </row>
    <row r="27" spans="1:7" x14ac:dyDescent="0.2">
      <c r="A27" s="63"/>
      <c r="B27" s="69">
        <v>20</v>
      </c>
      <c r="C27" s="207" t="s">
        <v>343</v>
      </c>
      <c r="D27" s="186">
        <v>5.7703321493304902E-3</v>
      </c>
      <c r="E27" s="186">
        <v>5.8845775734491998E-3</v>
      </c>
      <c r="F27" s="186">
        <v>4.5900393198199498E-3</v>
      </c>
      <c r="G27" s="71">
        <v>4.6347375510797798E-3</v>
      </c>
    </row>
    <row r="28" spans="1:7" x14ac:dyDescent="0.2">
      <c r="A28" s="63"/>
      <c r="B28" s="69">
        <v>21</v>
      </c>
      <c r="C28" s="207" t="s">
        <v>344</v>
      </c>
      <c r="D28" s="186">
        <v>1.1194384345082801E-2</v>
      </c>
      <c r="E28" s="186">
        <v>1.18276411352327E-2</v>
      </c>
      <c r="F28" s="186">
        <v>1.07934354478318E-2</v>
      </c>
      <c r="G28" s="71">
        <v>1.1271227980535E-2</v>
      </c>
    </row>
    <row r="29" spans="1:7" x14ac:dyDescent="0.2">
      <c r="A29" s="63"/>
      <c r="B29" s="69">
        <v>22</v>
      </c>
      <c r="C29" s="207" t="s">
        <v>345</v>
      </c>
      <c r="D29" s="186">
        <v>2.5014535271811099E-2</v>
      </c>
      <c r="E29" s="186">
        <v>2.4100334355852401E-2</v>
      </c>
      <c r="F29" s="186">
        <v>2.2777714337332399E-2</v>
      </c>
      <c r="G29" s="71">
        <v>2.2368146019413698E-2</v>
      </c>
    </row>
    <row r="30" spans="1:7" x14ac:dyDescent="0.2">
      <c r="A30" s="63"/>
      <c r="B30" s="69">
        <v>23</v>
      </c>
      <c r="C30" s="207" t="s">
        <v>346</v>
      </c>
      <c r="D30" s="186">
        <v>6.2330081171912403E-2</v>
      </c>
      <c r="E30" s="186">
        <v>6.6801677299287904E-2</v>
      </c>
      <c r="F30" s="186">
        <v>6.3840593666219594E-2</v>
      </c>
      <c r="G30" s="71">
        <v>6.8423619608279404E-2</v>
      </c>
    </row>
    <row r="31" spans="1:7" x14ac:dyDescent="0.2">
      <c r="A31" s="63"/>
      <c r="B31" s="69">
        <v>24</v>
      </c>
      <c r="C31" s="207" t="s">
        <v>347</v>
      </c>
      <c r="D31" s="186">
        <v>1.2136563872092899E-2</v>
      </c>
      <c r="E31" s="186">
        <v>1.18654270265724E-2</v>
      </c>
      <c r="F31" s="186">
        <v>1.00039711825091E-2</v>
      </c>
      <c r="G31" s="71">
        <v>9.6398531689327396E-3</v>
      </c>
    </row>
    <row r="32" spans="1:7" x14ac:dyDescent="0.2">
      <c r="A32" s="63"/>
      <c r="B32" s="69">
        <v>25</v>
      </c>
      <c r="C32" s="207" t="s">
        <v>348</v>
      </c>
      <c r="D32" s="186">
        <v>3.3730937785310999E-2</v>
      </c>
      <c r="E32" s="186">
        <v>3.2096321822765103E-2</v>
      </c>
      <c r="F32" s="186">
        <v>3.0483512775106698E-2</v>
      </c>
      <c r="G32" s="71">
        <v>2.9020282783042799E-2</v>
      </c>
    </row>
    <row r="33" spans="1:7" x14ac:dyDescent="0.2">
      <c r="A33" s="63"/>
      <c r="B33" s="69">
        <v>26</v>
      </c>
      <c r="C33" s="207" t="s">
        <v>349</v>
      </c>
      <c r="D33" s="186">
        <v>6.8730154360550494E-2</v>
      </c>
      <c r="E33" s="186">
        <v>6.5739072320224606E-2</v>
      </c>
      <c r="F33" s="186">
        <v>6.8264797767956797E-2</v>
      </c>
      <c r="G33" s="71">
        <v>6.5317577800785495E-2</v>
      </c>
    </row>
    <row r="34" spans="1:7" x14ac:dyDescent="0.2">
      <c r="A34" s="63"/>
      <c r="B34" s="69">
        <v>27</v>
      </c>
      <c r="C34" s="207" t="s">
        <v>350</v>
      </c>
      <c r="D34" s="186">
        <v>3.5680495993770699E-3</v>
      </c>
      <c r="E34" s="186">
        <v>2.8377204396043501E-3</v>
      </c>
      <c r="F34" s="186">
        <v>3.2701750558607298E-3</v>
      </c>
      <c r="G34" s="71">
        <v>2.6640328670807199E-3</v>
      </c>
    </row>
    <row r="35" spans="1:7" x14ac:dyDescent="0.2">
      <c r="A35" s="63"/>
      <c r="B35" s="69">
        <v>28</v>
      </c>
      <c r="C35" s="207" t="s">
        <v>351</v>
      </c>
      <c r="D35" s="186">
        <v>4.2688370188793998E-2</v>
      </c>
      <c r="E35" s="186">
        <v>3.8272836478433797E-2</v>
      </c>
      <c r="F35" s="186">
        <v>3.8058756457432501E-2</v>
      </c>
      <c r="G35" s="71">
        <v>3.48355851423389E-2</v>
      </c>
    </row>
    <row r="36" spans="1:7" x14ac:dyDescent="0.2">
      <c r="A36" s="63"/>
      <c r="B36" s="69">
        <v>29</v>
      </c>
      <c r="C36" s="207" t="s">
        <v>352</v>
      </c>
      <c r="D36" s="186">
        <v>3.04400363376621E-2</v>
      </c>
      <c r="E36" s="186">
        <v>2.27305136515497E-2</v>
      </c>
      <c r="F36" s="186">
        <v>2.51358809122471E-2</v>
      </c>
      <c r="G36" s="71">
        <v>2.0526034644406499E-2</v>
      </c>
    </row>
    <row r="37" spans="1:7" x14ac:dyDescent="0.2">
      <c r="A37" s="63"/>
      <c r="B37" s="69">
        <v>30</v>
      </c>
      <c r="C37" s="207" t="s">
        <v>353</v>
      </c>
      <c r="D37" s="186">
        <v>0.100314177131821</v>
      </c>
      <c r="E37" s="186">
        <v>9.5984542613285401E-2</v>
      </c>
      <c r="F37" s="186">
        <v>0.101951162976989</v>
      </c>
      <c r="G37" s="71">
        <v>9.7707200858592594E-2</v>
      </c>
    </row>
    <row r="38" spans="1:7" x14ac:dyDescent="0.2">
      <c r="A38" s="63"/>
      <c r="B38" s="69">
        <v>31</v>
      </c>
      <c r="C38" s="207" t="s">
        <v>354</v>
      </c>
      <c r="D38" s="186">
        <v>6.2080979005665303E-3</v>
      </c>
      <c r="E38" s="186">
        <v>5.9800280207027304E-3</v>
      </c>
      <c r="F38" s="186">
        <v>5.5601668237527796E-3</v>
      </c>
      <c r="G38" s="71">
        <v>5.2295427236600696E-3</v>
      </c>
    </row>
    <row r="39" spans="1:7" x14ac:dyDescent="0.2">
      <c r="A39" s="63"/>
      <c r="B39" s="69">
        <v>32</v>
      </c>
      <c r="C39" s="207" t="s">
        <v>355</v>
      </c>
      <c r="D39" s="186">
        <v>5.24718655299522E-3</v>
      </c>
      <c r="E39" s="186">
        <v>5.0519736721052104E-3</v>
      </c>
      <c r="F39" s="186">
        <v>4.60265165911915E-3</v>
      </c>
      <c r="G39" s="71">
        <v>4.4552936560226797E-3</v>
      </c>
    </row>
    <row r="40" spans="1:7" x14ac:dyDescent="0.2">
      <c r="A40" s="63"/>
      <c r="B40" s="69">
        <v>33</v>
      </c>
      <c r="C40" s="207" t="s">
        <v>356</v>
      </c>
      <c r="D40" s="186">
        <v>7.7814673369829704E-3</v>
      </c>
      <c r="E40" s="186">
        <v>7.3102556823409102E-3</v>
      </c>
      <c r="F40" s="186">
        <v>8.5976953506485994E-3</v>
      </c>
      <c r="G40" s="71">
        <v>8.2118807015914008E-3</v>
      </c>
    </row>
    <row r="41" spans="1:7" x14ac:dyDescent="0.2">
      <c r="A41" s="63"/>
      <c r="B41" s="69">
        <v>34</v>
      </c>
      <c r="C41" s="207" t="s">
        <v>357</v>
      </c>
      <c r="D41" s="186">
        <v>8.1354056039397696E-4</v>
      </c>
      <c r="E41" s="186">
        <v>7.2631054614084498E-4</v>
      </c>
      <c r="F41" s="186">
        <v>8.4093624462484298E-4</v>
      </c>
      <c r="G41" s="71">
        <v>7.4515666503276602E-4</v>
      </c>
    </row>
    <row r="42" spans="1:7" x14ac:dyDescent="0.2">
      <c r="A42" s="63"/>
      <c r="B42" s="69">
        <v>35</v>
      </c>
      <c r="C42" s="207" t="s">
        <v>358</v>
      </c>
      <c r="D42" s="186">
        <v>3.3687264700908701E-3</v>
      </c>
      <c r="E42" s="186">
        <v>3.8436465816582702E-3</v>
      </c>
      <c r="F42" s="186">
        <v>3.1709807116427199E-3</v>
      </c>
      <c r="G42" s="71">
        <v>3.5138243919015598E-3</v>
      </c>
    </row>
    <row r="43" spans="1:7" x14ac:dyDescent="0.2">
      <c r="A43" s="63"/>
      <c r="B43" s="69">
        <v>36</v>
      </c>
      <c r="C43" s="207" t="s">
        <v>359</v>
      </c>
      <c r="D43" s="186">
        <v>1.08757364141003E-2</v>
      </c>
      <c r="E43" s="186">
        <v>1.0675664308827E-2</v>
      </c>
      <c r="F43" s="186">
        <v>1.09492148818786E-2</v>
      </c>
      <c r="G43" s="71">
        <v>1.0910384398649E-2</v>
      </c>
    </row>
    <row r="44" spans="1:7" x14ac:dyDescent="0.2">
      <c r="A44" s="63"/>
      <c r="B44" s="69">
        <v>37</v>
      </c>
      <c r="C44" s="207" t="s">
        <v>360</v>
      </c>
      <c r="D44" s="186">
        <v>6.6120221859268795E-4</v>
      </c>
      <c r="E44" s="186">
        <v>6.3825299067115596E-4</v>
      </c>
      <c r="F44" s="186">
        <v>6.3760488267967897E-4</v>
      </c>
      <c r="G44" s="71">
        <v>6.2658678887105598E-4</v>
      </c>
    </row>
    <row r="45" spans="1:7" x14ac:dyDescent="0.2">
      <c r="A45" s="63"/>
      <c r="B45" s="69">
        <v>38</v>
      </c>
      <c r="C45" s="207" t="s">
        <v>361</v>
      </c>
      <c r="D45" s="186">
        <v>6.6343761817346698E-3</v>
      </c>
      <c r="E45" s="186">
        <v>6.8408891973093799E-3</v>
      </c>
      <c r="F45" s="186">
        <v>6.1260177220410902E-3</v>
      </c>
      <c r="G45" s="71">
        <v>6.3431216636942699E-3</v>
      </c>
    </row>
    <row r="46" spans="1:7" x14ac:dyDescent="0.2">
      <c r="A46" s="63"/>
      <c r="B46" s="69">
        <v>39</v>
      </c>
      <c r="C46" s="207" t="s">
        <v>362</v>
      </c>
      <c r="D46" s="186">
        <v>2.2962003795625699E-2</v>
      </c>
      <c r="E46" s="186">
        <v>2.2799842547833699E-2</v>
      </c>
      <c r="F46" s="186">
        <v>2.2872477319093899E-2</v>
      </c>
      <c r="G46" s="71">
        <v>2.3048272608036099E-2</v>
      </c>
    </row>
    <row r="47" spans="1:7" x14ac:dyDescent="0.2">
      <c r="A47" s="63"/>
      <c r="B47" s="69">
        <v>40</v>
      </c>
      <c r="C47" s="207" t="s">
        <v>363</v>
      </c>
      <c r="D47" s="186">
        <v>4.9431825590813001E-2</v>
      </c>
      <c r="E47" s="186">
        <v>4.7497358273335899E-2</v>
      </c>
      <c r="F47" s="186">
        <v>4.469983484653E-2</v>
      </c>
      <c r="G47" s="71">
        <v>4.3131564890115097E-2</v>
      </c>
    </row>
    <row r="48" spans="1:7" x14ac:dyDescent="0.2">
      <c r="A48" s="63"/>
      <c r="B48" s="69">
        <v>41</v>
      </c>
      <c r="C48" s="207" t="s">
        <v>364</v>
      </c>
      <c r="D48" s="186">
        <v>9.0176640032984604E-3</v>
      </c>
      <c r="E48" s="186">
        <v>6.7414958744378096E-3</v>
      </c>
      <c r="F48" s="186">
        <v>9.1652506191124694E-3</v>
      </c>
      <c r="G48" s="71">
        <v>6.9440386855612497E-3</v>
      </c>
    </row>
    <row r="49" spans="1:7" x14ac:dyDescent="0.2">
      <c r="A49" s="63"/>
      <c r="B49" s="69">
        <v>42</v>
      </c>
      <c r="C49" s="207" t="s">
        <v>365</v>
      </c>
      <c r="D49" s="186">
        <v>1.06294284973292E-2</v>
      </c>
      <c r="E49" s="186">
        <v>8.1307023838625998E-3</v>
      </c>
      <c r="F49" s="186">
        <v>9.3861369938659702E-3</v>
      </c>
      <c r="G49" s="71">
        <v>7.2400966650083198E-3</v>
      </c>
    </row>
    <row r="50" spans="1:7" x14ac:dyDescent="0.2">
      <c r="A50" s="63"/>
      <c r="B50" s="69">
        <v>43</v>
      </c>
      <c r="C50" s="207" t="s">
        <v>366</v>
      </c>
      <c r="D50" s="186">
        <v>5.9848684146525497E-4</v>
      </c>
      <c r="E50" s="186">
        <v>4.71666495808723E-4</v>
      </c>
      <c r="F50" s="186">
        <v>6.4970591092620598E-4</v>
      </c>
      <c r="G50" s="71">
        <v>4.8845899499195102E-4</v>
      </c>
    </row>
    <row r="51" spans="1:7" x14ac:dyDescent="0.2">
      <c r="A51" s="63"/>
      <c r="B51" s="69">
        <v>44</v>
      </c>
      <c r="C51" s="207" t="s">
        <v>367</v>
      </c>
      <c r="D51" s="186">
        <v>0.100100675773712</v>
      </c>
      <c r="E51" s="186">
        <v>9.1298434941238002E-2</v>
      </c>
      <c r="F51" s="186">
        <v>9.1952645779041997E-2</v>
      </c>
      <c r="G51" s="71">
        <v>8.1378295356339198E-2</v>
      </c>
    </row>
    <row r="52" spans="1:7" x14ac:dyDescent="0.2">
      <c r="A52" s="63"/>
      <c r="B52" s="69">
        <v>45</v>
      </c>
      <c r="C52" s="207" t="s">
        <v>368</v>
      </c>
      <c r="D52" s="186">
        <v>0.249184337879819</v>
      </c>
      <c r="E52" s="186">
        <v>0.24936946847408101</v>
      </c>
      <c r="F52" s="186">
        <v>0.21904207578652399</v>
      </c>
      <c r="G52" s="71">
        <v>0.21905674607588699</v>
      </c>
    </row>
    <row r="53" spans="1:7" x14ac:dyDescent="0.2">
      <c r="A53" s="63"/>
      <c r="B53" s="69">
        <v>46</v>
      </c>
      <c r="C53" s="207" t="s">
        <v>369</v>
      </c>
      <c r="D53" s="186">
        <v>3.5625645911464499E-2</v>
      </c>
      <c r="E53" s="186">
        <v>3.2572588340128203E-2</v>
      </c>
      <c r="F53" s="186">
        <v>3.5703316874798698E-2</v>
      </c>
      <c r="G53" s="71">
        <v>3.2585691182924002E-2</v>
      </c>
    </row>
    <row r="54" spans="1:7" x14ac:dyDescent="0.2">
      <c r="A54" s="63"/>
      <c r="B54" s="69">
        <v>47</v>
      </c>
      <c r="C54" s="207" t="s">
        <v>370</v>
      </c>
      <c r="D54" s="186">
        <v>1.87432045405105E-2</v>
      </c>
      <c r="E54" s="186">
        <v>1.8897709977841001E-2</v>
      </c>
      <c r="F54" s="186">
        <v>2.08713762959605E-2</v>
      </c>
      <c r="G54" s="71">
        <v>2.0634825561709501E-2</v>
      </c>
    </row>
    <row r="55" spans="1:7" x14ac:dyDescent="0.2">
      <c r="A55" s="63"/>
      <c r="B55" s="69">
        <v>48</v>
      </c>
      <c r="C55" s="207" t="s">
        <v>371</v>
      </c>
      <c r="D55" s="186">
        <v>2.74057918789175E-2</v>
      </c>
      <c r="E55" s="186">
        <v>2.9893075784697999E-2</v>
      </c>
      <c r="F55" s="186">
        <v>3.2158738220671598E-2</v>
      </c>
      <c r="G55" s="71">
        <v>3.4542216376577901E-2</v>
      </c>
    </row>
    <row r="56" spans="1:7" x14ac:dyDescent="0.2">
      <c r="A56" s="63"/>
      <c r="B56" s="69">
        <v>49</v>
      </c>
      <c r="C56" s="207" t="s">
        <v>372</v>
      </c>
      <c r="D56" s="186">
        <v>0.229941480136715</v>
      </c>
      <c r="E56" s="186">
        <v>0.233533894273105</v>
      </c>
      <c r="F56" s="186">
        <v>0.21638939404527099</v>
      </c>
      <c r="G56" s="71">
        <v>0.220533124389579</v>
      </c>
    </row>
    <row r="57" spans="1:7" x14ac:dyDescent="0.2">
      <c r="A57" s="63"/>
      <c r="B57" s="69">
        <v>50</v>
      </c>
      <c r="C57" s="207" t="s">
        <v>373</v>
      </c>
      <c r="D57" s="186">
        <v>1.0300638475656199E-2</v>
      </c>
      <c r="E57" s="186">
        <v>7.8453367610065404E-3</v>
      </c>
      <c r="F57" s="186">
        <v>1.07567914890571E-2</v>
      </c>
      <c r="G57" s="71">
        <v>8.4578215168876498E-3</v>
      </c>
    </row>
    <row r="58" spans="1:7" x14ac:dyDescent="0.2">
      <c r="A58" s="63"/>
      <c r="B58" s="69">
        <v>51</v>
      </c>
      <c r="C58" s="207" t="s">
        <v>374</v>
      </c>
      <c r="D58" s="186">
        <v>4.253737722637E-2</v>
      </c>
      <c r="E58" s="186">
        <v>3.92618411126269E-2</v>
      </c>
      <c r="F58" s="186">
        <v>4.4681768522669002E-2</v>
      </c>
      <c r="G58" s="71">
        <v>4.1396533114610598E-2</v>
      </c>
    </row>
    <row r="59" spans="1:7" x14ac:dyDescent="0.2">
      <c r="A59" s="63"/>
      <c r="B59" s="69">
        <v>52</v>
      </c>
      <c r="C59" s="207" t="s">
        <v>375</v>
      </c>
      <c r="D59" s="186">
        <v>2.8644368831823599E-2</v>
      </c>
      <c r="E59" s="186">
        <v>2.6259058756732501E-2</v>
      </c>
      <c r="F59" s="186">
        <v>2.7893551856314799E-2</v>
      </c>
      <c r="G59" s="71">
        <v>2.5697392562857298E-2</v>
      </c>
    </row>
    <row r="60" spans="1:7" x14ac:dyDescent="0.2">
      <c r="A60" s="63"/>
      <c r="B60" s="69">
        <v>53</v>
      </c>
      <c r="C60" s="207" t="s">
        <v>376</v>
      </c>
      <c r="D60" s="186">
        <v>2.22722381379453E-3</v>
      </c>
      <c r="E60" s="186">
        <v>2.1079598772977101E-3</v>
      </c>
      <c r="F60" s="186">
        <v>2.71216426038004E-3</v>
      </c>
      <c r="G60" s="71">
        <v>2.5298166567451E-3</v>
      </c>
    </row>
    <row r="61" spans="1:7" x14ac:dyDescent="0.2">
      <c r="A61" s="63"/>
      <c r="B61" s="69">
        <v>54</v>
      </c>
      <c r="C61" s="207" t="s">
        <v>377</v>
      </c>
      <c r="D61" s="186">
        <v>1.8685249736564401E-2</v>
      </c>
      <c r="E61" s="186">
        <v>1.74552746475726E-2</v>
      </c>
      <c r="F61" s="186">
        <v>1.64214362045721E-2</v>
      </c>
      <c r="G61" s="71">
        <v>1.5742901392645999E-2</v>
      </c>
    </row>
    <row r="62" spans="1:7" x14ac:dyDescent="0.2">
      <c r="A62" s="63"/>
      <c r="B62" s="69">
        <v>55</v>
      </c>
      <c r="C62" s="207" t="s">
        <v>378</v>
      </c>
      <c r="D62" s="186">
        <v>3.2412672976978897E-2</v>
      </c>
      <c r="E62" s="186">
        <v>3.15434978038183E-2</v>
      </c>
      <c r="F62" s="186">
        <v>3.3463944901121E-2</v>
      </c>
      <c r="G62" s="71">
        <v>3.2367131452432099E-2</v>
      </c>
    </row>
    <row r="63" spans="1:7" x14ac:dyDescent="0.2">
      <c r="A63" s="63"/>
      <c r="B63" s="69">
        <v>56</v>
      </c>
      <c r="C63" s="207" t="s">
        <v>379</v>
      </c>
      <c r="D63" s="186">
        <v>0.17529755134743899</v>
      </c>
      <c r="E63" s="186">
        <v>0.183443766707935</v>
      </c>
      <c r="F63" s="186">
        <v>0.185350938341</v>
      </c>
      <c r="G63" s="71">
        <v>0.19179618693946701</v>
      </c>
    </row>
    <row r="64" spans="1:7" x14ac:dyDescent="0.2">
      <c r="A64" s="63"/>
      <c r="B64" s="69">
        <v>57</v>
      </c>
      <c r="C64" s="207" t="s">
        <v>380</v>
      </c>
      <c r="D64" s="186">
        <v>4.8268072429430198E-4</v>
      </c>
      <c r="E64" s="186">
        <v>5.1930957619344303E-4</v>
      </c>
      <c r="F64" s="186">
        <v>3.7274575739654003E-4</v>
      </c>
      <c r="G64" s="71">
        <v>3.7624544208839398E-4</v>
      </c>
    </row>
    <row r="65" spans="1:7" x14ac:dyDescent="0.2">
      <c r="A65" s="63"/>
      <c r="B65" s="69">
        <v>58</v>
      </c>
      <c r="C65" s="207" t="s">
        <v>381</v>
      </c>
      <c r="D65" s="186">
        <v>0.21505972139055901</v>
      </c>
      <c r="E65" s="186">
        <v>0.21722008211695601</v>
      </c>
      <c r="F65" s="186">
        <v>0.193152181508606</v>
      </c>
      <c r="G65" s="71">
        <v>0.195260872063104</v>
      </c>
    </row>
    <row r="66" spans="1:7" x14ac:dyDescent="0.2">
      <c r="A66" s="63"/>
      <c r="B66" s="69">
        <v>59</v>
      </c>
      <c r="C66" s="207" t="s">
        <v>382</v>
      </c>
      <c r="D66" s="186">
        <v>1.15633287666328E-2</v>
      </c>
      <c r="E66" s="186">
        <v>1.17036048397484E-2</v>
      </c>
      <c r="F66" s="186">
        <v>1.3476625415227201E-2</v>
      </c>
      <c r="G66" s="71">
        <v>1.34157536582474E-2</v>
      </c>
    </row>
    <row r="67" spans="1:7" x14ac:dyDescent="0.2">
      <c r="A67" s="63"/>
      <c r="B67" s="69">
        <v>60</v>
      </c>
      <c r="C67" s="207" t="s">
        <v>383</v>
      </c>
      <c r="D67" s="186">
        <v>2.7400927815014901E-2</v>
      </c>
      <c r="E67" s="186">
        <v>2.3093422494894E-2</v>
      </c>
      <c r="F67" s="186">
        <v>2.6947455971857399E-2</v>
      </c>
      <c r="G67" s="71">
        <v>2.2335386507237001E-2</v>
      </c>
    </row>
    <row r="68" spans="1:7" x14ac:dyDescent="0.2">
      <c r="A68" s="63"/>
      <c r="B68" s="69">
        <v>61</v>
      </c>
      <c r="C68" s="207" t="s">
        <v>384</v>
      </c>
      <c r="D68" s="186">
        <v>1.73392494149152E-2</v>
      </c>
      <c r="E68" s="186">
        <v>1.6123568407577699E-2</v>
      </c>
      <c r="F68" s="186">
        <v>1.95907125460393E-2</v>
      </c>
      <c r="G68" s="71">
        <v>1.7770812985968401E-2</v>
      </c>
    </row>
    <row r="69" spans="1:7" x14ac:dyDescent="0.2">
      <c r="A69" s="63"/>
      <c r="B69" s="69">
        <v>62</v>
      </c>
      <c r="C69" s="207" t="s">
        <v>385</v>
      </c>
      <c r="D69" s="186">
        <v>1.01193227318818E-2</v>
      </c>
      <c r="E69" s="186">
        <v>1.10646947031409E-2</v>
      </c>
      <c r="F69" s="186">
        <v>9.9218205400467292E-3</v>
      </c>
      <c r="G69" s="71">
        <v>1.07910811005729E-2</v>
      </c>
    </row>
    <row r="70" spans="1:7" x14ac:dyDescent="0.2">
      <c r="A70" s="63"/>
      <c r="B70" s="69">
        <v>63</v>
      </c>
      <c r="C70" s="207" t="s">
        <v>386</v>
      </c>
      <c r="D70" s="186">
        <v>1.6043856055997601E-2</v>
      </c>
      <c r="E70" s="186">
        <v>1.79394269161718E-2</v>
      </c>
      <c r="F70" s="186">
        <v>1.7859072447663101E-2</v>
      </c>
      <c r="G70" s="71">
        <v>1.9756675056198499E-2</v>
      </c>
    </row>
    <row r="71" spans="1:7" x14ac:dyDescent="0.2">
      <c r="A71" s="63"/>
      <c r="B71" s="69">
        <v>64</v>
      </c>
      <c r="C71" s="207" t="s">
        <v>387</v>
      </c>
      <c r="D71" s="186">
        <v>5.3674945165441301E-2</v>
      </c>
      <c r="E71" s="186">
        <v>5.6267627939742298E-2</v>
      </c>
      <c r="F71" s="186">
        <v>3.7297925611059303E-2</v>
      </c>
      <c r="G71" s="71">
        <v>3.88950754385557E-2</v>
      </c>
    </row>
    <row r="72" spans="1:7" x14ac:dyDescent="0.2">
      <c r="A72" s="63"/>
      <c r="B72" s="69">
        <v>65</v>
      </c>
      <c r="C72" s="207" t="s">
        <v>388</v>
      </c>
      <c r="D72" s="186">
        <v>0.11054640824067601</v>
      </c>
      <c r="E72" s="186">
        <v>0.10049124944471199</v>
      </c>
      <c r="F72" s="186">
        <v>0.105393820294617</v>
      </c>
      <c r="G72" s="71">
        <v>9.4642230678305295E-2</v>
      </c>
    </row>
    <row r="73" spans="1:7" x14ac:dyDescent="0.2">
      <c r="A73" s="63"/>
      <c r="B73" s="69">
        <v>66</v>
      </c>
      <c r="C73" s="207" t="s">
        <v>389</v>
      </c>
      <c r="D73" s="186">
        <v>8.8175129482415994E-3</v>
      </c>
      <c r="E73" s="186">
        <v>9.5089016988536695E-3</v>
      </c>
      <c r="F73" s="186">
        <v>1.2027399454942401E-2</v>
      </c>
      <c r="G73" s="71">
        <v>1.2284817066239E-2</v>
      </c>
    </row>
    <row r="74" spans="1:7" x14ac:dyDescent="0.2">
      <c r="A74" s="63"/>
      <c r="B74" s="69">
        <v>67</v>
      </c>
      <c r="C74" s="207" t="s">
        <v>390</v>
      </c>
      <c r="D74" s="186">
        <v>1.5323871107688101E-2</v>
      </c>
      <c r="E74" s="186">
        <v>1.6481220083431201E-2</v>
      </c>
      <c r="F74" s="186">
        <v>1.9796941337282901E-2</v>
      </c>
      <c r="G74" s="71">
        <v>2.0377638943725799E-2</v>
      </c>
    </row>
    <row r="75" spans="1:7" x14ac:dyDescent="0.2">
      <c r="A75" s="63"/>
      <c r="B75" s="69">
        <v>68</v>
      </c>
      <c r="C75" s="207" t="s">
        <v>391</v>
      </c>
      <c r="D75" s="186">
        <v>8.1789751976207095E-3</v>
      </c>
      <c r="E75" s="186">
        <v>7.36282735724819E-3</v>
      </c>
      <c r="F75" s="186">
        <v>6.93013957087368E-3</v>
      </c>
      <c r="G75" s="71">
        <v>6.1851914781263003E-3</v>
      </c>
    </row>
    <row r="76" spans="1:7" x14ac:dyDescent="0.2">
      <c r="A76" s="63"/>
      <c r="B76" s="69">
        <v>69</v>
      </c>
      <c r="C76" s="207" t="s">
        <v>392</v>
      </c>
      <c r="D76" s="186">
        <v>1.52630185635446E-2</v>
      </c>
      <c r="E76" s="186">
        <v>1.3608506622716701E-2</v>
      </c>
      <c r="F76" s="186">
        <v>1.5835814612247302E-2</v>
      </c>
      <c r="G76" s="71">
        <v>1.3826469930312699E-2</v>
      </c>
    </row>
    <row r="77" spans="1:7" x14ac:dyDescent="0.2">
      <c r="A77" s="63"/>
      <c r="B77" s="69">
        <v>70</v>
      </c>
      <c r="C77" s="207" t="s">
        <v>393</v>
      </c>
      <c r="D77" s="186">
        <v>3.6275774622874603E-2</v>
      </c>
      <c r="E77" s="186">
        <v>3.6963473200274398E-2</v>
      </c>
      <c r="F77" s="186">
        <v>3.8215217639549597E-2</v>
      </c>
      <c r="G77" s="71">
        <v>3.8416884350365402E-2</v>
      </c>
    </row>
    <row r="78" spans="1:7" x14ac:dyDescent="0.2">
      <c r="A78" s="63"/>
      <c r="B78" s="69">
        <v>71</v>
      </c>
      <c r="C78" s="207" t="s">
        <v>394</v>
      </c>
      <c r="D78" s="186">
        <v>2.8242617851611298E-4</v>
      </c>
      <c r="E78" s="186">
        <v>2.4642972612785998E-4</v>
      </c>
      <c r="F78" s="186">
        <v>2.8684550054795501E-4</v>
      </c>
      <c r="G78" s="71">
        <v>2.5107476869706401E-4</v>
      </c>
    </row>
    <row r="79" spans="1:7" x14ac:dyDescent="0.2">
      <c r="A79" s="63"/>
      <c r="B79" s="69">
        <v>72</v>
      </c>
      <c r="C79" s="207" t="s">
        <v>395</v>
      </c>
      <c r="D79" s="186">
        <v>1.53787211899943E-4</v>
      </c>
      <c r="E79" s="186">
        <v>9.5450447253524298E-5</v>
      </c>
      <c r="F79" s="186">
        <v>1.6515347001245899E-4</v>
      </c>
      <c r="G79" s="71">
        <v>1.1221355290355601E-4</v>
      </c>
    </row>
    <row r="80" spans="1:7" x14ac:dyDescent="0.2">
      <c r="A80" s="63"/>
      <c r="B80" s="69">
        <v>73</v>
      </c>
      <c r="C80" s="207" t="s">
        <v>396</v>
      </c>
      <c r="D80" s="186">
        <v>8.8796073810410402E-3</v>
      </c>
      <c r="E80" s="186">
        <v>6.9228681528679201E-3</v>
      </c>
      <c r="F80" s="186">
        <v>9.6624153993254101E-3</v>
      </c>
      <c r="G80" s="71">
        <v>7.6994632573956397E-3</v>
      </c>
    </row>
    <row r="81" spans="1:7" x14ac:dyDescent="0.2">
      <c r="A81" s="63"/>
      <c r="B81" s="69">
        <v>74</v>
      </c>
      <c r="C81" s="207" t="s">
        <v>397</v>
      </c>
      <c r="D81" s="186">
        <v>1.5413287090919299E-2</v>
      </c>
      <c r="E81" s="186">
        <v>1.41123732694062E-2</v>
      </c>
      <c r="F81" s="186">
        <v>1.70708012414632E-2</v>
      </c>
      <c r="G81" s="71">
        <v>1.5589616212535899E-2</v>
      </c>
    </row>
    <row r="82" spans="1:7" x14ac:dyDescent="0.2">
      <c r="A82" s="63"/>
      <c r="B82" s="69">
        <v>75</v>
      </c>
      <c r="C82" s="207" t="s">
        <v>398</v>
      </c>
      <c r="D82" s="186">
        <v>1.6429565974403398E-2</v>
      </c>
      <c r="E82" s="186">
        <v>1.30254538906982E-2</v>
      </c>
      <c r="F82" s="186">
        <v>1.8837380928438601E-2</v>
      </c>
      <c r="G82" s="71">
        <v>1.4728823358998999E-2</v>
      </c>
    </row>
    <row r="83" spans="1:7" x14ac:dyDescent="0.2">
      <c r="A83" s="63"/>
      <c r="B83" s="69">
        <v>76</v>
      </c>
      <c r="C83" s="207" t="s">
        <v>399</v>
      </c>
      <c r="D83" s="186">
        <v>2.99564241968758E-3</v>
      </c>
      <c r="E83" s="186">
        <v>2.5398690439578102E-3</v>
      </c>
      <c r="F83" s="186">
        <v>3.2747768553347601E-3</v>
      </c>
      <c r="G83" s="71">
        <v>2.8070501403891801E-3</v>
      </c>
    </row>
    <row r="84" spans="1:7" x14ac:dyDescent="0.2">
      <c r="A84" s="63"/>
      <c r="B84" s="69">
        <v>77</v>
      </c>
      <c r="C84" s="207" t="s">
        <v>400</v>
      </c>
      <c r="D84" s="186">
        <v>4.5700778105337403E-2</v>
      </c>
      <c r="E84" s="186">
        <v>4.71996711641735E-2</v>
      </c>
      <c r="F84" s="186">
        <v>4.3330543847479301E-2</v>
      </c>
      <c r="G84" s="71">
        <v>4.4265924117724002E-2</v>
      </c>
    </row>
    <row r="85" spans="1:7" x14ac:dyDescent="0.2">
      <c r="A85" s="63"/>
      <c r="B85" s="69">
        <v>78</v>
      </c>
      <c r="C85" s="207" t="s">
        <v>401</v>
      </c>
      <c r="D85" s="186">
        <v>8.1608643213875402E-3</v>
      </c>
      <c r="E85" s="186">
        <v>7.9143370843223395E-3</v>
      </c>
      <c r="F85" s="186">
        <v>6.5168298032986403E-3</v>
      </c>
      <c r="G85" s="71">
        <v>6.4311322934225501E-3</v>
      </c>
    </row>
    <row r="86" spans="1:7" x14ac:dyDescent="0.2">
      <c r="A86" s="63"/>
      <c r="B86" s="69">
        <v>79</v>
      </c>
      <c r="C86" s="207" t="s">
        <v>402</v>
      </c>
      <c r="D86" s="186">
        <v>2.9214292234201199E-2</v>
      </c>
      <c r="E86" s="186">
        <v>2.8568433863518702E-2</v>
      </c>
      <c r="F86" s="186">
        <v>2.5263367801379499E-2</v>
      </c>
      <c r="G86" s="71">
        <v>2.4360119938930402E-2</v>
      </c>
    </row>
    <row r="87" spans="1:7" x14ac:dyDescent="0.2">
      <c r="A87" s="63"/>
      <c r="B87" s="69">
        <v>80</v>
      </c>
      <c r="C87" s="207" t="s">
        <v>403</v>
      </c>
      <c r="D87" s="186">
        <v>1.4117686750558999E-2</v>
      </c>
      <c r="E87" s="186">
        <v>1.4090851739991E-2</v>
      </c>
      <c r="F87" s="186">
        <v>1.2343560122510099E-2</v>
      </c>
      <c r="G87" s="71">
        <v>1.2240811751374901E-2</v>
      </c>
    </row>
    <row r="88" spans="1:7" x14ac:dyDescent="0.2">
      <c r="A88" s="63"/>
      <c r="B88" s="69">
        <v>81</v>
      </c>
      <c r="C88" s="207" t="s">
        <v>404</v>
      </c>
      <c r="D88" s="186">
        <v>1.7543850570989401E-2</v>
      </c>
      <c r="E88" s="186">
        <v>1.4075408810487E-2</v>
      </c>
      <c r="F88" s="186">
        <v>1.43373323538886E-2</v>
      </c>
      <c r="G88" s="71">
        <v>1.1482453491882901E-2</v>
      </c>
    </row>
    <row r="89" spans="1:7" x14ac:dyDescent="0.2">
      <c r="A89" s="63"/>
      <c r="B89" s="69">
        <v>82</v>
      </c>
      <c r="C89" s="207" t="s">
        <v>405</v>
      </c>
      <c r="D89" s="186">
        <v>2.7126884384926699E-2</v>
      </c>
      <c r="E89" s="186">
        <v>2.3402938230910601E-2</v>
      </c>
      <c r="F89" s="186">
        <v>2.2869579889795402E-2</v>
      </c>
      <c r="G89" s="71">
        <v>1.9686022078444401E-2</v>
      </c>
    </row>
    <row r="90" spans="1:7" x14ac:dyDescent="0.2">
      <c r="A90" s="63"/>
      <c r="B90" s="69">
        <v>83</v>
      </c>
      <c r="C90" s="207" t="s">
        <v>406</v>
      </c>
      <c r="D90" s="186">
        <v>5.2696233413800801E-2</v>
      </c>
      <c r="E90" s="186">
        <v>4.7773688139567297E-2</v>
      </c>
      <c r="F90" s="186">
        <v>4.5963114020660403E-2</v>
      </c>
      <c r="G90" s="71">
        <v>4.1281874821992401E-2</v>
      </c>
    </row>
    <row r="91" spans="1:7" x14ac:dyDescent="0.2">
      <c r="A91" s="63"/>
      <c r="B91" s="69">
        <v>84</v>
      </c>
      <c r="C91" s="207" t="s">
        <v>407</v>
      </c>
      <c r="D91" s="186">
        <v>4.7321235819960103E-2</v>
      </c>
      <c r="E91" s="186">
        <v>4.3966184584407798E-2</v>
      </c>
      <c r="F91" s="186">
        <v>4.2987624568155199E-2</v>
      </c>
      <c r="G91" s="71">
        <v>3.9353708609028697E-2</v>
      </c>
    </row>
    <row r="92" spans="1:7" x14ac:dyDescent="0.2">
      <c r="A92" s="63"/>
      <c r="B92" s="69">
        <v>85</v>
      </c>
      <c r="C92" s="207" t="s">
        <v>408</v>
      </c>
      <c r="D92" s="186">
        <v>5.8570884210234403E-2</v>
      </c>
      <c r="E92" s="186">
        <v>5.4170182397426103E-2</v>
      </c>
      <c r="F92" s="186">
        <v>5.4487010142706897E-2</v>
      </c>
      <c r="G92" s="71">
        <v>4.9446572047090603E-2</v>
      </c>
    </row>
    <row r="93" spans="1:7" x14ac:dyDescent="0.2">
      <c r="A93" s="63"/>
      <c r="B93" s="69">
        <v>86</v>
      </c>
      <c r="C93" s="207" t="s">
        <v>409</v>
      </c>
      <c r="D93" s="186">
        <v>0.16463593723577499</v>
      </c>
      <c r="E93" s="186">
        <v>0.171381853046397</v>
      </c>
      <c r="F93" s="186">
        <v>0.173777753537846</v>
      </c>
      <c r="G93" s="71">
        <v>0.18100094978137901</v>
      </c>
    </row>
    <row r="94" spans="1:7" x14ac:dyDescent="0.2">
      <c r="A94" s="63"/>
      <c r="B94" s="69">
        <v>87</v>
      </c>
      <c r="C94" s="207" t="s">
        <v>410</v>
      </c>
      <c r="D94" s="186">
        <v>0.15084911032131601</v>
      </c>
      <c r="E94" s="186">
        <v>0.15905182384283201</v>
      </c>
      <c r="F94" s="186">
        <v>0.15607463096124799</v>
      </c>
      <c r="G94" s="71">
        <v>0.16603767588374299</v>
      </c>
    </row>
    <row r="95" spans="1:7" x14ac:dyDescent="0.2">
      <c r="A95" s="63"/>
      <c r="B95" s="69">
        <v>88</v>
      </c>
      <c r="C95" s="207" t="s">
        <v>411</v>
      </c>
      <c r="D95" s="186">
        <v>0.12937395771907301</v>
      </c>
      <c r="E95" s="186">
        <v>0.13579345771791601</v>
      </c>
      <c r="F95" s="186">
        <v>0.13313772844951699</v>
      </c>
      <c r="G95" s="71">
        <v>0.14078424805306999</v>
      </c>
    </row>
    <row r="96" spans="1:7" x14ac:dyDescent="0.2">
      <c r="A96" s="63"/>
      <c r="B96" s="69">
        <v>89</v>
      </c>
      <c r="C96" s="207" t="s">
        <v>412</v>
      </c>
      <c r="D96" s="186">
        <v>0.104177071796274</v>
      </c>
      <c r="E96" s="186">
        <v>0.107790662219103</v>
      </c>
      <c r="F96" s="186">
        <v>0.108021447794289</v>
      </c>
      <c r="G96" s="71">
        <v>0.111541493955992</v>
      </c>
    </row>
    <row r="97" spans="1:7" x14ac:dyDescent="0.2">
      <c r="A97" s="63"/>
      <c r="B97" s="69">
        <v>90</v>
      </c>
      <c r="C97" s="207" t="s">
        <v>413</v>
      </c>
      <c r="D97" s="186">
        <v>6.0918260751495798E-2</v>
      </c>
      <c r="E97" s="186">
        <v>6.1936990219039902E-2</v>
      </c>
      <c r="F97" s="186">
        <v>6.52962962331715E-2</v>
      </c>
      <c r="G97" s="71">
        <v>6.5071881459460704E-2</v>
      </c>
    </row>
    <row r="98" spans="1:7" x14ac:dyDescent="0.2">
      <c r="A98" s="63"/>
      <c r="B98" s="69">
        <v>91</v>
      </c>
      <c r="C98" s="207" t="s">
        <v>414</v>
      </c>
      <c r="D98" s="186">
        <v>2.0982536768700901E-2</v>
      </c>
      <c r="E98" s="186">
        <v>2.06388181361764E-2</v>
      </c>
      <c r="F98" s="186">
        <v>2.35808135640596E-2</v>
      </c>
      <c r="G98" s="71">
        <v>2.2228306907734301E-2</v>
      </c>
    </row>
    <row r="99" spans="1:7" x14ac:dyDescent="0.2">
      <c r="A99" s="63"/>
      <c r="B99" s="69">
        <v>92</v>
      </c>
      <c r="C99" s="207" t="s">
        <v>415</v>
      </c>
      <c r="D99" s="186">
        <v>5.9029762068622198E-2</v>
      </c>
      <c r="E99" s="186">
        <v>6.1766953708011697E-2</v>
      </c>
      <c r="F99" s="186">
        <v>4.0693542311841802E-2</v>
      </c>
      <c r="G99" s="71">
        <v>4.2472707537010303E-2</v>
      </c>
    </row>
    <row r="100" spans="1:7" x14ac:dyDescent="0.2">
      <c r="A100" s="63"/>
      <c r="B100" s="69">
        <v>93</v>
      </c>
      <c r="C100" s="207" t="s">
        <v>416</v>
      </c>
      <c r="D100" s="186">
        <v>4.53952734959642E-2</v>
      </c>
      <c r="E100" s="186">
        <v>4.2665035630452701E-2</v>
      </c>
      <c r="F100" s="186">
        <v>4.6047991655403603E-2</v>
      </c>
      <c r="G100" s="71">
        <v>4.1455695815705698E-2</v>
      </c>
    </row>
    <row r="101" spans="1:7" x14ac:dyDescent="0.2">
      <c r="A101" s="63"/>
      <c r="B101" s="69">
        <v>94</v>
      </c>
      <c r="C101" s="207" t="s">
        <v>417</v>
      </c>
      <c r="D101" s="186">
        <v>0.131050610895379</v>
      </c>
      <c r="E101" s="186">
        <v>0.12964750034828701</v>
      </c>
      <c r="F101" s="186">
        <v>0.121191968325985</v>
      </c>
      <c r="G101" s="71">
        <v>0.120201984395226</v>
      </c>
    </row>
    <row r="102" spans="1:7" x14ac:dyDescent="0.2">
      <c r="A102" s="63"/>
      <c r="B102" s="69">
        <v>95</v>
      </c>
      <c r="C102" s="207" t="s">
        <v>418</v>
      </c>
      <c r="D102" s="186">
        <v>1.73522892458031E-3</v>
      </c>
      <c r="E102" s="186">
        <v>1.6259433329916201E-3</v>
      </c>
      <c r="F102" s="186">
        <v>1.54296631994096E-3</v>
      </c>
      <c r="G102" s="71">
        <v>1.43237299882775E-3</v>
      </c>
    </row>
    <row r="103" spans="1:7" x14ac:dyDescent="0.2">
      <c r="A103" s="63"/>
      <c r="B103" s="69">
        <v>96</v>
      </c>
      <c r="C103" s="207" t="s">
        <v>419</v>
      </c>
      <c r="D103" s="186">
        <v>2.85147984487155E-3</v>
      </c>
      <c r="E103" s="186">
        <v>2.8677848661919402E-3</v>
      </c>
      <c r="F103" s="186">
        <v>1.9187799436535199E-3</v>
      </c>
      <c r="G103" s="71">
        <v>1.9024964459596399E-3</v>
      </c>
    </row>
    <row r="104" spans="1:7" x14ac:dyDescent="0.2">
      <c r="A104" s="63"/>
      <c r="B104" s="69">
        <v>97</v>
      </c>
      <c r="C104" s="207" t="s">
        <v>420</v>
      </c>
      <c r="D104" s="186">
        <v>2.9781524877823999E-3</v>
      </c>
      <c r="E104" s="186">
        <v>3.10600026811554E-3</v>
      </c>
      <c r="F104" s="186">
        <v>1.8231647768041999E-3</v>
      </c>
      <c r="G104" s="71">
        <v>1.78539341362673E-3</v>
      </c>
    </row>
    <row r="105" spans="1:7" x14ac:dyDescent="0.2">
      <c r="A105" s="63"/>
      <c r="B105" s="69">
        <v>98</v>
      </c>
      <c r="C105" s="207" t="s">
        <v>421</v>
      </c>
      <c r="D105" s="186">
        <v>1.9921963856486501E-3</v>
      </c>
      <c r="E105" s="186">
        <v>1.48284980535337E-3</v>
      </c>
      <c r="F105" s="186">
        <v>1.62187865906972E-3</v>
      </c>
      <c r="G105" s="71">
        <v>1.2468172544839601E-3</v>
      </c>
    </row>
    <row r="106" spans="1:7" x14ac:dyDescent="0.2">
      <c r="A106" s="63"/>
      <c r="B106" s="69">
        <v>99</v>
      </c>
      <c r="C106" s="207" t="s">
        <v>422</v>
      </c>
      <c r="D106" s="186">
        <v>2.3829463021833901E-2</v>
      </c>
      <c r="E106" s="186">
        <v>1.97140495172606E-2</v>
      </c>
      <c r="F106" s="186">
        <v>1.9299606120052399E-2</v>
      </c>
      <c r="G106" s="71">
        <v>1.6465077504360801E-2</v>
      </c>
    </row>
    <row r="107" spans="1:7" x14ac:dyDescent="0.2">
      <c r="A107" s="63"/>
      <c r="B107" s="69">
        <v>100</v>
      </c>
      <c r="C107" s="207" t="s">
        <v>423</v>
      </c>
      <c r="D107" s="186">
        <v>3.9181587096445702E-4</v>
      </c>
      <c r="E107" s="186">
        <v>4.2763771807387898E-4</v>
      </c>
      <c r="F107" s="186">
        <v>2.8122107896858298E-4</v>
      </c>
      <c r="G107" s="71">
        <v>2.8481217675957102E-4</v>
      </c>
    </row>
    <row r="108" spans="1:7" x14ac:dyDescent="0.2">
      <c r="A108" s="63"/>
      <c r="B108" s="69">
        <v>101</v>
      </c>
      <c r="C108" s="207" t="s">
        <v>424</v>
      </c>
      <c r="D108" s="186">
        <v>1.1755511036147E-2</v>
      </c>
      <c r="E108" s="186">
        <v>1.2267600339612999E-2</v>
      </c>
      <c r="F108" s="186">
        <v>1.00600449612852E-2</v>
      </c>
      <c r="G108" s="71">
        <v>1.0301399735723599E-2</v>
      </c>
    </row>
    <row r="109" spans="1:7" x14ac:dyDescent="0.2">
      <c r="A109" s="63"/>
      <c r="B109" s="69">
        <v>102</v>
      </c>
      <c r="C109" s="207" t="s">
        <v>425</v>
      </c>
      <c r="D109" s="186">
        <v>3.5458922359398001E-2</v>
      </c>
      <c r="E109" s="186">
        <v>2.9158550914352901E-2</v>
      </c>
      <c r="F109" s="186">
        <v>3.3845042072377797E-2</v>
      </c>
      <c r="G109" s="71">
        <v>2.75314362968061E-2</v>
      </c>
    </row>
    <row r="110" spans="1:7" x14ac:dyDescent="0.2">
      <c r="A110" s="63"/>
      <c r="B110" s="69">
        <v>103</v>
      </c>
      <c r="C110" s="207" t="s">
        <v>426</v>
      </c>
      <c r="D110" s="186">
        <v>1.7037366980788601E-2</v>
      </c>
      <c r="E110" s="186">
        <v>1.5360621975485799E-2</v>
      </c>
      <c r="F110" s="186">
        <v>1.5669638520129502E-2</v>
      </c>
      <c r="G110" s="71">
        <v>1.4208582747716299E-2</v>
      </c>
    </row>
    <row r="111" spans="1:7" x14ac:dyDescent="0.2">
      <c r="A111" s="63"/>
      <c r="B111" s="69">
        <v>104</v>
      </c>
      <c r="C111" s="207" t="s">
        <v>427</v>
      </c>
      <c r="D111" s="186">
        <v>0.12890762852874901</v>
      </c>
      <c r="E111" s="186">
        <v>0.12857405246127401</v>
      </c>
      <c r="F111" s="186">
        <v>0.107522749080918</v>
      </c>
      <c r="G111" s="71">
        <v>0.107409883838192</v>
      </c>
    </row>
    <row r="112" spans="1:7" x14ac:dyDescent="0.2">
      <c r="A112" s="63"/>
      <c r="B112" s="69">
        <v>105</v>
      </c>
      <c r="C112" s="207" t="s">
        <v>428</v>
      </c>
      <c r="D112" s="186">
        <v>0.10319111569414</v>
      </c>
      <c r="E112" s="186">
        <v>0.101874048781257</v>
      </c>
      <c r="F112" s="186">
        <v>8.6858624198306894E-2</v>
      </c>
      <c r="G112" s="71">
        <v>8.5214825390577703E-2</v>
      </c>
    </row>
    <row r="113" spans="1:7" x14ac:dyDescent="0.2">
      <c r="A113" s="63"/>
      <c r="B113" s="69">
        <v>106</v>
      </c>
      <c r="C113" s="207" t="s">
        <v>429</v>
      </c>
      <c r="D113" s="186">
        <v>0.10323302943628</v>
      </c>
      <c r="E113" s="186">
        <v>9.8274531914949503E-2</v>
      </c>
      <c r="F113" s="186">
        <v>8.5867192067179507E-2</v>
      </c>
      <c r="G113" s="71">
        <v>8.0604046288701797E-2</v>
      </c>
    </row>
    <row r="114" spans="1:7" x14ac:dyDescent="0.2">
      <c r="A114" s="63"/>
      <c r="B114" s="69">
        <v>107</v>
      </c>
      <c r="C114" s="207" t="s">
        <v>430</v>
      </c>
      <c r="D114" s="186">
        <v>6.8072677807925794E-2</v>
      </c>
      <c r="E114" s="186">
        <v>6.3730341479314404E-2</v>
      </c>
      <c r="F114" s="186">
        <v>5.8561647921435402E-2</v>
      </c>
      <c r="G114" s="71">
        <v>5.37659381749774E-2</v>
      </c>
    </row>
    <row r="115" spans="1:7" x14ac:dyDescent="0.2">
      <c r="A115" s="63"/>
      <c r="B115" s="69">
        <v>108</v>
      </c>
      <c r="C115" s="207" t="s">
        <v>431</v>
      </c>
      <c r="D115" s="186">
        <v>0.53269458170188799</v>
      </c>
      <c r="E115" s="186">
        <v>0.54992156963249805</v>
      </c>
      <c r="F115" s="186">
        <v>0.54114980220784104</v>
      </c>
      <c r="G115" s="71">
        <v>0.55512631358920805</v>
      </c>
    </row>
    <row r="116" spans="1:7" x14ac:dyDescent="0.2">
      <c r="A116" s="63"/>
      <c r="B116" s="69">
        <v>109</v>
      </c>
      <c r="C116" s="207" t="s">
        <v>432</v>
      </c>
      <c r="D116" s="186">
        <v>0.46730448688162002</v>
      </c>
      <c r="E116" s="186">
        <v>0.450078430367502</v>
      </c>
      <c r="F116" s="186">
        <v>0.45884900473303603</v>
      </c>
      <c r="G116" s="71">
        <v>0.444873686410792</v>
      </c>
    </row>
    <row r="117" spans="1:7" x14ac:dyDescent="0.2">
      <c r="A117" s="63"/>
      <c r="B117" s="69">
        <v>110</v>
      </c>
      <c r="C117" s="207" t="s">
        <v>433</v>
      </c>
      <c r="D117" s="186">
        <v>0.21747177963265299</v>
      </c>
      <c r="E117" s="186">
        <v>0.22194200424253399</v>
      </c>
      <c r="F117" s="186">
        <v>0.199498403857331</v>
      </c>
      <c r="G117" s="71">
        <v>0.20071044136108401</v>
      </c>
    </row>
    <row r="118" spans="1:7" x14ac:dyDescent="0.2">
      <c r="A118" s="63"/>
      <c r="B118" s="69">
        <v>111</v>
      </c>
      <c r="C118" s="207" t="s">
        <v>434</v>
      </c>
      <c r="D118" s="186">
        <v>5.95144091166218E-2</v>
      </c>
      <c r="E118" s="186">
        <v>5.8688553569222403E-2</v>
      </c>
      <c r="F118" s="186">
        <v>5.6930565663417601E-2</v>
      </c>
      <c r="G118" s="71">
        <v>5.6338293302757803E-2</v>
      </c>
    </row>
    <row r="119" spans="1:7" x14ac:dyDescent="0.2">
      <c r="A119" s="63"/>
      <c r="B119" s="69">
        <v>112</v>
      </c>
      <c r="C119" s="207" t="s">
        <v>435</v>
      </c>
      <c r="D119" s="186">
        <v>0.72301381125072495</v>
      </c>
      <c r="E119" s="186">
        <v>0.71936944218824295</v>
      </c>
      <c r="F119" s="186">
        <v>0.76261208364367095</v>
      </c>
      <c r="G119" s="71">
        <v>0.756004464094719</v>
      </c>
    </row>
    <row r="120" spans="1:7" x14ac:dyDescent="0.2">
      <c r="A120" s="63"/>
      <c r="B120" s="69">
        <v>113</v>
      </c>
      <c r="C120" s="207" t="s">
        <v>436</v>
      </c>
      <c r="D120" s="186">
        <v>1.40599389280555E-2</v>
      </c>
      <c r="E120" s="186">
        <v>1.44882607449932E-2</v>
      </c>
      <c r="F120" s="186">
        <v>1.4400905361437301E-2</v>
      </c>
      <c r="G120" s="71">
        <v>1.4636167723812901E-2</v>
      </c>
    </row>
    <row r="121" spans="1:7" x14ac:dyDescent="0.2">
      <c r="A121" s="63"/>
      <c r="B121" s="69">
        <v>114</v>
      </c>
      <c r="C121" s="207" t="s">
        <v>437</v>
      </c>
      <c r="D121" s="186">
        <v>0.123841861210249</v>
      </c>
      <c r="E121" s="186">
        <v>0.116867983324265</v>
      </c>
      <c r="F121" s="186">
        <v>0.109773540334772</v>
      </c>
      <c r="G121" s="71">
        <v>0.102942610957568</v>
      </c>
    </row>
    <row r="122" spans="1:7" x14ac:dyDescent="0.2">
      <c r="A122" s="63"/>
      <c r="B122" s="69">
        <v>115</v>
      </c>
      <c r="C122" s="207" t="s">
        <v>438</v>
      </c>
      <c r="D122" s="186">
        <v>2.27698215261114E-2</v>
      </c>
      <c r="E122" s="186">
        <v>2.2274782944697199E-2</v>
      </c>
      <c r="F122" s="186">
        <v>2.1248042104760799E-2</v>
      </c>
      <c r="G122" s="71">
        <v>2.0511121732146999E-2</v>
      </c>
    </row>
    <row r="123" spans="1:7" x14ac:dyDescent="0.2">
      <c r="A123" s="63"/>
      <c r="B123" s="69">
        <v>116</v>
      </c>
      <c r="C123" s="207" t="s">
        <v>439</v>
      </c>
      <c r="D123" s="186">
        <v>7.6567610177774303E-3</v>
      </c>
      <c r="E123" s="186">
        <v>7.4328133994684999E-3</v>
      </c>
      <c r="F123" s="186">
        <v>7.1617634777332599E-3</v>
      </c>
      <c r="G123" s="71">
        <v>6.9909776880829897E-3</v>
      </c>
    </row>
    <row r="124" spans="1:7" x14ac:dyDescent="0.2">
      <c r="A124" s="63"/>
      <c r="B124" s="69">
        <v>117</v>
      </c>
      <c r="C124" s="207" t="s">
        <v>440</v>
      </c>
      <c r="D124" s="186">
        <v>0.80877243239002905</v>
      </c>
      <c r="E124" s="186">
        <v>0.81646357571504002</v>
      </c>
      <c r="F124" s="186">
        <v>0.82355524801142599</v>
      </c>
      <c r="G124" s="71">
        <v>0.83173834439781802</v>
      </c>
    </row>
    <row r="125" spans="1:7" x14ac:dyDescent="0.2">
      <c r="A125" s="63"/>
      <c r="B125" s="69">
        <v>118</v>
      </c>
      <c r="C125" s="207" t="s">
        <v>441</v>
      </c>
      <c r="D125" s="186">
        <v>2.28982535112849E-2</v>
      </c>
      <c r="E125" s="186">
        <v>2.24725838715359E-2</v>
      </c>
      <c r="F125" s="186">
        <v>2.38593076507473E-2</v>
      </c>
      <c r="G125" s="71">
        <v>2.3180777500571501E-2</v>
      </c>
    </row>
    <row r="126" spans="1:7" x14ac:dyDescent="0.2">
      <c r="A126" s="63"/>
      <c r="B126" s="69">
        <v>119</v>
      </c>
      <c r="C126" s="207" t="s">
        <v>451</v>
      </c>
      <c r="D126" s="186">
        <v>1.73098580500568E-2</v>
      </c>
      <c r="E126" s="186">
        <v>1.6785314365473002E-2</v>
      </c>
      <c r="F126" s="186">
        <v>1.6720723607401702E-2</v>
      </c>
      <c r="G126" s="71">
        <v>1.62697428011583E-2</v>
      </c>
    </row>
    <row r="127" spans="1:7" x14ac:dyDescent="0.2">
      <c r="A127" s="63"/>
      <c r="B127" s="69">
        <v>120</v>
      </c>
      <c r="C127" s="207" t="s">
        <v>442</v>
      </c>
      <c r="D127" s="186">
        <v>0.32756582993038602</v>
      </c>
      <c r="E127" s="186">
        <v>0.327738392831326</v>
      </c>
      <c r="F127" s="186">
        <v>0.342110214801773</v>
      </c>
      <c r="G127" s="71">
        <v>0.33925873047111399</v>
      </c>
    </row>
    <row r="128" spans="1:7" x14ac:dyDescent="0.2">
      <c r="A128" s="63"/>
      <c r="B128" s="69">
        <v>121</v>
      </c>
      <c r="C128" s="207" t="s">
        <v>443</v>
      </c>
      <c r="D128" s="186">
        <v>0.32756251822730298</v>
      </c>
      <c r="E128" s="186">
        <v>0.32771736416136299</v>
      </c>
      <c r="F128" s="186">
        <v>0.339231363138223</v>
      </c>
      <c r="G128" s="71">
        <v>0.33765351437445801</v>
      </c>
    </row>
    <row r="129" spans="1:7" x14ac:dyDescent="0.2">
      <c r="A129" s="63"/>
      <c r="B129" s="69">
        <v>122</v>
      </c>
      <c r="C129" s="207" t="s">
        <v>444</v>
      </c>
      <c r="D129" s="186">
        <v>0.32756179379225397</v>
      </c>
      <c r="E129" s="186">
        <v>0.32775892864183698</v>
      </c>
      <c r="F129" s="186">
        <v>0.32067707809594598</v>
      </c>
      <c r="G129" s="71">
        <v>0.32164755898851299</v>
      </c>
    </row>
    <row r="130" spans="1:7" x14ac:dyDescent="0.2">
      <c r="A130" s="63"/>
      <c r="B130" s="69">
        <v>123</v>
      </c>
      <c r="C130" s="207" t="s">
        <v>445</v>
      </c>
      <c r="D130" s="186">
        <v>0.823835403389238</v>
      </c>
      <c r="E130" s="186">
        <v>0.82804215854039998</v>
      </c>
      <c r="F130" s="186">
        <v>0.83225997780909999</v>
      </c>
      <c r="G130" s="71">
        <v>0.83479500246307503</v>
      </c>
    </row>
    <row r="131" spans="1:7" x14ac:dyDescent="0.2">
      <c r="A131" s="63"/>
      <c r="B131" s="69">
        <v>124</v>
      </c>
      <c r="C131" s="207" t="s">
        <v>446</v>
      </c>
      <c r="D131" s="186">
        <v>0.14197509143922701</v>
      </c>
      <c r="E131" s="186">
        <v>0.138154254494221</v>
      </c>
      <c r="F131" s="186">
        <v>0.136411482682747</v>
      </c>
      <c r="G131" s="71">
        <v>0.13421058743428199</v>
      </c>
    </row>
    <row r="132" spans="1:7" x14ac:dyDescent="0.2">
      <c r="A132" s="63"/>
      <c r="B132" s="69">
        <v>125</v>
      </c>
      <c r="C132" s="207" t="s">
        <v>447</v>
      </c>
      <c r="D132" s="186">
        <v>3.2869170548776097E-2</v>
      </c>
      <c r="E132" s="186">
        <v>3.2935004324020301E-2</v>
      </c>
      <c r="F132" s="186">
        <v>2.9940159563135799E-2</v>
      </c>
      <c r="G132" s="71">
        <v>3.00837445589262E-2</v>
      </c>
    </row>
    <row r="133" spans="1:7" x14ac:dyDescent="0.2">
      <c r="A133" s="63"/>
      <c r="B133" s="69">
        <v>126</v>
      </c>
      <c r="C133" s="207" t="s">
        <v>1239</v>
      </c>
      <c r="D133" s="186">
        <v>1.32033462275873E-3</v>
      </c>
      <c r="E133" s="186">
        <v>8.6858264135866205E-4</v>
      </c>
      <c r="F133" s="186">
        <v>1.3883799450170201E-3</v>
      </c>
      <c r="G133" s="71">
        <v>9.1066554371622402E-4</v>
      </c>
    </row>
    <row r="134" spans="1:7" x14ac:dyDescent="0.2">
      <c r="A134" s="63"/>
      <c r="B134" s="69">
        <v>127</v>
      </c>
      <c r="C134" s="207" t="s">
        <v>448</v>
      </c>
      <c r="D134" s="186">
        <v>0.20960617433922701</v>
      </c>
      <c r="E134" s="186">
        <v>0.207883681226392</v>
      </c>
      <c r="F134" s="186">
        <v>0.20015833598930999</v>
      </c>
      <c r="G134" s="71">
        <v>0.198767851183804</v>
      </c>
    </row>
    <row r="135" spans="1:7" x14ac:dyDescent="0.2">
      <c r="A135" s="63"/>
      <c r="B135" s="69">
        <v>128</v>
      </c>
      <c r="C135" s="207" t="s">
        <v>449</v>
      </c>
      <c r="D135" s="186">
        <v>0.78864855813622303</v>
      </c>
      <c r="E135" s="186">
        <v>0.79089599876982297</v>
      </c>
      <c r="F135" s="186">
        <v>0.79804440566055401</v>
      </c>
      <c r="G135" s="71">
        <v>0.79997530812888196</v>
      </c>
    </row>
    <row r="136" spans="1:7" ht="13.5" thickBot="1" x14ac:dyDescent="0.25">
      <c r="A136" s="63"/>
      <c r="B136" s="72">
        <v>129</v>
      </c>
      <c r="C136" s="264" t="s">
        <v>450</v>
      </c>
      <c r="D136" s="189">
        <v>1.7452675245495501E-3</v>
      </c>
      <c r="E136" s="189">
        <v>1.2203200037851599E-3</v>
      </c>
      <c r="F136" s="189">
        <v>1.79725835013558E-3</v>
      </c>
      <c r="G136" s="74">
        <v>1.2568406873141201E-3</v>
      </c>
    </row>
    <row r="137" spans="1:7" x14ac:dyDescent="0.2">
      <c r="A137" s="63"/>
      <c r="B137" s="29" t="s">
        <v>452</v>
      </c>
      <c r="D137" s="166"/>
      <c r="E137" s="166"/>
      <c r="F137" s="166"/>
      <c r="G137" s="166"/>
    </row>
    <row r="138" spans="1:7" x14ac:dyDescent="0.2">
      <c r="A138" s="63"/>
      <c r="B138" s="29"/>
      <c r="D138" s="166"/>
      <c r="E138" s="166"/>
      <c r="F138" s="166"/>
      <c r="G138" s="166"/>
    </row>
    <row r="139" spans="1:7" x14ac:dyDescent="0.2">
      <c r="A139" s="63"/>
      <c r="B139" s="29"/>
      <c r="D139" s="166"/>
      <c r="E139" s="166"/>
      <c r="F139" s="166"/>
      <c r="G139" s="166"/>
    </row>
    <row r="140" spans="1:7" x14ac:dyDescent="0.2">
      <c r="A140" s="63"/>
      <c r="B140" s="29"/>
      <c r="D140" s="166"/>
      <c r="E140" s="166"/>
      <c r="F140" s="166"/>
      <c r="G140" s="166"/>
    </row>
    <row r="141" spans="1:7" x14ac:dyDescent="0.2">
      <c r="A141" s="63"/>
      <c r="B141" s="29"/>
      <c r="D141" s="166"/>
      <c r="E141" s="166"/>
      <c r="F141" s="166"/>
      <c r="G141" s="166"/>
    </row>
    <row r="142" spans="1:7" x14ac:dyDescent="0.2">
      <c r="A142" s="63"/>
      <c r="B142" s="29"/>
      <c r="D142" s="166"/>
      <c r="E142" s="166"/>
      <c r="F142" s="166"/>
      <c r="G142" s="166"/>
    </row>
    <row r="143" spans="1:7" x14ac:dyDescent="0.2">
      <c r="A143" s="63"/>
      <c r="B143" s="29"/>
      <c r="D143" s="166"/>
      <c r="E143" s="166"/>
      <c r="F143" s="166"/>
      <c r="G143" s="166"/>
    </row>
    <row r="144" spans="1:7" x14ac:dyDescent="0.2">
      <c r="A144" s="63"/>
      <c r="B144" s="29"/>
      <c r="D144" s="166"/>
      <c r="E144" s="166"/>
      <c r="F144" s="166"/>
      <c r="G144" s="166"/>
    </row>
    <row r="145" spans="1:7" x14ac:dyDescent="0.2">
      <c r="A145" s="63"/>
      <c r="B145" s="29"/>
      <c r="D145" s="166"/>
      <c r="E145" s="166"/>
      <c r="F145" s="166"/>
      <c r="G145" s="166"/>
    </row>
    <row r="146" spans="1:7" x14ac:dyDescent="0.2">
      <c r="A146" s="63"/>
      <c r="B146" s="29"/>
      <c r="D146" s="166"/>
      <c r="E146" s="166"/>
      <c r="F146" s="166"/>
      <c r="G146" s="166"/>
    </row>
    <row r="147" spans="1:7" x14ac:dyDescent="0.2">
      <c r="A147" s="63"/>
      <c r="B147" s="29"/>
      <c r="D147" s="166"/>
      <c r="E147" s="166"/>
      <c r="F147" s="166"/>
      <c r="G147" s="166"/>
    </row>
    <row r="148" spans="1:7" x14ac:dyDescent="0.2">
      <c r="A148" s="63"/>
      <c r="B148" s="29"/>
      <c r="D148" s="166"/>
      <c r="E148" s="166"/>
      <c r="F148" s="166"/>
      <c r="G148" s="166"/>
    </row>
    <row r="149" spans="1:7" x14ac:dyDescent="0.2">
      <c r="B149" s="29"/>
      <c r="D149" s="166"/>
      <c r="E149" s="166"/>
      <c r="F149" s="166"/>
      <c r="G149" s="166"/>
    </row>
    <row r="150" spans="1:7" x14ac:dyDescent="0.2">
      <c r="B150" s="29"/>
      <c r="D150" s="166"/>
      <c r="E150" s="166"/>
      <c r="F150" s="166"/>
      <c r="G150" s="166"/>
    </row>
    <row r="151" spans="1:7" x14ac:dyDescent="0.2">
      <c r="B151" s="29"/>
      <c r="D151" s="166"/>
      <c r="E151" s="166"/>
      <c r="F151" s="166"/>
      <c r="G151" s="166"/>
    </row>
    <row r="152" spans="1:7" x14ac:dyDescent="0.2">
      <c r="B152" s="29"/>
      <c r="D152" s="166"/>
      <c r="E152" s="166"/>
      <c r="F152" s="166"/>
      <c r="G152" s="166"/>
    </row>
    <row r="153" spans="1:7" x14ac:dyDescent="0.2">
      <c r="B153" s="29"/>
      <c r="D153" s="166"/>
      <c r="E153" s="166"/>
      <c r="F153" s="166"/>
      <c r="G153" s="166"/>
    </row>
    <row r="154" spans="1:7" x14ac:dyDescent="0.2">
      <c r="B154" s="29"/>
      <c r="D154" s="166"/>
      <c r="E154" s="166"/>
      <c r="F154" s="166"/>
      <c r="G154" s="166"/>
    </row>
    <row r="155" spans="1:7" x14ac:dyDescent="0.2">
      <c r="B155" s="29"/>
      <c r="D155" s="166"/>
      <c r="E155" s="166"/>
      <c r="F155" s="166"/>
      <c r="G155" s="166"/>
    </row>
    <row r="156" spans="1:7" x14ac:dyDescent="0.2">
      <c r="B156" s="29"/>
      <c r="D156" s="166"/>
      <c r="E156" s="166"/>
      <c r="F156" s="166"/>
      <c r="G156" s="166"/>
    </row>
    <row r="157" spans="1:7" x14ac:dyDescent="0.2">
      <c r="B157" s="29"/>
      <c r="D157" s="166"/>
      <c r="E157" s="166"/>
      <c r="F157" s="166"/>
      <c r="G157" s="166"/>
    </row>
    <row r="158" spans="1:7" x14ac:dyDescent="0.2">
      <c r="B158" s="29"/>
      <c r="D158" s="166"/>
      <c r="E158" s="166"/>
      <c r="F158" s="166"/>
      <c r="G158" s="166"/>
    </row>
    <row r="159" spans="1:7" x14ac:dyDescent="0.2">
      <c r="B159" s="29"/>
      <c r="D159" s="166"/>
      <c r="E159" s="166"/>
      <c r="F159" s="166"/>
      <c r="G159" s="166"/>
    </row>
    <row r="160" spans="1:7" x14ac:dyDescent="0.2">
      <c r="B160" s="29"/>
      <c r="D160" s="166"/>
      <c r="E160" s="166"/>
      <c r="F160" s="166"/>
      <c r="G160" s="166"/>
    </row>
    <row r="161" spans="2:7" x14ac:dyDescent="0.2">
      <c r="B161" s="29"/>
      <c r="D161" s="166"/>
      <c r="E161" s="166"/>
      <c r="F161" s="166"/>
      <c r="G161" s="166"/>
    </row>
    <row r="162" spans="2:7" x14ac:dyDescent="0.2">
      <c r="B162" s="29"/>
      <c r="D162" s="166"/>
      <c r="E162" s="166"/>
      <c r="F162" s="166"/>
      <c r="G162" s="166"/>
    </row>
    <row r="163" spans="2:7" x14ac:dyDescent="0.2">
      <c r="B163" s="29"/>
      <c r="D163" s="166"/>
      <c r="E163" s="166"/>
      <c r="F163" s="166"/>
      <c r="G163" s="166"/>
    </row>
    <row r="164" spans="2:7" x14ac:dyDescent="0.2">
      <c r="B164" s="29"/>
      <c r="D164" s="166"/>
      <c r="E164" s="166"/>
      <c r="F164" s="166"/>
      <c r="G164" s="166"/>
    </row>
    <row r="165" spans="2:7" x14ac:dyDescent="0.2">
      <c r="B165" s="29"/>
      <c r="D165" s="166"/>
      <c r="E165" s="166"/>
      <c r="F165" s="166"/>
      <c r="G165" s="166"/>
    </row>
    <row r="166" spans="2:7" x14ac:dyDescent="0.2">
      <c r="B166" s="29"/>
      <c r="D166" s="166"/>
      <c r="E166" s="166"/>
      <c r="F166" s="166"/>
      <c r="G166" s="166"/>
    </row>
    <row r="167" spans="2:7" x14ac:dyDescent="0.2">
      <c r="B167" s="29"/>
      <c r="D167" s="166"/>
      <c r="E167" s="166"/>
      <c r="F167" s="166"/>
      <c r="G167" s="166"/>
    </row>
    <row r="168" spans="2:7" x14ac:dyDescent="0.2">
      <c r="B168" s="29"/>
      <c r="D168" s="166"/>
      <c r="E168" s="166"/>
      <c r="F168" s="166"/>
      <c r="G168" s="166"/>
    </row>
    <row r="169" spans="2:7" x14ac:dyDescent="0.2">
      <c r="B169" s="29"/>
      <c r="D169" s="166"/>
      <c r="E169" s="166"/>
      <c r="F169" s="166"/>
      <c r="G169" s="166"/>
    </row>
    <row r="170" spans="2:7" x14ac:dyDescent="0.2">
      <c r="B170" s="29"/>
      <c r="D170" s="166"/>
      <c r="E170" s="166"/>
      <c r="F170" s="166"/>
      <c r="G170" s="166"/>
    </row>
    <row r="171" spans="2:7" x14ac:dyDescent="0.2">
      <c r="B171" s="29"/>
      <c r="D171" s="166"/>
      <c r="E171" s="166"/>
      <c r="F171" s="166"/>
      <c r="G171" s="166"/>
    </row>
    <row r="172" spans="2:7" x14ac:dyDescent="0.2">
      <c r="B172" s="29"/>
      <c r="D172" s="166"/>
      <c r="E172" s="166"/>
      <c r="F172" s="166"/>
      <c r="G172" s="166"/>
    </row>
    <row r="173" spans="2:7" x14ac:dyDescent="0.2">
      <c r="B173" s="29"/>
      <c r="D173" s="166"/>
      <c r="E173" s="166"/>
      <c r="F173" s="166"/>
      <c r="G173" s="166"/>
    </row>
    <row r="174" spans="2:7" x14ac:dyDescent="0.2">
      <c r="B174" s="29"/>
      <c r="E174" s="138"/>
      <c r="F174" s="65"/>
      <c r="G174" s="14"/>
    </row>
    <row r="175" spans="2:7" x14ac:dyDescent="0.2">
      <c r="B175" s="29"/>
      <c r="E175" s="138"/>
      <c r="F175" s="65"/>
      <c r="G175" s="14"/>
    </row>
    <row r="176" spans="2:7" x14ac:dyDescent="0.2">
      <c r="B176" s="29"/>
      <c r="E176" s="138"/>
      <c r="F176" s="65"/>
      <c r="G176" s="14"/>
    </row>
    <row r="177" spans="2:7" x14ac:dyDescent="0.2">
      <c r="B177" s="29"/>
      <c r="E177" s="138"/>
      <c r="F177" s="65"/>
      <c r="G177" s="14"/>
    </row>
    <row r="178" spans="2:7" x14ac:dyDescent="0.2">
      <c r="B178" s="29"/>
      <c r="E178" s="138"/>
      <c r="F178" s="65"/>
      <c r="G178" s="14"/>
    </row>
    <row r="179" spans="2:7" x14ac:dyDescent="0.2">
      <c r="B179" s="29"/>
      <c r="E179" s="138"/>
      <c r="F179" s="65"/>
      <c r="G179" s="14"/>
    </row>
    <row r="180" spans="2:7" x14ac:dyDescent="0.2">
      <c r="B180" s="29"/>
      <c r="E180" s="138"/>
      <c r="F180" s="65"/>
      <c r="G180" s="14"/>
    </row>
    <row r="181" spans="2:7" x14ac:dyDescent="0.2">
      <c r="B181" s="29"/>
      <c r="E181" s="138"/>
      <c r="F181" s="65"/>
      <c r="G181" s="14"/>
    </row>
    <row r="182" spans="2:7" x14ac:dyDescent="0.2">
      <c r="B182" s="29"/>
      <c r="E182" s="138"/>
      <c r="F182" s="65"/>
      <c r="G182" s="14"/>
    </row>
    <row r="183" spans="2:7" x14ac:dyDescent="0.2">
      <c r="B183" s="29"/>
      <c r="E183" s="138"/>
      <c r="F183" s="65"/>
      <c r="G183" s="14"/>
    </row>
    <row r="184" spans="2:7" x14ac:dyDescent="0.2">
      <c r="B184" s="29"/>
      <c r="E184" s="138"/>
      <c r="F184" s="65"/>
      <c r="G184" s="14"/>
    </row>
    <row r="185" spans="2:7" x14ac:dyDescent="0.2">
      <c r="B185" s="29"/>
      <c r="E185" s="138"/>
      <c r="F185" s="65"/>
      <c r="G185" s="14"/>
    </row>
    <row r="186" spans="2:7" x14ac:dyDescent="0.2">
      <c r="B186" s="29"/>
      <c r="E186" s="138"/>
      <c r="F186" s="65"/>
      <c r="G186" s="14"/>
    </row>
    <row r="187" spans="2:7" x14ac:dyDescent="0.2">
      <c r="B187" s="29"/>
      <c r="E187" s="138"/>
      <c r="F187" s="65"/>
      <c r="G187" s="14"/>
    </row>
    <row r="188" spans="2:7" x14ac:dyDescent="0.2">
      <c r="B188" s="29"/>
      <c r="E188" s="138"/>
      <c r="F188" s="65"/>
      <c r="G188" s="14"/>
    </row>
    <row r="189" spans="2:7" x14ac:dyDescent="0.2">
      <c r="B189" s="29"/>
      <c r="E189" s="138"/>
      <c r="F189" s="65"/>
      <c r="G189" s="14"/>
    </row>
    <row r="190" spans="2:7" x14ac:dyDescent="0.2">
      <c r="B190" s="29"/>
      <c r="E190" s="138"/>
      <c r="F190" s="65"/>
      <c r="G190" s="14"/>
    </row>
    <row r="191" spans="2:7" x14ac:dyDescent="0.2">
      <c r="B191" s="29"/>
      <c r="E191" s="138"/>
      <c r="F191" s="65"/>
      <c r="G191" s="14"/>
    </row>
    <row r="192" spans="2:7" x14ac:dyDescent="0.2">
      <c r="B192" s="29"/>
      <c r="E192" s="138"/>
      <c r="F192" s="65"/>
      <c r="G192" s="14"/>
    </row>
    <row r="193" spans="2:7" x14ac:dyDescent="0.2">
      <c r="B193" s="29"/>
      <c r="E193" s="138"/>
      <c r="F193" s="65"/>
      <c r="G193" s="14"/>
    </row>
    <row r="194" spans="2:7" x14ac:dyDescent="0.2">
      <c r="B194" s="29"/>
      <c r="E194" s="138"/>
      <c r="F194" s="65"/>
      <c r="G194" s="14"/>
    </row>
    <row r="195" spans="2:7" x14ac:dyDescent="0.2">
      <c r="B195" s="29"/>
      <c r="E195" s="138"/>
      <c r="F195" s="65"/>
      <c r="G195" s="14"/>
    </row>
    <row r="196" spans="2:7" x14ac:dyDescent="0.2">
      <c r="B196" s="29"/>
      <c r="E196" s="138"/>
      <c r="F196" s="65"/>
      <c r="G196" s="14"/>
    </row>
    <row r="197" spans="2:7" x14ac:dyDescent="0.2">
      <c r="B197" s="29"/>
      <c r="E197" s="138"/>
      <c r="F197" s="65"/>
      <c r="G197" s="14"/>
    </row>
    <row r="198" spans="2:7" x14ac:dyDescent="0.2">
      <c r="B198" s="29"/>
      <c r="E198" s="138"/>
      <c r="F198" s="65"/>
      <c r="G198" s="14"/>
    </row>
    <row r="199" spans="2:7" x14ac:dyDescent="0.2">
      <c r="B199" s="29"/>
      <c r="E199" s="138"/>
      <c r="F199" s="65"/>
      <c r="G199" s="14"/>
    </row>
    <row r="200" spans="2:7" x14ac:dyDescent="0.2">
      <c r="B200" s="29"/>
      <c r="E200" s="138"/>
      <c r="F200" s="65"/>
      <c r="G200" s="14"/>
    </row>
    <row r="201" spans="2:7" x14ac:dyDescent="0.2">
      <c r="B201" s="29"/>
      <c r="E201" s="138"/>
      <c r="F201" s="65"/>
      <c r="G201" s="14"/>
    </row>
    <row r="202" spans="2:7" x14ac:dyDescent="0.2">
      <c r="B202" s="29"/>
      <c r="E202" s="138"/>
      <c r="F202" s="65"/>
      <c r="G202" s="14"/>
    </row>
    <row r="203" spans="2:7" x14ac:dyDescent="0.2">
      <c r="B203" s="29"/>
      <c r="E203" s="138"/>
      <c r="F203" s="65"/>
      <c r="G203" s="14"/>
    </row>
    <row r="204" spans="2:7" x14ac:dyDescent="0.2">
      <c r="B204" s="29"/>
      <c r="E204" s="138"/>
      <c r="F204" s="65"/>
      <c r="G204" s="14"/>
    </row>
    <row r="205" spans="2:7" x14ac:dyDescent="0.2">
      <c r="B205" s="29"/>
      <c r="E205" s="138"/>
      <c r="F205" s="65"/>
      <c r="G205" s="14"/>
    </row>
    <row r="206" spans="2:7" x14ac:dyDescent="0.2">
      <c r="F206" s="138"/>
      <c r="G206" s="139"/>
    </row>
    <row r="207" spans="2:7" x14ac:dyDescent="0.2">
      <c r="F207" s="138"/>
      <c r="G207" s="139"/>
    </row>
    <row r="208" spans="2:7" x14ac:dyDescent="0.2">
      <c r="F208" s="138"/>
      <c r="G208" s="139"/>
    </row>
    <row r="209" spans="2:7" x14ac:dyDescent="0.2">
      <c r="F209" s="138"/>
      <c r="G209" s="139"/>
    </row>
    <row r="210" spans="2:7" x14ac:dyDescent="0.2">
      <c r="F210" s="138"/>
      <c r="G210" s="139"/>
    </row>
    <row r="218" spans="2:7" x14ac:dyDescent="0.2">
      <c r="B218" s="29"/>
      <c r="F218" s="65"/>
      <c r="G218" s="29"/>
    </row>
    <row r="219" spans="2:7" x14ac:dyDescent="0.2">
      <c r="B219" s="29"/>
      <c r="G219"/>
    </row>
    <row r="220" spans="2:7" x14ac:dyDescent="0.2">
      <c r="B220" s="29"/>
      <c r="G220"/>
    </row>
    <row r="221" spans="2:7" x14ac:dyDescent="0.2">
      <c r="B221" s="29"/>
      <c r="G221" s="29"/>
    </row>
    <row r="222" spans="2:7" x14ac:dyDescent="0.2">
      <c r="B222" s="29"/>
      <c r="G222" s="29"/>
    </row>
    <row r="223" spans="2:7" x14ac:dyDescent="0.2">
      <c r="B223" s="29"/>
      <c r="G223" s="29"/>
    </row>
    <row r="224" spans="2:7" x14ac:dyDescent="0.2">
      <c r="B224" s="29"/>
      <c r="G224" s="29"/>
    </row>
    <row r="225" spans="2:7" x14ac:dyDescent="0.2">
      <c r="B225" s="29"/>
      <c r="G225" s="29"/>
    </row>
    <row r="226" spans="2:7" x14ac:dyDescent="0.2">
      <c r="B226" s="29"/>
      <c r="G226" s="29"/>
    </row>
    <row r="227" spans="2:7" x14ac:dyDescent="0.2">
      <c r="B227" s="29"/>
      <c r="G227" s="29"/>
    </row>
    <row r="228" spans="2:7" x14ac:dyDescent="0.2">
      <c r="B228" s="29"/>
      <c r="G228" s="29"/>
    </row>
    <row r="229" spans="2:7" x14ac:dyDescent="0.2">
      <c r="B229" s="29"/>
      <c r="G229" s="29"/>
    </row>
    <row r="230" spans="2:7" x14ac:dyDescent="0.2">
      <c r="B230" s="29"/>
      <c r="G230" s="29"/>
    </row>
    <row r="231" spans="2:7" x14ac:dyDescent="0.2">
      <c r="B231" s="29"/>
      <c r="G231" s="29"/>
    </row>
    <row r="232" spans="2:7" x14ac:dyDescent="0.2">
      <c r="B232" s="29"/>
      <c r="G232" s="29"/>
    </row>
    <row r="233" spans="2:7" x14ac:dyDescent="0.2">
      <c r="B233" s="29"/>
      <c r="G233" s="29"/>
    </row>
    <row r="234" spans="2:7" x14ac:dyDescent="0.2">
      <c r="B234" s="29"/>
      <c r="G234" s="29"/>
    </row>
    <row r="235" spans="2:7" x14ac:dyDescent="0.2">
      <c r="B235" s="29"/>
      <c r="G235" s="29"/>
    </row>
    <row r="236" spans="2:7" x14ac:dyDescent="0.2">
      <c r="B236" s="29"/>
      <c r="G236" s="29"/>
    </row>
    <row r="237" spans="2:7" x14ac:dyDescent="0.2">
      <c r="B237" s="29"/>
      <c r="G237" s="29"/>
    </row>
    <row r="238" spans="2:7" x14ac:dyDescent="0.2">
      <c r="B238" s="29"/>
      <c r="G238" s="29"/>
    </row>
    <row r="239" spans="2:7" x14ac:dyDescent="0.2">
      <c r="B239" s="29"/>
      <c r="G239" s="29"/>
    </row>
    <row r="240" spans="2:7" x14ac:dyDescent="0.2">
      <c r="B240" s="29"/>
      <c r="G240" s="29"/>
    </row>
    <row r="241" spans="2:7" x14ac:dyDescent="0.2">
      <c r="B241" s="29"/>
      <c r="G241" s="29"/>
    </row>
    <row r="242" spans="2:7" x14ac:dyDescent="0.2">
      <c r="B242" s="29"/>
      <c r="G242" s="29"/>
    </row>
    <row r="243" spans="2:7" x14ac:dyDescent="0.2">
      <c r="B243" s="29"/>
      <c r="G243" s="29"/>
    </row>
    <row r="244" spans="2:7" x14ac:dyDescent="0.2">
      <c r="B244" s="29"/>
      <c r="G244" s="29"/>
    </row>
    <row r="245" spans="2:7" x14ac:dyDescent="0.2">
      <c r="B245" s="29"/>
      <c r="G245" s="29"/>
    </row>
    <row r="246" spans="2:7" x14ac:dyDescent="0.2">
      <c r="B246" s="29"/>
      <c r="G246" s="29"/>
    </row>
    <row r="247" spans="2:7" x14ac:dyDescent="0.2">
      <c r="B247" s="29"/>
      <c r="G247" s="29"/>
    </row>
    <row r="248" spans="2:7" x14ac:dyDescent="0.2">
      <c r="B248" s="29"/>
      <c r="G248" s="29"/>
    </row>
    <row r="249" spans="2:7" x14ac:dyDescent="0.2">
      <c r="B249" s="29"/>
      <c r="G249" s="29"/>
    </row>
    <row r="250" spans="2:7" x14ac:dyDescent="0.2">
      <c r="B250" s="29"/>
      <c r="G250" s="29"/>
    </row>
    <row r="251" spans="2:7" x14ac:dyDescent="0.2">
      <c r="B251" s="29"/>
      <c r="G251" s="29"/>
    </row>
    <row r="252" spans="2:7" x14ac:dyDescent="0.2">
      <c r="B252" s="29"/>
      <c r="G252" s="29"/>
    </row>
    <row r="253" spans="2:7" x14ac:dyDescent="0.2">
      <c r="B253" s="29"/>
      <c r="G253" s="29"/>
    </row>
    <row r="254" spans="2:7" x14ac:dyDescent="0.2">
      <c r="B254" s="29"/>
      <c r="G254" s="29"/>
    </row>
    <row r="255" spans="2:7" x14ac:dyDescent="0.2">
      <c r="B255" s="29"/>
      <c r="G255" s="29"/>
    </row>
    <row r="256" spans="2:7" x14ac:dyDescent="0.2">
      <c r="B256" s="29"/>
      <c r="G256" s="29"/>
    </row>
    <row r="257" spans="2:7" x14ac:dyDescent="0.2">
      <c r="B257" s="29"/>
      <c r="G257" s="29"/>
    </row>
    <row r="258" spans="2:7" x14ac:dyDescent="0.2">
      <c r="B258" s="29"/>
      <c r="G258" s="29"/>
    </row>
    <row r="259" spans="2:7" x14ac:dyDescent="0.2">
      <c r="B259" s="29"/>
      <c r="G259" s="29"/>
    </row>
    <row r="260" spans="2:7" x14ac:dyDescent="0.2">
      <c r="B260" s="29"/>
      <c r="G260" s="29"/>
    </row>
    <row r="261" spans="2:7" x14ac:dyDescent="0.2">
      <c r="B261" s="29"/>
      <c r="G261" s="29"/>
    </row>
    <row r="262" spans="2:7" x14ac:dyDescent="0.2">
      <c r="B262" s="29"/>
      <c r="G262" s="29"/>
    </row>
    <row r="263" spans="2:7" x14ac:dyDescent="0.2">
      <c r="B263" s="29"/>
      <c r="G263" s="29"/>
    </row>
    <row r="264" spans="2:7" x14ac:dyDescent="0.2">
      <c r="B264" s="29"/>
      <c r="G264" s="29"/>
    </row>
    <row r="265" spans="2:7" x14ac:dyDescent="0.2">
      <c r="B265" s="29"/>
      <c r="G265" s="29"/>
    </row>
    <row r="266" spans="2:7" x14ac:dyDescent="0.2">
      <c r="B266" s="29"/>
      <c r="G266" s="29"/>
    </row>
    <row r="267" spans="2:7" x14ac:dyDescent="0.2">
      <c r="B267" s="29"/>
      <c r="G267" s="29"/>
    </row>
    <row r="268" spans="2:7" x14ac:dyDescent="0.2">
      <c r="B268" s="29"/>
      <c r="G268" s="29"/>
    </row>
    <row r="269" spans="2:7" x14ac:dyDescent="0.2">
      <c r="B269" s="29"/>
      <c r="G269" s="29"/>
    </row>
    <row r="270" spans="2:7" x14ac:dyDescent="0.2">
      <c r="B270" s="29"/>
      <c r="G270" s="29"/>
    </row>
    <row r="271" spans="2:7" x14ac:dyDescent="0.2">
      <c r="B271" s="29"/>
      <c r="G271" s="29"/>
    </row>
    <row r="272" spans="2:7" x14ac:dyDescent="0.2">
      <c r="B272" s="29"/>
      <c r="G272" s="29"/>
    </row>
    <row r="273" spans="2:7" x14ac:dyDescent="0.2">
      <c r="B273" s="29"/>
      <c r="G273" s="29"/>
    </row>
    <row r="274" spans="2:7" x14ac:dyDescent="0.2">
      <c r="B274" s="29"/>
      <c r="G274" s="29"/>
    </row>
    <row r="275" spans="2:7" x14ac:dyDescent="0.2">
      <c r="B275" s="29"/>
      <c r="G275" s="29"/>
    </row>
    <row r="276" spans="2:7" x14ac:dyDescent="0.2">
      <c r="B276" s="29"/>
      <c r="G276" s="29"/>
    </row>
    <row r="277" spans="2:7" x14ac:dyDescent="0.2">
      <c r="B277" s="29"/>
      <c r="G277" s="29"/>
    </row>
    <row r="278" spans="2:7" x14ac:dyDescent="0.2">
      <c r="B278" s="29"/>
      <c r="G278" s="29"/>
    </row>
    <row r="279" spans="2:7" x14ac:dyDescent="0.2">
      <c r="B279" s="29"/>
      <c r="G279" s="29"/>
    </row>
    <row r="280" spans="2:7" x14ac:dyDescent="0.2">
      <c r="B280" s="29"/>
      <c r="G280" s="29"/>
    </row>
    <row r="281" spans="2:7" x14ac:dyDescent="0.2">
      <c r="B281" s="29"/>
      <c r="G281" s="29"/>
    </row>
    <row r="282" spans="2:7" x14ac:dyDescent="0.2">
      <c r="B282" s="29"/>
      <c r="G282" s="29"/>
    </row>
    <row r="283" spans="2:7" x14ac:dyDescent="0.2">
      <c r="B283" s="29"/>
      <c r="G283" s="29"/>
    </row>
    <row r="284" spans="2:7" x14ac:dyDescent="0.2">
      <c r="B284" s="29"/>
      <c r="G284" s="29"/>
    </row>
    <row r="285" spans="2:7" x14ac:dyDescent="0.2">
      <c r="B285" s="29"/>
      <c r="G285" s="29"/>
    </row>
    <row r="286" spans="2:7" x14ac:dyDescent="0.2">
      <c r="B286" s="29"/>
      <c r="G286" s="29"/>
    </row>
    <row r="287" spans="2:7" x14ac:dyDescent="0.2">
      <c r="B287" s="29"/>
      <c r="G287" s="29"/>
    </row>
    <row r="288" spans="2:7" x14ac:dyDescent="0.2">
      <c r="B288" s="29"/>
      <c r="G288" s="29"/>
    </row>
    <row r="289" spans="2:7" x14ac:dyDescent="0.2">
      <c r="B289" s="29"/>
      <c r="G289" s="29"/>
    </row>
    <row r="290" spans="2:7" x14ac:dyDescent="0.2">
      <c r="B290" s="29"/>
      <c r="G290" s="29"/>
    </row>
    <row r="291" spans="2:7" x14ac:dyDescent="0.2">
      <c r="B291" s="29"/>
      <c r="G291" s="29"/>
    </row>
    <row r="292" spans="2:7" x14ac:dyDescent="0.2">
      <c r="B292" s="29"/>
      <c r="G292" s="29"/>
    </row>
    <row r="293" spans="2:7" x14ac:dyDescent="0.2">
      <c r="B293" s="29"/>
      <c r="G293" s="29"/>
    </row>
    <row r="294" spans="2:7" x14ac:dyDescent="0.2">
      <c r="B294" s="29"/>
      <c r="G294" s="29"/>
    </row>
    <row r="295" spans="2:7" x14ac:dyDescent="0.2">
      <c r="B295" s="29"/>
      <c r="G295" s="29"/>
    </row>
    <row r="296" spans="2:7" x14ac:dyDescent="0.2">
      <c r="B296" s="29"/>
      <c r="G296" s="29"/>
    </row>
    <row r="297" spans="2:7" x14ac:dyDescent="0.2">
      <c r="B297" s="29"/>
      <c r="G297" s="29"/>
    </row>
    <row r="298" spans="2:7" x14ac:dyDescent="0.2">
      <c r="B298" s="29"/>
      <c r="G298" s="29"/>
    </row>
    <row r="299" spans="2:7" x14ac:dyDescent="0.2">
      <c r="B299" s="29"/>
      <c r="G299" s="29"/>
    </row>
    <row r="300" spans="2:7" x14ac:dyDescent="0.2">
      <c r="B300" s="29"/>
      <c r="G300" s="29"/>
    </row>
    <row r="301" spans="2:7" x14ac:dyDescent="0.2">
      <c r="B301" s="29"/>
      <c r="G301" s="29"/>
    </row>
    <row r="302" spans="2:7" x14ac:dyDescent="0.2">
      <c r="B302" s="29"/>
      <c r="G302" s="29"/>
    </row>
    <row r="303" spans="2:7" x14ac:dyDescent="0.2">
      <c r="B303" s="29"/>
      <c r="G303" s="29"/>
    </row>
    <row r="304" spans="2:7" x14ac:dyDescent="0.2">
      <c r="B304" s="29"/>
      <c r="G304" s="29"/>
    </row>
    <row r="305" spans="2:7" x14ac:dyDescent="0.2">
      <c r="B305" s="29"/>
      <c r="G305" s="29"/>
    </row>
    <row r="306" spans="2:7" x14ac:dyDescent="0.2">
      <c r="B306" s="29"/>
      <c r="G306" s="29"/>
    </row>
    <row r="307" spans="2:7" x14ac:dyDescent="0.2">
      <c r="B307" s="29"/>
      <c r="G307" s="29"/>
    </row>
    <row r="308" spans="2:7" x14ac:dyDescent="0.2">
      <c r="B308" s="29"/>
      <c r="G308" s="29"/>
    </row>
    <row r="309" spans="2:7" x14ac:dyDescent="0.2">
      <c r="B309" s="29"/>
      <c r="G309" s="29"/>
    </row>
    <row r="310" spans="2:7" x14ac:dyDescent="0.2">
      <c r="B310" s="29"/>
      <c r="G310" s="29"/>
    </row>
    <row r="311" spans="2:7" x14ac:dyDescent="0.2">
      <c r="B311" s="29"/>
      <c r="G311" s="29"/>
    </row>
    <row r="312" spans="2:7" x14ac:dyDescent="0.2">
      <c r="B312" s="29"/>
      <c r="G312" s="29"/>
    </row>
    <row r="313" spans="2:7" x14ac:dyDescent="0.2">
      <c r="B313" s="29"/>
      <c r="G313" s="29"/>
    </row>
    <row r="314" spans="2:7" x14ac:dyDescent="0.2">
      <c r="B314" s="29"/>
      <c r="G314" s="29"/>
    </row>
    <row r="315" spans="2:7" x14ac:dyDescent="0.2">
      <c r="B315" s="29"/>
      <c r="G315" s="29"/>
    </row>
    <row r="316" spans="2:7" x14ac:dyDescent="0.2">
      <c r="B316" s="29"/>
      <c r="G316" s="29"/>
    </row>
    <row r="317" spans="2:7" x14ac:dyDescent="0.2">
      <c r="B317" s="29"/>
      <c r="G317" s="29"/>
    </row>
    <row r="318" spans="2:7" x14ac:dyDescent="0.2">
      <c r="B318" s="29"/>
      <c r="G318" s="29"/>
    </row>
    <row r="319" spans="2:7" x14ac:dyDescent="0.2">
      <c r="B319" s="29"/>
      <c r="G319" s="29"/>
    </row>
    <row r="320" spans="2:7" x14ac:dyDescent="0.2">
      <c r="B320" s="29"/>
      <c r="G320" s="29"/>
    </row>
    <row r="321" spans="2:7" x14ac:dyDescent="0.2">
      <c r="B321" s="29"/>
      <c r="G321" s="29"/>
    </row>
    <row r="322" spans="2:7" x14ac:dyDescent="0.2">
      <c r="B322" s="29"/>
      <c r="G322" s="29"/>
    </row>
    <row r="323" spans="2:7" x14ac:dyDescent="0.2">
      <c r="B323" s="29"/>
      <c r="G323" s="29"/>
    </row>
    <row r="324" spans="2:7" x14ac:dyDescent="0.2">
      <c r="B324" s="29"/>
      <c r="G324" s="29"/>
    </row>
    <row r="325" spans="2:7" x14ac:dyDescent="0.2">
      <c r="B325" s="29"/>
      <c r="G325" s="29"/>
    </row>
    <row r="326" spans="2:7" x14ac:dyDescent="0.2">
      <c r="B326" s="29"/>
      <c r="G326" s="29"/>
    </row>
    <row r="327" spans="2:7" x14ac:dyDescent="0.2">
      <c r="B327" s="29"/>
      <c r="G327" s="29"/>
    </row>
    <row r="328" spans="2:7" x14ac:dyDescent="0.2">
      <c r="B328" s="29"/>
      <c r="G328" s="29"/>
    </row>
    <row r="329" spans="2:7" x14ac:dyDescent="0.2">
      <c r="B329" s="29"/>
      <c r="G329" s="29"/>
    </row>
    <row r="330" spans="2:7" x14ac:dyDescent="0.2">
      <c r="B330" s="29"/>
      <c r="G330" s="29"/>
    </row>
    <row r="331" spans="2:7" x14ac:dyDescent="0.2">
      <c r="B331" s="29"/>
      <c r="G331" s="29"/>
    </row>
    <row r="332" spans="2:7" x14ac:dyDescent="0.2">
      <c r="B332" s="29"/>
      <c r="G332" s="29"/>
    </row>
    <row r="333" spans="2:7" x14ac:dyDescent="0.2">
      <c r="B333" s="29"/>
      <c r="G333" s="29"/>
    </row>
    <row r="334" spans="2:7" x14ac:dyDescent="0.2">
      <c r="B334" s="29"/>
      <c r="G334" s="29"/>
    </row>
    <row r="335" spans="2:7" x14ac:dyDescent="0.2">
      <c r="B335" s="29"/>
      <c r="G335" s="29"/>
    </row>
    <row r="336" spans="2:7" x14ac:dyDescent="0.2">
      <c r="B336" s="29"/>
      <c r="G336" s="29"/>
    </row>
    <row r="337" spans="2:7" x14ac:dyDescent="0.2">
      <c r="B337" s="29"/>
      <c r="G337" s="29"/>
    </row>
    <row r="338" spans="2:7" x14ac:dyDescent="0.2">
      <c r="B338" s="29"/>
      <c r="G338" s="29"/>
    </row>
    <row r="339" spans="2:7" x14ac:dyDescent="0.2">
      <c r="B339" s="29"/>
      <c r="G339" s="29"/>
    </row>
    <row r="340" spans="2:7" x14ac:dyDescent="0.2">
      <c r="B340" s="29"/>
      <c r="G340" s="29"/>
    </row>
    <row r="341" spans="2:7" x14ac:dyDescent="0.2">
      <c r="B341" s="29"/>
      <c r="G341" s="29"/>
    </row>
    <row r="342" spans="2:7" x14ac:dyDescent="0.2">
      <c r="B342" s="29"/>
      <c r="G342" s="29"/>
    </row>
    <row r="343" spans="2:7" x14ac:dyDescent="0.2">
      <c r="B343" s="29"/>
      <c r="G343" s="29"/>
    </row>
    <row r="344" spans="2:7" x14ac:dyDescent="0.2">
      <c r="B344" s="29"/>
      <c r="G344" s="29"/>
    </row>
    <row r="345" spans="2:7" x14ac:dyDescent="0.2">
      <c r="B345" s="29"/>
      <c r="G345" s="29"/>
    </row>
    <row r="346" spans="2:7" x14ac:dyDescent="0.2">
      <c r="B346" s="29"/>
      <c r="G346" s="29"/>
    </row>
    <row r="347" spans="2:7" x14ac:dyDescent="0.2">
      <c r="B347" s="29"/>
      <c r="G347" s="29"/>
    </row>
    <row r="348" spans="2:7" x14ac:dyDescent="0.2">
      <c r="B348" s="29"/>
      <c r="G348" s="29"/>
    </row>
    <row r="349" spans="2:7" x14ac:dyDescent="0.2">
      <c r="B349" s="29"/>
      <c r="G349" s="29"/>
    </row>
    <row r="350" spans="2:7" x14ac:dyDescent="0.2">
      <c r="B350" s="29"/>
      <c r="G350" s="29"/>
    </row>
    <row r="351" spans="2:7" x14ac:dyDescent="0.2">
      <c r="B351" s="29"/>
      <c r="G351" s="29"/>
    </row>
    <row r="352" spans="2:7" x14ac:dyDescent="0.2">
      <c r="B352" s="29"/>
      <c r="G352" s="29"/>
    </row>
    <row r="353" spans="2:7" x14ac:dyDescent="0.2">
      <c r="B353" s="29"/>
      <c r="G353" s="29"/>
    </row>
    <row r="354" spans="2:7" x14ac:dyDescent="0.2">
      <c r="B354" s="29"/>
      <c r="G354" s="29"/>
    </row>
    <row r="355" spans="2:7" x14ac:dyDescent="0.2">
      <c r="B355" s="29"/>
      <c r="G355" s="29"/>
    </row>
    <row r="356" spans="2:7" x14ac:dyDescent="0.2">
      <c r="B356" s="29"/>
      <c r="G356" s="29"/>
    </row>
    <row r="357" spans="2:7" x14ac:dyDescent="0.2">
      <c r="B357" s="29"/>
      <c r="G357" s="29"/>
    </row>
    <row r="358" spans="2:7" x14ac:dyDescent="0.2">
      <c r="B358" s="29"/>
      <c r="G358" s="29"/>
    </row>
    <row r="359" spans="2:7" x14ac:dyDescent="0.2">
      <c r="B359" s="29"/>
      <c r="G359" s="29"/>
    </row>
    <row r="360" spans="2:7" x14ac:dyDescent="0.2">
      <c r="B360" s="29"/>
      <c r="G360" s="29"/>
    </row>
    <row r="361" spans="2:7" x14ac:dyDescent="0.2">
      <c r="B361" s="29"/>
      <c r="G361" s="29"/>
    </row>
    <row r="362" spans="2:7" x14ac:dyDescent="0.2">
      <c r="B362" s="29"/>
      <c r="G362" s="29"/>
    </row>
    <row r="363" spans="2:7" x14ac:dyDescent="0.2">
      <c r="B363" s="29"/>
      <c r="G363" s="29"/>
    </row>
    <row r="364" spans="2:7" x14ac:dyDescent="0.2">
      <c r="B364" s="29"/>
      <c r="G364" s="29"/>
    </row>
    <row r="365" spans="2:7" x14ac:dyDescent="0.2">
      <c r="B365" s="29"/>
      <c r="G365" s="29"/>
    </row>
    <row r="366" spans="2:7" x14ac:dyDescent="0.2">
      <c r="B366" s="29"/>
      <c r="G366" s="29"/>
    </row>
    <row r="367" spans="2:7" x14ac:dyDescent="0.2">
      <c r="B367" s="29"/>
      <c r="G367" s="29"/>
    </row>
    <row r="368" spans="2:7" x14ac:dyDescent="0.2">
      <c r="B368" s="29"/>
      <c r="G368" s="29"/>
    </row>
    <row r="369" spans="2:7" x14ac:dyDescent="0.2">
      <c r="B369" s="29"/>
      <c r="G369" s="29"/>
    </row>
    <row r="370" spans="2:7" x14ac:dyDescent="0.2">
      <c r="B370" s="29"/>
      <c r="G370" s="29"/>
    </row>
    <row r="371" spans="2:7" x14ac:dyDescent="0.2">
      <c r="B371" s="29"/>
      <c r="G371" s="29"/>
    </row>
    <row r="372" spans="2:7" x14ac:dyDescent="0.2">
      <c r="B372" s="29"/>
      <c r="G372" s="29"/>
    </row>
    <row r="373" spans="2:7" x14ac:dyDescent="0.2">
      <c r="B373" s="29"/>
      <c r="G373" s="29"/>
    </row>
    <row r="374" spans="2:7" x14ac:dyDescent="0.2">
      <c r="B374" s="29"/>
      <c r="G374" s="29"/>
    </row>
    <row r="375" spans="2:7" x14ac:dyDescent="0.2">
      <c r="B375" s="29"/>
      <c r="G375" s="29"/>
    </row>
    <row r="376" spans="2:7" x14ac:dyDescent="0.2">
      <c r="B376" s="29"/>
      <c r="G376" s="29"/>
    </row>
    <row r="377" spans="2:7" x14ac:dyDescent="0.2">
      <c r="B377" s="29"/>
      <c r="G377" s="29"/>
    </row>
    <row r="378" spans="2:7" x14ac:dyDescent="0.2">
      <c r="B378" s="29"/>
      <c r="G378" s="29"/>
    </row>
    <row r="379" spans="2:7" x14ac:dyDescent="0.2">
      <c r="B379" s="29"/>
      <c r="G379" s="29"/>
    </row>
    <row r="380" spans="2:7" x14ac:dyDescent="0.2">
      <c r="B380" s="29"/>
      <c r="G380" s="29"/>
    </row>
    <row r="381" spans="2:7" x14ac:dyDescent="0.2">
      <c r="B381" s="29"/>
      <c r="G381" s="29"/>
    </row>
    <row r="382" spans="2:7" x14ac:dyDescent="0.2">
      <c r="B382" s="29"/>
      <c r="G382" s="29"/>
    </row>
    <row r="383" spans="2:7" x14ac:dyDescent="0.2">
      <c r="B383" s="29"/>
      <c r="G383" s="29"/>
    </row>
    <row r="384" spans="2:7" x14ac:dyDescent="0.2">
      <c r="B384" s="29"/>
      <c r="G384" s="29"/>
    </row>
    <row r="385" spans="2:7" x14ac:dyDescent="0.2">
      <c r="B385" s="29"/>
      <c r="G385" s="29"/>
    </row>
    <row r="386" spans="2:7" x14ac:dyDescent="0.2">
      <c r="B386" s="29"/>
      <c r="G386" s="29"/>
    </row>
    <row r="387" spans="2:7" x14ac:dyDescent="0.2">
      <c r="B387" s="29"/>
      <c r="G387" s="29"/>
    </row>
    <row r="388" spans="2:7" x14ac:dyDescent="0.2">
      <c r="B388" s="29"/>
      <c r="G388" s="29"/>
    </row>
    <row r="389" spans="2:7" x14ac:dyDescent="0.2">
      <c r="B389" s="29"/>
      <c r="G389" s="29"/>
    </row>
    <row r="390" spans="2:7" x14ac:dyDescent="0.2">
      <c r="B390" s="29"/>
      <c r="G390" s="29"/>
    </row>
    <row r="391" spans="2:7" x14ac:dyDescent="0.2">
      <c r="B391" s="29"/>
      <c r="G391" s="29"/>
    </row>
    <row r="392" spans="2:7" x14ac:dyDescent="0.2">
      <c r="B392" s="29"/>
      <c r="G392" s="29"/>
    </row>
    <row r="393" spans="2:7" x14ac:dyDescent="0.2">
      <c r="B393" s="29"/>
      <c r="G393" s="29"/>
    </row>
    <row r="394" spans="2:7" x14ac:dyDescent="0.2">
      <c r="B394" s="29"/>
      <c r="G394" s="29"/>
    </row>
    <row r="395" spans="2:7" x14ac:dyDescent="0.2">
      <c r="B395" s="29"/>
      <c r="G395" s="29"/>
    </row>
    <row r="396" spans="2:7" x14ac:dyDescent="0.2">
      <c r="B396" s="29"/>
      <c r="G396" s="29"/>
    </row>
    <row r="397" spans="2:7" x14ac:dyDescent="0.2">
      <c r="B397" s="29"/>
      <c r="G397" s="29"/>
    </row>
    <row r="398" spans="2:7" x14ac:dyDescent="0.2">
      <c r="B398" s="29"/>
      <c r="G398" s="29"/>
    </row>
    <row r="399" spans="2:7" x14ac:dyDescent="0.2">
      <c r="B399" s="29"/>
      <c r="G399" s="29"/>
    </row>
    <row r="400" spans="2:7" x14ac:dyDescent="0.2">
      <c r="B400" s="29"/>
      <c r="G400" s="29"/>
    </row>
    <row r="401" spans="2:7" x14ac:dyDescent="0.2">
      <c r="B401" s="29"/>
      <c r="G401" s="29"/>
    </row>
    <row r="402" spans="2:7" x14ac:dyDescent="0.2">
      <c r="B402" s="29"/>
      <c r="G402" s="29"/>
    </row>
    <row r="403" spans="2:7" x14ac:dyDescent="0.2">
      <c r="B403" s="29"/>
      <c r="G403" s="29"/>
    </row>
    <row r="404" spans="2:7" x14ac:dyDescent="0.2">
      <c r="B404" s="29"/>
      <c r="G404" s="29"/>
    </row>
    <row r="405" spans="2:7" x14ac:dyDescent="0.2">
      <c r="B405" s="29"/>
      <c r="G405" s="29"/>
    </row>
    <row r="406" spans="2:7" x14ac:dyDescent="0.2">
      <c r="B406" s="29"/>
      <c r="G406" s="29"/>
    </row>
    <row r="407" spans="2:7" x14ac:dyDescent="0.2">
      <c r="B407" s="29"/>
      <c r="G407" s="29"/>
    </row>
    <row r="408" spans="2:7" x14ac:dyDescent="0.2">
      <c r="B408" s="29"/>
      <c r="G408" s="29"/>
    </row>
    <row r="409" spans="2:7" x14ac:dyDescent="0.2">
      <c r="B409" s="29"/>
      <c r="G409" s="29"/>
    </row>
    <row r="410" spans="2:7" x14ac:dyDescent="0.2">
      <c r="B410" s="29"/>
      <c r="G410" s="29"/>
    </row>
    <row r="411" spans="2:7" x14ac:dyDescent="0.2">
      <c r="B411" s="29"/>
      <c r="G411" s="29"/>
    </row>
    <row r="412" spans="2:7" x14ac:dyDescent="0.2">
      <c r="B412" s="29"/>
      <c r="G412" s="29"/>
    </row>
    <row r="413" spans="2:7" x14ac:dyDescent="0.2">
      <c r="B413" s="29"/>
      <c r="G413" s="29"/>
    </row>
    <row r="414" spans="2:7" x14ac:dyDescent="0.2">
      <c r="B414" s="29"/>
      <c r="G414" s="29"/>
    </row>
    <row r="415" spans="2:7" x14ac:dyDescent="0.2">
      <c r="B415" s="29"/>
      <c r="G415" s="29"/>
    </row>
    <row r="416" spans="2:7" x14ac:dyDescent="0.2">
      <c r="B416" s="29"/>
      <c r="G416" s="29"/>
    </row>
    <row r="417" spans="2:7" x14ac:dyDescent="0.2">
      <c r="B417" s="29"/>
      <c r="G417" s="29"/>
    </row>
    <row r="418" spans="2:7" x14ac:dyDescent="0.2">
      <c r="B418" s="29"/>
      <c r="G418" s="29"/>
    </row>
    <row r="419" spans="2:7" x14ac:dyDescent="0.2">
      <c r="B419" s="29"/>
      <c r="G419" s="29"/>
    </row>
    <row r="420" spans="2:7" x14ac:dyDescent="0.2">
      <c r="B420" s="29"/>
      <c r="G420" s="29"/>
    </row>
    <row r="421" spans="2:7" x14ac:dyDescent="0.2">
      <c r="B421" s="29"/>
      <c r="G421" s="29"/>
    </row>
    <row r="422" spans="2:7" x14ac:dyDescent="0.2">
      <c r="B422" s="29"/>
      <c r="G422" s="29"/>
    </row>
    <row r="423" spans="2:7" x14ac:dyDescent="0.2">
      <c r="B423" s="29"/>
      <c r="G423" s="29"/>
    </row>
    <row r="424" spans="2:7" x14ac:dyDescent="0.2">
      <c r="B424" s="29"/>
      <c r="G424" s="29"/>
    </row>
    <row r="425" spans="2:7" x14ac:dyDescent="0.2">
      <c r="B425" s="29"/>
      <c r="G425" s="29"/>
    </row>
    <row r="426" spans="2:7" x14ac:dyDescent="0.2">
      <c r="B426" s="29"/>
      <c r="G426" s="29"/>
    </row>
    <row r="427" spans="2:7" x14ac:dyDescent="0.2">
      <c r="B427" s="29"/>
      <c r="G427" s="29"/>
    </row>
    <row r="428" spans="2:7" x14ac:dyDescent="0.2">
      <c r="B428" s="29"/>
      <c r="G428" s="29"/>
    </row>
    <row r="429" spans="2:7" x14ac:dyDescent="0.2">
      <c r="B429" s="29"/>
      <c r="G429" s="29"/>
    </row>
    <row r="430" spans="2:7" x14ac:dyDescent="0.2">
      <c r="B430" s="29"/>
      <c r="G430" s="29"/>
    </row>
    <row r="431" spans="2:7" x14ac:dyDescent="0.2">
      <c r="B431" s="29"/>
      <c r="G431" s="29"/>
    </row>
    <row r="432" spans="2:7" x14ac:dyDescent="0.2">
      <c r="B432" s="29"/>
      <c r="G432" s="29"/>
    </row>
    <row r="433" spans="2:7" x14ac:dyDescent="0.2">
      <c r="B433" s="29"/>
      <c r="G433" s="29"/>
    </row>
    <row r="434" spans="2:7" x14ac:dyDescent="0.2">
      <c r="B434" s="29"/>
      <c r="G434" s="29"/>
    </row>
    <row r="435" spans="2:7" x14ac:dyDescent="0.2">
      <c r="B435" s="29"/>
      <c r="G435" s="29"/>
    </row>
    <row r="436" spans="2:7" x14ac:dyDescent="0.2">
      <c r="B436" s="29"/>
      <c r="G436" s="29"/>
    </row>
    <row r="437" spans="2:7" x14ac:dyDescent="0.2">
      <c r="B437" s="29"/>
      <c r="G437" s="29"/>
    </row>
    <row r="438" spans="2:7" x14ac:dyDescent="0.2">
      <c r="B438" s="29"/>
      <c r="G438" s="29"/>
    </row>
    <row r="439" spans="2:7" x14ac:dyDescent="0.2">
      <c r="B439" s="29"/>
      <c r="G439" s="29"/>
    </row>
    <row r="440" spans="2:7" x14ac:dyDescent="0.2">
      <c r="B440" s="29"/>
      <c r="G440" s="29"/>
    </row>
    <row r="441" spans="2:7" x14ac:dyDescent="0.2">
      <c r="B441" s="29"/>
      <c r="G441" s="29"/>
    </row>
    <row r="442" spans="2:7" x14ac:dyDescent="0.2">
      <c r="B442" s="29"/>
      <c r="G442" s="29"/>
    </row>
    <row r="443" spans="2:7" x14ac:dyDescent="0.2">
      <c r="B443" s="29"/>
      <c r="G443" s="29"/>
    </row>
    <row r="444" spans="2:7" x14ac:dyDescent="0.2">
      <c r="B444" s="29"/>
      <c r="G444" s="29"/>
    </row>
    <row r="445" spans="2:7" x14ac:dyDescent="0.2">
      <c r="B445" s="29"/>
      <c r="G445" s="29"/>
    </row>
    <row r="446" spans="2:7" x14ac:dyDescent="0.2">
      <c r="B446" s="29"/>
      <c r="G446" s="29"/>
    </row>
    <row r="447" spans="2:7" x14ac:dyDescent="0.2">
      <c r="B447" s="29"/>
      <c r="G447" s="29"/>
    </row>
    <row r="448" spans="2:7" x14ac:dyDescent="0.2">
      <c r="B448" s="29"/>
      <c r="G448" s="29"/>
    </row>
    <row r="449" spans="2:7" x14ac:dyDescent="0.2">
      <c r="B449" s="29"/>
      <c r="G449" s="29"/>
    </row>
    <row r="450" spans="2:7" x14ac:dyDescent="0.2">
      <c r="B450" s="29"/>
      <c r="G450" s="29"/>
    </row>
    <row r="451" spans="2:7" x14ac:dyDescent="0.2">
      <c r="B451" s="29"/>
      <c r="G451" s="29"/>
    </row>
    <row r="452" spans="2:7" x14ac:dyDescent="0.2">
      <c r="B452" s="29"/>
      <c r="G452" s="29"/>
    </row>
    <row r="453" spans="2:7" x14ac:dyDescent="0.2">
      <c r="B453" s="29"/>
      <c r="G453" s="29"/>
    </row>
    <row r="454" spans="2:7" x14ac:dyDescent="0.2">
      <c r="B454" s="29"/>
      <c r="G454" s="29"/>
    </row>
    <row r="455" spans="2:7" x14ac:dyDescent="0.2">
      <c r="B455" s="29"/>
      <c r="G455" s="29"/>
    </row>
  </sheetData>
  <autoFilter ref="B7:G137">
    <sortState ref="B8:AI4143">
      <sortCondition ref="B6:B4143"/>
    </sortState>
  </autoFilter>
  <mergeCells count="4">
    <mergeCell ref="D5:E5"/>
    <mergeCell ref="F5:G5"/>
    <mergeCell ref="C5:C6"/>
    <mergeCell ref="B5:B6"/>
  </mergeCells>
  <hyperlinks>
    <hyperlink ref="B3" location="Overview!A1" display="Back to Overview"/>
  </hyperlink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outlinePr summaryRight="0"/>
  </sheetPr>
  <dimension ref="B1:N28"/>
  <sheetViews>
    <sheetView showGridLines="0" zoomScale="85" zoomScaleNormal="85" workbookViewId="0"/>
  </sheetViews>
  <sheetFormatPr defaultRowHeight="12.75" x14ac:dyDescent="0.2"/>
  <cols>
    <col min="1" max="1" width="3.28515625" customWidth="1"/>
    <col min="2" max="2" width="5.28515625" style="14" customWidth="1"/>
    <col min="3" max="3" width="10.85546875" style="14" bestFit="1" customWidth="1"/>
    <col min="4" max="4" width="16.85546875" style="14" customWidth="1"/>
    <col min="5" max="6" width="15.7109375" style="14" customWidth="1"/>
    <col min="7" max="7" width="15.140625" style="38" bestFit="1" customWidth="1"/>
    <col min="8" max="12" width="15.140625" style="38" customWidth="1"/>
    <col min="13" max="13" width="13.7109375" style="35" customWidth="1"/>
  </cols>
  <sheetData>
    <row r="1" spans="2:14" s="20" customFormat="1" x14ac:dyDescent="0.2">
      <c r="G1" s="37"/>
      <c r="H1" s="37"/>
      <c r="I1" s="37"/>
      <c r="J1" s="37"/>
      <c r="K1" s="37"/>
      <c r="L1" s="37"/>
      <c r="M1" s="30"/>
    </row>
    <row r="2" spans="2:14" s="19" customFormat="1" ht="20.25" x14ac:dyDescent="0.2">
      <c r="B2" s="19" t="s">
        <v>268</v>
      </c>
      <c r="G2" s="37"/>
      <c r="H2" s="37"/>
      <c r="I2" s="37"/>
      <c r="J2" s="37"/>
      <c r="K2" s="37"/>
      <c r="L2" s="37"/>
      <c r="M2" s="31"/>
    </row>
    <row r="3" spans="2:14" s="167" customFormat="1" ht="20.25" customHeight="1" thickBot="1" x14ac:dyDescent="0.25">
      <c r="B3" s="167" t="s">
        <v>3</v>
      </c>
      <c r="G3" s="168"/>
      <c r="H3" s="168"/>
      <c r="I3" s="168"/>
      <c r="J3" s="168"/>
      <c r="K3" s="168"/>
      <c r="L3" s="168"/>
      <c r="M3" s="169"/>
    </row>
    <row r="4" spans="2:14" ht="13.5" thickBot="1" x14ac:dyDescent="0.25">
      <c r="B4" s="63"/>
      <c r="C4" s="64"/>
      <c r="D4" s="64"/>
      <c r="E4" s="64"/>
      <c r="F4" s="64"/>
      <c r="G4" s="64"/>
      <c r="H4" s="64"/>
      <c r="I4" s="64"/>
      <c r="J4" s="64"/>
      <c r="K4" s="64"/>
      <c r="L4" s="64"/>
      <c r="M4" s="64"/>
      <c r="N4" s="64"/>
    </row>
    <row r="5" spans="2:14" ht="18.75" customHeight="1" x14ac:dyDescent="0.2">
      <c r="B5" s="317" t="s">
        <v>120</v>
      </c>
      <c r="C5" s="316" t="s">
        <v>88</v>
      </c>
      <c r="D5" s="316" t="s">
        <v>89</v>
      </c>
      <c r="E5" s="314" t="s">
        <v>99</v>
      </c>
      <c r="F5" s="314"/>
      <c r="G5" s="314" t="s">
        <v>243</v>
      </c>
      <c r="H5" s="314"/>
      <c r="I5" s="314"/>
      <c r="J5" s="314"/>
      <c r="K5" s="314"/>
      <c r="L5" s="314"/>
      <c r="M5" s="315"/>
    </row>
    <row r="6" spans="2:14" ht="30.75" customHeight="1" x14ac:dyDescent="0.2">
      <c r="B6" s="318"/>
      <c r="C6" s="313"/>
      <c r="D6" s="313"/>
      <c r="E6" s="182" t="s">
        <v>100</v>
      </c>
      <c r="F6" s="182" t="s">
        <v>101</v>
      </c>
      <c r="G6" s="182" t="s">
        <v>90</v>
      </c>
      <c r="H6" s="182" t="s">
        <v>91</v>
      </c>
      <c r="I6" s="182" t="s">
        <v>92</v>
      </c>
      <c r="J6" s="182" t="s">
        <v>93</v>
      </c>
      <c r="K6" s="182" t="s">
        <v>94</v>
      </c>
      <c r="L6" s="182" t="s">
        <v>95</v>
      </c>
      <c r="M6" s="183" t="s">
        <v>96</v>
      </c>
    </row>
    <row r="7" spans="2:14" x14ac:dyDescent="0.2">
      <c r="B7" s="15"/>
      <c r="C7" s="28"/>
      <c r="D7" s="41"/>
      <c r="E7" s="41"/>
      <c r="F7" s="41"/>
      <c r="G7" s="39"/>
      <c r="H7" s="39"/>
      <c r="I7" s="39"/>
      <c r="J7" s="39"/>
      <c r="K7" s="39"/>
      <c r="L7" s="39"/>
      <c r="M7" s="181"/>
    </row>
    <row r="8" spans="2:14" ht="13.5" customHeight="1" x14ac:dyDescent="0.2">
      <c r="B8" s="68">
        <v>1</v>
      </c>
      <c r="C8" s="184">
        <v>1</v>
      </c>
      <c r="D8" s="209">
        <v>3218</v>
      </c>
      <c r="E8" s="185">
        <v>0.91154654033722904</v>
      </c>
      <c r="F8" s="185">
        <v>0.14127710140621699</v>
      </c>
      <c r="G8" s="186">
        <v>0.97700435052827805</v>
      </c>
      <c r="H8" s="186">
        <v>0.96799254195152296</v>
      </c>
      <c r="I8" s="186">
        <v>0.95276569297700398</v>
      </c>
      <c r="J8" s="186">
        <v>0.93443132380360505</v>
      </c>
      <c r="K8" s="186">
        <v>0.88626476072094496</v>
      </c>
      <c r="L8" s="186">
        <v>0.76476072094468595</v>
      </c>
      <c r="M8" s="70">
        <v>0.59881914232442501</v>
      </c>
    </row>
    <row r="9" spans="2:14" ht="13.5" customHeight="1" x14ac:dyDescent="0.2">
      <c r="B9" s="69">
        <v>2</v>
      </c>
      <c r="C9" s="184">
        <v>5</v>
      </c>
      <c r="D9" s="209">
        <v>3202</v>
      </c>
      <c r="E9" s="185">
        <v>0.91331491610671101</v>
      </c>
      <c r="F9" s="185">
        <v>0.134960413653371</v>
      </c>
      <c r="G9" s="186">
        <v>0.98032479700187403</v>
      </c>
      <c r="H9" s="186">
        <v>0.97158026233604</v>
      </c>
      <c r="I9" s="186">
        <v>0.95658963148032505</v>
      </c>
      <c r="J9" s="186">
        <v>0.93628981886321105</v>
      </c>
      <c r="K9" s="186">
        <v>0.88975640224859498</v>
      </c>
      <c r="L9" s="186">
        <v>0.76639600249843798</v>
      </c>
      <c r="M9" s="71">
        <v>0.59618988132417206</v>
      </c>
    </row>
    <row r="10" spans="2:14" ht="13.5" customHeight="1" x14ac:dyDescent="0.2">
      <c r="B10" s="69">
        <v>3</v>
      </c>
      <c r="C10" s="184">
        <v>10</v>
      </c>
      <c r="D10" s="209">
        <v>3184</v>
      </c>
      <c r="E10" s="185">
        <v>0.91469987572723399</v>
      </c>
      <c r="F10" s="185">
        <v>0.12845433074427301</v>
      </c>
      <c r="G10" s="186">
        <v>0.983668341708543</v>
      </c>
      <c r="H10" s="186">
        <v>0.97393216080402001</v>
      </c>
      <c r="I10" s="186">
        <v>0.95948492462311596</v>
      </c>
      <c r="J10" s="186">
        <v>0.93875628140703504</v>
      </c>
      <c r="K10" s="186">
        <v>0.89101758793969899</v>
      </c>
      <c r="L10" s="186">
        <v>0.76570351758793997</v>
      </c>
      <c r="M10" s="71">
        <v>0.59359296482412105</v>
      </c>
    </row>
    <row r="11" spans="2:14" ht="13.5" customHeight="1" x14ac:dyDescent="0.2">
      <c r="B11" s="69">
        <v>4</v>
      </c>
      <c r="C11" s="184">
        <v>15</v>
      </c>
      <c r="D11" s="209">
        <v>3169</v>
      </c>
      <c r="E11" s="185">
        <v>0.91781823648538796</v>
      </c>
      <c r="F11" s="185">
        <v>0.119810733530116</v>
      </c>
      <c r="G11" s="186">
        <v>0.98706216472073205</v>
      </c>
      <c r="H11" s="186">
        <v>0.97759545597980402</v>
      </c>
      <c r="I11" s="186">
        <v>0.96339539286841303</v>
      </c>
      <c r="J11" s="186">
        <v>0.94288419059640305</v>
      </c>
      <c r="K11" s="186">
        <v>0.89523508993373302</v>
      </c>
      <c r="L11" s="186">
        <v>0.76995897759545595</v>
      </c>
      <c r="M11" s="71">
        <v>0.596402650678447</v>
      </c>
    </row>
    <row r="12" spans="2:14" x14ac:dyDescent="0.2">
      <c r="B12" s="69">
        <v>5</v>
      </c>
      <c r="C12" s="184">
        <v>25</v>
      </c>
      <c r="D12" s="209">
        <v>3148</v>
      </c>
      <c r="E12" s="185">
        <v>0.91713565648219697</v>
      </c>
      <c r="F12" s="185">
        <v>0.11543032420122699</v>
      </c>
      <c r="G12" s="186">
        <v>0.990152477763659</v>
      </c>
      <c r="H12" s="186">
        <v>0.97966963151207098</v>
      </c>
      <c r="I12" s="186">
        <v>0.96696315120711596</v>
      </c>
      <c r="J12" s="186">
        <v>0.94282083862770005</v>
      </c>
      <c r="K12" s="186">
        <v>0.89358322744599805</v>
      </c>
      <c r="L12" s="186">
        <v>0.76334180432020304</v>
      </c>
      <c r="M12" s="71">
        <v>0.57782719186785303</v>
      </c>
    </row>
    <row r="13" spans="2:14" ht="13.5" customHeight="1" x14ac:dyDescent="0.2">
      <c r="B13" s="69">
        <v>6</v>
      </c>
      <c r="C13" s="184">
        <v>30</v>
      </c>
      <c r="D13" s="209">
        <v>3137</v>
      </c>
      <c r="E13" s="185">
        <v>0.91717034309692302</v>
      </c>
      <c r="F13" s="185">
        <v>0.11291028473873101</v>
      </c>
      <c r="G13" s="186">
        <v>0.99075549888428405</v>
      </c>
      <c r="H13" s="186">
        <v>0.98151099776856898</v>
      </c>
      <c r="I13" s="186">
        <v>0.96780363404526604</v>
      </c>
      <c r="J13" s="186">
        <v>0.94357666560408004</v>
      </c>
      <c r="K13" s="186">
        <v>0.89512272872170895</v>
      </c>
      <c r="L13" s="186">
        <v>0.76123685049410295</v>
      </c>
      <c r="M13" s="71">
        <v>0.56997131016895097</v>
      </c>
    </row>
    <row r="14" spans="2:14" ht="13.5" customHeight="1" x14ac:dyDescent="0.2">
      <c r="B14" s="69">
        <v>7</v>
      </c>
      <c r="C14" s="184">
        <v>35</v>
      </c>
      <c r="D14" s="209">
        <v>3129</v>
      </c>
      <c r="E14" s="185">
        <v>0.91808586065644804</v>
      </c>
      <c r="F14" s="185">
        <v>0.109923568544244</v>
      </c>
      <c r="G14" s="186">
        <v>0.99232981783317398</v>
      </c>
      <c r="H14" s="186">
        <v>0.98370086289549397</v>
      </c>
      <c r="I14" s="186">
        <v>0.96899968040907603</v>
      </c>
      <c r="J14" s="186">
        <v>0.94534995206136097</v>
      </c>
      <c r="K14" s="186">
        <v>0.89581335890060698</v>
      </c>
      <c r="L14" s="186">
        <v>0.76286353467561496</v>
      </c>
      <c r="M14" s="71">
        <v>0.56919143496324698</v>
      </c>
    </row>
    <row r="15" spans="2:14" ht="13.5" thickBot="1" x14ac:dyDescent="0.25">
      <c r="B15" s="72">
        <v>8</v>
      </c>
      <c r="C15" s="187">
        <v>40</v>
      </c>
      <c r="D15" s="210">
        <v>3117</v>
      </c>
      <c r="E15" s="188">
        <v>0.91865142812360701</v>
      </c>
      <c r="F15" s="188">
        <v>0.107109777591882</v>
      </c>
      <c r="G15" s="189">
        <v>0.99358357394930996</v>
      </c>
      <c r="H15" s="189">
        <v>0.98588386268848205</v>
      </c>
      <c r="I15" s="189">
        <v>0.97144690407443102</v>
      </c>
      <c r="J15" s="189">
        <v>0.94642284247674002</v>
      </c>
      <c r="K15" s="189">
        <v>0.89765800449149802</v>
      </c>
      <c r="L15" s="189">
        <v>0.76323387872954795</v>
      </c>
      <c r="M15" s="74">
        <v>0.56721206288097503</v>
      </c>
    </row>
    <row r="17" spans="2:14" x14ac:dyDescent="0.2">
      <c r="B17" s="63"/>
      <c r="C17" s="64"/>
      <c r="D17" s="64"/>
      <c r="E17" s="64"/>
      <c r="F17" s="64"/>
      <c r="G17" s="64"/>
      <c r="H17" s="64"/>
      <c r="I17" s="64"/>
      <c r="J17" s="64"/>
      <c r="K17" s="64"/>
      <c r="L17" s="64"/>
      <c r="M17" s="64"/>
      <c r="N17" s="64"/>
    </row>
    <row r="18" spans="2:14" x14ac:dyDescent="0.2">
      <c r="B18" s="63"/>
      <c r="C18" s="64"/>
      <c r="D18" s="64"/>
      <c r="E18" s="64"/>
      <c r="F18" s="64"/>
      <c r="G18" s="64"/>
      <c r="H18" s="64"/>
      <c r="I18" s="64"/>
      <c r="J18" s="64"/>
      <c r="K18" s="64"/>
      <c r="L18" s="64"/>
      <c r="M18" s="64"/>
      <c r="N18" s="64"/>
    </row>
    <row r="19" spans="2:14" x14ac:dyDescent="0.2">
      <c r="B19" s="63"/>
      <c r="C19" s="64"/>
      <c r="D19" s="64"/>
      <c r="E19" s="64"/>
      <c r="F19" s="64"/>
      <c r="G19" s="64"/>
      <c r="H19" s="64"/>
      <c r="I19" s="64"/>
      <c r="J19" s="64"/>
      <c r="K19" s="64"/>
      <c r="L19" s="64"/>
      <c r="M19" s="64"/>
      <c r="N19" s="64"/>
    </row>
    <row r="20" spans="2:14" x14ac:dyDescent="0.2">
      <c r="B20" s="63"/>
      <c r="C20" s="64"/>
      <c r="D20" s="64"/>
      <c r="E20" s="64"/>
      <c r="F20" s="64"/>
      <c r="G20" s="66"/>
      <c r="H20" s="66"/>
      <c r="I20" s="66"/>
      <c r="J20" s="64"/>
      <c r="K20" s="64"/>
      <c r="L20" s="64"/>
      <c r="M20" s="64"/>
      <c r="N20" s="64"/>
    </row>
    <row r="21" spans="2:14" x14ac:dyDescent="0.2">
      <c r="B21" s="63"/>
      <c r="C21" s="64"/>
      <c r="D21" s="64"/>
      <c r="E21" s="64"/>
      <c r="F21" s="64"/>
      <c r="G21" s="63"/>
      <c r="H21" s="67"/>
      <c r="I21" s="67"/>
      <c r="J21" s="64"/>
      <c r="K21" s="64"/>
      <c r="L21" s="64"/>
      <c r="M21" s="64"/>
      <c r="N21" s="64"/>
    </row>
    <row r="22" spans="2:14" x14ac:dyDescent="0.2">
      <c r="B22" s="63"/>
      <c r="C22" s="64"/>
      <c r="D22" s="64"/>
      <c r="E22" s="64"/>
      <c r="F22" s="64"/>
      <c r="G22" s="63"/>
      <c r="H22" s="67"/>
      <c r="I22" s="67"/>
      <c r="J22" s="64"/>
      <c r="K22" s="64"/>
      <c r="L22" s="64"/>
      <c r="M22" s="64"/>
      <c r="N22" s="64"/>
    </row>
    <row r="23" spans="2:14" x14ac:dyDescent="0.2">
      <c r="B23" s="63"/>
      <c r="C23" s="64"/>
      <c r="D23" s="64"/>
      <c r="E23" s="64"/>
      <c r="F23" s="64"/>
      <c r="G23" s="63"/>
      <c r="H23" s="67"/>
      <c r="I23" s="67"/>
      <c r="J23" s="64"/>
      <c r="K23" s="64"/>
      <c r="L23" s="64"/>
      <c r="M23" s="64"/>
      <c r="N23" s="64"/>
    </row>
    <row r="24" spans="2:14" x14ac:dyDescent="0.2">
      <c r="B24" s="63"/>
      <c r="C24" s="64"/>
      <c r="D24" s="64"/>
      <c r="E24" s="64"/>
      <c r="F24" s="64"/>
      <c r="G24" s="63"/>
      <c r="H24" s="67"/>
      <c r="I24" s="67"/>
      <c r="J24" s="64"/>
      <c r="K24" s="64"/>
      <c r="L24" s="64"/>
      <c r="M24" s="64"/>
      <c r="N24" s="64"/>
    </row>
    <row r="25" spans="2:14" x14ac:dyDescent="0.2">
      <c r="G25" s="63"/>
      <c r="H25" s="67"/>
      <c r="I25" s="67"/>
    </row>
    <row r="26" spans="2:14" x14ac:dyDescent="0.2">
      <c r="G26" s="63"/>
      <c r="H26" s="67"/>
      <c r="I26" s="67"/>
    </row>
    <row r="27" spans="2:14" x14ac:dyDescent="0.2">
      <c r="G27" s="63"/>
      <c r="H27" s="67"/>
      <c r="I27" s="67"/>
    </row>
    <row r="28" spans="2:14" x14ac:dyDescent="0.2">
      <c r="G28" s="63"/>
      <c r="H28" s="67"/>
      <c r="I28" s="67"/>
    </row>
  </sheetData>
  <autoFilter ref="B7:M14"/>
  <mergeCells count="5">
    <mergeCell ref="G5:M5"/>
    <mergeCell ref="E5:F5"/>
    <mergeCell ref="D5:D6"/>
    <mergeCell ref="C5:C6"/>
    <mergeCell ref="B5:B6"/>
  </mergeCells>
  <hyperlinks>
    <hyperlink ref="B3" location="Overview!A1" display="Back to Overview"/>
  </hyperlink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outlinePr summaryRight="0"/>
  </sheetPr>
  <dimension ref="B1:F13"/>
  <sheetViews>
    <sheetView showGridLines="0" zoomScale="85" zoomScaleNormal="85" workbookViewId="0"/>
  </sheetViews>
  <sheetFormatPr defaultRowHeight="12.75" x14ac:dyDescent="0.2"/>
  <cols>
    <col min="1" max="1" width="3.28515625" customWidth="1"/>
    <col min="2" max="2" width="9.140625" style="14"/>
    <col min="3" max="3" width="15" style="14" customWidth="1"/>
    <col min="4" max="4" width="65.28515625" style="14" bestFit="1" customWidth="1"/>
    <col min="5" max="5" width="16.7109375" style="14" bestFit="1" customWidth="1"/>
    <col min="6" max="6" width="12.140625" style="35" bestFit="1" customWidth="1"/>
  </cols>
  <sheetData>
    <row r="1" spans="2:6" s="20" customFormat="1" x14ac:dyDescent="0.2">
      <c r="F1" s="30"/>
    </row>
    <row r="2" spans="2:6" s="19" customFormat="1" ht="20.25" x14ac:dyDescent="0.2">
      <c r="B2" s="19" t="s">
        <v>113</v>
      </c>
      <c r="F2" s="31"/>
    </row>
    <row r="3" spans="2:6" s="62" customFormat="1" ht="20.25" customHeight="1" x14ac:dyDescent="0.2">
      <c r="B3" s="62" t="s">
        <v>3</v>
      </c>
      <c r="F3" s="61"/>
    </row>
    <row r="4" spans="2:6" x14ac:dyDescent="0.2">
      <c r="B4" s="16"/>
      <c r="C4" s="16"/>
      <c r="D4" s="16"/>
      <c r="E4" s="16"/>
      <c r="F4"/>
    </row>
    <row r="5" spans="2:6" x14ac:dyDescent="0.2">
      <c r="B5" s="320" t="s">
        <v>120</v>
      </c>
      <c r="C5" s="320" t="s">
        <v>97</v>
      </c>
      <c r="D5" s="321" t="s">
        <v>98</v>
      </c>
      <c r="E5" s="319" t="s">
        <v>285</v>
      </c>
      <c r="F5" s="320"/>
    </row>
    <row r="6" spans="2:6" x14ac:dyDescent="0.2">
      <c r="B6" s="323"/>
      <c r="C6" s="323"/>
      <c r="D6" s="322"/>
      <c r="E6" s="182" t="s">
        <v>121</v>
      </c>
      <c r="F6" s="182" t="s">
        <v>176</v>
      </c>
    </row>
    <row r="7" spans="2:6" x14ac:dyDescent="0.2">
      <c r="B7" s="15"/>
      <c r="C7" s="28"/>
      <c r="D7" s="28"/>
      <c r="E7" s="28"/>
      <c r="F7" s="181"/>
    </row>
    <row r="8" spans="2:6" x14ac:dyDescent="0.2">
      <c r="B8" s="69">
        <v>1</v>
      </c>
      <c r="C8" s="79" t="s">
        <v>102</v>
      </c>
      <c r="D8" s="79" t="s">
        <v>103</v>
      </c>
      <c r="E8" s="80" t="s">
        <v>85</v>
      </c>
      <c r="F8" s="222">
        <v>0.79096</v>
      </c>
    </row>
    <row r="9" spans="2:6" ht="13.5" customHeight="1" x14ac:dyDescent="0.2">
      <c r="B9" s="69">
        <v>2</v>
      </c>
      <c r="C9" s="79" t="s">
        <v>102</v>
      </c>
      <c r="D9" s="79" t="s">
        <v>103</v>
      </c>
      <c r="E9" s="80" t="s">
        <v>86</v>
      </c>
      <c r="F9" s="222">
        <v>0.84870999999999996</v>
      </c>
    </row>
    <row r="10" spans="2:6" ht="13.5" customHeight="1" x14ac:dyDescent="0.2">
      <c r="B10" s="69">
        <v>3</v>
      </c>
      <c r="C10" s="79" t="s">
        <v>102</v>
      </c>
      <c r="D10" s="79" t="s">
        <v>103</v>
      </c>
      <c r="E10" s="81" t="s">
        <v>106</v>
      </c>
      <c r="F10" s="222">
        <v>0.78727350614075098</v>
      </c>
    </row>
    <row r="11" spans="2:6" x14ac:dyDescent="0.2">
      <c r="B11" s="69">
        <v>4</v>
      </c>
      <c r="C11" s="79" t="s">
        <v>104</v>
      </c>
      <c r="D11" s="79" t="s">
        <v>105</v>
      </c>
      <c r="E11" s="80" t="s">
        <v>85</v>
      </c>
      <c r="F11" s="222">
        <v>0.82645000000000002</v>
      </c>
    </row>
    <row r="12" spans="2:6" x14ac:dyDescent="0.2">
      <c r="B12" s="69">
        <v>5</v>
      </c>
      <c r="C12" s="79" t="s">
        <v>104</v>
      </c>
      <c r="D12" s="79" t="s">
        <v>105</v>
      </c>
      <c r="E12" s="80" t="s">
        <v>86</v>
      </c>
      <c r="F12" s="222">
        <v>0.82874999999999999</v>
      </c>
    </row>
    <row r="13" spans="2:6" ht="13.5" thickBot="1" x14ac:dyDescent="0.25">
      <c r="B13" s="52">
        <v>6</v>
      </c>
      <c r="C13" s="82" t="s">
        <v>104</v>
      </c>
      <c r="D13" s="82" t="s">
        <v>105</v>
      </c>
      <c r="E13" s="53" t="s">
        <v>106</v>
      </c>
      <c r="F13" s="226">
        <v>0.82642278839258199</v>
      </c>
    </row>
  </sheetData>
  <autoFilter ref="B7:F10"/>
  <mergeCells count="4">
    <mergeCell ref="E5:F5"/>
    <mergeCell ref="D5:D6"/>
    <mergeCell ref="C5:C6"/>
    <mergeCell ref="B5:B6"/>
  </mergeCells>
  <hyperlinks>
    <hyperlink ref="B3" location="Overview!A1" display="Back to Overview"/>
  </hyperlink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outlinePr summaryRight="0"/>
  </sheetPr>
  <dimension ref="A1:K15"/>
  <sheetViews>
    <sheetView showGridLines="0" zoomScale="85" zoomScaleNormal="85" workbookViewId="0">
      <pane xSplit="4" ySplit="7" topLeftCell="E8" activePane="bottomRight" state="frozen"/>
      <selection pane="topRight"/>
      <selection pane="bottomLeft"/>
      <selection pane="bottomRight" activeCell="E8" sqref="E8"/>
    </sheetView>
  </sheetViews>
  <sheetFormatPr defaultRowHeight="12.75" x14ac:dyDescent="0.2"/>
  <cols>
    <col min="1" max="1" width="3.28515625" customWidth="1"/>
    <col min="2" max="2" width="9.140625" style="14"/>
    <col min="3" max="3" width="48.7109375" style="14" bestFit="1" customWidth="1"/>
    <col min="4" max="4" width="18.28515625" style="14" bestFit="1" customWidth="1"/>
    <col min="5" max="6" width="10" style="38" customWidth="1"/>
    <col min="7" max="10" width="11.7109375" style="38" customWidth="1"/>
    <col min="11" max="11" width="11.7109375" style="35" customWidth="1"/>
  </cols>
  <sheetData>
    <row r="1" spans="1:11" s="20" customFormat="1" x14ac:dyDescent="0.2">
      <c r="E1" s="37"/>
      <c r="F1" s="37"/>
      <c r="G1" s="37"/>
      <c r="H1" s="37"/>
      <c r="I1" s="37"/>
      <c r="J1" s="37"/>
      <c r="K1" s="30"/>
    </row>
    <row r="2" spans="1:11" s="19" customFormat="1" ht="20.25" x14ac:dyDescent="0.2">
      <c r="B2" s="19" t="s">
        <v>248</v>
      </c>
      <c r="E2" s="37"/>
      <c r="F2" s="37"/>
      <c r="G2" s="37"/>
      <c r="H2" s="37"/>
      <c r="I2" s="37"/>
      <c r="J2" s="37"/>
      <c r="K2" s="31"/>
    </row>
    <row r="3" spans="1:11" s="109" customFormat="1" ht="20.25" customHeight="1" x14ac:dyDescent="0.2">
      <c r="B3" s="109" t="s">
        <v>3</v>
      </c>
      <c r="E3" s="37"/>
      <c r="F3" s="37"/>
      <c r="G3" s="37"/>
      <c r="H3" s="37"/>
      <c r="I3" s="37"/>
      <c r="J3" s="37"/>
      <c r="K3" s="108"/>
    </row>
    <row r="5" spans="1:11" x14ac:dyDescent="0.2">
      <c r="B5" s="313" t="s">
        <v>120</v>
      </c>
      <c r="C5" s="313" t="s">
        <v>151</v>
      </c>
      <c r="D5" s="313" t="s">
        <v>1241</v>
      </c>
      <c r="E5" s="324" t="s">
        <v>145</v>
      </c>
      <c r="F5" s="324"/>
      <c r="G5" s="324"/>
      <c r="H5" s="324"/>
      <c r="I5" s="324"/>
      <c r="J5" s="324"/>
      <c r="K5" s="324"/>
    </row>
    <row r="6" spans="1:11" ht="25.5" x14ac:dyDescent="0.2">
      <c r="B6" s="313"/>
      <c r="C6" s="313"/>
      <c r="D6" s="313"/>
      <c r="E6" s="182" t="s">
        <v>100</v>
      </c>
      <c r="F6" s="182" t="s">
        <v>101</v>
      </c>
      <c r="G6" s="182" t="s">
        <v>146</v>
      </c>
      <c r="H6" s="182" t="s">
        <v>148</v>
      </c>
      <c r="I6" s="182" t="s">
        <v>147</v>
      </c>
      <c r="J6" s="182" t="s">
        <v>149</v>
      </c>
      <c r="K6" s="182" t="s">
        <v>150</v>
      </c>
    </row>
    <row r="7" spans="1:11" ht="13.5" thickBot="1" x14ac:dyDescent="0.25">
      <c r="B7" s="75"/>
      <c r="C7" s="41"/>
      <c r="D7" s="41"/>
      <c r="E7" s="83"/>
      <c r="F7" s="83"/>
      <c r="G7" s="83"/>
      <c r="H7" s="83"/>
      <c r="I7" s="83"/>
      <c r="J7" s="83"/>
      <c r="K7" s="76"/>
    </row>
    <row r="8" spans="1:11" ht="12.75" customHeight="1" x14ac:dyDescent="0.2">
      <c r="A8" s="66"/>
      <c r="B8" s="77">
        <v>1</v>
      </c>
      <c r="C8" s="129" t="s">
        <v>283</v>
      </c>
      <c r="D8" s="103">
        <v>5965189</v>
      </c>
      <c r="E8" s="132">
        <v>0.99899231620196005</v>
      </c>
      <c r="F8" s="132">
        <v>0.55700248223508397</v>
      </c>
      <c r="G8" s="132">
        <v>0.50634957672709702</v>
      </c>
      <c r="H8" s="132">
        <v>0.62726263578654595</v>
      </c>
      <c r="I8" s="132">
        <v>0.83726188370952803</v>
      </c>
      <c r="J8" s="132">
        <v>1.19747757084809</v>
      </c>
      <c r="K8" s="133">
        <v>1.7150694373052</v>
      </c>
    </row>
    <row r="9" spans="1:11" ht="12.75" customHeight="1" x14ac:dyDescent="0.2">
      <c r="A9" s="63"/>
      <c r="B9" s="69">
        <v>2</v>
      </c>
      <c r="C9" s="130" t="s">
        <v>140</v>
      </c>
      <c r="D9" s="145">
        <v>990406</v>
      </c>
      <c r="E9" s="134">
        <v>1.5506991662097001</v>
      </c>
      <c r="F9" s="134">
        <v>0.69199011365040697</v>
      </c>
      <c r="G9" s="134">
        <v>0.88017083623093495</v>
      </c>
      <c r="H9" s="134">
        <v>1.0700007846814199</v>
      </c>
      <c r="I9" s="134">
        <v>1.37816571394544</v>
      </c>
      <c r="J9" s="134">
        <v>1.8465017955121501</v>
      </c>
      <c r="K9" s="135">
        <v>2.4439466992045702</v>
      </c>
    </row>
    <row r="10" spans="1:11" ht="12.75" customHeight="1" x14ac:dyDescent="0.2">
      <c r="A10" s="63"/>
      <c r="B10" s="69">
        <v>3</v>
      </c>
      <c r="C10" s="130" t="s">
        <v>141</v>
      </c>
      <c r="D10" s="145">
        <v>4974783</v>
      </c>
      <c r="E10" s="134">
        <v>0.88915561086454098</v>
      </c>
      <c r="F10" s="134">
        <v>0.45169081001114297</v>
      </c>
      <c r="G10" s="134">
        <v>0.48931720316606903</v>
      </c>
      <c r="H10" s="134">
        <v>0.59622289427908204</v>
      </c>
      <c r="I10" s="134">
        <v>0.76986086108415397</v>
      </c>
      <c r="J10" s="134">
        <v>1.0228214285027999</v>
      </c>
      <c r="K10" s="135">
        <v>1.46403190074782</v>
      </c>
    </row>
    <row r="11" spans="1:11" ht="12.75" customHeight="1" x14ac:dyDescent="0.2">
      <c r="A11" s="63"/>
      <c r="B11" s="69">
        <v>4</v>
      </c>
      <c r="C11" s="130" t="s">
        <v>142</v>
      </c>
      <c r="D11" s="145">
        <v>2748326</v>
      </c>
      <c r="E11" s="134">
        <v>1.2506227516808399</v>
      </c>
      <c r="F11" s="134">
        <v>0.600756292817893</v>
      </c>
      <c r="G11" s="134">
        <v>0.66140396115928701</v>
      </c>
      <c r="H11" s="134">
        <v>0.83098094973650505</v>
      </c>
      <c r="I11" s="134">
        <v>1.1002219546101299</v>
      </c>
      <c r="J11" s="134">
        <v>1.52189387650367</v>
      </c>
      <c r="K11" s="135">
        <v>2.02706899170667</v>
      </c>
    </row>
    <row r="12" spans="1:11" ht="12.75" customHeight="1" x14ac:dyDescent="0.2">
      <c r="A12" s="63"/>
      <c r="B12" s="69">
        <v>5</v>
      </c>
      <c r="C12" s="130" t="s">
        <v>143</v>
      </c>
      <c r="D12" s="145">
        <v>3216863</v>
      </c>
      <c r="E12" s="134">
        <v>0.78401192436751899</v>
      </c>
      <c r="F12" s="134">
        <v>0.40824185103619898</v>
      </c>
      <c r="G12" s="134">
        <v>0.46031076713192898</v>
      </c>
      <c r="H12" s="134">
        <v>0.55243801773474799</v>
      </c>
      <c r="I12" s="134">
        <v>0.68582814307318496</v>
      </c>
      <c r="J12" s="134">
        <v>0.87515428610458201</v>
      </c>
      <c r="K12" s="135">
        <v>1.1792115119442099</v>
      </c>
    </row>
    <row r="13" spans="1:11" ht="12.75" customHeight="1" x14ac:dyDescent="0.2">
      <c r="A13" s="63"/>
      <c r="B13" s="69">
        <v>6</v>
      </c>
      <c r="C13" s="130" t="s">
        <v>144</v>
      </c>
      <c r="D13" s="145">
        <v>1433965</v>
      </c>
      <c r="E13" s="134">
        <v>1.4250471582996</v>
      </c>
      <c r="F13" s="134">
        <v>0.58611217404693206</v>
      </c>
      <c r="G13" s="134">
        <v>0.82998908256067905</v>
      </c>
      <c r="H13" s="134">
        <v>1.0209987850661699</v>
      </c>
      <c r="I13" s="134">
        <v>1.3007203298677601</v>
      </c>
      <c r="J13" s="134">
        <v>1.6922877700010299</v>
      </c>
      <c r="K13" s="135">
        <v>2.1770213148051498</v>
      </c>
    </row>
    <row r="14" spans="1:11" ht="12.75" customHeight="1" thickBot="1" x14ac:dyDescent="0.25">
      <c r="A14" s="63"/>
      <c r="B14" s="72">
        <v>7</v>
      </c>
      <c r="C14" s="131" t="s">
        <v>171</v>
      </c>
      <c r="D14" s="146">
        <v>4531224</v>
      </c>
      <c r="E14" s="136">
        <v>0.86416169832737</v>
      </c>
      <c r="F14" s="136">
        <v>0.47338858697682301</v>
      </c>
      <c r="G14" s="136">
        <v>0.48185926194897399</v>
      </c>
      <c r="H14" s="136">
        <v>0.58393128624907198</v>
      </c>
      <c r="I14" s="136">
        <v>0.74356147736938805</v>
      </c>
      <c r="J14" s="136">
        <v>0.96180496369962998</v>
      </c>
      <c r="K14" s="137">
        <v>1.38525497655382</v>
      </c>
    </row>
    <row r="15" spans="1:11" ht="12.75" customHeight="1" x14ac:dyDescent="0.2">
      <c r="A15" s="63"/>
      <c r="B15" s="325" t="s">
        <v>244</v>
      </c>
      <c r="C15" s="325"/>
      <c r="D15" s="325"/>
      <c r="E15" s="325"/>
      <c r="F15" s="325"/>
      <c r="G15" s="138"/>
      <c r="H15" s="138"/>
      <c r="I15" s="138"/>
      <c r="J15" s="138"/>
      <c r="K15" s="139"/>
    </row>
  </sheetData>
  <autoFilter ref="B7:K15"/>
  <mergeCells count="5">
    <mergeCell ref="E5:K5"/>
    <mergeCell ref="B15:F15"/>
    <mergeCell ref="B5:B6"/>
    <mergeCell ref="C5:C6"/>
    <mergeCell ref="D5:D6"/>
  </mergeCells>
  <hyperlinks>
    <hyperlink ref="B3" location="Overview!A1" display="Back to Overview"/>
  </hyperlink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outlinePr summaryRight="0"/>
  </sheetPr>
  <dimension ref="A1:H30"/>
  <sheetViews>
    <sheetView showGridLines="0" zoomScale="85" zoomScaleNormal="85" workbookViewId="0"/>
  </sheetViews>
  <sheetFormatPr defaultRowHeight="12.75" x14ac:dyDescent="0.2"/>
  <cols>
    <col min="1" max="1" width="3.28515625" customWidth="1"/>
    <col min="2" max="2" width="9.140625" style="14"/>
    <col min="3" max="3" width="44" style="14" bestFit="1" customWidth="1"/>
    <col min="4" max="4" width="16.7109375" style="14" bestFit="1" customWidth="1"/>
    <col min="5" max="5" width="15.140625" style="35" bestFit="1" customWidth="1"/>
  </cols>
  <sheetData>
    <row r="1" spans="1:8" s="20" customFormat="1" x14ac:dyDescent="0.2">
      <c r="E1" s="30"/>
    </row>
    <row r="2" spans="1:8" s="19" customFormat="1" ht="20.25" x14ac:dyDescent="0.2">
      <c r="B2" s="19" t="s">
        <v>286</v>
      </c>
      <c r="E2" s="31"/>
    </row>
    <row r="3" spans="1:8" s="109" customFormat="1" ht="20.25" customHeight="1" x14ac:dyDescent="0.2">
      <c r="B3" s="109" t="s">
        <v>3</v>
      </c>
      <c r="E3" s="108"/>
    </row>
    <row r="4" spans="1:8" x14ac:dyDescent="0.2">
      <c r="B4" s="16"/>
      <c r="C4" s="16"/>
      <c r="D4" s="16"/>
      <c r="E4"/>
    </row>
    <row r="5" spans="1:8" ht="25.5" customHeight="1" x14ac:dyDescent="0.2">
      <c r="B5" s="320" t="s">
        <v>120</v>
      </c>
      <c r="C5" s="321" t="s">
        <v>163</v>
      </c>
      <c r="D5" s="319" t="s">
        <v>284</v>
      </c>
      <c r="E5" s="320"/>
    </row>
    <row r="6" spans="1:8" ht="20.25" customHeight="1" x14ac:dyDescent="0.2">
      <c r="B6" s="323"/>
      <c r="C6" s="322"/>
      <c r="D6" s="278" t="s">
        <v>121</v>
      </c>
      <c r="E6" s="278" t="s">
        <v>176</v>
      </c>
      <c r="G6" s="190"/>
      <c r="H6" s="190"/>
    </row>
    <row r="7" spans="1:8" x14ac:dyDescent="0.2">
      <c r="B7" s="259"/>
      <c r="C7" s="259"/>
      <c r="D7" s="259"/>
      <c r="E7" s="34"/>
      <c r="G7" s="191"/>
      <c r="H7" s="191"/>
    </row>
    <row r="8" spans="1:8" ht="12.75" customHeight="1" x14ac:dyDescent="0.2">
      <c r="A8" s="66"/>
      <c r="B8" s="69">
        <v>1</v>
      </c>
      <c r="C8" s="79" t="s">
        <v>152</v>
      </c>
      <c r="D8" s="161" t="s">
        <v>86</v>
      </c>
      <c r="E8" s="149">
        <v>0.63849053286537605</v>
      </c>
      <c r="F8" s="143"/>
      <c r="G8" s="191"/>
      <c r="H8" s="191"/>
    </row>
    <row r="9" spans="1:8" ht="12.75" customHeight="1" x14ac:dyDescent="0.2">
      <c r="A9" s="63"/>
      <c r="B9" s="69">
        <v>2</v>
      </c>
      <c r="C9" s="79" t="s">
        <v>153</v>
      </c>
      <c r="D9" s="161" t="s">
        <v>85</v>
      </c>
      <c r="E9" s="149">
        <v>0.44845553268523503</v>
      </c>
      <c r="G9" s="191"/>
      <c r="H9" s="191"/>
    </row>
    <row r="10" spans="1:8" ht="12.75" customHeight="1" x14ac:dyDescent="0.2">
      <c r="A10" s="63"/>
      <c r="B10" s="69">
        <v>3</v>
      </c>
      <c r="C10" s="79" t="s">
        <v>153</v>
      </c>
      <c r="D10" s="161" t="s">
        <v>86</v>
      </c>
      <c r="E10" s="149">
        <v>0.61950139536974902</v>
      </c>
      <c r="F10" s="143"/>
    </row>
    <row r="11" spans="1:8" ht="12.75" customHeight="1" x14ac:dyDescent="0.2">
      <c r="A11" s="63"/>
      <c r="B11" s="69">
        <v>4</v>
      </c>
      <c r="C11" s="79" t="s">
        <v>154</v>
      </c>
      <c r="D11" s="161" t="s">
        <v>85</v>
      </c>
      <c r="E11" s="149">
        <v>0.50911600340006502</v>
      </c>
    </row>
    <row r="12" spans="1:8" ht="12.75" customHeight="1" x14ac:dyDescent="0.2">
      <c r="A12" s="63"/>
      <c r="B12" s="69">
        <v>5</v>
      </c>
      <c r="C12" s="79" t="s">
        <v>154</v>
      </c>
      <c r="D12" s="161" t="s">
        <v>86</v>
      </c>
      <c r="E12" s="149">
        <v>0.72072502007189498</v>
      </c>
      <c r="F12" s="143"/>
    </row>
    <row r="13" spans="1:8" ht="12.75" customHeight="1" x14ac:dyDescent="0.2">
      <c r="A13" s="63"/>
      <c r="B13" s="69">
        <v>6</v>
      </c>
      <c r="C13" s="79" t="s">
        <v>155</v>
      </c>
      <c r="D13" s="161" t="s">
        <v>85</v>
      </c>
      <c r="E13" s="149">
        <v>0.47029877155383398</v>
      </c>
    </row>
    <row r="14" spans="1:8" ht="12.75" customHeight="1" x14ac:dyDescent="0.2">
      <c r="A14" s="63"/>
      <c r="B14" s="69">
        <v>7</v>
      </c>
      <c r="C14" s="79" t="s">
        <v>155</v>
      </c>
      <c r="D14" s="161" t="s">
        <v>86</v>
      </c>
      <c r="E14" s="149">
        <v>0.60894681336403</v>
      </c>
      <c r="F14" s="143"/>
    </row>
    <row r="15" spans="1:8" ht="12.75" customHeight="1" x14ac:dyDescent="0.2">
      <c r="A15" s="63"/>
      <c r="B15" s="69">
        <v>8</v>
      </c>
      <c r="C15" s="79" t="s">
        <v>156</v>
      </c>
      <c r="D15" s="161" t="s">
        <v>85</v>
      </c>
      <c r="E15" s="149">
        <v>0.306465891124936</v>
      </c>
    </row>
    <row r="16" spans="1:8" ht="12.75" customHeight="1" x14ac:dyDescent="0.2">
      <c r="A16" s="63"/>
      <c r="B16" s="69">
        <v>9</v>
      </c>
      <c r="C16" s="79" t="s">
        <v>156</v>
      </c>
      <c r="D16" s="161" t="s">
        <v>86</v>
      </c>
      <c r="E16" s="149">
        <v>0.51640435334436197</v>
      </c>
    </row>
    <row r="17" spans="1:5" ht="12.75" customHeight="1" x14ac:dyDescent="0.2">
      <c r="A17" s="63"/>
      <c r="B17" s="69">
        <v>10</v>
      </c>
      <c r="C17" s="79" t="s">
        <v>157</v>
      </c>
      <c r="D17" s="161" t="s">
        <v>85</v>
      </c>
      <c r="E17" s="149">
        <v>0.43386028828710899</v>
      </c>
    </row>
    <row r="18" spans="1:5" ht="12.75" customHeight="1" x14ac:dyDescent="0.2">
      <c r="A18" s="63"/>
      <c r="B18" s="69">
        <v>11</v>
      </c>
      <c r="C18" s="79" t="s">
        <v>157</v>
      </c>
      <c r="D18" s="161" t="s">
        <v>86</v>
      </c>
      <c r="E18" s="149">
        <v>0.56464836790880901</v>
      </c>
    </row>
    <row r="19" spans="1:5" ht="12.75" customHeight="1" x14ac:dyDescent="0.2">
      <c r="A19" s="63"/>
      <c r="B19" s="69">
        <v>12</v>
      </c>
      <c r="C19" s="79" t="s">
        <v>158</v>
      </c>
      <c r="D19" s="161" t="s">
        <v>85</v>
      </c>
      <c r="E19" s="149">
        <v>0.45050280716190899</v>
      </c>
    </row>
    <row r="20" spans="1:5" ht="12.75" customHeight="1" x14ac:dyDescent="0.2">
      <c r="A20" s="63"/>
      <c r="B20" s="69">
        <v>13</v>
      </c>
      <c r="C20" s="79" t="s">
        <v>158</v>
      </c>
      <c r="D20" s="161" t="s">
        <v>86</v>
      </c>
      <c r="E20" s="149">
        <v>0.60213550497568102</v>
      </c>
    </row>
    <row r="21" spans="1:5" ht="12.75" customHeight="1" x14ac:dyDescent="0.2">
      <c r="A21" s="63"/>
      <c r="B21" s="69">
        <v>14</v>
      </c>
      <c r="C21" s="79" t="s">
        <v>159</v>
      </c>
      <c r="D21" s="161" t="s">
        <v>85</v>
      </c>
      <c r="E21" s="149">
        <v>0.44742811374587899</v>
      </c>
    </row>
    <row r="22" spans="1:5" ht="12.75" customHeight="1" x14ac:dyDescent="0.2">
      <c r="A22" s="63"/>
      <c r="B22" s="69">
        <v>15</v>
      </c>
      <c r="C22" s="79" t="s">
        <v>159</v>
      </c>
      <c r="D22" s="161" t="s">
        <v>86</v>
      </c>
      <c r="E22" s="149">
        <v>0.58439801577531203</v>
      </c>
    </row>
    <row r="23" spans="1:5" ht="12.75" customHeight="1" x14ac:dyDescent="0.2">
      <c r="A23" s="63"/>
      <c r="B23" s="69">
        <v>16</v>
      </c>
      <c r="C23" s="79" t="s">
        <v>160</v>
      </c>
      <c r="D23" s="161" t="s">
        <v>85</v>
      </c>
      <c r="E23" s="149">
        <v>0.43056833028942798</v>
      </c>
    </row>
    <row r="24" spans="1:5" ht="12.75" customHeight="1" x14ac:dyDescent="0.2">
      <c r="A24" s="63"/>
      <c r="B24" s="69">
        <v>17</v>
      </c>
      <c r="C24" s="79" t="s">
        <v>160</v>
      </c>
      <c r="D24" s="161" t="s">
        <v>86</v>
      </c>
      <c r="E24" s="149">
        <v>0.59200479507548098</v>
      </c>
    </row>
    <row r="25" spans="1:5" ht="12.75" customHeight="1" x14ac:dyDescent="0.2">
      <c r="A25" s="63"/>
      <c r="B25" s="69">
        <v>18</v>
      </c>
      <c r="C25" s="79" t="s">
        <v>161</v>
      </c>
      <c r="D25" s="161" t="s">
        <v>85</v>
      </c>
      <c r="E25" s="149">
        <v>6.7808342667125501E-2</v>
      </c>
    </row>
    <row r="26" spans="1:5" ht="12.75" customHeight="1" x14ac:dyDescent="0.2">
      <c r="A26" s="63"/>
      <c r="B26" s="69">
        <v>19</v>
      </c>
      <c r="C26" s="79" t="s">
        <v>161</v>
      </c>
      <c r="D26" s="161" t="s">
        <v>86</v>
      </c>
      <c r="E26" s="149">
        <v>0.141356554737015</v>
      </c>
    </row>
    <row r="27" spans="1:5" ht="12.75" customHeight="1" x14ac:dyDescent="0.2">
      <c r="A27" s="63"/>
      <c r="B27" s="69">
        <v>20</v>
      </c>
      <c r="C27" s="79" t="s">
        <v>162</v>
      </c>
      <c r="D27" s="161" t="s">
        <v>85</v>
      </c>
      <c r="E27" s="149">
        <v>0.43468639139702397</v>
      </c>
    </row>
    <row r="28" spans="1:5" ht="12.75" customHeight="1" thickBot="1" x14ac:dyDescent="0.25">
      <c r="A28" s="63"/>
      <c r="B28" s="72">
        <v>21</v>
      </c>
      <c r="C28" s="82" t="s">
        <v>162</v>
      </c>
      <c r="D28" s="164" t="s">
        <v>86</v>
      </c>
      <c r="E28" s="151">
        <v>0.63514305452598496</v>
      </c>
    </row>
    <row r="29" spans="1:5" ht="12.75" customHeight="1" x14ac:dyDescent="0.2">
      <c r="A29" s="63"/>
    </row>
    <row r="30" spans="1:5" x14ac:dyDescent="0.2">
      <c r="A30" s="63"/>
    </row>
  </sheetData>
  <autoFilter ref="B7:E28">
    <sortState ref="B8:E27">
      <sortCondition ref="B6:B27"/>
    </sortState>
  </autoFilter>
  <mergeCells count="3">
    <mergeCell ref="D5:E5"/>
    <mergeCell ref="C5:C6"/>
    <mergeCell ref="B5:B6"/>
  </mergeCells>
  <hyperlinks>
    <hyperlink ref="B3" location="Overview!A1" display="Back to Overview"/>
  </hyperlink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outlinePr summaryRight="0"/>
  </sheetPr>
  <dimension ref="A1:F246"/>
  <sheetViews>
    <sheetView showGridLines="0" zoomScale="85" zoomScaleNormal="85" workbookViewId="0">
      <pane ySplit="6" topLeftCell="A7" activePane="bottomLeft" state="frozen"/>
      <selection pane="bottomLeft" activeCell="A7" sqref="A7"/>
    </sheetView>
  </sheetViews>
  <sheetFormatPr defaultRowHeight="12.75" x14ac:dyDescent="0.2"/>
  <cols>
    <col min="1" max="1" width="3.28515625" customWidth="1"/>
    <col min="2" max="2" width="9.140625" style="14"/>
    <col min="3" max="3" width="81.5703125" style="14" customWidth="1"/>
    <col min="4" max="4" width="13.140625" style="14" customWidth="1"/>
    <col min="5" max="5" width="31.7109375" style="139" customWidth="1"/>
    <col min="6" max="6" width="20" customWidth="1"/>
  </cols>
  <sheetData>
    <row r="1" spans="1:6" s="20" customFormat="1" x14ac:dyDescent="0.2">
      <c r="E1" s="140"/>
    </row>
    <row r="2" spans="1:6" s="19" customFormat="1" ht="20.25" x14ac:dyDescent="0.2">
      <c r="B2" s="19" t="s">
        <v>246</v>
      </c>
      <c r="E2" s="141"/>
    </row>
    <row r="3" spans="1:6" s="109" customFormat="1" ht="20.25" customHeight="1" x14ac:dyDescent="0.2">
      <c r="B3" s="109" t="s">
        <v>3</v>
      </c>
      <c r="D3" s="122"/>
      <c r="E3" s="47"/>
    </row>
    <row r="4" spans="1:6" x14ac:dyDescent="0.2">
      <c r="B4" s="16"/>
      <c r="C4" s="16"/>
      <c r="D4" s="16"/>
      <c r="E4" s="107"/>
    </row>
    <row r="5" spans="1:6" ht="38.25" customHeight="1" x14ac:dyDescent="0.2">
      <c r="B5" s="204" t="s">
        <v>120</v>
      </c>
      <c r="C5" s="204" t="s">
        <v>197</v>
      </c>
      <c r="D5" s="204" t="s">
        <v>287</v>
      </c>
      <c r="E5" s="182" t="s">
        <v>288</v>
      </c>
    </row>
    <row r="6" spans="1:6" x14ac:dyDescent="0.2">
      <c r="B6" s="259"/>
      <c r="C6" s="259"/>
      <c r="D6" s="259"/>
      <c r="E6" s="265"/>
    </row>
    <row r="7" spans="1:6" ht="12.75" customHeight="1" x14ac:dyDescent="0.2">
      <c r="A7" s="63"/>
      <c r="B7" s="69">
        <v>1</v>
      </c>
      <c r="C7" s="79" t="s">
        <v>264</v>
      </c>
      <c r="D7" s="211">
        <v>2202</v>
      </c>
      <c r="E7" s="135">
        <v>0.131469110476607</v>
      </c>
    </row>
    <row r="8" spans="1:6" ht="12.75" customHeight="1" x14ac:dyDescent="0.2">
      <c r="A8" s="63"/>
      <c r="B8" s="69">
        <v>2</v>
      </c>
      <c r="C8" s="79" t="s">
        <v>265</v>
      </c>
      <c r="D8" s="211">
        <v>2706</v>
      </c>
      <c r="E8" s="135">
        <v>0.18502812558811901</v>
      </c>
    </row>
    <row r="9" spans="1:6" ht="12.75" customHeight="1" x14ac:dyDescent="0.2">
      <c r="A9" s="63"/>
      <c r="B9" s="69">
        <v>3</v>
      </c>
      <c r="C9" s="79" t="s">
        <v>266</v>
      </c>
      <c r="D9" s="211">
        <v>2687</v>
      </c>
      <c r="E9" s="135">
        <v>0.20277886427476499</v>
      </c>
      <c r="F9" s="64"/>
    </row>
    <row r="10" spans="1:6" ht="12.75" customHeight="1" x14ac:dyDescent="0.2">
      <c r="A10" s="63"/>
      <c r="B10" s="69">
        <v>4</v>
      </c>
      <c r="C10" s="79" t="s">
        <v>249</v>
      </c>
      <c r="D10" s="211">
        <v>2775</v>
      </c>
      <c r="E10" s="135">
        <v>-0.378911694166358</v>
      </c>
      <c r="F10" s="67"/>
    </row>
    <row r="11" spans="1:6" ht="12.75" customHeight="1" x14ac:dyDescent="0.2">
      <c r="A11" s="63"/>
      <c r="B11" s="69">
        <v>5</v>
      </c>
      <c r="C11" s="79" t="s">
        <v>250</v>
      </c>
      <c r="D11" s="211">
        <v>2775</v>
      </c>
      <c r="E11" s="135">
        <v>-0.218566933872997</v>
      </c>
      <c r="F11" s="142"/>
    </row>
    <row r="12" spans="1:6" ht="12.75" customHeight="1" x14ac:dyDescent="0.2">
      <c r="A12" s="63"/>
      <c r="B12" s="69">
        <v>6</v>
      </c>
      <c r="C12" s="79" t="s">
        <v>251</v>
      </c>
      <c r="D12" s="211">
        <v>2775</v>
      </c>
      <c r="E12" s="135">
        <v>-0.24221636309765701</v>
      </c>
    </row>
    <row r="13" spans="1:6" ht="12.75" customHeight="1" x14ac:dyDescent="0.2">
      <c r="A13" s="63"/>
      <c r="B13" s="69">
        <v>7</v>
      </c>
      <c r="C13" s="79" t="s">
        <v>252</v>
      </c>
      <c r="D13" s="211">
        <v>2775</v>
      </c>
      <c r="E13" s="135">
        <v>-0.127956543438905</v>
      </c>
    </row>
    <row r="14" spans="1:6" ht="12.75" customHeight="1" x14ac:dyDescent="0.2">
      <c r="A14" s="63"/>
      <c r="B14" s="69">
        <v>8</v>
      </c>
      <c r="C14" s="79" t="s">
        <v>253</v>
      </c>
      <c r="D14" s="211">
        <v>2775</v>
      </c>
      <c r="E14" s="135">
        <v>-0.224269732262457</v>
      </c>
    </row>
    <row r="15" spans="1:6" ht="12.75" customHeight="1" x14ac:dyDescent="0.2">
      <c r="A15" s="63"/>
      <c r="B15" s="69">
        <v>9</v>
      </c>
      <c r="C15" s="79" t="s">
        <v>254</v>
      </c>
      <c r="D15" s="211">
        <v>2775</v>
      </c>
      <c r="E15" s="135">
        <v>-0.128642786484748</v>
      </c>
    </row>
    <row r="16" spans="1:6" ht="12.75" customHeight="1" x14ac:dyDescent="0.2">
      <c r="A16" s="63"/>
      <c r="B16" s="69">
        <v>10</v>
      </c>
      <c r="C16" s="79" t="s">
        <v>255</v>
      </c>
      <c r="D16" s="211">
        <v>2775</v>
      </c>
      <c r="E16" s="135">
        <v>-0.31615203942596698</v>
      </c>
    </row>
    <row r="17" spans="1:5" ht="12.75" customHeight="1" x14ac:dyDescent="0.2">
      <c r="A17" s="63"/>
      <c r="B17" s="69">
        <v>11</v>
      </c>
      <c r="C17" s="79" t="s">
        <v>256</v>
      </c>
      <c r="D17" s="211">
        <v>2775</v>
      </c>
      <c r="E17" s="135">
        <v>3.8205283684681901E-2</v>
      </c>
    </row>
    <row r="18" spans="1:5" ht="12.75" customHeight="1" x14ac:dyDescent="0.2">
      <c r="A18" s="63"/>
      <c r="B18" s="69">
        <v>12</v>
      </c>
      <c r="C18" s="79" t="s">
        <v>257</v>
      </c>
      <c r="D18" s="211">
        <v>1921</v>
      </c>
      <c r="E18" s="135">
        <v>8.4693802054894796E-2</v>
      </c>
    </row>
    <row r="19" spans="1:5" ht="12.75" customHeight="1" x14ac:dyDescent="0.2">
      <c r="A19" s="63"/>
      <c r="B19" s="69">
        <v>13</v>
      </c>
      <c r="C19" s="79" t="s">
        <v>258</v>
      </c>
      <c r="D19" s="211">
        <v>2180</v>
      </c>
      <c r="E19" s="135">
        <v>0.126492586698738</v>
      </c>
    </row>
    <row r="20" spans="1:5" ht="12.75" customHeight="1" x14ac:dyDescent="0.2">
      <c r="A20" s="63"/>
      <c r="B20" s="69">
        <v>14</v>
      </c>
      <c r="C20" s="79" t="s">
        <v>259</v>
      </c>
      <c r="D20" s="211">
        <v>1829</v>
      </c>
      <c r="E20" s="135">
        <v>0.124035762666171</v>
      </c>
    </row>
    <row r="21" spans="1:5" ht="12.75" customHeight="1" x14ac:dyDescent="0.2">
      <c r="A21" s="63"/>
      <c r="B21" s="69">
        <v>15</v>
      </c>
      <c r="C21" s="79" t="s">
        <v>260</v>
      </c>
      <c r="D21" s="211">
        <v>723</v>
      </c>
      <c r="E21" s="135">
        <v>0.17229172161688999</v>
      </c>
    </row>
    <row r="22" spans="1:5" ht="12.75" customHeight="1" x14ac:dyDescent="0.2">
      <c r="A22" s="63"/>
      <c r="B22" s="69">
        <v>16</v>
      </c>
      <c r="C22" s="79" t="s">
        <v>261</v>
      </c>
      <c r="D22" s="211">
        <v>1636</v>
      </c>
      <c r="E22" s="135">
        <v>6.2661589388210204E-2</v>
      </c>
    </row>
    <row r="23" spans="1:5" ht="12.75" customHeight="1" x14ac:dyDescent="0.2">
      <c r="A23" s="63"/>
      <c r="B23" s="69">
        <v>17</v>
      </c>
      <c r="C23" s="79" t="s">
        <v>262</v>
      </c>
      <c r="D23" s="211">
        <v>2712</v>
      </c>
      <c r="E23" s="135">
        <v>0.15279574049904099</v>
      </c>
    </row>
    <row r="24" spans="1:5" ht="12.75" customHeight="1" x14ac:dyDescent="0.2">
      <c r="A24" s="63"/>
      <c r="B24" s="69">
        <v>18</v>
      </c>
      <c r="C24" s="79" t="s">
        <v>263</v>
      </c>
      <c r="D24" s="211">
        <v>2270</v>
      </c>
      <c r="E24" s="135">
        <v>5.5220471189101603E-2</v>
      </c>
    </row>
    <row r="25" spans="1:5" s="120" customFormat="1" ht="12.75" customHeight="1" x14ac:dyDescent="0.2">
      <c r="A25" s="170"/>
      <c r="B25" s="69">
        <v>19</v>
      </c>
      <c r="C25" s="171" t="s">
        <v>164</v>
      </c>
      <c r="D25" s="212">
        <v>2137</v>
      </c>
      <c r="E25" s="227">
        <v>0.13026275773028201</v>
      </c>
    </row>
    <row r="26" spans="1:5" s="120" customFormat="1" ht="12.75" customHeight="1" x14ac:dyDescent="0.2">
      <c r="A26" s="170"/>
      <c r="B26" s="69">
        <v>20</v>
      </c>
      <c r="C26" s="171" t="s">
        <v>165</v>
      </c>
      <c r="D26" s="212">
        <v>2782</v>
      </c>
      <c r="E26" s="227">
        <v>0.42220616534088901</v>
      </c>
    </row>
    <row r="27" spans="1:5" s="120" customFormat="1" ht="12.75" customHeight="1" x14ac:dyDescent="0.2">
      <c r="A27" s="170"/>
      <c r="B27" s="69">
        <v>21</v>
      </c>
      <c r="C27" s="171" t="s">
        <v>166</v>
      </c>
      <c r="D27" s="212">
        <v>2870</v>
      </c>
      <c r="E27" s="227">
        <v>0.487539690771713</v>
      </c>
    </row>
    <row r="28" spans="1:5" s="120" customFormat="1" ht="12.75" customHeight="1" x14ac:dyDescent="0.2">
      <c r="A28" s="170"/>
      <c r="B28" s="69">
        <v>22</v>
      </c>
      <c r="C28" s="171" t="s">
        <v>167</v>
      </c>
      <c r="D28" s="212">
        <v>2941</v>
      </c>
      <c r="E28" s="227">
        <v>0.39453539628671402</v>
      </c>
    </row>
    <row r="29" spans="1:5" s="120" customFormat="1" ht="12.75" customHeight="1" x14ac:dyDescent="0.2">
      <c r="A29" s="170"/>
      <c r="B29" s="69">
        <v>23</v>
      </c>
      <c r="C29" s="171" t="s">
        <v>168</v>
      </c>
      <c r="D29" s="212">
        <v>2940</v>
      </c>
      <c r="E29" s="227">
        <v>0.453001783427881</v>
      </c>
    </row>
    <row r="30" spans="1:5" s="120" customFormat="1" ht="12.75" customHeight="1" x14ac:dyDescent="0.2">
      <c r="A30" s="170"/>
      <c r="B30" s="69">
        <v>24</v>
      </c>
      <c r="C30" s="171" t="s">
        <v>169</v>
      </c>
      <c r="D30" s="212">
        <v>2916</v>
      </c>
      <c r="E30" s="227">
        <v>0.432350104416731</v>
      </c>
    </row>
    <row r="31" spans="1:5" s="120" customFormat="1" ht="12.75" customHeight="1" thickBot="1" x14ac:dyDescent="0.25">
      <c r="A31" s="170"/>
      <c r="B31" s="72">
        <v>25</v>
      </c>
      <c r="C31" s="172" t="s">
        <v>170</v>
      </c>
      <c r="D31" s="213">
        <v>2346</v>
      </c>
      <c r="E31" s="228">
        <v>0.25884763583783899</v>
      </c>
    </row>
    <row r="32" spans="1:5" x14ac:dyDescent="0.2">
      <c r="B32" s="325" t="s">
        <v>245</v>
      </c>
      <c r="C32" s="325"/>
      <c r="D32" s="325"/>
      <c r="E32" s="325"/>
    </row>
    <row r="33" spans="2:5" x14ac:dyDescent="0.2">
      <c r="B33" s="326" t="s">
        <v>1237</v>
      </c>
      <c r="C33" s="326"/>
      <c r="D33" s="326"/>
      <c r="E33"/>
    </row>
    <row r="34" spans="2:5" x14ac:dyDescent="0.2">
      <c r="D34" s="139"/>
      <c r="E34"/>
    </row>
    <row r="35" spans="2:5" x14ac:dyDescent="0.2">
      <c r="D35" s="139"/>
      <c r="E35"/>
    </row>
    <row r="36" spans="2:5" x14ac:dyDescent="0.2">
      <c r="D36" s="139"/>
      <c r="E36"/>
    </row>
    <row r="37" spans="2:5" x14ac:dyDescent="0.2">
      <c r="D37" s="139"/>
      <c r="E37"/>
    </row>
    <row r="38" spans="2:5" x14ac:dyDescent="0.2">
      <c r="D38" s="139"/>
      <c r="E38"/>
    </row>
    <row r="39" spans="2:5" x14ac:dyDescent="0.2">
      <c r="D39" s="139"/>
      <c r="E39"/>
    </row>
    <row r="40" spans="2:5" x14ac:dyDescent="0.2">
      <c r="D40" s="139"/>
      <c r="E40"/>
    </row>
    <row r="41" spans="2:5" x14ac:dyDescent="0.2">
      <c r="D41" s="139"/>
      <c r="E41"/>
    </row>
    <row r="42" spans="2:5" x14ac:dyDescent="0.2">
      <c r="D42" s="139"/>
      <c r="E42"/>
    </row>
    <row r="43" spans="2:5" x14ac:dyDescent="0.2">
      <c r="D43" s="139"/>
      <c r="E43"/>
    </row>
    <row r="44" spans="2:5" x14ac:dyDescent="0.2">
      <c r="D44" s="139"/>
      <c r="E44"/>
    </row>
    <row r="45" spans="2:5" x14ac:dyDescent="0.2">
      <c r="D45" s="139"/>
      <c r="E45"/>
    </row>
    <row r="46" spans="2:5" x14ac:dyDescent="0.2">
      <c r="D46" s="139"/>
      <c r="E46"/>
    </row>
    <row r="47" spans="2:5" x14ac:dyDescent="0.2">
      <c r="D47" s="139"/>
      <c r="E47"/>
    </row>
    <row r="48" spans="2:5" x14ac:dyDescent="0.2">
      <c r="D48" s="139"/>
      <c r="E48"/>
    </row>
    <row r="49" spans="4:5" x14ac:dyDescent="0.2">
      <c r="D49" s="139"/>
      <c r="E49"/>
    </row>
    <row r="50" spans="4:5" x14ac:dyDescent="0.2">
      <c r="D50" s="139"/>
      <c r="E50"/>
    </row>
    <row r="51" spans="4:5" x14ac:dyDescent="0.2">
      <c r="D51" s="139"/>
      <c r="E51"/>
    </row>
    <row r="52" spans="4:5" x14ac:dyDescent="0.2">
      <c r="D52" s="139"/>
      <c r="E52"/>
    </row>
    <row r="53" spans="4:5" x14ac:dyDescent="0.2">
      <c r="D53" s="139"/>
      <c r="E53"/>
    </row>
    <row r="54" spans="4:5" x14ac:dyDescent="0.2">
      <c r="D54" s="139"/>
      <c r="E54"/>
    </row>
    <row r="55" spans="4:5" x14ac:dyDescent="0.2">
      <c r="D55" s="139"/>
      <c r="E55"/>
    </row>
    <row r="56" spans="4:5" x14ac:dyDescent="0.2">
      <c r="D56" s="139"/>
      <c r="E56"/>
    </row>
    <row r="57" spans="4:5" x14ac:dyDescent="0.2">
      <c r="D57" s="139"/>
      <c r="E57"/>
    </row>
    <row r="58" spans="4:5" x14ac:dyDescent="0.2">
      <c r="D58" s="139"/>
      <c r="E58"/>
    </row>
    <row r="59" spans="4:5" x14ac:dyDescent="0.2">
      <c r="D59" s="139"/>
      <c r="E59"/>
    </row>
    <row r="60" spans="4:5" x14ac:dyDescent="0.2">
      <c r="D60" s="139"/>
      <c r="E60"/>
    </row>
    <row r="61" spans="4:5" x14ac:dyDescent="0.2">
      <c r="D61" s="139"/>
      <c r="E61"/>
    </row>
    <row r="62" spans="4:5" x14ac:dyDescent="0.2">
      <c r="D62" s="139"/>
      <c r="E62"/>
    </row>
    <row r="63" spans="4:5" x14ac:dyDescent="0.2">
      <c r="D63" s="139"/>
      <c r="E63"/>
    </row>
    <row r="64" spans="4:5" x14ac:dyDescent="0.2">
      <c r="D64" s="139"/>
      <c r="E64"/>
    </row>
    <row r="65" spans="4:5" x14ac:dyDescent="0.2">
      <c r="D65" s="139"/>
      <c r="E65"/>
    </row>
    <row r="66" spans="4:5" x14ac:dyDescent="0.2">
      <c r="D66" s="139"/>
      <c r="E66"/>
    </row>
    <row r="67" spans="4:5" x14ac:dyDescent="0.2">
      <c r="D67" s="139"/>
      <c r="E67"/>
    </row>
    <row r="68" spans="4:5" x14ac:dyDescent="0.2">
      <c r="D68" s="139"/>
      <c r="E68"/>
    </row>
    <row r="69" spans="4:5" x14ac:dyDescent="0.2">
      <c r="D69" s="139"/>
      <c r="E69"/>
    </row>
    <row r="70" spans="4:5" x14ac:dyDescent="0.2">
      <c r="D70" s="139"/>
      <c r="E70"/>
    </row>
    <row r="71" spans="4:5" x14ac:dyDescent="0.2">
      <c r="D71" s="139"/>
      <c r="E71"/>
    </row>
    <row r="72" spans="4:5" x14ac:dyDescent="0.2">
      <c r="D72" s="139"/>
      <c r="E72"/>
    </row>
    <row r="73" spans="4:5" x14ac:dyDescent="0.2">
      <c r="D73" s="139"/>
      <c r="E73"/>
    </row>
    <row r="74" spans="4:5" x14ac:dyDescent="0.2">
      <c r="D74" s="139"/>
      <c r="E74"/>
    </row>
    <row r="75" spans="4:5" x14ac:dyDescent="0.2">
      <c r="D75" s="139"/>
      <c r="E75"/>
    </row>
    <row r="76" spans="4:5" x14ac:dyDescent="0.2">
      <c r="D76" s="139"/>
      <c r="E76"/>
    </row>
    <row r="77" spans="4:5" x14ac:dyDescent="0.2">
      <c r="D77" s="139"/>
      <c r="E77"/>
    </row>
    <row r="78" spans="4:5" x14ac:dyDescent="0.2">
      <c r="D78" s="139"/>
      <c r="E78"/>
    </row>
    <row r="79" spans="4:5" x14ac:dyDescent="0.2">
      <c r="D79" s="139"/>
      <c r="E79"/>
    </row>
    <row r="80" spans="4:5" x14ac:dyDescent="0.2">
      <c r="D80" s="139"/>
      <c r="E80"/>
    </row>
    <row r="81" spans="4:5" x14ac:dyDescent="0.2">
      <c r="D81" s="139"/>
      <c r="E81"/>
    </row>
    <row r="82" spans="4:5" x14ac:dyDescent="0.2">
      <c r="D82" s="139"/>
      <c r="E82"/>
    </row>
    <row r="83" spans="4:5" x14ac:dyDescent="0.2">
      <c r="D83" s="139"/>
      <c r="E83"/>
    </row>
    <row r="84" spans="4:5" x14ac:dyDescent="0.2">
      <c r="D84" s="139"/>
      <c r="E84"/>
    </row>
    <row r="85" spans="4:5" x14ac:dyDescent="0.2">
      <c r="D85" s="139"/>
      <c r="E85"/>
    </row>
    <row r="86" spans="4:5" x14ac:dyDescent="0.2">
      <c r="D86" s="139"/>
      <c r="E86"/>
    </row>
    <row r="87" spans="4:5" x14ac:dyDescent="0.2">
      <c r="D87" s="139"/>
      <c r="E87"/>
    </row>
    <row r="88" spans="4:5" x14ac:dyDescent="0.2">
      <c r="D88" s="139"/>
      <c r="E88"/>
    </row>
    <row r="89" spans="4:5" x14ac:dyDescent="0.2">
      <c r="D89" s="139"/>
      <c r="E89"/>
    </row>
    <row r="90" spans="4:5" x14ac:dyDescent="0.2">
      <c r="D90" s="139"/>
      <c r="E90"/>
    </row>
    <row r="91" spans="4:5" x14ac:dyDescent="0.2">
      <c r="D91" s="139"/>
      <c r="E91"/>
    </row>
    <row r="92" spans="4:5" x14ac:dyDescent="0.2">
      <c r="D92" s="139"/>
      <c r="E92"/>
    </row>
    <row r="93" spans="4:5" x14ac:dyDescent="0.2">
      <c r="D93" s="139"/>
      <c r="E93"/>
    </row>
    <row r="94" spans="4:5" x14ac:dyDescent="0.2">
      <c r="D94" s="139"/>
      <c r="E94"/>
    </row>
    <row r="95" spans="4:5" x14ac:dyDescent="0.2">
      <c r="D95" s="139"/>
      <c r="E95"/>
    </row>
    <row r="96" spans="4:5" x14ac:dyDescent="0.2">
      <c r="D96" s="139"/>
      <c r="E96"/>
    </row>
    <row r="97" spans="4:5" x14ac:dyDescent="0.2">
      <c r="D97" s="139"/>
      <c r="E97"/>
    </row>
    <row r="98" spans="4:5" x14ac:dyDescent="0.2">
      <c r="D98" s="139"/>
      <c r="E98"/>
    </row>
    <row r="99" spans="4:5" x14ac:dyDescent="0.2">
      <c r="D99" s="139"/>
      <c r="E99"/>
    </row>
    <row r="100" spans="4:5" x14ac:dyDescent="0.2">
      <c r="D100" s="139"/>
      <c r="E100"/>
    </row>
    <row r="101" spans="4:5" x14ac:dyDescent="0.2">
      <c r="D101" s="139"/>
      <c r="E101"/>
    </row>
    <row r="102" spans="4:5" x14ac:dyDescent="0.2">
      <c r="D102" s="139"/>
      <c r="E102"/>
    </row>
    <row r="103" spans="4:5" x14ac:dyDescent="0.2">
      <c r="D103" s="139"/>
      <c r="E103"/>
    </row>
    <row r="104" spans="4:5" x14ac:dyDescent="0.2">
      <c r="D104" s="139"/>
      <c r="E104"/>
    </row>
    <row r="105" spans="4:5" x14ac:dyDescent="0.2">
      <c r="D105" s="139"/>
      <c r="E105"/>
    </row>
    <row r="106" spans="4:5" x14ac:dyDescent="0.2">
      <c r="D106" s="139"/>
      <c r="E106"/>
    </row>
    <row r="107" spans="4:5" x14ac:dyDescent="0.2">
      <c r="D107" s="139"/>
      <c r="E107"/>
    </row>
    <row r="108" spans="4:5" x14ac:dyDescent="0.2">
      <c r="D108" s="139"/>
      <c r="E108"/>
    </row>
    <row r="109" spans="4:5" x14ac:dyDescent="0.2">
      <c r="D109" s="139"/>
      <c r="E109"/>
    </row>
    <row r="110" spans="4:5" x14ac:dyDescent="0.2">
      <c r="D110" s="139"/>
      <c r="E110"/>
    </row>
    <row r="111" spans="4:5" x14ac:dyDescent="0.2">
      <c r="D111" s="139"/>
      <c r="E111"/>
    </row>
    <row r="112" spans="4:5" x14ac:dyDescent="0.2">
      <c r="D112" s="139"/>
      <c r="E112"/>
    </row>
    <row r="113" spans="4:5" x14ac:dyDescent="0.2">
      <c r="D113" s="139"/>
      <c r="E113"/>
    </row>
    <row r="114" spans="4:5" x14ac:dyDescent="0.2">
      <c r="D114" s="139"/>
      <c r="E114"/>
    </row>
    <row r="115" spans="4:5" x14ac:dyDescent="0.2">
      <c r="D115" s="139"/>
      <c r="E115"/>
    </row>
    <row r="116" spans="4:5" x14ac:dyDescent="0.2">
      <c r="D116" s="139"/>
      <c r="E116"/>
    </row>
    <row r="117" spans="4:5" x14ac:dyDescent="0.2">
      <c r="D117" s="139"/>
      <c r="E117"/>
    </row>
    <row r="118" spans="4:5" x14ac:dyDescent="0.2">
      <c r="D118" s="139"/>
      <c r="E118"/>
    </row>
    <row r="119" spans="4:5" x14ac:dyDescent="0.2">
      <c r="D119" s="139"/>
      <c r="E119"/>
    </row>
    <row r="120" spans="4:5" x14ac:dyDescent="0.2">
      <c r="D120" s="139"/>
      <c r="E120"/>
    </row>
    <row r="121" spans="4:5" x14ac:dyDescent="0.2">
      <c r="D121" s="139"/>
      <c r="E121"/>
    </row>
    <row r="122" spans="4:5" x14ac:dyDescent="0.2">
      <c r="D122" s="139"/>
      <c r="E122"/>
    </row>
    <row r="123" spans="4:5" x14ac:dyDescent="0.2">
      <c r="D123" s="139"/>
      <c r="E123"/>
    </row>
    <row r="124" spans="4:5" x14ac:dyDescent="0.2">
      <c r="D124" s="139"/>
      <c r="E124"/>
    </row>
    <row r="125" spans="4:5" x14ac:dyDescent="0.2">
      <c r="D125" s="139"/>
      <c r="E125"/>
    </row>
    <row r="126" spans="4:5" x14ac:dyDescent="0.2">
      <c r="D126" s="139"/>
      <c r="E126"/>
    </row>
    <row r="127" spans="4:5" x14ac:dyDescent="0.2">
      <c r="D127" s="139"/>
      <c r="E127"/>
    </row>
    <row r="128" spans="4:5" x14ac:dyDescent="0.2">
      <c r="D128" s="139"/>
      <c r="E128"/>
    </row>
    <row r="129" spans="4:5" x14ac:dyDescent="0.2">
      <c r="D129" s="139"/>
      <c r="E129"/>
    </row>
    <row r="130" spans="4:5" x14ac:dyDescent="0.2">
      <c r="D130" s="139"/>
      <c r="E130"/>
    </row>
    <row r="131" spans="4:5" x14ac:dyDescent="0.2">
      <c r="D131" s="139"/>
      <c r="E131"/>
    </row>
    <row r="132" spans="4:5" x14ac:dyDescent="0.2">
      <c r="D132" s="139"/>
      <c r="E132"/>
    </row>
    <row r="133" spans="4:5" x14ac:dyDescent="0.2">
      <c r="D133" s="139"/>
      <c r="E133"/>
    </row>
    <row r="134" spans="4:5" x14ac:dyDescent="0.2">
      <c r="D134" s="139"/>
      <c r="E134"/>
    </row>
    <row r="135" spans="4:5" x14ac:dyDescent="0.2">
      <c r="D135" s="139"/>
      <c r="E135"/>
    </row>
    <row r="136" spans="4:5" x14ac:dyDescent="0.2">
      <c r="D136" s="139"/>
      <c r="E136"/>
    </row>
    <row r="137" spans="4:5" x14ac:dyDescent="0.2">
      <c r="D137" s="139"/>
      <c r="E137"/>
    </row>
    <row r="138" spans="4:5" x14ac:dyDescent="0.2">
      <c r="D138" s="139"/>
      <c r="E138"/>
    </row>
    <row r="139" spans="4:5" x14ac:dyDescent="0.2">
      <c r="D139" s="139"/>
      <c r="E139"/>
    </row>
    <row r="140" spans="4:5" x14ac:dyDescent="0.2">
      <c r="D140" s="139"/>
      <c r="E140"/>
    </row>
    <row r="141" spans="4:5" x14ac:dyDescent="0.2">
      <c r="D141" s="139"/>
      <c r="E141"/>
    </row>
    <row r="142" spans="4:5" x14ac:dyDescent="0.2">
      <c r="D142" s="139"/>
      <c r="E142"/>
    </row>
    <row r="143" spans="4:5" x14ac:dyDescent="0.2">
      <c r="D143" s="139"/>
      <c r="E143"/>
    </row>
    <row r="144" spans="4:5" x14ac:dyDescent="0.2">
      <c r="D144" s="139"/>
      <c r="E144"/>
    </row>
    <row r="145" spans="4:5" x14ac:dyDescent="0.2">
      <c r="D145" s="139"/>
      <c r="E145"/>
    </row>
    <row r="146" spans="4:5" x14ac:dyDescent="0.2">
      <c r="D146" s="139"/>
      <c r="E146"/>
    </row>
    <row r="147" spans="4:5" x14ac:dyDescent="0.2">
      <c r="D147" s="139"/>
      <c r="E147"/>
    </row>
    <row r="148" spans="4:5" x14ac:dyDescent="0.2">
      <c r="D148" s="139"/>
      <c r="E148"/>
    </row>
    <row r="149" spans="4:5" x14ac:dyDescent="0.2">
      <c r="D149" s="139"/>
      <c r="E149"/>
    </row>
    <row r="150" spans="4:5" x14ac:dyDescent="0.2">
      <c r="D150" s="139"/>
      <c r="E150"/>
    </row>
    <row r="151" spans="4:5" x14ac:dyDescent="0.2">
      <c r="D151" s="139"/>
      <c r="E151"/>
    </row>
    <row r="152" spans="4:5" x14ac:dyDescent="0.2">
      <c r="D152" s="139"/>
      <c r="E152"/>
    </row>
    <row r="153" spans="4:5" x14ac:dyDescent="0.2">
      <c r="D153" s="139"/>
      <c r="E153"/>
    </row>
    <row r="154" spans="4:5" x14ac:dyDescent="0.2">
      <c r="D154" s="139"/>
      <c r="E154"/>
    </row>
    <row r="155" spans="4:5" x14ac:dyDescent="0.2">
      <c r="D155" s="139"/>
      <c r="E155"/>
    </row>
    <row r="156" spans="4:5" x14ac:dyDescent="0.2">
      <c r="D156" s="139"/>
      <c r="E156"/>
    </row>
    <row r="157" spans="4:5" x14ac:dyDescent="0.2">
      <c r="D157" s="139"/>
      <c r="E157"/>
    </row>
    <row r="158" spans="4:5" x14ac:dyDescent="0.2">
      <c r="D158" s="139"/>
      <c r="E158"/>
    </row>
    <row r="159" spans="4:5" x14ac:dyDescent="0.2">
      <c r="D159" s="139"/>
      <c r="E159"/>
    </row>
    <row r="160" spans="4:5" x14ac:dyDescent="0.2">
      <c r="D160" s="139"/>
      <c r="E160"/>
    </row>
    <row r="161" spans="4:5" x14ac:dyDescent="0.2">
      <c r="D161" s="139"/>
      <c r="E161"/>
    </row>
    <row r="162" spans="4:5" x14ac:dyDescent="0.2">
      <c r="D162" s="139"/>
      <c r="E162"/>
    </row>
    <row r="163" spans="4:5" x14ac:dyDescent="0.2">
      <c r="D163" s="139"/>
      <c r="E163"/>
    </row>
    <row r="164" spans="4:5" x14ac:dyDescent="0.2">
      <c r="D164" s="139"/>
      <c r="E164"/>
    </row>
    <row r="165" spans="4:5" x14ac:dyDescent="0.2">
      <c r="D165" s="139"/>
      <c r="E165"/>
    </row>
    <row r="166" spans="4:5" x14ac:dyDescent="0.2">
      <c r="D166" s="139"/>
      <c r="E166"/>
    </row>
    <row r="167" spans="4:5" x14ac:dyDescent="0.2">
      <c r="D167" s="139"/>
      <c r="E167"/>
    </row>
    <row r="168" spans="4:5" x14ac:dyDescent="0.2">
      <c r="D168" s="139"/>
      <c r="E168"/>
    </row>
    <row r="169" spans="4:5" x14ac:dyDescent="0.2">
      <c r="D169" s="139"/>
      <c r="E169"/>
    </row>
    <row r="170" spans="4:5" x14ac:dyDescent="0.2">
      <c r="D170" s="139"/>
      <c r="E170"/>
    </row>
    <row r="171" spans="4:5" x14ac:dyDescent="0.2">
      <c r="D171" s="139"/>
      <c r="E171"/>
    </row>
    <row r="172" spans="4:5" x14ac:dyDescent="0.2">
      <c r="D172" s="139"/>
      <c r="E172"/>
    </row>
    <row r="173" spans="4:5" x14ac:dyDescent="0.2">
      <c r="D173" s="139"/>
      <c r="E173"/>
    </row>
    <row r="174" spans="4:5" x14ac:dyDescent="0.2">
      <c r="D174" s="139"/>
      <c r="E174"/>
    </row>
    <row r="175" spans="4:5" x14ac:dyDescent="0.2">
      <c r="D175" s="139"/>
      <c r="E175"/>
    </row>
    <row r="176" spans="4:5" x14ac:dyDescent="0.2">
      <c r="D176" s="139"/>
      <c r="E176"/>
    </row>
    <row r="177" spans="4:5" x14ac:dyDescent="0.2">
      <c r="D177" s="139"/>
      <c r="E177"/>
    </row>
    <row r="178" spans="4:5" x14ac:dyDescent="0.2">
      <c r="D178" s="139"/>
      <c r="E178"/>
    </row>
    <row r="179" spans="4:5" x14ac:dyDescent="0.2">
      <c r="D179" s="139"/>
      <c r="E179"/>
    </row>
    <row r="180" spans="4:5" x14ac:dyDescent="0.2">
      <c r="D180" s="139"/>
      <c r="E180"/>
    </row>
    <row r="181" spans="4:5" x14ac:dyDescent="0.2">
      <c r="D181" s="139"/>
      <c r="E181"/>
    </row>
    <row r="182" spans="4:5" x14ac:dyDescent="0.2">
      <c r="D182" s="139"/>
      <c r="E182"/>
    </row>
    <row r="183" spans="4:5" x14ac:dyDescent="0.2">
      <c r="D183" s="139"/>
      <c r="E183"/>
    </row>
    <row r="184" spans="4:5" x14ac:dyDescent="0.2">
      <c r="D184" s="139"/>
      <c r="E184"/>
    </row>
    <row r="185" spans="4:5" x14ac:dyDescent="0.2">
      <c r="D185" s="139"/>
      <c r="E185"/>
    </row>
    <row r="186" spans="4:5" x14ac:dyDescent="0.2">
      <c r="D186" s="139"/>
      <c r="E186"/>
    </row>
    <row r="187" spans="4:5" x14ac:dyDescent="0.2">
      <c r="D187" s="139"/>
      <c r="E187"/>
    </row>
    <row r="188" spans="4:5" x14ac:dyDescent="0.2">
      <c r="D188" s="139"/>
      <c r="E188"/>
    </row>
    <row r="189" spans="4:5" x14ac:dyDescent="0.2">
      <c r="D189" s="139"/>
      <c r="E189"/>
    </row>
    <row r="190" spans="4:5" x14ac:dyDescent="0.2">
      <c r="D190" s="139"/>
      <c r="E190"/>
    </row>
    <row r="191" spans="4:5" x14ac:dyDescent="0.2">
      <c r="D191" s="139"/>
      <c r="E191"/>
    </row>
    <row r="192" spans="4:5" x14ac:dyDescent="0.2">
      <c r="D192" s="139"/>
      <c r="E192"/>
    </row>
    <row r="193" spans="4:5" x14ac:dyDescent="0.2">
      <c r="D193" s="139"/>
      <c r="E193"/>
    </row>
    <row r="194" spans="4:5" x14ac:dyDescent="0.2">
      <c r="D194" s="139"/>
      <c r="E194"/>
    </row>
    <row r="195" spans="4:5" x14ac:dyDescent="0.2">
      <c r="D195" s="139"/>
      <c r="E195"/>
    </row>
    <row r="196" spans="4:5" x14ac:dyDescent="0.2">
      <c r="D196" s="139"/>
      <c r="E196"/>
    </row>
    <row r="197" spans="4:5" x14ac:dyDescent="0.2">
      <c r="D197" s="139"/>
      <c r="E197"/>
    </row>
    <row r="198" spans="4:5" x14ac:dyDescent="0.2">
      <c r="D198" s="139"/>
      <c r="E198"/>
    </row>
    <row r="199" spans="4:5" x14ac:dyDescent="0.2">
      <c r="D199" s="139"/>
      <c r="E199"/>
    </row>
    <row r="200" spans="4:5" x14ac:dyDescent="0.2">
      <c r="D200" s="139"/>
      <c r="E200"/>
    </row>
    <row r="201" spans="4:5" x14ac:dyDescent="0.2">
      <c r="D201" s="139"/>
      <c r="E201"/>
    </row>
    <row r="202" spans="4:5" x14ac:dyDescent="0.2">
      <c r="D202" s="139"/>
      <c r="E202"/>
    </row>
    <row r="203" spans="4:5" x14ac:dyDescent="0.2">
      <c r="D203" s="139"/>
      <c r="E203"/>
    </row>
    <row r="204" spans="4:5" x14ac:dyDescent="0.2">
      <c r="D204" s="139"/>
      <c r="E204"/>
    </row>
    <row r="205" spans="4:5" x14ac:dyDescent="0.2">
      <c r="D205" s="139"/>
      <c r="E205"/>
    </row>
    <row r="206" spans="4:5" x14ac:dyDescent="0.2">
      <c r="D206" s="139"/>
      <c r="E206"/>
    </row>
    <row r="207" spans="4:5" x14ac:dyDescent="0.2">
      <c r="D207" s="139"/>
      <c r="E207"/>
    </row>
    <row r="208" spans="4:5" x14ac:dyDescent="0.2">
      <c r="E208"/>
    </row>
    <row r="209" spans="5:5" x14ac:dyDescent="0.2">
      <c r="E209"/>
    </row>
    <row r="210" spans="5:5" x14ac:dyDescent="0.2">
      <c r="E210"/>
    </row>
    <row r="211" spans="5:5" x14ac:dyDescent="0.2">
      <c r="E211"/>
    </row>
    <row r="212" spans="5:5" x14ac:dyDescent="0.2">
      <c r="E212"/>
    </row>
    <row r="213" spans="5:5" x14ac:dyDescent="0.2">
      <c r="E213"/>
    </row>
    <row r="214" spans="5:5" x14ac:dyDescent="0.2">
      <c r="E214"/>
    </row>
    <row r="215" spans="5:5" x14ac:dyDescent="0.2">
      <c r="E215"/>
    </row>
    <row r="216" spans="5:5" x14ac:dyDescent="0.2">
      <c r="E216"/>
    </row>
    <row r="217" spans="5:5" x14ac:dyDescent="0.2">
      <c r="E217"/>
    </row>
    <row r="218" spans="5:5" x14ac:dyDescent="0.2">
      <c r="E218"/>
    </row>
    <row r="219" spans="5:5" x14ac:dyDescent="0.2">
      <c r="E219"/>
    </row>
    <row r="220" spans="5:5" x14ac:dyDescent="0.2">
      <c r="E220"/>
    </row>
    <row r="221" spans="5:5" x14ac:dyDescent="0.2">
      <c r="E221"/>
    </row>
    <row r="222" spans="5:5" x14ac:dyDescent="0.2">
      <c r="E222"/>
    </row>
    <row r="223" spans="5:5" x14ac:dyDescent="0.2">
      <c r="E223"/>
    </row>
    <row r="224" spans="5:5" x14ac:dyDescent="0.2">
      <c r="E224"/>
    </row>
    <row r="225" spans="5:5" x14ac:dyDescent="0.2">
      <c r="E225"/>
    </row>
    <row r="226" spans="5:5" x14ac:dyDescent="0.2">
      <c r="E226"/>
    </row>
    <row r="227" spans="5:5" x14ac:dyDescent="0.2">
      <c r="E227"/>
    </row>
    <row r="228" spans="5:5" x14ac:dyDescent="0.2">
      <c r="E228"/>
    </row>
    <row r="229" spans="5:5" x14ac:dyDescent="0.2">
      <c r="E229"/>
    </row>
    <row r="230" spans="5:5" x14ac:dyDescent="0.2">
      <c r="E230"/>
    </row>
    <row r="231" spans="5:5" x14ac:dyDescent="0.2">
      <c r="E231"/>
    </row>
    <row r="232" spans="5:5" x14ac:dyDescent="0.2">
      <c r="E232"/>
    </row>
    <row r="233" spans="5:5" x14ac:dyDescent="0.2">
      <c r="E233"/>
    </row>
    <row r="234" spans="5:5" x14ac:dyDescent="0.2">
      <c r="E234"/>
    </row>
    <row r="235" spans="5:5" x14ac:dyDescent="0.2">
      <c r="E235"/>
    </row>
    <row r="236" spans="5:5" x14ac:dyDescent="0.2">
      <c r="E236"/>
    </row>
    <row r="237" spans="5:5" x14ac:dyDescent="0.2">
      <c r="E237"/>
    </row>
    <row r="238" spans="5:5" x14ac:dyDescent="0.2">
      <c r="E238"/>
    </row>
    <row r="239" spans="5:5" x14ac:dyDescent="0.2">
      <c r="E239"/>
    </row>
    <row r="240" spans="5:5" x14ac:dyDescent="0.2">
      <c r="E240"/>
    </row>
    <row r="241" spans="5:5" x14ac:dyDescent="0.2">
      <c r="E241"/>
    </row>
    <row r="242" spans="5:5" x14ac:dyDescent="0.2">
      <c r="E242"/>
    </row>
    <row r="243" spans="5:5" x14ac:dyDescent="0.2">
      <c r="E243"/>
    </row>
    <row r="244" spans="5:5" x14ac:dyDescent="0.2">
      <c r="E244"/>
    </row>
    <row r="245" spans="5:5" x14ac:dyDescent="0.2">
      <c r="E245"/>
    </row>
    <row r="246" spans="5:5" x14ac:dyDescent="0.2">
      <c r="E246"/>
    </row>
  </sheetData>
  <autoFilter ref="B6:E31"/>
  <mergeCells count="2">
    <mergeCell ref="B32:E32"/>
    <mergeCell ref="B33:D33"/>
  </mergeCells>
  <hyperlinks>
    <hyperlink ref="B3" location="Overview!A1" display="Back to Overview"/>
  </hyperlink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outlinePr summaryRight="0"/>
  </sheetPr>
  <dimension ref="B1:Y429"/>
  <sheetViews>
    <sheetView showGridLines="0" zoomScale="85" zoomScaleNormal="85" workbookViewId="0">
      <pane xSplit="4" ySplit="8" topLeftCell="E9" activePane="bottomRight" state="frozen"/>
      <selection activeCell="D41" sqref="D41"/>
      <selection pane="topRight" activeCell="D41" sqref="D41"/>
      <selection pane="bottomLeft" activeCell="D41" sqref="D41"/>
      <selection pane="bottomRight" activeCell="E9" sqref="E9"/>
    </sheetView>
  </sheetViews>
  <sheetFormatPr defaultRowHeight="12.75" x14ac:dyDescent="0.2"/>
  <cols>
    <col min="1" max="1" width="3.28515625" customWidth="1"/>
    <col min="2" max="2" width="9.140625" style="14"/>
    <col min="3" max="3" width="34.42578125" style="14" customWidth="1"/>
    <col min="4" max="4" width="72.7109375" style="14" customWidth="1"/>
    <col min="5" max="5" width="16.140625" style="65" customWidth="1"/>
    <col min="6" max="6" width="13.7109375" style="65" customWidth="1"/>
    <col min="7" max="7" width="13.7109375" style="38" customWidth="1"/>
    <col min="8" max="8" width="13.7109375" style="35" customWidth="1"/>
    <col min="9" max="9" width="10.7109375" style="38" customWidth="1"/>
    <col min="10" max="10" width="10.7109375" style="35" customWidth="1"/>
    <col min="11" max="11" width="10.7109375" style="38" customWidth="1"/>
    <col min="12" max="12" width="10.7109375" style="35" customWidth="1"/>
    <col min="13" max="13" width="10.7109375" style="38" customWidth="1"/>
    <col min="14" max="14" width="10.7109375" style="35" customWidth="1"/>
    <col min="15" max="16" width="10.7109375" style="38" customWidth="1"/>
    <col min="17" max="17" width="10.7109375" style="35" customWidth="1"/>
    <col min="18" max="18" width="10.7109375" style="38" customWidth="1"/>
    <col min="19" max="19" width="10.7109375" style="35" customWidth="1"/>
    <col min="20" max="20" width="10.7109375" style="38" customWidth="1"/>
    <col min="21" max="21" width="10.7109375" style="35" customWidth="1"/>
    <col min="22" max="22" width="10.7109375" style="38" customWidth="1"/>
  </cols>
  <sheetData>
    <row r="1" spans="2:22" s="20" customFormat="1" x14ac:dyDescent="0.2">
      <c r="E1" s="91"/>
      <c r="F1" s="91"/>
      <c r="G1" s="37"/>
      <c r="H1" s="30"/>
      <c r="I1" s="37"/>
      <c r="J1" s="30"/>
      <c r="K1" s="37"/>
      <c r="L1" s="30"/>
      <c r="M1" s="37"/>
      <c r="N1" s="30"/>
      <c r="O1" s="37"/>
      <c r="P1" s="37"/>
      <c r="Q1" s="30"/>
      <c r="R1" s="37"/>
      <c r="S1" s="30"/>
      <c r="T1" s="37"/>
      <c r="U1" s="30"/>
      <c r="V1" s="37"/>
    </row>
    <row r="2" spans="2:22" s="19" customFormat="1" ht="20.25" x14ac:dyDescent="0.2">
      <c r="B2" s="19" t="s">
        <v>116</v>
      </c>
      <c r="E2" s="91"/>
      <c r="F2" s="91"/>
      <c r="G2" s="37"/>
      <c r="H2" s="31"/>
      <c r="I2" s="37"/>
      <c r="J2" s="31"/>
      <c r="K2" s="37"/>
      <c r="L2" s="31"/>
      <c r="M2" s="37"/>
      <c r="N2" s="31"/>
      <c r="O2" s="37"/>
      <c r="P2" s="37"/>
      <c r="Q2" s="31"/>
      <c r="R2" s="37"/>
      <c r="S2" s="31"/>
      <c r="T2" s="37"/>
      <c r="U2" s="31"/>
      <c r="V2" s="37"/>
    </row>
    <row r="3" spans="2:22" s="102" customFormat="1" ht="20.25" customHeight="1" x14ac:dyDescent="0.2">
      <c r="B3" s="102" t="s">
        <v>3</v>
      </c>
      <c r="E3" s="91"/>
      <c r="F3" s="91"/>
      <c r="G3" s="37"/>
      <c r="H3" s="101"/>
      <c r="I3" s="37"/>
      <c r="J3" s="101"/>
      <c r="K3" s="37"/>
      <c r="L3" s="101"/>
      <c r="M3" s="37"/>
      <c r="N3" s="101"/>
      <c r="O3" s="37"/>
      <c r="P3" s="37"/>
      <c r="Q3" s="101"/>
      <c r="R3" s="37"/>
      <c r="S3" s="101"/>
      <c r="T3" s="37"/>
      <c r="U3" s="101"/>
      <c r="V3" s="37"/>
    </row>
    <row r="4" spans="2:22" ht="20.25" customHeight="1" x14ac:dyDescent="0.2">
      <c r="B4"/>
      <c r="C4"/>
      <c r="D4"/>
      <c r="E4"/>
      <c r="F4"/>
      <c r="G4"/>
      <c r="H4"/>
      <c r="I4"/>
      <c r="J4"/>
      <c r="K4"/>
      <c r="L4"/>
      <c r="M4"/>
      <c r="N4"/>
      <c r="O4"/>
      <c r="P4"/>
      <c r="Q4"/>
      <c r="R4"/>
      <c r="S4"/>
      <c r="T4"/>
      <c r="U4"/>
      <c r="V4"/>
    </row>
    <row r="5" spans="2:22" ht="20.25" customHeight="1" x14ac:dyDescent="0.2">
      <c r="B5" s="313" t="s">
        <v>120</v>
      </c>
      <c r="C5" s="313" t="s">
        <v>292</v>
      </c>
      <c r="D5" s="313" t="s">
        <v>122</v>
      </c>
      <c r="E5" s="313" t="s">
        <v>293</v>
      </c>
      <c r="F5" s="313"/>
      <c r="G5" s="313" t="s">
        <v>294</v>
      </c>
      <c r="H5" s="313"/>
      <c r="I5" s="313" t="s">
        <v>119</v>
      </c>
      <c r="J5" s="313"/>
      <c r="K5" s="313"/>
      <c r="L5" s="313"/>
      <c r="M5" s="313"/>
      <c r="N5" s="313"/>
      <c r="O5" s="313"/>
      <c r="P5" s="313" t="s">
        <v>124</v>
      </c>
      <c r="Q5" s="313"/>
      <c r="R5" s="313"/>
      <c r="S5" s="313"/>
      <c r="T5" s="313"/>
      <c r="U5" s="313"/>
      <c r="V5" s="313"/>
    </row>
    <row r="6" spans="2:22" ht="20.25" customHeight="1" x14ac:dyDescent="0.2">
      <c r="B6" s="313"/>
      <c r="C6" s="313"/>
      <c r="D6" s="313"/>
      <c r="E6" s="332" t="s">
        <v>117</v>
      </c>
      <c r="F6" s="328" t="s">
        <v>118</v>
      </c>
      <c r="G6" s="332" t="s">
        <v>117</v>
      </c>
      <c r="H6" s="328" t="s">
        <v>267</v>
      </c>
      <c r="I6" s="329" t="s">
        <v>100</v>
      </c>
      <c r="J6" s="331" t="s">
        <v>101</v>
      </c>
      <c r="K6" s="329" t="s">
        <v>270</v>
      </c>
      <c r="L6" s="329"/>
      <c r="M6" s="329"/>
      <c r="N6" s="329"/>
      <c r="O6" s="329"/>
      <c r="P6" s="329" t="s">
        <v>100</v>
      </c>
      <c r="Q6" s="330" t="s">
        <v>123</v>
      </c>
      <c r="R6" s="329" t="s">
        <v>270</v>
      </c>
      <c r="S6" s="329"/>
      <c r="T6" s="329"/>
      <c r="U6" s="329"/>
      <c r="V6" s="329"/>
    </row>
    <row r="7" spans="2:22" ht="32.25" customHeight="1" x14ac:dyDescent="0.2">
      <c r="B7" s="313"/>
      <c r="C7" s="313"/>
      <c r="D7" s="313"/>
      <c r="E7" s="332"/>
      <c r="F7" s="328"/>
      <c r="G7" s="332"/>
      <c r="H7" s="328"/>
      <c r="I7" s="329"/>
      <c r="J7" s="331"/>
      <c r="K7" s="273" t="s">
        <v>271</v>
      </c>
      <c r="L7" s="273" t="s">
        <v>272</v>
      </c>
      <c r="M7" s="273" t="s">
        <v>273</v>
      </c>
      <c r="N7" s="273" t="s">
        <v>274</v>
      </c>
      <c r="O7" s="273" t="s">
        <v>275</v>
      </c>
      <c r="P7" s="329"/>
      <c r="Q7" s="330"/>
      <c r="R7" s="273" t="s">
        <v>271</v>
      </c>
      <c r="S7" s="273" t="s">
        <v>272</v>
      </c>
      <c r="T7" s="273" t="s">
        <v>273</v>
      </c>
      <c r="U7" s="273" t="s">
        <v>274</v>
      </c>
      <c r="V7" s="273" t="s">
        <v>275</v>
      </c>
    </row>
    <row r="8" spans="2:22" x14ac:dyDescent="0.2">
      <c r="B8" s="259"/>
      <c r="C8" s="259"/>
      <c r="D8" s="259"/>
      <c r="E8" s="260"/>
      <c r="F8" s="260"/>
      <c r="G8" s="39"/>
      <c r="H8" s="34"/>
      <c r="I8" s="39"/>
      <c r="J8" s="34"/>
      <c r="K8" s="39"/>
      <c r="L8" s="34"/>
      <c r="M8" s="39"/>
      <c r="N8" s="34"/>
      <c r="O8" s="39"/>
      <c r="P8" s="39"/>
      <c r="Q8" s="34"/>
      <c r="R8" s="39"/>
      <c r="S8" s="34"/>
      <c r="T8" s="39"/>
      <c r="U8" s="34"/>
      <c r="V8" s="39"/>
    </row>
    <row r="9" spans="2:22" x14ac:dyDescent="0.2">
      <c r="B9" s="266">
        <v>1</v>
      </c>
      <c r="C9" s="291" t="s">
        <v>115</v>
      </c>
      <c r="D9" s="294" t="s">
        <v>130</v>
      </c>
      <c r="E9" s="267">
        <v>9662702</v>
      </c>
      <c r="F9" s="268">
        <v>1</v>
      </c>
      <c r="G9" s="267">
        <v>5867270</v>
      </c>
      <c r="H9" s="268">
        <v>1</v>
      </c>
      <c r="I9" s="269">
        <v>24661.5608501887</v>
      </c>
      <c r="J9" s="269">
        <v>23608.821312148899</v>
      </c>
      <c r="K9" s="269">
        <v>7209.75</v>
      </c>
      <c r="L9" s="269">
        <v>10882.78</v>
      </c>
      <c r="M9" s="269">
        <v>17932.674999999999</v>
      </c>
      <c r="N9" s="269">
        <v>31547.919999999998</v>
      </c>
      <c r="O9" s="269">
        <v>47438.580000000104</v>
      </c>
      <c r="P9" s="270">
        <v>0.99980508933452905</v>
      </c>
      <c r="Q9" s="271">
        <v>0.59974817400318603</v>
      </c>
      <c r="R9" s="272">
        <v>0.47225713017735099</v>
      </c>
      <c r="S9" s="271">
        <v>0.59524312273489499</v>
      </c>
      <c r="T9" s="272">
        <v>0.825544197948197</v>
      </c>
      <c r="U9" s="271">
        <v>1.2172253355123801</v>
      </c>
      <c r="V9" s="192">
        <v>1.7668796204730399</v>
      </c>
    </row>
    <row r="10" spans="2:22" s="120" customFormat="1" ht="12.75" customHeight="1" x14ac:dyDescent="0.2">
      <c r="B10" s="113">
        <v>2</v>
      </c>
      <c r="C10" s="292" t="s">
        <v>138</v>
      </c>
      <c r="D10" s="295" t="s">
        <v>131</v>
      </c>
      <c r="E10" s="114">
        <v>676060</v>
      </c>
      <c r="F10" s="115">
        <v>6.9965937063980702E-2</v>
      </c>
      <c r="G10" s="114">
        <v>496325</v>
      </c>
      <c r="H10" s="115">
        <v>8.4592152738837606E-2</v>
      </c>
      <c r="I10" s="116">
        <v>36508.2985207655</v>
      </c>
      <c r="J10" s="116">
        <v>40113.293550037</v>
      </c>
      <c r="K10" s="116">
        <v>10765.96</v>
      </c>
      <c r="L10" s="116">
        <v>13649.81</v>
      </c>
      <c r="M10" s="116">
        <v>25566.2</v>
      </c>
      <c r="N10" s="116">
        <v>45391.614999999998</v>
      </c>
      <c r="O10" s="116">
        <v>72856.290000000095</v>
      </c>
      <c r="P10" s="123">
        <v>1.1425190383056101</v>
      </c>
      <c r="Q10" s="117">
        <v>0.77583890557591595</v>
      </c>
      <c r="R10" s="118">
        <v>0.45720885581772402</v>
      </c>
      <c r="S10" s="117">
        <v>0.58598540227203499</v>
      </c>
      <c r="T10" s="118">
        <v>0.89758161435735095</v>
      </c>
      <c r="U10" s="117">
        <v>1.46465756008338</v>
      </c>
      <c r="V10" s="119">
        <v>2.1817621553190301</v>
      </c>
    </row>
    <row r="11" spans="2:22" s="120" customFormat="1" x14ac:dyDescent="0.2">
      <c r="B11" s="113">
        <v>3</v>
      </c>
      <c r="C11" s="292" t="s">
        <v>138</v>
      </c>
      <c r="D11" s="295" t="s">
        <v>132</v>
      </c>
      <c r="E11" s="114">
        <v>881953</v>
      </c>
      <c r="F11" s="115">
        <v>9.1273952151272E-2</v>
      </c>
      <c r="G11" s="114">
        <v>683384</v>
      </c>
      <c r="H11" s="115">
        <v>0.11647393080597999</v>
      </c>
      <c r="I11" s="116">
        <v>26522.1683506474</v>
      </c>
      <c r="J11" s="116">
        <v>28455.123784900599</v>
      </c>
      <c r="K11" s="116">
        <v>9945.81</v>
      </c>
      <c r="L11" s="116">
        <v>12637.12</v>
      </c>
      <c r="M11" s="116">
        <v>17799.37</v>
      </c>
      <c r="N11" s="116">
        <v>31932.46</v>
      </c>
      <c r="O11" s="116">
        <v>49329.919999999998</v>
      </c>
      <c r="P11" s="123">
        <v>0.94441109212357799</v>
      </c>
      <c r="Q11" s="117">
        <v>0.56985522743761996</v>
      </c>
      <c r="R11" s="118">
        <v>0.48596232367764303</v>
      </c>
      <c r="S11" s="117">
        <v>0.58984681155726604</v>
      </c>
      <c r="T11" s="118">
        <v>0.74684128452840004</v>
      </c>
      <c r="U11" s="117">
        <v>1.1119433361492199</v>
      </c>
      <c r="V11" s="119">
        <v>1.6652081667667</v>
      </c>
    </row>
    <row r="12" spans="2:22" s="120" customFormat="1" x14ac:dyDescent="0.2">
      <c r="B12" s="113">
        <v>4</v>
      </c>
      <c r="C12" s="292" t="s">
        <v>138</v>
      </c>
      <c r="D12" s="295" t="s">
        <v>133</v>
      </c>
      <c r="E12" s="114">
        <v>1105999</v>
      </c>
      <c r="F12" s="115">
        <v>0.11446063430290999</v>
      </c>
      <c r="G12" s="114">
        <v>854948</v>
      </c>
      <c r="H12" s="115">
        <v>0.14571478728608001</v>
      </c>
      <c r="I12" s="116">
        <v>30589.459578199199</v>
      </c>
      <c r="J12" s="116">
        <v>27131.849135353801</v>
      </c>
      <c r="K12" s="116">
        <v>7468.7</v>
      </c>
      <c r="L12" s="116">
        <v>12858.02</v>
      </c>
      <c r="M12" s="116">
        <v>24518.080000000002</v>
      </c>
      <c r="N12" s="116">
        <v>39400.86</v>
      </c>
      <c r="O12" s="116">
        <v>59206.58</v>
      </c>
      <c r="P12" s="123">
        <v>1.1368474783768401</v>
      </c>
      <c r="Q12" s="117">
        <v>0.69169482650999903</v>
      </c>
      <c r="R12" s="118">
        <v>0.462060775422235</v>
      </c>
      <c r="S12" s="117">
        <v>0.65584542053790396</v>
      </c>
      <c r="T12" s="118">
        <v>0.96794941758476205</v>
      </c>
      <c r="U12" s="117">
        <v>1.4391728681371101</v>
      </c>
      <c r="V12" s="119">
        <v>2.0235233016191598</v>
      </c>
    </row>
    <row r="13" spans="2:22" x14ac:dyDescent="0.2">
      <c r="B13" s="84">
        <v>5</v>
      </c>
      <c r="C13" s="292" t="s">
        <v>138</v>
      </c>
      <c r="D13" s="295" t="s">
        <v>199</v>
      </c>
      <c r="E13" s="114">
        <v>231396</v>
      </c>
      <c r="F13" s="115">
        <v>2.3947338953431499E-2</v>
      </c>
      <c r="G13" s="114">
        <v>147960</v>
      </c>
      <c r="H13" s="115">
        <v>2.5217861117691899E-2</v>
      </c>
      <c r="I13" s="116">
        <v>22791.451878641201</v>
      </c>
      <c r="J13" s="116">
        <v>21785.795706680899</v>
      </c>
      <c r="K13" s="116">
        <v>6639.12</v>
      </c>
      <c r="L13" s="116">
        <v>9860.6450000000004</v>
      </c>
      <c r="M13" s="116">
        <v>16614.47</v>
      </c>
      <c r="N13" s="116">
        <v>29145.69</v>
      </c>
      <c r="O13" s="116">
        <v>43762.63</v>
      </c>
      <c r="P13" s="123">
        <v>0.993176727471211</v>
      </c>
      <c r="Q13" s="117">
        <v>0.59886875613402701</v>
      </c>
      <c r="R13" s="106">
        <v>0.47246028057835698</v>
      </c>
      <c r="S13" s="104">
        <v>0.59142498247133102</v>
      </c>
      <c r="T13" s="106">
        <v>0.81301517934345702</v>
      </c>
      <c r="U13" s="104">
        <v>1.2096548312155799</v>
      </c>
      <c r="V13" s="105">
        <v>1.7491026325039101</v>
      </c>
    </row>
    <row r="14" spans="2:22" x14ac:dyDescent="0.2">
      <c r="B14" s="84">
        <v>6</v>
      </c>
      <c r="C14" s="292" t="s">
        <v>139</v>
      </c>
      <c r="D14" s="295" t="s">
        <v>134</v>
      </c>
      <c r="E14" s="114">
        <v>9</v>
      </c>
      <c r="F14" s="115">
        <v>9.3141649199157805E-7</v>
      </c>
      <c r="G14" s="114">
        <v>7</v>
      </c>
      <c r="H14" s="115">
        <v>1.19305912289702E-6</v>
      </c>
      <c r="I14" s="116">
        <v>46013.154444444401</v>
      </c>
      <c r="J14" s="116">
        <v>70171.080185998304</v>
      </c>
      <c r="K14" s="116">
        <v>3426.53</v>
      </c>
      <c r="L14" s="116">
        <v>5842.98</v>
      </c>
      <c r="M14" s="116">
        <v>8109.46</v>
      </c>
      <c r="N14" s="116">
        <v>37020.39</v>
      </c>
      <c r="O14" s="116">
        <v>181164.47</v>
      </c>
      <c r="P14" s="123">
        <v>0.58255747996335305</v>
      </c>
      <c r="Q14" s="117">
        <v>0.321457227602717</v>
      </c>
      <c r="R14" s="106">
        <v>0.25572000879615803</v>
      </c>
      <c r="S14" s="104">
        <v>0.345298158869</v>
      </c>
      <c r="T14" s="106">
        <v>0.52493691577769597</v>
      </c>
      <c r="U14" s="104">
        <v>0.70356925239463397</v>
      </c>
      <c r="V14" s="105">
        <v>1.257131176828</v>
      </c>
    </row>
    <row r="15" spans="2:22" x14ac:dyDescent="0.2">
      <c r="B15" s="84">
        <v>7</v>
      </c>
      <c r="C15" s="292" t="s">
        <v>139</v>
      </c>
      <c r="D15" s="295" t="s">
        <v>135</v>
      </c>
      <c r="E15" s="114">
        <v>64</v>
      </c>
      <c r="F15" s="115">
        <v>6.6234061652734402E-6</v>
      </c>
      <c r="G15" s="114">
        <v>49</v>
      </c>
      <c r="H15" s="115">
        <v>8.3514138602791398E-6</v>
      </c>
      <c r="I15" s="116">
        <v>15975.45125</v>
      </c>
      <c r="J15" s="116">
        <v>10223.3145896717</v>
      </c>
      <c r="K15" s="116">
        <v>5213.7700000000004</v>
      </c>
      <c r="L15" s="116">
        <v>8478.35</v>
      </c>
      <c r="M15" s="116">
        <v>12758.76</v>
      </c>
      <c r="N15" s="116">
        <v>21910.68</v>
      </c>
      <c r="O15" s="116">
        <v>32519.4</v>
      </c>
      <c r="P15" s="123">
        <v>0.66523113687624202</v>
      </c>
      <c r="Q15" s="117">
        <v>0.37214933795517002</v>
      </c>
      <c r="R15" s="106">
        <v>0.33310127533251599</v>
      </c>
      <c r="S15" s="104">
        <v>0.41553365319813401</v>
      </c>
      <c r="T15" s="106">
        <v>0.54026614078122703</v>
      </c>
      <c r="U15" s="104">
        <v>0.77001379590035102</v>
      </c>
      <c r="V15" s="105">
        <v>1.21234257556631</v>
      </c>
    </row>
    <row r="16" spans="2:22" x14ac:dyDescent="0.2">
      <c r="B16" s="84">
        <v>8</v>
      </c>
      <c r="C16" s="292" t="s">
        <v>139</v>
      </c>
      <c r="D16" s="295" t="s">
        <v>136</v>
      </c>
      <c r="E16" s="114">
        <v>1019510</v>
      </c>
      <c r="F16" s="115">
        <v>0.105509825305593</v>
      </c>
      <c r="G16" s="114">
        <v>655518</v>
      </c>
      <c r="H16" s="115">
        <v>0.111724532874744</v>
      </c>
      <c r="I16" s="116">
        <v>22529.3581434644</v>
      </c>
      <c r="J16" s="116">
        <v>24460.521298083499</v>
      </c>
      <c r="K16" s="116">
        <v>6304.5450000000001</v>
      </c>
      <c r="L16" s="116">
        <v>9409.09</v>
      </c>
      <c r="M16" s="116">
        <v>15462.34</v>
      </c>
      <c r="N16" s="116">
        <v>28461.35</v>
      </c>
      <c r="O16" s="116">
        <v>44823.114999999998</v>
      </c>
      <c r="P16" s="123">
        <v>0.96740340727112895</v>
      </c>
      <c r="Q16" s="117">
        <v>0.58870830283525</v>
      </c>
      <c r="R16" s="106">
        <v>0.477191027114646</v>
      </c>
      <c r="S16" s="104">
        <v>0.59250137770794598</v>
      </c>
      <c r="T16" s="106">
        <v>0.78240520015322401</v>
      </c>
      <c r="U16" s="104">
        <v>1.14535288038157</v>
      </c>
      <c r="V16" s="105">
        <v>1.7075585651752601</v>
      </c>
    </row>
    <row r="17" spans="2:25" s="120" customFormat="1" ht="12.75" customHeight="1" x14ac:dyDescent="0.2">
      <c r="B17" s="113">
        <v>9</v>
      </c>
      <c r="C17" s="292" t="s">
        <v>139</v>
      </c>
      <c r="D17" s="295" t="s">
        <v>137</v>
      </c>
      <c r="E17" s="114">
        <v>1369929</v>
      </c>
      <c r="F17" s="115">
        <v>0.14177494038416999</v>
      </c>
      <c r="G17" s="114">
        <v>1061844</v>
      </c>
      <c r="H17" s="115">
        <v>0.180977524470495</v>
      </c>
      <c r="I17" s="116">
        <v>22474.451698348999</v>
      </c>
      <c r="J17" s="116">
        <v>25409.471381826799</v>
      </c>
      <c r="K17" s="116">
        <v>6604.26</v>
      </c>
      <c r="L17" s="116">
        <v>10407.19</v>
      </c>
      <c r="M17" s="116">
        <v>14928.33</v>
      </c>
      <c r="N17" s="116">
        <v>26821.81</v>
      </c>
      <c r="O17" s="116">
        <v>43413.21</v>
      </c>
      <c r="P17" s="123">
        <v>0.91305621574666096</v>
      </c>
      <c r="Q17" s="117">
        <v>0.57630126695895201</v>
      </c>
      <c r="R17" s="118">
        <v>0.46969634891846801</v>
      </c>
      <c r="S17" s="117">
        <v>0.57319162212838703</v>
      </c>
      <c r="T17" s="118">
        <v>0.72756684562742902</v>
      </c>
      <c r="U17" s="117">
        <v>1.03895382873189</v>
      </c>
      <c r="V17" s="119">
        <v>1.61379843069101</v>
      </c>
    </row>
    <row r="18" spans="2:25" ht="13.5" thickBot="1" x14ac:dyDescent="0.25">
      <c r="B18" s="297">
        <v>10</v>
      </c>
      <c r="C18" s="293" t="s">
        <v>115</v>
      </c>
      <c r="D18" s="296" t="s">
        <v>290</v>
      </c>
      <c r="E18" s="229">
        <v>6086932</v>
      </c>
      <c r="F18" s="124">
        <f>E18/E9</f>
        <v>0.62994098338125304</v>
      </c>
      <c r="G18" s="229">
        <v>4090417</v>
      </c>
      <c r="H18" s="124">
        <f>G18/G9</f>
        <v>0.69715847404329445</v>
      </c>
      <c r="I18" s="125">
        <v>23499.004063782399</v>
      </c>
      <c r="J18" s="125">
        <v>21064.010135150998</v>
      </c>
      <c r="K18" s="125">
        <v>7209.14</v>
      </c>
      <c r="L18" s="125">
        <v>10598.905000000001</v>
      </c>
      <c r="M18" s="125">
        <v>17541.404999999999</v>
      </c>
      <c r="N18" s="125">
        <v>30348.724999999999</v>
      </c>
      <c r="O18" s="125">
        <v>44863.92</v>
      </c>
      <c r="P18" s="126">
        <v>0.99886523079693701</v>
      </c>
      <c r="Q18" s="127">
        <v>0.55855476726030195</v>
      </c>
      <c r="R18" s="110">
        <v>0.50491428681648498</v>
      </c>
      <c r="S18" s="111">
        <v>0.62432014171169703</v>
      </c>
      <c r="T18" s="110">
        <v>0.83619320437819999</v>
      </c>
      <c r="U18" s="111">
        <v>1.1992060316103901</v>
      </c>
      <c r="V18" s="112">
        <v>1.7185065268997299</v>
      </c>
    </row>
    <row r="19" spans="2:25" x14ac:dyDescent="0.2">
      <c r="B19" s="327" t="s">
        <v>291</v>
      </c>
      <c r="C19" s="327"/>
      <c r="D19" s="327"/>
      <c r="E19" s="92"/>
      <c r="F19" s="92"/>
      <c r="G19" s="90"/>
      <c r="H19" s="85"/>
      <c r="I19" s="90"/>
      <c r="J19" s="85"/>
      <c r="K19" s="90"/>
      <c r="L19" s="85"/>
      <c r="M19" s="90"/>
      <c r="N19" s="85"/>
      <c r="O19" s="90"/>
      <c r="P19" s="90"/>
      <c r="Q19" s="85"/>
      <c r="R19" s="90"/>
      <c r="S19" s="85"/>
      <c r="T19" s="90"/>
      <c r="U19" s="85"/>
      <c r="V19" s="90"/>
    </row>
    <row r="20" spans="2:25" x14ac:dyDescent="0.2">
      <c r="B20" s="29"/>
      <c r="C20" s="29"/>
      <c r="D20" s="29"/>
      <c r="E20" s="38"/>
      <c r="H20" s="29"/>
      <c r="J20" s="29"/>
      <c r="L20" s="29"/>
      <c r="N20" s="29"/>
      <c r="P20" s="23"/>
      <c r="Q20" s="29"/>
      <c r="S20" s="29"/>
      <c r="U20" s="29"/>
    </row>
    <row r="21" spans="2:25" x14ac:dyDescent="0.2">
      <c r="B21" s="29"/>
      <c r="C21" s="29"/>
      <c r="D21" s="29"/>
      <c r="H21" s="29"/>
      <c r="J21" s="29"/>
      <c r="L21" s="29"/>
      <c r="N21" s="29"/>
      <c r="P21" s="121"/>
      <c r="Q21" s="29"/>
      <c r="S21" s="29"/>
      <c r="U21" s="29"/>
    </row>
    <row r="22" spans="2:25" x14ac:dyDescent="0.2">
      <c r="B22" s="29"/>
      <c r="C22" s="29"/>
      <c r="D22" s="29"/>
      <c r="H22" s="29"/>
      <c r="J22" s="29"/>
      <c r="L22" s="29"/>
      <c r="N22" s="29"/>
      <c r="Q22" s="29"/>
      <c r="S22" s="29"/>
      <c r="U22" s="29"/>
    </row>
    <row r="23" spans="2:25" x14ac:dyDescent="0.2">
      <c r="B23" s="29"/>
      <c r="C23" s="29"/>
      <c r="D23" s="29"/>
      <c r="H23" s="29"/>
      <c r="J23" s="29"/>
      <c r="L23" s="29"/>
      <c r="N23" s="29"/>
      <c r="Q23" s="29"/>
      <c r="S23" s="29"/>
      <c r="U23" s="29"/>
    </row>
    <row r="24" spans="2:25" x14ac:dyDescent="0.2">
      <c r="B24" s="64"/>
      <c r="C24" s="64"/>
      <c r="E24" s="64"/>
      <c r="F24" s="64"/>
      <c r="G24" s="64"/>
      <c r="H24" s="64"/>
      <c r="I24" s="64"/>
      <c r="J24" s="64"/>
      <c r="K24" s="64"/>
      <c r="L24" s="64"/>
      <c r="M24" s="64"/>
      <c r="N24" s="64"/>
      <c r="O24" s="64"/>
      <c r="P24" s="64"/>
      <c r="Q24" s="64"/>
      <c r="R24" s="64"/>
      <c r="S24" s="64"/>
      <c r="T24" s="64"/>
      <c r="U24" s="64"/>
      <c r="V24" s="64"/>
      <c r="W24" s="64"/>
      <c r="X24" s="64"/>
      <c r="Y24" s="64"/>
    </row>
    <row r="25" spans="2:25" x14ac:dyDescent="0.2">
      <c r="B25" s="64"/>
      <c r="C25" s="64"/>
      <c r="E25" s="64"/>
      <c r="F25" s="64"/>
      <c r="G25" s="64"/>
      <c r="H25" s="64"/>
      <c r="I25" s="64"/>
      <c r="J25" s="64"/>
      <c r="K25" s="64"/>
      <c r="L25" s="64"/>
      <c r="M25" s="64"/>
      <c r="N25" s="64"/>
      <c r="O25" s="64"/>
      <c r="P25" s="64"/>
      <c r="Q25" s="64"/>
      <c r="R25" s="64"/>
      <c r="S25" s="64"/>
      <c r="T25" s="64"/>
      <c r="U25" s="64"/>
      <c r="V25" s="64"/>
      <c r="W25" s="64"/>
      <c r="X25" s="64"/>
      <c r="Y25" s="64"/>
    </row>
    <row r="26" spans="2:25" x14ac:dyDescent="0.2">
      <c r="B26" s="64"/>
      <c r="C26" s="64"/>
      <c r="E26" s="64"/>
      <c r="F26" s="64"/>
      <c r="G26" s="64"/>
      <c r="H26" s="64"/>
      <c r="I26" s="64"/>
      <c r="J26" s="64"/>
      <c r="K26" s="64"/>
      <c r="L26" s="64"/>
      <c r="M26" s="64"/>
      <c r="N26" s="64"/>
      <c r="O26" s="64"/>
      <c r="P26" s="64"/>
      <c r="Q26" s="64"/>
      <c r="R26" s="64"/>
      <c r="S26" s="64"/>
      <c r="T26" s="64"/>
      <c r="U26" s="64"/>
      <c r="V26" s="64"/>
      <c r="W26" s="64"/>
      <c r="X26" s="64"/>
      <c r="Y26" s="64"/>
    </row>
    <row r="27" spans="2:25" x14ac:dyDescent="0.2">
      <c r="B27" s="64"/>
      <c r="C27" s="64"/>
      <c r="E27" s="64"/>
      <c r="F27" s="64"/>
      <c r="G27" s="64"/>
      <c r="H27" s="64"/>
      <c r="I27" s="64"/>
      <c r="J27" s="64"/>
      <c r="K27" s="64"/>
      <c r="L27" s="64"/>
      <c r="M27" s="64"/>
      <c r="N27" s="64"/>
      <c r="O27" s="64"/>
      <c r="P27" s="64"/>
      <c r="Q27" s="64"/>
      <c r="R27" s="64"/>
      <c r="S27" s="64"/>
      <c r="T27" s="64"/>
      <c r="U27" s="64"/>
      <c r="V27" s="64"/>
      <c r="W27" s="64"/>
      <c r="X27" s="64"/>
      <c r="Y27" s="64"/>
    </row>
    <row r="28" spans="2:25" x14ac:dyDescent="0.2">
      <c r="B28" s="64"/>
      <c r="C28" s="64"/>
      <c r="E28" s="64"/>
      <c r="F28" s="64"/>
      <c r="G28" s="64"/>
      <c r="H28" s="64"/>
      <c r="I28" s="64"/>
      <c r="J28" s="64"/>
      <c r="K28" s="64"/>
      <c r="L28" s="64"/>
      <c r="M28" s="64"/>
      <c r="N28" s="64"/>
      <c r="O28" s="64"/>
      <c r="P28" s="64"/>
      <c r="Q28" s="64"/>
      <c r="R28" s="64"/>
      <c r="S28" s="64"/>
      <c r="T28" s="64"/>
      <c r="U28" s="64"/>
      <c r="V28" s="64"/>
      <c r="W28" s="64"/>
      <c r="X28" s="64"/>
      <c r="Y28" s="64"/>
    </row>
    <row r="29" spans="2:25" x14ac:dyDescent="0.2">
      <c r="B29" s="64"/>
      <c r="C29" s="64"/>
      <c r="E29" s="64"/>
      <c r="F29" s="159"/>
      <c r="G29" s="64"/>
      <c r="H29" s="159"/>
      <c r="I29" s="64"/>
      <c r="J29" s="64"/>
      <c r="K29" s="64"/>
      <c r="L29" s="64"/>
      <c r="M29" s="64"/>
      <c r="N29" s="64"/>
      <c r="O29" s="64"/>
      <c r="P29" s="64"/>
      <c r="Q29" s="64"/>
      <c r="R29" s="64"/>
      <c r="S29" s="64"/>
      <c r="T29" s="64"/>
      <c r="U29" s="64"/>
      <c r="V29" s="64"/>
      <c r="W29" s="64"/>
      <c r="X29" s="64"/>
      <c r="Y29" s="64"/>
    </row>
    <row r="30" spans="2:25" x14ac:dyDescent="0.2">
      <c r="B30" s="64"/>
      <c r="C30" s="64"/>
      <c r="E30" s="64"/>
      <c r="F30" s="159"/>
      <c r="G30" s="64"/>
      <c r="H30" s="159"/>
      <c r="I30" s="64"/>
      <c r="J30" s="64"/>
      <c r="K30" s="64"/>
      <c r="L30" s="64"/>
      <c r="M30" s="64"/>
      <c r="N30" s="64"/>
      <c r="O30" s="64"/>
      <c r="P30" s="64"/>
      <c r="Q30" s="64"/>
      <c r="R30" s="64"/>
      <c r="S30" s="64"/>
      <c r="T30" s="64"/>
      <c r="U30" s="64"/>
      <c r="V30" s="64"/>
      <c r="W30" s="64"/>
      <c r="X30" s="64"/>
      <c r="Y30" s="64"/>
    </row>
    <row r="31" spans="2:25" x14ac:dyDescent="0.2">
      <c r="B31" s="64"/>
      <c r="C31" s="64"/>
      <c r="E31" s="64"/>
      <c r="F31" s="64"/>
      <c r="G31" s="64"/>
      <c r="H31" s="64"/>
      <c r="I31" s="64"/>
      <c r="J31" s="64"/>
      <c r="K31" s="64"/>
      <c r="L31" s="64"/>
      <c r="M31" s="64"/>
      <c r="N31" s="64"/>
      <c r="O31" s="64"/>
      <c r="P31" s="64"/>
      <c r="Q31" s="64"/>
      <c r="R31" s="64"/>
      <c r="S31" s="64"/>
      <c r="T31" s="64"/>
      <c r="U31" s="64"/>
      <c r="V31" s="64"/>
      <c r="W31" s="64"/>
      <c r="X31" s="64"/>
      <c r="Y31" s="64"/>
    </row>
    <row r="32" spans="2:25" x14ac:dyDescent="0.2">
      <c r="B32" s="64"/>
      <c r="C32" s="64"/>
      <c r="E32" s="64"/>
      <c r="F32" s="64"/>
      <c r="G32" s="64"/>
      <c r="H32" s="64"/>
      <c r="I32" s="64"/>
      <c r="J32" s="64"/>
      <c r="K32" s="64"/>
      <c r="L32" s="64"/>
      <c r="M32" s="64"/>
      <c r="N32" s="64"/>
      <c r="O32" s="64"/>
      <c r="P32" s="64"/>
      <c r="Q32" s="64"/>
      <c r="R32" s="64"/>
      <c r="S32" s="64"/>
      <c r="T32" s="64"/>
      <c r="U32" s="64"/>
      <c r="V32" s="64"/>
      <c r="W32" s="64"/>
      <c r="X32" s="64"/>
      <c r="Y32" s="64"/>
    </row>
    <row r="33" spans="2:25" x14ac:dyDescent="0.2">
      <c r="B33" s="64"/>
      <c r="C33" s="64"/>
      <c r="E33" s="64"/>
      <c r="F33" s="64"/>
      <c r="G33" s="64"/>
      <c r="H33" s="64"/>
      <c r="I33" s="64"/>
      <c r="J33" s="64"/>
      <c r="K33" s="64"/>
      <c r="L33" s="64"/>
      <c r="M33" s="64"/>
      <c r="N33" s="64"/>
      <c r="O33" s="64"/>
      <c r="P33" s="64"/>
      <c r="Q33" s="64"/>
      <c r="R33" s="64"/>
      <c r="S33" s="64"/>
      <c r="T33" s="64"/>
      <c r="U33" s="64"/>
      <c r="V33" s="64"/>
      <c r="W33" s="64"/>
      <c r="X33" s="64"/>
      <c r="Y33" s="64"/>
    </row>
    <row r="34" spans="2:25" x14ac:dyDescent="0.2">
      <c r="B34" s="63"/>
    </row>
    <row r="35" spans="2:25" x14ac:dyDescent="0.2">
      <c r="B35" s="63"/>
    </row>
    <row r="36" spans="2:25" x14ac:dyDescent="0.2">
      <c r="B36" s="29"/>
      <c r="C36" s="29"/>
      <c r="D36" s="29"/>
      <c r="H36" s="29"/>
      <c r="J36" s="29"/>
      <c r="L36" s="29"/>
      <c r="N36" s="29"/>
      <c r="Q36" s="29"/>
      <c r="S36" s="29"/>
      <c r="U36" s="29"/>
    </row>
    <row r="37" spans="2:25" x14ac:dyDescent="0.2">
      <c r="B37" s="29"/>
      <c r="C37" s="29"/>
      <c r="D37" s="29"/>
      <c r="H37" s="29"/>
      <c r="J37" s="29"/>
      <c r="L37" s="29"/>
      <c r="N37" s="29"/>
      <c r="Q37" s="29"/>
      <c r="S37" s="29"/>
      <c r="U37" s="29"/>
    </row>
    <row r="38" spans="2:25" x14ac:dyDescent="0.2">
      <c r="B38" s="29"/>
      <c r="C38" s="29"/>
      <c r="D38" s="29"/>
      <c r="E38" s="160"/>
      <c r="F38" s="160"/>
      <c r="G38" s="160"/>
      <c r="H38" s="160"/>
      <c r="I38" s="160"/>
      <c r="J38" s="160"/>
      <c r="K38" s="160"/>
      <c r="L38" s="160"/>
      <c r="M38" s="160"/>
      <c r="N38" s="160"/>
      <c r="O38" s="160"/>
      <c r="P38" s="160"/>
      <c r="Q38" s="160"/>
      <c r="R38" s="160"/>
      <c r="S38" s="160"/>
      <c r="T38" s="160"/>
      <c r="U38" s="160"/>
      <c r="V38" s="160"/>
      <c r="W38" s="160"/>
      <c r="X38" s="160"/>
      <c r="Y38" s="160"/>
    </row>
    <row r="39" spans="2:25" x14ac:dyDescent="0.2">
      <c r="B39" s="29"/>
      <c r="C39" s="29"/>
      <c r="D39" s="29"/>
      <c r="E39" s="160"/>
      <c r="F39" s="160"/>
      <c r="G39" s="160"/>
      <c r="H39" s="160"/>
      <c r="I39" s="160"/>
      <c r="J39" s="160"/>
      <c r="K39" s="160"/>
      <c r="L39" s="160"/>
      <c r="M39" s="160"/>
      <c r="N39" s="160"/>
      <c r="O39" s="160"/>
      <c r="P39" s="160"/>
      <c r="Q39" s="160"/>
      <c r="R39" s="160"/>
      <c r="S39" s="160"/>
      <c r="T39" s="160"/>
      <c r="U39" s="160"/>
      <c r="V39" s="160"/>
      <c r="W39" s="160"/>
      <c r="X39" s="160"/>
      <c r="Y39" s="160"/>
    </row>
    <row r="40" spans="2:25" x14ac:dyDescent="0.2">
      <c r="B40" s="29"/>
      <c r="C40" s="29"/>
      <c r="D40" s="29"/>
      <c r="E40" s="160"/>
      <c r="F40" s="160"/>
      <c r="G40" s="160"/>
      <c r="H40" s="160"/>
      <c r="I40" s="160"/>
      <c r="J40" s="160"/>
      <c r="K40" s="160"/>
      <c r="L40" s="160"/>
      <c r="M40" s="160"/>
      <c r="N40" s="160"/>
      <c r="O40" s="160"/>
      <c r="P40" s="160"/>
      <c r="Q40" s="160"/>
      <c r="R40" s="160"/>
      <c r="S40" s="160"/>
      <c r="T40" s="160"/>
      <c r="U40" s="160"/>
      <c r="V40" s="160"/>
      <c r="W40" s="160"/>
      <c r="X40" s="160"/>
      <c r="Y40" s="160"/>
    </row>
    <row r="41" spans="2:25" x14ac:dyDescent="0.2">
      <c r="B41" s="29"/>
      <c r="C41" s="29"/>
      <c r="D41" s="29"/>
      <c r="E41" s="160"/>
      <c r="F41" s="160"/>
      <c r="G41" s="160"/>
      <c r="H41" s="160"/>
      <c r="I41" s="160"/>
      <c r="J41" s="160"/>
      <c r="K41" s="160"/>
      <c r="L41" s="160"/>
      <c r="M41" s="160"/>
      <c r="N41" s="160"/>
      <c r="O41" s="160"/>
      <c r="P41" s="160"/>
      <c r="Q41" s="160"/>
      <c r="R41" s="160"/>
      <c r="S41" s="160"/>
      <c r="T41" s="160"/>
      <c r="U41" s="160"/>
      <c r="V41" s="160"/>
      <c r="W41" s="160"/>
      <c r="X41" s="160"/>
      <c r="Y41" s="160"/>
    </row>
    <row r="42" spans="2:25" x14ac:dyDescent="0.2">
      <c r="B42" s="29"/>
      <c r="C42" s="29"/>
      <c r="D42" s="29"/>
      <c r="E42" s="160"/>
      <c r="F42" s="160"/>
      <c r="G42" s="160"/>
      <c r="H42" s="160"/>
      <c r="I42" s="160"/>
      <c r="J42" s="160"/>
      <c r="K42" s="160"/>
      <c r="L42" s="160"/>
      <c r="M42" s="160"/>
      <c r="N42" s="160"/>
      <c r="O42" s="160"/>
      <c r="P42" s="160"/>
      <c r="Q42" s="160"/>
      <c r="R42" s="160"/>
      <c r="S42" s="160"/>
      <c r="T42" s="160"/>
      <c r="U42" s="160"/>
      <c r="V42" s="160"/>
      <c r="W42" s="160"/>
      <c r="X42" s="160"/>
      <c r="Y42" s="160"/>
    </row>
    <row r="43" spans="2:25" x14ac:dyDescent="0.2">
      <c r="B43" s="29"/>
      <c r="C43" s="29"/>
      <c r="D43" s="29"/>
      <c r="E43" s="160"/>
      <c r="F43" s="160"/>
      <c r="G43" s="160"/>
      <c r="H43" s="160"/>
      <c r="I43" s="160"/>
      <c r="J43" s="160"/>
      <c r="K43" s="160"/>
      <c r="L43" s="160"/>
      <c r="M43" s="160"/>
      <c r="N43" s="160"/>
      <c r="O43" s="160"/>
      <c r="P43" s="160"/>
      <c r="Q43" s="160"/>
      <c r="R43" s="160"/>
      <c r="S43" s="160"/>
      <c r="T43" s="160"/>
      <c r="U43" s="160"/>
      <c r="V43" s="160"/>
      <c r="W43" s="160"/>
      <c r="X43" s="160"/>
      <c r="Y43" s="160"/>
    </row>
    <row r="44" spans="2:25" x14ac:dyDescent="0.2">
      <c r="B44" s="29"/>
      <c r="C44" s="29"/>
      <c r="D44" s="29"/>
      <c r="E44" s="160"/>
      <c r="F44" s="160"/>
      <c r="G44" s="160"/>
      <c r="H44" s="160"/>
      <c r="I44" s="160"/>
      <c r="J44" s="160"/>
      <c r="K44" s="160"/>
      <c r="L44" s="160"/>
      <c r="M44" s="160"/>
      <c r="N44" s="160"/>
      <c r="O44" s="160"/>
      <c r="P44" s="160"/>
      <c r="Q44" s="160"/>
      <c r="R44" s="160"/>
      <c r="S44" s="160"/>
      <c r="T44" s="160"/>
      <c r="U44" s="160"/>
      <c r="V44" s="160"/>
      <c r="W44" s="160"/>
      <c r="X44" s="160"/>
      <c r="Y44" s="160"/>
    </row>
    <row r="45" spans="2:25" x14ac:dyDescent="0.2">
      <c r="B45" s="29"/>
      <c r="C45" s="29"/>
      <c r="D45" s="29"/>
      <c r="E45" s="160"/>
      <c r="F45" s="160"/>
      <c r="G45" s="160"/>
      <c r="H45" s="160"/>
      <c r="I45" s="160"/>
      <c r="J45" s="160"/>
      <c r="K45" s="160"/>
      <c r="L45" s="160"/>
      <c r="M45" s="160"/>
      <c r="N45" s="160"/>
      <c r="O45" s="160"/>
      <c r="P45" s="160"/>
      <c r="Q45" s="160"/>
      <c r="R45" s="160"/>
      <c r="S45" s="160"/>
      <c r="T45" s="160"/>
      <c r="U45" s="160"/>
      <c r="V45" s="160"/>
      <c r="W45" s="160"/>
      <c r="X45" s="160"/>
      <c r="Y45" s="160"/>
    </row>
    <row r="46" spans="2:25" x14ac:dyDescent="0.2">
      <c r="B46" s="29"/>
      <c r="C46" s="29"/>
      <c r="D46" s="29"/>
      <c r="E46" s="160"/>
      <c r="F46" s="160"/>
      <c r="G46" s="160"/>
      <c r="H46" s="160"/>
      <c r="I46" s="160"/>
      <c r="J46" s="160"/>
      <c r="K46" s="160"/>
      <c r="L46" s="160"/>
      <c r="M46" s="160"/>
      <c r="N46" s="160"/>
      <c r="O46" s="160"/>
      <c r="P46" s="160"/>
      <c r="Q46" s="160"/>
      <c r="R46" s="160"/>
      <c r="S46" s="160"/>
      <c r="T46" s="160"/>
      <c r="U46" s="160"/>
      <c r="V46" s="160"/>
      <c r="W46" s="160"/>
      <c r="X46" s="160"/>
      <c r="Y46" s="160"/>
    </row>
    <row r="47" spans="2:25" x14ac:dyDescent="0.2">
      <c r="B47" s="29"/>
      <c r="C47" s="29"/>
      <c r="D47" s="29"/>
      <c r="E47" s="160"/>
      <c r="F47" s="160"/>
      <c r="G47" s="160"/>
      <c r="H47" s="160"/>
      <c r="I47" s="160"/>
      <c r="J47" s="160"/>
      <c r="K47" s="160"/>
      <c r="L47" s="160"/>
      <c r="M47" s="160"/>
      <c r="N47" s="160"/>
      <c r="O47" s="160"/>
      <c r="P47" s="160"/>
      <c r="Q47" s="160"/>
      <c r="R47" s="160"/>
      <c r="S47" s="160"/>
      <c r="T47" s="160"/>
      <c r="U47" s="160"/>
      <c r="V47" s="160"/>
      <c r="W47" s="160"/>
      <c r="X47" s="160"/>
      <c r="Y47" s="160"/>
    </row>
    <row r="48" spans="2:25" x14ac:dyDescent="0.2">
      <c r="B48" s="29"/>
      <c r="C48" s="29"/>
      <c r="D48" s="29"/>
      <c r="H48" s="29"/>
      <c r="J48" s="29"/>
      <c r="L48" s="29"/>
      <c r="N48" s="29"/>
      <c r="Q48" s="29"/>
      <c r="S48" s="29"/>
      <c r="U48" s="29"/>
    </row>
    <row r="49" spans="2:21" x14ac:dyDescent="0.2">
      <c r="B49" s="29"/>
      <c r="C49" s="29"/>
      <c r="D49" s="29"/>
      <c r="H49" s="29"/>
      <c r="J49" s="29"/>
      <c r="L49" s="29"/>
      <c r="N49" s="29"/>
      <c r="Q49" s="29"/>
      <c r="S49" s="29"/>
      <c r="U49" s="29"/>
    </row>
    <row r="50" spans="2:21" x14ac:dyDescent="0.2">
      <c r="B50" s="29"/>
      <c r="C50" s="29"/>
      <c r="D50" s="29"/>
      <c r="H50" s="29"/>
      <c r="J50" s="29"/>
      <c r="L50" s="29"/>
      <c r="N50" s="29"/>
      <c r="Q50" s="29"/>
      <c r="S50" s="29"/>
      <c r="U50" s="29"/>
    </row>
    <row r="51" spans="2:21" x14ac:dyDescent="0.2">
      <c r="B51" s="29"/>
      <c r="C51" s="29"/>
      <c r="D51" s="29"/>
      <c r="H51" s="29"/>
      <c r="J51" s="29"/>
      <c r="L51" s="29"/>
      <c r="N51" s="29"/>
      <c r="Q51" s="29"/>
      <c r="S51" s="29"/>
      <c r="U51" s="29"/>
    </row>
    <row r="52" spans="2:21" x14ac:dyDescent="0.2">
      <c r="B52" s="29"/>
      <c r="C52" s="29"/>
      <c r="D52" s="29"/>
      <c r="H52" s="29"/>
      <c r="J52" s="29"/>
      <c r="L52" s="29"/>
      <c r="N52" s="29"/>
      <c r="Q52" s="29"/>
      <c r="S52" s="29"/>
      <c r="U52" s="29"/>
    </row>
    <row r="53" spans="2:21" x14ac:dyDescent="0.2">
      <c r="B53" s="29"/>
      <c r="C53" s="29"/>
      <c r="D53" s="29"/>
      <c r="H53" s="29"/>
      <c r="J53" s="29"/>
      <c r="L53" s="29"/>
      <c r="N53" s="29"/>
      <c r="Q53" s="29"/>
      <c r="S53" s="29"/>
      <c r="U53" s="29"/>
    </row>
    <row r="54" spans="2:21" x14ac:dyDescent="0.2">
      <c r="B54" s="29"/>
      <c r="C54" s="29"/>
      <c r="D54" s="29"/>
      <c r="H54" s="29"/>
      <c r="J54" s="29"/>
      <c r="L54" s="29"/>
      <c r="N54" s="29"/>
      <c r="Q54" s="29"/>
      <c r="S54" s="29"/>
      <c r="U54" s="29"/>
    </row>
    <row r="55" spans="2:21" x14ac:dyDescent="0.2">
      <c r="B55" s="29"/>
      <c r="C55" s="29"/>
      <c r="D55" s="29"/>
      <c r="H55" s="29"/>
      <c r="J55" s="29"/>
      <c r="L55" s="29"/>
      <c r="N55" s="29"/>
      <c r="Q55" s="29"/>
      <c r="S55" s="29"/>
      <c r="U55" s="29"/>
    </row>
    <row r="56" spans="2:21" x14ac:dyDescent="0.2">
      <c r="B56" s="29"/>
      <c r="C56" s="29"/>
      <c r="D56" s="29"/>
      <c r="H56" s="29"/>
      <c r="J56" s="29"/>
      <c r="L56" s="29"/>
      <c r="N56" s="29"/>
      <c r="Q56" s="29"/>
      <c r="S56" s="29"/>
      <c r="U56" s="29"/>
    </row>
    <row r="57" spans="2:21" x14ac:dyDescent="0.2">
      <c r="B57" s="29"/>
      <c r="C57" s="29"/>
      <c r="D57" s="29"/>
      <c r="H57" s="29"/>
      <c r="J57" s="29"/>
      <c r="L57" s="29"/>
      <c r="N57" s="29"/>
      <c r="Q57" s="29"/>
      <c r="S57" s="29"/>
      <c r="U57" s="29"/>
    </row>
    <row r="58" spans="2:21" x14ac:dyDescent="0.2">
      <c r="B58" s="29"/>
      <c r="C58" s="29"/>
      <c r="D58" s="29"/>
      <c r="H58" s="29"/>
      <c r="J58" s="29"/>
      <c r="L58" s="29"/>
      <c r="N58" s="29"/>
      <c r="Q58" s="29"/>
      <c r="S58" s="29"/>
      <c r="U58" s="29"/>
    </row>
    <row r="59" spans="2:21" x14ac:dyDescent="0.2">
      <c r="B59" s="29"/>
      <c r="C59" s="29"/>
      <c r="D59" s="29"/>
      <c r="H59" s="29"/>
      <c r="J59" s="29"/>
      <c r="L59" s="29"/>
      <c r="N59" s="29"/>
      <c r="Q59" s="29"/>
      <c r="S59" s="29"/>
      <c r="U59" s="29"/>
    </row>
    <row r="60" spans="2:21" x14ac:dyDescent="0.2">
      <c r="B60" s="29"/>
      <c r="C60" s="29"/>
      <c r="D60" s="29"/>
      <c r="H60" s="29"/>
      <c r="J60" s="29"/>
      <c r="L60" s="29"/>
      <c r="N60" s="29"/>
      <c r="Q60" s="29"/>
      <c r="S60" s="29"/>
      <c r="U60" s="29"/>
    </row>
    <row r="61" spans="2:21" x14ac:dyDescent="0.2">
      <c r="B61" s="29"/>
      <c r="C61" s="29"/>
      <c r="D61" s="29"/>
      <c r="H61" s="29"/>
      <c r="J61" s="29"/>
      <c r="L61" s="29"/>
      <c r="N61" s="29"/>
      <c r="Q61" s="29"/>
      <c r="S61" s="29"/>
      <c r="U61" s="29"/>
    </row>
    <row r="62" spans="2:21" x14ac:dyDescent="0.2">
      <c r="B62" s="29"/>
      <c r="C62" s="29"/>
      <c r="D62" s="29"/>
      <c r="H62" s="29"/>
      <c r="J62" s="29"/>
      <c r="L62" s="29"/>
      <c r="N62" s="29"/>
      <c r="Q62" s="29"/>
      <c r="S62" s="29"/>
      <c r="U62" s="29"/>
    </row>
    <row r="63" spans="2:21" x14ac:dyDescent="0.2">
      <c r="B63" s="29"/>
      <c r="C63" s="29"/>
      <c r="D63" s="29"/>
      <c r="H63" s="29"/>
      <c r="J63" s="29"/>
      <c r="L63" s="29"/>
      <c r="N63" s="29"/>
      <c r="Q63" s="29"/>
      <c r="S63" s="29"/>
      <c r="U63" s="29"/>
    </row>
    <row r="64" spans="2:21" x14ac:dyDescent="0.2">
      <c r="B64" s="29"/>
      <c r="C64" s="29"/>
      <c r="D64" s="29"/>
      <c r="H64" s="29"/>
      <c r="J64" s="29"/>
      <c r="L64" s="29"/>
      <c r="N64" s="29"/>
      <c r="Q64" s="29"/>
      <c r="S64" s="29"/>
      <c r="U64" s="29"/>
    </row>
    <row r="65" spans="2:21" x14ac:dyDescent="0.2">
      <c r="B65" s="29"/>
      <c r="C65" s="29"/>
      <c r="D65" s="29"/>
      <c r="H65" s="29"/>
      <c r="J65" s="29"/>
      <c r="L65" s="29"/>
      <c r="N65" s="29"/>
      <c r="Q65" s="29"/>
      <c r="S65" s="29"/>
      <c r="U65" s="29"/>
    </row>
    <row r="66" spans="2:21" x14ac:dyDescent="0.2">
      <c r="B66" s="29"/>
      <c r="C66" s="29"/>
      <c r="D66" s="29"/>
      <c r="H66" s="29"/>
      <c r="J66" s="29"/>
      <c r="L66" s="29"/>
      <c r="N66" s="29"/>
      <c r="Q66" s="29"/>
      <c r="S66" s="29"/>
      <c r="U66" s="29"/>
    </row>
    <row r="67" spans="2:21" x14ac:dyDescent="0.2">
      <c r="B67" s="29"/>
      <c r="C67" s="29"/>
      <c r="D67" s="29"/>
      <c r="H67" s="29"/>
      <c r="J67" s="29"/>
      <c r="L67" s="29"/>
      <c r="N67" s="29"/>
      <c r="Q67" s="29"/>
      <c r="S67" s="29"/>
      <c r="U67" s="29"/>
    </row>
    <row r="68" spans="2:21" x14ac:dyDescent="0.2">
      <c r="B68" s="29"/>
      <c r="C68" s="29"/>
      <c r="D68" s="29"/>
      <c r="H68" s="29"/>
      <c r="J68" s="29"/>
      <c r="L68" s="29"/>
      <c r="N68" s="29"/>
      <c r="Q68" s="29"/>
      <c r="S68" s="29"/>
      <c r="U68" s="29"/>
    </row>
    <row r="69" spans="2:21" x14ac:dyDescent="0.2">
      <c r="B69" s="29"/>
      <c r="C69" s="29"/>
      <c r="D69" s="29"/>
      <c r="H69" s="29"/>
      <c r="J69" s="29"/>
      <c r="L69" s="29"/>
      <c r="N69" s="29"/>
      <c r="Q69" s="29"/>
      <c r="S69" s="29"/>
      <c r="U69" s="29"/>
    </row>
    <row r="70" spans="2:21" x14ac:dyDescent="0.2">
      <c r="B70" s="29"/>
      <c r="C70" s="29"/>
      <c r="D70" s="29"/>
      <c r="H70" s="29"/>
      <c r="J70" s="29"/>
      <c r="L70" s="29"/>
      <c r="N70" s="29"/>
      <c r="Q70" s="29"/>
      <c r="S70" s="29"/>
      <c r="U70" s="29"/>
    </row>
    <row r="71" spans="2:21" x14ac:dyDescent="0.2">
      <c r="B71" s="29"/>
      <c r="C71" s="29"/>
      <c r="D71" s="29"/>
      <c r="H71" s="29"/>
      <c r="J71" s="29"/>
      <c r="L71" s="29"/>
      <c r="N71" s="29"/>
      <c r="Q71" s="29"/>
      <c r="S71" s="29"/>
      <c r="U71" s="29"/>
    </row>
    <row r="72" spans="2:21" x14ac:dyDescent="0.2">
      <c r="B72" s="29"/>
      <c r="C72" s="29"/>
      <c r="D72" s="29"/>
      <c r="H72" s="29"/>
      <c r="J72" s="29"/>
      <c r="L72" s="29"/>
      <c r="N72" s="29"/>
      <c r="Q72" s="29"/>
      <c r="S72" s="29"/>
      <c r="U72" s="29"/>
    </row>
    <row r="73" spans="2:21" x14ac:dyDescent="0.2">
      <c r="B73" s="29"/>
      <c r="C73" s="29"/>
      <c r="D73" s="29"/>
      <c r="H73" s="29"/>
      <c r="J73" s="29"/>
      <c r="L73" s="29"/>
      <c r="N73" s="29"/>
      <c r="Q73" s="29"/>
      <c r="S73" s="29"/>
      <c r="U73" s="29"/>
    </row>
    <row r="74" spans="2:21" x14ac:dyDescent="0.2">
      <c r="B74" s="29"/>
      <c r="C74" s="29"/>
      <c r="D74" s="29"/>
      <c r="H74" s="29"/>
      <c r="J74" s="29"/>
      <c r="L74" s="29"/>
      <c r="N74" s="29"/>
      <c r="Q74" s="29"/>
      <c r="S74" s="29"/>
      <c r="U74" s="29"/>
    </row>
    <row r="75" spans="2:21" x14ac:dyDescent="0.2">
      <c r="B75" s="29"/>
      <c r="C75" s="29"/>
      <c r="D75" s="29"/>
      <c r="H75" s="29"/>
      <c r="J75" s="29"/>
      <c r="L75" s="29"/>
      <c r="N75" s="29"/>
      <c r="Q75" s="29"/>
      <c r="S75" s="29"/>
      <c r="U75" s="29"/>
    </row>
    <row r="76" spans="2:21" x14ac:dyDescent="0.2">
      <c r="B76" s="29"/>
      <c r="C76" s="29"/>
      <c r="D76" s="29"/>
      <c r="H76" s="29"/>
      <c r="J76" s="29"/>
      <c r="L76" s="29"/>
      <c r="N76" s="29"/>
      <c r="Q76" s="29"/>
      <c r="S76" s="29"/>
      <c r="U76" s="29"/>
    </row>
    <row r="77" spans="2:21" x14ac:dyDescent="0.2">
      <c r="B77" s="29"/>
      <c r="C77" s="29"/>
      <c r="D77" s="29"/>
      <c r="H77" s="29"/>
      <c r="J77" s="29"/>
      <c r="L77" s="29"/>
      <c r="N77" s="29"/>
      <c r="Q77" s="29"/>
      <c r="S77" s="29"/>
      <c r="U77" s="29"/>
    </row>
    <row r="78" spans="2:21" x14ac:dyDescent="0.2">
      <c r="B78" s="29"/>
      <c r="C78" s="29"/>
      <c r="D78" s="29"/>
      <c r="H78" s="29"/>
      <c r="J78" s="29"/>
      <c r="L78" s="29"/>
      <c r="N78" s="29"/>
      <c r="Q78" s="29"/>
      <c r="S78" s="29"/>
      <c r="U78" s="29"/>
    </row>
    <row r="79" spans="2:21" x14ac:dyDescent="0.2">
      <c r="B79" s="29"/>
      <c r="C79" s="29"/>
      <c r="D79" s="29"/>
      <c r="H79" s="29"/>
      <c r="J79" s="29"/>
      <c r="L79" s="29"/>
      <c r="N79" s="29"/>
      <c r="Q79" s="29"/>
      <c r="S79" s="29"/>
      <c r="U79" s="29"/>
    </row>
    <row r="80" spans="2:21" x14ac:dyDescent="0.2">
      <c r="B80" s="29"/>
      <c r="C80" s="29"/>
      <c r="D80" s="29"/>
      <c r="H80" s="29"/>
      <c r="J80" s="29"/>
      <c r="L80" s="29"/>
      <c r="N80" s="29"/>
      <c r="Q80" s="29"/>
      <c r="S80" s="29"/>
      <c r="U80" s="29"/>
    </row>
    <row r="81" spans="2:21" x14ac:dyDescent="0.2">
      <c r="B81" s="29"/>
      <c r="C81" s="29"/>
      <c r="D81" s="29"/>
      <c r="H81" s="29"/>
      <c r="J81" s="29"/>
      <c r="L81" s="29"/>
      <c r="N81" s="29"/>
      <c r="Q81" s="29"/>
      <c r="S81" s="29"/>
      <c r="U81" s="29"/>
    </row>
    <row r="82" spans="2:21" x14ac:dyDescent="0.2">
      <c r="B82" s="29"/>
      <c r="C82" s="29"/>
      <c r="D82" s="29"/>
      <c r="H82" s="29"/>
      <c r="J82" s="29"/>
      <c r="L82" s="29"/>
      <c r="N82" s="29"/>
      <c r="Q82" s="29"/>
      <c r="S82" s="29"/>
      <c r="U82" s="29"/>
    </row>
    <row r="83" spans="2:21" x14ac:dyDescent="0.2">
      <c r="B83" s="29"/>
      <c r="C83" s="29"/>
      <c r="D83" s="29"/>
      <c r="H83" s="29"/>
      <c r="J83" s="29"/>
      <c r="L83" s="29"/>
      <c r="N83" s="29"/>
      <c r="Q83" s="29"/>
      <c r="S83" s="29"/>
      <c r="U83" s="29"/>
    </row>
    <row r="84" spans="2:21" x14ac:dyDescent="0.2">
      <c r="B84" s="29"/>
      <c r="C84" s="29"/>
      <c r="D84" s="29"/>
      <c r="H84" s="29"/>
      <c r="J84" s="29"/>
      <c r="L84" s="29"/>
      <c r="N84" s="29"/>
      <c r="Q84" s="29"/>
      <c r="S84" s="29"/>
      <c r="U84" s="29"/>
    </row>
    <row r="85" spans="2:21" x14ac:dyDescent="0.2">
      <c r="B85" s="29"/>
      <c r="C85" s="29"/>
      <c r="D85" s="29"/>
      <c r="H85" s="29"/>
      <c r="J85" s="29"/>
      <c r="L85" s="29"/>
      <c r="N85" s="29"/>
      <c r="Q85" s="29"/>
      <c r="S85" s="29"/>
      <c r="U85" s="29"/>
    </row>
    <row r="86" spans="2:21" x14ac:dyDescent="0.2">
      <c r="B86" s="29"/>
      <c r="C86" s="29"/>
      <c r="D86" s="29"/>
      <c r="H86" s="29"/>
      <c r="J86" s="29"/>
      <c r="L86" s="29"/>
      <c r="N86" s="29"/>
      <c r="Q86" s="29"/>
      <c r="S86" s="29"/>
      <c r="U86" s="29"/>
    </row>
    <row r="87" spans="2:21" x14ac:dyDescent="0.2">
      <c r="B87" s="29"/>
      <c r="C87" s="29"/>
      <c r="D87" s="29"/>
      <c r="H87" s="29"/>
      <c r="J87" s="29"/>
      <c r="L87" s="29"/>
      <c r="N87" s="29"/>
      <c r="Q87" s="29"/>
      <c r="S87" s="29"/>
      <c r="U87" s="29"/>
    </row>
    <row r="88" spans="2:21" x14ac:dyDescent="0.2">
      <c r="B88" s="29"/>
      <c r="C88" s="29"/>
      <c r="D88" s="29"/>
      <c r="H88" s="29"/>
      <c r="J88" s="29"/>
      <c r="L88" s="29"/>
      <c r="N88" s="29"/>
      <c r="Q88" s="29"/>
      <c r="S88" s="29"/>
      <c r="U88" s="29"/>
    </row>
    <row r="89" spans="2:21" x14ac:dyDescent="0.2">
      <c r="B89" s="29"/>
      <c r="C89" s="29"/>
      <c r="D89" s="29"/>
      <c r="H89" s="29"/>
      <c r="J89" s="29"/>
      <c r="L89" s="29"/>
      <c r="N89" s="29"/>
      <c r="Q89" s="29"/>
      <c r="S89" s="29"/>
      <c r="U89" s="29"/>
    </row>
    <row r="90" spans="2:21" x14ac:dyDescent="0.2">
      <c r="B90" s="29"/>
      <c r="C90" s="29"/>
      <c r="D90" s="29"/>
      <c r="H90" s="29"/>
      <c r="J90" s="29"/>
      <c r="L90" s="29"/>
      <c r="N90" s="29"/>
      <c r="Q90" s="29"/>
      <c r="S90" s="29"/>
      <c r="U90" s="29"/>
    </row>
    <row r="91" spans="2:21" x14ac:dyDescent="0.2">
      <c r="B91" s="29"/>
      <c r="C91" s="29"/>
      <c r="D91" s="29"/>
      <c r="H91" s="29"/>
      <c r="J91" s="29"/>
      <c r="L91" s="29"/>
      <c r="N91" s="29"/>
      <c r="Q91" s="29"/>
      <c r="S91" s="29"/>
      <c r="U91" s="29"/>
    </row>
    <row r="92" spans="2:21" x14ac:dyDescent="0.2">
      <c r="B92" s="29"/>
      <c r="C92" s="29"/>
      <c r="D92" s="29"/>
      <c r="H92" s="29"/>
      <c r="J92" s="29"/>
      <c r="L92" s="29"/>
      <c r="N92" s="29"/>
      <c r="Q92" s="29"/>
      <c r="S92" s="29"/>
      <c r="U92" s="29"/>
    </row>
    <row r="93" spans="2:21" x14ac:dyDescent="0.2">
      <c r="B93" s="29"/>
      <c r="C93" s="29"/>
      <c r="D93" s="29"/>
      <c r="H93" s="29"/>
      <c r="J93" s="29"/>
      <c r="L93" s="29"/>
      <c r="N93" s="29"/>
      <c r="Q93" s="29"/>
      <c r="S93" s="29"/>
      <c r="U93" s="29"/>
    </row>
    <row r="94" spans="2:21" x14ac:dyDescent="0.2">
      <c r="B94" s="29"/>
      <c r="C94" s="29"/>
      <c r="D94" s="29"/>
      <c r="H94" s="29"/>
      <c r="J94" s="29"/>
      <c r="L94" s="29"/>
      <c r="N94" s="29"/>
      <c r="Q94" s="29"/>
      <c r="S94" s="29"/>
      <c r="U94" s="29"/>
    </row>
    <row r="95" spans="2:21" x14ac:dyDescent="0.2">
      <c r="B95" s="29"/>
      <c r="C95" s="29"/>
      <c r="D95" s="29"/>
      <c r="H95" s="29"/>
      <c r="J95" s="29"/>
      <c r="L95" s="29"/>
      <c r="N95" s="29"/>
      <c r="Q95" s="29"/>
      <c r="S95" s="29"/>
      <c r="U95" s="29"/>
    </row>
    <row r="96" spans="2:21" x14ac:dyDescent="0.2">
      <c r="B96" s="29"/>
      <c r="C96" s="29"/>
      <c r="D96" s="29"/>
      <c r="H96" s="29"/>
      <c r="J96" s="29"/>
      <c r="L96" s="29"/>
      <c r="N96" s="29"/>
      <c r="Q96" s="29"/>
      <c r="S96" s="29"/>
      <c r="U96" s="29"/>
    </row>
    <row r="97" spans="2:21" x14ac:dyDescent="0.2">
      <c r="B97" s="29"/>
      <c r="C97" s="29"/>
      <c r="D97" s="29"/>
      <c r="H97" s="29"/>
      <c r="J97" s="29"/>
      <c r="L97" s="29"/>
      <c r="N97" s="29"/>
      <c r="Q97" s="29"/>
      <c r="S97" s="29"/>
      <c r="U97" s="29"/>
    </row>
    <row r="98" spans="2:21" x14ac:dyDescent="0.2">
      <c r="B98" s="29"/>
      <c r="C98" s="29"/>
      <c r="D98" s="29"/>
      <c r="H98" s="29"/>
      <c r="J98" s="29"/>
      <c r="L98" s="29"/>
      <c r="N98" s="29"/>
      <c r="Q98" s="29"/>
      <c r="S98" s="29"/>
      <c r="U98" s="29"/>
    </row>
    <row r="99" spans="2:21" x14ac:dyDescent="0.2">
      <c r="B99" s="29"/>
      <c r="C99" s="29"/>
      <c r="D99" s="29"/>
      <c r="H99" s="29"/>
      <c r="J99" s="29"/>
      <c r="L99" s="29"/>
      <c r="N99" s="29"/>
      <c r="Q99" s="29"/>
      <c r="S99" s="29"/>
      <c r="U99" s="29"/>
    </row>
    <row r="100" spans="2:21" x14ac:dyDescent="0.2">
      <c r="B100" s="29"/>
      <c r="C100" s="29"/>
      <c r="D100" s="29"/>
      <c r="H100" s="29"/>
      <c r="J100" s="29"/>
      <c r="L100" s="29"/>
      <c r="N100" s="29"/>
      <c r="Q100" s="29"/>
      <c r="S100" s="29"/>
      <c r="U100" s="29"/>
    </row>
    <row r="101" spans="2:21" x14ac:dyDescent="0.2">
      <c r="B101" s="29"/>
      <c r="C101" s="29"/>
      <c r="D101" s="29"/>
      <c r="H101" s="29"/>
      <c r="J101" s="29"/>
      <c r="L101" s="29"/>
      <c r="N101" s="29"/>
      <c r="Q101" s="29"/>
      <c r="S101" s="29"/>
      <c r="U101" s="29"/>
    </row>
    <row r="102" spans="2:21" x14ac:dyDescent="0.2">
      <c r="B102" s="29"/>
      <c r="C102" s="29"/>
      <c r="D102" s="29"/>
      <c r="H102" s="29"/>
      <c r="J102" s="29"/>
      <c r="L102" s="29"/>
      <c r="N102" s="29"/>
      <c r="Q102" s="29"/>
      <c r="S102" s="29"/>
      <c r="U102" s="29"/>
    </row>
    <row r="103" spans="2:21" x14ac:dyDescent="0.2">
      <c r="B103" s="29"/>
      <c r="C103" s="29"/>
      <c r="D103" s="29"/>
      <c r="H103" s="29"/>
      <c r="J103" s="29"/>
      <c r="L103" s="29"/>
      <c r="N103" s="29"/>
      <c r="Q103" s="29"/>
      <c r="S103" s="29"/>
      <c r="U103" s="29"/>
    </row>
    <row r="104" spans="2:21" x14ac:dyDescent="0.2">
      <c r="B104" s="29"/>
      <c r="C104" s="29"/>
      <c r="D104" s="29"/>
      <c r="H104" s="29"/>
      <c r="J104" s="29"/>
      <c r="L104" s="29"/>
      <c r="N104" s="29"/>
      <c r="Q104" s="29"/>
      <c r="S104" s="29"/>
      <c r="U104" s="29"/>
    </row>
    <row r="105" spans="2:21" x14ac:dyDescent="0.2">
      <c r="B105" s="29"/>
      <c r="C105" s="29"/>
      <c r="D105" s="29"/>
      <c r="H105" s="29"/>
      <c r="J105" s="29"/>
      <c r="L105" s="29"/>
      <c r="N105" s="29"/>
      <c r="Q105" s="29"/>
      <c r="S105" s="29"/>
      <c r="U105" s="29"/>
    </row>
    <row r="106" spans="2:21" x14ac:dyDescent="0.2">
      <c r="B106" s="29"/>
      <c r="C106" s="29"/>
      <c r="D106" s="29"/>
      <c r="H106" s="29"/>
      <c r="J106" s="29"/>
      <c r="L106" s="29"/>
      <c r="N106" s="29"/>
      <c r="Q106" s="29"/>
      <c r="S106" s="29"/>
      <c r="U106" s="29"/>
    </row>
    <row r="107" spans="2:21" x14ac:dyDescent="0.2">
      <c r="B107" s="29"/>
      <c r="C107" s="29"/>
      <c r="D107" s="29"/>
      <c r="H107" s="29"/>
      <c r="J107" s="29"/>
      <c r="L107" s="29"/>
      <c r="N107" s="29"/>
      <c r="Q107" s="29"/>
      <c r="S107" s="29"/>
      <c r="U107" s="29"/>
    </row>
    <row r="108" spans="2:21" x14ac:dyDescent="0.2">
      <c r="B108" s="29"/>
      <c r="C108" s="29"/>
      <c r="D108" s="29"/>
      <c r="H108" s="29"/>
      <c r="J108" s="29"/>
      <c r="L108" s="29"/>
      <c r="N108" s="29"/>
      <c r="Q108" s="29"/>
      <c r="S108" s="29"/>
      <c r="U108" s="29"/>
    </row>
    <row r="109" spans="2:21" x14ac:dyDescent="0.2">
      <c r="B109" s="29"/>
      <c r="C109" s="29"/>
      <c r="D109" s="29"/>
      <c r="H109" s="29"/>
      <c r="J109" s="29"/>
      <c r="L109" s="29"/>
      <c r="N109" s="29"/>
      <c r="Q109" s="29"/>
      <c r="S109" s="29"/>
      <c r="U109" s="29"/>
    </row>
    <row r="110" spans="2:21" x14ac:dyDescent="0.2">
      <c r="B110" s="29"/>
      <c r="C110" s="29"/>
      <c r="D110" s="29"/>
      <c r="H110" s="29"/>
      <c r="J110" s="29"/>
      <c r="L110" s="29"/>
      <c r="N110" s="29"/>
      <c r="Q110" s="29"/>
      <c r="S110" s="29"/>
      <c r="U110" s="29"/>
    </row>
    <row r="111" spans="2:21" x14ac:dyDescent="0.2">
      <c r="B111" s="29"/>
      <c r="C111" s="29"/>
      <c r="D111" s="29"/>
      <c r="H111" s="29"/>
      <c r="J111" s="29"/>
      <c r="L111" s="29"/>
      <c r="N111" s="29"/>
      <c r="Q111" s="29"/>
      <c r="S111" s="29"/>
      <c r="U111" s="29"/>
    </row>
    <row r="112" spans="2:21" x14ac:dyDescent="0.2">
      <c r="B112" s="29"/>
      <c r="C112" s="29"/>
      <c r="D112" s="29"/>
      <c r="H112" s="29"/>
      <c r="J112" s="29"/>
      <c r="L112" s="29"/>
      <c r="N112" s="29"/>
      <c r="Q112" s="29"/>
      <c r="S112" s="29"/>
      <c r="U112" s="29"/>
    </row>
    <row r="113" spans="2:21" x14ac:dyDescent="0.2">
      <c r="B113" s="29"/>
      <c r="C113" s="29"/>
      <c r="D113" s="29"/>
      <c r="H113" s="29"/>
      <c r="J113" s="29"/>
      <c r="L113" s="29"/>
      <c r="N113" s="29"/>
      <c r="Q113" s="29"/>
      <c r="S113" s="29"/>
      <c r="U113" s="29"/>
    </row>
    <row r="114" spans="2:21" x14ac:dyDescent="0.2">
      <c r="B114" s="29"/>
      <c r="C114" s="29"/>
      <c r="D114" s="29"/>
      <c r="H114" s="29"/>
      <c r="J114" s="29"/>
      <c r="L114" s="29"/>
      <c r="N114" s="29"/>
      <c r="Q114" s="29"/>
      <c r="S114" s="29"/>
      <c r="U114" s="29"/>
    </row>
    <row r="115" spans="2:21" x14ac:dyDescent="0.2">
      <c r="B115" s="29"/>
      <c r="C115" s="29"/>
      <c r="D115" s="29"/>
      <c r="H115" s="29"/>
      <c r="J115" s="29"/>
      <c r="L115" s="29"/>
      <c r="N115" s="29"/>
      <c r="Q115" s="29"/>
      <c r="S115" s="29"/>
      <c r="U115" s="29"/>
    </row>
    <row r="116" spans="2:21" x14ac:dyDescent="0.2">
      <c r="B116" s="29"/>
      <c r="C116" s="29"/>
      <c r="D116" s="29"/>
      <c r="H116" s="29"/>
      <c r="J116" s="29"/>
      <c r="L116" s="29"/>
      <c r="N116" s="29"/>
      <c r="Q116" s="29"/>
      <c r="S116" s="29"/>
      <c r="U116" s="29"/>
    </row>
    <row r="117" spans="2:21" x14ac:dyDescent="0.2">
      <c r="B117" s="29"/>
      <c r="C117" s="29"/>
      <c r="D117" s="29"/>
      <c r="H117" s="29"/>
      <c r="J117" s="29"/>
      <c r="L117" s="29"/>
      <c r="N117" s="29"/>
      <c r="Q117" s="29"/>
      <c r="S117" s="29"/>
      <c r="U117" s="29"/>
    </row>
    <row r="118" spans="2:21" x14ac:dyDescent="0.2">
      <c r="B118" s="29"/>
      <c r="C118" s="29"/>
      <c r="D118" s="29"/>
      <c r="H118" s="29"/>
      <c r="J118" s="29"/>
      <c r="L118" s="29"/>
      <c r="N118" s="29"/>
      <c r="Q118" s="29"/>
      <c r="S118" s="29"/>
      <c r="U118" s="29"/>
    </row>
    <row r="119" spans="2:21" x14ac:dyDescent="0.2">
      <c r="B119" s="29"/>
      <c r="C119" s="29"/>
      <c r="D119" s="29"/>
      <c r="H119" s="29"/>
      <c r="J119" s="29"/>
      <c r="L119" s="29"/>
      <c r="N119" s="29"/>
      <c r="Q119" s="29"/>
      <c r="S119" s="29"/>
      <c r="U119" s="29"/>
    </row>
    <row r="120" spans="2:21" x14ac:dyDescent="0.2">
      <c r="B120" s="29"/>
      <c r="C120" s="29"/>
      <c r="D120" s="29"/>
      <c r="H120" s="29"/>
      <c r="J120" s="29"/>
      <c r="L120" s="29"/>
      <c r="N120" s="29"/>
      <c r="Q120" s="29"/>
      <c r="S120" s="29"/>
      <c r="U120" s="29"/>
    </row>
    <row r="121" spans="2:21" x14ac:dyDescent="0.2">
      <c r="B121" s="29"/>
      <c r="C121" s="29"/>
      <c r="D121" s="29"/>
      <c r="H121" s="29"/>
      <c r="J121" s="29"/>
      <c r="L121" s="29"/>
      <c r="N121" s="29"/>
      <c r="Q121" s="29"/>
      <c r="S121" s="29"/>
      <c r="U121" s="29"/>
    </row>
    <row r="122" spans="2:21" x14ac:dyDescent="0.2">
      <c r="B122" s="29"/>
      <c r="C122" s="29"/>
      <c r="D122" s="29"/>
      <c r="H122" s="29"/>
      <c r="J122" s="29"/>
      <c r="L122" s="29"/>
      <c r="N122" s="29"/>
      <c r="Q122" s="29"/>
      <c r="S122" s="29"/>
      <c r="U122" s="29"/>
    </row>
    <row r="123" spans="2:21" x14ac:dyDescent="0.2">
      <c r="B123" s="29"/>
      <c r="C123" s="29"/>
      <c r="D123" s="29"/>
      <c r="H123" s="29"/>
      <c r="J123" s="29"/>
      <c r="L123" s="29"/>
      <c r="N123" s="29"/>
      <c r="Q123" s="29"/>
      <c r="S123" s="29"/>
      <c r="U123" s="29"/>
    </row>
    <row r="124" spans="2:21" x14ac:dyDescent="0.2">
      <c r="B124" s="29"/>
      <c r="C124" s="29"/>
      <c r="D124" s="29"/>
      <c r="H124" s="29"/>
      <c r="J124" s="29"/>
      <c r="L124" s="29"/>
      <c r="N124" s="29"/>
      <c r="Q124" s="29"/>
      <c r="S124" s="29"/>
      <c r="U124" s="29"/>
    </row>
    <row r="125" spans="2:21" x14ac:dyDescent="0.2">
      <c r="B125" s="29"/>
      <c r="C125" s="29"/>
      <c r="D125" s="29"/>
      <c r="H125" s="29"/>
      <c r="J125" s="29"/>
      <c r="L125" s="29"/>
      <c r="N125" s="29"/>
      <c r="Q125" s="29"/>
      <c r="S125" s="29"/>
      <c r="U125" s="29"/>
    </row>
    <row r="126" spans="2:21" x14ac:dyDescent="0.2">
      <c r="B126" s="29"/>
      <c r="C126" s="29"/>
      <c r="D126" s="29"/>
      <c r="H126" s="29"/>
      <c r="J126" s="29"/>
      <c r="L126" s="29"/>
      <c r="N126" s="29"/>
      <c r="Q126" s="29"/>
      <c r="S126" s="29"/>
      <c r="U126" s="29"/>
    </row>
    <row r="127" spans="2:21" x14ac:dyDescent="0.2">
      <c r="B127" s="29"/>
      <c r="C127" s="29"/>
      <c r="D127" s="29"/>
      <c r="H127" s="29"/>
      <c r="J127" s="29"/>
      <c r="L127" s="29"/>
      <c r="N127" s="29"/>
      <c r="Q127" s="29"/>
      <c r="S127" s="29"/>
      <c r="U127" s="29"/>
    </row>
    <row r="128" spans="2:21" x14ac:dyDescent="0.2">
      <c r="B128" s="29"/>
      <c r="C128" s="29"/>
      <c r="D128" s="29"/>
      <c r="H128" s="29"/>
      <c r="J128" s="29"/>
      <c r="L128" s="29"/>
      <c r="N128" s="29"/>
      <c r="Q128" s="29"/>
      <c r="S128" s="29"/>
      <c r="U128" s="29"/>
    </row>
    <row r="129" spans="2:21" x14ac:dyDescent="0.2">
      <c r="B129" s="29"/>
      <c r="C129" s="29"/>
      <c r="D129" s="29"/>
      <c r="H129" s="29"/>
      <c r="J129" s="29"/>
      <c r="L129" s="29"/>
      <c r="N129" s="29"/>
      <c r="Q129" s="29"/>
      <c r="S129" s="29"/>
      <c r="U129" s="29"/>
    </row>
    <row r="130" spans="2:21" x14ac:dyDescent="0.2">
      <c r="B130" s="29"/>
      <c r="C130" s="29"/>
      <c r="D130" s="29"/>
      <c r="H130" s="29"/>
      <c r="J130" s="29"/>
      <c r="L130" s="29"/>
      <c r="N130" s="29"/>
      <c r="Q130" s="29"/>
      <c r="S130" s="29"/>
      <c r="U130" s="29"/>
    </row>
    <row r="131" spans="2:21" x14ac:dyDescent="0.2">
      <c r="B131" s="29"/>
      <c r="C131" s="29"/>
      <c r="D131" s="29"/>
      <c r="H131" s="29"/>
      <c r="J131" s="29"/>
      <c r="L131" s="29"/>
      <c r="N131" s="29"/>
      <c r="Q131" s="29"/>
      <c r="S131" s="29"/>
      <c r="U131" s="29"/>
    </row>
    <row r="132" spans="2:21" x14ac:dyDescent="0.2">
      <c r="B132" s="29"/>
      <c r="C132" s="29"/>
      <c r="D132" s="29"/>
      <c r="H132" s="29"/>
      <c r="J132" s="29"/>
      <c r="L132" s="29"/>
      <c r="N132" s="29"/>
      <c r="Q132" s="29"/>
      <c r="S132" s="29"/>
      <c r="U132" s="29"/>
    </row>
    <row r="133" spans="2:21" x14ac:dyDescent="0.2">
      <c r="B133" s="29"/>
      <c r="C133" s="29"/>
      <c r="D133" s="29"/>
      <c r="H133" s="29"/>
      <c r="J133" s="29"/>
      <c r="L133" s="29"/>
      <c r="N133" s="29"/>
      <c r="Q133" s="29"/>
      <c r="S133" s="29"/>
      <c r="U133" s="29"/>
    </row>
    <row r="134" spans="2:21" x14ac:dyDescent="0.2">
      <c r="B134" s="29"/>
      <c r="C134" s="29"/>
      <c r="D134" s="29"/>
      <c r="H134" s="29"/>
      <c r="J134" s="29"/>
      <c r="L134" s="29"/>
      <c r="N134" s="29"/>
      <c r="Q134" s="29"/>
      <c r="S134" s="29"/>
      <c r="U134" s="29"/>
    </row>
    <row r="135" spans="2:21" x14ac:dyDescent="0.2">
      <c r="B135" s="29"/>
      <c r="C135" s="29"/>
      <c r="D135" s="29"/>
      <c r="H135" s="29"/>
      <c r="J135" s="29"/>
      <c r="L135" s="29"/>
      <c r="N135" s="29"/>
      <c r="Q135" s="29"/>
      <c r="S135" s="29"/>
      <c r="U135" s="29"/>
    </row>
    <row r="136" spans="2:21" x14ac:dyDescent="0.2">
      <c r="B136" s="29"/>
      <c r="C136" s="29"/>
      <c r="D136" s="29"/>
      <c r="H136" s="29"/>
      <c r="J136" s="29"/>
      <c r="L136" s="29"/>
      <c r="N136" s="29"/>
      <c r="Q136" s="29"/>
      <c r="S136" s="29"/>
      <c r="U136" s="29"/>
    </row>
    <row r="137" spans="2:21" x14ac:dyDescent="0.2">
      <c r="B137" s="29"/>
      <c r="C137" s="29"/>
      <c r="D137" s="29"/>
      <c r="H137" s="29"/>
      <c r="J137" s="29"/>
      <c r="L137" s="29"/>
      <c r="N137" s="29"/>
      <c r="Q137" s="29"/>
      <c r="S137" s="29"/>
      <c r="U137" s="29"/>
    </row>
    <row r="138" spans="2:21" x14ac:dyDescent="0.2">
      <c r="B138" s="29"/>
      <c r="C138" s="29"/>
      <c r="D138" s="29"/>
      <c r="H138" s="29"/>
      <c r="J138" s="29"/>
      <c r="L138" s="29"/>
      <c r="N138" s="29"/>
      <c r="Q138" s="29"/>
      <c r="S138" s="29"/>
      <c r="U138" s="29"/>
    </row>
    <row r="139" spans="2:21" x14ac:dyDescent="0.2">
      <c r="B139" s="29"/>
      <c r="C139" s="29"/>
      <c r="D139" s="29"/>
      <c r="H139" s="29"/>
      <c r="J139" s="29"/>
      <c r="L139" s="29"/>
      <c r="N139" s="29"/>
      <c r="Q139" s="29"/>
      <c r="S139" s="29"/>
      <c r="U139" s="29"/>
    </row>
    <row r="140" spans="2:21" x14ac:dyDescent="0.2">
      <c r="B140" s="29"/>
      <c r="C140" s="29"/>
      <c r="D140" s="29"/>
      <c r="H140" s="29"/>
      <c r="J140" s="29"/>
      <c r="L140" s="29"/>
      <c r="N140" s="29"/>
      <c r="Q140" s="29"/>
      <c r="S140" s="29"/>
      <c r="U140" s="29"/>
    </row>
    <row r="141" spans="2:21" x14ac:dyDescent="0.2">
      <c r="B141" s="29"/>
      <c r="C141" s="29"/>
      <c r="D141" s="29"/>
      <c r="H141" s="29"/>
      <c r="J141" s="29"/>
      <c r="L141" s="29"/>
      <c r="N141" s="29"/>
      <c r="Q141" s="29"/>
      <c r="S141" s="29"/>
      <c r="U141" s="29"/>
    </row>
    <row r="142" spans="2:21" x14ac:dyDescent="0.2">
      <c r="B142" s="29"/>
      <c r="C142" s="29"/>
      <c r="D142" s="29"/>
      <c r="H142" s="29"/>
      <c r="J142" s="29"/>
      <c r="L142" s="29"/>
      <c r="N142" s="29"/>
      <c r="Q142" s="29"/>
      <c r="S142" s="29"/>
      <c r="U142" s="29"/>
    </row>
    <row r="143" spans="2:21" x14ac:dyDescent="0.2">
      <c r="B143" s="29"/>
      <c r="C143" s="29"/>
      <c r="D143" s="29"/>
      <c r="H143" s="29"/>
      <c r="J143" s="29"/>
      <c r="L143" s="29"/>
      <c r="N143" s="29"/>
      <c r="Q143" s="29"/>
      <c r="S143" s="29"/>
      <c r="U143" s="29"/>
    </row>
    <row r="144" spans="2:21" x14ac:dyDescent="0.2">
      <c r="B144" s="29"/>
      <c r="C144" s="29"/>
      <c r="D144" s="29"/>
      <c r="H144" s="29"/>
      <c r="J144" s="29"/>
      <c r="L144" s="29"/>
      <c r="N144" s="29"/>
      <c r="Q144" s="29"/>
      <c r="S144" s="29"/>
      <c r="U144" s="29"/>
    </row>
    <row r="145" spans="2:21" x14ac:dyDescent="0.2">
      <c r="B145" s="29"/>
      <c r="C145" s="29"/>
      <c r="D145" s="29"/>
      <c r="H145" s="29"/>
      <c r="J145" s="29"/>
      <c r="L145" s="29"/>
      <c r="N145" s="29"/>
      <c r="Q145" s="29"/>
      <c r="S145" s="29"/>
      <c r="U145" s="29"/>
    </row>
    <row r="146" spans="2:21" x14ac:dyDescent="0.2">
      <c r="B146" s="29"/>
      <c r="C146" s="29"/>
      <c r="D146" s="29"/>
      <c r="H146" s="29"/>
      <c r="J146" s="29"/>
      <c r="L146" s="29"/>
      <c r="N146" s="29"/>
      <c r="Q146" s="29"/>
      <c r="S146" s="29"/>
      <c r="U146" s="29"/>
    </row>
    <row r="147" spans="2:21" x14ac:dyDescent="0.2">
      <c r="B147" s="29"/>
      <c r="C147" s="29"/>
      <c r="D147" s="29"/>
      <c r="H147" s="29"/>
      <c r="J147" s="29"/>
      <c r="L147" s="29"/>
      <c r="N147" s="29"/>
      <c r="Q147" s="29"/>
      <c r="S147" s="29"/>
      <c r="U147" s="29"/>
    </row>
    <row r="148" spans="2:21" x14ac:dyDescent="0.2">
      <c r="B148" s="29"/>
      <c r="C148" s="29"/>
      <c r="D148" s="29"/>
      <c r="H148" s="29"/>
      <c r="J148" s="29"/>
      <c r="L148" s="29"/>
      <c r="N148" s="29"/>
      <c r="Q148" s="29"/>
      <c r="S148" s="29"/>
      <c r="U148" s="29"/>
    </row>
    <row r="149" spans="2:21" x14ac:dyDescent="0.2">
      <c r="B149" s="29"/>
      <c r="C149" s="29"/>
      <c r="D149" s="29"/>
      <c r="H149" s="29"/>
      <c r="J149" s="29"/>
      <c r="L149" s="29"/>
      <c r="N149" s="29"/>
      <c r="Q149" s="29"/>
      <c r="S149" s="29"/>
      <c r="U149" s="29"/>
    </row>
    <row r="150" spans="2:21" x14ac:dyDescent="0.2">
      <c r="B150" s="29"/>
      <c r="C150" s="29"/>
      <c r="D150" s="29"/>
      <c r="H150" s="29"/>
      <c r="J150" s="29"/>
      <c r="L150" s="29"/>
      <c r="N150" s="29"/>
      <c r="Q150" s="29"/>
      <c r="S150" s="29"/>
      <c r="U150" s="29"/>
    </row>
    <row r="151" spans="2:21" x14ac:dyDescent="0.2">
      <c r="B151" s="29"/>
      <c r="C151" s="29"/>
      <c r="D151" s="29"/>
      <c r="H151" s="29"/>
      <c r="J151" s="29"/>
      <c r="L151" s="29"/>
      <c r="N151" s="29"/>
      <c r="Q151" s="29"/>
      <c r="S151" s="29"/>
      <c r="U151" s="29"/>
    </row>
    <row r="152" spans="2:21" x14ac:dyDescent="0.2">
      <c r="B152" s="29"/>
      <c r="C152" s="29"/>
      <c r="D152" s="29"/>
      <c r="H152" s="29"/>
      <c r="J152" s="29"/>
      <c r="L152" s="29"/>
      <c r="N152" s="29"/>
      <c r="Q152" s="29"/>
      <c r="S152" s="29"/>
      <c r="U152" s="29"/>
    </row>
    <row r="153" spans="2:21" x14ac:dyDescent="0.2">
      <c r="B153" s="29"/>
      <c r="C153" s="29"/>
      <c r="D153" s="29"/>
      <c r="H153" s="29"/>
      <c r="J153" s="29"/>
      <c r="L153" s="29"/>
      <c r="N153" s="29"/>
      <c r="Q153" s="29"/>
      <c r="S153" s="29"/>
      <c r="U153" s="29"/>
    </row>
    <row r="154" spans="2:21" x14ac:dyDescent="0.2">
      <c r="B154" s="29"/>
      <c r="C154" s="29"/>
      <c r="D154" s="29"/>
      <c r="H154" s="29"/>
      <c r="J154" s="29"/>
      <c r="L154" s="29"/>
      <c r="N154" s="29"/>
      <c r="Q154" s="29"/>
      <c r="S154" s="29"/>
      <c r="U154" s="29"/>
    </row>
    <row r="155" spans="2:21" x14ac:dyDescent="0.2">
      <c r="B155" s="29"/>
      <c r="C155" s="29"/>
      <c r="D155" s="29"/>
      <c r="H155" s="29"/>
      <c r="J155" s="29"/>
      <c r="L155" s="29"/>
      <c r="N155" s="29"/>
      <c r="Q155" s="29"/>
      <c r="S155" s="29"/>
      <c r="U155" s="29"/>
    </row>
    <row r="156" spans="2:21" x14ac:dyDescent="0.2">
      <c r="B156" s="29"/>
      <c r="C156" s="29"/>
      <c r="D156" s="29"/>
      <c r="H156" s="29"/>
      <c r="J156" s="29"/>
      <c r="L156" s="29"/>
      <c r="N156" s="29"/>
      <c r="Q156" s="29"/>
      <c r="S156" s="29"/>
      <c r="U156" s="29"/>
    </row>
    <row r="157" spans="2:21" x14ac:dyDescent="0.2">
      <c r="B157" s="29"/>
      <c r="C157" s="29"/>
      <c r="D157" s="29"/>
      <c r="H157" s="29"/>
      <c r="J157" s="29"/>
      <c r="L157" s="29"/>
      <c r="N157" s="29"/>
      <c r="Q157" s="29"/>
      <c r="S157" s="29"/>
      <c r="U157" s="29"/>
    </row>
    <row r="158" spans="2:21" x14ac:dyDescent="0.2">
      <c r="B158" s="29"/>
      <c r="C158" s="29"/>
      <c r="D158" s="29"/>
      <c r="H158" s="29"/>
      <c r="J158" s="29"/>
      <c r="L158" s="29"/>
      <c r="N158" s="29"/>
      <c r="Q158" s="29"/>
      <c r="S158" s="29"/>
      <c r="U158" s="29"/>
    </row>
    <row r="159" spans="2:21" x14ac:dyDescent="0.2">
      <c r="B159" s="29"/>
      <c r="C159" s="29"/>
      <c r="D159" s="29"/>
      <c r="H159" s="29"/>
      <c r="J159" s="29"/>
      <c r="L159" s="29"/>
      <c r="N159" s="29"/>
      <c r="Q159" s="29"/>
      <c r="S159" s="29"/>
      <c r="U159" s="29"/>
    </row>
    <row r="160" spans="2:21" x14ac:dyDescent="0.2">
      <c r="B160" s="29"/>
      <c r="C160" s="29"/>
      <c r="D160" s="29"/>
      <c r="H160" s="29"/>
      <c r="J160" s="29"/>
      <c r="L160" s="29"/>
      <c r="N160" s="29"/>
      <c r="Q160" s="29"/>
      <c r="S160" s="29"/>
      <c r="U160" s="29"/>
    </row>
    <row r="161" spans="2:21" x14ac:dyDescent="0.2">
      <c r="B161" s="29"/>
      <c r="C161" s="29"/>
      <c r="D161" s="29"/>
      <c r="H161" s="29"/>
      <c r="J161" s="29"/>
      <c r="L161" s="29"/>
      <c r="N161" s="29"/>
      <c r="Q161" s="29"/>
      <c r="S161" s="29"/>
      <c r="U161" s="29"/>
    </row>
    <row r="162" spans="2:21" x14ac:dyDescent="0.2">
      <c r="B162" s="29"/>
      <c r="C162" s="29"/>
      <c r="D162" s="29"/>
      <c r="H162" s="29"/>
      <c r="J162" s="29"/>
      <c r="L162" s="29"/>
      <c r="N162" s="29"/>
      <c r="Q162" s="29"/>
      <c r="S162" s="29"/>
      <c r="U162" s="29"/>
    </row>
    <row r="163" spans="2:21" x14ac:dyDescent="0.2">
      <c r="B163" s="29"/>
      <c r="C163" s="29"/>
      <c r="D163" s="29"/>
      <c r="H163" s="29"/>
      <c r="J163" s="29"/>
      <c r="L163" s="29"/>
      <c r="N163" s="29"/>
      <c r="Q163" s="29"/>
      <c r="S163" s="29"/>
      <c r="U163" s="29"/>
    </row>
    <row r="164" spans="2:21" x14ac:dyDescent="0.2">
      <c r="B164" s="29"/>
      <c r="C164" s="29"/>
      <c r="D164" s="29"/>
      <c r="H164" s="29"/>
      <c r="J164" s="29"/>
      <c r="L164" s="29"/>
      <c r="N164" s="29"/>
      <c r="Q164" s="29"/>
      <c r="S164" s="29"/>
      <c r="U164" s="29"/>
    </row>
    <row r="165" spans="2:21" x14ac:dyDescent="0.2">
      <c r="B165" s="29"/>
      <c r="C165" s="29"/>
      <c r="D165" s="29"/>
      <c r="H165" s="29"/>
      <c r="J165" s="29"/>
      <c r="L165" s="29"/>
      <c r="N165" s="29"/>
      <c r="Q165" s="29"/>
      <c r="S165" s="29"/>
      <c r="U165" s="29"/>
    </row>
    <row r="166" spans="2:21" x14ac:dyDescent="0.2">
      <c r="B166" s="29"/>
      <c r="C166" s="29"/>
      <c r="D166" s="29"/>
      <c r="H166" s="29"/>
      <c r="J166" s="29"/>
      <c r="L166" s="29"/>
      <c r="N166" s="29"/>
      <c r="Q166" s="29"/>
      <c r="S166" s="29"/>
      <c r="U166" s="29"/>
    </row>
    <row r="167" spans="2:21" x14ac:dyDescent="0.2">
      <c r="B167" s="29"/>
      <c r="C167" s="29"/>
      <c r="D167" s="29"/>
      <c r="H167" s="29"/>
      <c r="J167" s="29"/>
      <c r="L167" s="29"/>
      <c r="N167" s="29"/>
      <c r="Q167" s="29"/>
      <c r="S167" s="29"/>
      <c r="U167" s="29"/>
    </row>
    <row r="168" spans="2:21" x14ac:dyDescent="0.2">
      <c r="B168" s="29"/>
      <c r="C168" s="29"/>
      <c r="D168" s="29"/>
      <c r="H168" s="29"/>
      <c r="J168" s="29"/>
      <c r="L168" s="29"/>
      <c r="N168" s="29"/>
      <c r="Q168" s="29"/>
      <c r="S168" s="29"/>
      <c r="U168" s="29"/>
    </row>
    <row r="169" spans="2:21" x14ac:dyDescent="0.2">
      <c r="B169" s="29"/>
      <c r="C169" s="29"/>
      <c r="D169" s="29"/>
      <c r="H169" s="29"/>
      <c r="J169" s="29"/>
      <c r="L169" s="29"/>
      <c r="N169" s="29"/>
      <c r="Q169" s="29"/>
      <c r="S169" s="29"/>
      <c r="U169" s="29"/>
    </row>
    <row r="170" spans="2:21" x14ac:dyDescent="0.2">
      <c r="B170" s="29"/>
      <c r="C170" s="29"/>
      <c r="D170" s="29"/>
      <c r="H170" s="29"/>
      <c r="J170" s="29"/>
      <c r="L170" s="29"/>
      <c r="N170" s="29"/>
      <c r="Q170" s="29"/>
      <c r="S170" s="29"/>
      <c r="U170" s="29"/>
    </row>
    <row r="171" spans="2:21" x14ac:dyDescent="0.2">
      <c r="B171" s="29"/>
      <c r="C171" s="29"/>
      <c r="D171" s="29"/>
      <c r="H171" s="29"/>
      <c r="J171" s="29"/>
      <c r="L171" s="29"/>
      <c r="N171" s="29"/>
      <c r="Q171" s="29"/>
      <c r="S171" s="29"/>
      <c r="U171" s="29"/>
    </row>
    <row r="172" spans="2:21" x14ac:dyDescent="0.2">
      <c r="B172" s="29"/>
      <c r="C172" s="29"/>
      <c r="D172" s="29"/>
      <c r="H172" s="29"/>
      <c r="J172" s="29"/>
      <c r="L172" s="29"/>
      <c r="N172" s="29"/>
      <c r="Q172" s="29"/>
      <c r="S172" s="29"/>
      <c r="U172" s="29"/>
    </row>
    <row r="173" spans="2:21" x14ac:dyDescent="0.2">
      <c r="B173" s="29"/>
      <c r="C173" s="29"/>
      <c r="D173" s="29"/>
      <c r="H173" s="29"/>
      <c r="J173" s="29"/>
      <c r="L173" s="29"/>
      <c r="N173" s="29"/>
      <c r="Q173" s="29"/>
      <c r="S173" s="29"/>
      <c r="U173" s="29"/>
    </row>
    <row r="174" spans="2:21" x14ac:dyDescent="0.2">
      <c r="B174" s="29"/>
      <c r="C174" s="29"/>
      <c r="D174" s="29"/>
      <c r="H174" s="29"/>
      <c r="J174" s="29"/>
      <c r="L174" s="29"/>
      <c r="N174" s="29"/>
      <c r="Q174" s="29"/>
      <c r="S174" s="29"/>
      <c r="U174" s="29"/>
    </row>
    <row r="175" spans="2:21" x14ac:dyDescent="0.2">
      <c r="B175" s="29"/>
      <c r="C175" s="29"/>
      <c r="D175" s="29"/>
      <c r="H175" s="29"/>
      <c r="J175" s="29"/>
      <c r="L175" s="29"/>
      <c r="N175" s="29"/>
      <c r="Q175" s="29"/>
      <c r="S175" s="29"/>
      <c r="U175" s="29"/>
    </row>
    <row r="176" spans="2:21" x14ac:dyDescent="0.2">
      <c r="B176" s="29"/>
      <c r="C176" s="29"/>
      <c r="D176" s="29"/>
      <c r="H176" s="29"/>
      <c r="J176" s="29"/>
      <c r="L176" s="29"/>
      <c r="N176" s="29"/>
      <c r="Q176" s="29"/>
      <c r="S176" s="29"/>
      <c r="U176" s="29"/>
    </row>
    <row r="177" spans="2:21" x14ac:dyDescent="0.2">
      <c r="B177" s="29"/>
      <c r="C177" s="29"/>
      <c r="D177" s="29"/>
      <c r="H177" s="29"/>
      <c r="J177" s="29"/>
      <c r="L177" s="29"/>
      <c r="N177" s="29"/>
      <c r="Q177" s="29"/>
      <c r="S177" s="29"/>
      <c r="U177" s="29"/>
    </row>
    <row r="178" spans="2:21" x14ac:dyDescent="0.2">
      <c r="B178" s="29"/>
      <c r="C178" s="29"/>
      <c r="D178" s="29"/>
      <c r="H178" s="29"/>
      <c r="J178" s="29"/>
      <c r="L178" s="29"/>
      <c r="N178" s="29"/>
      <c r="Q178" s="29"/>
      <c r="S178" s="29"/>
      <c r="U178" s="29"/>
    </row>
    <row r="179" spans="2:21" x14ac:dyDescent="0.2">
      <c r="B179" s="29"/>
      <c r="C179" s="29"/>
      <c r="D179" s="29"/>
      <c r="H179" s="29"/>
      <c r="J179" s="29"/>
      <c r="L179" s="29"/>
      <c r="N179" s="29"/>
      <c r="Q179" s="29"/>
      <c r="S179" s="29"/>
      <c r="U179" s="29"/>
    </row>
    <row r="180" spans="2:21" x14ac:dyDescent="0.2">
      <c r="B180" s="29"/>
      <c r="C180" s="29"/>
      <c r="D180" s="29"/>
      <c r="H180" s="29"/>
      <c r="J180" s="29"/>
      <c r="L180" s="29"/>
      <c r="N180" s="29"/>
      <c r="Q180" s="29"/>
      <c r="S180" s="29"/>
      <c r="U180" s="29"/>
    </row>
    <row r="181" spans="2:21" x14ac:dyDescent="0.2">
      <c r="B181" s="29"/>
      <c r="C181" s="29"/>
      <c r="D181" s="29"/>
      <c r="H181" s="29"/>
      <c r="J181" s="29"/>
      <c r="L181" s="29"/>
      <c r="N181" s="29"/>
      <c r="Q181" s="29"/>
      <c r="S181" s="29"/>
      <c r="U181" s="29"/>
    </row>
    <row r="182" spans="2:21" x14ac:dyDescent="0.2">
      <c r="B182" s="29"/>
      <c r="C182" s="29"/>
      <c r="D182" s="29"/>
      <c r="H182" s="29"/>
      <c r="J182" s="29"/>
      <c r="L182" s="29"/>
      <c r="N182" s="29"/>
      <c r="Q182" s="29"/>
      <c r="S182" s="29"/>
      <c r="U182" s="29"/>
    </row>
    <row r="183" spans="2:21" x14ac:dyDescent="0.2">
      <c r="B183" s="29"/>
      <c r="C183" s="29"/>
      <c r="D183" s="29"/>
      <c r="H183" s="29"/>
      <c r="J183" s="29"/>
      <c r="L183" s="29"/>
      <c r="N183" s="29"/>
      <c r="Q183" s="29"/>
      <c r="S183" s="29"/>
      <c r="U183" s="29"/>
    </row>
    <row r="184" spans="2:21" x14ac:dyDescent="0.2">
      <c r="B184" s="29"/>
      <c r="C184" s="29"/>
      <c r="D184" s="29"/>
      <c r="H184" s="29"/>
      <c r="J184" s="29"/>
      <c r="L184" s="29"/>
      <c r="N184" s="29"/>
      <c r="Q184" s="29"/>
      <c r="S184" s="29"/>
      <c r="U184" s="29"/>
    </row>
    <row r="185" spans="2:21" x14ac:dyDescent="0.2">
      <c r="B185" s="29"/>
      <c r="C185" s="29"/>
      <c r="D185" s="29"/>
      <c r="H185" s="29"/>
      <c r="J185" s="29"/>
      <c r="L185" s="29"/>
      <c r="N185" s="29"/>
      <c r="Q185" s="29"/>
      <c r="S185" s="29"/>
      <c r="U185" s="29"/>
    </row>
    <row r="186" spans="2:21" x14ac:dyDescent="0.2">
      <c r="B186" s="29"/>
      <c r="C186" s="29"/>
      <c r="D186" s="29"/>
      <c r="H186" s="29"/>
      <c r="J186" s="29"/>
      <c r="L186" s="29"/>
      <c r="N186" s="29"/>
      <c r="Q186" s="29"/>
      <c r="S186" s="29"/>
      <c r="U186" s="29"/>
    </row>
    <row r="187" spans="2:21" x14ac:dyDescent="0.2">
      <c r="B187" s="29"/>
      <c r="C187" s="29"/>
      <c r="D187" s="29"/>
      <c r="H187" s="29"/>
      <c r="J187" s="29"/>
      <c r="L187" s="29"/>
      <c r="N187" s="29"/>
      <c r="Q187" s="29"/>
      <c r="S187" s="29"/>
      <c r="U187" s="29"/>
    </row>
    <row r="188" spans="2:21" x14ac:dyDescent="0.2">
      <c r="B188" s="29"/>
      <c r="C188" s="29"/>
      <c r="D188" s="29"/>
      <c r="H188" s="29"/>
      <c r="J188" s="29"/>
      <c r="L188" s="29"/>
      <c r="N188" s="29"/>
      <c r="Q188" s="29"/>
      <c r="S188" s="29"/>
      <c r="U188" s="29"/>
    </row>
    <row r="189" spans="2:21" x14ac:dyDescent="0.2">
      <c r="B189" s="29"/>
      <c r="C189" s="29"/>
      <c r="D189" s="29"/>
      <c r="H189" s="29"/>
      <c r="J189" s="29"/>
      <c r="L189" s="29"/>
      <c r="N189" s="29"/>
      <c r="Q189" s="29"/>
      <c r="S189" s="29"/>
      <c r="U189" s="29"/>
    </row>
    <row r="190" spans="2:21" x14ac:dyDescent="0.2">
      <c r="B190" s="29"/>
      <c r="C190" s="29"/>
      <c r="D190" s="29"/>
      <c r="H190" s="29"/>
      <c r="J190" s="29"/>
      <c r="L190" s="29"/>
      <c r="N190" s="29"/>
      <c r="Q190" s="29"/>
      <c r="S190" s="29"/>
      <c r="U190" s="29"/>
    </row>
    <row r="191" spans="2:21" x14ac:dyDescent="0.2">
      <c r="B191" s="29"/>
      <c r="C191" s="29"/>
      <c r="D191" s="29"/>
      <c r="H191" s="29"/>
      <c r="J191" s="29"/>
      <c r="L191" s="29"/>
      <c r="N191" s="29"/>
      <c r="Q191" s="29"/>
      <c r="S191" s="29"/>
      <c r="U191" s="29"/>
    </row>
    <row r="192" spans="2:21" x14ac:dyDescent="0.2">
      <c r="B192" s="29"/>
      <c r="C192" s="29"/>
      <c r="D192" s="29"/>
      <c r="H192" s="29"/>
      <c r="J192" s="29"/>
      <c r="L192" s="29"/>
      <c r="N192" s="29"/>
      <c r="Q192" s="29"/>
      <c r="S192" s="29"/>
      <c r="U192" s="29"/>
    </row>
    <row r="193" spans="2:21" x14ac:dyDescent="0.2">
      <c r="B193" s="29"/>
      <c r="C193" s="29"/>
      <c r="D193" s="29"/>
      <c r="H193" s="29"/>
      <c r="J193" s="29"/>
      <c r="L193" s="29"/>
      <c r="N193" s="29"/>
      <c r="Q193" s="29"/>
      <c r="S193" s="29"/>
      <c r="U193" s="29"/>
    </row>
    <row r="194" spans="2:21" x14ac:dyDescent="0.2">
      <c r="B194" s="29"/>
      <c r="C194" s="29"/>
      <c r="D194" s="29"/>
      <c r="H194" s="29"/>
      <c r="J194" s="29"/>
      <c r="L194" s="29"/>
      <c r="N194" s="29"/>
      <c r="Q194" s="29"/>
      <c r="S194" s="29"/>
      <c r="U194" s="29"/>
    </row>
    <row r="195" spans="2:21" x14ac:dyDescent="0.2">
      <c r="B195" s="29"/>
      <c r="C195" s="29"/>
      <c r="D195" s="29"/>
      <c r="H195" s="29"/>
      <c r="J195" s="29"/>
      <c r="L195" s="29"/>
      <c r="N195" s="29"/>
      <c r="Q195" s="29"/>
      <c r="S195" s="29"/>
      <c r="U195" s="29"/>
    </row>
    <row r="196" spans="2:21" x14ac:dyDescent="0.2">
      <c r="B196" s="29"/>
      <c r="C196" s="29"/>
      <c r="D196" s="29"/>
      <c r="H196" s="29"/>
      <c r="J196" s="29"/>
      <c r="L196" s="29"/>
      <c r="N196" s="29"/>
      <c r="Q196" s="29"/>
      <c r="S196" s="29"/>
      <c r="U196" s="29"/>
    </row>
    <row r="197" spans="2:21" x14ac:dyDescent="0.2">
      <c r="B197" s="29"/>
      <c r="C197" s="29"/>
      <c r="D197" s="29"/>
      <c r="H197" s="29"/>
      <c r="J197" s="29"/>
      <c r="L197" s="29"/>
      <c r="N197" s="29"/>
      <c r="Q197" s="29"/>
      <c r="S197" s="29"/>
      <c r="U197" s="29"/>
    </row>
    <row r="198" spans="2:21" x14ac:dyDescent="0.2">
      <c r="B198" s="29"/>
      <c r="C198" s="29"/>
      <c r="D198" s="29"/>
      <c r="H198" s="29"/>
      <c r="J198" s="29"/>
      <c r="L198" s="29"/>
      <c r="N198" s="29"/>
      <c r="Q198" s="29"/>
      <c r="S198" s="29"/>
      <c r="U198" s="29"/>
    </row>
    <row r="199" spans="2:21" x14ac:dyDescent="0.2">
      <c r="B199" s="29"/>
      <c r="C199" s="29"/>
      <c r="D199" s="29"/>
      <c r="H199" s="29"/>
      <c r="J199" s="29"/>
      <c r="L199" s="29"/>
      <c r="N199" s="29"/>
      <c r="Q199" s="29"/>
      <c r="S199" s="29"/>
      <c r="U199" s="29"/>
    </row>
    <row r="200" spans="2:21" x14ac:dyDescent="0.2">
      <c r="B200" s="29"/>
      <c r="C200" s="29"/>
      <c r="D200" s="29"/>
      <c r="H200" s="29"/>
      <c r="J200" s="29"/>
      <c r="L200" s="29"/>
      <c r="N200" s="29"/>
      <c r="Q200" s="29"/>
      <c r="S200" s="29"/>
      <c r="U200" s="29"/>
    </row>
    <row r="201" spans="2:21" x14ac:dyDescent="0.2">
      <c r="B201" s="29"/>
      <c r="C201" s="29"/>
      <c r="D201" s="29"/>
      <c r="H201" s="29"/>
      <c r="J201" s="29"/>
      <c r="L201" s="29"/>
      <c r="N201" s="29"/>
      <c r="Q201" s="29"/>
      <c r="S201" s="29"/>
      <c r="U201" s="29"/>
    </row>
    <row r="202" spans="2:21" x14ac:dyDescent="0.2">
      <c r="B202" s="29"/>
      <c r="C202" s="29"/>
      <c r="D202" s="29"/>
      <c r="H202" s="29"/>
      <c r="J202" s="29"/>
      <c r="L202" s="29"/>
      <c r="N202" s="29"/>
      <c r="Q202" s="29"/>
      <c r="S202" s="29"/>
      <c r="U202" s="29"/>
    </row>
    <row r="203" spans="2:21" x14ac:dyDescent="0.2">
      <c r="B203" s="29"/>
      <c r="C203" s="29"/>
      <c r="D203" s="29"/>
      <c r="H203" s="29"/>
      <c r="J203" s="29"/>
      <c r="L203" s="29"/>
      <c r="N203" s="29"/>
      <c r="Q203" s="29"/>
      <c r="S203" s="29"/>
      <c r="U203" s="29"/>
    </row>
    <row r="204" spans="2:21" x14ac:dyDescent="0.2">
      <c r="B204" s="29"/>
      <c r="C204" s="29"/>
      <c r="D204" s="29"/>
      <c r="H204" s="29"/>
      <c r="J204" s="29"/>
      <c r="L204" s="29"/>
      <c r="N204" s="29"/>
      <c r="Q204" s="29"/>
      <c r="S204" s="29"/>
      <c r="U204" s="29"/>
    </row>
    <row r="205" spans="2:21" x14ac:dyDescent="0.2">
      <c r="B205" s="29"/>
      <c r="C205" s="29"/>
      <c r="D205" s="29"/>
      <c r="H205" s="29"/>
      <c r="J205" s="29"/>
      <c r="L205" s="29"/>
      <c r="N205" s="29"/>
      <c r="Q205" s="29"/>
      <c r="S205" s="29"/>
      <c r="U205" s="29"/>
    </row>
    <row r="206" spans="2:21" x14ac:dyDescent="0.2">
      <c r="B206" s="29"/>
      <c r="C206" s="29"/>
      <c r="D206" s="29"/>
      <c r="H206" s="29"/>
      <c r="J206" s="29"/>
      <c r="L206" s="29"/>
      <c r="N206" s="29"/>
      <c r="Q206" s="29"/>
      <c r="S206" s="29"/>
      <c r="U206" s="29"/>
    </row>
    <row r="207" spans="2:21" x14ac:dyDescent="0.2">
      <c r="B207" s="29"/>
      <c r="C207" s="29"/>
      <c r="D207" s="29"/>
      <c r="H207" s="29"/>
      <c r="J207" s="29"/>
      <c r="L207" s="29"/>
      <c r="N207" s="29"/>
      <c r="Q207" s="29"/>
      <c r="S207" s="29"/>
      <c r="U207" s="29"/>
    </row>
    <row r="208" spans="2:21" x14ac:dyDescent="0.2">
      <c r="B208" s="29"/>
      <c r="C208" s="29"/>
      <c r="D208" s="29"/>
      <c r="H208" s="29"/>
      <c r="J208" s="29"/>
      <c r="L208" s="29"/>
      <c r="N208" s="29"/>
      <c r="Q208" s="29"/>
      <c r="S208" s="29"/>
      <c r="U208" s="29"/>
    </row>
    <row r="209" spans="2:21" x14ac:dyDescent="0.2">
      <c r="B209" s="29"/>
      <c r="C209" s="29"/>
      <c r="D209" s="29"/>
      <c r="H209" s="29"/>
      <c r="J209" s="29"/>
      <c r="L209" s="29"/>
      <c r="N209" s="29"/>
      <c r="Q209" s="29"/>
      <c r="S209" s="29"/>
      <c r="U209" s="29"/>
    </row>
    <row r="210" spans="2:21" x14ac:dyDescent="0.2">
      <c r="B210" s="29"/>
      <c r="C210" s="29"/>
      <c r="D210" s="29"/>
      <c r="H210" s="29"/>
      <c r="J210" s="29"/>
      <c r="L210" s="29"/>
      <c r="N210" s="29"/>
      <c r="Q210" s="29"/>
      <c r="S210" s="29"/>
      <c r="U210" s="29"/>
    </row>
    <row r="211" spans="2:21" x14ac:dyDescent="0.2">
      <c r="B211" s="29"/>
      <c r="C211" s="29"/>
      <c r="D211" s="29"/>
      <c r="H211" s="29"/>
      <c r="J211" s="29"/>
      <c r="L211" s="29"/>
      <c r="N211" s="29"/>
      <c r="Q211" s="29"/>
      <c r="S211" s="29"/>
      <c r="U211" s="29"/>
    </row>
    <row r="212" spans="2:21" x14ac:dyDescent="0.2">
      <c r="B212" s="29"/>
      <c r="C212" s="29"/>
      <c r="D212" s="29"/>
      <c r="H212" s="29"/>
      <c r="J212" s="29"/>
      <c r="L212" s="29"/>
      <c r="N212" s="29"/>
      <c r="Q212" s="29"/>
      <c r="S212" s="29"/>
      <c r="U212" s="29"/>
    </row>
    <row r="213" spans="2:21" x14ac:dyDescent="0.2">
      <c r="B213" s="29"/>
      <c r="C213" s="29"/>
      <c r="D213" s="29"/>
      <c r="H213" s="29"/>
      <c r="J213" s="29"/>
      <c r="L213" s="29"/>
      <c r="N213" s="29"/>
      <c r="Q213" s="29"/>
      <c r="S213" s="29"/>
      <c r="U213" s="29"/>
    </row>
    <row r="214" spans="2:21" x14ac:dyDescent="0.2">
      <c r="B214" s="29"/>
      <c r="C214" s="29"/>
      <c r="D214" s="29"/>
      <c r="H214" s="29"/>
      <c r="J214" s="29"/>
      <c r="L214" s="29"/>
      <c r="N214" s="29"/>
      <c r="Q214" s="29"/>
      <c r="S214" s="29"/>
      <c r="U214" s="29"/>
    </row>
    <row r="215" spans="2:21" x14ac:dyDescent="0.2">
      <c r="B215" s="29"/>
      <c r="C215" s="29"/>
      <c r="D215" s="29"/>
      <c r="H215" s="29"/>
      <c r="J215" s="29"/>
      <c r="L215" s="29"/>
      <c r="N215" s="29"/>
      <c r="Q215" s="29"/>
      <c r="S215" s="29"/>
      <c r="U215" s="29"/>
    </row>
    <row r="216" spans="2:21" x14ac:dyDescent="0.2">
      <c r="B216" s="29"/>
      <c r="C216" s="29"/>
      <c r="D216" s="29"/>
      <c r="H216" s="29"/>
      <c r="J216" s="29"/>
      <c r="L216" s="29"/>
      <c r="N216" s="29"/>
      <c r="Q216" s="29"/>
      <c r="S216" s="29"/>
      <c r="U216" s="29"/>
    </row>
    <row r="217" spans="2:21" x14ac:dyDescent="0.2">
      <c r="B217" s="29"/>
      <c r="C217" s="29"/>
      <c r="D217" s="29"/>
      <c r="H217" s="29"/>
      <c r="J217" s="29"/>
      <c r="L217" s="29"/>
      <c r="N217" s="29"/>
      <c r="Q217" s="29"/>
      <c r="S217" s="29"/>
      <c r="U217" s="29"/>
    </row>
    <row r="218" spans="2:21" x14ac:dyDescent="0.2">
      <c r="B218" s="29"/>
      <c r="C218" s="29"/>
      <c r="D218" s="29"/>
      <c r="H218" s="29"/>
      <c r="J218" s="29"/>
      <c r="L218" s="29"/>
      <c r="N218" s="29"/>
      <c r="Q218" s="29"/>
      <c r="S218" s="29"/>
      <c r="U218" s="29"/>
    </row>
    <row r="219" spans="2:21" x14ac:dyDescent="0.2">
      <c r="B219" s="29"/>
      <c r="C219" s="29"/>
      <c r="D219" s="29"/>
      <c r="H219" s="29"/>
      <c r="J219" s="29"/>
      <c r="L219" s="29"/>
      <c r="N219" s="29"/>
      <c r="Q219" s="29"/>
      <c r="S219" s="29"/>
      <c r="U219" s="29"/>
    </row>
    <row r="220" spans="2:21" x14ac:dyDescent="0.2">
      <c r="B220" s="29"/>
      <c r="C220" s="29"/>
      <c r="D220" s="29"/>
      <c r="H220" s="29"/>
      <c r="J220" s="29"/>
      <c r="L220" s="29"/>
      <c r="N220" s="29"/>
      <c r="Q220" s="29"/>
      <c r="S220" s="29"/>
      <c r="U220" s="29"/>
    </row>
    <row r="221" spans="2:21" x14ac:dyDescent="0.2">
      <c r="B221" s="29"/>
      <c r="C221" s="29"/>
      <c r="D221" s="29"/>
      <c r="H221" s="29"/>
      <c r="J221" s="29"/>
      <c r="L221" s="29"/>
      <c r="N221" s="29"/>
      <c r="Q221" s="29"/>
      <c r="S221" s="29"/>
      <c r="U221" s="29"/>
    </row>
    <row r="222" spans="2:21" x14ac:dyDescent="0.2">
      <c r="B222" s="29"/>
      <c r="C222" s="29"/>
      <c r="D222" s="29"/>
      <c r="H222" s="29"/>
      <c r="J222" s="29"/>
      <c r="L222" s="29"/>
      <c r="N222" s="29"/>
      <c r="Q222" s="29"/>
      <c r="S222" s="29"/>
      <c r="U222" s="29"/>
    </row>
    <row r="223" spans="2:21" x14ac:dyDescent="0.2">
      <c r="B223" s="29"/>
      <c r="C223" s="29"/>
      <c r="D223" s="29"/>
      <c r="H223" s="29"/>
      <c r="J223" s="29"/>
      <c r="L223" s="29"/>
      <c r="N223" s="29"/>
      <c r="Q223" s="29"/>
      <c r="S223" s="29"/>
      <c r="U223" s="29"/>
    </row>
    <row r="224" spans="2:21" x14ac:dyDescent="0.2">
      <c r="B224" s="29"/>
      <c r="C224" s="29"/>
      <c r="D224" s="29"/>
      <c r="H224" s="29"/>
      <c r="J224" s="29"/>
      <c r="L224" s="29"/>
      <c r="N224" s="29"/>
      <c r="Q224" s="29"/>
      <c r="S224" s="29"/>
      <c r="U224" s="29"/>
    </row>
    <row r="225" spans="2:21" x14ac:dyDescent="0.2">
      <c r="B225" s="29"/>
      <c r="C225" s="29"/>
      <c r="D225" s="29"/>
      <c r="H225" s="29"/>
      <c r="J225" s="29"/>
      <c r="L225" s="29"/>
      <c r="N225" s="29"/>
      <c r="Q225" s="29"/>
      <c r="S225" s="29"/>
      <c r="U225" s="29"/>
    </row>
    <row r="226" spans="2:21" x14ac:dyDescent="0.2">
      <c r="B226" s="29"/>
      <c r="C226" s="29"/>
      <c r="D226" s="29"/>
      <c r="H226" s="29"/>
      <c r="J226" s="29"/>
      <c r="L226" s="29"/>
      <c r="N226" s="29"/>
      <c r="Q226" s="29"/>
      <c r="S226" s="29"/>
      <c r="U226" s="29"/>
    </row>
    <row r="227" spans="2:21" x14ac:dyDescent="0.2">
      <c r="B227" s="29"/>
      <c r="C227" s="29"/>
      <c r="D227" s="29"/>
      <c r="H227" s="29"/>
      <c r="J227" s="29"/>
      <c r="L227" s="29"/>
      <c r="N227" s="29"/>
      <c r="Q227" s="29"/>
      <c r="S227" s="29"/>
      <c r="U227" s="29"/>
    </row>
    <row r="228" spans="2:21" x14ac:dyDescent="0.2">
      <c r="B228" s="29"/>
      <c r="C228" s="29"/>
      <c r="D228" s="29"/>
      <c r="H228" s="29"/>
      <c r="J228" s="29"/>
      <c r="L228" s="29"/>
      <c r="N228" s="29"/>
      <c r="Q228" s="29"/>
      <c r="S228" s="29"/>
      <c r="U228" s="29"/>
    </row>
    <row r="229" spans="2:21" x14ac:dyDescent="0.2">
      <c r="B229" s="29"/>
      <c r="C229" s="29"/>
      <c r="D229" s="29"/>
      <c r="H229" s="29"/>
      <c r="J229" s="29"/>
      <c r="L229" s="29"/>
      <c r="N229" s="29"/>
      <c r="Q229" s="29"/>
      <c r="S229" s="29"/>
      <c r="U229" s="29"/>
    </row>
    <row r="230" spans="2:21" x14ac:dyDescent="0.2">
      <c r="B230" s="29"/>
      <c r="C230" s="29"/>
      <c r="D230" s="29"/>
      <c r="H230" s="29"/>
      <c r="J230" s="29"/>
      <c r="L230" s="29"/>
      <c r="N230" s="29"/>
      <c r="Q230" s="29"/>
      <c r="S230" s="29"/>
      <c r="U230" s="29"/>
    </row>
    <row r="231" spans="2:21" x14ac:dyDescent="0.2">
      <c r="B231" s="29"/>
      <c r="C231" s="29"/>
      <c r="D231" s="29"/>
      <c r="H231" s="29"/>
      <c r="J231" s="29"/>
      <c r="L231" s="29"/>
      <c r="N231" s="29"/>
      <c r="Q231" s="29"/>
      <c r="S231" s="29"/>
      <c r="U231" s="29"/>
    </row>
    <row r="232" spans="2:21" x14ac:dyDescent="0.2">
      <c r="B232" s="29"/>
      <c r="C232" s="29"/>
      <c r="D232" s="29"/>
      <c r="H232" s="29"/>
      <c r="J232" s="29"/>
      <c r="L232" s="29"/>
      <c r="N232" s="29"/>
      <c r="Q232" s="29"/>
      <c r="S232" s="29"/>
      <c r="U232" s="29"/>
    </row>
    <row r="233" spans="2:21" x14ac:dyDescent="0.2">
      <c r="B233" s="29"/>
      <c r="C233" s="29"/>
      <c r="D233" s="29"/>
      <c r="H233" s="29"/>
      <c r="J233" s="29"/>
      <c r="L233" s="29"/>
      <c r="N233" s="29"/>
      <c r="Q233" s="29"/>
      <c r="S233" s="29"/>
      <c r="U233" s="29"/>
    </row>
    <row r="234" spans="2:21" x14ac:dyDescent="0.2">
      <c r="B234" s="29"/>
      <c r="C234" s="29"/>
      <c r="D234" s="29"/>
      <c r="H234" s="29"/>
      <c r="J234" s="29"/>
      <c r="L234" s="29"/>
      <c r="N234" s="29"/>
      <c r="Q234" s="29"/>
      <c r="S234" s="29"/>
      <c r="U234" s="29"/>
    </row>
    <row r="235" spans="2:21" x14ac:dyDescent="0.2">
      <c r="B235" s="29"/>
      <c r="C235" s="29"/>
      <c r="D235" s="29"/>
      <c r="H235" s="29"/>
      <c r="J235" s="29"/>
      <c r="L235" s="29"/>
      <c r="N235" s="29"/>
      <c r="Q235" s="29"/>
      <c r="S235" s="29"/>
      <c r="U235" s="29"/>
    </row>
    <row r="236" spans="2:21" x14ac:dyDescent="0.2">
      <c r="B236" s="29"/>
      <c r="C236" s="29"/>
      <c r="D236" s="29"/>
      <c r="H236" s="29"/>
      <c r="J236" s="29"/>
      <c r="L236" s="29"/>
      <c r="N236" s="29"/>
      <c r="Q236" s="29"/>
      <c r="S236" s="29"/>
      <c r="U236" s="29"/>
    </row>
    <row r="237" spans="2:21" x14ac:dyDescent="0.2">
      <c r="B237" s="29"/>
      <c r="C237" s="29"/>
      <c r="D237" s="29"/>
      <c r="H237" s="29"/>
      <c r="J237" s="29"/>
      <c r="L237" s="29"/>
      <c r="N237" s="29"/>
      <c r="Q237" s="29"/>
      <c r="S237" s="29"/>
      <c r="U237" s="29"/>
    </row>
    <row r="238" spans="2:21" x14ac:dyDescent="0.2">
      <c r="B238" s="29"/>
      <c r="C238" s="29"/>
      <c r="D238" s="29"/>
      <c r="H238" s="29"/>
      <c r="J238" s="29"/>
      <c r="L238" s="29"/>
      <c r="N238" s="29"/>
      <c r="Q238" s="29"/>
      <c r="S238" s="29"/>
      <c r="U238" s="29"/>
    </row>
    <row r="239" spans="2:21" x14ac:dyDescent="0.2">
      <c r="B239" s="29"/>
      <c r="C239" s="29"/>
      <c r="D239" s="29"/>
      <c r="H239" s="29"/>
      <c r="J239" s="29"/>
      <c r="L239" s="29"/>
      <c r="N239" s="29"/>
      <c r="Q239" s="29"/>
      <c r="S239" s="29"/>
      <c r="U239" s="29"/>
    </row>
    <row r="240" spans="2:21" x14ac:dyDescent="0.2">
      <c r="B240" s="29"/>
      <c r="C240" s="29"/>
      <c r="D240" s="29"/>
      <c r="H240" s="29"/>
      <c r="J240" s="29"/>
      <c r="L240" s="29"/>
      <c r="N240" s="29"/>
      <c r="Q240" s="29"/>
      <c r="S240" s="29"/>
      <c r="U240" s="29"/>
    </row>
    <row r="241" spans="2:21" x14ac:dyDescent="0.2">
      <c r="B241" s="29"/>
      <c r="C241" s="29"/>
      <c r="D241" s="29"/>
      <c r="H241" s="29"/>
      <c r="J241" s="29"/>
      <c r="L241" s="29"/>
      <c r="N241" s="29"/>
      <c r="Q241" s="29"/>
      <c r="S241" s="29"/>
      <c r="U241" s="29"/>
    </row>
    <row r="242" spans="2:21" x14ac:dyDescent="0.2">
      <c r="B242" s="29"/>
      <c r="C242" s="29"/>
      <c r="D242" s="29"/>
      <c r="H242" s="29"/>
      <c r="J242" s="29"/>
      <c r="L242" s="29"/>
      <c r="N242" s="29"/>
      <c r="Q242" s="29"/>
      <c r="S242" s="29"/>
      <c r="U242" s="29"/>
    </row>
    <row r="243" spans="2:21" x14ac:dyDescent="0.2">
      <c r="B243" s="29"/>
      <c r="C243" s="29"/>
      <c r="D243" s="29"/>
      <c r="H243" s="29"/>
      <c r="J243" s="29"/>
      <c r="L243" s="29"/>
      <c r="N243" s="29"/>
      <c r="Q243" s="29"/>
      <c r="S243" s="29"/>
      <c r="U243" s="29"/>
    </row>
    <row r="244" spans="2:21" x14ac:dyDescent="0.2">
      <c r="B244" s="29"/>
      <c r="C244" s="29"/>
      <c r="D244" s="29"/>
      <c r="H244" s="29"/>
      <c r="J244" s="29"/>
      <c r="L244" s="29"/>
      <c r="N244" s="29"/>
      <c r="Q244" s="29"/>
      <c r="S244" s="29"/>
      <c r="U244" s="29"/>
    </row>
    <row r="245" spans="2:21" x14ac:dyDescent="0.2">
      <c r="B245" s="29"/>
      <c r="C245" s="29"/>
      <c r="D245" s="29"/>
      <c r="H245" s="29"/>
      <c r="J245" s="29"/>
      <c r="L245" s="29"/>
      <c r="N245" s="29"/>
      <c r="Q245" s="29"/>
      <c r="S245" s="29"/>
      <c r="U245" s="29"/>
    </row>
    <row r="246" spans="2:21" x14ac:dyDescent="0.2">
      <c r="B246" s="29"/>
      <c r="C246" s="29"/>
      <c r="D246" s="29"/>
      <c r="H246" s="29"/>
      <c r="J246" s="29"/>
      <c r="L246" s="29"/>
      <c r="N246" s="29"/>
      <c r="Q246" s="29"/>
      <c r="S246" s="29"/>
      <c r="U246" s="29"/>
    </row>
    <row r="247" spans="2:21" x14ac:dyDescent="0.2">
      <c r="B247" s="29"/>
      <c r="C247" s="29"/>
      <c r="D247" s="29"/>
      <c r="H247" s="29"/>
      <c r="J247" s="29"/>
      <c r="L247" s="29"/>
      <c r="N247" s="29"/>
      <c r="Q247" s="29"/>
      <c r="S247" s="29"/>
      <c r="U247" s="29"/>
    </row>
    <row r="248" spans="2:21" x14ac:dyDescent="0.2">
      <c r="B248" s="29"/>
      <c r="C248" s="29"/>
      <c r="D248" s="29"/>
      <c r="H248" s="29"/>
      <c r="J248" s="29"/>
      <c r="L248" s="29"/>
      <c r="N248" s="29"/>
      <c r="Q248" s="29"/>
      <c r="S248" s="29"/>
      <c r="U248" s="29"/>
    </row>
    <row r="249" spans="2:21" x14ac:dyDescent="0.2">
      <c r="B249" s="29"/>
      <c r="C249" s="29"/>
      <c r="D249" s="29"/>
      <c r="H249" s="29"/>
      <c r="J249" s="29"/>
      <c r="L249" s="29"/>
      <c r="N249" s="29"/>
      <c r="Q249" s="29"/>
      <c r="S249" s="29"/>
      <c r="U249" s="29"/>
    </row>
    <row r="250" spans="2:21" x14ac:dyDescent="0.2">
      <c r="B250" s="29"/>
      <c r="C250" s="29"/>
      <c r="D250" s="29"/>
      <c r="H250" s="29"/>
      <c r="J250" s="29"/>
      <c r="L250" s="29"/>
      <c r="N250" s="29"/>
      <c r="Q250" s="29"/>
      <c r="S250" s="29"/>
      <c r="U250" s="29"/>
    </row>
    <row r="251" spans="2:21" x14ac:dyDescent="0.2">
      <c r="B251" s="29"/>
      <c r="C251" s="29"/>
      <c r="D251" s="29"/>
      <c r="H251" s="29"/>
      <c r="J251" s="29"/>
      <c r="L251" s="29"/>
      <c r="N251" s="29"/>
      <c r="Q251" s="29"/>
      <c r="S251" s="29"/>
      <c r="U251" s="29"/>
    </row>
    <row r="252" spans="2:21" x14ac:dyDescent="0.2">
      <c r="B252" s="29"/>
      <c r="C252" s="29"/>
      <c r="D252" s="29"/>
      <c r="H252" s="29"/>
      <c r="J252" s="29"/>
      <c r="L252" s="29"/>
      <c r="N252" s="29"/>
      <c r="Q252" s="29"/>
      <c r="S252" s="29"/>
      <c r="U252" s="29"/>
    </row>
    <row r="253" spans="2:21" x14ac:dyDescent="0.2">
      <c r="B253" s="29"/>
      <c r="C253" s="29"/>
      <c r="D253" s="29"/>
      <c r="H253" s="29"/>
      <c r="J253" s="29"/>
      <c r="L253" s="29"/>
      <c r="N253" s="29"/>
      <c r="Q253" s="29"/>
      <c r="S253" s="29"/>
      <c r="U253" s="29"/>
    </row>
    <row r="254" spans="2:21" x14ac:dyDescent="0.2">
      <c r="B254" s="29"/>
      <c r="C254" s="29"/>
      <c r="D254" s="29"/>
      <c r="H254" s="29"/>
      <c r="J254" s="29"/>
      <c r="L254" s="29"/>
      <c r="N254" s="29"/>
      <c r="Q254" s="29"/>
      <c r="S254" s="29"/>
      <c r="U254" s="29"/>
    </row>
    <row r="255" spans="2:21" x14ac:dyDescent="0.2">
      <c r="B255" s="29"/>
      <c r="C255" s="29"/>
      <c r="D255" s="29"/>
      <c r="H255" s="29"/>
      <c r="J255" s="29"/>
      <c r="L255" s="29"/>
      <c r="N255" s="29"/>
      <c r="Q255" s="29"/>
      <c r="S255" s="29"/>
      <c r="U255" s="29"/>
    </row>
    <row r="256" spans="2:21" x14ac:dyDescent="0.2">
      <c r="B256" s="29"/>
      <c r="C256" s="29"/>
      <c r="D256" s="29"/>
      <c r="H256" s="29"/>
      <c r="J256" s="29"/>
      <c r="L256" s="29"/>
      <c r="N256" s="29"/>
      <c r="Q256" s="29"/>
      <c r="S256" s="29"/>
      <c r="U256" s="29"/>
    </row>
    <row r="257" spans="2:21" x14ac:dyDescent="0.2">
      <c r="B257" s="29"/>
      <c r="C257" s="29"/>
      <c r="D257" s="29"/>
      <c r="H257" s="29"/>
      <c r="J257" s="29"/>
      <c r="L257" s="29"/>
      <c r="N257" s="29"/>
      <c r="Q257" s="29"/>
      <c r="S257" s="29"/>
      <c r="U257" s="29"/>
    </row>
    <row r="258" spans="2:21" x14ac:dyDescent="0.2">
      <c r="B258" s="29"/>
      <c r="C258" s="29"/>
      <c r="D258" s="29"/>
      <c r="H258" s="29"/>
      <c r="J258" s="29"/>
      <c r="L258" s="29"/>
      <c r="N258" s="29"/>
      <c r="Q258" s="29"/>
      <c r="S258" s="29"/>
      <c r="U258" s="29"/>
    </row>
    <row r="259" spans="2:21" x14ac:dyDescent="0.2">
      <c r="B259" s="29"/>
      <c r="C259" s="29"/>
      <c r="D259" s="29"/>
      <c r="H259" s="29"/>
      <c r="J259" s="29"/>
      <c r="L259" s="29"/>
      <c r="N259" s="29"/>
      <c r="Q259" s="29"/>
      <c r="S259" s="29"/>
      <c r="U259" s="29"/>
    </row>
    <row r="260" spans="2:21" x14ac:dyDescent="0.2">
      <c r="B260" s="29"/>
      <c r="C260" s="29"/>
      <c r="D260" s="29"/>
      <c r="H260" s="29"/>
      <c r="J260" s="29"/>
      <c r="L260" s="29"/>
      <c r="N260" s="29"/>
      <c r="Q260" s="29"/>
      <c r="S260" s="29"/>
      <c r="U260" s="29"/>
    </row>
    <row r="261" spans="2:21" x14ac:dyDescent="0.2">
      <c r="B261" s="29"/>
      <c r="C261" s="29"/>
      <c r="D261" s="29"/>
      <c r="H261" s="29"/>
      <c r="J261" s="29"/>
      <c r="L261" s="29"/>
      <c r="N261" s="29"/>
      <c r="Q261" s="29"/>
      <c r="S261" s="29"/>
      <c r="U261" s="29"/>
    </row>
    <row r="262" spans="2:21" x14ac:dyDescent="0.2">
      <c r="B262" s="29"/>
      <c r="C262" s="29"/>
      <c r="D262" s="29"/>
      <c r="H262" s="29"/>
      <c r="J262" s="29"/>
      <c r="L262" s="29"/>
      <c r="N262" s="29"/>
      <c r="Q262" s="29"/>
      <c r="S262" s="29"/>
      <c r="U262" s="29"/>
    </row>
    <row r="263" spans="2:21" x14ac:dyDescent="0.2">
      <c r="B263" s="29"/>
      <c r="C263" s="29"/>
      <c r="D263" s="29"/>
      <c r="H263" s="29"/>
      <c r="J263" s="29"/>
      <c r="L263" s="29"/>
      <c r="N263" s="29"/>
      <c r="Q263" s="29"/>
      <c r="S263" s="29"/>
      <c r="U263" s="29"/>
    </row>
    <row r="264" spans="2:21" x14ac:dyDescent="0.2">
      <c r="B264" s="29"/>
      <c r="C264" s="29"/>
      <c r="D264" s="29"/>
      <c r="H264" s="29"/>
      <c r="J264" s="29"/>
      <c r="L264" s="29"/>
      <c r="N264" s="29"/>
      <c r="Q264" s="29"/>
      <c r="S264" s="29"/>
      <c r="U264" s="29"/>
    </row>
    <row r="265" spans="2:21" x14ac:dyDescent="0.2">
      <c r="B265" s="29"/>
      <c r="C265" s="29"/>
      <c r="D265" s="29"/>
      <c r="H265" s="29"/>
      <c r="J265" s="29"/>
      <c r="L265" s="29"/>
      <c r="N265" s="29"/>
      <c r="Q265" s="29"/>
      <c r="S265" s="29"/>
      <c r="U265" s="29"/>
    </row>
    <row r="266" spans="2:21" x14ac:dyDescent="0.2">
      <c r="B266" s="29"/>
      <c r="C266" s="29"/>
      <c r="D266" s="29"/>
      <c r="H266" s="29"/>
      <c r="J266" s="29"/>
      <c r="L266" s="29"/>
      <c r="N266" s="29"/>
      <c r="Q266" s="29"/>
      <c r="S266" s="29"/>
      <c r="U266" s="29"/>
    </row>
    <row r="267" spans="2:21" x14ac:dyDescent="0.2">
      <c r="B267" s="29"/>
      <c r="C267" s="29"/>
      <c r="D267" s="29"/>
      <c r="H267" s="29"/>
      <c r="J267" s="29"/>
      <c r="L267" s="29"/>
      <c r="N267" s="29"/>
      <c r="Q267" s="29"/>
      <c r="S267" s="29"/>
      <c r="U267" s="29"/>
    </row>
    <row r="268" spans="2:21" x14ac:dyDescent="0.2">
      <c r="B268" s="29"/>
      <c r="C268" s="29"/>
      <c r="D268" s="29"/>
      <c r="H268" s="29"/>
      <c r="J268" s="29"/>
      <c r="L268" s="29"/>
      <c r="N268" s="29"/>
      <c r="Q268" s="29"/>
      <c r="S268" s="29"/>
      <c r="U268" s="29"/>
    </row>
    <row r="269" spans="2:21" x14ac:dyDescent="0.2">
      <c r="B269" s="29"/>
      <c r="C269" s="29"/>
      <c r="D269" s="29"/>
      <c r="H269" s="29"/>
      <c r="J269" s="29"/>
      <c r="L269" s="29"/>
      <c r="N269" s="29"/>
      <c r="Q269" s="29"/>
      <c r="S269" s="29"/>
      <c r="U269" s="29"/>
    </row>
    <row r="270" spans="2:21" x14ac:dyDescent="0.2">
      <c r="B270" s="29"/>
      <c r="C270" s="29"/>
      <c r="D270" s="29"/>
      <c r="H270" s="29"/>
      <c r="J270" s="29"/>
      <c r="L270" s="29"/>
      <c r="N270" s="29"/>
      <c r="Q270" s="29"/>
      <c r="S270" s="29"/>
      <c r="U270" s="29"/>
    </row>
    <row r="271" spans="2:21" x14ac:dyDescent="0.2">
      <c r="B271" s="29"/>
      <c r="C271" s="29"/>
      <c r="D271" s="29"/>
      <c r="H271" s="29"/>
      <c r="J271" s="29"/>
      <c r="L271" s="29"/>
      <c r="N271" s="29"/>
      <c r="Q271" s="29"/>
      <c r="S271" s="29"/>
      <c r="U271" s="29"/>
    </row>
    <row r="272" spans="2:21" x14ac:dyDescent="0.2">
      <c r="B272" s="29"/>
      <c r="C272" s="29"/>
      <c r="D272" s="29"/>
      <c r="H272" s="29"/>
      <c r="J272" s="29"/>
      <c r="L272" s="29"/>
      <c r="N272" s="29"/>
      <c r="Q272" s="29"/>
      <c r="S272" s="29"/>
      <c r="U272" s="29"/>
    </row>
    <row r="273" spans="2:21" x14ac:dyDescent="0.2">
      <c r="B273" s="29"/>
      <c r="C273" s="29"/>
      <c r="D273" s="29"/>
      <c r="H273" s="29"/>
      <c r="J273" s="29"/>
      <c r="L273" s="29"/>
      <c r="N273" s="29"/>
      <c r="Q273" s="29"/>
      <c r="S273" s="29"/>
      <c r="U273" s="29"/>
    </row>
    <row r="274" spans="2:21" x14ac:dyDescent="0.2">
      <c r="B274" s="29"/>
      <c r="C274" s="29"/>
      <c r="D274" s="29"/>
      <c r="H274" s="29"/>
      <c r="J274" s="29"/>
      <c r="L274" s="29"/>
      <c r="N274" s="29"/>
      <c r="Q274" s="29"/>
      <c r="S274" s="29"/>
      <c r="U274" s="29"/>
    </row>
    <row r="275" spans="2:21" x14ac:dyDescent="0.2">
      <c r="B275" s="29"/>
      <c r="C275" s="29"/>
      <c r="D275" s="29"/>
      <c r="H275" s="29"/>
      <c r="J275" s="29"/>
      <c r="L275" s="29"/>
      <c r="N275" s="29"/>
      <c r="Q275" s="29"/>
      <c r="S275" s="29"/>
      <c r="U275" s="29"/>
    </row>
    <row r="276" spans="2:21" x14ac:dyDescent="0.2">
      <c r="B276" s="29"/>
      <c r="C276" s="29"/>
      <c r="D276" s="29"/>
      <c r="H276" s="29"/>
      <c r="J276" s="29"/>
      <c r="L276" s="29"/>
      <c r="N276" s="29"/>
      <c r="Q276" s="29"/>
      <c r="S276" s="29"/>
      <c r="U276" s="29"/>
    </row>
    <row r="277" spans="2:21" x14ac:dyDescent="0.2">
      <c r="B277" s="29"/>
      <c r="C277" s="29"/>
      <c r="D277" s="29"/>
      <c r="H277" s="29"/>
      <c r="J277" s="29"/>
      <c r="L277" s="29"/>
      <c r="N277" s="29"/>
      <c r="Q277" s="29"/>
      <c r="S277" s="29"/>
      <c r="U277" s="29"/>
    </row>
    <row r="278" spans="2:21" x14ac:dyDescent="0.2">
      <c r="B278" s="29"/>
      <c r="C278" s="29"/>
      <c r="D278" s="29"/>
      <c r="H278" s="29"/>
      <c r="J278" s="29"/>
      <c r="L278" s="29"/>
      <c r="N278" s="29"/>
      <c r="Q278" s="29"/>
      <c r="S278" s="29"/>
      <c r="U278" s="29"/>
    </row>
    <row r="279" spans="2:21" x14ac:dyDescent="0.2">
      <c r="B279" s="29"/>
      <c r="C279" s="29"/>
      <c r="D279" s="29"/>
      <c r="H279" s="29"/>
      <c r="J279" s="29"/>
      <c r="L279" s="29"/>
      <c r="N279" s="29"/>
      <c r="Q279" s="29"/>
      <c r="S279" s="29"/>
      <c r="U279" s="29"/>
    </row>
    <row r="280" spans="2:21" x14ac:dyDescent="0.2">
      <c r="B280" s="29"/>
      <c r="C280" s="29"/>
      <c r="D280" s="29"/>
      <c r="H280" s="29"/>
      <c r="J280" s="29"/>
      <c r="L280" s="29"/>
      <c r="N280" s="29"/>
      <c r="Q280" s="29"/>
      <c r="S280" s="29"/>
      <c r="U280" s="29"/>
    </row>
    <row r="281" spans="2:21" x14ac:dyDescent="0.2">
      <c r="B281" s="29"/>
      <c r="C281" s="29"/>
      <c r="D281" s="29"/>
      <c r="H281" s="29"/>
      <c r="J281" s="29"/>
      <c r="L281" s="29"/>
      <c r="N281" s="29"/>
      <c r="Q281" s="29"/>
      <c r="S281" s="29"/>
      <c r="U281" s="29"/>
    </row>
    <row r="282" spans="2:21" x14ac:dyDescent="0.2">
      <c r="B282" s="29"/>
      <c r="C282" s="29"/>
      <c r="D282" s="29"/>
      <c r="H282" s="29"/>
      <c r="J282" s="29"/>
      <c r="L282" s="29"/>
      <c r="N282" s="29"/>
      <c r="Q282" s="29"/>
      <c r="S282" s="29"/>
      <c r="U282" s="29"/>
    </row>
    <row r="283" spans="2:21" x14ac:dyDescent="0.2">
      <c r="B283" s="29"/>
      <c r="C283" s="29"/>
      <c r="D283" s="29"/>
      <c r="H283" s="29"/>
      <c r="J283" s="29"/>
      <c r="L283" s="29"/>
      <c r="N283" s="29"/>
      <c r="Q283" s="29"/>
      <c r="S283" s="29"/>
      <c r="U283" s="29"/>
    </row>
    <row r="284" spans="2:21" x14ac:dyDescent="0.2">
      <c r="B284" s="29"/>
      <c r="C284" s="29"/>
      <c r="D284" s="29"/>
      <c r="H284" s="29"/>
      <c r="J284" s="29"/>
      <c r="L284" s="29"/>
      <c r="N284" s="29"/>
      <c r="Q284" s="29"/>
      <c r="S284" s="29"/>
      <c r="U284" s="29"/>
    </row>
    <row r="285" spans="2:21" x14ac:dyDescent="0.2">
      <c r="B285" s="29"/>
      <c r="C285" s="29"/>
      <c r="D285" s="29"/>
      <c r="H285" s="29"/>
      <c r="J285" s="29"/>
      <c r="L285" s="29"/>
      <c r="N285" s="29"/>
      <c r="Q285" s="29"/>
      <c r="S285" s="29"/>
      <c r="U285" s="29"/>
    </row>
    <row r="286" spans="2:21" x14ac:dyDescent="0.2">
      <c r="B286" s="29"/>
      <c r="C286" s="29"/>
      <c r="D286" s="29"/>
      <c r="H286" s="29"/>
      <c r="J286" s="29"/>
      <c r="L286" s="29"/>
      <c r="N286" s="29"/>
      <c r="Q286" s="29"/>
      <c r="S286" s="29"/>
      <c r="U286" s="29"/>
    </row>
    <row r="287" spans="2:21" x14ac:dyDescent="0.2">
      <c r="B287" s="29"/>
      <c r="C287" s="29"/>
      <c r="D287" s="29"/>
      <c r="H287" s="29"/>
      <c r="J287" s="29"/>
      <c r="L287" s="29"/>
      <c r="N287" s="29"/>
      <c r="Q287" s="29"/>
      <c r="S287" s="29"/>
      <c r="U287" s="29"/>
    </row>
    <row r="288" spans="2:21" x14ac:dyDescent="0.2">
      <c r="B288" s="29"/>
      <c r="C288" s="29"/>
      <c r="D288" s="29"/>
      <c r="H288" s="29"/>
      <c r="J288" s="29"/>
      <c r="L288" s="29"/>
      <c r="N288" s="29"/>
      <c r="Q288" s="29"/>
      <c r="S288" s="29"/>
      <c r="U288" s="29"/>
    </row>
    <row r="289" spans="2:21" x14ac:dyDescent="0.2">
      <c r="B289" s="29"/>
      <c r="C289" s="29"/>
      <c r="D289" s="29"/>
      <c r="H289" s="29"/>
      <c r="J289" s="29"/>
      <c r="L289" s="29"/>
      <c r="N289" s="29"/>
      <c r="Q289" s="29"/>
      <c r="S289" s="29"/>
      <c r="U289" s="29"/>
    </row>
    <row r="290" spans="2:21" x14ac:dyDescent="0.2">
      <c r="B290" s="29"/>
      <c r="C290" s="29"/>
      <c r="D290" s="29"/>
      <c r="H290" s="29"/>
      <c r="J290" s="29"/>
      <c r="L290" s="29"/>
      <c r="N290" s="29"/>
      <c r="Q290" s="29"/>
      <c r="S290" s="29"/>
      <c r="U290" s="29"/>
    </row>
    <row r="291" spans="2:21" x14ac:dyDescent="0.2">
      <c r="B291" s="29"/>
      <c r="C291" s="29"/>
      <c r="D291" s="29"/>
      <c r="H291" s="29"/>
      <c r="J291" s="29"/>
      <c r="L291" s="29"/>
      <c r="N291" s="29"/>
      <c r="Q291" s="29"/>
      <c r="S291" s="29"/>
      <c r="U291" s="29"/>
    </row>
    <row r="292" spans="2:21" x14ac:dyDescent="0.2">
      <c r="B292" s="29"/>
      <c r="C292" s="29"/>
      <c r="D292" s="29"/>
      <c r="H292" s="29"/>
      <c r="J292" s="29"/>
      <c r="L292" s="29"/>
      <c r="N292" s="29"/>
      <c r="Q292" s="29"/>
      <c r="S292" s="29"/>
      <c r="U292" s="29"/>
    </row>
    <row r="293" spans="2:21" x14ac:dyDescent="0.2">
      <c r="B293" s="29"/>
      <c r="C293" s="29"/>
      <c r="D293" s="29"/>
      <c r="H293" s="29"/>
      <c r="J293" s="29"/>
      <c r="L293" s="29"/>
      <c r="N293" s="29"/>
      <c r="Q293" s="29"/>
      <c r="S293" s="29"/>
      <c r="U293" s="29"/>
    </row>
    <row r="294" spans="2:21" x14ac:dyDescent="0.2">
      <c r="B294" s="29"/>
      <c r="C294" s="29"/>
      <c r="D294" s="29"/>
      <c r="H294" s="29"/>
      <c r="J294" s="29"/>
      <c r="L294" s="29"/>
      <c r="N294" s="29"/>
      <c r="Q294" s="29"/>
      <c r="S294" s="29"/>
      <c r="U294" s="29"/>
    </row>
    <row r="295" spans="2:21" x14ac:dyDescent="0.2">
      <c r="B295" s="29"/>
      <c r="C295" s="29"/>
      <c r="D295" s="29"/>
      <c r="H295" s="29"/>
      <c r="J295" s="29"/>
      <c r="L295" s="29"/>
      <c r="N295" s="29"/>
      <c r="Q295" s="29"/>
      <c r="S295" s="29"/>
      <c r="U295" s="29"/>
    </row>
    <row r="296" spans="2:21" x14ac:dyDescent="0.2">
      <c r="B296" s="29"/>
      <c r="C296" s="29"/>
      <c r="D296" s="29"/>
      <c r="H296" s="29"/>
      <c r="J296" s="29"/>
      <c r="L296" s="29"/>
      <c r="N296" s="29"/>
      <c r="Q296" s="29"/>
      <c r="S296" s="29"/>
      <c r="U296" s="29"/>
    </row>
    <row r="297" spans="2:21" x14ac:dyDescent="0.2">
      <c r="B297" s="29"/>
      <c r="C297" s="29"/>
      <c r="D297" s="29"/>
      <c r="H297" s="29"/>
      <c r="J297" s="29"/>
      <c r="L297" s="29"/>
      <c r="N297" s="29"/>
      <c r="Q297" s="29"/>
      <c r="S297" s="29"/>
      <c r="U297" s="29"/>
    </row>
    <row r="298" spans="2:21" x14ac:dyDescent="0.2">
      <c r="B298" s="29"/>
      <c r="C298" s="29"/>
      <c r="D298" s="29"/>
      <c r="H298" s="29"/>
      <c r="J298" s="29"/>
      <c r="L298" s="29"/>
      <c r="N298" s="29"/>
      <c r="Q298" s="29"/>
      <c r="S298" s="29"/>
      <c r="U298" s="29"/>
    </row>
    <row r="299" spans="2:21" x14ac:dyDescent="0.2">
      <c r="B299" s="29"/>
      <c r="C299" s="29"/>
      <c r="D299" s="29"/>
      <c r="H299" s="29"/>
      <c r="J299" s="29"/>
      <c r="L299" s="29"/>
      <c r="N299" s="29"/>
      <c r="Q299" s="29"/>
      <c r="S299" s="29"/>
      <c r="U299" s="29"/>
    </row>
    <row r="300" spans="2:21" x14ac:dyDescent="0.2">
      <c r="B300" s="29"/>
      <c r="C300" s="29"/>
      <c r="D300" s="29"/>
      <c r="H300" s="29"/>
      <c r="J300" s="29"/>
      <c r="L300" s="29"/>
      <c r="N300" s="29"/>
      <c r="Q300" s="29"/>
      <c r="S300" s="29"/>
      <c r="U300" s="29"/>
    </row>
    <row r="301" spans="2:21" x14ac:dyDescent="0.2">
      <c r="B301" s="29"/>
      <c r="C301" s="29"/>
      <c r="D301" s="29"/>
      <c r="H301" s="29"/>
      <c r="J301" s="29"/>
      <c r="L301" s="29"/>
      <c r="N301" s="29"/>
      <c r="Q301" s="29"/>
      <c r="S301" s="29"/>
      <c r="U301" s="29"/>
    </row>
    <row r="302" spans="2:21" x14ac:dyDescent="0.2">
      <c r="B302" s="29"/>
      <c r="C302" s="29"/>
      <c r="D302" s="29"/>
      <c r="H302" s="29"/>
      <c r="J302" s="29"/>
      <c r="L302" s="29"/>
      <c r="N302" s="29"/>
      <c r="Q302" s="29"/>
      <c r="S302" s="29"/>
      <c r="U302" s="29"/>
    </row>
    <row r="303" spans="2:21" x14ac:dyDescent="0.2">
      <c r="B303" s="29"/>
      <c r="C303" s="29"/>
      <c r="D303" s="29"/>
      <c r="H303" s="29"/>
      <c r="J303" s="29"/>
      <c r="L303" s="29"/>
      <c r="N303" s="29"/>
      <c r="Q303" s="29"/>
      <c r="S303" s="29"/>
      <c r="U303" s="29"/>
    </row>
    <row r="304" spans="2:21" x14ac:dyDescent="0.2">
      <c r="B304" s="29"/>
      <c r="C304" s="29"/>
      <c r="D304" s="29"/>
      <c r="H304" s="29"/>
      <c r="J304" s="29"/>
      <c r="L304" s="29"/>
      <c r="N304" s="29"/>
      <c r="Q304" s="29"/>
      <c r="S304" s="29"/>
      <c r="U304" s="29"/>
    </row>
    <row r="305" spans="2:21" x14ac:dyDescent="0.2">
      <c r="B305" s="29"/>
      <c r="C305" s="29"/>
      <c r="D305" s="29"/>
      <c r="H305" s="29"/>
      <c r="J305" s="29"/>
      <c r="L305" s="29"/>
      <c r="N305" s="29"/>
      <c r="Q305" s="29"/>
      <c r="S305" s="29"/>
      <c r="U305" s="29"/>
    </row>
    <row r="306" spans="2:21" x14ac:dyDescent="0.2">
      <c r="B306" s="29"/>
      <c r="C306" s="29"/>
      <c r="D306" s="29"/>
      <c r="H306" s="29"/>
      <c r="J306" s="29"/>
      <c r="L306" s="29"/>
      <c r="N306" s="29"/>
      <c r="Q306" s="29"/>
      <c r="S306" s="29"/>
      <c r="U306" s="29"/>
    </row>
    <row r="307" spans="2:21" x14ac:dyDescent="0.2">
      <c r="B307" s="29"/>
      <c r="C307" s="29"/>
      <c r="D307" s="29"/>
      <c r="H307" s="29"/>
      <c r="J307" s="29"/>
      <c r="L307" s="29"/>
      <c r="N307" s="29"/>
      <c r="Q307" s="29"/>
      <c r="S307" s="29"/>
      <c r="U307" s="29"/>
    </row>
    <row r="308" spans="2:21" x14ac:dyDescent="0.2">
      <c r="B308" s="29"/>
      <c r="C308" s="29"/>
      <c r="D308" s="29"/>
      <c r="H308" s="29"/>
      <c r="J308" s="29"/>
      <c r="L308" s="29"/>
      <c r="N308" s="29"/>
      <c r="Q308" s="29"/>
      <c r="S308" s="29"/>
      <c r="U308" s="29"/>
    </row>
    <row r="309" spans="2:21" x14ac:dyDescent="0.2">
      <c r="B309" s="29"/>
      <c r="C309" s="29"/>
      <c r="D309" s="29"/>
      <c r="H309" s="29"/>
      <c r="J309" s="29"/>
      <c r="L309" s="29"/>
      <c r="N309" s="29"/>
      <c r="Q309" s="29"/>
      <c r="S309" s="29"/>
      <c r="U309" s="29"/>
    </row>
    <row r="310" spans="2:21" x14ac:dyDescent="0.2">
      <c r="B310" s="29"/>
      <c r="C310" s="29"/>
      <c r="D310" s="29"/>
      <c r="H310" s="29"/>
      <c r="J310" s="29"/>
      <c r="L310" s="29"/>
      <c r="N310" s="29"/>
      <c r="Q310" s="29"/>
      <c r="S310" s="29"/>
      <c r="U310" s="29"/>
    </row>
    <row r="311" spans="2:21" x14ac:dyDescent="0.2">
      <c r="B311" s="29"/>
      <c r="C311" s="29"/>
      <c r="D311" s="29"/>
      <c r="H311" s="29"/>
      <c r="J311" s="29"/>
      <c r="L311" s="29"/>
      <c r="N311" s="29"/>
      <c r="Q311" s="29"/>
      <c r="S311" s="29"/>
      <c r="U311" s="29"/>
    </row>
    <row r="312" spans="2:21" x14ac:dyDescent="0.2">
      <c r="B312" s="29"/>
      <c r="C312" s="29"/>
      <c r="D312" s="29"/>
      <c r="H312" s="29"/>
      <c r="J312" s="29"/>
      <c r="L312" s="29"/>
      <c r="N312" s="29"/>
      <c r="Q312" s="29"/>
      <c r="S312" s="29"/>
      <c r="U312" s="29"/>
    </row>
    <row r="313" spans="2:21" x14ac:dyDescent="0.2">
      <c r="B313" s="29"/>
      <c r="C313" s="29"/>
      <c r="D313" s="29"/>
      <c r="H313" s="29"/>
      <c r="J313" s="29"/>
      <c r="L313" s="29"/>
      <c r="N313" s="29"/>
      <c r="Q313" s="29"/>
      <c r="S313" s="29"/>
      <c r="U313" s="29"/>
    </row>
    <row r="314" spans="2:21" x14ac:dyDescent="0.2">
      <c r="B314" s="29"/>
      <c r="C314" s="29"/>
      <c r="D314" s="29"/>
      <c r="H314" s="29"/>
      <c r="J314" s="29"/>
      <c r="L314" s="29"/>
      <c r="N314" s="29"/>
      <c r="Q314" s="29"/>
      <c r="S314" s="29"/>
      <c r="U314" s="29"/>
    </row>
    <row r="315" spans="2:21" x14ac:dyDescent="0.2">
      <c r="B315" s="29"/>
      <c r="C315" s="29"/>
      <c r="D315" s="29"/>
      <c r="H315" s="29"/>
      <c r="J315" s="29"/>
      <c r="L315" s="29"/>
      <c r="N315" s="29"/>
      <c r="Q315" s="29"/>
      <c r="S315" s="29"/>
      <c r="U315" s="29"/>
    </row>
    <row r="316" spans="2:21" x14ac:dyDescent="0.2">
      <c r="B316" s="29"/>
      <c r="C316" s="29"/>
      <c r="D316" s="29"/>
      <c r="H316" s="29"/>
      <c r="J316" s="29"/>
      <c r="L316" s="29"/>
      <c r="N316" s="29"/>
      <c r="Q316" s="29"/>
      <c r="S316" s="29"/>
      <c r="U316" s="29"/>
    </row>
    <row r="317" spans="2:21" x14ac:dyDescent="0.2">
      <c r="B317" s="29"/>
      <c r="C317" s="29"/>
      <c r="D317" s="29"/>
      <c r="H317" s="29"/>
      <c r="J317" s="29"/>
      <c r="L317" s="29"/>
      <c r="N317" s="29"/>
      <c r="Q317" s="29"/>
      <c r="S317" s="29"/>
      <c r="U317" s="29"/>
    </row>
    <row r="318" spans="2:21" x14ac:dyDescent="0.2">
      <c r="B318" s="29"/>
      <c r="C318" s="29"/>
      <c r="D318" s="29"/>
      <c r="H318" s="29"/>
      <c r="J318" s="29"/>
      <c r="L318" s="29"/>
      <c r="N318" s="29"/>
      <c r="Q318" s="29"/>
      <c r="S318" s="29"/>
      <c r="U318" s="29"/>
    </row>
    <row r="319" spans="2:21" x14ac:dyDescent="0.2">
      <c r="B319" s="29"/>
      <c r="C319" s="29"/>
      <c r="D319" s="29"/>
      <c r="H319" s="29"/>
      <c r="J319" s="29"/>
      <c r="L319" s="29"/>
      <c r="N319" s="29"/>
      <c r="Q319" s="29"/>
      <c r="S319" s="29"/>
      <c r="U319" s="29"/>
    </row>
    <row r="320" spans="2:21" x14ac:dyDescent="0.2">
      <c r="B320" s="29"/>
      <c r="C320" s="29"/>
      <c r="D320" s="29"/>
      <c r="H320" s="29"/>
      <c r="J320" s="29"/>
      <c r="L320" s="29"/>
      <c r="N320" s="29"/>
      <c r="Q320" s="29"/>
      <c r="S320" s="29"/>
      <c r="U320" s="29"/>
    </row>
    <row r="321" spans="2:21" x14ac:dyDescent="0.2">
      <c r="B321" s="29"/>
      <c r="C321" s="29"/>
      <c r="D321" s="29"/>
      <c r="H321" s="29"/>
      <c r="J321" s="29"/>
      <c r="L321" s="29"/>
      <c r="N321" s="29"/>
      <c r="Q321" s="29"/>
      <c r="S321" s="29"/>
      <c r="U321" s="29"/>
    </row>
    <row r="322" spans="2:21" x14ac:dyDescent="0.2">
      <c r="B322" s="29"/>
      <c r="C322" s="29"/>
      <c r="D322" s="29"/>
      <c r="H322" s="29"/>
      <c r="J322" s="29"/>
      <c r="L322" s="29"/>
      <c r="N322" s="29"/>
      <c r="Q322" s="29"/>
      <c r="S322" s="29"/>
      <c r="U322" s="29"/>
    </row>
    <row r="323" spans="2:21" x14ac:dyDescent="0.2">
      <c r="B323" s="29"/>
      <c r="C323" s="29"/>
      <c r="D323" s="29"/>
      <c r="H323" s="29"/>
      <c r="J323" s="29"/>
      <c r="L323" s="29"/>
      <c r="N323" s="29"/>
      <c r="Q323" s="29"/>
      <c r="S323" s="29"/>
      <c r="U323" s="29"/>
    </row>
    <row r="324" spans="2:21" x14ac:dyDescent="0.2">
      <c r="B324" s="29"/>
      <c r="C324" s="29"/>
      <c r="D324" s="29"/>
      <c r="H324" s="29"/>
      <c r="J324" s="29"/>
      <c r="L324" s="29"/>
      <c r="N324" s="29"/>
      <c r="Q324" s="29"/>
      <c r="S324" s="29"/>
      <c r="U324" s="29"/>
    </row>
    <row r="325" spans="2:21" x14ac:dyDescent="0.2">
      <c r="B325" s="29"/>
      <c r="C325" s="29"/>
      <c r="D325" s="29"/>
      <c r="H325" s="29"/>
      <c r="J325" s="29"/>
      <c r="L325" s="29"/>
      <c r="N325" s="29"/>
      <c r="Q325" s="29"/>
      <c r="S325" s="29"/>
      <c r="U325" s="29"/>
    </row>
    <row r="326" spans="2:21" x14ac:dyDescent="0.2">
      <c r="B326" s="29"/>
      <c r="C326" s="29"/>
      <c r="D326" s="29"/>
      <c r="H326" s="29"/>
      <c r="J326" s="29"/>
      <c r="L326" s="29"/>
      <c r="N326" s="29"/>
      <c r="Q326" s="29"/>
      <c r="S326" s="29"/>
      <c r="U326" s="29"/>
    </row>
    <row r="327" spans="2:21" x14ac:dyDescent="0.2">
      <c r="B327" s="29"/>
      <c r="C327" s="29"/>
      <c r="D327" s="29"/>
      <c r="H327" s="29"/>
      <c r="J327" s="29"/>
      <c r="L327" s="29"/>
      <c r="N327" s="29"/>
      <c r="Q327" s="29"/>
      <c r="S327" s="29"/>
      <c r="U327" s="29"/>
    </row>
    <row r="328" spans="2:21" x14ac:dyDescent="0.2">
      <c r="B328" s="29"/>
      <c r="C328" s="29"/>
      <c r="D328" s="29"/>
      <c r="H328" s="29"/>
      <c r="J328" s="29"/>
      <c r="L328" s="29"/>
      <c r="N328" s="29"/>
      <c r="Q328" s="29"/>
      <c r="S328" s="29"/>
      <c r="U328" s="29"/>
    </row>
    <row r="329" spans="2:21" x14ac:dyDescent="0.2">
      <c r="B329" s="29"/>
      <c r="C329" s="29"/>
      <c r="D329" s="29"/>
      <c r="H329" s="29"/>
      <c r="J329" s="29"/>
      <c r="L329" s="29"/>
      <c r="N329" s="29"/>
      <c r="Q329" s="29"/>
      <c r="S329" s="29"/>
      <c r="U329" s="29"/>
    </row>
    <row r="330" spans="2:21" x14ac:dyDescent="0.2">
      <c r="B330" s="29"/>
      <c r="C330" s="29"/>
      <c r="D330" s="29"/>
      <c r="H330" s="29"/>
      <c r="J330" s="29"/>
      <c r="L330" s="29"/>
      <c r="N330" s="29"/>
      <c r="Q330" s="29"/>
      <c r="S330" s="29"/>
      <c r="U330" s="29"/>
    </row>
    <row r="331" spans="2:21" x14ac:dyDescent="0.2">
      <c r="B331" s="29"/>
      <c r="C331" s="29"/>
      <c r="D331" s="29"/>
      <c r="H331" s="29"/>
      <c r="J331" s="29"/>
      <c r="L331" s="29"/>
      <c r="N331" s="29"/>
      <c r="Q331" s="29"/>
      <c r="S331" s="29"/>
      <c r="U331" s="29"/>
    </row>
    <row r="332" spans="2:21" x14ac:dyDescent="0.2">
      <c r="B332" s="29"/>
      <c r="C332" s="29"/>
      <c r="D332" s="29"/>
      <c r="H332" s="29"/>
      <c r="J332" s="29"/>
      <c r="L332" s="29"/>
      <c r="N332" s="29"/>
      <c r="Q332" s="29"/>
      <c r="S332" s="29"/>
      <c r="U332" s="29"/>
    </row>
    <row r="333" spans="2:21" x14ac:dyDescent="0.2">
      <c r="B333" s="29"/>
      <c r="C333" s="29"/>
      <c r="D333" s="29"/>
      <c r="H333" s="29"/>
      <c r="J333" s="29"/>
      <c r="L333" s="29"/>
      <c r="N333" s="29"/>
      <c r="Q333" s="29"/>
      <c r="S333" s="29"/>
      <c r="U333" s="29"/>
    </row>
    <row r="334" spans="2:21" x14ac:dyDescent="0.2">
      <c r="B334" s="29"/>
      <c r="C334" s="29"/>
      <c r="D334" s="29"/>
      <c r="H334" s="29"/>
      <c r="J334" s="29"/>
      <c r="L334" s="29"/>
      <c r="N334" s="29"/>
      <c r="Q334" s="29"/>
      <c r="S334" s="29"/>
      <c r="U334" s="29"/>
    </row>
    <row r="335" spans="2:21" x14ac:dyDescent="0.2">
      <c r="B335" s="29"/>
      <c r="C335" s="29"/>
      <c r="D335" s="29"/>
      <c r="H335" s="29"/>
      <c r="J335" s="29"/>
      <c r="L335" s="29"/>
      <c r="N335" s="29"/>
      <c r="Q335" s="29"/>
      <c r="S335" s="29"/>
      <c r="U335" s="29"/>
    </row>
    <row r="336" spans="2:21" x14ac:dyDescent="0.2">
      <c r="B336" s="29"/>
      <c r="C336" s="29"/>
      <c r="D336" s="29"/>
      <c r="H336" s="29"/>
      <c r="J336" s="29"/>
      <c r="L336" s="29"/>
      <c r="N336" s="29"/>
      <c r="Q336" s="29"/>
      <c r="S336" s="29"/>
      <c r="U336" s="29"/>
    </row>
    <row r="337" spans="2:21" x14ac:dyDescent="0.2">
      <c r="B337" s="29"/>
      <c r="C337" s="29"/>
      <c r="D337" s="29"/>
      <c r="H337" s="29"/>
      <c r="J337" s="29"/>
      <c r="L337" s="29"/>
      <c r="N337" s="29"/>
      <c r="Q337" s="29"/>
      <c r="S337" s="29"/>
      <c r="U337" s="29"/>
    </row>
    <row r="338" spans="2:21" x14ac:dyDescent="0.2">
      <c r="B338" s="29"/>
      <c r="C338" s="29"/>
      <c r="D338" s="29"/>
      <c r="H338" s="29"/>
      <c r="J338" s="29"/>
      <c r="L338" s="29"/>
      <c r="N338" s="29"/>
      <c r="Q338" s="29"/>
      <c r="S338" s="29"/>
      <c r="U338" s="29"/>
    </row>
    <row r="339" spans="2:21" x14ac:dyDescent="0.2">
      <c r="B339" s="29"/>
      <c r="C339" s="29"/>
      <c r="D339" s="29"/>
      <c r="H339" s="29"/>
      <c r="J339" s="29"/>
      <c r="L339" s="29"/>
      <c r="N339" s="29"/>
      <c r="Q339" s="29"/>
      <c r="S339" s="29"/>
      <c r="U339" s="29"/>
    </row>
    <row r="340" spans="2:21" x14ac:dyDescent="0.2">
      <c r="B340" s="29"/>
      <c r="C340" s="29"/>
      <c r="D340" s="29"/>
      <c r="H340" s="29"/>
      <c r="J340" s="29"/>
      <c r="L340" s="29"/>
      <c r="N340" s="29"/>
      <c r="Q340" s="29"/>
      <c r="S340" s="29"/>
      <c r="U340" s="29"/>
    </row>
    <row r="341" spans="2:21" x14ac:dyDescent="0.2">
      <c r="B341" s="29"/>
      <c r="C341" s="29"/>
      <c r="D341" s="29"/>
      <c r="H341" s="29"/>
      <c r="J341" s="29"/>
      <c r="L341" s="29"/>
      <c r="N341" s="29"/>
      <c r="Q341" s="29"/>
      <c r="S341" s="29"/>
      <c r="U341" s="29"/>
    </row>
    <row r="342" spans="2:21" x14ac:dyDescent="0.2">
      <c r="B342" s="29"/>
      <c r="C342" s="29"/>
      <c r="D342" s="29"/>
      <c r="H342" s="29"/>
      <c r="J342" s="29"/>
      <c r="L342" s="29"/>
      <c r="N342" s="29"/>
      <c r="Q342" s="29"/>
      <c r="S342" s="29"/>
      <c r="U342" s="29"/>
    </row>
    <row r="343" spans="2:21" x14ac:dyDescent="0.2">
      <c r="B343" s="29"/>
      <c r="C343" s="29"/>
      <c r="D343" s="29"/>
      <c r="H343" s="29"/>
      <c r="J343" s="29"/>
      <c r="L343" s="29"/>
      <c r="N343" s="29"/>
      <c r="Q343" s="29"/>
      <c r="S343" s="29"/>
      <c r="U343" s="29"/>
    </row>
    <row r="344" spans="2:21" x14ac:dyDescent="0.2">
      <c r="B344" s="29"/>
      <c r="C344" s="29"/>
      <c r="D344" s="29"/>
      <c r="H344" s="29"/>
      <c r="J344" s="29"/>
      <c r="L344" s="29"/>
      <c r="N344" s="29"/>
      <c r="Q344" s="29"/>
      <c r="S344" s="29"/>
      <c r="U344" s="29"/>
    </row>
    <row r="345" spans="2:21" x14ac:dyDescent="0.2">
      <c r="B345" s="29"/>
      <c r="C345" s="29"/>
      <c r="D345" s="29"/>
      <c r="H345" s="29"/>
      <c r="J345" s="29"/>
      <c r="L345" s="29"/>
      <c r="N345" s="29"/>
      <c r="Q345" s="29"/>
      <c r="S345" s="29"/>
      <c r="U345" s="29"/>
    </row>
    <row r="346" spans="2:21" x14ac:dyDescent="0.2">
      <c r="B346" s="29"/>
      <c r="C346" s="29"/>
      <c r="D346" s="29"/>
      <c r="H346" s="29"/>
      <c r="J346" s="29"/>
      <c r="L346" s="29"/>
      <c r="N346" s="29"/>
      <c r="Q346" s="29"/>
      <c r="S346" s="29"/>
      <c r="U346" s="29"/>
    </row>
    <row r="347" spans="2:21" x14ac:dyDescent="0.2">
      <c r="B347" s="29"/>
      <c r="C347" s="29"/>
      <c r="D347" s="29"/>
      <c r="H347" s="29"/>
      <c r="J347" s="29"/>
      <c r="L347" s="29"/>
      <c r="N347" s="29"/>
      <c r="Q347" s="29"/>
      <c r="S347" s="29"/>
      <c r="U347" s="29"/>
    </row>
    <row r="348" spans="2:21" x14ac:dyDescent="0.2">
      <c r="B348" s="29"/>
      <c r="C348" s="29"/>
      <c r="D348" s="29"/>
      <c r="H348" s="29"/>
      <c r="J348" s="29"/>
      <c r="L348" s="29"/>
      <c r="N348" s="29"/>
      <c r="Q348" s="29"/>
      <c r="S348" s="29"/>
      <c r="U348" s="29"/>
    </row>
    <row r="349" spans="2:21" x14ac:dyDescent="0.2">
      <c r="B349" s="29"/>
      <c r="C349" s="29"/>
      <c r="D349" s="29"/>
      <c r="H349" s="29"/>
      <c r="J349" s="29"/>
      <c r="L349" s="29"/>
      <c r="N349" s="29"/>
      <c r="Q349" s="29"/>
      <c r="S349" s="29"/>
      <c r="U349" s="29"/>
    </row>
    <row r="350" spans="2:21" x14ac:dyDescent="0.2">
      <c r="B350" s="29"/>
      <c r="C350" s="29"/>
      <c r="D350" s="29"/>
      <c r="H350" s="29"/>
      <c r="J350" s="29"/>
      <c r="L350" s="29"/>
      <c r="N350" s="29"/>
      <c r="Q350" s="29"/>
      <c r="S350" s="29"/>
      <c r="U350" s="29"/>
    </row>
    <row r="351" spans="2:21" x14ac:dyDescent="0.2">
      <c r="B351" s="29"/>
      <c r="C351" s="29"/>
      <c r="D351" s="29"/>
      <c r="H351" s="29"/>
      <c r="J351" s="29"/>
      <c r="L351" s="29"/>
      <c r="N351" s="29"/>
      <c r="Q351" s="29"/>
      <c r="S351" s="29"/>
      <c r="U351" s="29"/>
    </row>
    <row r="352" spans="2:21" x14ac:dyDescent="0.2">
      <c r="B352" s="29"/>
      <c r="C352" s="29"/>
      <c r="D352" s="29"/>
      <c r="H352" s="29"/>
      <c r="J352" s="29"/>
      <c r="L352" s="29"/>
      <c r="N352" s="29"/>
      <c r="Q352" s="29"/>
      <c r="S352" s="29"/>
      <c r="U352" s="29"/>
    </row>
    <row r="353" spans="2:21" x14ac:dyDescent="0.2">
      <c r="B353" s="29"/>
      <c r="C353" s="29"/>
      <c r="D353" s="29"/>
      <c r="H353" s="29"/>
      <c r="J353" s="29"/>
      <c r="L353" s="29"/>
      <c r="N353" s="29"/>
      <c r="Q353" s="29"/>
      <c r="S353" s="29"/>
      <c r="U353" s="29"/>
    </row>
    <row r="354" spans="2:21" x14ac:dyDescent="0.2">
      <c r="B354" s="29"/>
      <c r="C354" s="29"/>
      <c r="D354" s="29"/>
      <c r="H354" s="29"/>
      <c r="J354" s="29"/>
      <c r="L354" s="29"/>
      <c r="N354" s="29"/>
      <c r="Q354" s="29"/>
      <c r="S354" s="29"/>
      <c r="U354" s="29"/>
    </row>
    <row r="355" spans="2:21" x14ac:dyDescent="0.2">
      <c r="B355" s="29"/>
      <c r="C355" s="29"/>
      <c r="D355" s="29"/>
      <c r="H355" s="29"/>
      <c r="J355" s="29"/>
      <c r="L355" s="29"/>
      <c r="N355" s="29"/>
      <c r="Q355" s="29"/>
      <c r="S355" s="29"/>
      <c r="U355" s="29"/>
    </row>
    <row r="356" spans="2:21" x14ac:dyDescent="0.2">
      <c r="B356" s="29"/>
      <c r="C356" s="29"/>
      <c r="D356" s="29"/>
      <c r="H356" s="29"/>
      <c r="J356" s="29"/>
      <c r="L356" s="29"/>
      <c r="N356" s="29"/>
      <c r="Q356" s="29"/>
      <c r="S356" s="29"/>
      <c r="U356" s="29"/>
    </row>
    <row r="357" spans="2:21" x14ac:dyDescent="0.2">
      <c r="B357" s="29"/>
      <c r="C357" s="29"/>
      <c r="D357" s="29"/>
      <c r="H357" s="29"/>
      <c r="J357" s="29"/>
      <c r="L357" s="29"/>
      <c r="N357" s="29"/>
      <c r="Q357" s="29"/>
      <c r="S357" s="29"/>
      <c r="U357" s="29"/>
    </row>
    <row r="358" spans="2:21" x14ac:dyDescent="0.2">
      <c r="B358" s="29"/>
      <c r="C358" s="29"/>
      <c r="D358" s="29"/>
      <c r="H358" s="29"/>
      <c r="J358" s="29"/>
      <c r="L358" s="29"/>
      <c r="N358" s="29"/>
      <c r="Q358" s="29"/>
      <c r="S358" s="29"/>
      <c r="U358" s="29"/>
    </row>
    <row r="359" spans="2:21" x14ac:dyDescent="0.2">
      <c r="B359" s="29"/>
      <c r="C359" s="29"/>
      <c r="D359" s="29"/>
      <c r="H359" s="29"/>
      <c r="J359" s="29"/>
      <c r="L359" s="29"/>
      <c r="N359" s="29"/>
      <c r="Q359" s="29"/>
      <c r="S359" s="29"/>
      <c r="U359" s="29"/>
    </row>
    <row r="360" spans="2:21" x14ac:dyDescent="0.2">
      <c r="B360" s="29"/>
      <c r="C360" s="29"/>
      <c r="D360" s="29"/>
      <c r="H360" s="29"/>
      <c r="J360" s="29"/>
      <c r="L360" s="29"/>
      <c r="N360" s="29"/>
      <c r="Q360" s="29"/>
      <c r="S360" s="29"/>
      <c r="U360" s="29"/>
    </row>
    <row r="361" spans="2:21" x14ac:dyDescent="0.2">
      <c r="B361" s="29"/>
      <c r="C361" s="29"/>
      <c r="D361" s="29"/>
      <c r="H361" s="29"/>
      <c r="J361" s="29"/>
      <c r="L361" s="29"/>
      <c r="N361" s="29"/>
      <c r="Q361" s="29"/>
      <c r="S361" s="29"/>
      <c r="U361" s="29"/>
    </row>
    <row r="362" spans="2:21" x14ac:dyDescent="0.2">
      <c r="B362" s="29"/>
      <c r="C362" s="29"/>
      <c r="D362" s="29"/>
      <c r="H362" s="29"/>
      <c r="J362" s="29"/>
      <c r="L362" s="29"/>
      <c r="N362" s="29"/>
      <c r="Q362" s="29"/>
      <c r="S362" s="29"/>
      <c r="U362" s="29"/>
    </row>
    <row r="363" spans="2:21" x14ac:dyDescent="0.2">
      <c r="B363" s="29"/>
      <c r="C363" s="29"/>
      <c r="D363" s="29"/>
      <c r="H363" s="29"/>
      <c r="J363" s="29"/>
      <c r="L363" s="29"/>
      <c r="N363" s="29"/>
      <c r="Q363" s="29"/>
      <c r="S363" s="29"/>
      <c r="U363" s="29"/>
    </row>
    <row r="364" spans="2:21" x14ac:dyDescent="0.2">
      <c r="B364" s="29"/>
      <c r="C364" s="29"/>
      <c r="D364" s="29"/>
      <c r="H364" s="29"/>
      <c r="J364" s="29"/>
      <c r="L364" s="29"/>
      <c r="N364" s="29"/>
      <c r="Q364" s="29"/>
      <c r="S364" s="29"/>
      <c r="U364" s="29"/>
    </row>
    <row r="365" spans="2:21" x14ac:dyDescent="0.2">
      <c r="B365" s="29"/>
      <c r="C365" s="29"/>
      <c r="D365" s="29"/>
      <c r="H365" s="29"/>
      <c r="J365" s="29"/>
      <c r="L365" s="29"/>
      <c r="N365" s="29"/>
      <c r="Q365" s="29"/>
      <c r="S365" s="29"/>
      <c r="U365" s="29"/>
    </row>
    <row r="366" spans="2:21" x14ac:dyDescent="0.2">
      <c r="B366" s="29"/>
      <c r="C366" s="29"/>
      <c r="D366" s="29"/>
      <c r="H366" s="29"/>
      <c r="J366" s="29"/>
      <c r="L366" s="29"/>
      <c r="N366" s="29"/>
      <c r="Q366" s="29"/>
      <c r="S366" s="29"/>
      <c r="U366" s="29"/>
    </row>
    <row r="367" spans="2:21" x14ac:dyDescent="0.2">
      <c r="B367" s="29"/>
      <c r="C367" s="29"/>
      <c r="D367" s="29"/>
      <c r="H367" s="29"/>
      <c r="J367" s="29"/>
      <c r="L367" s="29"/>
      <c r="N367" s="29"/>
      <c r="Q367" s="29"/>
      <c r="S367" s="29"/>
      <c r="U367" s="29"/>
    </row>
    <row r="368" spans="2:21" x14ac:dyDescent="0.2">
      <c r="B368" s="29"/>
      <c r="C368" s="29"/>
      <c r="D368" s="29"/>
      <c r="H368" s="29"/>
      <c r="J368" s="29"/>
      <c r="L368" s="29"/>
      <c r="N368" s="29"/>
      <c r="Q368" s="29"/>
      <c r="S368" s="29"/>
      <c r="U368" s="29"/>
    </row>
    <row r="369" spans="2:21" x14ac:dyDescent="0.2">
      <c r="B369" s="29"/>
      <c r="C369" s="29"/>
      <c r="D369" s="29"/>
      <c r="H369" s="29"/>
      <c r="J369" s="29"/>
      <c r="L369" s="29"/>
      <c r="N369" s="29"/>
      <c r="Q369" s="29"/>
      <c r="S369" s="29"/>
      <c r="U369" s="29"/>
    </row>
    <row r="370" spans="2:21" x14ac:dyDescent="0.2">
      <c r="B370" s="29"/>
      <c r="C370" s="29"/>
      <c r="D370" s="29"/>
      <c r="H370" s="29"/>
      <c r="J370" s="29"/>
      <c r="L370" s="29"/>
      <c r="N370" s="29"/>
      <c r="Q370" s="29"/>
      <c r="S370" s="29"/>
      <c r="U370" s="29"/>
    </row>
    <row r="371" spans="2:21" x14ac:dyDescent="0.2">
      <c r="B371" s="29"/>
      <c r="C371" s="29"/>
      <c r="D371" s="29"/>
      <c r="H371" s="29"/>
      <c r="J371" s="29"/>
      <c r="L371" s="29"/>
      <c r="N371" s="29"/>
      <c r="Q371" s="29"/>
      <c r="S371" s="29"/>
      <c r="U371" s="29"/>
    </row>
    <row r="372" spans="2:21" x14ac:dyDescent="0.2">
      <c r="B372" s="29"/>
      <c r="C372" s="29"/>
      <c r="D372" s="29"/>
      <c r="H372" s="29"/>
      <c r="J372" s="29"/>
      <c r="L372" s="29"/>
      <c r="N372" s="29"/>
      <c r="Q372" s="29"/>
      <c r="S372" s="29"/>
      <c r="U372" s="29"/>
    </row>
    <row r="373" spans="2:21" x14ac:dyDescent="0.2">
      <c r="B373" s="29"/>
      <c r="C373" s="29"/>
      <c r="D373" s="29"/>
      <c r="H373" s="29"/>
      <c r="J373" s="29"/>
      <c r="L373" s="29"/>
      <c r="N373" s="29"/>
      <c r="Q373" s="29"/>
      <c r="S373" s="29"/>
      <c r="U373" s="29"/>
    </row>
    <row r="374" spans="2:21" x14ac:dyDescent="0.2">
      <c r="B374" s="29"/>
      <c r="C374" s="29"/>
      <c r="D374" s="29"/>
      <c r="H374" s="29"/>
      <c r="J374" s="29"/>
      <c r="L374" s="29"/>
      <c r="N374" s="29"/>
      <c r="Q374" s="29"/>
      <c r="S374" s="29"/>
      <c r="U374" s="29"/>
    </row>
    <row r="375" spans="2:21" x14ac:dyDescent="0.2">
      <c r="B375" s="29"/>
      <c r="C375" s="29"/>
      <c r="D375" s="29"/>
      <c r="H375" s="29"/>
      <c r="J375" s="29"/>
      <c r="L375" s="29"/>
      <c r="N375" s="29"/>
      <c r="Q375" s="29"/>
      <c r="S375" s="29"/>
      <c r="U375" s="29"/>
    </row>
    <row r="376" spans="2:21" x14ac:dyDescent="0.2">
      <c r="B376" s="29"/>
      <c r="C376" s="29"/>
      <c r="D376" s="29"/>
      <c r="H376" s="29"/>
      <c r="J376" s="29"/>
      <c r="L376" s="29"/>
      <c r="N376" s="29"/>
      <c r="Q376" s="29"/>
      <c r="S376" s="29"/>
      <c r="U376" s="29"/>
    </row>
    <row r="377" spans="2:21" x14ac:dyDescent="0.2">
      <c r="B377" s="29"/>
      <c r="C377" s="29"/>
      <c r="D377" s="29"/>
      <c r="H377" s="29"/>
      <c r="J377" s="29"/>
      <c r="L377" s="29"/>
      <c r="N377" s="29"/>
      <c r="Q377" s="29"/>
      <c r="S377" s="29"/>
      <c r="U377" s="29"/>
    </row>
    <row r="378" spans="2:21" x14ac:dyDescent="0.2">
      <c r="B378" s="29"/>
      <c r="C378" s="29"/>
      <c r="D378" s="29"/>
      <c r="H378" s="29"/>
      <c r="J378" s="29"/>
      <c r="L378" s="29"/>
      <c r="N378" s="29"/>
      <c r="Q378" s="29"/>
      <c r="S378" s="29"/>
      <c r="U378" s="29"/>
    </row>
    <row r="379" spans="2:21" x14ac:dyDescent="0.2">
      <c r="B379" s="29"/>
      <c r="C379" s="29"/>
      <c r="D379" s="29"/>
      <c r="H379" s="29"/>
      <c r="J379" s="29"/>
      <c r="L379" s="29"/>
      <c r="N379" s="29"/>
      <c r="Q379" s="29"/>
      <c r="S379" s="29"/>
      <c r="U379" s="29"/>
    </row>
    <row r="380" spans="2:21" x14ac:dyDescent="0.2">
      <c r="B380" s="29"/>
      <c r="C380" s="29"/>
      <c r="D380" s="29"/>
      <c r="H380" s="29"/>
      <c r="J380" s="29"/>
      <c r="L380" s="29"/>
      <c r="N380" s="29"/>
      <c r="Q380" s="29"/>
      <c r="S380" s="29"/>
      <c r="U380" s="29"/>
    </row>
    <row r="381" spans="2:21" x14ac:dyDescent="0.2">
      <c r="B381" s="29"/>
      <c r="C381" s="29"/>
      <c r="D381" s="29"/>
      <c r="H381" s="29"/>
      <c r="J381" s="29"/>
      <c r="L381" s="29"/>
      <c r="N381" s="29"/>
      <c r="Q381" s="29"/>
      <c r="S381" s="29"/>
      <c r="U381" s="29"/>
    </row>
    <row r="382" spans="2:21" x14ac:dyDescent="0.2">
      <c r="B382" s="29"/>
      <c r="C382" s="29"/>
      <c r="D382" s="29"/>
      <c r="H382" s="29"/>
      <c r="J382" s="29"/>
      <c r="L382" s="29"/>
      <c r="N382" s="29"/>
      <c r="Q382" s="29"/>
      <c r="S382" s="29"/>
      <c r="U382" s="29"/>
    </row>
    <row r="383" spans="2:21" x14ac:dyDescent="0.2">
      <c r="B383" s="29"/>
      <c r="C383" s="29"/>
      <c r="D383" s="29"/>
      <c r="H383" s="29"/>
      <c r="J383" s="29"/>
      <c r="L383" s="29"/>
      <c r="N383" s="29"/>
      <c r="Q383" s="29"/>
      <c r="S383" s="29"/>
      <c r="U383" s="29"/>
    </row>
    <row r="384" spans="2:21" x14ac:dyDescent="0.2">
      <c r="B384" s="29"/>
      <c r="C384" s="29"/>
      <c r="D384" s="29"/>
      <c r="H384" s="29"/>
      <c r="J384" s="29"/>
      <c r="L384" s="29"/>
      <c r="N384" s="29"/>
      <c r="Q384" s="29"/>
      <c r="S384" s="29"/>
      <c r="U384" s="29"/>
    </row>
    <row r="385" spans="2:21" x14ac:dyDescent="0.2">
      <c r="B385" s="29"/>
      <c r="C385" s="29"/>
      <c r="D385" s="29"/>
      <c r="H385" s="29"/>
      <c r="J385" s="29"/>
      <c r="L385" s="29"/>
      <c r="N385" s="29"/>
      <c r="Q385" s="29"/>
      <c r="S385" s="29"/>
      <c r="U385" s="29"/>
    </row>
    <row r="386" spans="2:21" x14ac:dyDescent="0.2">
      <c r="B386" s="29"/>
      <c r="C386" s="29"/>
      <c r="D386" s="29"/>
      <c r="H386" s="29"/>
      <c r="J386" s="29"/>
      <c r="L386" s="29"/>
      <c r="N386" s="29"/>
      <c r="Q386" s="29"/>
      <c r="S386" s="29"/>
      <c r="U386" s="29"/>
    </row>
    <row r="387" spans="2:21" x14ac:dyDescent="0.2">
      <c r="B387" s="29"/>
      <c r="C387" s="29"/>
      <c r="D387" s="29"/>
      <c r="H387" s="29"/>
      <c r="J387" s="29"/>
      <c r="L387" s="29"/>
      <c r="N387" s="29"/>
      <c r="Q387" s="29"/>
      <c r="S387" s="29"/>
      <c r="U387" s="29"/>
    </row>
    <row r="388" spans="2:21" x14ac:dyDescent="0.2">
      <c r="B388" s="29"/>
      <c r="C388" s="29"/>
      <c r="D388" s="29"/>
      <c r="H388" s="29"/>
      <c r="J388" s="29"/>
      <c r="L388" s="29"/>
      <c r="N388" s="29"/>
      <c r="Q388" s="29"/>
      <c r="S388" s="29"/>
      <c r="U388" s="29"/>
    </row>
    <row r="389" spans="2:21" x14ac:dyDescent="0.2">
      <c r="B389" s="29"/>
      <c r="C389" s="29"/>
      <c r="D389" s="29"/>
      <c r="H389" s="29"/>
      <c r="J389" s="29"/>
      <c r="L389" s="29"/>
      <c r="N389" s="29"/>
      <c r="Q389" s="29"/>
      <c r="S389" s="29"/>
      <c r="U389" s="29"/>
    </row>
    <row r="390" spans="2:21" x14ac:dyDescent="0.2">
      <c r="B390" s="29"/>
      <c r="C390" s="29"/>
      <c r="D390" s="29"/>
      <c r="H390" s="29"/>
      <c r="J390" s="29"/>
      <c r="L390" s="29"/>
      <c r="N390" s="29"/>
      <c r="Q390" s="29"/>
      <c r="S390" s="29"/>
      <c r="U390" s="29"/>
    </row>
    <row r="391" spans="2:21" x14ac:dyDescent="0.2">
      <c r="B391" s="29"/>
      <c r="C391" s="29"/>
      <c r="D391" s="29"/>
      <c r="H391" s="29"/>
      <c r="J391" s="29"/>
      <c r="L391" s="29"/>
      <c r="N391" s="29"/>
      <c r="Q391" s="29"/>
      <c r="S391" s="29"/>
      <c r="U391" s="29"/>
    </row>
    <row r="392" spans="2:21" x14ac:dyDescent="0.2">
      <c r="B392" s="29"/>
      <c r="C392" s="29"/>
      <c r="D392" s="29"/>
      <c r="H392" s="29"/>
      <c r="J392" s="29"/>
      <c r="L392" s="29"/>
      <c r="N392" s="29"/>
      <c r="Q392" s="29"/>
      <c r="S392" s="29"/>
      <c r="U392" s="29"/>
    </row>
    <row r="393" spans="2:21" x14ac:dyDescent="0.2">
      <c r="B393" s="29"/>
      <c r="C393" s="29"/>
      <c r="D393" s="29"/>
      <c r="H393" s="29"/>
      <c r="J393" s="29"/>
      <c r="L393" s="29"/>
      <c r="N393" s="29"/>
      <c r="Q393" s="29"/>
      <c r="S393" s="29"/>
      <c r="U393" s="29"/>
    </row>
    <row r="394" spans="2:21" x14ac:dyDescent="0.2">
      <c r="B394" s="29"/>
      <c r="C394" s="29"/>
      <c r="D394" s="29"/>
      <c r="H394" s="29"/>
      <c r="J394" s="29"/>
      <c r="L394" s="29"/>
      <c r="N394" s="29"/>
      <c r="Q394" s="29"/>
      <c r="S394" s="29"/>
      <c r="U394" s="29"/>
    </row>
    <row r="395" spans="2:21" x14ac:dyDescent="0.2">
      <c r="B395" s="29"/>
      <c r="C395" s="29"/>
      <c r="D395" s="29"/>
      <c r="H395" s="29"/>
      <c r="J395" s="29"/>
      <c r="L395" s="29"/>
      <c r="N395" s="29"/>
      <c r="Q395" s="29"/>
      <c r="S395" s="29"/>
      <c r="U395" s="29"/>
    </row>
    <row r="396" spans="2:21" x14ac:dyDescent="0.2">
      <c r="B396" s="29"/>
      <c r="C396" s="29"/>
      <c r="D396" s="29"/>
      <c r="H396" s="29"/>
      <c r="J396" s="29"/>
      <c r="L396" s="29"/>
      <c r="N396" s="29"/>
      <c r="Q396" s="29"/>
      <c r="S396" s="29"/>
      <c r="U396" s="29"/>
    </row>
    <row r="397" spans="2:21" x14ac:dyDescent="0.2">
      <c r="B397" s="29"/>
      <c r="C397" s="29"/>
      <c r="D397" s="29"/>
      <c r="H397" s="29"/>
      <c r="J397" s="29"/>
      <c r="L397" s="29"/>
      <c r="N397" s="29"/>
      <c r="Q397" s="29"/>
      <c r="S397" s="29"/>
      <c r="U397" s="29"/>
    </row>
    <row r="398" spans="2:21" x14ac:dyDescent="0.2">
      <c r="B398" s="29"/>
      <c r="C398" s="29"/>
      <c r="D398" s="29"/>
      <c r="H398" s="29"/>
      <c r="J398" s="29"/>
      <c r="L398" s="29"/>
      <c r="N398" s="29"/>
      <c r="Q398" s="29"/>
      <c r="S398" s="29"/>
      <c r="U398" s="29"/>
    </row>
    <row r="399" spans="2:21" x14ac:dyDescent="0.2">
      <c r="B399" s="29"/>
      <c r="C399" s="29"/>
      <c r="D399" s="29"/>
      <c r="H399" s="29"/>
      <c r="J399" s="29"/>
      <c r="L399" s="29"/>
      <c r="N399" s="29"/>
      <c r="Q399" s="29"/>
      <c r="S399" s="29"/>
      <c r="U399" s="29"/>
    </row>
    <row r="400" spans="2:21" x14ac:dyDescent="0.2">
      <c r="B400" s="29"/>
      <c r="C400" s="29"/>
      <c r="D400" s="29"/>
      <c r="H400" s="29"/>
      <c r="J400" s="29"/>
      <c r="L400" s="29"/>
      <c r="N400" s="29"/>
      <c r="Q400" s="29"/>
      <c r="S400" s="29"/>
      <c r="U400" s="29"/>
    </row>
    <row r="401" spans="2:21" x14ac:dyDescent="0.2">
      <c r="B401" s="29"/>
      <c r="C401" s="29"/>
      <c r="D401" s="29"/>
      <c r="H401" s="29"/>
      <c r="J401" s="29"/>
      <c r="L401" s="29"/>
      <c r="N401" s="29"/>
      <c r="Q401" s="29"/>
      <c r="S401" s="29"/>
      <c r="U401" s="29"/>
    </row>
    <row r="402" spans="2:21" x14ac:dyDescent="0.2">
      <c r="B402" s="29"/>
      <c r="C402" s="29"/>
      <c r="D402" s="29"/>
      <c r="H402" s="29"/>
      <c r="J402" s="29"/>
      <c r="L402" s="29"/>
      <c r="N402" s="29"/>
      <c r="Q402" s="29"/>
      <c r="S402" s="29"/>
      <c r="U402" s="29"/>
    </row>
    <row r="403" spans="2:21" x14ac:dyDescent="0.2">
      <c r="B403" s="29"/>
      <c r="C403" s="29"/>
      <c r="D403" s="29"/>
      <c r="H403" s="29"/>
      <c r="J403" s="29"/>
      <c r="L403" s="29"/>
      <c r="N403" s="29"/>
      <c r="Q403" s="29"/>
      <c r="S403" s="29"/>
      <c r="U403" s="29"/>
    </row>
    <row r="404" spans="2:21" x14ac:dyDescent="0.2">
      <c r="B404" s="29"/>
      <c r="C404" s="29"/>
      <c r="D404" s="29"/>
      <c r="H404" s="29"/>
      <c r="J404" s="29"/>
      <c r="L404" s="29"/>
      <c r="N404" s="29"/>
      <c r="Q404" s="29"/>
      <c r="S404" s="29"/>
      <c r="U404" s="29"/>
    </row>
    <row r="405" spans="2:21" x14ac:dyDescent="0.2">
      <c r="B405" s="29"/>
      <c r="C405" s="29"/>
      <c r="D405" s="29"/>
      <c r="H405" s="29"/>
      <c r="J405" s="29"/>
      <c r="L405" s="29"/>
      <c r="N405" s="29"/>
      <c r="Q405" s="29"/>
      <c r="S405" s="29"/>
      <c r="U405" s="29"/>
    </row>
    <row r="406" spans="2:21" x14ac:dyDescent="0.2">
      <c r="B406" s="29"/>
      <c r="C406" s="29"/>
      <c r="D406" s="29"/>
      <c r="H406" s="29"/>
      <c r="J406" s="29"/>
      <c r="L406" s="29"/>
      <c r="N406" s="29"/>
      <c r="Q406" s="29"/>
      <c r="S406" s="29"/>
      <c r="U406" s="29"/>
    </row>
    <row r="407" spans="2:21" x14ac:dyDescent="0.2">
      <c r="B407" s="29"/>
      <c r="C407" s="29"/>
      <c r="D407" s="29"/>
      <c r="H407" s="29"/>
      <c r="J407" s="29"/>
      <c r="L407" s="29"/>
      <c r="N407" s="29"/>
      <c r="Q407" s="29"/>
      <c r="S407" s="29"/>
      <c r="U407" s="29"/>
    </row>
    <row r="408" spans="2:21" x14ac:dyDescent="0.2">
      <c r="B408" s="29"/>
      <c r="C408" s="29"/>
      <c r="D408" s="29"/>
      <c r="H408" s="29"/>
      <c r="J408" s="29"/>
      <c r="L408" s="29"/>
      <c r="N408" s="29"/>
      <c r="Q408" s="29"/>
      <c r="S408" s="29"/>
      <c r="U408" s="29"/>
    </row>
    <row r="409" spans="2:21" x14ac:dyDescent="0.2">
      <c r="B409" s="29"/>
      <c r="C409" s="29"/>
      <c r="D409" s="29"/>
      <c r="H409" s="29"/>
      <c r="J409" s="29"/>
      <c r="L409" s="29"/>
      <c r="N409" s="29"/>
      <c r="Q409" s="29"/>
      <c r="S409" s="29"/>
      <c r="U409" s="29"/>
    </row>
    <row r="410" spans="2:21" x14ac:dyDescent="0.2">
      <c r="B410" s="29"/>
      <c r="C410" s="29"/>
      <c r="D410" s="29"/>
      <c r="H410" s="29"/>
      <c r="J410" s="29"/>
      <c r="L410" s="29"/>
      <c r="N410" s="29"/>
      <c r="Q410" s="29"/>
      <c r="S410" s="29"/>
      <c r="U410" s="29"/>
    </row>
    <row r="411" spans="2:21" x14ac:dyDescent="0.2">
      <c r="B411" s="29"/>
      <c r="C411" s="29"/>
      <c r="D411" s="29"/>
      <c r="H411" s="29"/>
      <c r="J411" s="29"/>
      <c r="L411" s="29"/>
      <c r="N411" s="29"/>
      <c r="Q411" s="29"/>
      <c r="S411" s="29"/>
      <c r="U411" s="29"/>
    </row>
    <row r="412" spans="2:21" x14ac:dyDescent="0.2">
      <c r="B412" s="29"/>
      <c r="C412" s="29"/>
      <c r="D412" s="29"/>
      <c r="H412" s="29"/>
      <c r="J412" s="29"/>
      <c r="L412" s="29"/>
      <c r="N412" s="29"/>
      <c r="Q412" s="29"/>
      <c r="S412" s="29"/>
      <c r="U412" s="29"/>
    </row>
    <row r="413" spans="2:21" x14ac:dyDescent="0.2">
      <c r="B413" s="29"/>
      <c r="C413" s="29"/>
      <c r="D413" s="29"/>
      <c r="H413" s="29"/>
      <c r="J413" s="29"/>
      <c r="L413" s="29"/>
      <c r="N413" s="29"/>
      <c r="Q413" s="29"/>
      <c r="S413" s="29"/>
      <c r="U413" s="29"/>
    </row>
    <row r="414" spans="2:21" x14ac:dyDescent="0.2">
      <c r="B414" s="29"/>
      <c r="C414" s="29"/>
      <c r="D414" s="29"/>
      <c r="H414" s="29"/>
      <c r="J414" s="29"/>
      <c r="L414" s="29"/>
      <c r="N414" s="29"/>
      <c r="Q414" s="29"/>
      <c r="S414" s="29"/>
      <c r="U414" s="29"/>
    </row>
    <row r="415" spans="2:21" x14ac:dyDescent="0.2">
      <c r="B415" s="29"/>
      <c r="C415" s="29"/>
      <c r="D415" s="29"/>
      <c r="H415" s="29"/>
      <c r="J415" s="29"/>
      <c r="L415" s="29"/>
      <c r="N415" s="29"/>
      <c r="Q415" s="29"/>
      <c r="S415" s="29"/>
      <c r="U415" s="29"/>
    </row>
    <row r="416" spans="2:21" x14ac:dyDescent="0.2">
      <c r="B416" s="29"/>
      <c r="C416" s="29"/>
      <c r="D416" s="29"/>
      <c r="H416" s="29"/>
      <c r="J416" s="29"/>
      <c r="L416" s="29"/>
      <c r="N416" s="29"/>
      <c r="Q416" s="29"/>
      <c r="S416" s="29"/>
      <c r="U416" s="29"/>
    </row>
    <row r="417" spans="2:21" x14ac:dyDescent="0.2">
      <c r="B417" s="29"/>
      <c r="C417" s="29"/>
      <c r="D417" s="29"/>
      <c r="H417" s="29"/>
      <c r="J417" s="29"/>
      <c r="L417" s="29"/>
      <c r="N417" s="29"/>
      <c r="Q417" s="29"/>
      <c r="S417" s="29"/>
      <c r="U417" s="29"/>
    </row>
    <row r="418" spans="2:21" x14ac:dyDescent="0.2">
      <c r="B418" s="29"/>
      <c r="C418" s="29"/>
      <c r="D418" s="29"/>
      <c r="H418" s="29"/>
      <c r="J418" s="29"/>
      <c r="L418" s="29"/>
      <c r="N418" s="29"/>
      <c r="Q418" s="29"/>
      <c r="S418" s="29"/>
      <c r="U418" s="29"/>
    </row>
    <row r="419" spans="2:21" x14ac:dyDescent="0.2">
      <c r="B419" s="29"/>
      <c r="C419" s="29"/>
      <c r="D419" s="29"/>
      <c r="H419" s="29"/>
      <c r="J419" s="29"/>
      <c r="L419" s="29"/>
      <c r="N419" s="29"/>
      <c r="Q419" s="29"/>
      <c r="S419" s="29"/>
      <c r="U419" s="29"/>
    </row>
    <row r="420" spans="2:21" x14ac:dyDescent="0.2">
      <c r="B420" s="29"/>
      <c r="C420" s="29"/>
      <c r="D420" s="29"/>
      <c r="H420" s="29"/>
      <c r="J420" s="29"/>
      <c r="L420" s="29"/>
      <c r="N420" s="29"/>
      <c r="Q420" s="29"/>
      <c r="S420" s="29"/>
      <c r="U420" s="29"/>
    </row>
    <row r="421" spans="2:21" x14ac:dyDescent="0.2">
      <c r="B421" s="29"/>
      <c r="C421" s="29"/>
      <c r="D421" s="29"/>
      <c r="H421" s="29"/>
      <c r="J421" s="29"/>
      <c r="L421" s="29"/>
      <c r="N421" s="29"/>
      <c r="Q421" s="29"/>
      <c r="S421" s="29"/>
      <c r="U421" s="29"/>
    </row>
    <row r="422" spans="2:21" x14ac:dyDescent="0.2">
      <c r="B422" s="29"/>
      <c r="C422" s="29"/>
      <c r="D422" s="29"/>
      <c r="H422" s="29"/>
      <c r="J422" s="29"/>
      <c r="L422" s="29"/>
      <c r="N422" s="29"/>
      <c r="Q422" s="29"/>
      <c r="S422" s="29"/>
      <c r="U422" s="29"/>
    </row>
    <row r="423" spans="2:21" x14ac:dyDescent="0.2">
      <c r="B423" s="29"/>
      <c r="C423" s="29"/>
      <c r="D423" s="29"/>
      <c r="H423" s="29"/>
      <c r="J423" s="29"/>
      <c r="L423" s="29"/>
      <c r="N423" s="29"/>
      <c r="Q423" s="29"/>
      <c r="S423" s="29"/>
      <c r="U423" s="29"/>
    </row>
    <row r="424" spans="2:21" x14ac:dyDescent="0.2">
      <c r="B424" s="29"/>
      <c r="C424" s="29"/>
      <c r="D424" s="29"/>
      <c r="H424" s="29"/>
      <c r="J424" s="29"/>
      <c r="L424" s="29"/>
      <c r="N424" s="29"/>
      <c r="Q424" s="29"/>
      <c r="S424" s="29"/>
      <c r="U424" s="29"/>
    </row>
    <row r="425" spans="2:21" x14ac:dyDescent="0.2">
      <c r="B425" s="29"/>
      <c r="C425" s="29"/>
      <c r="D425" s="29"/>
      <c r="H425" s="29"/>
      <c r="J425" s="29"/>
      <c r="L425" s="29"/>
      <c r="N425" s="29"/>
      <c r="Q425" s="29"/>
      <c r="S425" s="29"/>
      <c r="U425" s="29"/>
    </row>
    <row r="426" spans="2:21" x14ac:dyDescent="0.2">
      <c r="B426" s="29"/>
      <c r="C426" s="29"/>
      <c r="D426" s="29"/>
      <c r="H426" s="29"/>
      <c r="J426" s="29"/>
      <c r="L426" s="29"/>
      <c r="N426" s="29"/>
      <c r="Q426" s="29"/>
      <c r="S426" s="29"/>
      <c r="U426" s="29"/>
    </row>
    <row r="427" spans="2:21" x14ac:dyDescent="0.2">
      <c r="B427" s="29"/>
      <c r="C427" s="29"/>
      <c r="D427" s="29"/>
      <c r="H427" s="29"/>
      <c r="J427" s="29"/>
      <c r="L427" s="29"/>
      <c r="N427" s="29"/>
      <c r="Q427" s="29"/>
      <c r="S427" s="29"/>
      <c r="U427" s="29"/>
    </row>
    <row r="428" spans="2:21" x14ac:dyDescent="0.2">
      <c r="B428" s="29"/>
      <c r="C428" s="29"/>
      <c r="D428" s="29"/>
      <c r="H428" s="29"/>
      <c r="J428" s="29"/>
      <c r="L428" s="29"/>
      <c r="N428" s="29"/>
      <c r="Q428" s="29"/>
      <c r="S428" s="29"/>
      <c r="U428" s="29"/>
    </row>
    <row r="429" spans="2:21" x14ac:dyDescent="0.2">
      <c r="B429" s="29"/>
      <c r="C429" s="29"/>
      <c r="D429" s="29"/>
      <c r="H429" s="29"/>
      <c r="J429" s="29"/>
      <c r="L429" s="29"/>
      <c r="N429" s="29"/>
      <c r="Q429" s="29"/>
      <c r="S429" s="29"/>
      <c r="U429" s="29"/>
    </row>
  </sheetData>
  <autoFilter ref="B8:V19">
    <sortState ref="B9:AI4143">
      <sortCondition ref="B6:B4143"/>
    </sortState>
  </autoFilter>
  <mergeCells count="18">
    <mergeCell ref="P5:V5"/>
    <mergeCell ref="P6:P7"/>
    <mergeCell ref="Q6:Q7"/>
    <mergeCell ref="R6:V6"/>
    <mergeCell ref="E5:F5"/>
    <mergeCell ref="I6:I7"/>
    <mergeCell ref="J6:J7"/>
    <mergeCell ref="K6:O6"/>
    <mergeCell ref="I5:O5"/>
    <mergeCell ref="G5:H5"/>
    <mergeCell ref="E6:E7"/>
    <mergeCell ref="F6:F7"/>
    <mergeCell ref="G6:G7"/>
    <mergeCell ref="B19:D19"/>
    <mergeCell ref="H6:H7"/>
    <mergeCell ref="D5:D7"/>
    <mergeCell ref="C5:C7"/>
    <mergeCell ref="B5:B7"/>
  </mergeCells>
  <hyperlinks>
    <hyperlink ref="B3" location="Overview!A1" display="Back to Overview"/>
  </hyperlink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outlinePr summaryRight="0"/>
  </sheetPr>
  <dimension ref="B1:AH4848"/>
  <sheetViews>
    <sheetView showGridLines="0" zoomScale="85" zoomScaleNormal="85" workbookViewId="0">
      <pane xSplit="5" ySplit="7" topLeftCell="F8" activePane="bottomRight" state="frozen"/>
      <selection activeCell="D41" sqref="D41"/>
      <selection pane="topRight" activeCell="D41" sqref="D41"/>
      <selection pane="bottomLeft" activeCell="D41" sqref="D41"/>
      <selection pane="bottomRight" activeCell="F8" sqref="F8"/>
    </sheetView>
  </sheetViews>
  <sheetFormatPr defaultRowHeight="12.75" x14ac:dyDescent="0.2"/>
  <cols>
    <col min="1" max="1" width="3.28515625" customWidth="1"/>
    <col min="2" max="3" width="9.140625" style="14"/>
    <col min="4" max="4" width="74.7109375" style="14" customWidth="1"/>
    <col min="5" max="5" width="106.42578125" style="14" bestFit="1" customWidth="1"/>
    <col min="6" max="6" width="14.28515625" style="200" customWidth="1"/>
    <col min="7" max="7" width="14.140625" style="200" customWidth="1"/>
    <col min="8" max="8" width="10.7109375" style="38" customWidth="1"/>
    <col min="9" max="9" width="10.7109375" style="35" customWidth="1"/>
    <col min="10" max="10" width="10.7109375" style="38" customWidth="1"/>
    <col min="11" max="11" width="10.7109375" style="35" customWidth="1"/>
    <col min="12" max="12" width="10.7109375" style="38" customWidth="1"/>
    <col min="13" max="13" width="10.7109375" style="35" customWidth="1"/>
    <col min="14" max="14" width="10.7109375" style="38" customWidth="1"/>
    <col min="15" max="15" width="10.7109375" style="35" customWidth="1"/>
    <col min="16" max="16" width="10.7109375" style="38" customWidth="1"/>
    <col min="17" max="17" width="10.7109375" style="35" customWidth="1"/>
    <col min="18" max="18" width="10.7109375" style="38" customWidth="1"/>
    <col min="19" max="19" width="10.7109375" style="35" customWidth="1"/>
    <col min="20" max="20" width="10.7109375" style="38" customWidth="1"/>
    <col min="21" max="21" width="10.7109375" style="36" customWidth="1"/>
    <col min="22" max="22" width="10.7109375" style="38" customWidth="1"/>
    <col min="23" max="23" width="10.7109375" style="36" customWidth="1"/>
    <col min="24" max="24" width="10.7109375" style="38" customWidth="1"/>
    <col min="25" max="25" width="10.7109375" style="36" customWidth="1"/>
    <col min="26" max="26" width="10.7109375" style="38" customWidth="1"/>
    <col min="27" max="27" width="10.7109375" style="36" customWidth="1"/>
    <col min="28" max="28" width="10.7109375" style="38" customWidth="1"/>
    <col min="29" max="29" width="10.7109375" style="36" customWidth="1"/>
    <col min="30" max="30" width="10.7109375" style="38" customWidth="1"/>
    <col min="31" max="31" width="10.7109375" style="36" customWidth="1"/>
    <col min="32" max="32" width="10.7109375" style="38" customWidth="1"/>
    <col min="33" max="33" width="10.7109375" style="36" customWidth="1"/>
  </cols>
  <sheetData>
    <row r="1" spans="2:34" s="20" customFormat="1" x14ac:dyDescent="0.2">
      <c r="F1" s="255"/>
      <c r="G1" s="255"/>
      <c r="H1" s="37"/>
      <c r="I1" s="30"/>
      <c r="J1" s="37"/>
      <c r="K1" s="30"/>
      <c r="L1" s="37"/>
      <c r="M1" s="30"/>
      <c r="N1" s="37"/>
      <c r="O1" s="30"/>
      <c r="P1" s="37"/>
      <c r="Q1" s="30"/>
      <c r="R1" s="37"/>
      <c r="S1" s="30"/>
      <c r="T1" s="37"/>
      <c r="U1" s="30"/>
      <c r="V1" s="37"/>
      <c r="W1" s="30"/>
      <c r="X1" s="37"/>
      <c r="Y1" s="30"/>
      <c r="Z1" s="37"/>
      <c r="AA1" s="30"/>
      <c r="AB1" s="37"/>
      <c r="AC1" s="30"/>
      <c r="AD1" s="37"/>
      <c r="AE1" s="30"/>
      <c r="AF1" s="37"/>
      <c r="AG1" s="30"/>
    </row>
    <row r="2" spans="2:34" s="19" customFormat="1" ht="20.25" x14ac:dyDescent="0.2">
      <c r="B2" s="19" t="s">
        <v>107</v>
      </c>
      <c r="F2" s="255"/>
      <c r="G2" s="255"/>
      <c r="H2" s="37"/>
      <c r="I2" s="31"/>
      <c r="J2" s="37"/>
      <c r="K2" s="31"/>
      <c r="L2" s="37"/>
      <c r="M2" s="31"/>
      <c r="N2" s="37"/>
      <c r="O2" s="31"/>
      <c r="P2" s="37"/>
      <c r="Q2" s="31"/>
      <c r="R2" s="37"/>
      <c r="S2" s="31"/>
      <c r="T2" s="37"/>
      <c r="U2" s="31"/>
      <c r="V2" s="37"/>
      <c r="W2" s="31"/>
      <c r="X2" s="37"/>
      <c r="Y2" s="31"/>
      <c r="Z2" s="37"/>
      <c r="AA2" s="31"/>
      <c r="AB2" s="37"/>
      <c r="AC2" s="31"/>
      <c r="AD2" s="37"/>
      <c r="AE2" s="31"/>
      <c r="AF2" s="37"/>
      <c r="AG2" s="31"/>
    </row>
    <row r="3" spans="2:34" s="94" customFormat="1" ht="20.25" customHeight="1" x14ac:dyDescent="0.2">
      <c r="B3" s="94" t="s">
        <v>3</v>
      </c>
      <c r="F3" s="255"/>
      <c r="G3" s="255"/>
      <c r="H3" s="37"/>
      <c r="I3" s="93"/>
      <c r="J3" s="37"/>
      <c r="K3" s="93"/>
      <c r="L3" s="37"/>
      <c r="M3" s="93"/>
      <c r="N3" s="37"/>
      <c r="O3" s="93"/>
      <c r="P3" s="37"/>
      <c r="Q3" s="93"/>
      <c r="R3" s="37"/>
      <c r="S3" s="93"/>
      <c r="T3" s="37"/>
      <c r="U3" s="93"/>
      <c r="V3" s="37"/>
      <c r="W3" s="93"/>
      <c r="X3" s="333"/>
      <c r="Y3" s="333"/>
      <c r="Z3" s="333"/>
      <c r="AA3" s="333"/>
      <c r="AB3" s="333"/>
      <c r="AC3" s="333"/>
      <c r="AD3" s="333"/>
      <c r="AE3" s="333"/>
      <c r="AF3" s="333"/>
      <c r="AG3" s="333"/>
    </row>
    <row r="4" spans="2:34" ht="20.25" customHeight="1" x14ac:dyDescent="0.2">
      <c r="B4"/>
      <c r="C4"/>
      <c r="D4"/>
      <c r="E4"/>
      <c r="F4" s="107"/>
      <c r="G4" s="107"/>
      <c r="H4"/>
      <c r="I4"/>
      <c r="J4"/>
      <c r="K4"/>
      <c r="L4"/>
      <c r="M4"/>
      <c r="N4"/>
      <c r="O4"/>
      <c r="P4"/>
      <c r="Q4"/>
      <c r="R4"/>
      <c r="S4"/>
      <c r="T4"/>
      <c r="U4"/>
      <c r="V4"/>
      <c r="W4"/>
      <c r="X4"/>
      <c r="Y4"/>
      <c r="Z4"/>
      <c r="AA4"/>
      <c r="AB4"/>
      <c r="AC4"/>
      <c r="AD4"/>
      <c r="AE4"/>
      <c r="AF4"/>
      <c r="AG4"/>
    </row>
    <row r="5" spans="2:34" ht="65.099999999999994" customHeight="1" x14ac:dyDescent="0.2">
      <c r="B5" s="313" t="s">
        <v>120</v>
      </c>
      <c r="C5" s="313" t="s">
        <v>5</v>
      </c>
      <c r="D5" s="313" t="s">
        <v>6</v>
      </c>
      <c r="E5" s="313" t="s">
        <v>7</v>
      </c>
      <c r="F5" s="204" t="s">
        <v>1215</v>
      </c>
      <c r="G5" s="204" t="s">
        <v>38</v>
      </c>
      <c r="H5" s="313" t="s">
        <v>1228</v>
      </c>
      <c r="I5" s="313"/>
      <c r="J5" s="313" t="s">
        <v>41</v>
      </c>
      <c r="K5" s="313"/>
      <c r="L5" s="313" t="s">
        <v>42</v>
      </c>
      <c r="M5" s="313"/>
      <c r="N5" s="313" t="s">
        <v>43</v>
      </c>
      <c r="O5" s="313"/>
      <c r="P5" s="313" t="s">
        <v>44</v>
      </c>
      <c r="Q5" s="313"/>
      <c r="R5" s="313" t="s">
        <v>45</v>
      </c>
      <c r="S5" s="313"/>
      <c r="T5" s="313" t="s">
        <v>46</v>
      </c>
      <c r="U5" s="313"/>
      <c r="V5" s="313" t="s">
        <v>47</v>
      </c>
      <c r="W5" s="313"/>
      <c r="X5" s="313" t="s">
        <v>48</v>
      </c>
      <c r="Y5" s="313"/>
      <c r="Z5" s="313" t="s">
        <v>49</v>
      </c>
      <c r="AA5" s="313"/>
      <c r="AB5" s="313" t="s">
        <v>50</v>
      </c>
      <c r="AC5" s="313"/>
      <c r="AD5" s="313" t="s">
        <v>51</v>
      </c>
      <c r="AE5" s="313"/>
      <c r="AF5" s="313" t="s">
        <v>84</v>
      </c>
      <c r="AG5" s="313"/>
    </row>
    <row r="6" spans="2:34" ht="38.25" customHeight="1" x14ac:dyDescent="0.2">
      <c r="B6" s="313"/>
      <c r="C6" s="313"/>
      <c r="D6" s="313"/>
      <c r="E6" s="313"/>
      <c r="F6" s="274" t="s">
        <v>289</v>
      </c>
      <c r="G6" s="274" t="s">
        <v>289</v>
      </c>
      <c r="H6" s="275" t="s">
        <v>39</v>
      </c>
      <c r="I6" s="273" t="s">
        <v>40</v>
      </c>
      <c r="J6" s="275" t="s">
        <v>39</v>
      </c>
      <c r="K6" s="273" t="s">
        <v>40</v>
      </c>
      <c r="L6" s="275" t="s">
        <v>39</v>
      </c>
      <c r="M6" s="273" t="s">
        <v>40</v>
      </c>
      <c r="N6" s="275" t="s">
        <v>39</v>
      </c>
      <c r="O6" s="273" t="s">
        <v>40</v>
      </c>
      <c r="P6" s="275" t="s">
        <v>39</v>
      </c>
      <c r="Q6" s="273" t="s">
        <v>40</v>
      </c>
      <c r="R6" s="275" t="s">
        <v>39</v>
      </c>
      <c r="S6" s="273" t="s">
        <v>40</v>
      </c>
      <c r="T6" s="275" t="s">
        <v>39</v>
      </c>
      <c r="U6" s="273" t="s">
        <v>40</v>
      </c>
      <c r="V6" s="275" t="s">
        <v>39</v>
      </c>
      <c r="W6" s="273" t="s">
        <v>40</v>
      </c>
      <c r="X6" s="275" t="s">
        <v>39</v>
      </c>
      <c r="Y6" s="273" t="s">
        <v>40</v>
      </c>
      <c r="Z6" s="275" t="s">
        <v>39</v>
      </c>
      <c r="AA6" s="273" t="s">
        <v>40</v>
      </c>
      <c r="AB6" s="275" t="s">
        <v>39</v>
      </c>
      <c r="AC6" s="273" t="s">
        <v>40</v>
      </c>
      <c r="AD6" s="275" t="s">
        <v>39</v>
      </c>
      <c r="AE6" s="273" t="s">
        <v>40</v>
      </c>
      <c r="AF6" s="275" t="s">
        <v>39</v>
      </c>
      <c r="AG6" s="273" t="s">
        <v>40</v>
      </c>
    </row>
    <row r="7" spans="2:34" x14ac:dyDescent="0.2">
      <c r="B7" s="259"/>
      <c r="C7" s="259"/>
      <c r="D7" s="259"/>
      <c r="E7" s="259"/>
      <c r="F7" s="276"/>
      <c r="G7" s="276"/>
      <c r="H7" s="39"/>
      <c r="I7" s="34"/>
      <c r="J7" s="39"/>
      <c r="K7" s="34"/>
      <c r="L7" s="39"/>
      <c r="M7" s="34"/>
      <c r="N7" s="39"/>
      <c r="O7" s="34"/>
      <c r="P7" s="39"/>
      <c r="Q7" s="34"/>
      <c r="R7" s="39"/>
      <c r="S7" s="34"/>
      <c r="T7" s="39"/>
      <c r="U7" s="34"/>
      <c r="V7" s="39"/>
      <c r="W7" s="34"/>
      <c r="X7" s="39"/>
      <c r="Y7" s="277"/>
      <c r="Z7" s="39"/>
      <c r="AA7" s="277"/>
      <c r="AB7" s="39"/>
      <c r="AC7" s="34"/>
      <c r="AD7" s="39"/>
      <c r="AE7" s="277"/>
      <c r="AF7" s="39"/>
      <c r="AG7" s="277"/>
    </row>
    <row r="8" spans="2:34" x14ac:dyDescent="0.2">
      <c r="B8" s="84">
        <v>1</v>
      </c>
      <c r="C8" s="85">
        <v>1</v>
      </c>
      <c r="D8" s="245" t="s">
        <v>8</v>
      </c>
      <c r="E8" s="245" t="s">
        <v>9</v>
      </c>
      <c r="F8" s="256">
        <v>1</v>
      </c>
      <c r="G8" s="256">
        <v>1</v>
      </c>
      <c r="H8" s="202">
        <v>9704.9573</v>
      </c>
      <c r="I8" s="85" t="s">
        <v>10</v>
      </c>
      <c r="J8" s="202">
        <v>10149.825000000001</v>
      </c>
      <c r="K8" s="85" t="s">
        <v>10</v>
      </c>
      <c r="L8" s="202">
        <v>9646.5234999999993</v>
      </c>
      <c r="M8" s="85" t="s">
        <v>10</v>
      </c>
      <c r="N8" s="202">
        <v>10101.4787</v>
      </c>
      <c r="O8" s="85" t="s">
        <v>10</v>
      </c>
      <c r="P8" s="202">
        <v>10077.938599999999</v>
      </c>
      <c r="Q8" s="85" t="s">
        <v>10</v>
      </c>
      <c r="R8" s="202">
        <v>10172.7912</v>
      </c>
      <c r="S8" s="85" t="s">
        <v>10</v>
      </c>
      <c r="T8" s="202">
        <v>11497.9815</v>
      </c>
      <c r="U8" s="85" t="s">
        <v>10</v>
      </c>
      <c r="V8" s="202">
        <v>10250.222</v>
      </c>
      <c r="W8" s="85" t="s">
        <v>10</v>
      </c>
      <c r="X8" s="202">
        <v>11023.842699999999</v>
      </c>
      <c r="Y8" s="85" t="s">
        <v>10</v>
      </c>
      <c r="Z8" s="202">
        <v>11232.8832</v>
      </c>
      <c r="AA8" s="85" t="s">
        <v>10</v>
      </c>
      <c r="AB8" s="202">
        <v>10062.7109</v>
      </c>
      <c r="AC8" s="85" t="s">
        <v>10</v>
      </c>
      <c r="AD8" s="202">
        <v>10026.3045</v>
      </c>
      <c r="AE8" s="85" t="s">
        <v>10</v>
      </c>
      <c r="AF8" s="202">
        <v>10207.333699999999</v>
      </c>
      <c r="AG8" s="86" t="s">
        <v>10</v>
      </c>
      <c r="AH8" s="107"/>
    </row>
    <row r="9" spans="2:34" x14ac:dyDescent="0.2">
      <c r="B9" s="84">
        <v>2</v>
      </c>
      <c r="C9" s="85">
        <v>1</v>
      </c>
      <c r="D9" s="245" t="s">
        <v>8</v>
      </c>
      <c r="E9" s="245" t="s">
        <v>325</v>
      </c>
      <c r="F9" s="256">
        <v>3.5738876684481501E-3</v>
      </c>
      <c r="G9" s="256">
        <v>3.45100312432454E-3</v>
      </c>
      <c r="H9" s="202">
        <v>3327.1950999999999</v>
      </c>
      <c r="I9" s="85" t="s">
        <v>10</v>
      </c>
      <c r="J9" s="202">
        <v>3201.5952000000002</v>
      </c>
      <c r="K9" s="85" t="s">
        <v>10</v>
      </c>
      <c r="L9" s="202">
        <v>3282.6907000000001</v>
      </c>
      <c r="M9" s="85" t="s">
        <v>10</v>
      </c>
      <c r="N9" s="202">
        <v>3144.9049</v>
      </c>
      <c r="O9" s="85" t="s">
        <v>10</v>
      </c>
      <c r="P9" s="202">
        <v>2838.4980999999998</v>
      </c>
      <c r="Q9" s="85" t="s">
        <v>10</v>
      </c>
      <c r="R9" s="202">
        <v>3133.0962</v>
      </c>
      <c r="S9" s="85" t="s">
        <v>10</v>
      </c>
      <c r="T9" s="202">
        <v>3135.9501</v>
      </c>
      <c r="U9" s="85" t="s">
        <v>10</v>
      </c>
      <c r="V9" s="202">
        <v>2844.2283000000002</v>
      </c>
      <c r="W9" s="85" t="s">
        <v>10</v>
      </c>
      <c r="X9" s="202">
        <v>2845.3105</v>
      </c>
      <c r="Y9" s="85" t="s">
        <v>10</v>
      </c>
      <c r="Z9" s="202">
        <v>2853.7633999999998</v>
      </c>
      <c r="AA9" s="85" t="s">
        <v>10</v>
      </c>
      <c r="AB9" s="202">
        <v>3195.8022999999998</v>
      </c>
      <c r="AC9" s="85" t="s">
        <v>10</v>
      </c>
      <c r="AD9" s="202">
        <v>3145.0743000000002</v>
      </c>
      <c r="AE9" s="85" t="s">
        <v>10</v>
      </c>
      <c r="AF9" s="202">
        <v>2851.1822999999999</v>
      </c>
      <c r="AG9" s="86" t="s">
        <v>10</v>
      </c>
      <c r="AH9" s="107"/>
    </row>
    <row r="10" spans="2:34" x14ac:dyDescent="0.2">
      <c r="B10" s="84">
        <v>3</v>
      </c>
      <c r="C10" s="85">
        <v>1</v>
      </c>
      <c r="D10" s="245" t="s">
        <v>8</v>
      </c>
      <c r="E10" s="245" t="s">
        <v>326</v>
      </c>
      <c r="F10" s="256">
        <v>3.9140081095555002E-2</v>
      </c>
      <c r="G10" s="256">
        <v>4.0090585761726E-2</v>
      </c>
      <c r="H10" s="202">
        <v>231.40129999999999</v>
      </c>
      <c r="I10" s="85">
        <v>0.16239999999999999</v>
      </c>
      <c r="J10" s="202">
        <v>239.25489999999999</v>
      </c>
      <c r="K10" s="85">
        <v>0.14849999999999999</v>
      </c>
      <c r="L10" s="202">
        <v>227.1712</v>
      </c>
      <c r="M10" s="85">
        <v>0.17019999999999999</v>
      </c>
      <c r="N10" s="202">
        <v>234.6738</v>
      </c>
      <c r="O10" s="85">
        <v>0.15640000000000001</v>
      </c>
      <c r="P10" s="202">
        <v>275.03390000000002</v>
      </c>
      <c r="Q10" s="85">
        <v>9.6699999999999994E-2</v>
      </c>
      <c r="R10" s="202">
        <v>236.0214</v>
      </c>
      <c r="S10" s="85">
        <v>0.15409999999999999</v>
      </c>
      <c r="T10" s="202">
        <v>232.15430000000001</v>
      </c>
      <c r="U10" s="85">
        <v>0.16089999999999999</v>
      </c>
      <c r="V10" s="202">
        <v>274.63889999999998</v>
      </c>
      <c r="W10" s="85">
        <v>9.7199999999999995E-2</v>
      </c>
      <c r="X10" s="202">
        <v>272.54399999999998</v>
      </c>
      <c r="Y10" s="85">
        <v>9.9699999999999997E-2</v>
      </c>
      <c r="Z10" s="202">
        <v>272.91800000000001</v>
      </c>
      <c r="AA10" s="85">
        <v>9.9299999999999999E-2</v>
      </c>
      <c r="AB10" s="202">
        <v>239.9342</v>
      </c>
      <c r="AC10" s="85">
        <v>0.14729999999999999</v>
      </c>
      <c r="AD10" s="202">
        <v>235.4718</v>
      </c>
      <c r="AE10" s="85">
        <v>0.155</v>
      </c>
      <c r="AF10" s="202">
        <v>273.94369999999998</v>
      </c>
      <c r="AG10" s="86">
        <v>9.8000000000000004E-2</v>
      </c>
      <c r="AH10" s="107"/>
    </row>
    <row r="11" spans="2:34" x14ac:dyDescent="0.2">
      <c r="B11" s="84">
        <v>4</v>
      </c>
      <c r="C11" s="85">
        <v>1</v>
      </c>
      <c r="D11" s="245" t="s">
        <v>8</v>
      </c>
      <c r="E11" s="245" t="s">
        <v>327</v>
      </c>
      <c r="F11" s="256">
        <v>3.5717018044307499E-3</v>
      </c>
      <c r="G11" s="256">
        <v>3.6008331532098002E-3</v>
      </c>
      <c r="H11" s="202">
        <v>21.998899999999999</v>
      </c>
      <c r="I11" s="85">
        <v>0.96220000000000006</v>
      </c>
      <c r="J11" s="202">
        <v>31.405200000000001</v>
      </c>
      <c r="K11" s="85">
        <v>0.94610000000000005</v>
      </c>
      <c r="L11" s="202">
        <v>30.974399999999999</v>
      </c>
      <c r="M11" s="85">
        <v>0.94679999999999997</v>
      </c>
      <c r="N11" s="202">
        <v>42.108400000000003</v>
      </c>
      <c r="O11" s="85">
        <v>0.92779999999999996</v>
      </c>
      <c r="P11" s="202">
        <v>54.759099999999997</v>
      </c>
      <c r="Q11" s="85">
        <v>0.90610000000000002</v>
      </c>
      <c r="R11" s="202">
        <v>44.539900000000003</v>
      </c>
      <c r="S11" s="85">
        <v>0.92359999999999998</v>
      </c>
      <c r="T11" s="202">
        <v>44.122500000000002</v>
      </c>
      <c r="U11" s="85">
        <v>0.92430000000000001</v>
      </c>
      <c r="V11" s="202">
        <v>58.599499999999999</v>
      </c>
      <c r="W11" s="85">
        <v>0.89959999999999996</v>
      </c>
      <c r="X11" s="202">
        <v>55.325699999999998</v>
      </c>
      <c r="Y11" s="85">
        <v>0.9052</v>
      </c>
      <c r="Z11" s="202">
        <v>59.312399999999997</v>
      </c>
      <c r="AA11" s="85">
        <v>0.89839999999999998</v>
      </c>
      <c r="AB11" s="202">
        <v>35.680100000000003</v>
      </c>
      <c r="AC11" s="85">
        <v>0.93879999999999997</v>
      </c>
      <c r="AD11" s="202">
        <v>45.148800000000001</v>
      </c>
      <c r="AE11" s="85">
        <v>0.92259999999999998</v>
      </c>
      <c r="AF11" s="202">
        <v>59.439</v>
      </c>
      <c r="AG11" s="86">
        <v>0.8982</v>
      </c>
      <c r="AH11" s="107"/>
    </row>
    <row r="12" spans="2:34" x14ac:dyDescent="0.2">
      <c r="B12" s="84">
        <v>5</v>
      </c>
      <c r="C12" s="85">
        <v>1</v>
      </c>
      <c r="D12" s="245" t="s">
        <v>8</v>
      </c>
      <c r="E12" s="245" t="s">
        <v>328</v>
      </c>
      <c r="F12" s="256">
        <v>2.6654425828169199E-2</v>
      </c>
      <c r="G12" s="256">
        <v>2.6564127252362901E-2</v>
      </c>
      <c r="H12" s="202">
        <v>1434.2538</v>
      </c>
      <c r="I12" s="85" t="s">
        <v>10</v>
      </c>
      <c r="J12" s="202">
        <v>1409.5915</v>
      </c>
      <c r="K12" s="85" t="s">
        <v>10</v>
      </c>
      <c r="L12" s="202">
        <v>1453.7720999999999</v>
      </c>
      <c r="M12" s="85" t="s">
        <v>10</v>
      </c>
      <c r="N12" s="202">
        <v>1431.1030000000001</v>
      </c>
      <c r="O12" s="85" t="s">
        <v>10</v>
      </c>
      <c r="P12" s="202">
        <v>1441.7231999999999</v>
      </c>
      <c r="Q12" s="85" t="s">
        <v>10</v>
      </c>
      <c r="R12" s="202">
        <v>1444.1763000000001</v>
      </c>
      <c r="S12" s="85" t="s">
        <v>10</v>
      </c>
      <c r="T12" s="202">
        <v>1450.9729</v>
      </c>
      <c r="U12" s="85" t="s">
        <v>10</v>
      </c>
      <c r="V12" s="202">
        <v>1449.2256</v>
      </c>
      <c r="W12" s="85" t="s">
        <v>10</v>
      </c>
      <c r="X12" s="202">
        <v>1454.3970999999999</v>
      </c>
      <c r="Y12" s="85" t="s">
        <v>10</v>
      </c>
      <c r="Z12" s="202">
        <v>1454.1130000000001</v>
      </c>
      <c r="AA12" s="85" t="s">
        <v>10</v>
      </c>
      <c r="AB12" s="202">
        <v>1425.7139999999999</v>
      </c>
      <c r="AC12" s="85" t="s">
        <v>10</v>
      </c>
      <c r="AD12" s="202">
        <v>1443.7309</v>
      </c>
      <c r="AE12" s="85" t="s">
        <v>10</v>
      </c>
      <c r="AF12" s="202">
        <v>1452.4511</v>
      </c>
      <c r="AG12" s="86" t="s">
        <v>10</v>
      </c>
      <c r="AH12" s="107"/>
    </row>
    <row r="13" spans="2:34" x14ac:dyDescent="0.2">
      <c r="B13" s="84">
        <v>6</v>
      </c>
      <c r="C13" s="85">
        <v>1</v>
      </c>
      <c r="D13" s="245" t="s">
        <v>8</v>
      </c>
      <c r="E13" s="245" t="s">
        <v>329</v>
      </c>
      <c r="F13" s="256">
        <v>1.5919647638720402E-2</v>
      </c>
      <c r="G13" s="256">
        <v>1.6604114676465401E-2</v>
      </c>
      <c r="H13" s="202">
        <v>802.81240000000003</v>
      </c>
      <c r="I13" s="85" t="s">
        <v>10</v>
      </c>
      <c r="J13" s="202">
        <v>777.64329999999995</v>
      </c>
      <c r="K13" s="85" t="s">
        <v>10</v>
      </c>
      <c r="L13" s="202">
        <v>813.79399999999998</v>
      </c>
      <c r="M13" s="85" t="s">
        <v>10</v>
      </c>
      <c r="N13" s="202">
        <v>789.2672</v>
      </c>
      <c r="O13" s="85" t="s">
        <v>10</v>
      </c>
      <c r="P13" s="202">
        <v>777.58879999999999</v>
      </c>
      <c r="Q13" s="85" t="s">
        <v>10</v>
      </c>
      <c r="R13" s="202">
        <v>798.84109999999998</v>
      </c>
      <c r="S13" s="85" t="s">
        <v>10</v>
      </c>
      <c r="T13" s="202">
        <v>800.69740000000002</v>
      </c>
      <c r="U13" s="85" t="s">
        <v>10</v>
      </c>
      <c r="V13" s="202">
        <v>783.58450000000005</v>
      </c>
      <c r="W13" s="85" t="s">
        <v>10</v>
      </c>
      <c r="X13" s="202">
        <v>785.16</v>
      </c>
      <c r="Y13" s="85" t="s">
        <v>10</v>
      </c>
      <c r="Z13" s="202">
        <v>785.45140000000004</v>
      </c>
      <c r="AA13" s="85" t="s">
        <v>10</v>
      </c>
      <c r="AB13" s="202">
        <v>788.58960000000002</v>
      </c>
      <c r="AC13" s="85" t="s">
        <v>10</v>
      </c>
      <c r="AD13" s="202">
        <v>798.33789999999999</v>
      </c>
      <c r="AE13" s="85" t="s">
        <v>10</v>
      </c>
      <c r="AF13" s="202">
        <v>788.04819999999995</v>
      </c>
      <c r="AG13" s="86" t="s">
        <v>10</v>
      </c>
      <c r="AH13" s="107"/>
    </row>
    <row r="14" spans="2:34" x14ac:dyDescent="0.2">
      <c r="B14" s="84">
        <v>7</v>
      </c>
      <c r="C14" s="85">
        <v>1</v>
      </c>
      <c r="D14" s="245" t="s">
        <v>8</v>
      </c>
      <c r="E14" s="245" t="s">
        <v>330</v>
      </c>
      <c r="F14" s="256">
        <v>1.9952566750822399E-2</v>
      </c>
      <c r="G14" s="256">
        <v>1.9671945923640698E-2</v>
      </c>
      <c r="H14" s="202">
        <v>748.49959999999999</v>
      </c>
      <c r="I14" s="85" t="s">
        <v>10</v>
      </c>
      <c r="J14" s="202">
        <v>719.82299999999998</v>
      </c>
      <c r="K14" s="85" t="s">
        <v>10</v>
      </c>
      <c r="L14" s="202">
        <v>774.04179999999997</v>
      </c>
      <c r="M14" s="85" t="s">
        <v>10</v>
      </c>
      <c r="N14" s="202">
        <v>748.07370000000003</v>
      </c>
      <c r="O14" s="85" t="s">
        <v>10</v>
      </c>
      <c r="P14" s="202">
        <v>791.96669999999995</v>
      </c>
      <c r="Q14" s="85" t="s">
        <v>10</v>
      </c>
      <c r="R14" s="202">
        <v>765.12879999999996</v>
      </c>
      <c r="S14" s="85" t="s">
        <v>10</v>
      </c>
      <c r="T14" s="202">
        <v>772.36400000000003</v>
      </c>
      <c r="U14" s="85" t="s">
        <v>10</v>
      </c>
      <c r="V14" s="202">
        <v>801.18769999999995</v>
      </c>
      <c r="W14" s="85" t="s">
        <v>10</v>
      </c>
      <c r="X14" s="202">
        <v>806.09310000000005</v>
      </c>
      <c r="Y14" s="85" t="s">
        <v>10</v>
      </c>
      <c r="Z14" s="202">
        <v>808.20259999999996</v>
      </c>
      <c r="AA14" s="85" t="s">
        <v>10</v>
      </c>
      <c r="AB14" s="202">
        <v>739.34379999999999</v>
      </c>
      <c r="AC14" s="85" t="s">
        <v>10</v>
      </c>
      <c r="AD14" s="202">
        <v>763.17079999999999</v>
      </c>
      <c r="AE14" s="85" t="s">
        <v>10</v>
      </c>
      <c r="AF14" s="202">
        <v>805.65520000000004</v>
      </c>
      <c r="AG14" s="86" t="s">
        <v>10</v>
      </c>
      <c r="AH14" s="107"/>
    </row>
    <row r="15" spans="2:34" x14ac:dyDescent="0.2">
      <c r="B15" s="84">
        <v>8</v>
      </c>
      <c r="C15" s="85">
        <v>1</v>
      </c>
      <c r="D15" s="245" t="s">
        <v>8</v>
      </c>
      <c r="E15" s="245" t="s">
        <v>331</v>
      </c>
      <c r="F15" s="256">
        <v>1.4800485261811901E-2</v>
      </c>
      <c r="G15" s="256">
        <v>1.5442317895109201E-2</v>
      </c>
      <c r="H15" s="202">
        <v>161.37469999999999</v>
      </c>
      <c r="I15" s="85">
        <v>0.41610000000000003</v>
      </c>
      <c r="J15" s="202">
        <v>61.660299999999999</v>
      </c>
      <c r="K15" s="85">
        <v>0.75619999999999998</v>
      </c>
      <c r="L15" s="202">
        <v>179.51249999999999</v>
      </c>
      <c r="M15" s="85">
        <v>0.36570000000000003</v>
      </c>
      <c r="N15" s="202">
        <v>78.343800000000002</v>
      </c>
      <c r="O15" s="85">
        <v>0.69320000000000004</v>
      </c>
      <c r="P15" s="202">
        <v>96.147300000000001</v>
      </c>
      <c r="Q15" s="85">
        <v>0.62819999999999998</v>
      </c>
      <c r="R15" s="202">
        <v>83.206400000000002</v>
      </c>
      <c r="S15" s="85">
        <v>0.67520000000000002</v>
      </c>
      <c r="T15" s="202">
        <v>86.122699999999995</v>
      </c>
      <c r="U15" s="85">
        <v>0.66449999999999998</v>
      </c>
      <c r="V15" s="202">
        <v>100.12139999999999</v>
      </c>
      <c r="W15" s="85">
        <v>0.61399999999999999</v>
      </c>
      <c r="X15" s="202">
        <v>100.2937</v>
      </c>
      <c r="Y15" s="85">
        <v>0.61339999999999995</v>
      </c>
      <c r="Z15" s="202">
        <v>103.0586</v>
      </c>
      <c r="AA15" s="85">
        <v>0.60370000000000001</v>
      </c>
      <c r="AB15" s="202">
        <v>68.836399999999998</v>
      </c>
      <c r="AC15" s="85">
        <v>0.7288</v>
      </c>
      <c r="AD15" s="202">
        <v>83.553700000000006</v>
      </c>
      <c r="AE15" s="85">
        <v>0.67390000000000005</v>
      </c>
      <c r="AF15" s="202">
        <v>102.5551</v>
      </c>
      <c r="AG15" s="86">
        <v>0.60540000000000005</v>
      </c>
      <c r="AH15" s="107"/>
    </row>
    <row r="16" spans="2:34" x14ac:dyDescent="0.2">
      <c r="B16" s="84">
        <v>9</v>
      </c>
      <c r="C16" s="85">
        <v>1</v>
      </c>
      <c r="D16" s="245" t="s">
        <v>8</v>
      </c>
      <c r="E16" s="245" t="s">
        <v>332</v>
      </c>
      <c r="F16" s="256">
        <v>4.3183929527744101E-2</v>
      </c>
      <c r="G16" s="256">
        <v>4.4590399088247398E-2</v>
      </c>
      <c r="H16" s="202">
        <v>-287.42520000000002</v>
      </c>
      <c r="I16" s="85">
        <v>1.5800000000000002E-2</v>
      </c>
      <c r="J16" s="202">
        <v>-319.79629999999997</v>
      </c>
      <c r="K16" s="85">
        <v>7.1999999999999998E-3</v>
      </c>
      <c r="L16" s="202">
        <v>-274.82659999999998</v>
      </c>
      <c r="M16" s="85">
        <v>2.1000000000000001E-2</v>
      </c>
      <c r="N16" s="202">
        <v>-306.63929999999999</v>
      </c>
      <c r="O16" s="85">
        <v>0.01</v>
      </c>
      <c r="P16" s="202">
        <v>-323.9323</v>
      </c>
      <c r="Q16" s="85">
        <v>6.4999999999999997E-3</v>
      </c>
      <c r="R16" s="202">
        <v>-297.1157</v>
      </c>
      <c r="S16" s="85">
        <v>1.26E-2</v>
      </c>
      <c r="T16" s="202">
        <v>-292.98989999999998</v>
      </c>
      <c r="U16" s="85">
        <v>1.3899999999999999E-2</v>
      </c>
      <c r="V16" s="202">
        <v>-317.63080000000002</v>
      </c>
      <c r="W16" s="85">
        <v>7.6E-3</v>
      </c>
      <c r="X16" s="202">
        <v>-314.30799999999999</v>
      </c>
      <c r="Y16" s="85">
        <v>8.3000000000000001E-3</v>
      </c>
      <c r="Z16" s="202">
        <v>-313.09989999999999</v>
      </c>
      <c r="AA16" s="85">
        <v>8.6E-3</v>
      </c>
      <c r="AB16" s="202">
        <v>-308.45139999999998</v>
      </c>
      <c r="AC16" s="85">
        <v>9.5999999999999992E-3</v>
      </c>
      <c r="AD16" s="202">
        <v>-297.42169999999999</v>
      </c>
      <c r="AE16" s="85">
        <v>1.2500000000000001E-2</v>
      </c>
      <c r="AF16" s="202">
        <v>-313.70299999999997</v>
      </c>
      <c r="AG16" s="86">
        <v>8.3999999999999995E-3</v>
      </c>
      <c r="AH16" s="107"/>
    </row>
    <row r="17" spans="2:34" x14ac:dyDescent="0.2">
      <c r="B17" s="84">
        <v>10</v>
      </c>
      <c r="C17" s="85">
        <v>1</v>
      </c>
      <c r="D17" s="245" t="s">
        <v>8</v>
      </c>
      <c r="E17" s="245" t="s">
        <v>333</v>
      </c>
      <c r="F17" s="256">
        <v>8.0374219919778795E-3</v>
      </c>
      <c r="G17" s="256">
        <v>7.1844726965475201E-3</v>
      </c>
      <c r="H17" s="202">
        <v>1746.2106000000001</v>
      </c>
      <c r="I17" s="85" t="s">
        <v>10</v>
      </c>
      <c r="J17" s="202">
        <v>1768.6623999999999</v>
      </c>
      <c r="K17" s="85" t="s">
        <v>10</v>
      </c>
      <c r="L17" s="202">
        <v>1727.383</v>
      </c>
      <c r="M17" s="85" t="s">
        <v>10</v>
      </c>
      <c r="N17" s="202">
        <v>1747.9096</v>
      </c>
      <c r="O17" s="85" t="s">
        <v>10</v>
      </c>
      <c r="P17" s="202">
        <v>1693.4635000000001</v>
      </c>
      <c r="Q17" s="85" t="s">
        <v>10</v>
      </c>
      <c r="R17" s="202">
        <v>1738.2813000000001</v>
      </c>
      <c r="S17" s="85" t="s">
        <v>10</v>
      </c>
      <c r="T17" s="202">
        <v>1731.3706</v>
      </c>
      <c r="U17" s="85" t="s">
        <v>10</v>
      </c>
      <c r="V17" s="202">
        <v>1690.8687</v>
      </c>
      <c r="W17" s="85" t="s">
        <v>10</v>
      </c>
      <c r="X17" s="202">
        <v>1685.5615</v>
      </c>
      <c r="Y17" s="85" t="s">
        <v>10</v>
      </c>
      <c r="Z17" s="202">
        <v>1687.3007</v>
      </c>
      <c r="AA17" s="85" t="s">
        <v>10</v>
      </c>
      <c r="AB17" s="202">
        <v>1758.5191</v>
      </c>
      <c r="AC17" s="85" t="s">
        <v>10</v>
      </c>
      <c r="AD17" s="202">
        <v>1741.2266999999999</v>
      </c>
      <c r="AE17" s="85" t="s">
        <v>10</v>
      </c>
      <c r="AF17" s="202">
        <v>1694.0119</v>
      </c>
      <c r="AG17" s="86" t="s">
        <v>10</v>
      </c>
      <c r="AH17" s="107"/>
    </row>
    <row r="18" spans="2:34" x14ac:dyDescent="0.2">
      <c r="B18" s="84">
        <v>11</v>
      </c>
      <c r="C18" s="85">
        <v>1</v>
      </c>
      <c r="D18" s="245" t="s">
        <v>8</v>
      </c>
      <c r="E18" s="245" t="s">
        <v>334</v>
      </c>
      <c r="F18" s="256">
        <v>0.21640928117861799</v>
      </c>
      <c r="G18" s="256">
        <v>0.215111709339569</v>
      </c>
      <c r="H18" s="202">
        <v>1128.6559999999999</v>
      </c>
      <c r="I18" s="85" t="s">
        <v>10</v>
      </c>
      <c r="J18" s="202">
        <v>1116.0845999999999</v>
      </c>
      <c r="K18" s="85" t="s">
        <v>10</v>
      </c>
      <c r="L18" s="202">
        <v>1108.2722000000001</v>
      </c>
      <c r="M18" s="85" t="s">
        <v>10</v>
      </c>
      <c r="N18" s="202">
        <v>1092.0341000000001</v>
      </c>
      <c r="O18" s="85" t="s">
        <v>10</v>
      </c>
      <c r="P18" s="202">
        <v>1060.5868</v>
      </c>
      <c r="Q18" s="85" t="s">
        <v>10</v>
      </c>
      <c r="R18" s="202">
        <v>1080.4471000000001</v>
      </c>
      <c r="S18" s="85" t="s">
        <v>10</v>
      </c>
      <c r="T18" s="202">
        <v>1070.6688999999999</v>
      </c>
      <c r="U18" s="85" t="s">
        <v>10</v>
      </c>
      <c r="V18" s="202">
        <v>1053.335</v>
      </c>
      <c r="W18" s="85" t="s">
        <v>10</v>
      </c>
      <c r="X18" s="202">
        <v>1048.463</v>
      </c>
      <c r="Y18" s="85" t="s">
        <v>10</v>
      </c>
      <c r="Z18" s="202">
        <v>1046.6213</v>
      </c>
      <c r="AA18" s="85" t="s">
        <v>10</v>
      </c>
      <c r="AB18" s="202">
        <v>1108.0813000000001</v>
      </c>
      <c r="AC18" s="85" t="s">
        <v>10</v>
      </c>
      <c r="AD18" s="202">
        <v>1087.2319</v>
      </c>
      <c r="AE18" s="85" t="s">
        <v>10</v>
      </c>
      <c r="AF18" s="202">
        <v>1055.4647</v>
      </c>
      <c r="AG18" s="86" t="s">
        <v>10</v>
      </c>
      <c r="AH18" s="107"/>
    </row>
    <row r="19" spans="2:34" x14ac:dyDescent="0.2">
      <c r="B19" s="84">
        <v>12</v>
      </c>
      <c r="C19" s="85">
        <v>1</v>
      </c>
      <c r="D19" s="245" t="s">
        <v>8</v>
      </c>
      <c r="E19" s="245" t="s">
        <v>335</v>
      </c>
      <c r="F19" s="256">
        <v>9.4455555919866194E-2</v>
      </c>
      <c r="G19" s="256">
        <v>0.100120846515101</v>
      </c>
      <c r="H19" s="202">
        <v>586.09199999999998</v>
      </c>
      <c r="I19" s="85" t="s">
        <v>10</v>
      </c>
      <c r="J19" s="202">
        <v>584.32860000000005</v>
      </c>
      <c r="K19" s="85" t="s">
        <v>10</v>
      </c>
      <c r="L19" s="202">
        <v>569.56899999999996</v>
      </c>
      <c r="M19" s="85" t="s">
        <v>10</v>
      </c>
      <c r="N19" s="202">
        <v>565.19159999999999</v>
      </c>
      <c r="O19" s="85" t="s">
        <v>10</v>
      </c>
      <c r="P19" s="202">
        <v>534.14380000000006</v>
      </c>
      <c r="Q19" s="85" t="s">
        <v>10</v>
      </c>
      <c r="R19" s="202">
        <v>552.25649999999996</v>
      </c>
      <c r="S19" s="85" t="s">
        <v>10</v>
      </c>
      <c r="T19" s="202">
        <v>543.98339999999996</v>
      </c>
      <c r="U19" s="85" t="s">
        <v>10</v>
      </c>
      <c r="V19" s="202">
        <v>526.23689999999999</v>
      </c>
      <c r="W19" s="85" t="s">
        <v>10</v>
      </c>
      <c r="X19" s="202">
        <v>521.76350000000002</v>
      </c>
      <c r="Y19" s="85" t="s">
        <v>10</v>
      </c>
      <c r="Z19" s="202">
        <v>519.5444</v>
      </c>
      <c r="AA19" s="85" t="s">
        <v>10</v>
      </c>
      <c r="AB19" s="202">
        <v>572.70270000000005</v>
      </c>
      <c r="AC19" s="85" t="s">
        <v>10</v>
      </c>
      <c r="AD19" s="202">
        <v>556.44939999999997</v>
      </c>
      <c r="AE19" s="85" t="s">
        <v>10</v>
      </c>
      <c r="AF19" s="202">
        <v>524.53560000000004</v>
      </c>
      <c r="AG19" s="86" t="s">
        <v>10</v>
      </c>
      <c r="AH19" s="107"/>
    </row>
    <row r="20" spans="2:34" x14ac:dyDescent="0.2">
      <c r="B20" s="84">
        <v>13</v>
      </c>
      <c r="C20" s="85">
        <v>1</v>
      </c>
      <c r="D20" s="245" t="s">
        <v>8</v>
      </c>
      <c r="E20" s="245" t="s">
        <v>336</v>
      </c>
      <c r="F20" s="256">
        <v>3.2274282216903302E-2</v>
      </c>
      <c r="G20" s="256">
        <v>3.2594171857499403E-2</v>
      </c>
      <c r="H20" s="202">
        <v>876.17619999999999</v>
      </c>
      <c r="I20" s="85" t="s">
        <v>10</v>
      </c>
      <c r="J20" s="202">
        <v>910.14350000000002</v>
      </c>
      <c r="K20" s="85" t="s">
        <v>10</v>
      </c>
      <c r="L20" s="202">
        <v>866.72529999999995</v>
      </c>
      <c r="M20" s="85" t="s">
        <v>10</v>
      </c>
      <c r="N20" s="202">
        <v>900.67970000000003</v>
      </c>
      <c r="O20" s="85" t="s">
        <v>10</v>
      </c>
      <c r="P20" s="202">
        <v>869.28890000000001</v>
      </c>
      <c r="Q20" s="85" t="s">
        <v>10</v>
      </c>
      <c r="R20" s="202">
        <v>896.46029999999996</v>
      </c>
      <c r="S20" s="85" t="s">
        <v>10</v>
      </c>
      <c r="T20" s="202">
        <v>892.04219999999998</v>
      </c>
      <c r="U20" s="85" t="s">
        <v>10</v>
      </c>
      <c r="V20" s="202">
        <v>868.34810000000004</v>
      </c>
      <c r="W20" s="85" t="s">
        <v>10</v>
      </c>
      <c r="X20" s="202">
        <v>864.89089999999999</v>
      </c>
      <c r="Y20" s="85" t="s">
        <v>10</v>
      </c>
      <c r="Z20" s="202">
        <v>866.56179999999995</v>
      </c>
      <c r="AA20" s="85" t="s">
        <v>10</v>
      </c>
      <c r="AB20" s="202">
        <v>905.96090000000004</v>
      </c>
      <c r="AC20" s="85" t="s">
        <v>10</v>
      </c>
      <c r="AD20" s="202">
        <v>898.01610000000005</v>
      </c>
      <c r="AE20" s="85" t="s">
        <v>10</v>
      </c>
      <c r="AF20" s="202">
        <v>869.94539999999995</v>
      </c>
      <c r="AG20" s="86" t="s">
        <v>10</v>
      </c>
      <c r="AH20" s="107"/>
    </row>
    <row r="21" spans="2:34" x14ac:dyDescent="0.2">
      <c r="B21" s="84">
        <v>14</v>
      </c>
      <c r="C21" s="85">
        <v>1</v>
      </c>
      <c r="D21" s="245" t="s">
        <v>8</v>
      </c>
      <c r="E21" s="245" t="s">
        <v>337</v>
      </c>
      <c r="F21" s="256">
        <v>4.2097555111096502E-2</v>
      </c>
      <c r="G21" s="256">
        <v>4.1962233007800998E-2</v>
      </c>
      <c r="H21" s="202">
        <v>689.21259999999995</v>
      </c>
      <c r="I21" s="85" t="s">
        <v>10</v>
      </c>
      <c r="J21" s="202">
        <v>779.11919999999998</v>
      </c>
      <c r="K21" s="85" t="s">
        <v>10</v>
      </c>
      <c r="L21" s="202">
        <v>685.43219999999997</v>
      </c>
      <c r="M21" s="85" t="s">
        <v>10</v>
      </c>
      <c r="N21" s="202">
        <v>778.52739999999994</v>
      </c>
      <c r="O21" s="85" t="s">
        <v>10</v>
      </c>
      <c r="P21" s="202">
        <v>758.38649999999996</v>
      </c>
      <c r="Q21" s="85" t="s">
        <v>10</v>
      </c>
      <c r="R21" s="202">
        <v>773.09199999999998</v>
      </c>
      <c r="S21" s="85" t="s">
        <v>10</v>
      </c>
      <c r="T21" s="202">
        <v>772.33680000000004</v>
      </c>
      <c r="U21" s="85" t="s">
        <v>10</v>
      </c>
      <c r="V21" s="202">
        <v>755.8954</v>
      </c>
      <c r="W21" s="85" t="s">
        <v>10</v>
      </c>
      <c r="X21" s="202">
        <v>754.88750000000005</v>
      </c>
      <c r="Y21" s="85" t="s">
        <v>10</v>
      </c>
      <c r="Z21" s="202">
        <v>754.0462</v>
      </c>
      <c r="AA21" s="85" t="s">
        <v>10</v>
      </c>
      <c r="AB21" s="202">
        <v>776.2473</v>
      </c>
      <c r="AC21" s="85" t="s">
        <v>10</v>
      </c>
      <c r="AD21" s="202">
        <v>776.15309999999999</v>
      </c>
      <c r="AE21" s="85" t="s">
        <v>10</v>
      </c>
      <c r="AF21" s="202">
        <v>756.83019999999999</v>
      </c>
      <c r="AG21" s="86" t="s">
        <v>10</v>
      </c>
      <c r="AH21" s="107"/>
    </row>
    <row r="22" spans="2:34" x14ac:dyDescent="0.2">
      <c r="B22" s="84">
        <v>15</v>
      </c>
      <c r="C22" s="85">
        <v>1</v>
      </c>
      <c r="D22" s="245" t="s">
        <v>8</v>
      </c>
      <c r="E22" s="245" t="s">
        <v>338</v>
      </c>
      <c r="F22" s="256">
        <v>4.2630905931342E-2</v>
      </c>
      <c r="G22" s="256">
        <v>4.2306105205242597E-2</v>
      </c>
      <c r="H22" s="202">
        <v>580.61339999999996</v>
      </c>
      <c r="I22" s="85" t="s">
        <v>10</v>
      </c>
      <c r="J22" s="202">
        <v>606.18960000000004</v>
      </c>
      <c r="K22" s="85" t="s">
        <v>10</v>
      </c>
      <c r="L22" s="202">
        <v>586.79010000000005</v>
      </c>
      <c r="M22" s="85" t="s">
        <v>10</v>
      </c>
      <c r="N22" s="202">
        <v>614.41890000000001</v>
      </c>
      <c r="O22" s="85" t="s">
        <v>10</v>
      </c>
      <c r="P22" s="202">
        <v>599.63810000000001</v>
      </c>
      <c r="Q22" s="85" t="s">
        <v>10</v>
      </c>
      <c r="R22" s="202">
        <v>621.18020000000001</v>
      </c>
      <c r="S22" s="85" t="s">
        <v>10</v>
      </c>
      <c r="T22" s="202">
        <v>625.25170000000003</v>
      </c>
      <c r="U22" s="85" t="s">
        <v>10</v>
      </c>
      <c r="V22" s="202">
        <v>604.23329999999999</v>
      </c>
      <c r="W22" s="85" t="s">
        <v>10</v>
      </c>
      <c r="X22" s="202">
        <v>607.13490000000002</v>
      </c>
      <c r="Y22" s="85" t="s">
        <v>10</v>
      </c>
      <c r="Z22" s="202">
        <v>607.81209999999999</v>
      </c>
      <c r="AA22" s="85" t="s">
        <v>10</v>
      </c>
      <c r="AB22" s="202">
        <v>611.98879999999997</v>
      </c>
      <c r="AC22" s="85" t="s">
        <v>10</v>
      </c>
      <c r="AD22" s="202">
        <v>618.91430000000003</v>
      </c>
      <c r="AE22" s="85" t="s">
        <v>10</v>
      </c>
      <c r="AF22" s="202">
        <v>605.34100000000001</v>
      </c>
      <c r="AG22" s="86" t="s">
        <v>10</v>
      </c>
      <c r="AH22" s="107"/>
    </row>
    <row r="23" spans="2:34" x14ac:dyDescent="0.2">
      <c r="B23" s="84">
        <v>16</v>
      </c>
      <c r="C23" s="85">
        <v>1</v>
      </c>
      <c r="D23" s="245" t="s">
        <v>8</v>
      </c>
      <c r="E23" s="245" t="s">
        <v>339</v>
      </c>
      <c r="F23" s="256">
        <v>5.6592019410472497E-3</v>
      </c>
      <c r="G23" s="256">
        <v>5.7402094672928403E-3</v>
      </c>
      <c r="H23" s="202">
        <v>803.37030000000004</v>
      </c>
      <c r="I23" s="85">
        <v>1.3299999999999999E-2</v>
      </c>
      <c r="J23" s="202">
        <v>793.45770000000005</v>
      </c>
      <c r="K23" s="85">
        <v>1.4500000000000001E-2</v>
      </c>
      <c r="L23" s="202">
        <v>793.11919999999998</v>
      </c>
      <c r="M23" s="85">
        <v>1.46E-2</v>
      </c>
      <c r="N23" s="202">
        <v>781.23979999999995</v>
      </c>
      <c r="O23" s="85">
        <v>1.61E-2</v>
      </c>
      <c r="P23" s="202">
        <v>880.4701</v>
      </c>
      <c r="Q23" s="85">
        <v>6.7000000000000002E-3</v>
      </c>
      <c r="R23" s="202">
        <v>777.96029999999996</v>
      </c>
      <c r="S23" s="85">
        <v>1.6500000000000001E-2</v>
      </c>
      <c r="T23" s="202">
        <v>776.54899999999998</v>
      </c>
      <c r="U23" s="85">
        <v>1.67E-2</v>
      </c>
      <c r="V23" s="202">
        <v>873.89110000000005</v>
      </c>
      <c r="W23" s="85">
        <v>7.1000000000000004E-3</v>
      </c>
      <c r="X23" s="202">
        <v>875.23760000000004</v>
      </c>
      <c r="Y23" s="85">
        <v>7.0000000000000001E-3</v>
      </c>
      <c r="Z23" s="202">
        <v>872.48019999999997</v>
      </c>
      <c r="AA23" s="85">
        <v>7.1999999999999998E-3</v>
      </c>
      <c r="AB23" s="202">
        <v>794.23239999999998</v>
      </c>
      <c r="AC23" s="85">
        <v>1.44E-2</v>
      </c>
      <c r="AD23" s="202">
        <v>782.56820000000005</v>
      </c>
      <c r="AE23" s="85">
        <v>1.5900000000000001E-2</v>
      </c>
      <c r="AF23" s="202">
        <v>873.42439999999999</v>
      </c>
      <c r="AG23" s="86">
        <v>7.1000000000000004E-3</v>
      </c>
      <c r="AH23" s="107"/>
    </row>
    <row r="24" spans="2:34" x14ac:dyDescent="0.2">
      <c r="B24" s="84">
        <v>17</v>
      </c>
      <c r="C24" s="85">
        <v>1</v>
      </c>
      <c r="D24" s="245" t="s">
        <v>8</v>
      </c>
      <c r="E24" s="245" t="s">
        <v>340</v>
      </c>
      <c r="F24" s="256">
        <v>7.0231810879045203E-3</v>
      </c>
      <c r="G24" s="256">
        <v>7.14517301683991E-3</v>
      </c>
      <c r="H24" s="202">
        <v>-3.5581999999999998</v>
      </c>
      <c r="I24" s="85">
        <v>0.99019999999999997</v>
      </c>
      <c r="J24" s="202">
        <v>-23.7425</v>
      </c>
      <c r="K24" s="85">
        <v>0.93440000000000001</v>
      </c>
      <c r="L24" s="202">
        <v>-25.941400000000002</v>
      </c>
      <c r="M24" s="85">
        <v>0.92830000000000001</v>
      </c>
      <c r="N24" s="202">
        <v>-50.487000000000002</v>
      </c>
      <c r="O24" s="85">
        <v>0.86099999999999999</v>
      </c>
      <c r="P24" s="202">
        <v>-6.0011000000000001</v>
      </c>
      <c r="Q24" s="85">
        <v>0.98340000000000005</v>
      </c>
      <c r="R24" s="202">
        <v>-50.228400000000001</v>
      </c>
      <c r="S24" s="85">
        <v>0.86170000000000002</v>
      </c>
      <c r="T24" s="202">
        <v>-60.395600000000002</v>
      </c>
      <c r="U24" s="85">
        <v>0.83409999999999995</v>
      </c>
      <c r="V24" s="202">
        <v>-5.1599000000000004</v>
      </c>
      <c r="W24" s="85">
        <v>0.98570000000000002</v>
      </c>
      <c r="X24" s="202">
        <v>-13.5916</v>
      </c>
      <c r="Y24" s="85">
        <v>0.96240000000000003</v>
      </c>
      <c r="Z24" s="202">
        <v>-8.3407</v>
      </c>
      <c r="AA24" s="85">
        <v>0.97689999999999999</v>
      </c>
      <c r="AB24" s="202">
        <v>-34.685499999999998</v>
      </c>
      <c r="AC24" s="85">
        <v>0.9042</v>
      </c>
      <c r="AD24" s="202">
        <v>-58.475999999999999</v>
      </c>
      <c r="AE24" s="85">
        <v>0.83930000000000005</v>
      </c>
      <c r="AF24" s="202">
        <v>-9.5983999999999998</v>
      </c>
      <c r="AG24" s="86">
        <v>0.97340000000000004</v>
      </c>
      <c r="AH24" s="107"/>
    </row>
    <row r="25" spans="2:34" x14ac:dyDescent="0.2">
      <c r="B25" s="84">
        <v>18</v>
      </c>
      <c r="C25" s="85">
        <v>1</v>
      </c>
      <c r="D25" s="245" t="s">
        <v>8</v>
      </c>
      <c r="E25" s="245" t="s">
        <v>341</v>
      </c>
      <c r="F25" s="256">
        <v>4.9859558236882099E-3</v>
      </c>
      <c r="G25" s="256">
        <v>4.9468471831954604E-3</v>
      </c>
      <c r="H25" s="202">
        <v>314.49239999999998</v>
      </c>
      <c r="I25" s="85">
        <v>0.35680000000000001</v>
      </c>
      <c r="J25" s="202">
        <v>269.29599999999999</v>
      </c>
      <c r="K25" s="85">
        <v>0.43</v>
      </c>
      <c r="L25" s="202">
        <v>253.74109999999999</v>
      </c>
      <c r="M25" s="85">
        <v>0.45739999999999997</v>
      </c>
      <c r="N25" s="202">
        <v>197.25</v>
      </c>
      <c r="O25" s="85">
        <v>0.56340000000000001</v>
      </c>
      <c r="P25" s="202">
        <v>101.71129999999999</v>
      </c>
      <c r="Q25" s="85">
        <v>0.76570000000000005</v>
      </c>
      <c r="R25" s="202">
        <v>194.06280000000001</v>
      </c>
      <c r="S25" s="85">
        <v>0.56969999999999998</v>
      </c>
      <c r="T25" s="202">
        <v>191.56020000000001</v>
      </c>
      <c r="U25" s="85">
        <v>0.57469999999999999</v>
      </c>
      <c r="V25" s="202">
        <v>102.5205</v>
      </c>
      <c r="W25" s="85">
        <v>0.76390000000000002</v>
      </c>
      <c r="X25" s="202">
        <v>100.2256</v>
      </c>
      <c r="Y25" s="85">
        <v>0.76910000000000001</v>
      </c>
      <c r="Z25" s="202">
        <v>102.4208</v>
      </c>
      <c r="AA25" s="85">
        <v>0.76419999999999999</v>
      </c>
      <c r="AB25" s="202">
        <v>259.75389999999999</v>
      </c>
      <c r="AC25" s="85">
        <v>0.44650000000000001</v>
      </c>
      <c r="AD25" s="202">
        <v>194.50559999999999</v>
      </c>
      <c r="AE25" s="85">
        <v>0.56879999999999997</v>
      </c>
      <c r="AF25" s="202">
        <v>102.3946</v>
      </c>
      <c r="AG25" s="86">
        <v>0.76419999999999999</v>
      </c>
      <c r="AH25" s="107"/>
    </row>
    <row r="26" spans="2:34" x14ac:dyDescent="0.2">
      <c r="B26" s="84">
        <v>19</v>
      </c>
      <c r="C26" s="85">
        <v>1</v>
      </c>
      <c r="D26" s="245" t="s">
        <v>8</v>
      </c>
      <c r="E26" s="245" t="s">
        <v>342</v>
      </c>
      <c r="F26" s="256">
        <v>1.20244379597145E-2</v>
      </c>
      <c r="G26" s="256">
        <v>1.25685288164901E-2</v>
      </c>
      <c r="H26" s="202">
        <v>1064.9911</v>
      </c>
      <c r="I26" s="85" t="s">
        <v>10</v>
      </c>
      <c r="J26" s="202">
        <v>1072.6583000000001</v>
      </c>
      <c r="K26" s="85" t="s">
        <v>10</v>
      </c>
      <c r="L26" s="202">
        <v>1065.7578000000001</v>
      </c>
      <c r="M26" s="85" t="s">
        <v>10</v>
      </c>
      <c r="N26" s="202">
        <v>1073.8441</v>
      </c>
      <c r="O26" s="85" t="s">
        <v>10</v>
      </c>
      <c r="P26" s="202">
        <v>1081.4446</v>
      </c>
      <c r="Q26" s="85" t="s">
        <v>10</v>
      </c>
      <c r="R26" s="202">
        <v>1074.1347000000001</v>
      </c>
      <c r="S26" s="85" t="s">
        <v>10</v>
      </c>
      <c r="T26" s="202">
        <v>1077.6867999999999</v>
      </c>
      <c r="U26" s="85" t="s">
        <v>10</v>
      </c>
      <c r="V26" s="202">
        <v>1080.7355</v>
      </c>
      <c r="W26" s="85" t="s">
        <v>10</v>
      </c>
      <c r="X26" s="202">
        <v>1083.8336999999999</v>
      </c>
      <c r="Y26" s="85" t="s">
        <v>10</v>
      </c>
      <c r="Z26" s="202">
        <v>1082.6849999999999</v>
      </c>
      <c r="AA26" s="85" t="s">
        <v>10</v>
      </c>
      <c r="AB26" s="202">
        <v>1074.605</v>
      </c>
      <c r="AC26" s="85" t="s">
        <v>10</v>
      </c>
      <c r="AD26" s="202">
        <v>1075.5216</v>
      </c>
      <c r="AE26" s="85" t="s">
        <v>10</v>
      </c>
      <c r="AF26" s="202">
        <v>1081.7370000000001</v>
      </c>
      <c r="AG26" s="86" t="s">
        <v>10</v>
      </c>
      <c r="AH26" s="107"/>
    </row>
    <row r="27" spans="2:34" x14ac:dyDescent="0.2">
      <c r="B27" s="84">
        <v>20</v>
      </c>
      <c r="C27" s="85">
        <v>1</v>
      </c>
      <c r="D27" s="245" t="s">
        <v>8</v>
      </c>
      <c r="E27" s="245" t="s">
        <v>343</v>
      </c>
      <c r="F27" s="256">
        <v>3.6263484048657301E-3</v>
      </c>
      <c r="G27" s="256">
        <v>3.4288970544890099E-3</v>
      </c>
      <c r="H27" s="202">
        <v>-103.81910000000001</v>
      </c>
      <c r="I27" s="85">
        <v>0.8518</v>
      </c>
      <c r="J27" s="202">
        <v>-112.9276</v>
      </c>
      <c r="K27" s="85">
        <v>0.83889999999999998</v>
      </c>
      <c r="L27" s="202">
        <v>-107.7621</v>
      </c>
      <c r="M27" s="85">
        <v>0.84619999999999995</v>
      </c>
      <c r="N27" s="202">
        <v>-117.73909999999999</v>
      </c>
      <c r="O27" s="85">
        <v>0.83220000000000005</v>
      </c>
      <c r="P27" s="202">
        <v>-206.6919</v>
      </c>
      <c r="Q27" s="85">
        <v>0.70979999999999999</v>
      </c>
      <c r="R27" s="202">
        <v>-133.63939999999999</v>
      </c>
      <c r="S27" s="85">
        <v>0.80989999999999995</v>
      </c>
      <c r="T27" s="202">
        <v>-136.55029999999999</v>
      </c>
      <c r="U27" s="85">
        <v>0.80579999999999996</v>
      </c>
      <c r="V27" s="202">
        <v>-212.25899999999999</v>
      </c>
      <c r="W27" s="85">
        <v>0.70230000000000004</v>
      </c>
      <c r="X27" s="202">
        <v>-215.17830000000001</v>
      </c>
      <c r="Y27" s="85">
        <v>0.69840000000000002</v>
      </c>
      <c r="Z27" s="202">
        <v>-216.1223</v>
      </c>
      <c r="AA27" s="85">
        <v>0.69720000000000004</v>
      </c>
      <c r="AB27" s="202">
        <v>-129.43049999999999</v>
      </c>
      <c r="AC27" s="85">
        <v>0.81579999999999997</v>
      </c>
      <c r="AD27" s="202">
        <v>-131.51859999999999</v>
      </c>
      <c r="AE27" s="85">
        <v>0.81279999999999997</v>
      </c>
      <c r="AF27" s="202">
        <v>-213.58619999999999</v>
      </c>
      <c r="AG27" s="86">
        <v>0.70050000000000001</v>
      </c>
      <c r="AH27" s="107"/>
    </row>
    <row r="28" spans="2:34" x14ac:dyDescent="0.2">
      <c r="B28" s="84">
        <v>21</v>
      </c>
      <c r="C28" s="85">
        <v>1</v>
      </c>
      <c r="D28" s="245" t="s">
        <v>8</v>
      </c>
      <c r="E28" s="245" t="s">
        <v>344</v>
      </c>
      <c r="F28" s="256">
        <v>7.0909428724439099E-3</v>
      </c>
      <c r="G28" s="256">
        <v>7.1771040066023499E-3</v>
      </c>
      <c r="H28" s="202">
        <v>-455.44709999999998</v>
      </c>
      <c r="I28" s="85">
        <v>0.1103</v>
      </c>
      <c r="J28" s="202">
        <v>-425.01549999999997</v>
      </c>
      <c r="K28" s="85">
        <v>0.1361</v>
      </c>
      <c r="L28" s="202">
        <v>-432.17779999999999</v>
      </c>
      <c r="M28" s="85">
        <v>0.12970000000000001</v>
      </c>
      <c r="N28" s="202">
        <v>-396.84059999999999</v>
      </c>
      <c r="O28" s="85">
        <v>0.1641</v>
      </c>
      <c r="P28" s="202">
        <v>-348.72930000000002</v>
      </c>
      <c r="Q28" s="85">
        <v>0.2213</v>
      </c>
      <c r="R28" s="202">
        <v>-388.13189999999997</v>
      </c>
      <c r="S28" s="85">
        <v>0.17349999999999999</v>
      </c>
      <c r="T28" s="202">
        <v>-380.745</v>
      </c>
      <c r="U28" s="85">
        <v>0.18179999999999999</v>
      </c>
      <c r="V28" s="202">
        <v>-344.14150000000001</v>
      </c>
      <c r="W28" s="85">
        <v>0.22739999999999999</v>
      </c>
      <c r="X28" s="202">
        <v>-340.75529999999998</v>
      </c>
      <c r="Y28" s="85">
        <v>0.2321</v>
      </c>
      <c r="Z28" s="202">
        <v>-338.98520000000002</v>
      </c>
      <c r="AA28" s="85">
        <v>0.23449999999999999</v>
      </c>
      <c r="AB28" s="202">
        <v>-408.10270000000003</v>
      </c>
      <c r="AC28" s="85">
        <v>0.15240000000000001</v>
      </c>
      <c r="AD28" s="202">
        <v>-383.84379999999999</v>
      </c>
      <c r="AE28" s="85">
        <v>0.17829999999999999</v>
      </c>
      <c r="AF28" s="202">
        <v>-338.95600000000002</v>
      </c>
      <c r="AG28" s="86">
        <v>0.23449999999999999</v>
      </c>
      <c r="AH28" s="107"/>
    </row>
    <row r="29" spans="2:34" x14ac:dyDescent="0.2">
      <c r="B29" s="84">
        <v>22</v>
      </c>
      <c r="C29" s="85">
        <v>1</v>
      </c>
      <c r="D29" s="245" t="s">
        <v>8</v>
      </c>
      <c r="E29" s="245" t="s">
        <v>345</v>
      </c>
      <c r="F29" s="256">
        <v>1.1985092407401299E-2</v>
      </c>
      <c r="G29" s="256">
        <v>1.22369377689572E-2</v>
      </c>
      <c r="H29" s="202">
        <v>1036.1600000000001</v>
      </c>
      <c r="I29" s="85" t="s">
        <v>10</v>
      </c>
      <c r="J29" s="202">
        <v>1018.9994</v>
      </c>
      <c r="K29" s="85" t="s">
        <v>10</v>
      </c>
      <c r="L29" s="202">
        <v>1042.0265999999999</v>
      </c>
      <c r="M29" s="85" t="s">
        <v>10</v>
      </c>
      <c r="N29" s="202">
        <v>1025.0606</v>
      </c>
      <c r="O29" s="85" t="s">
        <v>10</v>
      </c>
      <c r="P29" s="202">
        <v>1057.9508000000001</v>
      </c>
      <c r="Q29" s="85" t="s">
        <v>10</v>
      </c>
      <c r="R29" s="202">
        <v>1028.2563</v>
      </c>
      <c r="S29" s="85" t="s">
        <v>10</v>
      </c>
      <c r="T29" s="202">
        <v>1027.8149000000001</v>
      </c>
      <c r="U29" s="85" t="s">
        <v>10</v>
      </c>
      <c r="V29" s="202">
        <v>1059.4784999999999</v>
      </c>
      <c r="W29" s="85" t="s">
        <v>10</v>
      </c>
      <c r="X29" s="202">
        <v>1059.0309</v>
      </c>
      <c r="Y29" s="85" t="s">
        <v>10</v>
      </c>
      <c r="Z29" s="202">
        <v>1061.1890000000001</v>
      </c>
      <c r="AA29" s="85" t="s">
        <v>10</v>
      </c>
      <c r="AB29" s="202">
        <v>1022.4783</v>
      </c>
      <c r="AC29" s="85" t="s">
        <v>10</v>
      </c>
      <c r="AD29" s="202">
        <v>1027.9021</v>
      </c>
      <c r="AE29" s="85" t="s">
        <v>10</v>
      </c>
      <c r="AF29" s="202">
        <v>1061.9665</v>
      </c>
      <c r="AG29" s="86" t="s">
        <v>10</v>
      </c>
      <c r="AH29" s="107"/>
    </row>
    <row r="30" spans="2:34" x14ac:dyDescent="0.2">
      <c r="B30" s="84">
        <v>23</v>
      </c>
      <c r="C30" s="85">
        <v>1</v>
      </c>
      <c r="D30" s="245" t="s">
        <v>8</v>
      </c>
      <c r="E30" s="245" t="s">
        <v>346</v>
      </c>
      <c r="F30" s="256">
        <v>5.3466233865591198E-2</v>
      </c>
      <c r="G30" s="256">
        <v>5.43072448959541E-2</v>
      </c>
      <c r="H30" s="202">
        <v>-14.3163</v>
      </c>
      <c r="I30" s="85">
        <v>0.89359999999999995</v>
      </c>
      <c r="J30" s="202">
        <v>95.222300000000004</v>
      </c>
      <c r="K30" s="85">
        <v>0.37519999999999998</v>
      </c>
      <c r="L30" s="202">
        <v>-1.5038</v>
      </c>
      <c r="M30" s="85">
        <v>0.98880000000000001</v>
      </c>
      <c r="N30" s="202">
        <v>114.6812</v>
      </c>
      <c r="O30" s="85">
        <v>0.28560000000000002</v>
      </c>
      <c r="P30" s="202">
        <v>131.08940000000001</v>
      </c>
      <c r="Q30" s="85">
        <v>0.22220000000000001</v>
      </c>
      <c r="R30" s="202">
        <v>120.40560000000001</v>
      </c>
      <c r="S30" s="85">
        <v>0.26229999999999998</v>
      </c>
      <c r="T30" s="202">
        <v>121.6264</v>
      </c>
      <c r="U30" s="85">
        <v>0.25750000000000001</v>
      </c>
      <c r="V30" s="202">
        <v>134.07249999999999</v>
      </c>
      <c r="W30" s="85">
        <v>0.21179999999999999</v>
      </c>
      <c r="X30" s="202">
        <v>135.1823</v>
      </c>
      <c r="Y30" s="85">
        <v>0.20810000000000001</v>
      </c>
      <c r="Z30" s="202">
        <v>135.93270000000001</v>
      </c>
      <c r="AA30" s="85">
        <v>0.2056</v>
      </c>
      <c r="AB30" s="202">
        <v>103.5579</v>
      </c>
      <c r="AC30" s="85">
        <v>0.33479999999999999</v>
      </c>
      <c r="AD30" s="202">
        <v>120.64230000000001</v>
      </c>
      <c r="AE30" s="85">
        <v>0.26129999999999998</v>
      </c>
      <c r="AF30" s="202">
        <v>136.4451</v>
      </c>
      <c r="AG30" s="86">
        <v>0.2039</v>
      </c>
      <c r="AH30" s="107"/>
    </row>
    <row r="31" spans="2:34" x14ac:dyDescent="0.2">
      <c r="B31" s="84">
        <v>24</v>
      </c>
      <c r="C31" s="85">
        <v>1</v>
      </c>
      <c r="D31" s="245" t="s">
        <v>8</v>
      </c>
      <c r="E31" s="245" t="s">
        <v>347</v>
      </c>
      <c r="F31" s="256">
        <v>5.8712307507350001E-3</v>
      </c>
      <c r="G31" s="256">
        <v>5.9195142559588104E-3</v>
      </c>
      <c r="H31" s="202">
        <v>1414.5596</v>
      </c>
      <c r="I31" s="85" t="s">
        <v>10</v>
      </c>
      <c r="J31" s="202">
        <v>1394.0781999999999</v>
      </c>
      <c r="K31" s="85" t="s">
        <v>10</v>
      </c>
      <c r="L31" s="202">
        <v>1422.8439000000001</v>
      </c>
      <c r="M31" s="85" t="s">
        <v>10</v>
      </c>
      <c r="N31" s="202">
        <v>1402.8016</v>
      </c>
      <c r="O31" s="85" t="s">
        <v>10</v>
      </c>
      <c r="P31" s="202">
        <v>1384.5284999999999</v>
      </c>
      <c r="Q31" s="85" t="s">
        <v>10</v>
      </c>
      <c r="R31" s="202">
        <v>1408.6994</v>
      </c>
      <c r="S31" s="85" t="s">
        <v>10</v>
      </c>
      <c r="T31" s="202">
        <v>1415.1428000000001</v>
      </c>
      <c r="U31" s="85" t="s">
        <v>10</v>
      </c>
      <c r="V31" s="202">
        <v>1389.7017000000001</v>
      </c>
      <c r="W31" s="85" t="s">
        <v>10</v>
      </c>
      <c r="X31" s="202">
        <v>1393.0101999999999</v>
      </c>
      <c r="Y31" s="85" t="s">
        <v>10</v>
      </c>
      <c r="Z31" s="202">
        <v>1394.7280000000001</v>
      </c>
      <c r="AA31" s="85" t="s">
        <v>10</v>
      </c>
      <c r="AB31" s="202">
        <v>1395.6032</v>
      </c>
      <c r="AC31" s="85" t="s">
        <v>10</v>
      </c>
      <c r="AD31" s="202">
        <v>1403.3168000000001</v>
      </c>
      <c r="AE31" s="85" t="s">
        <v>10</v>
      </c>
      <c r="AF31" s="202">
        <v>1387.8007</v>
      </c>
      <c r="AG31" s="86" t="s">
        <v>10</v>
      </c>
      <c r="AH31" s="107"/>
    </row>
    <row r="32" spans="2:34" x14ac:dyDescent="0.2">
      <c r="B32" s="84">
        <v>25</v>
      </c>
      <c r="C32" s="85">
        <v>1</v>
      </c>
      <c r="D32" s="245" t="s">
        <v>8</v>
      </c>
      <c r="E32" s="245" t="s">
        <v>348</v>
      </c>
      <c r="F32" s="256">
        <v>1.7690197492813999E-2</v>
      </c>
      <c r="G32" s="256">
        <v>1.7780648837712E-2</v>
      </c>
      <c r="H32" s="202">
        <v>608.6454</v>
      </c>
      <c r="I32" s="85">
        <v>1.32E-2</v>
      </c>
      <c r="J32" s="202">
        <v>617.91790000000003</v>
      </c>
      <c r="K32" s="85">
        <v>1.1900000000000001E-2</v>
      </c>
      <c r="L32" s="202">
        <v>623.23879999999997</v>
      </c>
      <c r="M32" s="85">
        <v>1.12E-2</v>
      </c>
      <c r="N32" s="202">
        <v>635.08939999999996</v>
      </c>
      <c r="O32" s="85">
        <v>9.7000000000000003E-3</v>
      </c>
      <c r="P32" s="202">
        <v>640.71029999999996</v>
      </c>
      <c r="Q32" s="85">
        <v>9.1000000000000004E-3</v>
      </c>
      <c r="R32" s="202">
        <v>644.28980000000001</v>
      </c>
      <c r="S32" s="85">
        <v>8.6999999999999994E-3</v>
      </c>
      <c r="T32" s="202">
        <v>645.67769999999996</v>
      </c>
      <c r="U32" s="85">
        <v>8.6E-3</v>
      </c>
      <c r="V32" s="202">
        <v>644.40639999999996</v>
      </c>
      <c r="W32" s="85">
        <v>8.6999999999999994E-3</v>
      </c>
      <c r="X32" s="202">
        <v>647.33270000000005</v>
      </c>
      <c r="Y32" s="85">
        <v>8.3999999999999995E-3</v>
      </c>
      <c r="Z32" s="202">
        <v>646.30089999999996</v>
      </c>
      <c r="AA32" s="85">
        <v>8.5000000000000006E-3</v>
      </c>
      <c r="AB32" s="202">
        <v>625.75649999999996</v>
      </c>
      <c r="AC32" s="85">
        <v>1.09E-2</v>
      </c>
      <c r="AD32" s="202">
        <v>640.51670000000001</v>
      </c>
      <c r="AE32" s="85">
        <v>9.1000000000000004E-3</v>
      </c>
      <c r="AF32" s="202">
        <v>644.92840000000001</v>
      </c>
      <c r="AG32" s="86">
        <v>8.6E-3</v>
      </c>
      <c r="AH32" s="107"/>
    </row>
    <row r="33" spans="2:34" x14ac:dyDescent="0.2">
      <c r="B33" s="84">
        <v>26</v>
      </c>
      <c r="C33" s="85">
        <v>1</v>
      </c>
      <c r="D33" s="245" t="s">
        <v>8</v>
      </c>
      <c r="E33" s="245" t="s">
        <v>349</v>
      </c>
      <c r="F33" s="256">
        <v>5.0554662994415099E-2</v>
      </c>
      <c r="G33" s="256">
        <v>5.1497317796860002E-2</v>
      </c>
      <c r="H33" s="202">
        <v>338.40600000000001</v>
      </c>
      <c r="I33" s="85">
        <v>2.8999999999999998E-3</v>
      </c>
      <c r="J33" s="202">
        <v>319.31139999999999</v>
      </c>
      <c r="K33" s="85">
        <v>5.0000000000000001E-3</v>
      </c>
      <c r="L33" s="202">
        <v>345.48570000000001</v>
      </c>
      <c r="M33" s="85">
        <v>2.3999999999999998E-3</v>
      </c>
      <c r="N33" s="202">
        <v>326.66739999999999</v>
      </c>
      <c r="O33" s="85">
        <v>4.1000000000000003E-3</v>
      </c>
      <c r="P33" s="202">
        <v>336.22179999999997</v>
      </c>
      <c r="Q33" s="85">
        <v>3.0999999999999999E-3</v>
      </c>
      <c r="R33" s="202">
        <v>332.0711</v>
      </c>
      <c r="S33" s="85">
        <v>3.5000000000000001E-3</v>
      </c>
      <c r="T33" s="202">
        <v>333.61259999999999</v>
      </c>
      <c r="U33" s="85">
        <v>3.3999999999999998E-3</v>
      </c>
      <c r="V33" s="202">
        <v>339.9042</v>
      </c>
      <c r="W33" s="85">
        <v>2.8E-3</v>
      </c>
      <c r="X33" s="202">
        <v>340.1619</v>
      </c>
      <c r="Y33" s="85">
        <v>2.8E-3</v>
      </c>
      <c r="Z33" s="202">
        <v>342.32249999999999</v>
      </c>
      <c r="AA33" s="85">
        <v>2.5999999999999999E-3</v>
      </c>
      <c r="AB33" s="202">
        <v>323.49200000000002</v>
      </c>
      <c r="AC33" s="85">
        <v>4.4999999999999997E-3</v>
      </c>
      <c r="AD33" s="202">
        <v>329.79419999999999</v>
      </c>
      <c r="AE33" s="85">
        <v>3.8E-3</v>
      </c>
      <c r="AF33" s="202">
        <v>340.71019999999999</v>
      </c>
      <c r="AG33" s="86">
        <v>2.7000000000000001E-3</v>
      </c>
      <c r="AH33" s="107"/>
    </row>
    <row r="34" spans="2:34" x14ac:dyDescent="0.2">
      <c r="B34" s="84">
        <v>27</v>
      </c>
      <c r="C34" s="85">
        <v>1</v>
      </c>
      <c r="D34" s="245" t="s">
        <v>8</v>
      </c>
      <c r="E34" s="245" t="s">
        <v>350</v>
      </c>
      <c r="F34" s="256">
        <v>2.9115708711761001E-3</v>
      </c>
      <c r="G34" s="256">
        <v>2.8934389184728099E-3</v>
      </c>
      <c r="H34" s="202">
        <v>861.94510000000002</v>
      </c>
      <c r="I34" s="85">
        <v>0.1343</v>
      </c>
      <c r="J34" s="202">
        <v>713.13329999999996</v>
      </c>
      <c r="K34" s="85">
        <v>0.2155</v>
      </c>
      <c r="L34" s="202">
        <v>837.74180000000001</v>
      </c>
      <c r="M34" s="85">
        <v>0.14560000000000001</v>
      </c>
      <c r="N34" s="202">
        <v>678.85940000000005</v>
      </c>
      <c r="O34" s="85">
        <v>0.23830000000000001</v>
      </c>
      <c r="P34" s="202">
        <v>635.53899999999999</v>
      </c>
      <c r="Q34" s="85">
        <v>0.26950000000000002</v>
      </c>
      <c r="R34" s="202">
        <v>675.4538</v>
      </c>
      <c r="S34" s="85">
        <v>0.2407</v>
      </c>
      <c r="T34" s="202">
        <v>684.14149999999995</v>
      </c>
      <c r="U34" s="85">
        <v>0.23469999999999999</v>
      </c>
      <c r="V34" s="202">
        <v>636.2491</v>
      </c>
      <c r="W34" s="85">
        <v>0.26900000000000002</v>
      </c>
      <c r="X34" s="202">
        <v>640.91610000000003</v>
      </c>
      <c r="Y34" s="85">
        <v>0.26550000000000001</v>
      </c>
      <c r="Z34" s="202">
        <v>642.89400000000001</v>
      </c>
      <c r="AA34" s="85">
        <v>0.26400000000000001</v>
      </c>
      <c r="AB34" s="202">
        <v>704.94899999999996</v>
      </c>
      <c r="AC34" s="85">
        <v>0.2208</v>
      </c>
      <c r="AD34" s="202">
        <v>673.74959999999999</v>
      </c>
      <c r="AE34" s="85">
        <v>0.2419</v>
      </c>
      <c r="AF34" s="202">
        <v>631.57119999999998</v>
      </c>
      <c r="AG34" s="86">
        <v>0.27250000000000002</v>
      </c>
      <c r="AH34" s="107"/>
    </row>
    <row r="35" spans="2:34" x14ac:dyDescent="0.2">
      <c r="B35" s="84">
        <v>28</v>
      </c>
      <c r="C35" s="85">
        <v>1</v>
      </c>
      <c r="D35" s="245" t="s">
        <v>8</v>
      </c>
      <c r="E35" s="245" t="s">
        <v>351</v>
      </c>
      <c r="F35" s="256">
        <v>3.1043640775107399E-2</v>
      </c>
      <c r="G35" s="256">
        <v>3.0356546344147299E-2</v>
      </c>
      <c r="H35" s="202">
        <v>-56.966900000000003</v>
      </c>
      <c r="I35" s="85">
        <v>0.76390000000000002</v>
      </c>
      <c r="J35" s="202">
        <v>-108.55540000000001</v>
      </c>
      <c r="K35" s="85">
        <v>0.56720000000000004</v>
      </c>
      <c r="L35" s="202">
        <v>-75.842100000000002</v>
      </c>
      <c r="M35" s="85">
        <v>0.68930000000000002</v>
      </c>
      <c r="N35" s="202">
        <v>-132.5548</v>
      </c>
      <c r="O35" s="85">
        <v>0.48480000000000001</v>
      </c>
      <c r="P35" s="202">
        <v>-147.15940000000001</v>
      </c>
      <c r="Q35" s="85">
        <v>0.43790000000000001</v>
      </c>
      <c r="R35" s="202">
        <v>-132.5736</v>
      </c>
      <c r="S35" s="85">
        <v>0.48470000000000002</v>
      </c>
      <c r="T35" s="202">
        <v>-133.80959999999999</v>
      </c>
      <c r="U35" s="85">
        <v>0.48060000000000003</v>
      </c>
      <c r="V35" s="202">
        <v>-144.51179999999999</v>
      </c>
      <c r="W35" s="85">
        <v>0.44619999999999999</v>
      </c>
      <c r="X35" s="202">
        <v>-147.26679999999999</v>
      </c>
      <c r="Y35" s="85">
        <v>0.4375</v>
      </c>
      <c r="Z35" s="202">
        <v>-143.09469999999999</v>
      </c>
      <c r="AA35" s="85">
        <v>0.45069999999999999</v>
      </c>
      <c r="AB35" s="202">
        <v>-113.1498</v>
      </c>
      <c r="AC35" s="85">
        <v>0.55089999999999995</v>
      </c>
      <c r="AD35" s="202">
        <v>-134.845</v>
      </c>
      <c r="AE35" s="85">
        <v>0.47720000000000001</v>
      </c>
      <c r="AF35" s="202">
        <v>-145.18600000000001</v>
      </c>
      <c r="AG35" s="86">
        <v>0.44409999999999999</v>
      </c>
      <c r="AH35" s="107"/>
    </row>
    <row r="36" spans="2:34" x14ac:dyDescent="0.2">
      <c r="B36" s="84">
        <v>29</v>
      </c>
      <c r="C36" s="85">
        <v>1</v>
      </c>
      <c r="D36" s="245" t="s">
        <v>8</v>
      </c>
      <c r="E36" s="245" t="s">
        <v>352</v>
      </c>
      <c r="F36" s="256">
        <v>1.9865132190126499E-2</v>
      </c>
      <c r="G36" s="256">
        <v>1.95245721247372E-2</v>
      </c>
      <c r="H36" s="202">
        <v>2299.9445000000001</v>
      </c>
      <c r="I36" s="85" t="s">
        <v>10</v>
      </c>
      <c r="J36" s="202">
        <v>2288.6662999999999</v>
      </c>
      <c r="K36" s="85" t="s">
        <v>10</v>
      </c>
      <c r="L36" s="202">
        <v>2219.7310000000002</v>
      </c>
      <c r="M36" s="85" t="s">
        <v>10</v>
      </c>
      <c r="N36" s="202">
        <v>2195.19</v>
      </c>
      <c r="O36" s="85" t="s">
        <v>10</v>
      </c>
      <c r="P36" s="202">
        <v>2162.6338000000001</v>
      </c>
      <c r="Q36" s="85" t="s">
        <v>10</v>
      </c>
      <c r="R36" s="202">
        <v>2208.3114999999998</v>
      </c>
      <c r="S36" s="85" t="s">
        <v>10</v>
      </c>
      <c r="T36" s="202">
        <v>2210.1124</v>
      </c>
      <c r="U36" s="85" t="s">
        <v>10</v>
      </c>
      <c r="V36" s="202">
        <v>2174.8051</v>
      </c>
      <c r="W36" s="85" t="s">
        <v>10</v>
      </c>
      <c r="X36" s="202">
        <v>2173.2044999999998</v>
      </c>
      <c r="Y36" s="85" t="s">
        <v>10</v>
      </c>
      <c r="Z36" s="202">
        <v>2179.973</v>
      </c>
      <c r="AA36" s="85" t="s">
        <v>10</v>
      </c>
      <c r="AB36" s="202">
        <v>2272.3951000000002</v>
      </c>
      <c r="AC36" s="85" t="s">
        <v>10</v>
      </c>
      <c r="AD36" s="202">
        <v>2186.0385999999999</v>
      </c>
      <c r="AE36" s="85" t="s">
        <v>10</v>
      </c>
      <c r="AF36" s="202">
        <v>2160.3009999999999</v>
      </c>
      <c r="AG36" s="86" t="s">
        <v>10</v>
      </c>
      <c r="AH36" s="107"/>
    </row>
    <row r="37" spans="2:34" x14ac:dyDescent="0.2">
      <c r="B37" s="84">
        <v>30</v>
      </c>
      <c r="C37" s="85">
        <v>1</v>
      </c>
      <c r="D37" s="245" t="s">
        <v>8</v>
      </c>
      <c r="E37" s="245" t="s">
        <v>353</v>
      </c>
      <c r="F37" s="256">
        <v>9.8661158289342799E-2</v>
      </c>
      <c r="G37" s="256">
        <v>9.9366783910711104E-2</v>
      </c>
      <c r="H37" s="202">
        <v>401.65589999999997</v>
      </c>
      <c r="I37" s="85" t="s">
        <v>10</v>
      </c>
      <c r="J37" s="202">
        <v>477.62830000000002</v>
      </c>
      <c r="K37" s="85" t="s">
        <v>10</v>
      </c>
      <c r="L37" s="202">
        <v>389.03980000000001</v>
      </c>
      <c r="M37" s="85" t="s">
        <v>10</v>
      </c>
      <c r="N37" s="202">
        <v>466.22620000000001</v>
      </c>
      <c r="O37" s="85" t="s">
        <v>10</v>
      </c>
      <c r="P37" s="202">
        <v>539.13070000000005</v>
      </c>
      <c r="Q37" s="85" t="s">
        <v>10</v>
      </c>
      <c r="R37" s="202">
        <v>479.60860000000002</v>
      </c>
      <c r="S37" s="85" t="s">
        <v>10</v>
      </c>
      <c r="T37" s="202">
        <v>485.61489999999998</v>
      </c>
      <c r="U37" s="85" t="s">
        <v>10</v>
      </c>
      <c r="V37" s="202">
        <v>545.928</v>
      </c>
      <c r="W37" s="85" t="s">
        <v>10</v>
      </c>
      <c r="X37" s="202">
        <v>548.8922</v>
      </c>
      <c r="Y37" s="85" t="s">
        <v>10</v>
      </c>
      <c r="Z37" s="202">
        <v>550.54840000000002</v>
      </c>
      <c r="AA37" s="85" t="s">
        <v>10</v>
      </c>
      <c r="AB37" s="202">
        <v>488.28879999999998</v>
      </c>
      <c r="AC37" s="85" t="s">
        <v>10</v>
      </c>
      <c r="AD37" s="202">
        <v>476.44110000000001</v>
      </c>
      <c r="AE37" s="85" t="s">
        <v>10</v>
      </c>
      <c r="AF37" s="202">
        <v>548.90800000000002</v>
      </c>
      <c r="AG37" s="86" t="s">
        <v>10</v>
      </c>
      <c r="AH37" s="107"/>
    </row>
    <row r="38" spans="2:34" x14ac:dyDescent="0.2">
      <c r="B38" s="84">
        <v>31</v>
      </c>
      <c r="C38" s="85">
        <v>1</v>
      </c>
      <c r="D38" s="245" t="s">
        <v>8</v>
      </c>
      <c r="E38" s="245" t="s">
        <v>354</v>
      </c>
      <c r="F38" s="256">
        <v>4.4569767314775301E-3</v>
      </c>
      <c r="G38" s="256">
        <v>4.3770018274351102E-3</v>
      </c>
      <c r="H38" s="202">
        <v>795.76980000000003</v>
      </c>
      <c r="I38" s="85">
        <v>3.2399999999999998E-2</v>
      </c>
      <c r="J38" s="202">
        <v>752.64970000000005</v>
      </c>
      <c r="K38" s="85">
        <v>4.2900000000000001E-2</v>
      </c>
      <c r="L38" s="202">
        <v>776.14009999999996</v>
      </c>
      <c r="M38" s="85">
        <v>3.6900000000000002E-2</v>
      </c>
      <c r="N38" s="202">
        <v>727.80610000000001</v>
      </c>
      <c r="O38" s="85">
        <v>5.0299999999999997E-2</v>
      </c>
      <c r="P38" s="202">
        <v>675.09439999999995</v>
      </c>
      <c r="Q38" s="85">
        <v>6.9400000000000003E-2</v>
      </c>
      <c r="R38" s="202">
        <v>740.05160000000001</v>
      </c>
      <c r="S38" s="85">
        <v>4.6600000000000003E-2</v>
      </c>
      <c r="T38" s="202">
        <v>740.63459999999998</v>
      </c>
      <c r="U38" s="85">
        <v>4.6399999999999997E-2</v>
      </c>
      <c r="V38" s="202">
        <v>684.68169999999998</v>
      </c>
      <c r="W38" s="85">
        <v>6.5500000000000003E-2</v>
      </c>
      <c r="X38" s="202">
        <v>685.11630000000002</v>
      </c>
      <c r="Y38" s="85">
        <v>6.54E-2</v>
      </c>
      <c r="Z38" s="202">
        <v>687.65750000000003</v>
      </c>
      <c r="AA38" s="85">
        <v>6.4399999999999999E-2</v>
      </c>
      <c r="AB38" s="202">
        <v>760.99570000000006</v>
      </c>
      <c r="AC38" s="85">
        <v>4.07E-2</v>
      </c>
      <c r="AD38" s="202">
        <v>736.50289999999995</v>
      </c>
      <c r="AE38" s="85">
        <v>4.7600000000000003E-2</v>
      </c>
      <c r="AF38" s="202">
        <v>685.27639999999997</v>
      </c>
      <c r="AG38" s="86">
        <v>6.5299999999999997E-2</v>
      </c>
      <c r="AH38" s="107"/>
    </row>
    <row r="39" spans="2:34" x14ac:dyDescent="0.2">
      <c r="B39" s="84">
        <v>32</v>
      </c>
      <c r="C39" s="85">
        <v>1</v>
      </c>
      <c r="D39" s="245" t="s">
        <v>8</v>
      </c>
      <c r="E39" s="245" t="s">
        <v>355</v>
      </c>
      <c r="F39" s="256">
        <v>4.0460342962064296E-3</v>
      </c>
      <c r="G39" s="256">
        <v>3.9790925703955503E-3</v>
      </c>
      <c r="H39" s="202">
        <v>2464.9787999999999</v>
      </c>
      <c r="I39" s="85" t="s">
        <v>10</v>
      </c>
      <c r="J39" s="202">
        <v>2416.0646000000002</v>
      </c>
      <c r="K39" s="85" t="s">
        <v>10</v>
      </c>
      <c r="L39" s="202">
        <v>2460.2314000000001</v>
      </c>
      <c r="M39" s="85" t="s">
        <v>10</v>
      </c>
      <c r="N39" s="202">
        <v>2408.3263999999999</v>
      </c>
      <c r="O39" s="85" t="s">
        <v>10</v>
      </c>
      <c r="P39" s="202">
        <v>2421.1716999999999</v>
      </c>
      <c r="Q39" s="85" t="s">
        <v>10</v>
      </c>
      <c r="R39" s="202">
        <v>2418.1729</v>
      </c>
      <c r="S39" s="85" t="s">
        <v>10</v>
      </c>
      <c r="T39" s="202">
        <v>2419.0916000000002</v>
      </c>
      <c r="U39" s="85" t="s">
        <v>10</v>
      </c>
      <c r="V39" s="202">
        <v>2425.7788</v>
      </c>
      <c r="W39" s="85" t="s">
        <v>10</v>
      </c>
      <c r="X39" s="202">
        <v>2428.2276000000002</v>
      </c>
      <c r="Y39" s="85" t="s">
        <v>10</v>
      </c>
      <c r="Z39" s="202">
        <v>2430.3222999999998</v>
      </c>
      <c r="AA39" s="85" t="s">
        <v>10</v>
      </c>
      <c r="AB39" s="202">
        <v>2432.7865000000002</v>
      </c>
      <c r="AC39" s="85" t="s">
        <v>10</v>
      </c>
      <c r="AD39" s="202">
        <v>2423.8744000000002</v>
      </c>
      <c r="AE39" s="85" t="s">
        <v>10</v>
      </c>
      <c r="AF39" s="202">
        <v>2433.9447</v>
      </c>
      <c r="AG39" s="86" t="s">
        <v>10</v>
      </c>
      <c r="AH39" s="107"/>
    </row>
    <row r="40" spans="2:34" x14ac:dyDescent="0.2">
      <c r="B40" s="84">
        <v>33</v>
      </c>
      <c r="C40" s="85">
        <v>1</v>
      </c>
      <c r="D40" s="245" t="s">
        <v>8</v>
      </c>
      <c r="E40" s="245" t="s">
        <v>356</v>
      </c>
      <c r="F40" s="256">
        <v>1.11741368569461E-2</v>
      </c>
      <c r="G40" s="256">
        <v>1.12863767660294E-2</v>
      </c>
      <c r="H40" s="202">
        <v>963.44799999999998</v>
      </c>
      <c r="I40" s="85" t="s">
        <v>10</v>
      </c>
      <c r="J40" s="202">
        <v>961.05319999999995</v>
      </c>
      <c r="K40" s="85" t="s">
        <v>10</v>
      </c>
      <c r="L40" s="202">
        <v>969.87530000000004</v>
      </c>
      <c r="M40" s="85" t="s">
        <v>10</v>
      </c>
      <c r="N40" s="202">
        <v>968.29880000000003</v>
      </c>
      <c r="O40" s="85" t="s">
        <v>10</v>
      </c>
      <c r="P40" s="202">
        <v>978.09979999999996</v>
      </c>
      <c r="Q40" s="85" t="s">
        <v>10</v>
      </c>
      <c r="R40" s="202">
        <v>976.95740000000001</v>
      </c>
      <c r="S40" s="85" t="s">
        <v>10</v>
      </c>
      <c r="T40" s="202">
        <v>982.41970000000003</v>
      </c>
      <c r="U40" s="85" t="s">
        <v>10</v>
      </c>
      <c r="V40" s="202">
        <v>982.28610000000003</v>
      </c>
      <c r="W40" s="85" t="s">
        <v>10</v>
      </c>
      <c r="X40" s="202">
        <v>987.00599999999997</v>
      </c>
      <c r="Y40" s="85" t="s">
        <v>10</v>
      </c>
      <c r="Z40" s="202">
        <v>986.29859999999996</v>
      </c>
      <c r="AA40" s="85" t="s">
        <v>10</v>
      </c>
      <c r="AB40" s="202">
        <v>971.95889999999997</v>
      </c>
      <c r="AC40" s="85" t="s">
        <v>10</v>
      </c>
      <c r="AD40" s="202">
        <v>977.51700000000005</v>
      </c>
      <c r="AE40" s="85" t="s">
        <v>10</v>
      </c>
      <c r="AF40" s="202">
        <v>986.64949999999999</v>
      </c>
      <c r="AG40" s="86" t="s">
        <v>10</v>
      </c>
      <c r="AH40" s="107"/>
    </row>
    <row r="41" spans="2:34" x14ac:dyDescent="0.2">
      <c r="B41" s="84">
        <v>34</v>
      </c>
      <c r="C41" s="85">
        <v>1</v>
      </c>
      <c r="D41" s="245" t="s">
        <v>8</v>
      </c>
      <c r="E41" s="245" t="s">
        <v>357</v>
      </c>
      <c r="F41" s="256">
        <v>1.2393848978655001E-3</v>
      </c>
      <c r="G41" s="256">
        <v>1.27478336051561E-3</v>
      </c>
      <c r="H41" s="202">
        <v>1751.1156000000001</v>
      </c>
      <c r="I41" s="85">
        <v>1.01E-2</v>
      </c>
      <c r="J41" s="202">
        <v>1731.0895</v>
      </c>
      <c r="K41" s="85">
        <v>1.09E-2</v>
      </c>
      <c r="L41" s="202">
        <v>1771.2294999999999</v>
      </c>
      <c r="M41" s="85">
        <v>9.1999999999999998E-3</v>
      </c>
      <c r="N41" s="202">
        <v>1753.3759</v>
      </c>
      <c r="O41" s="85">
        <v>9.9000000000000008E-3</v>
      </c>
      <c r="P41" s="202">
        <v>1807.3966</v>
      </c>
      <c r="Q41" s="85">
        <v>7.9000000000000008E-3</v>
      </c>
      <c r="R41" s="202">
        <v>1778.2411</v>
      </c>
      <c r="S41" s="85">
        <v>8.8999999999999999E-3</v>
      </c>
      <c r="T41" s="202">
        <v>1791.6574000000001</v>
      </c>
      <c r="U41" s="85">
        <v>8.3999999999999995E-3</v>
      </c>
      <c r="V41" s="202">
        <v>1819.8847000000001</v>
      </c>
      <c r="W41" s="85">
        <v>7.4000000000000003E-3</v>
      </c>
      <c r="X41" s="202">
        <v>1829.7356</v>
      </c>
      <c r="Y41" s="85">
        <v>7.1000000000000004E-3</v>
      </c>
      <c r="Z41" s="202">
        <v>1830.6903</v>
      </c>
      <c r="AA41" s="85">
        <v>7.1000000000000004E-3</v>
      </c>
      <c r="AB41" s="202">
        <v>1752.8339000000001</v>
      </c>
      <c r="AC41" s="85">
        <v>0.01</v>
      </c>
      <c r="AD41" s="202">
        <v>1770.1485</v>
      </c>
      <c r="AE41" s="85">
        <v>9.2999999999999992E-3</v>
      </c>
      <c r="AF41" s="202">
        <v>1820.0619999999999</v>
      </c>
      <c r="AG41" s="86">
        <v>7.4000000000000003E-3</v>
      </c>
      <c r="AH41" s="107"/>
    </row>
    <row r="42" spans="2:34" x14ac:dyDescent="0.2">
      <c r="B42" s="84">
        <v>35</v>
      </c>
      <c r="C42" s="85">
        <v>1</v>
      </c>
      <c r="D42" s="245" t="s">
        <v>8</v>
      </c>
      <c r="E42" s="245" t="s">
        <v>358</v>
      </c>
      <c r="F42" s="256">
        <v>4.2493196498245801E-3</v>
      </c>
      <c r="G42" s="256">
        <v>4.0134797901397101E-3</v>
      </c>
      <c r="H42" s="202">
        <v>-890.68150000000003</v>
      </c>
      <c r="I42" s="85">
        <v>1.7899999999999999E-2</v>
      </c>
      <c r="J42" s="202">
        <v>-904.86189999999999</v>
      </c>
      <c r="K42" s="85">
        <v>1.61E-2</v>
      </c>
      <c r="L42" s="202">
        <v>-968.07270000000005</v>
      </c>
      <c r="M42" s="85">
        <v>1.0200000000000001E-2</v>
      </c>
      <c r="N42" s="202">
        <v>-995.6816</v>
      </c>
      <c r="O42" s="85">
        <v>8.2000000000000007E-3</v>
      </c>
      <c r="P42" s="202">
        <v>-913.77530000000002</v>
      </c>
      <c r="Q42" s="85">
        <v>1.52E-2</v>
      </c>
      <c r="R42" s="202">
        <v>-966.36159999999995</v>
      </c>
      <c r="S42" s="85">
        <v>1.03E-2</v>
      </c>
      <c r="T42" s="202">
        <v>-955.45809999999994</v>
      </c>
      <c r="U42" s="85">
        <v>1.12E-2</v>
      </c>
      <c r="V42" s="202">
        <v>-897.90020000000004</v>
      </c>
      <c r="W42" s="85">
        <v>1.7100000000000001E-2</v>
      </c>
      <c r="X42" s="202">
        <v>-893.01580000000001</v>
      </c>
      <c r="Y42" s="85">
        <v>1.77E-2</v>
      </c>
      <c r="Z42" s="202">
        <v>-890.69190000000003</v>
      </c>
      <c r="AA42" s="85">
        <v>1.7999999999999999E-2</v>
      </c>
      <c r="AB42" s="202">
        <v>-903.05269999999996</v>
      </c>
      <c r="AC42" s="85">
        <v>1.6299999999999999E-2</v>
      </c>
      <c r="AD42" s="202">
        <v>-989.67719999999997</v>
      </c>
      <c r="AE42" s="85">
        <v>8.6E-3</v>
      </c>
      <c r="AF42" s="202">
        <v>-908.1644</v>
      </c>
      <c r="AG42" s="86">
        <v>1.5900000000000001E-2</v>
      </c>
      <c r="AH42" s="107"/>
    </row>
    <row r="43" spans="2:34" x14ac:dyDescent="0.2">
      <c r="B43" s="84">
        <v>36</v>
      </c>
      <c r="C43" s="85">
        <v>1</v>
      </c>
      <c r="D43" s="245" t="s">
        <v>8</v>
      </c>
      <c r="E43" s="245" t="s">
        <v>359</v>
      </c>
      <c r="F43" s="256">
        <v>1.44420035629583E-2</v>
      </c>
      <c r="G43" s="256">
        <v>1.3764712817590501E-2</v>
      </c>
      <c r="H43" s="202">
        <v>1802.1478</v>
      </c>
      <c r="I43" s="85" t="s">
        <v>10</v>
      </c>
      <c r="J43" s="202">
        <v>1794.3106</v>
      </c>
      <c r="K43" s="85" t="s">
        <v>10</v>
      </c>
      <c r="L43" s="202">
        <v>1827.2593999999999</v>
      </c>
      <c r="M43" s="85" t="s">
        <v>10</v>
      </c>
      <c r="N43" s="202">
        <v>1822.9690000000001</v>
      </c>
      <c r="O43" s="85" t="s">
        <v>10</v>
      </c>
      <c r="P43" s="202">
        <v>1845.7156</v>
      </c>
      <c r="Q43" s="85" t="s">
        <v>10</v>
      </c>
      <c r="R43" s="202">
        <v>1832.1658</v>
      </c>
      <c r="S43" s="85" t="s">
        <v>10</v>
      </c>
      <c r="T43" s="202">
        <v>1830.1775</v>
      </c>
      <c r="U43" s="85" t="s">
        <v>10</v>
      </c>
      <c r="V43" s="202">
        <v>1850.2612999999999</v>
      </c>
      <c r="W43" s="85" t="s">
        <v>10</v>
      </c>
      <c r="X43" s="202">
        <v>1849.3820000000001</v>
      </c>
      <c r="Y43" s="85" t="s">
        <v>10</v>
      </c>
      <c r="Z43" s="202">
        <v>1849.1849999999999</v>
      </c>
      <c r="AA43" s="85" t="s">
        <v>10</v>
      </c>
      <c r="AB43" s="202">
        <v>1799.7777000000001</v>
      </c>
      <c r="AC43" s="85" t="s">
        <v>10</v>
      </c>
      <c r="AD43" s="202">
        <v>1825.4969000000001</v>
      </c>
      <c r="AE43" s="85" t="s">
        <v>10</v>
      </c>
      <c r="AF43" s="202">
        <v>1849.6936000000001</v>
      </c>
      <c r="AG43" s="86" t="s">
        <v>10</v>
      </c>
      <c r="AH43" s="107"/>
    </row>
    <row r="44" spans="2:34" x14ac:dyDescent="0.2">
      <c r="B44" s="84">
        <v>37</v>
      </c>
      <c r="C44" s="85">
        <v>1</v>
      </c>
      <c r="D44" s="245" t="s">
        <v>8</v>
      </c>
      <c r="E44" s="245" t="s">
        <v>360</v>
      </c>
      <c r="F44" s="256">
        <v>5.7925396461086195E-4</v>
      </c>
      <c r="G44" s="256">
        <v>5.7230158574207604E-4</v>
      </c>
      <c r="H44" s="202">
        <v>3992.6424999999999</v>
      </c>
      <c r="I44" s="85" t="s">
        <v>10</v>
      </c>
      <c r="J44" s="202">
        <v>3970.9346999999998</v>
      </c>
      <c r="K44" s="85" t="s">
        <v>10</v>
      </c>
      <c r="L44" s="202">
        <v>4000.8582999999999</v>
      </c>
      <c r="M44" s="85" t="s">
        <v>10</v>
      </c>
      <c r="N44" s="202">
        <v>3979.4371000000001</v>
      </c>
      <c r="O44" s="85" t="s">
        <v>10</v>
      </c>
      <c r="P44" s="202">
        <v>4086.6743999999999</v>
      </c>
      <c r="Q44" s="85" t="s">
        <v>10</v>
      </c>
      <c r="R44" s="202">
        <v>4002.5877999999998</v>
      </c>
      <c r="S44" s="85" t="s">
        <v>10</v>
      </c>
      <c r="T44" s="202">
        <v>3998.3640999999998</v>
      </c>
      <c r="U44" s="85" t="s">
        <v>10</v>
      </c>
      <c r="V44" s="202">
        <v>4102.1759000000002</v>
      </c>
      <c r="W44" s="85" t="s">
        <v>10</v>
      </c>
      <c r="X44" s="202">
        <v>4095.4665</v>
      </c>
      <c r="Y44" s="85" t="s">
        <v>10</v>
      </c>
      <c r="Z44" s="202">
        <v>4106.8912</v>
      </c>
      <c r="AA44" s="85" t="s">
        <v>10</v>
      </c>
      <c r="AB44" s="202">
        <v>3985.8715999999999</v>
      </c>
      <c r="AC44" s="85" t="s">
        <v>10</v>
      </c>
      <c r="AD44" s="202">
        <v>3992.4782</v>
      </c>
      <c r="AE44" s="85" t="s">
        <v>10</v>
      </c>
      <c r="AF44" s="202">
        <v>4110.6223</v>
      </c>
      <c r="AG44" s="86" t="s">
        <v>10</v>
      </c>
      <c r="AH44" s="107"/>
    </row>
    <row r="45" spans="2:34" x14ac:dyDescent="0.2">
      <c r="B45" s="84">
        <v>38</v>
      </c>
      <c r="C45" s="85">
        <v>1</v>
      </c>
      <c r="D45" s="245" t="s">
        <v>8</v>
      </c>
      <c r="E45" s="245" t="s">
        <v>361</v>
      </c>
      <c r="F45" s="256">
        <v>1.33097260019454E-2</v>
      </c>
      <c r="G45" s="256">
        <v>1.22148316991217E-2</v>
      </c>
      <c r="H45" s="202">
        <v>1256.3143</v>
      </c>
      <c r="I45" s="85" t="s">
        <v>10</v>
      </c>
      <c r="J45" s="202">
        <v>1374.6288999999999</v>
      </c>
      <c r="K45" s="85" t="s">
        <v>10</v>
      </c>
      <c r="L45" s="202">
        <v>1277.4124999999999</v>
      </c>
      <c r="M45" s="85" t="s">
        <v>10</v>
      </c>
      <c r="N45" s="202">
        <v>1403.8706999999999</v>
      </c>
      <c r="O45" s="85" t="s">
        <v>10</v>
      </c>
      <c r="P45" s="202">
        <v>1421.7245</v>
      </c>
      <c r="Q45" s="85" t="s">
        <v>10</v>
      </c>
      <c r="R45" s="202">
        <v>1424.1045999999999</v>
      </c>
      <c r="S45" s="85" t="s">
        <v>10</v>
      </c>
      <c r="T45" s="202">
        <v>1426.8172</v>
      </c>
      <c r="U45" s="85" t="s">
        <v>10</v>
      </c>
      <c r="V45" s="202">
        <v>1436.1310000000001</v>
      </c>
      <c r="W45" s="85" t="s">
        <v>10</v>
      </c>
      <c r="X45" s="202">
        <v>1435.8352</v>
      </c>
      <c r="Y45" s="85" t="s">
        <v>10</v>
      </c>
      <c r="Z45" s="202">
        <v>1440.5533</v>
      </c>
      <c r="AA45" s="85" t="s">
        <v>10</v>
      </c>
      <c r="AB45" s="202">
        <v>1396.0254</v>
      </c>
      <c r="AC45" s="85" t="s">
        <v>10</v>
      </c>
      <c r="AD45" s="202">
        <v>1420.6514999999999</v>
      </c>
      <c r="AE45" s="85" t="s">
        <v>10</v>
      </c>
      <c r="AF45" s="202">
        <v>1442.6396</v>
      </c>
      <c r="AG45" s="86" t="s">
        <v>10</v>
      </c>
      <c r="AH45" s="107"/>
    </row>
    <row r="46" spans="2:34" x14ac:dyDescent="0.2">
      <c r="B46" s="84">
        <v>39</v>
      </c>
      <c r="C46" s="85">
        <v>1</v>
      </c>
      <c r="D46" s="245" t="s">
        <v>8</v>
      </c>
      <c r="E46" s="245" t="s">
        <v>362</v>
      </c>
      <c r="F46" s="256">
        <v>4.1004623102396803E-2</v>
      </c>
      <c r="G46" s="256">
        <v>4.1031321844726999E-2</v>
      </c>
      <c r="H46" s="202">
        <v>3224.4059000000002</v>
      </c>
      <c r="I46" s="85" t="s">
        <v>10</v>
      </c>
      <c r="J46" s="202">
        <v>3129.7709</v>
      </c>
      <c r="K46" s="85" t="s">
        <v>10</v>
      </c>
      <c r="L46" s="202">
        <v>3235.1118999999999</v>
      </c>
      <c r="M46" s="85" t="s">
        <v>10</v>
      </c>
      <c r="N46" s="202">
        <v>3138.0374999999999</v>
      </c>
      <c r="O46" s="85" t="s">
        <v>10</v>
      </c>
      <c r="P46" s="202">
        <v>3189.5248999999999</v>
      </c>
      <c r="Q46" s="85" t="s">
        <v>10</v>
      </c>
      <c r="R46" s="202">
        <v>3150.8469</v>
      </c>
      <c r="S46" s="85" t="s">
        <v>10</v>
      </c>
      <c r="T46" s="202">
        <v>3156.8562000000002</v>
      </c>
      <c r="U46" s="85" t="s">
        <v>10</v>
      </c>
      <c r="V46" s="202">
        <v>3195.5250999999998</v>
      </c>
      <c r="W46" s="85" t="s">
        <v>10</v>
      </c>
      <c r="X46" s="202">
        <v>3199.8528999999999</v>
      </c>
      <c r="Y46" s="85" t="s">
        <v>10</v>
      </c>
      <c r="Z46" s="202">
        <v>3200.2505000000001</v>
      </c>
      <c r="AA46" s="85" t="s">
        <v>10</v>
      </c>
      <c r="AB46" s="202">
        <v>3143.9367000000002</v>
      </c>
      <c r="AC46" s="85" t="s">
        <v>10</v>
      </c>
      <c r="AD46" s="202">
        <v>3149.9315999999999</v>
      </c>
      <c r="AE46" s="85" t="s">
        <v>10</v>
      </c>
      <c r="AF46" s="202">
        <v>3199.1860999999999</v>
      </c>
      <c r="AG46" s="86" t="s">
        <v>10</v>
      </c>
      <c r="AH46" s="107"/>
    </row>
    <row r="47" spans="2:34" x14ac:dyDescent="0.2">
      <c r="B47" s="84">
        <v>40</v>
      </c>
      <c r="C47" s="85">
        <v>1</v>
      </c>
      <c r="D47" s="245" t="s">
        <v>8</v>
      </c>
      <c r="E47" s="245" t="s">
        <v>363</v>
      </c>
      <c r="F47" s="256">
        <v>0.107017716427861</v>
      </c>
      <c r="G47" s="256">
        <v>9.8615177536303097E-2</v>
      </c>
      <c r="H47" s="202">
        <v>167.12379999999999</v>
      </c>
      <c r="I47" s="85">
        <v>6.5299999999999997E-2</v>
      </c>
      <c r="J47" s="202">
        <v>176.55359999999999</v>
      </c>
      <c r="K47" s="85">
        <v>5.1499999999999997E-2</v>
      </c>
      <c r="L47" s="202">
        <v>149.41229999999999</v>
      </c>
      <c r="M47" s="85">
        <v>9.9599999999999994E-2</v>
      </c>
      <c r="N47" s="202">
        <v>156.39609999999999</v>
      </c>
      <c r="O47" s="85">
        <v>8.4699999999999998E-2</v>
      </c>
      <c r="P47" s="202">
        <v>131.63630000000001</v>
      </c>
      <c r="Q47" s="85">
        <v>0.14680000000000001</v>
      </c>
      <c r="R47" s="202">
        <v>157.68369999999999</v>
      </c>
      <c r="S47" s="85">
        <v>8.2199999999999995E-2</v>
      </c>
      <c r="T47" s="202">
        <v>159.1147</v>
      </c>
      <c r="U47" s="85">
        <v>7.9399999999999998E-2</v>
      </c>
      <c r="V47" s="202">
        <v>132.94149999999999</v>
      </c>
      <c r="W47" s="85">
        <v>0.14280000000000001</v>
      </c>
      <c r="X47" s="202">
        <v>134.34729999999999</v>
      </c>
      <c r="Y47" s="85">
        <v>0.1386</v>
      </c>
      <c r="Z47" s="202">
        <v>134.04150000000001</v>
      </c>
      <c r="AA47" s="85">
        <v>0.13950000000000001</v>
      </c>
      <c r="AB47" s="202">
        <v>175.01730000000001</v>
      </c>
      <c r="AC47" s="85">
        <v>5.3499999999999999E-2</v>
      </c>
      <c r="AD47" s="202">
        <v>156.39590000000001</v>
      </c>
      <c r="AE47" s="85">
        <v>8.4699999999999998E-2</v>
      </c>
      <c r="AF47" s="202">
        <v>132.43899999999999</v>
      </c>
      <c r="AG47" s="86">
        <v>0.14430000000000001</v>
      </c>
      <c r="AH47" s="107"/>
    </row>
    <row r="48" spans="2:34" x14ac:dyDescent="0.2">
      <c r="B48" s="84">
        <v>41</v>
      </c>
      <c r="C48" s="85">
        <v>1</v>
      </c>
      <c r="D48" s="245" t="s">
        <v>8</v>
      </c>
      <c r="E48" s="245" t="s">
        <v>364</v>
      </c>
      <c r="F48" s="256">
        <v>1.9543810179568698E-2</v>
      </c>
      <c r="G48" s="256">
        <v>1.91536813974966E-2</v>
      </c>
      <c r="H48" s="202">
        <v>114.8571</v>
      </c>
      <c r="I48" s="85">
        <v>0.53879999999999995</v>
      </c>
      <c r="J48" s="202">
        <v>123.2457</v>
      </c>
      <c r="K48" s="85">
        <v>0.50949999999999995</v>
      </c>
      <c r="L48" s="202">
        <v>119.7676</v>
      </c>
      <c r="M48" s="85">
        <v>0.52159999999999995</v>
      </c>
      <c r="N48" s="202">
        <v>129.29050000000001</v>
      </c>
      <c r="O48" s="85">
        <v>0.48899999999999999</v>
      </c>
      <c r="P48" s="202">
        <v>130.79750000000001</v>
      </c>
      <c r="Q48" s="85">
        <v>0.48380000000000001</v>
      </c>
      <c r="R48" s="202">
        <v>127.72150000000001</v>
      </c>
      <c r="S48" s="85">
        <v>0.49419999999999997</v>
      </c>
      <c r="T48" s="202">
        <v>128.7208</v>
      </c>
      <c r="U48" s="85">
        <v>0.4909</v>
      </c>
      <c r="V48" s="202">
        <v>129.52539999999999</v>
      </c>
      <c r="W48" s="85">
        <v>0.48809999999999998</v>
      </c>
      <c r="X48" s="202">
        <v>130.1652</v>
      </c>
      <c r="Y48" s="85">
        <v>0.4859</v>
      </c>
      <c r="Z48" s="202">
        <v>130.13999999999999</v>
      </c>
      <c r="AA48" s="85">
        <v>0.48599999999999999</v>
      </c>
      <c r="AB48" s="202">
        <v>121.2068</v>
      </c>
      <c r="AC48" s="85">
        <v>0.51649999999999996</v>
      </c>
      <c r="AD48" s="202">
        <v>126.9928</v>
      </c>
      <c r="AE48" s="85">
        <v>0.49669999999999997</v>
      </c>
      <c r="AF48" s="202">
        <v>127.989</v>
      </c>
      <c r="AG48" s="86">
        <v>0.49320000000000003</v>
      </c>
      <c r="AH48" s="107"/>
    </row>
    <row r="49" spans="2:34" x14ac:dyDescent="0.2">
      <c r="B49" s="84">
        <v>42</v>
      </c>
      <c r="C49" s="85">
        <v>1</v>
      </c>
      <c r="D49" s="245" t="s">
        <v>8</v>
      </c>
      <c r="E49" s="245" t="s">
        <v>365</v>
      </c>
      <c r="F49" s="256">
        <v>5.0908772965233802E-3</v>
      </c>
      <c r="G49" s="256">
        <v>5.0401839225010297E-3</v>
      </c>
      <c r="H49" s="202">
        <v>5540.7223000000004</v>
      </c>
      <c r="I49" s="85" t="s">
        <v>10</v>
      </c>
      <c r="J49" s="202">
        <v>5541.8986999999997</v>
      </c>
      <c r="K49" s="85" t="s">
        <v>10</v>
      </c>
      <c r="L49" s="202">
        <v>5554.7762000000002</v>
      </c>
      <c r="M49" s="85" t="s">
        <v>10</v>
      </c>
      <c r="N49" s="202">
        <v>5558.1809999999996</v>
      </c>
      <c r="O49" s="85" t="s">
        <v>10</v>
      </c>
      <c r="P49" s="202">
        <v>5548.1068999999998</v>
      </c>
      <c r="Q49" s="85" t="s">
        <v>10</v>
      </c>
      <c r="R49" s="202">
        <v>5557.1719000000003</v>
      </c>
      <c r="S49" s="85" t="s">
        <v>10</v>
      </c>
      <c r="T49" s="202">
        <v>5557.9588000000003</v>
      </c>
      <c r="U49" s="85" t="s">
        <v>10</v>
      </c>
      <c r="V49" s="202">
        <v>5547.5609000000004</v>
      </c>
      <c r="W49" s="85" t="s">
        <v>10</v>
      </c>
      <c r="X49" s="202">
        <v>5548.4588999999996</v>
      </c>
      <c r="Y49" s="85" t="s">
        <v>10</v>
      </c>
      <c r="Z49" s="202">
        <v>5548.8032000000003</v>
      </c>
      <c r="AA49" s="85" t="s">
        <v>10</v>
      </c>
      <c r="AB49" s="202">
        <v>5538.2696999999998</v>
      </c>
      <c r="AC49" s="85" t="s">
        <v>10</v>
      </c>
      <c r="AD49" s="202">
        <v>5553.9350999999997</v>
      </c>
      <c r="AE49" s="85" t="s">
        <v>10</v>
      </c>
      <c r="AF49" s="202">
        <v>5547.3842000000004</v>
      </c>
      <c r="AG49" s="86" t="s">
        <v>10</v>
      </c>
      <c r="AH49" s="107"/>
    </row>
    <row r="50" spans="2:34" x14ac:dyDescent="0.2">
      <c r="B50" s="84">
        <v>43</v>
      </c>
      <c r="C50" s="85">
        <v>1</v>
      </c>
      <c r="D50" s="245" t="s">
        <v>8</v>
      </c>
      <c r="E50" s="245" t="s">
        <v>366</v>
      </c>
      <c r="F50" s="256">
        <v>3.12578554488125E-4</v>
      </c>
      <c r="G50" s="256">
        <v>3.2913481755123702E-4</v>
      </c>
      <c r="H50" s="202">
        <v>2612.3132000000001</v>
      </c>
      <c r="I50" s="85">
        <v>5.3600000000000002E-2</v>
      </c>
      <c r="J50" s="202">
        <v>2628.8143</v>
      </c>
      <c r="K50" s="85">
        <v>5.1999999999999998E-2</v>
      </c>
      <c r="L50" s="202">
        <v>2609.6098000000002</v>
      </c>
      <c r="M50" s="85">
        <v>5.3800000000000001E-2</v>
      </c>
      <c r="N50" s="202">
        <v>2626.6181000000001</v>
      </c>
      <c r="O50" s="85">
        <v>5.2200000000000003E-2</v>
      </c>
      <c r="P50" s="202">
        <v>2577.0837000000001</v>
      </c>
      <c r="Q50" s="85">
        <v>5.67E-2</v>
      </c>
      <c r="R50" s="202">
        <v>2620.9823999999999</v>
      </c>
      <c r="S50" s="85">
        <v>5.2699999999999997E-2</v>
      </c>
      <c r="T50" s="202">
        <v>2613.1444999999999</v>
      </c>
      <c r="U50" s="85">
        <v>5.3400000000000003E-2</v>
      </c>
      <c r="V50" s="202">
        <v>2574.46</v>
      </c>
      <c r="W50" s="85">
        <v>5.7000000000000002E-2</v>
      </c>
      <c r="X50" s="202">
        <v>2570.4551000000001</v>
      </c>
      <c r="Y50" s="85">
        <v>5.74E-2</v>
      </c>
      <c r="Z50" s="202">
        <v>2570.0286999999998</v>
      </c>
      <c r="AA50" s="85">
        <v>5.74E-2</v>
      </c>
      <c r="AB50" s="202">
        <v>2626.9144000000001</v>
      </c>
      <c r="AC50" s="85">
        <v>5.2200000000000003E-2</v>
      </c>
      <c r="AD50" s="202">
        <v>2625.7588000000001</v>
      </c>
      <c r="AE50" s="85">
        <v>5.2299999999999999E-2</v>
      </c>
      <c r="AF50" s="202">
        <v>2576.9418000000001</v>
      </c>
      <c r="AG50" s="86">
        <v>5.67E-2</v>
      </c>
      <c r="AH50" s="107"/>
    </row>
    <row r="51" spans="2:34" x14ac:dyDescent="0.2">
      <c r="B51" s="84">
        <v>44</v>
      </c>
      <c r="C51" s="85">
        <v>1</v>
      </c>
      <c r="D51" s="245" t="s">
        <v>8</v>
      </c>
      <c r="E51" s="245" t="s">
        <v>367</v>
      </c>
      <c r="F51" s="256">
        <v>4.7457293681760097E-2</v>
      </c>
      <c r="G51" s="256">
        <v>4.8601422648405397E-2</v>
      </c>
      <c r="H51" s="202">
        <v>465.78899999999999</v>
      </c>
      <c r="I51" s="85">
        <v>9.7000000000000003E-3</v>
      </c>
      <c r="J51" s="202">
        <v>484.52289999999999</v>
      </c>
      <c r="K51" s="85">
        <v>7.1000000000000004E-3</v>
      </c>
      <c r="L51" s="202">
        <v>471.39</v>
      </c>
      <c r="M51" s="85">
        <v>8.8999999999999999E-3</v>
      </c>
      <c r="N51" s="202">
        <v>491.791</v>
      </c>
      <c r="O51" s="85">
        <v>6.3E-3</v>
      </c>
      <c r="P51" s="202">
        <v>532.91380000000004</v>
      </c>
      <c r="Q51" s="85">
        <v>3.0999999999999999E-3</v>
      </c>
      <c r="R51" s="202">
        <v>495.2944</v>
      </c>
      <c r="S51" s="85">
        <v>6.0000000000000001E-3</v>
      </c>
      <c r="T51" s="202">
        <v>493.77170000000001</v>
      </c>
      <c r="U51" s="85">
        <v>6.1000000000000004E-3</v>
      </c>
      <c r="V51" s="202">
        <v>534.12369999999999</v>
      </c>
      <c r="W51" s="85">
        <v>3.0000000000000001E-3</v>
      </c>
      <c r="X51" s="202">
        <v>532.99860000000001</v>
      </c>
      <c r="Y51" s="85">
        <v>3.0999999999999999E-3</v>
      </c>
      <c r="Z51" s="202">
        <v>533.15229999999997</v>
      </c>
      <c r="AA51" s="85">
        <v>3.0999999999999999E-3</v>
      </c>
      <c r="AB51" s="202">
        <v>488.22239999999999</v>
      </c>
      <c r="AC51" s="85">
        <v>6.7000000000000002E-3</v>
      </c>
      <c r="AD51" s="202">
        <v>494.48450000000003</v>
      </c>
      <c r="AE51" s="85">
        <v>6.0000000000000001E-3</v>
      </c>
      <c r="AF51" s="202">
        <v>535.22770000000003</v>
      </c>
      <c r="AG51" s="86">
        <v>3.0000000000000001E-3</v>
      </c>
      <c r="AH51" s="107"/>
    </row>
    <row r="52" spans="2:34" x14ac:dyDescent="0.2">
      <c r="B52" s="84">
        <v>45</v>
      </c>
      <c r="C52" s="85">
        <v>1</v>
      </c>
      <c r="D52" s="245" t="s">
        <v>8</v>
      </c>
      <c r="E52" s="245" t="s">
        <v>368</v>
      </c>
      <c r="F52" s="256">
        <v>0.163806463599899</v>
      </c>
      <c r="G52" s="256">
        <v>0.16535094613978901</v>
      </c>
      <c r="H52" s="202">
        <v>115.25109999999999</v>
      </c>
      <c r="I52" s="85">
        <v>0.28010000000000002</v>
      </c>
      <c r="J52" s="202">
        <v>121.65130000000001</v>
      </c>
      <c r="K52" s="85">
        <v>0.25419999999999998</v>
      </c>
      <c r="L52" s="202">
        <v>103.735</v>
      </c>
      <c r="M52" s="85">
        <v>0.33100000000000002</v>
      </c>
      <c r="N52" s="202">
        <v>108.65649999999999</v>
      </c>
      <c r="O52" s="85">
        <v>0.3085</v>
      </c>
      <c r="P52" s="202">
        <v>66.429400000000001</v>
      </c>
      <c r="Q52" s="85">
        <v>0.53359999999999996</v>
      </c>
      <c r="R52" s="202">
        <v>100.6031</v>
      </c>
      <c r="S52" s="85">
        <v>0.3458</v>
      </c>
      <c r="T52" s="202">
        <v>94.289100000000005</v>
      </c>
      <c r="U52" s="85">
        <v>0.377</v>
      </c>
      <c r="V52" s="202">
        <v>62.768599999999999</v>
      </c>
      <c r="W52" s="85">
        <v>0.55640000000000001</v>
      </c>
      <c r="X52" s="202">
        <v>58.689</v>
      </c>
      <c r="Y52" s="85">
        <v>0.58240000000000003</v>
      </c>
      <c r="Z52" s="202">
        <v>58.506399999999999</v>
      </c>
      <c r="AA52" s="85">
        <v>0.58350000000000002</v>
      </c>
      <c r="AB52" s="202">
        <v>113.1057</v>
      </c>
      <c r="AC52" s="85">
        <v>0.28910000000000002</v>
      </c>
      <c r="AD52" s="202">
        <v>102.2573</v>
      </c>
      <c r="AE52" s="85">
        <v>0.33789999999999998</v>
      </c>
      <c r="AF52" s="202">
        <v>62.207999999999998</v>
      </c>
      <c r="AG52" s="86">
        <v>0.55989999999999995</v>
      </c>
      <c r="AH52" s="107"/>
    </row>
    <row r="53" spans="2:34" x14ac:dyDescent="0.2">
      <c r="B53" s="84">
        <v>46</v>
      </c>
      <c r="C53" s="85">
        <v>1</v>
      </c>
      <c r="D53" s="245" t="s">
        <v>8</v>
      </c>
      <c r="E53" s="245" t="s">
        <v>369</v>
      </c>
      <c r="F53" s="256">
        <v>2.2536258019388598E-2</v>
      </c>
      <c r="G53" s="256">
        <v>2.3218742017252599E-2</v>
      </c>
      <c r="H53" s="202">
        <v>-254.28469999999999</v>
      </c>
      <c r="I53" s="85">
        <v>0.1263</v>
      </c>
      <c r="J53" s="202">
        <v>-273.41250000000002</v>
      </c>
      <c r="K53" s="85">
        <v>0.1002</v>
      </c>
      <c r="L53" s="202">
        <v>-253.1234</v>
      </c>
      <c r="M53" s="85">
        <v>0.128</v>
      </c>
      <c r="N53" s="202">
        <v>-272.8775</v>
      </c>
      <c r="O53" s="85">
        <v>0.1008</v>
      </c>
      <c r="P53" s="202">
        <v>-254.8503</v>
      </c>
      <c r="Q53" s="85">
        <v>0.12529999999999999</v>
      </c>
      <c r="R53" s="202">
        <v>-276.93200000000002</v>
      </c>
      <c r="S53" s="85">
        <v>9.5899999999999999E-2</v>
      </c>
      <c r="T53" s="202">
        <v>-276.13040000000001</v>
      </c>
      <c r="U53" s="85">
        <v>9.6799999999999997E-2</v>
      </c>
      <c r="V53" s="202">
        <v>-256.84460000000001</v>
      </c>
      <c r="W53" s="85">
        <v>0.12239999999999999</v>
      </c>
      <c r="X53" s="202">
        <v>-257.76819999999998</v>
      </c>
      <c r="Y53" s="85">
        <v>0.121</v>
      </c>
      <c r="Z53" s="202">
        <v>-257.10109999999997</v>
      </c>
      <c r="AA53" s="85">
        <v>0.122</v>
      </c>
      <c r="AB53" s="202">
        <v>-273.65350000000001</v>
      </c>
      <c r="AC53" s="85">
        <v>9.9900000000000003E-2</v>
      </c>
      <c r="AD53" s="202">
        <v>-272.97489999999999</v>
      </c>
      <c r="AE53" s="85">
        <v>0.1007</v>
      </c>
      <c r="AF53" s="202">
        <v>-256.05509999999998</v>
      </c>
      <c r="AG53" s="86">
        <v>0.1235</v>
      </c>
      <c r="AH53" s="107"/>
    </row>
    <row r="54" spans="2:34" x14ac:dyDescent="0.2">
      <c r="B54" s="84">
        <v>47</v>
      </c>
      <c r="C54" s="85">
        <v>1</v>
      </c>
      <c r="D54" s="245" t="s">
        <v>8</v>
      </c>
      <c r="E54" s="245" t="s">
        <v>370</v>
      </c>
      <c r="F54" s="256">
        <v>1.35457993158246E-2</v>
      </c>
      <c r="G54" s="256">
        <v>1.41036725550687E-2</v>
      </c>
      <c r="H54" s="202">
        <v>69.341700000000003</v>
      </c>
      <c r="I54" s="85">
        <v>0.74009999999999998</v>
      </c>
      <c r="J54" s="202">
        <v>34.762599999999999</v>
      </c>
      <c r="K54" s="85">
        <v>0.8679</v>
      </c>
      <c r="L54" s="202">
        <v>65.698899999999995</v>
      </c>
      <c r="M54" s="85">
        <v>0.75329999999999997</v>
      </c>
      <c r="N54" s="202">
        <v>29.0549</v>
      </c>
      <c r="O54" s="85">
        <v>0.88939999999999997</v>
      </c>
      <c r="P54" s="202">
        <v>40.020699999999998</v>
      </c>
      <c r="Q54" s="85">
        <v>0.84809999999999997</v>
      </c>
      <c r="R54" s="202">
        <v>25.2104</v>
      </c>
      <c r="S54" s="85">
        <v>0.90400000000000003</v>
      </c>
      <c r="T54" s="202">
        <v>23.742899999999999</v>
      </c>
      <c r="U54" s="85">
        <v>0.90949999999999998</v>
      </c>
      <c r="V54" s="202">
        <v>36.481099999999998</v>
      </c>
      <c r="W54" s="85">
        <v>0.86140000000000005</v>
      </c>
      <c r="X54" s="202">
        <v>35.5747</v>
      </c>
      <c r="Y54" s="85">
        <v>0.86480000000000001</v>
      </c>
      <c r="Z54" s="202">
        <v>33.888500000000001</v>
      </c>
      <c r="AA54" s="85">
        <v>0.87119999999999997</v>
      </c>
      <c r="AB54" s="202">
        <v>32.6173</v>
      </c>
      <c r="AC54" s="85">
        <v>0.876</v>
      </c>
      <c r="AD54" s="202">
        <v>27.718800000000002</v>
      </c>
      <c r="AE54" s="85">
        <v>0.89449999999999996</v>
      </c>
      <c r="AF54" s="202">
        <v>37.052700000000002</v>
      </c>
      <c r="AG54" s="86">
        <v>0.85919999999999996</v>
      </c>
      <c r="AH54" s="107"/>
    </row>
    <row r="55" spans="2:34" x14ac:dyDescent="0.2">
      <c r="B55" s="84">
        <v>48</v>
      </c>
      <c r="C55" s="85">
        <v>1</v>
      </c>
      <c r="D55" s="245" t="s">
        <v>8</v>
      </c>
      <c r="E55" s="245" t="s">
        <v>371</v>
      </c>
      <c r="F55" s="256">
        <v>2.5111205831885201E-2</v>
      </c>
      <c r="G55" s="256">
        <v>2.61588493053782E-2</v>
      </c>
      <c r="H55" s="202">
        <v>-436.41</v>
      </c>
      <c r="I55" s="85">
        <v>4.5999999999999999E-3</v>
      </c>
      <c r="J55" s="202">
        <v>-470.23360000000002</v>
      </c>
      <c r="K55" s="85">
        <v>2.3E-3</v>
      </c>
      <c r="L55" s="202">
        <v>-441.59019999999998</v>
      </c>
      <c r="M55" s="85">
        <v>4.1999999999999997E-3</v>
      </c>
      <c r="N55" s="202">
        <v>-477.63810000000001</v>
      </c>
      <c r="O55" s="85">
        <v>1.9E-3</v>
      </c>
      <c r="P55" s="202">
        <v>-450.42860000000002</v>
      </c>
      <c r="Q55" s="85">
        <v>3.5000000000000001E-3</v>
      </c>
      <c r="R55" s="202">
        <v>-483.55309999999997</v>
      </c>
      <c r="S55" s="85">
        <v>1.6999999999999999E-3</v>
      </c>
      <c r="T55" s="202">
        <v>-486.12959999999998</v>
      </c>
      <c r="U55" s="85">
        <v>1.6000000000000001E-3</v>
      </c>
      <c r="V55" s="202">
        <v>-455.05799999999999</v>
      </c>
      <c r="W55" s="85">
        <v>3.2000000000000002E-3</v>
      </c>
      <c r="X55" s="202">
        <v>-456.84629999999999</v>
      </c>
      <c r="Y55" s="85">
        <v>3.0000000000000001E-3</v>
      </c>
      <c r="Z55" s="202">
        <v>-457.39659999999998</v>
      </c>
      <c r="AA55" s="85">
        <v>3.0000000000000001E-3</v>
      </c>
      <c r="AB55" s="202">
        <v>-476.6617</v>
      </c>
      <c r="AC55" s="85">
        <v>2E-3</v>
      </c>
      <c r="AD55" s="202">
        <v>-482.74979999999999</v>
      </c>
      <c r="AE55" s="85">
        <v>1.6999999999999999E-3</v>
      </c>
      <c r="AF55" s="202">
        <v>-456.65649999999999</v>
      </c>
      <c r="AG55" s="86">
        <v>3.0999999999999999E-3</v>
      </c>
      <c r="AH55" s="107"/>
    </row>
    <row r="56" spans="2:34" x14ac:dyDescent="0.2">
      <c r="B56" s="84">
        <v>49</v>
      </c>
      <c r="C56" s="85">
        <v>1</v>
      </c>
      <c r="D56" s="245" t="s">
        <v>8</v>
      </c>
      <c r="E56" s="245" t="s">
        <v>372</v>
      </c>
      <c r="F56" s="256">
        <v>0.183759030350722</v>
      </c>
      <c r="G56" s="256">
        <v>0.18676190289049099</v>
      </c>
      <c r="H56" s="202">
        <v>249.602</v>
      </c>
      <c r="I56" s="85">
        <v>2.0000000000000001E-4</v>
      </c>
      <c r="J56" s="202">
        <v>211.45599999999999</v>
      </c>
      <c r="K56" s="85">
        <v>1.6999999999999999E-3</v>
      </c>
      <c r="L56" s="202">
        <v>264.54270000000002</v>
      </c>
      <c r="M56" s="85" t="s">
        <v>10</v>
      </c>
      <c r="N56" s="202">
        <v>227.08099999999999</v>
      </c>
      <c r="O56" s="85">
        <v>8.0000000000000004E-4</v>
      </c>
      <c r="P56" s="202">
        <v>270.11680000000001</v>
      </c>
      <c r="Q56" s="85" t="s">
        <v>10</v>
      </c>
      <c r="R56" s="202">
        <v>232.55950000000001</v>
      </c>
      <c r="S56" s="85">
        <v>5.9999999999999995E-4</v>
      </c>
      <c r="T56" s="202">
        <v>237.81309999999999</v>
      </c>
      <c r="U56" s="85">
        <v>4.0000000000000002E-4</v>
      </c>
      <c r="V56" s="202">
        <v>272.31779999999998</v>
      </c>
      <c r="W56" s="85" t="s">
        <v>10</v>
      </c>
      <c r="X56" s="202">
        <v>275.25369999999998</v>
      </c>
      <c r="Y56" s="85" t="s">
        <v>10</v>
      </c>
      <c r="Z56" s="202">
        <v>274.9151</v>
      </c>
      <c r="AA56" s="85" t="s">
        <v>10</v>
      </c>
      <c r="AB56" s="202">
        <v>219.18</v>
      </c>
      <c r="AC56" s="85">
        <v>1.1999999999999999E-3</v>
      </c>
      <c r="AD56" s="202">
        <v>232.6891</v>
      </c>
      <c r="AE56" s="85">
        <v>5.9999999999999995E-4</v>
      </c>
      <c r="AF56" s="202">
        <v>273.56630000000001</v>
      </c>
      <c r="AG56" s="86" t="s">
        <v>10</v>
      </c>
      <c r="AH56" s="107"/>
    </row>
    <row r="57" spans="2:34" x14ac:dyDescent="0.2">
      <c r="B57" s="84">
        <v>50</v>
      </c>
      <c r="C57" s="85">
        <v>1</v>
      </c>
      <c r="D57" s="245" t="s">
        <v>8</v>
      </c>
      <c r="E57" s="245" t="s">
        <v>373</v>
      </c>
      <c r="F57" s="256">
        <v>2.7209635288588701E-2</v>
      </c>
      <c r="G57" s="256">
        <v>2.6706588591302999E-2</v>
      </c>
      <c r="H57" s="202">
        <v>391.91879999999998</v>
      </c>
      <c r="I57" s="85">
        <v>2.5999999999999999E-2</v>
      </c>
      <c r="J57" s="202">
        <v>370.64440000000002</v>
      </c>
      <c r="K57" s="85">
        <v>3.5200000000000002E-2</v>
      </c>
      <c r="L57" s="202">
        <v>399.9264</v>
      </c>
      <c r="M57" s="85">
        <v>2.3099999999999999E-2</v>
      </c>
      <c r="N57" s="202">
        <v>379.03989999999999</v>
      </c>
      <c r="O57" s="85">
        <v>3.1199999999999999E-2</v>
      </c>
      <c r="P57" s="202">
        <v>363.27710000000002</v>
      </c>
      <c r="Q57" s="85">
        <v>3.8899999999999997E-2</v>
      </c>
      <c r="R57" s="202">
        <v>383.46019999999999</v>
      </c>
      <c r="S57" s="85">
        <v>2.93E-2</v>
      </c>
      <c r="T57" s="202">
        <v>385.51839999999999</v>
      </c>
      <c r="U57" s="85">
        <v>2.8500000000000001E-2</v>
      </c>
      <c r="V57" s="202">
        <v>366.97579999999999</v>
      </c>
      <c r="W57" s="85">
        <v>3.6999999999999998E-2</v>
      </c>
      <c r="X57" s="202">
        <v>368.13130000000001</v>
      </c>
      <c r="Y57" s="85">
        <v>3.6400000000000002E-2</v>
      </c>
      <c r="Z57" s="202">
        <v>369.5779</v>
      </c>
      <c r="AA57" s="85">
        <v>3.5700000000000003E-2</v>
      </c>
      <c r="AB57" s="202">
        <v>377.60379999999998</v>
      </c>
      <c r="AC57" s="85">
        <v>3.1899999999999998E-2</v>
      </c>
      <c r="AD57" s="202">
        <v>384.72460000000001</v>
      </c>
      <c r="AE57" s="85">
        <v>2.8799999999999999E-2</v>
      </c>
      <c r="AF57" s="202">
        <v>369.40859999999998</v>
      </c>
      <c r="AG57" s="86">
        <v>3.5700000000000003E-2</v>
      </c>
      <c r="AH57" s="107"/>
    </row>
    <row r="58" spans="2:34" x14ac:dyDescent="0.2">
      <c r="B58" s="84">
        <v>51</v>
      </c>
      <c r="C58" s="85">
        <v>1</v>
      </c>
      <c r="D58" s="245" t="s">
        <v>8</v>
      </c>
      <c r="E58" s="245" t="s">
        <v>374</v>
      </c>
      <c r="F58" s="256">
        <v>8.9585450889100193E-2</v>
      </c>
      <c r="G58" s="256">
        <v>9.0006091450354694E-2</v>
      </c>
      <c r="H58" s="202">
        <v>490.51510000000002</v>
      </c>
      <c r="I58" s="85" t="s">
        <v>10</v>
      </c>
      <c r="J58" s="202">
        <v>483.8313</v>
      </c>
      <c r="K58" s="85" t="s">
        <v>10</v>
      </c>
      <c r="L58" s="202">
        <v>491.9744</v>
      </c>
      <c r="M58" s="85" t="s">
        <v>10</v>
      </c>
      <c r="N58" s="202">
        <v>485.24040000000002</v>
      </c>
      <c r="O58" s="85" t="s">
        <v>10</v>
      </c>
      <c r="P58" s="202">
        <v>461.36529999999999</v>
      </c>
      <c r="Q58" s="85" t="s">
        <v>10</v>
      </c>
      <c r="R58" s="202">
        <v>486.24540000000002</v>
      </c>
      <c r="S58" s="85" t="s">
        <v>10</v>
      </c>
      <c r="T58" s="202">
        <v>486.4443</v>
      </c>
      <c r="U58" s="85" t="s">
        <v>10</v>
      </c>
      <c r="V58" s="202">
        <v>462.87200000000001</v>
      </c>
      <c r="W58" s="85" t="s">
        <v>10</v>
      </c>
      <c r="X58" s="202">
        <v>462.95819999999998</v>
      </c>
      <c r="Y58" s="85" t="s">
        <v>10</v>
      </c>
      <c r="Z58" s="202">
        <v>463.61130000000003</v>
      </c>
      <c r="AA58" s="85" t="s">
        <v>10</v>
      </c>
      <c r="AB58" s="202">
        <v>485.3057</v>
      </c>
      <c r="AC58" s="85" t="s">
        <v>10</v>
      </c>
      <c r="AD58" s="202">
        <v>486.54410000000001</v>
      </c>
      <c r="AE58" s="85" t="s">
        <v>10</v>
      </c>
      <c r="AF58" s="202">
        <v>463.77530000000002</v>
      </c>
      <c r="AG58" s="86" t="s">
        <v>10</v>
      </c>
      <c r="AH58" s="107"/>
    </row>
    <row r="59" spans="2:34" x14ac:dyDescent="0.2">
      <c r="B59" s="84">
        <v>52</v>
      </c>
      <c r="C59" s="85">
        <v>1</v>
      </c>
      <c r="D59" s="245" t="s">
        <v>8</v>
      </c>
      <c r="E59" s="245" t="s">
        <v>375</v>
      </c>
      <c r="F59" s="256">
        <v>5.65417445380723E-2</v>
      </c>
      <c r="G59" s="256">
        <v>5.5287280658662598E-2</v>
      </c>
      <c r="H59" s="202">
        <v>2125.3521000000001</v>
      </c>
      <c r="I59" s="85" t="s">
        <v>10</v>
      </c>
      <c r="J59" s="202">
        <v>2123.0699</v>
      </c>
      <c r="K59" s="85" t="s">
        <v>10</v>
      </c>
      <c r="L59" s="202">
        <v>2109.5610999999999</v>
      </c>
      <c r="M59" s="85" t="s">
        <v>10</v>
      </c>
      <c r="N59" s="202">
        <v>2104.6867999999999</v>
      </c>
      <c r="O59" s="85" t="s">
        <v>10</v>
      </c>
      <c r="P59" s="202">
        <v>2043.7068999999999</v>
      </c>
      <c r="Q59" s="85" t="s">
        <v>10</v>
      </c>
      <c r="R59" s="202">
        <v>2099.3541</v>
      </c>
      <c r="S59" s="85" t="s">
        <v>10</v>
      </c>
      <c r="T59" s="202">
        <v>2097.2341999999999</v>
      </c>
      <c r="U59" s="85" t="s">
        <v>10</v>
      </c>
      <c r="V59" s="202">
        <v>2041.9928</v>
      </c>
      <c r="W59" s="85" t="s">
        <v>10</v>
      </c>
      <c r="X59" s="202">
        <v>2041.2569000000001</v>
      </c>
      <c r="Y59" s="85" t="s">
        <v>10</v>
      </c>
      <c r="Z59" s="202">
        <v>2040.634</v>
      </c>
      <c r="AA59" s="85" t="s">
        <v>10</v>
      </c>
      <c r="AB59" s="202">
        <v>2116.5257999999999</v>
      </c>
      <c r="AC59" s="85" t="s">
        <v>10</v>
      </c>
      <c r="AD59" s="202">
        <v>2100.4580999999998</v>
      </c>
      <c r="AE59" s="85" t="s">
        <v>10</v>
      </c>
      <c r="AF59" s="202">
        <v>2041.9745</v>
      </c>
      <c r="AG59" s="86" t="s">
        <v>10</v>
      </c>
      <c r="AH59" s="107"/>
    </row>
    <row r="60" spans="2:34" x14ac:dyDescent="0.2">
      <c r="B60" s="84">
        <v>53</v>
      </c>
      <c r="C60" s="85">
        <v>1</v>
      </c>
      <c r="D60" s="245" t="s">
        <v>8</v>
      </c>
      <c r="E60" s="245" t="s">
        <v>376</v>
      </c>
      <c r="F60" s="256">
        <v>4.54222542815611E-3</v>
      </c>
      <c r="G60" s="256">
        <v>4.7331551747853296E-3</v>
      </c>
      <c r="H60" s="202">
        <v>1288.8411000000001</v>
      </c>
      <c r="I60" s="85">
        <v>2.9999999999999997E-4</v>
      </c>
      <c r="J60" s="202">
        <v>1264.1548</v>
      </c>
      <c r="K60" s="85">
        <v>4.0000000000000002E-4</v>
      </c>
      <c r="L60" s="202">
        <v>1290.2508</v>
      </c>
      <c r="M60" s="85">
        <v>2.9999999999999997E-4</v>
      </c>
      <c r="N60" s="202">
        <v>1264.7275</v>
      </c>
      <c r="O60" s="85">
        <v>4.0000000000000002E-4</v>
      </c>
      <c r="P60" s="202">
        <v>1248.1755000000001</v>
      </c>
      <c r="Q60" s="85">
        <v>5.0000000000000001E-4</v>
      </c>
      <c r="R60" s="202">
        <v>1265.3264999999999</v>
      </c>
      <c r="S60" s="85">
        <v>4.0000000000000002E-4</v>
      </c>
      <c r="T60" s="202">
        <v>1262.9275</v>
      </c>
      <c r="U60" s="85">
        <v>4.0000000000000002E-4</v>
      </c>
      <c r="V60" s="202">
        <v>1249.4799</v>
      </c>
      <c r="W60" s="85">
        <v>5.0000000000000001E-4</v>
      </c>
      <c r="X60" s="202">
        <v>1247.7312999999999</v>
      </c>
      <c r="Y60" s="85">
        <v>5.0000000000000001E-4</v>
      </c>
      <c r="Z60" s="202">
        <v>1247.3122000000001</v>
      </c>
      <c r="AA60" s="85">
        <v>5.0000000000000001E-4</v>
      </c>
      <c r="AB60" s="202">
        <v>1263.1918000000001</v>
      </c>
      <c r="AC60" s="85">
        <v>4.0000000000000002E-4</v>
      </c>
      <c r="AD60" s="202">
        <v>1264.0118</v>
      </c>
      <c r="AE60" s="85">
        <v>4.0000000000000002E-4</v>
      </c>
      <c r="AF60" s="202">
        <v>1251.0698</v>
      </c>
      <c r="AG60" s="86">
        <v>4.0000000000000002E-4</v>
      </c>
      <c r="AH60" s="107"/>
    </row>
    <row r="61" spans="2:34" x14ac:dyDescent="0.2">
      <c r="B61" s="84">
        <v>54</v>
      </c>
      <c r="C61" s="85">
        <v>1</v>
      </c>
      <c r="D61" s="245" t="s">
        <v>8</v>
      </c>
      <c r="E61" s="245" t="s">
        <v>377</v>
      </c>
      <c r="F61" s="256">
        <v>8.2756811698744201E-3</v>
      </c>
      <c r="G61" s="256">
        <v>8.6262796958204799E-3</v>
      </c>
      <c r="H61" s="202">
        <v>2961.0682999999999</v>
      </c>
      <c r="I61" s="85" t="s">
        <v>10</v>
      </c>
      <c r="J61" s="202">
        <v>2906.7878000000001</v>
      </c>
      <c r="K61" s="85" t="s">
        <v>10</v>
      </c>
      <c r="L61" s="202">
        <v>2959.2075</v>
      </c>
      <c r="M61" s="85" t="s">
        <v>10</v>
      </c>
      <c r="N61" s="202">
        <v>2902.2791000000002</v>
      </c>
      <c r="O61" s="85" t="s">
        <v>10</v>
      </c>
      <c r="P61" s="202">
        <v>2900.3265000000001</v>
      </c>
      <c r="Q61" s="85" t="s">
        <v>10</v>
      </c>
      <c r="R61" s="202">
        <v>2910.0814</v>
      </c>
      <c r="S61" s="85" t="s">
        <v>10</v>
      </c>
      <c r="T61" s="202">
        <v>2907.4818</v>
      </c>
      <c r="U61" s="85" t="s">
        <v>10</v>
      </c>
      <c r="V61" s="202">
        <v>2904.9666999999999</v>
      </c>
      <c r="W61" s="85" t="s">
        <v>10</v>
      </c>
      <c r="X61" s="202">
        <v>2903.9643000000001</v>
      </c>
      <c r="Y61" s="85" t="s">
        <v>10</v>
      </c>
      <c r="Z61" s="202">
        <v>2902.9241000000002</v>
      </c>
      <c r="AA61" s="85" t="s">
        <v>10</v>
      </c>
      <c r="AB61" s="202">
        <v>2910.2109999999998</v>
      </c>
      <c r="AC61" s="85" t="s">
        <v>10</v>
      </c>
      <c r="AD61" s="202">
        <v>2905.2602999999999</v>
      </c>
      <c r="AE61" s="85" t="s">
        <v>10</v>
      </c>
      <c r="AF61" s="202">
        <v>2903.4250999999999</v>
      </c>
      <c r="AG61" s="86" t="s">
        <v>10</v>
      </c>
      <c r="AH61" s="107"/>
    </row>
    <row r="62" spans="2:34" x14ac:dyDescent="0.2">
      <c r="B62" s="84">
        <v>55</v>
      </c>
      <c r="C62" s="85">
        <v>1</v>
      </c>
      <c r="D62" s="245" t="s">
        <v>8</v>
      </c>
      <c r="E62" s="245" t="s">
        <v>378</v>
      </c>
      <c r="F62" s="256">
        <v>2.1629124452167799E-2</v>
      </c>
      <c r="G62" s="256">
        <v>2.2172388045037399E-2</v>
      </c>
      <c r="H62" s="202">
        <v>670.89390000000003</v>
      </c>
      <c r="I62" s="85" t="s">
        <v>10</v>
      </c>
      <c r="J62" s="202">
        <v>665.88499999999999</v>
      </c>
      <c r="K62" s="85" t="s">
        <v>10</v>
      </c>
      <c r="L62" s="202">
        <v>675.61670000000004</v>
      </c>
      <c r="M62" s="85" t="s">
        <v>10</v>
      </c>
      <c r="N62" s="202">
        <v>671.11959999999999</v>
      </c>
      <c r="O62" s="85" t="s">
        <v>10</v>
      </c>
      <c r="P62" s="202">
        <v>658.39250000000004</v>
      </c>
      <c r="Q62" s="85" t="s">
        <v>10</v>
      </c>
      <c r="R62" s="202">
        <v>677.73119999999994</v>
      </c>
      <c r="S62" s="85" t="s">
        <v>10</v>
      </c>
      <c r="T62" s="202">
        <v>678.79880000000003</v>
      </c>
      <c r="U62" s="85" t="s">
        <v>10</v>
      </c>
      <c r="V62" s="202">
        <v>663.17190000000005</v>
      </c>
      <c r="W62" s="85" t="s">
        <v>10</v>
      </c>
      <c r="X62" s="202">
        <v>663.97029999999995</v>
      </c>
      <c r="Y62" s="85" t="s">
        <v>10</v>
      </c>
      <c r="Z62" s="202">
        <v>664.60040000000004</v>
      </c>
      <c r="AA62" s="85" t="s">
        <v>10</v>
      </c>
      <c r="AB62" s="202">
        <v>671.24080000000004</v>
      </c>
      <c r="AC62" s="85" t="s">
        <v>10</v>
      </c>
      <c r="AD62" s="202">
        <v>675.33960000000002</v>
      </c>
      <c r="AE62" s="85" t="s">
        <v>10</v>
      </c>
      <c r="AF62" s="202">
        <v>663.30219999999997</v>
      </c>
      <c r="AG62" s="86" t="s">
        <v>10</v>
      </c>
      <c r="AH62" s="107"/>
    </row>
    <row r="63" spans="2:34" x14ac:dyDescent="0.2">
      <c r="B63" s="84">
        <v>56</v>
      </c>
      <c r="C63" s="85">
        <v>1</v>
      </c>
      <c r="D63" s="245" t="s">
        <v>8</v>
      </c>
      <c r="E63" s="245" t="s">
        <v>379</v>
      </c>
      <c r="F63" s="256">
        <v>0.17945943582849699</v>
      </c>
      <c r="G63" s="256">
        <v>0.18469621347585999</v>
      </c>
      <c r="H63" s="202">
        <v>314.28620000000001</v>
      </c>
      <c r="I63" s="85" t="s">
        <v>10</v>
      </c>
      <c r="J63" s="202">
        <v>296.46089999999998</v>
      </c>
      <c r="K63" s="85" t="s">
        <v>10</v>
      </c>
      <c r="L63" s="202">
        <v>309.52350000000001</v>
      </c>
      <c r="M63" s="85" t="s">
        <v>10</v>
      </c>
      <c r="N63" s="202">
        <v>290.16340000000002</v>
      </c>
      <c r="O63" s="85" t="s">
        <v>10</v>
      </c>
      <c r="P63" s="202">
        <v>290.56950000000001</v>
      </c>
      <c r="Q63" s="85" t="s">
        <v>10</v>
      </c>
      <c r="R63" s="202">
        <v>293.3741</v>
      </c>
      <c r="S63" s="85" t="s">
        <v>10</v>
      </c>
      <c r="T63" s="202">
        <v>294.94740000000002</v>
      </c>
      <c r="U63" s="85" t="s">
        <v>10</v>
      </c>
      <c r="V63" s="202">
        <v>292.35059999999999</v>
      </c>
      <c r="W63" s="85" t="s">
        <v>10</v>
      </c>
      <c r="X63" s="202">
        <v>293.83510000000001</v>
      </c>
      <c r="Y63" s="85" t="s">
        <v>10</v>
      </c>
      <c r="Z63" s="202">
        <v>293.1669</v>
      </c>
      <c r="AA63" s="85" t="s">
        <v>10</v>
      </c>
      <c r="AB63" s="202">
        <v>300.91840000000002</v>
      </c>
      <c r="AC63" s="85" t="s">
        <v>10</v>
      </c>
      <c r="AD63" s="202">
        <v>294.69990000000001</v>
      </c>
      <c r="AE63" s="85" t="s">
        <v>10</v>
      </c>
      <c r="AF63" s="202">
        <v>294.56139999999999</v>
      </c>
      <c r="AG63" s="86" t="s">
        <v>10</v>
      </c>
      <c r="AH63" s="107"/>
    </row>
    <row r="64" spans="2:34" x14ac:dyDescent="0.2">
      <c r="B64" s="84">
        <v>57</v>
      </c>
      <c r="C64" s="85">
        <v>1</v>
      </c>
      <c r="D64" s="245" t="s">
        <v>8</v>
      </c>
      <c r="E64" s="245" t="s">
        <v>380</v>
      </c>
      <c r="F64" s="256">
        <v>1.3552356907876799E-4</v>
      </c>
      <c r="G64" s="256">
        <v>1.22811499086282E-4</v>
      </c>
      <c r="H64" s="202">
        <v>-747.05640000000005</v>
      </c>
      <c r="I64" s="85">
        <v>0.82789999999999997</v>
      </c>
      <c r="J64" s="202">
        <v>-647.11019999999996</v>
      </c>
      <c r="K64" s="85">
        <v>0.85060000000000002</v>
      </c>
      <c r="L64" s="202">
        <v>-737.25990000000002</v>
      </c>
      <c r="M64" s="85">
        <v>0.83009999999999995</v>
      </c>
      <c r="N64" s="202">
        <v>-631.79300000000001</v>
      </c>
      <c r="O64" s="85">
        <v>0.85409999999999997</v>
      </c>
      <c r="P64" s="202">
        <v>-524.11180000000002</v>
      </c>
      <c r="Q64" s="85">
        <v>0.87870000000000004</v>
      </c>
      <c r="R64" s="202">
        <v>-610.7287</v>
      </c>
      <c r="S64" s="85">
        <v>0.8589</v>
      </c>
      <c r="T64" s="202">
        <v>-591.74739999999997</v>
      </c>
      <c r="U64" s="85">
        <v>0.86319999999999997</v>
      </c>
      <c r="V64" s="202">
        <v>-519.64570000000003</v>
      </c>
      <c r="W64" s="85">
        <v>0.87970000000000004</v>
      </c>
      <c r="X64" s="202">
        <v>-502.6601</v>
      </c>
      <c r="Y64" s="85">
        <v>0.88360000000000005</v>
      </c>
      <c r="Z64" s="202">
        <v>-503.1395</v>
      </c>
      <c r="AA64" s="85">
        <v>0.88349999999999995</v>
      </c>
      <c r="AB64" s="202">
        <v>-635.83820000000003</v>
      </c>
      <c r="AC64" s="85">
        <v>0.85319999999999996</v>
      </c>
      <c r="AD64" s="202">
        <v>-617.46990000000005</v>
      </c>
      <c r="AE64" s="85">
        <v>0.85740000000000005</v>
      </c>
      <c r="AF64" s="202">
        <v>-471.96390000000002</v>
      </c>
      <c r="AG64" s="86">
        <v>0.89070000000000005</v>
      </c>
      <c r="AH64" s="107"/>
    </row>
    <row r="65" spans="2:34" x14ac:dyDescent="0.2">
      <c r="B65" s="84">
        <v>58</v>
      </c>
      <c r="C65" s="85">
        <v>1</v>
      </c>
      <c r="D65" s="245" t="s">
        <v>8</v>
      </c>
      <c r="E65" s="245" t="s">
        <v>381</v>
      </c>
      <c r="F65" s="256">
        <v>0.14137512705334601</v>
      </c>
      <c r="G65" s="256">
        <v>0.143205576624551</v>
      </c>
      <c r="H65" s="202">
        <v>-270.54849999999999</v>
      </c>
      <c r="I65" s="85">
        <v>2.3E-3</v>
      </c>
      <c r="J65" s="202">
        <v>-255.7056</v>
      </c>
      <c r="K65" s="85">
        <v>3.8999999999999998E-3</v>
      </c>
      <c r="L65" s="202">
        <v>-297.52690000000001</v>
      </c>
      <c r="M65" s="85">
        <v>8.0000000000000004E-4</v>
      </c>
      <c r="N65" s="202">
        <v>-286.12509999999997</v>
      </c>
      <c r="O65" s="85">
        <v>1.2999999999999999E-3</v>
      </c>
      <c r="P65" s="202">
        <v>-249.44970000000001</v>
      </c>
      <c r="Q65" s="85">
        <v>5.0000000000000001E-3</v>
      </c>
      <c r="R65" s="202">
        <v>-304.3954</v>
      </c>
      <c r="S65" s="85">
        <v>5.9999999999999995E-4</v>
      </c>
      <c r="T65" s="202">
        <v>-307.65300000000002</v>
      </c>
      <c r="U65" s="85">
        <v>5.0000000000000001E-4</v>
      </c>
      <c r="V65" s="202">
        <v>-261.73219999999998</v>
      </c>
      <c r="W65" s="85">
        <v>3.2000000000000002E-3</v>
      </c>
      <c r="X65" s="202">
        <v>-265.49099999999999</v>
      </c>
      <c r="Y65" s="85">
        <v>2.8E-3</v>
      </c>
      <c r="Z65" s="202">
        <v>-268.85149999999999</v>
      </c>
      <c r="AA65" s="85">
        <v>2.5000000000000001E-3</v>
      </c>
      <c r="AB65" s="202">
        <v>-268.3569</v>
      </c>
      <c r="AC65" s="85">
        <v>2.5000000000000001E-3</v>
      </c>
      <c r="AD65" s="202">
        <v>-294.58330000000001</v>
      </c>
      <c r="AE65" s="85">
        <v>8.9999999999999998E-4</v>
      </c>
      <c r="AF65" s="202">
        <v>-261.2509</v>
      </c>
      <c r="AG65" s="86">
        <v>3.3E-3</v>
      </c>
      <c r="AH65" s="107"/>
    </row>
    <row r="66" spans="2:34" x14ac:dyDescent="0.2">
      <c r="B66" s="84">
        <v>59</v>
      </c>
      <c r="C66" s="85">
        <v>1</v>
      </c>
      <c r="D66" s="245" t="s">
        <v>8</v>
      </c>
      <c r="E66" s="245" t="s">
        <v>382</v>
      </c>
      <c r="F66" s="256">
        <v>7.7926052220291401E-3</v>
      </c>
      <c r="G66" s="256">
        <v>8.1718771492012305E-3</v>
      </c>
      <c r="H66" s="202">
        <v>-586.07669999999996</v>
      </c>
      <c r="I66" s="85">
        <v>3.1699999999999999E-2</v>
      </c>
      <c r="J66" s="202">
        <v>-587.80029999999999</v>
      </c>
      <c r="K66" s="85">
        <v>3.1099999999999999E-2</v>
      </c>
      <c r="L66" s="202">
        <v>-575.59929999999997</v>
      </c>
      <c r="M66" s="85">
        <v>3.4799999999999998E-2</v>
      </c>
      <c r="N66" s="202">
        <v>-575.77980000000002</v>
      </c>
      <c r="O66" s="85">
        <v>3.4700000000000002E-2</v>
      </c>
      <c r="P66" s="202">
        <v>-565.00350000000003</v>
      </c>
      <c r="Q66" s="85">
        <v>3.8199999999999998E-2</v>
      </c>
      <c r="R66" s="202">
        <v>-564.73009999999999</v>
      </c>
      <c r="S66" s="85">
        <v>3.8399999999999997E-2</v>
      </c>
      <c r="T66" s="202">
        <v>-558.87329999999997</v>
      </c>
      <c r="U66" s="85">
        <v>4.0399999999999998E-2</v>
      </c>
      <c r="V66" s="202">
        <v>-560.42579999999998</v>
      </c>
      <c r="W66" s="85">
        <v>3.9800000000000002E-2</v>
      </c>
      <c r="X66" s="202">
        <v>-554.3356</v>
      </c>
      <c r="Y66" s="85">
        <v>4.2000000000000003E-2</v>
      </c>
      <c r="Z66" s="202">
        <v>-556.00250000000005</v>
      </c>
      <c r="AA66" s="85">
        <v>4.1399999999999999E-2</v>
      </c>
      <c r="AB66" s="202">
        <v>-577.59360000000004</v>
      </c>
      <c r="AC66" s="85">
        <v>3.4200000000000001E-2</v>
      </c>
      <c r="AD66" s="202">
        <v>-567.92439999999999</v>
      </c>
      <c r="AE66" s="85">
        <v>3.73E-2</v>
      </c>
      <c r="AF66" s="202">
        <v>-559.82230000000004</v>
      </c>
      <c r="AG66" s="86">
        <v>0.04</v>
      </c>
      <c r="AH66" s="107"/>
    </row>
    <row r="67" spans="2:34" x14ac:dyDescent="0.2">
      <c r="B67" s="84">
        <v>60</v>
      </c>
      <c r="C67" s="85">
        <v>1</v>
      </c>
      <c r="D67" s="245" t="s">
        <v>8</v>
      </c>
      <c r="E67" s="245" t="s">
        <v>383</v>
      </c>
      <c r="F67" s="256">
        <v>1.5661715684667302E-2</v>
      </c>
      <c r="G67" s="256">
        <v>1.60735690004126E-2</v>
      </c>
      <c r="H67" s="202">
        <v>423.51609999999999</v>
      </c>
      <c r="I67" s="85">
        <v>4.3099999999999999E-2</v>
      </c>
      <c r="J67" s="202">
        <v>370.93180000000001</v>
      </c>
      <c r="K67" s="85">
        <v>7.6399999999999996E-2</v>
      </c>
      <c r="L67" s="202">
        <v>416.9606</v>
      </c>
      <c r="M67" s="85">
        <v>4.6399999999999997E-2</v>
      </c>
      <c r="N67" s="202">
        <v>361.10120000000001</v>
      </c>
      <c r="O67" s="85">
        <v>8.4500000000000006E-2</v>
      </c>
      <c r="P67" s="202">
        <v>380.31189999999998</v>
      </c>
      <c r="Q67" s="85">
        <v>6.9199999999999998E-2</v>
      </c>
      <c r="R67" s="202">
        <v>372.29219999999998</v>
      </c>
      <c r="S67" s="85">
        <v>7.5399999999999995E-2</v>
      </c>
      <c r="T67" s="202">
        <v>374.44659999999999</v>
      </c>
      <c r="U67" s="85">
        <v>7.3700000000000002E-2</v>
      </c>
      <c r="V67" s="202">
        <v>386.9939</v>
      </c>
      <c r="W67" s="85">
        <v>6.4500000000000002E-2</v>
      </c>
      <c r="X67" s="202">
        <v>388.161</v>
      </c>
      <c r="Y67" s="85">
        <v>6.3700000000000007E-2</v>
      </c>
      <c r="Z67" s="202">
        <v>389.2346</v>
      </c>
      <c r="AA67" s="85">
        <v>6.2899999999999998E-2</v>
      </c>
      <c r="AB67" s="202">
        <v>375.68689999999998</v>
      </c>
      <c r="AC67" s="85">
        <v>7.2700000000000001E-2</v>
      </c>
      <c r="AD67" s="202">
        <v>365.6952</v>
      </c>
      <c r="AE67" s="85">
        <v>8.0699999999999994E-2</v>
      </c>
      <c r="AF67" s="202">
        <v>385.63060000000002</v>
      </c>
      <c r="AG67" s="86">
        <v>6.54E-2</v>
      </c>
      <c r="AH67" s="107"/>
    </row>
    <row r="68" spans="2:34" x14ac:dyDescent="0.2">
      <c r="B68" s="84">
        <v>61</v>
      </c>
      <c r="C68" s="85">
        <v>1</v>
      </c>
      <c r="D68" s="245" t="s">
        <v>8</v>
      </c>
      <c r="E68" s="245" t="s">
        <v>384</v>
      </c>
      <c r="F68" s="256">
        <v>9.3008513940347794E-3</v>
      </c>
      <c r="G68" s="256">
        <v>9.8543946866832995E-3</v>
      </c>
      <c r="H68" s="202">
        <v>-95.383300000000006</v>
      </c>
      <c r="I68" s="85">
        <v>0.70579999999999998</v>
      </c>
      <c r="J68" s="202">
        <v>-121.473</v>
      </c>
      <c r="K68" s="85">
        <v>0.63070000000000004</v>
      </c>
      <c r="L68" s="202">
        <v>-87.565299999999993</v>
      </c>
      <c r="M68" s="85">
        <v>0.72889999999999999</v>
      </c>
      <c r="N68" s="202">
        <v>-113.5748</v>
      </c>
      <c r="O68" s="85">
        <v>0.65300000000000002</v>
      </c>
      <c r="P68" s="202">
        <v>-94.993600000000001</v>
      </c>
      <c r="Q68" s="85">
        <v>0.70689999999999997</v>
      </c>
      <c r="R68" s="202">
        <v>-108.5609</v>
      </c>
      <c r="S68" s="85">
        <v>0.66739999999999999</v>
      </c>
      <c r="T68" s="202">
        <v>-107.7089</v>
      </c>
      <c r="U68" s="85">
        <v>0.66990000000000005</v>
      </c>
      <c r="V68" s="202">
        <v>-95.202699999999993</v>
      </c>
      <c r="W68" s="85">
        <v>0.70620000000000005</v>
      </c>
      <c r="X68" s="202">
        <v>-92.084000000000003</v>
      </c>
      <c r="Y68" s="85">
        <v>0.71540000000000004</v>
      </c>
      <c r="Z68" s="202">
        <v>-95.352900000000005</v>
      </c>
      <c r="AA68" s="85">
        <v>0.70579999999999998</v>
      </c>
      <c r="AB68" s="202">
        <v>-117.9983</v>
      </c>
      <c r="AC68" s="85">
        <v>0.64049999999999996</v>
      </c>
      <c r="AD68" s="202">
        <v>-111.6456</v>
      </c>
      <c r="AE68" s="85">
        <v>0.65849999999999997</v>
      </c>
      <c r="AF68" s="202">
        <v>-97.944599999999994</v>
      </c>
      <c r="AG68" s="86">
        <v>0.69820000000000004</v>
      </c>
      <c r="AH68" s="107"/>
    </row>
    <row r="69" spans="2:34" x14ac:dyDescent="0.2">
      <c r="B69" s="84">
        <v>62</v>
      </c>
      <c r="C69" s="85">
        <v>1</v>
      </c>
      <c r="D69" s="245" t="s">
        <v>8</v>
      </c>
      <c r="E69" s="245" t="s">
        <v>385</v>
      </c>
      <c r="F69" s="256">
        <v>1.14276970829645E-2</v>
      </c>
      <c r="G69" s="256">
        <v>1.11390029671258E-2</v>
      </c>
      <c r="H69" s="202">
        <v>669.98630000000003</v>
      </c>
      <c r="I69" s="85">
        <v>3.8E-3</v>
      </c>
      <c r="J69" s="202">
        <v>688.65819999999997</v>
      </c>
      <c r="K69" s="85">
        <v>2.8999999999999998E-3</v>
      </c>
      <c r="L69" s="202">
        <v>667.86289999999997</v>
      </c>
      <c r="M69" s="85">
        <v>3.8999999999999998E-3</v>
      </c>
      <c r="N69" s="202">
        <v>686.94799999999998</v>
      </c>
      <c r="O69" s="85">
        <v>3.0000000000000001E-3</v>
      </c>
      <c r="P69" s="202">
        <v>722.23149999999998</v>
      </c>
      <c r="Q69" s="85">
        <v>1.8E-3</v>
      </c>
      <c r="R69" s="202">
        <v>693.85029999999995</v>
      </c>
      <c r="S69" s="85">
        <v>2.7000000000000001E-3</v>
      </c>
      <c r="T69" s="202">
        <v>688.25940000000003</v>
      </c>
      <c r="U69" s="85">
        <v>2.8999999999999998E-3</v>
      </c>
      <c r="V69" s="202">
        <v>724.54989999999998</v>
      </c>
      <c r="W69" s="85">
        <v>1.6999999999999999E-3</v>
      </c>
      <c r="X69" s="202">
        <v>724.09180000000003</v>
      </c>
      <c r="Y69" s="85">
        <v>1.6999999999999999E-3</v>
      </c>
      <c r="Z69" s="202">
        <v>726.18849999999998</v>
      </c>
      <c r="AA69" s="85">
        <v>1.6999999999999999E-3</v>
      </c>
      <c r="AB69" s="202">
        <v>690.7269</v>
      </c>
      <c r="AC69" s="85">
        <v>2.8E-3</v>
      </c>
      <c r="AD69" s="202">
        <v>688.41690000000006</v>
      </c>
      <c r="AE69" s="85">
        <v>2.8999999999999998E-3</v>
      </c>
      <c r="AF69" s="202">
        <v>721.8184</v>
      </c>
      <c r="AG69" s="86">
        <v>1.8E-3</v>
      </c>
      <c r="AH69" s="107"/>
    </row>
    <row r="70" spans="2:34" x14ac:dyDescent="0.2">
      <c r="B70" s="84">
        <v>63</v>
      </c>
      <c r="C70" s="85">
        <v>1</v>
      </c>
      <c r="D70" s="245" t="s">
        <v>8</v>
      </c>
      <c r="E70" s="245" t="s">
        <v>386</v>
      </c>
      <c r="F70" s="256">
        <v>1.8173273440659301E-2</v>
      </c>
      <c r="G70" s="256">
        <v>1.90357823583738E-2</v>
      </c>
      <c r="H70" s="202">
        <v>633.05330000000004</v>
      </c>
      <c r="I70" s="85">
        <v>4.0000000000000002E-4</v>
      </c>
      <c r="J70" s="202">
        <v>658.47540000000004</v>
      </c>
      <c r="K70" s="85">
        <v>2.9999999999999997E-4</v>
      </c>
      <c r="L70" s="202">
        <v>655.60670000000005</v>
      </c>
      <c r="M70" s="85">
        <v>2.9999999999999997E-4</v>
      </c>
      <c r="N70" s="202">
        <v>685.59879999999998</v>
      </c>
      <c r="O70" s="85">
        <v>1E-4</v>
      </c>
      <c r="P70" s="202">
        <v>749.98350000000005</v>
      </c>
      <c r="Q70" s="85" t="s">
        <v>10</v>
      </c>
      <c r="R70" s="202">
        <v>694.89930000000004</v>
      </c>
      <c r="S70" s="85">
        <v>1E-4</v>
      </c>
      <c r="T70" s="202">
        <v>700.54100000000005</v>
      </c>
      <c r="U70" s="85">
        <v>1E-4</v>
      </c>
      <c r="V70" s="202">
        <v>754.54259999999999</v>
      </c>
      <c r="W70" s="85" t="s">
        <v>10</v>
      </c>
      <c r="X70" s="202">
        <v>757.14170000000001</v>
      </c>
      <c r="Y70" s="85" t="s">
        <v>10</v>
      </c>
      <c r="Z70" s="202">
        <v>758.50070000000005</v>
      </c>
      <c r="AA70" s="85" t="s">
        <v>10</v>
      </c>
      <c r="AB70" s="202">
        <v>670.91980000000001</v>
      </c>
      <c r="AC70" s="85">
        <v>2.0000000000000001E-4</v>
      </c>
      <c r="AD70" s="202">
        <v>694.64829999999995</v>
      </c>
      <c r="AE70" s="85">
        <v>1E-4</v>
      </c>
      <c r="AF70" s="202">
        <v>758.16930000000002</v>
      </c>
      <c r="AG70" s="86" t="s">
        <v>10</v>
      </c>
      <c r="AH70" s="107"/>
    </row>
    <row r="71" spans="2:34" x14ac:dyDescent="0.2">
      <c r="B71" s="84">
        <v>64</v>
      </c>
      <c r="C71" s="85">
        <v>1</v>
      </c>
      <c r="D71" s="245" t="s">
        <v>8</v>
      </c>
      <c r="E71" s="245" t="s">
        <v>387</v>
      </c>
      <c r="F71" s="256">
        <v>3.8840617725171299E-2</v>
      </c>
      <c r="G71" s="256">
        <v>3.5993594152207702E-2</v>
      </c>
      <c r="H71" s="202">
        <v>1740.1463000000001</v>
      </c>
      <c r="I71" s="85" t="s">
        <v>10</v>
      </c>
      <c r="J71" s="202">
        <v>1753.6587999999999</v>
      </c>
      <c r="K71" s="85" t="s">
        <v>10</v>
      </c>
      <c r="L71" s="202">
        <v>1717.6241</v>
      </c>
      <c r="M71" s="85" t="s">
        <v>10</v>
      </c>
      <c r="N71" s="202">
        <v>1728.3543</v>
      </c>
      <c r="O71" s="85" t="s">
        <v>10</v>
      </c>
      <c r="P71" s="202">
        <v>1643.8895</v>
      </c>
      <c r="Q71" s="85" t="s">
        <v>10</v>
      </c>
      <c r="R71" s="202">
        <v>1721.5443</v>
      </c>
      <c r="S71" s="85" t="s">
        <v>10</v>
      </c>
      <c r="T71" s="202">
        <v>1714.1137000000001</v>
      </c>
      <c r="U71" s="85" t="s">
        <v>10</v>
      </c>
      <c r="V71" s="202">
        <v>1642.2292</v>
      </c>
      <c r="W71" s="85" t="s">
        <v>10</v>
      </c>
      <c r="X71" s="202">
        <v>1638.8424</v>
      </c>
      <c r="Y71" s="85" t="s">
        <v>10</v>
      </c>
      <c r="Z71" s="202">
        <v>1639.8189</v>
      </c>
      <c r="AA71" s="85" t="s">
        <v>10</v>
      </c>
      <c r="AB71" s="202">
        <v>1747.9561000000001</v>
      </c>
      <c r="AC71" s="85" t="s">
        <v>10</v>
      </c>
      <c r="AD71" s="202">
        <v>1725.6646000000001</v>
      </c>
      <c r="AE71" s="85" t="s">
        <v>10</v>
      </c>
      <c r="AF71" s="202">
        <v>1643.9509</v>
      </c>
      <c r="AG71" s="86" t="s">
        <v>10</v>
      </c>
      <c r="AH71" s="107"/>
    </row>
    <row r="72" spans="2:34" x14ac:dyDescent="0.2">
      <c r="B72" s="84">
        <v>65</v>
      </c>
      <c r="C72" s="85">
        <v>1</v>
      </c>
      <c r="D72" s="245" t="s">
        <v>8</v>
      </c>
      <c r="E72" s="245" t="s">
        <v>388</v>
      </c>
      <c r="F72" s="256">
        <v>6.7396745248478093E-2</v>
      </c>
      <c r="G72" s="256">
        <v>6.8366705311351694E-2</v>
      </c>
      <c r="H72" s="202">
        <v>391.07139999999998</v>
      </c>
      <c r="I72" s="85">
        <v>1.4E-3</v>
      </c>
      <c r="J72" s="202">
        <v>361.52409999999998</v>
      </c>
      <c r="K72" s="85">
        <v>3.0999999999999999E-3</v>
      </c>
      <c r="L72" s="202">
        <v>383.01139999999998</v>
      </c>
      <c r="M72" s="85">
        <v>1.6999999999999999E-3</v>
      </c>
      <c r="N72" s="202">
        <v>351.03120000000001</v>
      </c>
      <c r="O72" s="85">
        <v>4.0000000000000001E-3</v>
      </c>
      <c r="P72" s="202">
        <v>289.27910000000003</v>
      </c>
      <c r="Q72" s="85">
        <v>1.7899999999999999E-2</v>
      </c>
      <c r="R72" s="202">
        <v>346.36619999999999</v>
      </c>
      <c r="S72" s="85">
        <v>4.5999999999999999E-3</v>
      </c>
      <c r="T72" s="202">
        <v>344.23230000000001</v>
      </c>
      <c r="U72" s="85">
        <v>4.7999999999999996E-3</v>
      </c>
      <c r="V72" s="202">
        <v>287.91239999999999</v>
      </c>
      <c r="W72" s="85">
        <v>1.84E-2</v>
      </c>
      <c r="X72" s="202">
        <v>287.0659</v>
      </c>
      <c r="Y72" s="85">
        <v>1.8800000000000001E-2</v>
      </c>
      <c r="Z72" s="202">
        <v>286.89479999999998</v>
      </c>
      <c r="AA72" s="85">
        <v>1.8800000000000001E-2</v>
      </c>
      <c r="AB72" s="202">
        <v>355.5675</v>
      </c>
      <c r="AC72" s="85">
        <v>3.5999999999999999E-3</v>
      </c>
      <c r="AD72" s="202">
        <v>346.74200000000002</v>
      </c>
      <c r="AE72" s="85">
        <v>4.4999999999999997E-3</v>
      </c>
      <c r="AF72" s="202">
        <v>287.24259999999998</v>
      </c>
      <c r="AG72" s="86">
        <v>1.8700000000000001E-2</v>
      </c>
      <c r="AH72" s="107"/>
    </row>
    <row r="73" spans="2:34" x14ac:dyDescent="0.2">
      <c r="B73" s="84">
        <v>66</v>
      </c>
      <c r="C73" s="85">
        <v>1</v>
      </c>
      <c r="D73" s="245" t="s">
        <v>8</v>
      </c>
      <c r="E73" s="245" t="s">
        <v>389</v>
      </c>
      <c r="F73" s="256">
        <v>5.8100265582478102E-3</v>
      </c>
      <c r="G73" s="256">
        <v>6.2633864534004102E-3</v>
      </c>
      <c r="H73" s="202">
        <v>755.96280000000002</v>
      </c>
      <c r="I73" s="85">
        <v>3.7199999999999997E-2</v>
      </c>
      <c r="J73" s="202">
        <v>749.97500000000002</v>
      </c>
      <c r="K73" s="85">
        <v>3.8699999999999998E-2</v>
      </c>
      <c r="L73" s="202">
        <v>733.48299999999995</v>
      </c>
      <c r="M73" s="85">
        <v>4.3299999999999998E-2</v>
      </c>
      <c r="N73" s="202">
        <v>723.81799999999998</v>
      </c>
      <c r="O73" s="85">
        <v>4.5999999999999999E-2</v>
      </c>
      <c r="P73" s="202">
        <v>672.35230000000001</v>
      </c>
      <c r="Q73" s="85">
        <v>6.3799999999999996E-2</v>
      </c>
      <c r="R73" s="202">
        <v>715.29549999999995</v>
      </c>
      <c r="S73" s="85">
        <v>4.87E-2</v>
      </c>
      <c r="T73" s="202">
        <v>706.64729999999997</v>
      </c>
      <c r="U73" s="85">
        <v>5.1499999999999997E-2</v>
      </c>
      <c r="V73" s="202">
        <v>667.85540000000003</v>
      </c>
      <c r="W73" s="85">
        <v>6.5600000000000006E-2</v>
      </c>
      <c r="X73" s="202">
        <v>664.11850000000004</v>
      </c>
      <c r="Y73" s="85">
        <v>6.7100000000000007E-2</v>
      </c>
      <c r="Z73" s="202">
        <v>663.53229999999996</v>
      </c>
      <c r="AA73" s="85">
        <v>6.7400000000000002E-2</v>
      </c>
      <c r="AB73" s="202">
        <v>744.7559</v>
      </c>
      <c r="AC73" s="85">
        <v>4.0099999999999997E-2</v>
      </c>
      <c r="AD73" s="202">
        <v>721.88980000000004</v>
      </c>
      <c r="AE73" s="85">
        <v>4.6600000000000003E-2</v>
      </c>
      <c r="AF73" s="202">
        <v>671.55809999999997</v>
      </c>
      <c r="AG73" s="86">
        <v>6.4100000000000004E-2</v>
      </c>
      <c r="AH73" s="107"/>
    </row>
    <row r="74" spans="2:34" x14ac:dyDescent="0.2">
      <c r="B74" s="84">
        <v>67</v>
      </c>
      <c r="C74" s="85">
        <v>1</v>
      </c>
      <c r="D74" s="245" t="s">
        <v>8</v>
      </c>
      <c r="E74" s="245" t="s">
        <v>390</v>
      </c>
      <c r="F74" s="256">
        <v>1.23523175623244E-2</v>
      </c>
      <c r="G74" s="256">
        <v>1.31703051620129E-2</v>
      </c>
      <c r="H74" s="202">
        <v>38.563400000000001</v>
      </c>
      <c r="I74" s="85">
        <v>0.86309999999999998</v>
      </c>
      <c r="J74" s="202">
        <v>30.501899999999999</v>
      </c>
      <c r="K74" s="85">
        <v>0.89149999999999996</v>
      </c>
      <c r="L74" s="202">
        <v>35.971800000000002</v>
      </c>
      <c r="M74" s="85">
        <v>0.87219999999999998</v>
      </c>
      <c r="N74" s="202">
        <v>27.191099999999999</v>
      </c>
      <c r="O74" s="85">
        <v>0.9032</v>
      </c>
      <c r="P74" s="202">
        <v>-12.412699999999999</v>
      </c>
      <c r="Q74" s="85">
        <v>0.95569999999999999</v>
      </c>
      <c r="R74" s="202">
        <v>20.9665</v>
      </c>
      <c r="S74" s="85">
        <v>0.92530000000000001</v>
      </c>
      <c r="T74" s="202">
        <v>18.206099999999999</v>
      </c>
      <c r="U74" s="85">
        <v>0.93510000000000004</v>
      </c>
      <c r="V74" s="202">
        <v>-15.0175</v>
      </c>
      <c r="W74" s="85">
        <v>0.94640000000000002</v>
      </c>
      <c r="X74" s="202">
        <v>-16.8184</v>
      </c>
      <c r="Y74" s="85">
        <v>0.94</v>
      </c>
      <c r="Z74" s="202">
        <v>-17.545000000000002</v>
      </c>
      <c r="AA74" s="85">
        <v>0.93740000000000001</v>
      </c>
      <c r="AB74" s="202">
        <v>25.3687</v>
      </c>
      <c r="AC74" s="85">
        <v>0.90969999999999995</v>
      </c>
      <c r="AD74" s="202">
        <v>22.9773</v>
      </c>
      <c r="AE74" s="85">
        <v>0.91810000000000003</v>
      </c>
      <c r="AF74" s="202">
        <v>-15.669499999999999</v>
      </c>
      <c r="AG74" s="86">
        <v>0.94410000000000005</v>
      </c>
      <c r="AH74" s="107"/>
    </row>
    <row r="75" spans="2:34" x14ac:dyDescent="0.2">
      <c r="B75" s="84">
        <v>68</v>
      </c>
      <c r="C75" s="85">
        <v>1</v>
      </c>
      <c r="D75" s="245" t="s">
        <v>8</v>
      </c>
      <c r="E75" s="245" t="s">
        <v>391</v>
      </c>
      <c r="F75" s="256">
        <v>3.0667672164114701E-3</v>
      </c>
      <c r="G75" s="256">
        <v>3.1513430665540102E-3</v>
      </c>
      <c r="H75" s="202">
        <v>212.05439999999999</v>
      </c>
      <c r="I75" s="85">
        <v>0.63619999999999999</v>
      </c>
      <c r="J75" s="202">
        <v>212.45580000000001</v>
      </c>
      <c r="K75" s="85">
        <v>0.63549999999999995</v>
      </c>
      <c r="L75" s="202">
        <v>196.32579999999999</v>
      </c>
      <c r="M75" s="85">
        <v>0.66149999999999998</v>
      </c>
      <c r="N75" s="202">
        <v>194.24</v>
      </c>
      <c r="O75" s="85">
        <v>0.66479999999999995</v>
      </c>
      <c r="P75" s="202">
        <v>108.83629999999999</v>
      </c>
      <c r="Q75" s="85">
        <v>0.80810000000000004</v>
      </c>
      <c r="R75" s="202">
        <v>199.9444</v>
      </c>
      <c r="S75" s="85">
        <v>0.65549999999999997</v>
      </c>
      <c r="T75" s="202">
        <v>200.90440000000001</v>
      </c>
      <c r="U75" s="85">
        <v>0.65400000000000003</v>
      </c>
      <c r="V75" s="202">
        <v>116.30970000000001</v>
      </c>
      <c r="W75" s="85">
        <v>0.79520000000000002</v>
      </c>
      <c r="X75" s="202">
        <v>115.5928</v>
      </c>
      <c r="Y75" s="85">
        <v>0.79649999999999999</v>
      </c>
      <c r="Z75" s="202">
        <v>118.8777</v>
      </c>
      <c r="AA75" s="85">
        <v>0.79079999999999995</v>
      </c>
      <c r="AB75" s="202">
        <v>224.53229999999999</v>
      </c>
      <c r="AC75" s="85">
        <v>0.61639999999999995</v>
      </c>
      <c r="AD75" s="202">
        <v>206.48159999999999</v>
      </c>
      <c r="AE75" s="85">
        <v>0.64500000000000002</v>
      </c>
      <c r="AF75" s="202">
        <v>122.84569999999999</v>
      </c>
      <c r="AG75" s="86">
        <v>0.78400000000000003</v>
      </c>
      <c r="AH75" s="107"/>
    </row>
    <row r="76" spans="2:34" x14ac:dyDescent="0.2">
      <c r="B76" s="84">
        <v>69</v>
      </c>
      <c r="C76" s="85">
        <v>1</v>
      </c>
      <c r="D76" s="245" t="s">
        <v>8</v>
      </c>
      <c r="E76" s="245" t="s">
        <v>392</v>
      </c>
      <c r="F76" s="256">
        <v>7.9631026153863006E-3</v>
      </c>
      <c r="G76" s="256">
        <v>8.2897761883240703E-3</v>
      </c>
      <c r="H76" s="202">
        <v>923.84010000000001</v>
      </c>
      <c r="I76" s="85">
        <v>8.0000000000000004E-4</v>
      </c>
      <c r="J76" s="202">
        <v>927.40200000000004</v>
      </c>
      <c r="K76" s="85">
        <v>6.9999999999999999E-4</v>
      </c>
      <c r="L76" s="202">
        <v>923.63070000000005</v>
      </c>
      <c r="M76" s="85">
        <v>8.0000000000000004E-4</v>
      </c>
      <c r="N76" s="202">
        <v>927.27200000000005</v>
      </c>
      <c r="O76" s="85">
        <v>6.9999999999999999E-4</v>
      </c>
      <c r="P76" s="202">
        <v>889.78610000000003</v>
      </c>
      <c r="Q76" s="85">
        <v>1.1999999999999999E-3</v>
      </c>
      <c r="R76" s="202">
        <v>925.36040000000003</v>
      </c>
      <c r="S76" s="85">
        <v>8.0000000000000004E-4</v>
      </c>
      <c r="T76" s="202">
        <v>928.64520000000005</v>
      </c>
      <c r="U76" s="85">
        <v>6.9999999999999999E-4</v>
      </c>
      <c r="V76" s="202">
        <v>888.94659999999999</v>
      </c>
      <c r="W76" s="85">
        <v>1.1999999999999999E-3</v>
      </c>
      <c r="X76" s="202">
        <v>892.20579999999995</v>
      </c>
      <c r="Y76" s="85">
        <v>1.1999999999999999E-3</v>
      </c>
      <c r="Z76" s="202">
        <v>889.35170000000005</v>
      </c>
      <c r="AA76" s="85">
        <v>1.1999999999999999E-3</v>
      </c>
      <c r="AB76" s="202">
        <v>929.68719999999996</v>
      </c>
      <c r="AC76" s="85">
        <v>6.9999999999999999E-4</v>
      </c>
      <c r="AD76" s="202">
        <v>929.31809999999996</v>
      </c>
      <c r="AE76" s="85">
        <v>6.9999999999999999E-4</v>
      </c>
      <c r="AF76" s="202">
        <v>890.19090000000006</v>
      </c>
      <c r="AG76" s="86">
        <v>1.1999999999999999E-3</v>
      </c>
      <c r="AH76" s="107"/>
    </row>
    <row r="77" spans="2:34" x14ac:dyDescent="0.2">
      <c r="B77" s="84">
        <v>70</v>
      </c>
      <c r="C77" s="85">
        <v>1</v>
      </c>
      <c r="D77" s="245" t="s">
        <v>8</v>
      </c>
      <c r="E77" s="245" t="s">
        <v>393</v>
      </c>
      <c r="F77" s="256">
        <v>2.3943954446593901E-2</v>
      </c>
      <c r="G77" s="256">
        <v>2.4807922815429099E-2</v>
      </c>
      <c r="H77" s="202">
        <v>1358.6806999999999</v>
      </c>
      <c r="I77" s="85" t="s">
        <v>10</v>
      </c>
      <c r="J77" s="202">
        <v>1336.1783</v>
      </c>
      <c r="K77" s="85" t="s">
        <v>10</v>
      </c>
      <c r="L77" s="202">
        <v>1360.8544999999999</v>
      </c>
      <c r="M77" s="85" t="s">
        <v>10</v>
      </c>
      <c r="N77" s="202">
        <v>1337.7050999999999</v>
      </c>
      <c r="O77" s="85" t="s">
        <v>10</v>
      </c>
      <c r="P77" s="202">
        <v>1362.0405000000001</v>
      </c>
      <c r="Q77" s="85" t="s">
        <v>10</v>
      </c>
      <c r="R77" s="202">
        <v>1344.5881999999999</v>
      </c>
      <c r="S77" s="85" t="s">
        <v>10</v>
      </c>
      <c r="T77" s="202">
        <v>1347.2845</v>
      </c>
      <c r="U77" s="85" t="s">
        <v>10</v>
      </c>
      <c r="V77" s="202">
        <v>1365.5764999999999</v>
      </c>
      <c r="W77" s="85" t="s">
        <v>10</v>
      </c>
      <c r="X77" s="202">
        <v>1367.1369999999999</v>
      </c>
      <c r="Y77" s="85" t="s">
        <v>10</v>
      </c>
      <c r="Z77" s="202">
        <v>1368.2125000000001</v>
      </c>
      <c r="AA77" s="85" t="s">
        <v>10</v>
      </c>
      <c r="AB77" s="202">
        <v>1338.8124</v>
      </c>
      <c r="AC77" s="85" t="s">
        <v>10</v>
      </c>
      <c r="AD77" s="202">
        <v>1339.5441000000001</v>
      </c>
      <c r="AE77" s="85" t="s">
        <v>10</v>
      </c>
      <c r="AF77" s="202">
        <v>1363.9166</v>
      </c>
      <c r="AG77" s="86" t="s">
        <v>10</v>
      </c>
      <c r="AH77" s="107"/>
    </row>
    <row r="78" spans="2:34" x14ac:dyDescent="0.2">
      <c r="B78" s="84">
        <v>71</v>
      </c>
      <c r="C78" s="85">
        <v>1</v>
      </c>
      <c r="D78" s="245" t="s">
        <v>8</v>
      </c>
      <c r="E78" s="245" t="s">
        <v>394</v>
      </c>
      <c r="F78" s="256">
        <v>1.4426702514836601E-4</v>
      </c>
      <c r="G78" s="256">
        <v>1.5228625886699E-4</v>
      </c>
      <c r="H78" s="202">
        <v>1607.7430999999999</v>
      </c>
      <c r="I78" s="85">
        <v>0.41770000000000002</v>
      </c>
      <c r="J78" s="202">
        <v>1652.2107000000001</v>
      </c>
      <c r="K78" s="85">
        <v>0.40489999999999998</v>
      </c>
      <c r="L78" s="202">
        <v>1593.1808000000001</v>
      </c>
      <c r="M78" s="85">
        <v>0.4219</v>
      </c>
      <c r="N78" s="202">
        <v>1637.3973000000001</v>
      </c>
      <c r="O78" s="85">
        <v>0.40910000000000002</v>
      </c>
      <c r="P78" s="202">
        <v>1593.2202</v>
      </c>
      <c r="Q78" s="85">
        <v>0.42170000000000002</v>
      </c>
      <c r="R78" s="202">
        <v>1633.6077</v>
      </c>
      <c r="S78" s="85">
        <v>0.41010000000000002</v>
      </c>
      <c r="T78" s="202">
        <v>1639.5097000000001</v>
      </c>
      <c r="U78" s="85">
        <v>0.40839999999999999</v>
      </c>
      <c r="V78" s="202">
        <v>1590.2367999999999</v>
      </c>
      <c r="W78" s="85">
        <v>0.42259999999999998</v>
      </c>
      <c r="X78" s="202">
        <v>1594.0376000000001</v>
      </c>
      <c r="Y78" s="85">
        <v>0.4214</v>
      </c>
      <c r="Z78" s="202">
        <v>1587.9645</v>
      </c>
      <c r="AA78" s="85">
        <v>0.42320000000000002</v>
      </c>
      <c r="AB78" s="202">
        <v>1640.1412</v>
      </c>
      <c r="AC78" s="85">
        <v>0.4083</v>
      </c>
      <c r="AD78" s="202">
        <v>1629.1785</v>
      </c>
      <c r="AE78" s="85">
        <v>0.41139999999999999</v>
      </c>
      <c r="AF78" s="202">
        <v>1595.2929999999999</v>
      </c>
      <c r="AG78" s="86">
        <v>0.42109999999999997</v>
      </c>
      <c r="AH78" s="107"/>
    </row>
    <row r="79" spans="2:34" x14ac:dyDescent="0.2">
      <c r="B79" s="84">
        <v>72</v>
      </c>
      <c r="C79" s="85">
        <v>1</v>
      </c>
      <c r="D79" s="245" t="s">
        <v>8</v>
      </c>
      <c r="E79" s="245" t="s">
        <v>395</v>
      </c>
      <c r="F79" s="256">
        <v>2.9509164234892902E-4</v>
      </c>
      <c r="G79" s="256">
        <v>2.9474759780707803E-4</v>
      </c>
      <c r="H79" s="202">
        <v>6037.7380000000003</v>
      </c>
      <c r="I79" s="85" t="s">
        <v>10</v>
      </c>
      <c r="J79" s="202">
        <v>5961.6486000000004</v>
      </c>
      <c r="K79" s="85" t="s">
        <v>10</v>
      </c>
      <c r="L79" s="202">
        <v>6052.7925999999998</v>
      </c>
      <c r="M79" s="85" t="s">
        <v>10</v>
      </c>
      <c r="N79" s="202">
        <v>5975.6436999999996</v>
      </c>
      <c r="O79" s="85" t="s">
        <v>10</v>
      </c>
      <c r="P79" s="202">
        <v>6043.9296999999997</v>
      </c>
      <c r="Q79" s="85" t="s">
        <v>10</v>
      </c>
      <c r="R79" s="202">
        <v>5989.1887999999999</v>
      </c>
      <c r="S79" s="85" t="s">
        <v>10</v>
      </c>
      <c r="T79" s="202">
        <v>5996.2920999999997</v>
      </c>
      <c r="U79" s="85" t="s">
        <v>10</v>
      </c>
      <c r="V79" s="202">
        <v>6054.1247999999996</v>
      </c>
      <c r="W79" s="85" t="s">
        <v>10</v>
      </c>
      <c r="X79" s="202">
        <v>6056.4143000000004</v>
      </c>
      <c r="Y79" s="85" t="s">
        <v>10</v>
      </c>
      <c r="Z79" s="202">
        <v>6058.3405000000002</v>
      </c>
      <c r="AA79" s="85" t="s">
        <v>10</v>
      </c>
      <c r="AB79" s="202">
        <v>5960.8846999999996</v>
      </c>
      <c r="AC79" s="85" t="s">
        <v>10</v>
      </c>
      <c r="AD79" s="202">
        <v>5973.4853000000003</v>
      </c>
      <c r="AE79" s="85" t="s">
        <v>10</v>
      </c>
      <c r="AF79" s="202">
        <v>6049.1585999999998</v>
      </c>
      <c r="AG79" s="86" t="s">
        <v>10</v>
      </c>
      <c r="AH79" s="107"/>
    </row>
    <row r="80" spans="2:34" x14ac:dyDescent="0.2">
      <c r="B80" s="84">
        <v>73</v>
      </c>
      <c r="C80" s="85">
        <v>1</v>
      </c>
      <c r="D80" s="245" t="s">
        <v>8</v>
      </c>
      <c r="E80" s="245" t="s">
        <v>396</v>
      </c>
      <c r="F80" s="256">
        <v>2.07504071171732E-2</v>
      </c>
      <c r="G80" s="256">
        <v>2.0529170187263E-2</v>
      </c>
      <c r="H80" s="202">
        <v>196.2878</v>
      </c>
      <c r="I80" s="85">
        <v>0.31259999999999999</v>
      </c>
      <c r="J80" s="202">
        <v>136.10140000000001</v>
      </c>
      <c r="K80" s="85">
        <v>0.4839</v>
      </c>
      <c r="L80" s="202">
        <v>200.82660000000001</v>
      </c>
      <c r="M80" s="85">
        <v>0.30159999999999998</v>
      </c>
      <c r="N80" s="202">
        <v>138.7311</v>
      </c>
      <c r="O80" s="85">
        <v>0.47549999999999998</v>
      </c>
      <c r="P80" s="202">
        <v>160.15029999999999</v>
      </c>
      <c r="Q80" s="85">
        <v>0.41</v>
      </c>
      <c r="R80" s="202">
        <v>144.23089999999999</v>
      </c>
      <c r="S80" s="85">
        <v>0.4582</v>
      </c>
      <c r="T80" s="202">
        <v>148.8725</v>
      </c>
      <c r="U80" s="85">
        <v>0.44379999999999997</v>
      </c>
      <c r="V80" s="202">
        <v>163.12629999999999</v>
      </c>
      <c r="W80" s="85">
        <v>0.40129999999999999</v>
      </c>
      <c r="X80" s="202">
        <v>165.97239999999999</v>
      </c>
      <c r="Y80" s="85">
        <v>0.39319999999999999</v>
      </c>
      <c r="Z80" s="202">
        <v>165.9477</v>
      </c>
      <c r="AA80" s="85">
        <v>0.39319999999999999</v>
      </c>
      <c r="AB80" s="202">
        <v>140.2022</v>
      </c>
      <c r="AC80" s="85">
        <v>0.4708</v>
      </c>
      <c r="AD80" s="202">
        <v>141.72980000000001</v>
      </c>
      <c r="AE80" s="85">
        <v>0.46600000000000003</v>
      </c>
      <c r="AF80" s="202">
        <v>161.40469999999999</v>
      </c>
      <c r="AG80" s="86">
        <v>0.40629999999999999</v>
      </c>
      <c r="AH80" s="107"/>
    </row>
    <row r="81" spans="2:34" x14ac:dyDescent="0.2">
      <c r="B81" s="84">
        <v>74</v>
      </c>
      <c r="C81" s="85">
        <v>1</v>
      </c>
      <c r="D81" s="245" t="s">
        <v>8</v>
      </c>
      <c r="E81" s="245" t="s">
        <v>397</v>
      </c>
      <c r="F81" s="256">
        <v>1.2087828016219101E-2</v>
      </c>
      <c r="G81" s="256">
        <v>1.2838714114479999E-2</v>
      </c>
      <c r="H81" s="202">
        <v>1598.1143</v>
      </c>
      <c r="I81" s="85" t="s">
        <v>10</v>
      </c>
      <c r="J81" s="202">
        <v>1657.3477</v>
      </c>
      <c r="K81" s="85" t="s">
        <v>10</v>
      </c>
      <c r="L81" s="202">
        <v>1605.1292000000001</v>
      </c>
      <c r="M81" s="85" t="s">
        <v>10</v>
      </c>
      <c r="N81" s="202">
        <v>1667.9521999999999</v>
      </c>
      <c r="O81" s="85" t="s">
        <v>10</v>
      </c>
      <c r="P81" s="202">
        <v>1721.5512000000001</v>
      </c>
      <c r="Q81" s="85" t="s">
        <v>10</v>
      </c>
      <c r="R81" s="202">
        <v>1668.9804999999999</v>
      </c>
      <c r="S81" s="85" t="s">
        <v>10</v>
      </c>
      <c r="T81" s="202">
        <v>1675.0402999999999</v>
      </c>
      <c r="U81" s="85" t="s">
        <v>10</v>
      </c>
      <c r="V81" s="202">
        <v>1719.1047000000001</v>
      </c>
      <c r="W81" s="85" t="s">
        <v>10</v>
      </c>
      <c r="X81" s="202">
        <v>1724.1987999999999</v>
      </c>
      <c r="Y81" s="85" t="s">
        <v>10</v>
      </c>
      <c r="Z81" s="202">
        <v>1719.7774999999999</v>
      </c>
      <c r="AA81" s="85" t="s">
        <v>10</v>
      </c>
      <c r="AB81" s="202">
        <v>1663.3677</v>
      </c>
      <c r="AC81" s="85" t="s">
        <v>10</v>
      </c>
      <c r="AD81" s="202">
        <v>1672.3149000000001</v>
      </c>
      <c r="AE81" s="85" t="s">
        <v>10</v>
      </c>
      <c r="AF81" s="202">
        <v>1719.5081</v>
      </c>
      <c r="AG81" s="86" t="s">
        <v>10</v>
      </c>
      <c r="AH81" s="107"/>
    </row>
    <row r="82" spans="2:34" x14ac:dyDescent="0.2">
      <c r="B82" s="84">
        <v>75</v>
      </c>
      <c r="C82" s="85">
        <v>1</v>
      </c>
      <c r="D82" s="245" t="s">
        <v>8</v>
      </c>
      <c r="E82" s="245" t="s">
        <v>398</v>
      </c>
      <c r="F82" s="256">
        <v>9.6396603167316994E-3</v>
      </c>
      <c r="G82" s="256">
        <v>1.0203179344088299E-2</v>
      </c>
      <c r="H82" s="202">
        <v>1139.4689000000001</v>
      </c>
      <c r="I82" s="85" t="s">
        <v>10</v>
      </c>
      <c r="J82" s="202">
        <v>1213.4077</v>
      </c>
      <c r="K82" s="85" t="s">
        <v>10</v>
      </c>
      <c r="L82" s="202">
        <v>1143.3985</v>
      </c>
      <c r="M82" s="85" t="s">
        <v>10</v>
      </c>
      <c r="N82" s="202">
        <v>1221.0685000000001</v>
      </c>
      <c r="O82" s="85" t="s">
        <v>10</v>
      </c>
      <c r="P82" s="202">
        <v>1282.2635</v>
      </c>
      <c r="Q82" s="85" t="s">
        <v>10</v>
      </c>
      <c r="R82" s="202">
        <v>1228.3466000000001</v>
      </c>
      <c r="S82" s="85" t="s">
        <v>10</v>
      </c>
      <c r="T82" s="202">
        <v>1228.1668</v>
      </c>
      <c r="U82" s="85" t="s">
        <v>10</v>
      </c>
      <c r="V82" s="202">
        <v>1284.7834</v>
      </c>
      <c r="W82" s="85" t="s">
        <v>10</v>
      </c>
      <c r="X82" s="202">
        <v>1284.5513000000001</v>
      </c>
      <c r="Y82" s="85" t="s">
        <v>10</v>
      </c>
      <c r="Z82" s="202">
        <v>1285.0890999999999</v>
      </c>
      <c r="AA82" s="85" t="s">
        <v>10</v>
      </c>
      <c r="AB82" s="202">
        <v>1220.0428999999999</v>
      </c>
      <c r="AC82" s="85" t="s">
        <v>10</v>
      </c>
      <c r="AD82" s="202">
        <v>1226.2572</v>
      </c>
      <c r="AE82" s="85" t="s">
        <v>10</v>
      </c>
      <c r="AF82" s="202">
        <v>1285.6741999999999</v>
      </c>
      <c r="AG82" s="86" t="s">
        <v>10</v>
      </c>
      <c r="AH82" s="107"/>
    </row>
    <row r="83" spans="2:34" x14ac:dyDescent="0.2">
      <c r="B83" s="84">
        <v>76</v>
      </c>
      <c r="C83" s="85">
        <v>1</v>
      </c>
      <c r="D83" s="245" t="s">
        <v>8</v>
      </c>
      <c r="E83" s="245" t="s">
        <v>399</v>
      </c>
      <c r="F83" s="256">
        <v>2.0044373039553201E-3</v>
      </c>
      <c r="G83" s="256">
        <v>2.11481401426578E-3</v>
      </c>
      <c r="H83" s="202">
        <v>1937.1577</v>
      </c>
      <c r="I83" s="85">
        <v>2.9999999999999997E-4</v>
      </c>
      <c r="J83" s="202">
        <v>1923.5563999999999</v>
      </c>
      <c r="K83" s="85">
        <v>2.9999999999999997E-4</v>
      </c>
      <c r="L83" s="202">
        <v>1945.4742000000001</v>
      </c>
      <c r="M83" s="85">
        <v>2.9999999999999997E-4</v>
      </c>
      <c r="N83" s="202">
        <v>1932.5551</v>
      </c>
      <c r="O83" s="85">
        <v>2.9999999999999997E-4</v>
      </c>
      <c r="P83" s="202">
        <v>1934.5382</v>
      </c>
      <c r="Q83" s="85">
        <v>2.9999999999999997E-4</v>
      </c>
      <c r="R83" s="202">
        <v>1929.3444</v>
      </c>
      <c r="S83" s="85">
        <v>2.9999999999999997E-4</v>
      </c>
      <c r="T83" s="202">
        <v>1936.6886</v>
      </c>
      <c r="U83" s="85">
        <v>2.9999999999999997E-4</v>
      </c>
      <c r="V83" s="202">
        <v>1931.9594999999999</v>
      </c>
      <c r="W83" s="85">
        <v>2.9999999999999997E-4</v>
      </c>
      <c r="X83" s="202">
        <v>1937.6134999999999</v>
      </c>
      <c r="Y83" s="85">
        <v>2.9999999999999997E-4</v>
      </c>
      <c r="Z83" s="202">
        <v>1934.4704999999999</v>
      </c>
      <c r="AA83" s="85">
        <v>2.9999999999999997E-4</v>
      </c>
      <c r="AB83" s="202">
        <v>1920.3382999999999</v>
      </c>
      <c r="AC83" s="85">
        <v>2.9999999999999997E-4</v>
      </c>
      <c r="AD83" s="202">
        <v>1929.0885000000001</v>
      </c>
      <c r="AE83" s="85">
        <v>2.9999999999999997E-4</v>
      </c>
      <c r="AF83" s="202">
        <v>1931.5413000000001</v>
      </c>
      <c r="AG83" s="86">
        <v>2.9999999999999997E-4</v>
      </c>
      <c r="AH83" s="107"/>
    </row>
    <row r="84" spans="2:34" x14ac:dyDescent="0.2">
      <c r="B84" s="84">
        <v>77</v>
      </c>
      <c r="C84" s="85">
        <v>1</v>
      </c>
      <c r="D84" s="245" t="s">
        <v>8</v>
      </c>
      <c r="E84" s="245" t="s">
        <v>400</v>
      </c>
      <c r="F84" s="256">
        <v>2.76446222280512E-2</v>
      </c>
      <c r="G84" s="256">
        <v>2.7571181544870399E-2</v>
      </c>
      <c r="H84" s="202">
        <v>212.77869999999999</v>
      </c>
      <c r="I84" s="85">
        <v>0.24579999999999999</v>
      </c>
      <c r="J84" s="202">
        <v>188.90899999999999</v>
      </c>
      <c r="K84" s="85">
        <v>0.30270000000000002</v>
      </c>
      <c r="L84" s="202">
        <v>212.94030000000001</v>
      </c>
      <c r="M84" s="85">
        <v>0.24540000000000001</v>
      </c>
      <c r="N84" s="202">
        <v>188.05619999999999</v>
      </c>
      <c r="O84" s="85">
        <v>0.3049</v>
      </c>
      <c r="P84" s="202">
        <v>175.58170000000001</v>
      </c>
      <c r="Q84" s="85">
        <v>0.33800000000000002</v>
      </c>
      <c r="R84" s="202">
        <v>189.30160000000001</v>
      </c>
      <c r="S84" s="85">
        <v>0.30170000000000002</v>
      </c>
      <c r="T84" s="202">
        <v>190.00190000000001</v>
      </c>
      <c r="U84" s="85">
        <v>0.2999</v>
      </c>
      <c r="V84" s="202">
        <v>177.2612</v>
      </c>
      <c r="W84" s="85">
        <v>0.33339999999999997</v>
      </c>
      <c r="X84" s="202">
        <v>177.06790000000001</v>
      </c>
      <c r="Y84" s="85">
        <v>0.33389999999999997</v>
      </c>
      <c r="Z84" s="202">
        <v>178.4487</v>
      </c>
      <c r="AA84" s="85">
        <v>0.3301</v>
      </c>
      <c r="AB84" s="202">
        <v>189.822</v>
      </c>
      <c r="AC84" s="85">
        <v>0.3004</v>
      </c>
      <c r="AD84" s="202">
        <v>188.80070000000001</v>
      </c>
      <c r="AE84" s="85">
        <v>0.30299999999999999</v>
      </c>
      <c r="AF84" s="202">
        <v>177.01220000000001</v>
      </c>
      <c r="AG84" s="86">
        <v>0.33400000000000002</v>
      </c>
      <c r="AH84" s="107"/>
    </row>
    <row r="85" spans="2:34" x14ac:dyDescent="0.2">
      <c r="B85" s="84">
        <v>78</v>
      </c>
      <c r="C85" s="85">
        <v>1</v>
      </c>
      <c r="D85" s="245" t="s">
        <v>8</v>
      </c>
      <c r="E85" s="245" t="s">
        <v>401</v>
      </c>
      <c r="F85" s="256">
        <v>4.4810212356689296E-3</v>
      </c>
      <c r="G85" s="256">
        <v>4.3598082175630298E-3</v>
      </c>
      <c r="H85" s="202">
        <v>1971.7031999999999</v>
      </c>
      <c r="I85" s="85" t="s">
        <v>10</v>
      </c>
      <c r="J85" s="202">
        <v>1918.0178000000001</v>
      </c>
      <c r="K85" s="85" t="s">
        <v>10</v>
      </c>
      <c r="L85" s="202">
        <v>2020.0125</v>
      </c>
      <c r="M85" s="85" t="s">
        <v>10</v>
      </c>
      <c r="N85" s="202">
        <v>1971.4866999999999</v>
      </c>
      <c r="O85" s="85" t="s">
        <v>10</v>
      </c>
      <c r="P85" s="202">
        <v>2024.1858</v>
      </c>
      <c r="Q85" s="85" t="s">
        <v>10</v>
      </c>
      <c r="R85" s="202">
        <v>1990.9454000000001</v>
      </c>
      <c r="S85" s="85" t="s">
        <v>10</v>
      </c>
      <c r="T85" s="202">
        <v>1994.5784000000001</v>
      </c>
      <c r="U85" s="85" t="s">
        <v>10</v>
      </c>
      <c r="V85" s="202">
        <v>2037.0408</v>
      </c>
      <c r="W85" s="85" t="s">
        <v>10</v>
      </c>
      <c r="X85" s="202">
        <v>2036.9539</v>
      </c>
      <c r="Y85" s="85" t="s">
        <v>10</v>
      </c>
      <c r="Z85" s="202">
        <v>2039.27</v>
      </c>
      <c r="AA85" s="85" t="s">
        <v>10</v>
      </c>
      <c r="AB85" s="202">
        <v>1943.4468999999999</v>
      </c>
      <c r="AC85" s="85" t="s">
        <v>10</v>
      </c>
      <c r="AD85" s="202">
        <v>1990.0181</v>
      </c>
      <c r="AE85" s="85" t="s">
        <v>10</v>
      </c>
      <c r="AF85" s="202">
        <v>2042.6964</v>
      </c>
      <c r="AG85" s="86" t="s">
        <v>10</v>
      </c>
      <c r="AH85" s="107"/>
    </row>
    <row r="86" spans="2:34" x14ac:dyDescent="0.2">
      <c r="B86" s="84">
        <v>79</v>
      </c>
      <c r="C86" s="85">
        <v>1</v>
      </c>
      <c r="D86" s="245" t="s">
        <v>8</v>
      </c>
      <c r="E86" s="245" t="s">
        <v>402</v>
      </c>
      <c r="F86" s="256">
        <v>1.53447654021443E-2</v>
      </c>
      <c r="G86" s="256">
        <v>1.4916684679019901E-2</v>
      </c>
      <c r="H86" s="202">
        <v>287.13940000000002</v>
      </c>
      <c r="I86" s="85">
        <v>0.1641</v>
      </c>
      <c r="J86" s="202">
        <v>284.38010000000003</v>
      </c>
      <c r="K86" s="85">
        <v>0.1681</v>
      </c>
      <c r="L86" s="202">
        <v>278.75979999999998</v>
      </c>
      <c r="M86" s="85">
        <v>0.17680000000000001</v>
      </c>
      <c r="N86" s="202">
        <v>274.46019999999999</v>
      </c>
      <c r="O86" s="85">
        <v>0.1835</v>
      </c>
      <c r="P86" s="202">
        <v>271.51420000000002</v>
      </c>
      <c r="Q86" s="85">
        <v>0.18809999999999999</v>
      </c>
      <c r="R86" s="202">
        <v>277.13760000000002</v>
      </c>
      <c r="S86" s="85">
        <v>0.1792</v>
      </c>
      <c r="T86" s="202">
        <v>275.97340000000003</v>
      </c>
      <c r="U86" s="85">
        <v>0.18110000000000001</v>
      </c>
      <c r="V86" s="202">
        <v>272.55560000000003</v>
      </c>
      <c r="W86" s="85">
        <v>0.18640000000000001</v>
      </c>
      <c r="X86" s="202">
        <v>272.67509999999999</v>
      </c>
      <c r="Y86" s="85">
        <v>0.1862</v>
      </c>
      <c r="Z86" s="202">
        <v>272.065</v>
      </c>
      <c r="AA86" s="85">
        <v>0.18720000000000001</v>
      </c>
      <c r="AB86" s="202">
        <v>282.47989999999999</v>
      </c>
      <c r="AC86" s="85">
        <v>0.17100000000000001</v>
      </c>
      <c r="AD86" s="202">
        <v>273.00150000000002</v>
      </c>
      <c r="AE86" s="85">
        <v>0.18579999999999999</v>
      </c>
      <c r="AF86" s="202">
        <v>269.07409999999999</v>
      </c>
      <c r="AG86" s="86">
        <v>0.19209999999999999</v>
      </c>
      <c r="AH86" s="107"/>
    </row>
    <row r="87" spans="2:34" x14ac:dyDescent="0.2">
      <c r="B87" s="84">
        <v>80</v>
      </c>
      <c r="C87" s="85">
        <v>1</v>
      </c>
      <c r="D87" s="245" t="s">
        <v>8</v>
      </c>
      <c r="E87" s="245" t="s">
        <v>403</v>
      </c>
      <c r="F87" s="256">
        <v>1.0188312185099E-2</v>
      </c>
      <c r="G87" s="256">
        <v>9.9158004362264393E-3</v>
      </c>
      <c r="H87" s="202">
        <v>8.3061000000000007</v>
      </c>
      <c r="I87" s="85">
        <v>0.97299999999999998</v>
      </c>
      <c r="J87" s="202">
        <v>-66.765699999999995</v>
      </c>
      <c r="K87" s="85">
        <v>0.78580000000000005</v>
      </c>
      <c r="L87" s="202">
        <v>3.3289</v>
      </c>
      <c r="M87" s="85">
        <v>0.98919999999999997</v>
      </c>
      <c r="N87" s="202">
        <v>-75.716999999999999</v>
      </c>
      <c r="O87" s="85">
        <v>0.75800000000000001</v>
      </c>
      <c r="P87" s="202">
        <v>-89.102900000000005</v>
      </c>
      <c r="Q87" s="85">
        <v>0.71679999999999999</v>
      </c>
      <c r="R87" s="202">
        <v>-87.4953</v>
      </c>
      <c r="S87" s="85">
        <v>0.7218</v>
      </c>
      <c r="T87" s="202">
        <v>-87.445599999999999</v>
      </c>
      <c r="U87" s="85">
        <v>0.72189999999999999</v>
      </c>
      <c r="V87" s="202">
        <v>-96.674000000000007</v>
      </c>
      <c r="W87" s="85">
        <v>0.69389999999999996</v>
      </c>
      <c r="X87" s="202">
        <v>-96.311899999999994</v>
      </c>
      <c r="Y87" s="85">
        <v>0.69499999999999995</v>
      </c>
      <c r="Z87" s="202">
        <v>-99.225300000000004</v>
      </c>
      <c r="AA87" s="85">
        <v>0.68630000000000002</v>
      </c>
      <c r="AB87" s="202">
        <v>-78.000600000000006</v>
      </c>
      <c r="AC87" s="85">
        <v>0.75090000000000001</v>
      </c>
      <c r="AD87" s="202">
        <v>-85.041300000000007</v>
      </c>
      <c r="AE87" s="85">
        <v>0.72929999999999995</v>
      </c>
      <c r="AF87" s="202">
        <v>-99.049700000000001</v>
      </c>
      <c r="AG87" s="86">
        <v>0.68679999999999997</v>
      </c>
      <c r="AH87" s="107"/>
    </row>
    <row r="88" spans="2:34" x14ac:dyDescent="0.2">
      <c r="B88" s="84">
        <v>81</v>
      </c>
      <c r="C88" s="85">
        <v>1</v>
      </c>
      <c r="D88" s="245" t="s">
        <v>8</v>
      </c>
      <c r="E88" s="245" t="s">
        <v>404</v>
      </c>
      <c r="F88" s="256">
        <v>1.29599877591615E-2</v>
      </c>
      <c r="G88" s="256">
        <v>1.1153740347016199E-2</v>
      </c>
      <c r="H88" s="202">
        <v>-2579.8343</v>
      </c>
      <c r="I88" s="85" t="s">
        <v>10</v>
      </c>
      <c r="J88" s="202">
        <v>-2598.6938</v>
      </c>
      <c r="K88" s="85" t="s">
        <v>10</v>
      </c>
      <c r="L88" s="202">
        <v>-2800.0093000000002</v>
      </c>
      <c r="M88" s="85" t="s">
        <v>10</v>
      </c>
      <c r="N88" s="202">
        <v>-2853.7476999999999</v>
      </c>
      <c r="O88" s="85" t="s">
        <v>10</v>
      </c>
      <c r="P88" s="202">
        <v>-2873.6597999999999</v>
      </c>
      <c r="Q88" s="85" t="s">
        <v>10</v>
      </c>
      <c r="R88" s="202">
        <v>-2876.8225000000002</v>
      </c>
      <c r="S88" s="85" t="s">
        <v>10</v>
      </c>
      <c r="T88" s="202">
        <v>-2880.2078999999999</v>
      </c>
      <c r="U88" s="85" t="s">
        <v>10</v>
      </c>
      <c r="V88" s="202">
        <v>-2886.2836000000002</v>
      </c>
      <c r="W88" s="85" t="s">
        <v>10</v>
      </c>
      <c r="X88" s="202">
        <v>-2886.5146</v>
      </c>
      <c r="Y88" s="85" t="s">
        <v>10</v>
      </c>
      <c r="Z88" s="202">
        <v>-2892.5918999999999</v>
      </c>
      <c r="AA88" s="85" t="s">
        <v>10</v>
      </c>
      <c r="AB88" s="202">
        <v>-2641.1579000000002</v>
      </c>
      <c r="AC88" s="85" t="s">
        <v>10</v>
      </c>
      <c r="AD88" s="202">
        <v>-2871.7746999999999</v>
      </c>
      <c r="AE88" s="85" t="s">
        <v>10</v>
      </c>
      <c r="AF88" s="202">
        <v>-2888.1097</v>
      </c>
      <c r="AG88" s="86" t="s">
        <v>10</v>
      </c>
      <c r="AH88" s="107"/>
    </row>
    <row r="89" spans="2:34" x14ac:dyDescent="0.2">
      <c r="B89" s="84">
        <v>82</v>
      </c>
      <c r="C89" s="85">
        <v>1</v>
      </c>
      <c r="D89" s="245" t="s">
        <v>8</v>
      </c>
      <c r="E89" s="245" t="s">
        <v>405</v>
      </c>
      <c r="F89" s="256">
        <v>2.30543077915123E-2</v>
      </c>
      <c r="G89" s="256">
        <v>2.0283547189090399E-2</v>
      </c>
      <c r="H89" s="202">
        <v>-3049.7577000000001</v>
      </c>
      <c r="I89" s="85" t="s">
        <v>10</v>
      </c>
      <c r="J89" s="202">
        <v>-3053.8193999999999</v>
      </c>
      <c r="K89" s="85" t="s">
        <v>10</v>
      </c>
      <c r="L89" s="202">
        <v>-3249.6880999999998</v>
      </c>
      <c r="M89" s="85" t="s">
        <v>10</v>
      </c>
      <c r="N89" s="202">
        <v>-3284.3751000000002</v>
      </c>
      <c r="O89" s="85" t="s">
        <v>10</v>
      </c>
      <c r="P89" s="202">
        <v>-3330.4692</v>
      </c>
      <c r="Q89" s="85" t="s">
        <v>10</v>
      </c>
      <c r="R89" s="202">
        <v>-3311.1570999999999</v>
      </c>
      <c r="S89" s="85" t="s">
        <v>10</v>
      </c>
      <c r="T89" s="202">
        <v>-3313.8645999999999</v>
      </c>
      <c r="U89" s="85" t="s">
        <v>10</v>
      </c>
      <c r="V89" s="202">
        <v>-3344.4268999999999</v>
      </c>
      <c r="W89" s="85" t="s">
        <v>10</v>
      </c>
      <c r="X89" s="202">
        <v>-3344.5064000000002</v>
      </c>
      <c r="Y89" s="85" t="s">
        <v>10</v>
      </c>
      <c r="Z89" s="202">
        <v>-3350.5758000000001</v>
      </c>
      <c r="AA89" s="85" t="s">
        <v>10</v>
      </c>
      <c r="AB89" s="202">
        <v>-3097.1197000000002</v>
      </c>
      <c r="AC89" s="85" t="s">
        <v>10</v>
      </c>
      <c r="AD89" s="202">
        <v>-3304.17</v>
      </c>
      <c r="AE89" s="85" t="s">
        <v>10</v>
      </c>
      <c r="AF89" s="202">
        <v>-3345.7296000000001</v>
      </c>
      <c r="AG89" s="86" t="s">
        <v>10</v>
      </c>
      <c r="AH89" s="107"/>
    </row>
    <row r="90" spans="2:34" x14ac:dyDescent="0.2">
      <c r="B90" s="84">
        <v>83</v>
      </c>
      <c r="C90" s="85">
        <v>1</v>
      </c>
      <c r="D90" s="245" t="s">
        <v>8</v>
      </c>
      <c r="E90" s="245" t="s">
        <v>406</v>
      </c>
      <c r="F90" s="256">
        <v>4.3874662557242303E-2</v>
      </c>
      <c r="G90" s="256">
        <v>4.0680080957340201E-2</v>
      </c>
      <c r="H90" s="202">
        <v>-1974.1297</v>
      </c>
      <c r="I90" s="85" t="s">
        <v>10</v>
      </c>
      <c r="J90" s="202">
        <v>-1990.0459000000001</v>
      </c>
      <c r="K90" s="85" t="s">
        <v>10</v>
      </c>
      <c r="L90" s="202">
        <v>-2143.7388999999998</v>
      </c>
      <c r="M90" s="85" t="s">
        <v>10</v>
      </c>
      <c r="N90" s="202">
        <v>-2186.0241999999998</v>
      </c>
      <c r="O90" s="85" t="s">
        <v>10</v>
      </c>
      <c r="P90" s="202">
        <v>-2241.5225</v>
      </c>
      <c r="Q90" s="85" t="s">
        <v>10</v>
      </c>
      <c r="R90" s="202">
        <v>-2217.1253000000002</v>
      </c>
      <c r="S90" s="85" t="s">
        <v>10</v>
      </c>
      <c r="T90" s="202">
        <v>-2219.7626</v>
      </c>
      <c r="U90" s="85" t="s">
        <v>10</v>
      </c>
      <c r="V90" s="202">
        <v>-2258.6695</v>
      </c>
      <c r="W90" s="85" t="s">
        <v>10</v>
      </c>
      <c r="X90" s="202">
        <v>-2259.4661000000001</v>
      </c>
      <c r="Y90" s="85" t="s">
        <v>10</v>
      </c>
      <c r="Z90" s="202">
        <v>-2264.9005999999999</v>
      </c>
      <c r="AA90" s="85" t="s">
        <v>10</v>
      </c>
      <c r="AB90" s="202">
        <v>-2036.9196999999999</v>
      </c>
      <c r="AC90" s="85" t="s">
        <v>10</v>
      </c>
      <c r="AD90" s="202">
        <v>-2212.0005999999998</v>
      </c>
      <c r="AE90" s="85" t="s">
        <v>10</v>
      </c>
      <c r="AF90" s="202">
        <v>-2265.1929</v>
      </c>
      <c r="AG90" s="86" t="s">
        <v>10</v>
      </c>
      <c r="AH90" s="107"/>
    </row>
    <row r="91" spans="2:34" x14ac:dyDescent="0.2">
      <c r="B91" s="84">
        <v>84</v>
      </c>
      <c r="C91" s="85">
        <v>1</v>
      </c>
      <c r="D91" s="245" t="s">
        <v>8</v>
      </c>
      <c r="E91" s="245" t="s">
        <v>407</v>
      </c>
      <c r="F91" s="256">
        <v>3.8952096790058698E-2</v>
      </c>
      <c r="G91" s="256">
        <v>3.7597512330274502E-2</v>
      </c>
      <c r="H91" s="202">
        <v>-951.9325</v>
      </c>
      <c r="I91" s="85" t="s">
        <v>10</v>
      </c>
      <c r="J91" s="202">
        <v>-971.71630000000005</v>
      </c>
      <c r="K91" s="85" t="s">
        <v>10</v>
      </c>
      <c r="L91" s="202">
        <v>-1092.4712999999999</v>
      </c>
      <c r="M91" s="85" t="s">
        <v>10</v>
      </c>
      <c r="N91" s="202">
        <v>-1134.3777</v>
      </c>
      <c r="O91" s="85" t="s">
        <v>10</v>
      </c>
      <c r="P91" s="202">
        <v>-1182.5206000000001</v>
      </c>
      <c r="Q91" s="85" t="s">
        <v>10</v>
      </c>
      <c r="R91" s="202">
        <v>-1164.9358</v>
      </c>
      <c r="S91" s="85" t="s">
        <v>10</v>
      </c>
      <c r="T91" s="202">
        <v>-1167.7859000000001</v>
      </c>
      <c r="U91" s="85" t="s">
        <v>10</v>
      </c>
      <c r="V91" s="202">
        <v>-1197.7892999999999</v>
      </c>
      <c r="W91" s="85" t="s">
        <v>10</v>
      </c>
      <c r="X91" s="202">
        <v>-1201.0346999999999</v>
      </c>
      <c r="Y91" s="85" t="s">
        <v>10</v>
      </c>
      <c r="Z91" s="202">
        <v>-1203.0672</v>
      </c>
      <c r="AA91" s="85" t="s">
        <v>10</v>
      </c>
      <c r="AB91" s="202">
        <v>-1013.1176</v>
      </c>
      <c r="AC91" s="85" t="s">
        <v>10</v>
      </c>
      <c r="AD91" s="202">
        <v>-1157.8472999999999</v>
      </c>
      <c r="AE91" s="85" t="s">
        <v>10</v>
      </c>
      <c r="AF91" s="202">
        <v>-1201.6165000000001</v>
      </c>
      <c r="AG91" s="86" t="s">
        <v>10</v>
      </c>
      <c r="AH91" s="107"/>
    </row>
    <row r="92" spans="2:34" x14ac:dyDescent="0.2">
      <c r="B92" s="84">
        <v>85</v>
      </c>
      <c r="C92" s="85">
        <v>1</v>
      </c>
      <c r="D92" s="245" t="s">
        <v>8</v>
      </c>
      <c r="E92" s="245" t="s">
        <v>408</v>
      </c>
      <c r="F92" s="256">
        <v>4.9437686481524003E-2</v>
      </c>
      <c r="G92" s="256">
        <v>4.8407380479849098E-2</v>
      </c>
      <c r="H92" s="202">
        <v>-272.81169999999997</v>
      </c>
      <c r="I92" s="85">
        <v>3.4599999999999999E-2</v>
      </c>
      <c r="J92" s="202">
        <v>-287.375</v>
      </c>
      <c r="K92" s="85">
        <v>2.5999999999999999E-2</v>
      </c>
      <c r="L92" s="202">
        <v>-381.53680000000003</v>
      </c>
      <c r="M92" s="85">
        <v>3.3999999999999998E-3</v>
      </c>
      <c r="N92" s="202">
        <v>-413.15879999999999</v>
      </c>
      <c r="O92" s="85">
        <v>1.5E-3</v>
      </c>
      <c r="P92" s="202">
        <v>-483.34370000000001</v>
      </c>
      <c r="Q92" s="85">
        <v>2.0000000000000001E-4</v>
      </c>
      <c r="R92" s="202">
        <v>-444.834</v>
      </c>
      <c r="S92" s="85">
        <v>5.9999999999999995E-4</v>
      </c>
      <c r="T92" s="202">
        <v>-447.30630000000002</v>
      </c>
      <c r="U92" s="85">
        <v>5.9999999999999995E-4</v>
      </c>
      <c r="V92" s="202">
        <v>-499.7167</v>
      </c>
      <c r="W92" s="85">
        <v>1E-4</v>
      </c>
      <c r="X92" s="202">
        <v>-501.94560000000001</v>
      </c>
      <c r="Y92" s="85">
        <v>1E-4</v>
      </c>
      <c r="Z92" s="202">
        <v>-505.02319999999997</v>
      </c>
      <c r="AA92" s="85">
        <v>1E-4</v>
      </c>
      <c r="AB92" s="202">
        <v>-327.56279999999998</v>
      </c>
      <c r="AC92" s="85">
        <v>1.1299999999999999E-2</v>
      </c>
      <c r="AD92" s="202">
        <v>-438.60469999999998</v>
      </c>
      <c r="AE92" s="85">
        <v>8.0000000000000004E-4</v>
      </c>
      <c r="AF92" s="202">
        <v>-505.40620000000001</v>
      </c>
      <c r="AG92" s="86">
        <v>1E-4</v>
      </c>
      <c r="AH92" s="107"/>
    </row>
    <row r="93" spans="2:34" x14ac:dyDescent="0.2">
      <c r="B93" s="84">
        <v>86</v>
      </c>
      <c r="C93" s="85">
        <v>1</v>
      </c>
      <c r="D93" s="245" t="s">
        <v>8</v>
      </c>
      <c r="E93" s="245" t="s">
        <v>409</v>
      </c>
      <c r="F93" s="256">
        <v>0.167775992655497</v>
      </c>
      <c r="G93" s="256">
        <v>0.16898616651274301</v>
      </c>
      <c r="H93" s="202">
        <v>620.37300000000005</v>
      </c>
      <c r="I93" s="85" t="s">
        <v>10</v>
      </c>
      <c r="J93" s="202">
        <v>630.55029999999999</v>
      </c>
      <c r="K93" s="85" t="s">
        <v>10</v>
      </c>
      <c r="L93" s="202">
        <v>636.91719999999998</v>
      </c>
      <c r="M93" s="85" t="s">
        <v>10</v>
      </c>
      <c r="N93" s="202">
        <v>650.05640000000005</v>
      </c>
      <c r="O93" s="85" t="s">
        <v>10</v>
      </c>
      <c r="P93" s="202">
        <v>674.75869999999998</v>
      </c>
      <c r="Q93" s="85" t="s">
        <v>10</v>
      </c>
      <c r="R93" s="202">
        <v>656.25689999999997</v>
      </c>
      <c r="S93" s="85" t="s">
        <v>10</v>
      </c>
      <c r="T93" s="202">
        <v>658.67520000000002</v>
      </c>
      <c r="U93" s="85" t="s">
        <v>10</v>
      </c>
      <c r="V93" s="202">
        <v>677.9171</v>
      </c>
      <c r="W93" s="85" t="s">
        <v>10</v>
      </c>
      <c r="X93" s="202">
        <v>679.72940000000006</v>
      </c>
      <c r="Y93" s="85" t="s">
        <v>10</v>
      </c>
      <c r="Z93" s="202">
        <v>680.28330000000005</v>
      </c>
      <c r="AA93" s="85" t="s">
        <v>10</v>
      </c>
      <c r="AB93" s="202">
        <v>634.49659999999994</v>
      </c>
      <c r="AC93" s="85" t="s">
        <v>10</v>
      </c>
      <c r="AD93" s="202">
        <v>651.66759999999999</v>
      </c>
      <c r="AE93" s="85" t="s">
        <v>10</v>
      </c>
      <c r="AF93" s="202">
        <v>675.56039999999996</v>
      </c>
      <c r="AG93" s="86" t="s">
        <v>10</v>
      </c>
      <c r="AH93" s="107"/>
    </row>
    <row r="94" spans="2:34" x14ac:dyDescent="0.2">
      <c r="B94" s="84">
        <v>87</v>
      </c>
      <c r="C94" s="85">
        <v>1</v>
      </c>
      <c r="D94" s="245" t="s">
        <v>8</v>
      </c>
      <c r="E94" s="245" t="s">
        <v>410</v>
      </c>
      <c r="F94" s="256">
        <v>0.16598795588926399</v>
      </c>
      <c r="G94" s="256">
        <v>0.168124029789157</v>
      </c>
      <c r="H94" s="202">
        <v>1379.3266000000001</v>
      </c>
      <c r="I94" s="85" t="s">
        <v>10</v>
      </c>
      <c r="J94" s="202">
        <v>1402.7454</v>
      </c>
      <c r="K94" s="85" t="s">
        <v>10</v>
      </c>
      <c r="L94" s="202">
        <v>1400.4014999999999</v>
      </c>
      <c r="M94" s="85" t="s">
        <v>10</v>
      </c>
      <c r="N94" s="202">
        <v>1428.0135</v>
      </c>
      <c r="O94" s="85" t="s">
        <v>10</v>
      </c>
      <c r="P94" s="202">
        <v>1462.0155</v>
      </c>
      <c r="Q94" s="85" t="s">
        <v>10</v>
      </c>
      <c r="R94" s="202">
        <v>1435.1893</v>
      </c>
      <c r="S94" s="85" t="s">
        <v>10</v>
      </c>
      <c r="T94" s="202">
        <v>1440.5811000000001</v>
      </c>
      <c r="U94" s="85" t="s">
        <v>10</v>
      </c>
      <c r="V94" s="202">
        <v>1466.0307</v>
      </c>
      <c r="W94" s="85" t="s">
        <v>10</v>
      </c>
      <c r="X94" s="202">
        <v>1469.5736999999999</v>
      </c>
      <c r="Y94" s="85" t="s">
        <v>10</v>
      </c>
      <c r="Z94" s="202">
        <v>1470.8598999999999</v>
      </c>
      <c r="AA94" s="85" t="s">
        <v>10</v>
      </c>
      <c r="AB94" s="202">
        <v>1408.0916999999999</v>
      </c>
      <c r="AC94" s="85" t="s">
        <v>10</v>
      </c>
      <c r="AD94" s="202">
        <v>1430.2850000000001</v>
      </c>
      <c r="AE94" s="85" t="s">
        <v>10</v>
      </c>
      <c r="AF94" s="202">
        <v>1463.212</v>
      </c>
      <c r="AG94" s="86" t="s">
        <v>10</v>
      </c>
      <c r="AH94" s="107"/>
    </row>
    <row r="95" spans="2:34" x14ac:dyDescent="0.2">
      <c r="B95" s="84">
        <v>88</v>
      </c>
      <c r="C95" s="85">
        <v>1</v>
      </c>
      <c r="D95" s="245" t="s">
        <v>8</v>
      </c>
      <c r="E95" s="245" t="s">
        <v>411</v>
      </c>
      <c r="F95" s="256">
        <v>0.14723105675595899</v>
      </c>
      <c r="G95" s="256">
        <v>0.150566897879782</v>
      </c>
      <c r="H95" s="202">
        <v>2010.8738000000001</v>
      </c>
      <c r="I95" s="85" t="s">
        <v>10</v>
      </c>
      <c r="J95" s="202">
        <v>2055.0093999999999</v>
      </c>
      <c r="K95" s="85" t="s">
        <v>10</v>
      </c>
      <c r="L95" s="202">
        <v>2029.7585999999999</v>
      </c>
      <c r="M95" s="85" t="s">
        <v>10</v>
      </c>
      <c r="N95" s="202">
        <v>2078.6280000000002</v>
      </c>
      <c r="O95" s="85" t="s">
        <v>10</v>
      </c>
      <c r="P95" s="202">
        <v>2116.1761000000001</v>
      </c>
      <c r="Q95" s="85" t="s">
        <v>10</v>
      </c>
      <c r="R95" s="202">
        <v>2089.0210000000002</v>
      </c>
      <c r="S95" s="85" t="s">
        <v>10</v>
      </c>
      <c r="T95" s="202">
        <v>2096.2303999999999</v>
      </c>
      <c r="U95" s="85" t="s">
        <v>10</v>
      </c>
      <c r="V95" s="202">
        <v>2122.4016000000001</v>
      </c>
      <c r="W95" s="85" t="s">
        <v>10</v>
      </c>
      <c r="X95" s="202">
        <v>2126.8652000000002</v>
      </c>
      <c r="Y95" s="85" t="s">
        <v>10</v>
      </c>
      <c r="Z95" s="202">
        <v>2129.2199000000001</v>
      </c>
      <c r="AA95" s="85" t="s">
        <v>10</v>
      </c>
      <c r="AB95" s="202">
        <v>2062.8386</v>
      </c>
      <c r="AC95" s="85" t="s">
        <v>10</v>
      </c>
      <c r="AD95" s="202">
        <v>2083.2123000000001</v>
      </c>
      <c r="AE95" s="85" t="s">
        <v>10</v>
      </c>
      <c r="AF95" s="202">
        <v>2120.2574</v>
      </c>
      <c r="AG95" s="86" t="s">
        <v>10</v>
      </c>
      <c r="AH95" s="107"/>
    </row>
    <row r="96" spans="2:34" x14ac:dyDescent="0.2">
      <c r="B96" s="84">
        <v>89</v>
      </c>
      <c r="C96" s="85">
        <v>1</v>
      </c>
      <c r="D96" s="245" t="s">
        <v>8</v>
      </c>
      <c r="E96" s="245" t="s">
        <v>412</v>
      </c>
      <c r="F96" s="256">
        <v>0.116294523317704</v>
      </c>
      <c r="G96" s="256">
        <v>0.120188245465799</v>
      </c>
      <c r="H96" s="202">
        <v>2515.9416000000001</v>
      </c>
      <c r="I96" s="85" t="s">
        <v>10</v>
      </c>
      <c r="J96" s="202">
        <v>2592.0578999999998</v>
      </c>
      <c r="K96" s="85" t="s">
        <v>10</v>
      </c>
      <c r="L96" s="202">
        <v>2534.0104000000001</v>
      </c>
      <c r="M96" s="85" t="s">
        <v>10</v>
      </c>
      <c r="N96" s="202">
        <v>2616.0792000000001</v>
      </c>
      <c r="O96" s="85" t="s">
        <v>10</v>
      </c>
      <c r="P96" s="202">
        <v>2666.3996000000002</v>
      </c>
      <c r="Q96" s="85" t="s">
        <v>10</v>
      </c>
      <c r="R96" s="202">
        <v>2628.8040000000001</v>
      </c>
      <c r="S96" s="85" t="s">
        <v>10</v>
      </c>
      <c r="T96" s="202">
        <v>2639.7428</v>
      </c>
      <c r="U96" s="85" t="s">
        <v>10</v>
      </c>
      <c r="V96" s="202">
        <v>2674.0817000000002</v>
      </c>
      <c r="W96" s="85" t="s">
        <v>10</v>
      </c>
      <c r="X96" s="202">
        <v>2681.0792999999999</v>
      </c>
      <c r="Y96" s="85" t="s">
        <v>10</v>
      </c>
      <c r="Z96" s="202">
        <v>2684.1233000000002</v>
      </c>
      <c r="AA96" s="85" t="s">
        <v>10</v>
      </c>
      <c r="AB96" s="202">
        <v>2600.0479</v>
      </c>
      <c r="AC96" s="85" t="s">
        <v>10</v>
      </c>
      <c r="AD96" s="202">
        <v>2620.7345999999998</v>
      </c>
      <c r="AE96" s="85" t="s">
        <v>10</v>
      </c>
      <c r="AF96" s="202">
        <v>2671.4949999999999</v>
      </c>
      <c r="AG96" s="86" t="s">
        <v>10</v>
      </c>
      <c r="AH96" s="107"/>
    </row>
    <row r="97" spans="2:34" x14ac:dyDescent="0.2">
      <c r="B97" s="84">
        <v>90</v>
      </c>
      <c r="C97" s="85">
        <v>1</v>
      </c>
      <c r="D97" s="245" t="s">
        <v>8</v>
      </c>
      <c r="E97" s="245" t="s">
        <v>413</v>
      </c>
      <c r="F97" s="256">
        <v>6.2996600981452905E-2</v>
      </c>
      <c r="G97" s="256">
        <v>6.5984162229077797E-2</v>
      </c>
      <c r="H97" s="202">
        <v>2257.6646000000001</v>
      </c>
      <c r="I97" s="85" t="s">
        <v>10</v>
      </c>
      <c r="J97" s="202">
        <v>2373.7703000000001</v>
      </c>
      <c r="K97" s="85" t="s">
        <v>10</v>
      </c>
      <c r="L97" s="202">
        <v>2275.2874999999999</v>
      </c>
      <c r="M97" s="85" t="s">
        <v>10</v>
      </c>
      <c r="N97" s="202">
        <v>2398.9553999999998</v>
      </c>
      <c r="O97" s="85" t="s">
        <v>10</v>
      </c>
      <c r="P97" s="202">
        <v>2463.8636000000001</v>
      </c>
      <c r="Q97" s="85" t="s">
        <v>10</v>
      </c>
      <c r="R97" s="202">
        <v>2416.1001999999999</v>
      </c>
      <c r="S97" s="85" t="s">
        <v>10</v>
      </c>
      <c r="T97" s="202">
        <v>2431.3303000000001</v>
      </c>
      <c r="U97" s="85" t="s">
        <v>10</v>
      </c>
      <c r="V97" s="202">
        <v>2474.6911</v>
      </c>
      <c r="W97" s="85" t="s">
        <v>10</v>
      </c>
      <c r="X97" s="202">
        <v>2484.2013999999999</v>
      </c>
      <c r="Y97" s="85" t="s">
        <v>10</v>
      </c>
      <c r="Z97" s="202">
        <v>2489.2635</v>
      </c>
      <c r="AA97" s="85" t="s">
        <v>10</v>
      </c>
      <c r="AB97" s="202">
        <v>2386.5848999999998</v>
      </c>
      <c r="AC97" s="85" t="s">
        <v>10</v>
      </c>
      <c r="AD97" s="202">
        <v>2407.857</v>
      </c>
      <c r="AE97" s="85" t="s">
        <v>10</v>
      </c>
      <c r="AF97" s="202">
        <v>2473.9724999999999</v>
      </c>
      <c r="AG97" s="86" t="s">
        <v>10</v>
      </c>
      <c r="AH97" s="107"/>
    </row>
    <row r="98" spans="2:34" x14ac:dyDescent="0.2">
      <c r="B98" s="84">
        <v>91</v>
      </c>
      <c r="C98" s="85">
        <v>1</v>
      </c>
      <c r="D98" s="245" t="s">
        <v>8</v>
      </c>
      <c r="E98" s="245" t="s">
        <v>414</v>
      </c>
      <c r="F98" s="256">
        <v>1.9594085051968899E-2</v>
      </c>
      <c r="G98" s="256">
        <v>2.0865673694759401E-2</v>
      </c>
      <c r="H98" s="202">
        <v>1504.5231000000001</v>
      </c>
      <c r="I98" s="85" t="s">
        <v>10</v>
      </c>
      <c r="J98" s="202">
        <v>1666.9752000000001</v>
      </c>
      <c r="K98" s="85" t="s">
        <v>10</v>
      </c>
      <c r="L98" s="202">
        <v>1513.5521000000001</v>
      </c>
      <c r="M98" s="85" t="s">
        <v>10</v>
      </c>
      <c r="N98" s="202">
        <v>1684.1875</v>
      </c>
      <c r="O98" s="85" t="s">
        <v>10</v>
      </c>
      <c r="P98" s="202">
        <v>1734.6677</v>
      </c>
      <c r="Q98" s="85" t="s">
        <v>10</v>
      </c>
      <c r="R98" s="202">
        <v>1703.1796999999999</v>
      </c>
      <c r="S98" s="85" t="s">
        <v>10</v>
      </c>
      <c r="T98" s="202">
        <v>1722.1845000000001</v>
      </c>
      <c r="U98" s="85" t="s">
        <v>10</v>
      </c>
      <c r="V98" s="202">
        <v>1747.0244</v>
      </c>
      <c r="W98" s="85" t="s">
        <v>10</v>
      </c>
      <c r="X98" s="202">
        <v>1759.4375</v>
      </c>
      <c r="Y98" s="85" t="s">
        <v>10</v>
      </c>
      <c r="Z98" s="202">
        <v>1764.1056000000001</v>
      </c>
      <c r="AA98" s="85" t="s">
        <v>10</v>
      </c>
      <c r="AB98" s="202">
        <v>1678.2511</v>
      </c>
      <c r="AC98" s="85" t="s">
        <v>10</v>
      </c>
      <c r="AD98" s="202">
        <v>1692.2147</v>
      </c>
      <c r="AE98" s="85" t="s">
        <v>10</v>
      </c>
      <c r="AF98" s="202">
        <v>1744.8296</v>
      </c>
      <c r="AG98" s="86" t="s">
        <v>10</v>
      </c>
      <c r="AH98" s="107"/>
    </row>
    <row r="99" spans="2:34" x14ac:dyDescent="0.2">
      <c r="B99" s="84">
        <v>92</v>
      </c>
      <c r="C99" s="85">
        <v>1</v>
      </c>
      <c r="D99" s="245" t="s">
        <v>8</v>
      </c>
      <c r="E99" s="245" t="s">
        <v>1216</v>
      </c>
      <c r="F99" s="256">
        <v>0.121612730472037</v>
      </c>
      <c r="G99" s="256">
        <v>0.123629423670197</v>
      </c>
      <c r="H99" s="202">
        <v>2331.0066999999999</v>
      </c>
      <c r="I99" s="85" t="s">
        <v>10</v>
      </c>
      <c r="J99" s="202">
        <v>2344.6914000000002</v>
      </c>
      <c r="K99" s="85" t="s">
        <v>10</v>
      </c>
      <c r="L99" s="202">
        <v>2332.5340000000001</v>
      </c>
      <c r="M99" s="85" t="s">
        <v>10</v>
      </c>
      <c r="N99" s="202">
        <v>2347.0441999999998</v>
      </c>
      <c r="O99" s="85" t="s">
        <v>10</v>
      </c>
      <c r="P99" s="202">
        <v>2355.5007000000001</v>
      </c>
      <c r="Q99" s="85" t="s">
        <v>10</v>
      </c>
      <c r="R99" s="202">
        <v>2347.2422000000001</v>
      </c>
      <c r="S99" s="85" t="s">
        <v>10</v>
      </c>
      <c r="T99" s="202">
        <v>2348.1446000000001</v>
      </c>
      <c r="U99" s="85" t="s">
        <v>10</v>
      </c>
      <c r="V99" s="202">
        <v>2355.1606000000002</v>
      </c>
      <c r="W99" s="85" t="s">
        <v>10</v>
      </c>
      <c r="X99" s="202">
        <v>2355.8901999999998</v>
      </c>
      <c r="Y99" s="85" t="s">
        <v>10</v>
      </c>
      <c r="Z99" s="202">
        <v>2354.8643999999999</v>
      </c>
      <c r="AA99" s="85" t="s">
        <v>10</v>
      </c>
      <c r="AB99" s="202">
        <v>2344.2963</v>
      </c>
      <c r="AC99" s="85" t="s">
        <v>10</v>
      </c>
      <c r="AD99" s="202">
        <v>2346.5383000000002</v>
      </c>
      <c r="AE99" s="85" t="s">
        <v>10</v>
      </c>
      <c r="AF99" s="202">
        <v>2355.0601999999999</v>
      </c>
      <c r="AG99" s="86" t="s">
        <v>10</v>
      </c>
      <c r="AH99" s="107"/>
    </row>
    <row r="100" spans="2:34" x14ac:dyDescent="0.2">
      <c r="B100" s="84">
        <v>93</v>
      </c>
      <c r="C100" s="85">
        <v>1</v>
      </c>
      <c r="D100" s="245" t="s">
        <v>8</v>
      </c>
      <c r="E100" s="245" t="s">
        <v>415</v>
      </c>
      <c r="F100" s="256">
        <v>4.1214466048067201E-2</v>
      </c>
      <c r="G100" s="256">
        <v>3.80936707865831E-2</v>
      </c>
      <c r="H100" s="202">
        <v>2157.663</v>
      </c>
      <c r="I100" s="85" t="s">
        <v>10</v>
      </c>
      <c r="J100" s="202">
        <v>2148.9618</v>
      </c>
      <c r="K100" s="85" t="s">
        <v>10</v>
      </c>
      <c r="L100" s="202">
        <v>2157.5156000000002</v>
      </c>
      <c r="M100" s="85" t="s">
        <v>10</v>
      </c>
      <c r="N100" s="202">
        <v>2148.3454000000002</v>
      </c>
      <c r="O100" s="85" t="s">
        <v>10</v>
      </c>
      <c r="P100" s="202">
        <v>2055.5391</v>
      </c>
      <c r="Q100" s="85" t="s">
        <v>10</v>
      </c>
      <c r="R100" s="202">
        <v>2147.2193000000002</v>
      </c>
      <c r="S100" s="85" t="s">
        <v>10</v>
      </c>
      <c r="T100" s="202">
        <v>2141.9807999999998</v>
      </c>
      <c r="U100" s="85" t="s">
        <v>10</v>
      </c>
      <c r="V100" s="202">
        <v>2057.1677</v>
      </c>
      <c r="W100" s="85" t="s">
        <v>10</v>
      </c>
      <c r="X100" s="202">
        <v>2056.2199000000001</v>
      </c>
      <c r="Y100" s="85" t="s">
        <v>10</v>
      </c>
      <c r="Z100" s="202">
        <v>2057.6235000000001</v>
      </c>
      <c r="AA100" s="85" t="s">
        <v>10</v>
      </c>
      <c r="AB100" s="202">
        <v>2145.4191000000001</v>
      </c>
      <c r="AC100" s="85" t="s">
        <v>10</v>
      </c>
      <c r="AD100" s="202">
        <v>2145.8719000000001</v>
      </c>
      <c r="AE100" s="85" t="s">
        <v>10</v>
      </c>
      <c r="AF100" s="202">
        <v>2061.0284000000001</v>
      </c>
      <c r="AG100" s="86" t="s">
        <v>10</v>
      </c>
      <c r="AH100" s="107"/>
    </row>
    <row r="101" spans="2:34" x14ac:dyDescent="0.2">
      <c r="B101" s="84">
        <v>94</v>
      </c>
      <c r="C101" s="85">
        <v>1</v>
      </c>
      <c r="D101" s="245" t="s">
        <v>8</v>
      </c>
      <c r="E101" s="245" t="s">
        <v>417</v>
      </c>
      <c r="F101" s="256">
        <v>0.120222520956971</v>
      </c>
      <c r="G101" s="256">
        <v>0.120031046746969</v>
      </c>
      <c r="H101" s="202">
        <v>653.87310000000002</v>
      </c>
      <c r="I101" s="85" t="s">
        <v>10</v>
      </c>
      <c r="J101" s="202">
        <v>650.57680000000005</v>
      </c>
      <c r="K101" s="85" t="s">
        <v>10</v>
      </c>
      <c r="L101" s="202">
        <v>593.75739999999996</v>
      </c>
      <c r="M101" s="85" t="s">
        <v>10</v>
      </c>
      <c r="N101" s="202">
        <v>581.21910000000003</v>
      </c>
      <c r="O101" s="85" t="s">
        <v>10</v>
      </c>
      <c r="P101" s="202">
        <v>524.68010000000004</v>
      </c>
      <c r="Q101" s="85" t="s">
        <v>10</v>
      </c>
      <c r="R101" s="202">
        <v>552.51919999999996</v>
      </c>
      <c r="S101" s="85" t="s">
        <v>10</v>
      </c>
      <c r="T101" s="202">
        <v>546.702</v>
      </c>
      <c r="U101" s="85" t="s">
        <v>10</v>
      </c>
      <c r="V101" s="202">
        <v>508.92989999999998</v>
      </c>
      <c r="W101" s="85" t="s">
        <v>10</v>
      </c>
      <c r="X101" s="202">
        <v>504.82260000000002</v>
      </c>
      <c r="Y101" s="85" t="s">
        <v>10</v>
      </c>
      <c r="Z101" s="202">
        <v>501.37459999999999</v>
      </c>
      <c r="AA101" s="85" t="s">
        <v>10</v>
      </c>
      <c r="AB101" s="202">
        <v>618.58619999999996</v>
      </c>
      <c r="AC101" s="85" t="s">
        <v>10</v>
      </c>
      <c r="AD101" s="202">
        <v>558.32489999999996</v>
      </c>
      <c r="AE101" s="85" t="s">
        <v>10</v>
      </c>
      <c r="AF101" s="202">
        <v>502.52670000000001</v>
      </c>
      <c r="AG101" s="86" t="s">
        <v>10</v>
      </c>
      <c r="AH101" s="107"/>
    </row>
    <row r="102" spans="2:34" x14ac:dyDescent="0.2">
      <c r="B102" s="84">
        <v>95</v>
      </c>
      <c r="C102" s="85">
        <v>1</v>
      </c>
      <c r="D102" s="245" t="s">
        <v>8</v>
      </c>
      <c r="E102" s="245" t="s">
        <v>416</v>
      </c>
      <c r="F102" s="256">
        <v>3.6390264161666498E-2</v>
      </c>
      <c r="G102" s="256">
        <v>3.7496806901023798E-2</v>
      </c>
      <c r="H102" s="202">
        <v>355.31189999999998</v>
      </c>
      <c r="I102" s="85">
        <v>7.3000000000000001E-3</v>
      </c>
      <c r="J102" s="202">
        <v>383.17689999999999</v>
      </c>
      <c r="K102" s="85">
        <v>3.8E-3</v>
      </c>
      <c r="L102" s="202">
        <v>154.6206</v>
      </c>
      <c r="M102" s="85">
        <v>0.26200000000000001</v>
      </c>
      <c r="N102" s="202">
        <v>151.70099999999999</v>
      </c>
      <c r="O102" s="85">
        <v>0.27100000000000002</v>
      </c>
      <c r="P102" s="202">
        <v>103.8867</v>
      </c>
      <c r="Q102" s="85">
        <v>0.45150000000000001</v>
      </c>
      <c r="R102" s="202">
        <v>152.00970000000001</v>
      </c>
      <c r="S102" s="85">
        <v>0.2702</v>
      </c>
      <c r="T102" s="202">
        <v>158.58179999999999</v>
      </c>
      <c r="U102" s="85">
        <v>0.24990000000000001</v>
      </c>
      <c r="V102" s="202">
        <v>101.25749999999999</v>
      </c>
      <c r="W102" s="85">
        <v>0.4632</v>
      </c>
      <c r="X102" s="202">
        <v>108.7196</v>
      </c>
      <c r="Y102" s="85">
        <v>0.43080000000000002</v>
      </c>
      <c r="Z102" s="202">
        <v>100.95440000000001</v>
      </c>
      <c r="AA102" s="85">
        <v>0.46460000000000001</v>
      </c>
      <c r="AB102" s="202">
        <v>365.12479999999999</v>
      </c>
      <c r="AC102" s="85">
        <v>5.8999999999999999E-3</v>
      </c>
      <c r="AD102" s="202">
        <v>151.52369999999999</v>
      </c>
      <c r="AE102" s="85">
        <v>0.27160000000000001</v>
      </c>
      <c r="AF102" s="202">
        <v>97.143199999999993</v>
      </c>
      <c r="AG102" s="86">
        <v>0.48159999999999997</v>
      </c>
      <c r="AH102" s="107"/>
    </row>
    <row r="103" spans="2:34" x14ac:dyDescent="0.2">
      <c r="B103" s="84">
        <v>96</v>
      </c>
      <c r="C103" s="85">
        <v>1</v>
      </c>
      <c r="D103" s="245" t="s">
        <v>8</v>
      </c>
      <c r="E103" s="245" t="s">
        <v>423</v>
      </c>
      <c r="F103" s="256">
        <v>8.7434560695979097E-5</v>
      </c>
      <c r="G103" s="256">
        <v>8.1055589396946399E-5</v>
      </c>
      <c r="H103" s="202">
        <v>-75.0548</v>
      </c>
      <c r="I103" s="85">
        <v>0.98599999999999999</v>
      </c>
      <c r="J103" s="202">
        <v>-189.7792</v>
      </c>
      <c r="K103" s="85">
        <v>0.96460000000000001</v>
      </c>
      <c r="L103" s="202">
        <v>-59.256700000000002</v>
      </c>
      <c r="M103" s="85">
        <v>0.98899999999999999</v>
      </c>
      <c r="N103" s="202">
        <v>-175.25210000000001</v>
      </c>
      <c r="O103" s="85">
        <v>0.96740000000000004</v>
      </c>
      <c r="P103" s="202">
        <v>-60.818199999999997</v>
      </c>
      <c r="Q103" s="85">
        <v>0.98870000000000002</v>
      </c>
      <c r="R103" s="202">
        <v>-170.9521</v>
      </c>
      <c r="S103" s="85">
        <v>0.96809999999999996</v>
      </c>
      <c r="T103" s="202">
        <v>-206.92699999999999</v>
      </c>
      <c r="U103" s="85">
        <v>0.96150000000000002</v>
      </c>
      <c r="V103" s="202">
        <v>-45.035299999999999</v>
      </c>
      <c r="W103" s="85">
        <v>0.99160000000000004</v>
      </c>
      <c r="X103" s="202">
        <v>-89.9251</v>
      </c>
      <c r="Y103" s="85">
        <v>0.98319999999999996</v>
      </c>
      <c r="Z103" s="202">
        <v>-66.138000000000005</v>
      </c>
      <c r="AA103" s="85">
        <v>0.98770000000000002</v>
      </c>
      <c r="AB103" s="202">
        <v>-204.83160000000001</v>
      </c>
      <c r="AC103" s="85">
        <v>0.96179999999999999</v>
      </c>
      <c r="AD103" s="202">
        <v>-196.6942</v>
      </c>
      <c r="AE103" s="85">
        <v>0.96340000000000003</v>
      </c>
      <c r="AF103" s="202">
        <v>-112.8613</v>
      </c>
      <c r="AG103" s="86">
        <v>0.97899999999999998</v>
      </c>
      <c r="AH103" s="107"/>
    </row>
    <row r="104" spans="2:34" x14ac:dyDescent="0.2">
      <c r="B104" s="84">
        <v>97</v>
      </c>
      <c r="C104" s="85">
        <v>1</v>
      </c>
      <c r="D104" s="245" t="s">
        <v>8</v>
      </c>
      <c r="E104" s="245" t="s">
        <v>424</v>
      </c>
      <c r="F104" s="256">
        <v>8.3434429544138097E-3</v>
      </c>
      <c r="G104" s="256">
        <v>7.8255487217779203E-3</v>
      </c>
      <c r="H104" s="202">
        <v>523.74599999999998</v>
      </c>
      <c r="I104" s="85">
        <v>0.1011</v>
      </c>
      <c r="J104" s="202">
        <v>569.37760000000003</v>
      </c>
      <c r="K104" s="85">
        <v>7.4700000000000003E-2</v>
      </c>
      <c r="L104" s="202">
        <v>529.25009999999997</v>
      </c>
      <c r="M104" s="85">
        <v>9.7500000000000003E-2</v>
      </c>
      <c r="N104" s="202">
        <v>577.6454</v>
      </c>
      <c r="O104" s="85">
        <v>7.0499999999999993E-2</v>
      </c>
      <c r="P104" s="202">
        <v>587.66959999999995</v>
      </c>
      <c r="Q104" s="85">
        <v>6.5699999999999995E-2</v>
      </c>
      <c r="R104" s="202">
        <v>581.77380000000005</v>
      </c>
      <c r="S104" s="85">
        <v>6.8500000000000005E-2</v>
      </c>
      <c r="T104" s="202">
        <v>577.01459999999997</v>
      </c>
      <c r="U104" s="85">
        <v>7.0800000000000002E-2</v>
      </c>
      <c r="V104" s="202">
        <v>591.33090000000004</v>
      </c>
      <c r="W104" s="85">
        <v>6.4000000000000001E-2</v>
      </c>
      <c r="X104" s="202">
        <v>586.57870000000003</v>
      </c>
      <c r="Y104" s="85">
        <v>6.6199999999999995E-2</v>
      </c>
      <c r="Z104" s="202">
        <v>590.21600000000001</v>
      </c>
      <c r="AA104" s="85">
        <v>6.4500000000000002E-2</v>
      </c>
      <c r="AB104" s="202">
        <v>571.95820000000003</v>
      </c>
      <c r="AC104" s="85">
        <v>7.3300000000000004E-2</v>
      </c>
      <c r="AD104" s="202">
        <v>579.5163</v>
      </c>
      <c r="AE104" s="85">
        <v>6.9599999999999995E-2</v>
      </c>
      <c r="AF104" s="202">
        <v>593.22379999999998</v>
      </c>
      <c r="AG104" s="86">
        <v>6.3200000000000006E-2</v>
      </c>
      <c r="AH104" s="107"/>
    </row>
    <row r="105" spans="2:34" x14ac:dyDescent="0.2">
      <c r="B105" s="84">
        <v>98</v>
      </c>
      <c r="C105" s="85">
        <v>1</v>
      </c>
      <c r="D105" s="245" t="s">
        <v>8</v>
      </c>
      <c r="E105" s="245" t="s">
        <v>419</v>
      </c>
      <c r="F105" s="256">
        <v>1.7727357181109801E-3</v>
      </c>
      <c r="G105" s="256">
        <v>1.6039181780668501E-3</v>
      </c>
      <c r="H105" s="202">
        <v>70.9679</v>
      </c>
      <c r="I105" s="85">
        <v>0.92910000000000004</v>
      </c>
      <c r="J105" s="202">
        <v>89.9101</v>
      </c>
      <c r="K105" s="85">
        <v>0.91020000000000001</v>
      </c>
      <c r="L105" s="202">
        <v>78.168999999999997</v>
      </c>
      <c r="M105" s="85">
        <v>0.92190000000000005</v>
      </c>
      <c r="N105" s="202">
        <v>99.133899999999997</v>
      </c>
      <c r="O105" s="85">
        <v>0.90110000000000001</v>
      </c>
      <c r="P105" s="202">
        <v>185.04</v>
      </c>
      <c r="Q105" s="85">
        <v>0.8165</v>
      </c>
      <c r="R105" s="202">
        <v>115.5183</v>
      </c>
      <c r="S105" s="85">
        <v>0.88480000000000003</v>
      </c>
      <c r="T105" s="202">
        <v>122.69929999999999</v>
      </c>
      <c r="U105" s="85">
        <v>0.87770000000000004</v>
      </c>
      <c r="V105" s="202">
        <v>191.68289999999999</v>
      </c>
      <c r="W105" s="85">
        <v>0.81</v>
      </c>
      <c r="X105" s="202">
        <v>196.74010000000001</v>
      </c>
      <c r="Y105" s="85">
        <v>0.80510000000000004</v>
      </c>
      <c r="Z105" s="202">
        <v>198.3176</v>
      </c>
      <c r="AA105" s="85">
        <v>0.80359999999999998</v>
      </c>
      <c r="AB105" s="202">
        <v>106.9699</v>
      </c>
      <c r="AC105" s="85">
        <v>0.89329999999999998</v>
      </c>
      <c r="AD105" s="202">
        <v>113.1636</v>
      </c>
      <c r="AE105" s="85">
        <v>0.88719999999999999</v>
      </c>
      <c r="AF105" s="202">
        <v>192.35939999999999</v>
      </c>
      <c r="AG105" s="86">
        <v>0.80940000000000001</v>
      </c>
      <c r="AH105" s="107"/>
    </row>
    <row r="106" spans="2:34" x14ac:dyDescent="0.2">
      <c r="B106" s="84">
        <v>99</v>
      </c>
      <c r="C106" s="85">
        <v>1</v>
      </c>
      <c r="D106" s="245" t="s">
        <v>8</v>
      </c>
      <c r="E106" s="245" t="s">
        <v>420</v>
      </c>
      <c r="F106" s="256">
        <v>9.7708121577756604E-4</v>
      </c>
      <c r="G106" s="256">
        <v>9.3091116307402095E-4</v>
      </c>
      <c r="H106" s="202">
        <v>7088.6868000000004</v>
      </c>
      <c r="I106" s="85" t="s">
        <v>10</v>
      </c>
      <c r="J106" s="202">
        <v>7123.3783999999996</v>
      </c>
      <c r="K106" s="85" t="s">
        <v>10</v>
      </c>
      <c r="L106" s="202">
        <v>7075.9759999999997</v>
      </c>
      <c r="M106" s="85" t="s">
        <v>10</v>
      </c>
      <c r="N106" s="202">
        <v>7110.1844000000001</v>
      </c>
      <c r="O106" s="85" t="s">
        <v>10</v>
      </c>
      <c r="P106" s="202">
        <v>6817.9997000000003</v>
      </c>
      <c r="Q106" s="85" t="s">
        <v>10</v>
      </c>
      <c r="R106" s="202">
        <v>7100.7048999999997</v>
      </c>
      <c r="S106" s="85" t="s">
        <v>10</v>
      </c>
      <c r="T106" s="202">
        <v>7085.7629999999999</v>
      </c>
      <c r="U106" s="85" t="s">
        <v>10</v>
      </c>
      <c r="V106" s="202">
        <v>6819.7740999999996</v>
      </c>
      <c r="W106" s="85" t="s">
        <v>10</v>
      </c>
      <c r="X106" s="202">
        <v>6810.8684999999996</v>
      </c>
      <c r="Y106" s="85" t="s">
        <v>10</v>
      </c>
      <c r="Z106" s="202">
        <v>6816.6821</v>
      </c>
      <c r="AA106" s="85" t="s">
        <v>10</v>
      </c>
      <c r="AB106" s="202">
        <v>7108.1302999999998</v>
      </c>
      <c r="AC106" s="85" t="s">
        <v>10</v>
      </c>
      <c r="AD106" s="202">
        <v>7098.7341999999999</v>
      </c>
      <c r="AE106" s="85" t="s">
        <v>10</v>
      </c>
      <c r="AF106" s="202">
        <v>6824.2963</v>
      </c>
      <c r="AG106" s="86" t="s">
        <v>10</v>
      </c>
      <c r="AH106" s="107"/>
    </row>
    <row r="107" spans="2:34" x14ac:dyDescent="0.2">
      <c r="B107" s="84">
        <v>100</v>
      </c>
      <c r="C107" s="85">
        <v>1</v>
      </c>
      <c r="D107" s="245" t="s">
        <v>8</v>
      </c>
      <c r="E107" s="245" t="s">
        <v>421</v>
      </c>
      <c r="F107" s="256">
        <v>1.18255243341312E-3</v>
      </c>
      <c r="G107" s="256">
        <v>1.10039103181309E-3</v>
      </c>
      <c r="H107" s="202">
        <v>550.39419999999996</v>
      </c>
      <c r="I107" s="85">
        <v>0.54210000000000003</v>
      </c>
      <c r="J107" s="202">
        <v>552.56100000000004</v>
      </c>
      <c r="K107" s="85">
        <v>0.54039999999999999</v>
      </c>
      <c r="L107" s="202">
        <v>608.07740000000001</v>
      </c>
      <c r="M107" s="85">
        <v>0.50060000000000004</v>
      </c>
      <c r="N107" s="202">
        <v>619.4864</v>
      </c>
      <c r="O107" s="85">
        <v>0.49249999999999999</v>
      </c>
      <c r="P107" s="202">
        <v>685.81679999999994</v>
      </c>
      <c r="Q107" s="85">
        <v>0.44729999999999998</v>
      </c>
      <c r="R107" s="202">
        <v>620.97</v>
      </c>
      <c r="S107" s="85">
        <v>0.49149999999999999</v>
      </c>
      <c r="T107" s="202">
        <v>605.42439999999999</v>
      </c>
      <c r="U107" s="85">
        <v>0.50239999999999996</v>
      </c>
      <c r="V107" s="202">
        <v>689.39359999999999</v>
      </c>
      <c r="W107" s="85">
        <v>0.44490000000000002</v>
      </c>
      <c r="X107" s="202">
        <v>673.19920000000002</v>
      </c>
      <c r="Y107" s="85">
        <v>0.45569999999999999</v>
      </c>
      <c r="Z107" s="202">
        <v>680.18989999999997</v>
      </c>
      <c r="AA107" s="85">
        <v>0.45100000000000001</v>
      </c>
      <c r="AB107" s="202">
        <v>559.00160000000005</v>
      </c>
      <c r="AC107" s="85">
        <v>0.53569999999999995</v>
      </c>
      <c r="AD107" s="202">
        <v>621.20429999999999</v>
      </c>
      <c r="AE107" s="85">
        <v>0.49130000000000001</v>
      </c>
      <c r="AF107" s="202">
        <v>695.68150000000003</v>
      </c>
      <c r="AG107" s="86">
        <v>0.44069999999999998</v>
      </c>
      <c r="AH107" s="107"/>
    </row>
    <row r="108" spans="2:34" x14ac:dyDescent="0.2">
      <c r="B108" s="84">
        <v>101</v>
      </c>
      <c r="C108" s="85">
        <v>1</v>
      </c>
      <c r="D108" s="245" t="s">
        <v>8</v>
      </c>
      <c r="E108" s="245" t="s">
        <v>422</v>
      </c>
      <c r="F108" s="256">
        <v>1.44376318349236E-2</v>
      </c>
      <c r="G108" s="256">
        <v>1.34061032402586E-2</v>
      </c>
      <c r="H108" s="202">
        <v>9.7942999999999998</v>
      </c>
      <c r="I108" s="85">
        <v>0.97219999999999995</v>
      </c>
      <c r="J108" s="202">
        <v>13.906000000000001</v>
      </c>
      <c r="K108" s="85">
        <v>0.96050000000000002</v>
      </c>
      <c r="L108" s="202">
        <v>28.564</v>
      </c>
      <c r="M108" s="85">
        <v>0.91890000000000005</v>
      </c>
      <c r="N108" s="202">
        <v>36.004600000000003</v>
      </c>
      <c r="O108" s="85">
        <v>0.89790000000000003</v>
      </c>
      <c r="P108" s="202">
        <v>71.5501</v>
      </c>
      <c r="Q108" s="85">
        <v>0.79859999999999998</v>
      </c>
      <c r="R108" s="202">
        <v>41.557099999999998</v>
      </c>
      <c r="S108" s="85">
        <v>0.88219999999999998</v>
      </c>
      <c r="T108" s="202">
        <v>36.638100000000001</v>
      </c>
      <c r="U108" s="85">
        <v>0.89610000000000001</v>
      </c>
      <c r="V108" s="202">
        <v>73.950599999999994</v>
      </c>
      <c r="W108" s="85">
        <v>0.79200000000000004</v>
      </c>
      <c r="X108" s="202">
        <v>70.202699999999993</v>
      </c>
      <c r="Y108" s="85">
        <v>0.8024</v>
      </c>
      <c r="Z108" s="202">
        <v>70.457400000000007</v>
      </c>
      <c r="AA108" s="85">
        <v>0.80159999999999998</v>
      </c>
      <c r="AB108" s="202">
        <v>25.7363</v>
      </c>
      <c r="AC108" s="85">
        <v>0.92689999999999995</v>
      </c>
      <c r="AD108" s="202">
        <v>45.1629</v>
      </c>
      <c r="AE108" s="85">
        <v>0.87209999999999999</v>
      </c>
      <c r="AF108" s="202">
        <v>78.227400000000003</v>
      </c>
      <c r="AG108" s="86">
        <v>0.78029999999999999</v>
      </c>
      <c r="AH108" s="107"/>
    </row>
    <row r="109" spans="2:34" x14ac:dyDescent="0.2">
      <c r="B109" s="84">
        <v>102</v>
      </c>
      <c r="C109" s="85">
        <v>1</v>
      </c>
      <c r="D109" s="245" t="s">
        <v>8</v>
      </c>
      <c r="E109" s="245" t="s">
        <v>418</v>
      </c>
      <c r="F109" s="256">
        <v>8.9839011115118504E-4</v>
      </c>
      <c r="G109" s="256">
        <v>8.4985557367707497E-4</v>
      </c>
      <c r="H109" s="202">
        <v>2871.8757999999998</v>
      </c>
      <c r="I109" s="85">
        <v>1.9E-3</v>
      </c>
      <c r="J109" s="202">
        <v>2867.1309999999999</v>
      </c>
      <c r="K109" s="85">
        <v>1.9E-3</v>
      </c>
      <c r="L109" s="202">
        <v>2859.5585999999998</v>
      </c>
      <c r="M109" s="85">
        <v>2E-3</v>
      </c>
      <c r="N109" s="202">
        <v>2852.8172</v>
      </c>
      <c r="O109" s="85">
        <v>2E-3</v>
      </c>
      <c r="P109" s="202">
        <v>2857.5587</v>
      </c>
      <c r="Q109" s="85">
        <v>2E-3</v>
      </c>
      <c r="R109" s="202">
        <v>2842.8706999999999</v>
      </c>
      <c r="S109" s="85">
        <v>2.0999999999999999E-3</v>
      </c>
      <c r="T109" s="202">
        <v>2846.4978000000001</v>
      </c>
      <c r="U109" s="85">
        <v>2E-3</v>
      </c>
      <c r="V109" s="202">
        <v>2838.0174999999999</v>
      </c>
      <c r="W109" s="85">
        <v>2.0999999999999999E-3</v>
      </c>
      <c r="X109" s="202">
        <v>2854.5108</v>
      </c>
      <c r="Y109" s="85">
        <v>2E-3</v>
      </c>
      <c r="Z109" s="202">
        <v>2839.4461000000001</v>
      </c>
      <c r="AA109" s="85">
        <v>2.0999999999999999E-3</v>
      </c>
      <c r="AB109" s="202">
        <v>2863.3173999999999</v>
      </c>
      <c r="AC109" s="85">
        <v>1.9E-3</v>
      </c>
      <c r="AD109" s="202">
        <v>2850.7345</v>
      </c>
      <c r="AE109" s="85">
        <v>2E-3</v>
      </c>
      <c r="AF109" s="202">
        <v>2838.8312000000001</v>
      </c>
      <c r="AG109" s="86">
        <v>2.0999999999999999E-3</v>
      </c>
      <c r="AH109" s="107"/>
    </row>
    <row r="110" spans="2:34" x14ac:dyDescent="0.2">
      <c r="B110" s="84">
        <v>103</v>
      </c>
      <c r="C110" s="85">
        <v>1</v>
      </c>
      <c r="D110" s="245" t="s">
        <v>8</v>
      </c>
      <c r="E110" s="245" t="s">
        <v>426</v>
      </c>
      <c r="F110" s="256">
        <v>7.5805764123413897E-3</v>
      </c>
      <c r="G110" s="256">
        <v>7.8181800318327405E-3</v>
      </c>
      <c r="H110" s="202">
        <v>777.16740000000004</v>
      </c>
      <c r="I110" s="85">
        <v>3.7999999999999999E-2</v>
      </c>
      <c r="J110" s="202">
        <v>789.23440000000005</v>
      </c>
      <c r="K110" s="85">
        <v>3.5099999999999999E-2</v>
      </c>
      <c r="L110" s="202">
        <v>764.52419999999995</v>
      </c>
      <c r="M110" s="85">
        <v>4.1300000000000003E-2</v>
      </c>
      <c r="N110" s="202">
        <v>775.1866</v>
      </c>
      <c r="O110" s="85">
        <v>3.85E-2</v>
      </c>
      <c r="P110" s="202">
        <v>774.48299999999995</v>
      </c>
      <c r="Q110" s="85">
        <v>3.8600000000000002E-2</v>
      </c>
      <c r="R110" s="202">
        <v>764.8537</v>
      </c>
      <c r="S110" s="85">
        <v>4.1099999999999998E-2</v>
      </c>
      <c r="T110" s="202">
        <v>767.20500000000004</v>
      </c>
      <c r="U110" s="85">
        <v>4.0500000000000001E-2</v>
      </c>
      <c r="V110" s="202">
        <v>770.17100000000005</v>
      </c>
      <c r="W110" s="85">
        <v>3.9699999999999999E-2</v>
      </c>
      <c r="X110" s="202">
        <v>769.65959999999995</v>
      </c>
      <c r="Y110" s="85">
        <v>3.9800000000000002E-2</v>
      </c>
      <c r="Z110" s="202">
        <v>771.04010000000005</v>
      </c>
      <c r="AA110" s="85">
        <v>3.95E-2</v>
      </c>
      <c r="AB110" s="202">
        <v>779.42510000000004</v>
      </c>
      <c r="AC110" s="85">
        <v>3.7400000000000003E-2</v>
      </c>
      <c r="AD110" s="202">
        <v>767.803</v>
      </c>
      <c r="AE110" s="85">
        <v>4.0300000000000002E-2</v>
      </c>
      <c r="AF110" s="202">
        <v>769.49239999999998</v>
      </c>
      <c r="AG110" s="86">
        <v>3.9899999999999998E-2</v>
      </c>
      <c r="AH110" s="107"/>
    </row>
    <row r="111" spans="2:34" x14ac:dyDescent="0.2">
      <c r="B111" s="84">
        <v>104</v>
      </c>
      <c r="C111" s="85">
        <v>1</v>
      </c>
      <c r="D111" s="245" t="s">
        <v>8</v>
      </c>
      <c r="E111" s="245" t="s">
        <v>427</v>
      </c>
      <c r="F111" s="256">
        <v>8.4538290872924804E-2</v>
      </c>
      <c r="G111" s="256">
        <v>8.3939203395492296E-2</v>
      </c>
      <c r="H111" s="202">
        <v>163.1405</v>
      </c>
      <c r="I111" s="85">
        <v>0.23200000000000001</v>
      </c>
      <c r="J111" s="202">
        <v>158.33539999999999</v>
      </c>
      <c r="K111" s="85">
        <v>0.246</v>
      </c>
      <c r="L111" s="202">
        <v>163.07140000000001</v>
      </c>
      <c r="M111" s="85">
        <v>0.23219999999999999</v>
      </c>
      <c r="N111" s="202">
        <v>158.03829999999999</v>
      </c>
      <c r="O111" s="85">
        <v>0.24690000000000001</v>
      </c>
      <c r="P111" s="202">
        <v>158.3202</v>
      </c>
      <c r="Q111" s="85">
        <v>0.24590000000000001</v>
      </c>
      <c r="R111" s="202">
        <v>161.28649999999999</v>
      </c>
      <c r="S111" s="85">
        <v>0.23730000000000001</v>
      </c>
      <c r="T111" s="202">
        <v>164.25550000000001</v>
      </c>
      <c r="U111" s="85">
        <v>0.22869999999999999</v>
      </c>
      <c r="V111" s="202">
        <v>160.767</v>
      </c>
      <c r="W111" s="85">
        <v>0.2387</v>
      </c>
      <c r="X111" s="202">
        <v>162.28700000000001</v>
      </c>
      <c r="Y111" s="85">
        <v>0.23430000000000001</v>
      </c>
      <c r="Z111" s="202">
        <v>163.78559999999999</v>
      </c>
      <c r="AA111" s="85">
        <v>0.23</v>
      </c>
      <c r="AB111" s="202">
        <v>161.38730000000001</v>
      </c>
      <c r="AC111" s="85">
        <v>0.23699999999999999</v>
      </c>
      <c r="AD111" s="202">
        <v>160.71440000000001</v>
      </c>
      <c r="AE111" s="85">
        <v>0.2389</v>
      </c>
      <c r="AF111" s="202">
        <v>161.4014</v>
      </c>
      <c r="AG111" s="86">
        <v>0.23680000000000001</v>
      </c>
      <c r="AH111" s="107"/>
    </row>
    <row r="112" spans="2:34" x14ac:dyDescent="0.2">
      <c r="B112" s="84">
        <v>105</v>
      </c>
      <c r="C112" s="85">
        <v>1</v>
      </c>
      <c r="D112" s="245" t="s">
        <v>8</v>
      </c>
      <c r="E112" s="245" t="s">
        <v>428</v>
      </c>
      <c r="F112" s="256">
        <v>5.2607189306753198E-2</v>
      </c>
      <c r="G112" s="256">
        <v>5.3624412961034401E-2</v>
      </c>
      <c r="H112" s="202">
        <v>292.04039999999998</v>
      </c>
      <c r="I112" s="85">
        <v>6.3799999999999996E-2</v>
      </c>
      <c r="J112" s="202">
        <v>289.4846</v>
      </c>
      <c r="K112" s="85">
        <v>6.6100000000000006E-2</v>
      </c>
      <c r="L112" s="202">
        <v>296.07760000000002</v>
      </c>
      <c r="M112" s="85">
        <v>6.0199999999999997E-2</v>
      </c>
      <c r="N112" s="202">
        <v>293.94069999999999</v>
      </c>
      <c r="O112" s="85">
        <v>6.2E-2</v>
      </c>
      <c r="P112" s="202">
        <v>288.6542</v>
      </c>
      <c r="Q112" s="85">
        <v>6.6799999999999998E-2</v>
      </c>
      <c r="R112" s="202">
        <v>300.55770000000001</v>
      </c>
      <c r="S112" s="85">
        <v>5.6399999999999999E-2</v>
      </c>
      <c r="T112" s="202">
        <v>300.98919999999998</v>
      </c>
      <c r="U112" s="85">
        <v>5.6000000000000001E-2</v>
      </c>
      <c r="V112" s="202">
        <v>294.43560000000002</v>
      </c>
      <c r="W112" s="85">
        <v>6.1499999999999999E-2</v>
      </c>
      <c r="X112" s="202">
        <v>293.48450000000003</v>
      </c>
      <c r="Y112" s="85">
        <v>6.2399999999999997E-2</v>
      </c>
      <c r="Z112" s="202">
        <v>296.4135</v>
      </c>
      <c r="AA112" s="85">
        <v>5.9799999999999999E-2</v>
      </c>
      <c r="AB112" s="202">
        <v>291.86090000000002</v>
      </c>
      <c r="AC112" s="85">
        <v>6.3899999999999998E-2</v>
      </c>
      <c r="AD112" s="202">
        <v>295.56290000000001</v>
      </c>
      <c r="AE112" s="85">
        <v>6.0600000000000001E-2</v>
      </c>
      <c r="AF112" s="202">
        <v>294.23779999999999</v>
      </c>
      <c r="AG112" s="86">
        <v>6.1699999999999998E-2</v>
      </c>
      <c r="AH112" s="107"/>
    </row>
    <row r="113" spans="2:34" x14ac:dyDescent="0.2">
      <c r="B113" s="84">
        <v>106</v>
      </c>
      <c r="C113" s="85">
        <v>1</v>
      </c>
      <c r="D113" s="245" t="s">
        <v>8</v>
      </c>
      <c r="E113" s="245" t="s">
        <v>429</v>
      </c>
      <c r="F113" s="256">
        <v>5.5571220914346901E-2</v>
      </c>
      <c r="G113" s="256">
        <v>5.5397811007840303E-2</v>
      </c>
      <c r="H113" s="202">
        <v>372.48320000000001</v>
      </c>
      <c r="I113" s="85">
        <v>2.1700000000000001E-2</v>
      </c>
      <c r="J113" s="202">
        <v>383.25360000000001</v>
      </c>
      <c r="K113" s="85">
        <v>1.8100000000000002E-2</v>
      </c>
      <c r="L113" s="202">
        <v>374.23289999999997</v>
      </c>
      <c r="M113" s="85">
        <v>2.1100000000000001E-2</v>
      </c>
      <c r="N113" s="202">
        <v>385.6925</v>
      </c>
      <c r="O113" s="85">
        <v>1.7399999999999999E-2</v>
      </c>
      <c r="P113" s="202">
        <v>379.32830000000001</v>
      </c>
      <c r="Q113" s="85">
        <v>1.9300000000000001E-2</v>
      </c>
      <c r="R113" s="202">
        <v>388.63850000000002</v>
      </c>
      <c r="S113" s="85">
        <v>1.66E-2</v>
      </c>
      <c r="T113" s="202">
        <v>390.61989999999997</v>
      </c>
      <c r="U113" s="85">
        <v>1.6E-2</v>
      </c>
      <c r="V113" s="202">
        <v>381.05619999999999</v>
      </c>
      <c r="W113" s="85">
        <v>1.8800000000000001E-2</v>
      </c>
      <c r="X113" s="202">
        <v>382.54239999999999</v>
      </c>
      <c r="Y113" s="85">
        <v>1.83E-2</v>
      </c>
      <c r="Z113" s="202">
        <v>381.05009999999999</v>
      </c>
      <c r="AA113" s="85">
        <v>1.8800000000000001E-2</v>
      </c>
      <c r="AB113" s="202">
        <v>386.9212</v>
      </c>
      <c r="AC113" s="85">
        <v>1.7100000000000001E-2</v>
      </c>
      <c r="AD113" s="202">
        <v>388.5872</v>
      </c>
      <c r="AE113" s="85">
        <v>1.66E-2</v>
      </c>
      <c r="AF113" s="202">
        <v>380.78359999999998</v>
      </c>
      <c r="AG113" s="86">
        <v>1.89E-2</v>
      </c>
      <c r="AH113" s="107"/>
    </row>
    <row r="114" spans="2:34" x14ac:dyDescent="0.2">
      <c r="B114" s="84">
        <v>107</v>
      </c>
      <c r="C114" s="85">
        <v>1</v>
      </c>
      <c r="D114" s="245" t="s">
        <v>8</v>
      </c>
      <c r="E114" s="245" t="s">
        <v>430</v>
      </c>
      <c r="F114" s="256">
        <v>2.6888313278031001E-2</v>
      </c>
      <c r="G114" s="256">
        <v>2.7770136173390199E-2</v>
      </c>
      <c r="H114" s="202">
        <v>-333.48950000000002</v>
      </c>
      <c r="I114" s="85">
        <v>0.14680000000000001</v>
      </c>
      <c r="J114" s="202">
        <v>-319.8981</v>
      </c>
      <c r="K114" s="85">
        <v>0.16389999999999999</v>
      </c>
      <c r="L114" s="202">
        <v>-335.79489999999998</v>
      </c>
      <c r="M114" s="85">
        <v>0.14399999999999999</v>
      </c>
      <c r="N114" s="202">
        <v>-321.96390000000002</v>
      </c>
      <c r="O114" s="85">
        <v>0.16120000000000001</v>
      </c>
      <c r="P114" s="202">
        <v>-330.7457</v>
      </c>
      <c r="Q114" s="85">
        <v>0.14990000000000001</v>
      </c>
      <c r="R114" s="202">
        <v>-324.38099999999997</v>
      </c>
      <c r="S114" s="85">
        <v>0.158</v>
      </c>
      <c r="T114" s="202">
        <v>-322.81700000000001</v>
      </c>
      <c r="U114" s="85">
        <v>0.16</v>
      </c>
      <c r="V114" s="202">
        <v>-333.4966</v>
      </c>
      <c r="W114" s="85">
        <v>0.14660000000000001</v>
      </c>
      <c r="X114" s="202">
        <v>-331.0872</v>
      </c>
      <c r="Y114" s="85">
        <v>0.14949999999999999</v>
      </c>
      <c r="Z114" s="202">
        <v>-332.34480000000002</v>
      </c>
      <c r="AA114" s="85">
        <v>0.14799999999999999</v>
      </c>
      <c r="AB114" s="202">
        <v>-319.78579999999999</v>
      </c>
      <c r="AC114" s="85">
        <v>0.16400000000000001</v>
      </c>
      <c r="AD114" s="202">
        <v>-321.51159999999999</v>
      </c>
      <c r="AE114" s="85">
        <v>0.16170000000000001</v>
      </c>
      <c r="AF114" s="202">
        <v>-332.07150000000001</v>
      </c>
      <c r="AG114" s="86">
        <v>0.14829999999999999</v>
      </c>
      <c r="AH114" s="107"/>
    </row>
    <row r="115" spans="2:34" x14ac:dyDescent="0.2">
      <c r="B115" s="84">
        <v>108</v>
      </c>
      <c r="C115" s="85">
        <v>1</v>
      </c>
      <c r="D115" s="245" t="s">
        <v>8</v>
      </c>
      <c r="E115" s="245" t="s">
        <v>425</v>
      </c>
      <c r="F115" s="256">
        <v>1.50649748079172E-2</v>
      </c>
      <c r="G115" s="256">
        <v>1.55479357843234E-2</v>
      </c>
      <c r="H115" s="202">
        <v>685.87180000000001</v>
      </c>
      <c r="I115" s="85">
        <v>1.4500000000000001E-2</v>
      </c>
      <c r="J115" s="202">
        <v>671.33330000000001</v>
      </c>
      <c r="K115" s="85">
        <v>1.67E-2</v>
      </c>
      <c r="L115" s="202">
        <v>690.1019</v>
      </c>
      <c r="M115" s="85">
        <v>1.3899999999999999E-2</v>
      </c>
      <c r="N115" s="202">
        <v>675.59460000000001</v>
      </c>
      <c r="O115" s="85">
        <v>1.6E-2</v>
      </c>
      <c r="P115" s="202">
        <v>661.99300000000005</v>
      </c>
      <c r="Q115" s="85">
        <v>1.8200000000000001E-2</v>
      </c>
      <c r="R115" s="202">
        <v>673.928</v>
      </c>
      <c r="S115" s="85">
        <v>1.6299999999999999E-2</v>
      </c>
      <c r="T115" s="202">
        <v>676.57249999999999</v>
      </c>
      <c r="U115" s="85">
        <v>1.5800000000000002E-2</v>
      </c>
      <c r="V115" s="202">
        <v>660.31910000000005</v>
      </c>
      <c r="W115" s="85">
        <v>1.8499999999999999E-2</v>
      </c>
      <c r="X115" s="202">
        <v>662.33950000000004</v>
      </c>
      <c r="Y115" s="85">
        <v>1.8200000000000001E-2</v>
      </c>
      <c r="Z115" s="202">
        <v>660.96609999999998</v>
      </c>
      <c r="AA115" s="85">
        <v>1.84E-2</v>
      </c>
      <c r="AB115" s="202">
        <v>670.69740000000002</v>
      </c>
      <c r="AC115" s="85">
        <v>1.6799999999999999E-2</v>
      </c>
      <c r="AD115" s="202">
        <v>674.5761</v>
      </c>
      <c r="AE115" s="85">
        <v>1.6199999999999999E-2</v>
      </c>
      <c r="AF115" s="202">
        <v>658.63940000000002</v>
      </c>
      <c r="AG115" s="86">
        <v>1.8800000000000001E-2</v>
      </c>
      <c r="AH115" s="107"/>
    </row>
    <row r="116" spans="2:34" x14ac:dyDescent="0.2">
      <c r="B116" s="84">
        <v>109</v>
      </c>
      <c r="C116" s="85">
        <v>1</v>
      </c>
      <c r="D116" s="245" t="s">
        <v>8</v>
      </c>
      <c r="E116" s="245" t="s">
        <v>1212</v>
      </c>
      <c r="F116" s="256">
        <v>1.54977758833623E-3</v>
      </c>
      <c r="G116" s="256">
        <v>1.73901082706176E-3</v>
      </c>
      <c r="H116" s="202">
        <v>105579.5172</v>
      </c>
      <c r="I116" s="85" t="s">
        <v>10</v>
      </c>
      <c r="J116" s="202">
        <v>105557.3205</v>
      </c>
      <c r="K116" s="85" t="s">
        <v>10</v>
      </c>
      <c r="L116" s="202">
        <v>105577.4369</v>
      </c>
      <c r="M116" s="85" t="s">
        <v>10</v>
      </c>
      <c r="N116" s="202">
        <v>105553.9247</v>
      </c>
      <c r="O116" s="85" t="s">
        <v>10</v>
      </c>
      <c r="P116" s="202">
        <v>105534.81600000001</v>
      </c>
      <c r="Q116" s="85" t="s">
        <v>10</v>
      </c>
      <c r="R116" s="202">
        <v>105553.31200000001</v>
      </c>
      <c r="S116" s="85" t="s">
        <v>10</v>
      </c>
      <c r="T116" s="202">
        <v>105557.1652</v>
      </c>
      <c r="U116" s="85" t="s">
        <v>10</v>
      </c>
      <c r="V116" s="202">
        <v>105534.9699</v>
      </c>
      <c r="W116" s="85" t="s">
        <v>10</v>
      </c>
      <c r="X116" s="202">
        <v>105537.5223</v>
      </c>
      <c r="Y116" s="85" t="s">
        <v>10</v>
      </c>
      <c r="Z116" s="202">
        <v>105539.0172</v>
      </c>
      <c r="AA116" s="85" t="s">
        <v>10</v>
      </c>
      <c r="AB116" s="202">
        <v>105543.25719999999</v>
      </c>
      <c r="AC116" s="85" t="s">
        <v>10</v>
      </c>
      <c r="AD116" s="202">
        <v>105541.14260000001</v>
      </c>
      <c r="AE116" s="85" t="s">
        <v>10</v>
      </c>
      <c r="AF116" s="202">
        <v>105525.79670000001</v>
      </c>
      <c r="AG116" s="86" t="s">
        <v>10</v>
      </c>
      <c r="AH116" s="107"/>
    </row>
    <row r="117" spans="2:34" x14ac:dyDescent="0.2">
      <c r="B117" s="84">
        <v>110</v>
      </c>
      <c r="C117" s="85">
        <v>1</v>
      </c>
      <c r="D117" s="245" t="s">
        <v>8</v>
      </c>
      <c r="E117" s="245" t="s">
        <v>1211</v>
      </c>
      <c r="F117" s="256">
        <v>5.5083773238466798E-4</v>
      </c>
      <c r="G117" s="256">
        <v>6.1896995539486395E-4</v>
      </c>
      <c r="H117" s="202">
        <v>64951.171999999999</v>
      </c>
      <c r="I117" s="85" t="s">
        <v>10</v>
      </c>
      <c r="J117" s="202">
        <v>64939.881200000003</v>
      </c>
      <c r="K117" s="85" t="s">
        <v>10</v>
      </c>
      <c r="L117" s="202">
        <v>64955.8652</v>
      </c>
      <c r="M117" s="85" t="s">
        <v>10</v>
      </c>
      <c r="N117" s="202">
        <v>64944.697399999997</v>
      </c>
      <c r="O117" s="85" t="s">
        <v>10</v>
      </c>
      <c r="P117" s="202">
        <v>64919.197</v>
      </c>
      <c r="Q117" s="85" t="s">
        <v>10</v>
      </c>
      <c r="R117" s="202">
        <v>64943.378599999996</v>
      </c>
      <c r="S117" s="85" t="s">
        <v>10</v>
      </c>
      <c r="T117" s="202">
        <v>64934.583500000001</v>
      </c>
      <c r="U117" s="85" t="s">
        <v>10</v>
      </c>
      <c r="V117" s="202">
        <v>64920.0527</v>
      </c>
      <c r="W117" s="85" t="s">
        <v>10</v>
      </c>
      <c r="X117" s="202">
        <v>64913.018499999998</v>
      </c>
      <c r="Y117" s="85" t="s">
        <v>10</v>
      </c>
      <c r="Z117" s="202">
        <v>64919.430699999997</v>
      </c>
      <c r="AA117" s="85" t="s">
        <v>10</v>
      </c>
      <c r="AB117" s="202">
        <v>64924.149299999997</v>
      </c>
      <c r="AC117" s="85" t="s">
        <v>10</v>
      </c>
      <c r="AD117" s="202">
        <v>64930.113400000002</v>
      </c>
      <c r="AE117" s="85" t="s">
        <v>10</v>
      </c>
      <c r="AF117" s="202">
        <v>64914.048799999997</v>
      </c>
      <c r="AG117" s="86" t="s">
        <v>10</v>
      </c>
      <c r="AH117" s="107"/>
    </row>
    <row r="118" spans="2:34" x14ac:dyDescent="0.2">
      <c r="B118" s="84">
        <v>111</v>
      </c>
      <c r="C118" s="85">
        <v>1</v>
      </c>
      <c r="D118" s="245" t="s">
        <v>8</v>
      </c>
      <c r="E118" s="245" t="s">
        <v>1210</v>
      </c>
      <c r="F118" s="256">
        <v>1.6175393728756101E-4</v>
      </c>
      <c r="G118" s="256">
        <v>1.79304788665972E-4</v>
      </c>
      <c r="H118" s="202">
        <v>37404.475100000003</v>
      </c>
      <c r="I118" s="85" t="s">
        <v>10</v>
      </c>
      <c r="J118" s="202">
        <v>37346.742700000003</v>
      </c>
      <c r="K118" s="85" t="s">
        <v>10</v>
      </c>
      <c r="L118" s="202">
        <v>37405.817300000002</v>
      </c>
      <c r="M118" s="85" t="s">
        <v>10</v>
      </c>
      <c r="N118" s="202">
        <v>37346.208200000001</v>
      </c>
      <c r="O118" s="85" t="s">
        <v>10</v>
      </c>
      <c r="P118" s="202">
        <v>37274.333899999998</v>
      </c>
      <c r="Q118" s="85" t="s">
        <v>10</v>
      </c>
      <c r="R118" s="202">
        <v>37328.725200000001</v>
      </c>
      <c r="S118" s="85" t="s">
        <v>10</v>
      </c>
      <c r="T118" s="202">
        <v>37337.550300000003</v>
      </c>
      <c r="U118" s="85" t="s">
        <v>10</v>
      </c>
      <c r="V118" s="202">
        <v>37266.928599999999</v>
      </c>
      <c r="W118" s="85" t="s">
        <v>10</v>
      </c>
      <c r="X118" s="202">
        <v>37270.221799999999</v>
      </c>
      <c r="Y118" s="85" t="s">
        <v>10</v>
      </c>
      <c r="Z118" s="202">
        <v>37270.717499999999</v>
      </c>
      <c r="AA118" s="85" t="s">
        <v>10</v>
      </c>
      <c r="AB118" s="202">
        <v>37320.545400000003</v>
      </c>
      <c r="AC118" s="85" t="s">
        <v>10</v>
      </c>
      <c r="AD118" s="202">
        <v>37324.333299999998</v>
      </c>
      <c r="AE118" s="85" t="s">
        <v>10</v>
      </c>
      <c r="AF118" s="202">
        <v>37267.349199999997</v>
      </c>
      <c r="AG118" s="86" t="s">
        <v>10</v>
      </c>
      <c r="AH118" s="107"/>
    </row>
    <row r="119" spans="2:34" x14ac:dyDescent="0.2">
      <c r="B119" s="84">
        <v>112</v>
      </c>
      <c r="C119" s="85">
        <v>1</v>
      </c>
      <c r="D119" s="245" t="s">
        <v>8</v>
      </c>
      <c r="E119" s="245" t="s">
        <v>1217</v>
      </c>
      <c r="F119" s="256">
        <v>9.6396603167316994E-3</v>
      </c>
      <c r="G119" s="256">
        <v>1.0775480929830401E-2</v>
      </c>
      <c r="H119" s="202">
        <v>63016.410400000001</v>
      </c>
      <c r="I119" s="85" t="s">
        <v>10</v>
      </c>
      <c r="J119" s="202">
        <v>62890.636299999998</v>
      </c>
      <c r="K119" s="85" t="s">
        <v>10</v>
      </c>
      <c r="L119" s="202">
        <v>63011.3482</v>
      </c>
      <c r="M119" s="85" t="s">
        <v>10</v>
      </c>
      <c r="N119" s="202">
        <v>62879.322200000002</v>
      </c>
      <c r="O119" s="85" t="s">
        <v>10</v>
      </c>
      <c r="P119" s="202">
        <v>62851.050999999999</v>
      </c>
      <c r="Q119" s="85" t="s">
        <v>10</v>
      </c>
      <c r="R119" s="202">
        <v>62872.832600000002</v>
      </c>
      <c r="S119" s="85" t="s">
        <v>10</v>
      </c>
      <c r="T119" s="202">
        <v>62872.9997</v>
      </c>
      <c r="U119" s="85" t="s">
        <v>10</v>
      </c>
      <c r="V119" s="202">
        <v>62847.462399999997</v>
      </c>
      <c r="W119" s="85" t="s">
        <v>10</v>
      </c>
      <c r="X119" s="202">
        <v>62847.577700000002</v>
      </c>
      <c r="Y119" s="85" t="s">
        <v>10</v>
      </c>
      <c r="Z119" s="202">
        <v>62847.061999999998</v>
      </c>
      <c r="AA119" s="85" t="s">
        <v>10</v>
      </c>
      <c r="AB119" s="202">
        <v>62878.411500000002</v>
      </c>
      <c r="AC119" s="85" t="s">
        <v>10</v>
      </c>
      <c r="AD119" s="202">
        <v>62868.778100000003</v>
      </c>
      <c r="AE119" s="85" t="s">
        <v>10</v>
      </c>
      <c r="AF119" s="202">
        <v>62840.3894</v>
      </c>
      <c r="AG119" s="86" t="s">
        <v>10</v>
      </c>
      <c r="AH119" s="107"/>
    </row>
    <row r="120" spans="2:34" x14ac:dyDescent="0.2">
      <c r="B120" s="84">
        <v>113</v>
      </c>
      <c r="C120" s="85">
        <v>1</v>
      </c>
      <c r="D120" s="245" t="s">
        <v>8</v>
      </c>
      <c r="E120" s="245" t="s">
        <v>1208</v>
      </c>
      <c r="F120" s="256">
        <v>5.5652097882990699E-3</v>
      </c>
      <c r="G120" s="256">
        <v>6.2363679236014198E-3</v>
      </c>
      <c r="H120" s="202">
        <v>36319.844499999999</v>
      </c>
      <c r="I120" s="85" t="s">
        <v>10</v>
      </c>
      <c r="J120" s="202">
        <v>36208.4755</v>
      </c>
      <c r="K120" s="85" t="s">
        <v>10</v>
      </c>
      <c r="L120" s="202">
        <v>36328.592700000001</v>
      </c>
      <c r="M120" s="85" t="s">
        <v>10</v>
      </c>
      <c r="N120" s="202">
        <v>36213.739200000004</v>
      </c>
      <c r="O120" s="85" t="s">
        <v>10</v>
      </c>
      <c r="P120" s="202">
        <v>36198.923600000002</v>
      </c>
      <c r="Q120" s="85" t="s">
        <v>10</v>
      </c>
      <c r="R120" s="202">
        <v>36212.243999999999</v>
      </c>
      <c r="S120" s="85" t="s">
        <v>10</v>
      </c>
      <c r="T120" s="202">
        <v>36214.918599999997</v>
      </c>
      <c r="U120" s="85" t="s">
        <v>10</v>
      </c>
      <c r="V120" s="202">
        <v>36198.210899999998</v>
      </c>
      <c r="W120" s="85" t="s">
        <v>10</v>
      </c>
      <c r="X120" s="202">
        <v>36199.502399999998</v>
      </c>
      <c r="Y120" s="85" t="s">
        <v>10</v>
      </c>
      <c r="Z120" s="202">
        <v>36200.449000000001</v>
      </c>
      <c r="AA120" s="85" t="s">
        <v>10</v>
      </c>
      <c r="AB120" s="202">
        <v>36200.508199999997</v>
      </c>
      <c r="AC120" s="85" t="s">
        <v>10</v>
      </c>
      <c r="AD120" s="202">
        <v>36205.517599999999</v>
      </c>
      <c r="AE120" s="85" t="s">
        <v>10</v>
      </c>
      <c r="AF120" s="202">
        <v>36190.5118</v>
      </c>
      <c r="AG120" s="86" t="s">
        <v>10</v>
      </c>
      <c r="AH120" s="107"/>
    </row>
    <row r="121" spans="2:34" x14ac:dyDescent="0.2">
      <c r="B121" s="84">
        <v>114</v>
      </c>
      <c r="C121" s="85">
        <v>1</v>
      </c>
      <c r="D121" s="245" t="s">
        <v>8</v>
      </c>
      <c r="E121" s="245" t="s">
        <v>1207</v>
      </c>
      <c r="F121" s="256">
        <v>2.69342164223964E-2</v>
      </c>
      <c r="G121" s="256">
        <v>2.9518971920378799E-2</v>
      </c>
      <c r="H121" s="202">
        <v>41472.696300000003</v>
      </c>
      <c r="I121" s="85" t="s">
        <v>10</v>
      </c>
      <c r="J121" s="202">
        <v>41321.537799999998</v>
      </c>
      <c r="K121" s="85" t="s">
        <v>10</v>
      </c>
      <c r="L121" s="202">
        <v>41477.2598</v>
      </c>
      <c r="M121" s="85" t="s">
        <v>10</v>
      </c>
      <c r="N121" s="202">
        <v>41320.277499999997</v>
      </c>
      <c r="O121" s="85" t="s">
        <v>10</v>
      </c>
      <c r="P121" s="202">
        <v>41320.666599999997</v>
      </c>
      <c r="Q121" s="85" t="s">
        <v>10</v>
      </c>
      <c r="R121" s="202">
        <v>41317.862500000003</v>
      </c>
      <c r="S121" s="85" t="s">
        <v>10</v>
      </c>
      <c r="T121" s="202">
        <v>41321.9637</v>
      </c>
      <c r="U121" s="85" t="s">
        <v>10</v>
      </c>
      <c r="V121" s="202">
        <v>41319.539100000002</v>
      </c>
      <c r="W121" s="85" t="s">
        <v>10</v>
      </c>
      <c r="X121" s="202">
        <v>41321.184300000001</v>
      </c>
      <c r="Y121" s="85" t="s">
        <v>10</v>
      </c>
      <c r="Z121" s="202">
        <v>41322.133800000003</v>
      </c>
      <c r="AA121" s="85" t="s">
        <v>10</v>
      </c>
      <c r="AB121" s="202">
        <v>41310.9643</v>
      </c>
      <c r="AC121" s="85" t="s">
        <v>10</v>
      </c>
      <c r="AD121" s="202">
        <v>41310.102400000003</v>
      </c>
      <c r="AE121" s="85" t="s">
        <v>10</v>
      </c>
      <c r="AF121" s="202">
        <v>41310.312400000003</v>
      </c>
      <c r="AG121" s="86" t="s">
        <v>10</v>
      </c>
      <c r="AH121" s="107"/>
    </row>
    <row r="122" spans="2:34" x14ac:dyDescent="0.2">
      <c r="B122" s="84">
        <v>115</v>
      </c>
      <c r="C122" s="85">
        <v>1</v>
      </c>
      <c r="D122" s="245" t="s">
        <v>8</v>
      </c>
      <c r="E122" s="245" t="s">
        <v>1206</v>
      </c>
      <c r="F122" s="256">
        <v>1.2684568892969201E-2</v>
      </c>
      <c r="G122" s="256">
        <v>1.3941561376274799E-2</v>
      </c>
      <c r="H122" s="202">
        <v>24842.656299999999</v>
      </c>
      <c r="I122" s="85" t="s">
        <v>10</v>
      </c>
      <c r="J122" s="202">
        <v>24707.660800000001</v>
      </c>
      <c r="K122" s="85" t="s">
        <v>10</v>
      </c>
      <c r="L122" s="202">
        <v>24851.833699999999</v>
      </c>
      <c r="M122" s="85" t="s">
        <v>10</v>
      </c>
      <c r="N122" s="202">
        <v>24712.368900000001</v>
      </c>
      <c r="O122" s="85" t="s">
        <v>10</v>
      </c>
      <c r="P122" s="202">
        <v>24723.189900000001</v>
      </c>
      <c r="Q122" s="85" t="s">
        <v>10</v>
      </c>
      <c r="R122" s="202">
        <v>24708.371500000001</v>
      </c>
      <c r="S122" s="85" t="s">
        <v>10</v>
      </c>
      <c r="T122" s="202">
        <v>24709.204699999998</v>
      </c>
      <c r="U122" s="85" t="s">
        <v>10</v>
      </c>
      <c r="V122" s="202">
        <v>24720.158500000001</v>
      </c>
      <c r="W122" s="85" t="s">
        <v>10</v>
      </c>
      <c r="X122" s="202">
        <v>24720.353999999999</v>
      </c>
      <c r="Y122" s="85" t="s">
        <v>10</v>
      </c>
      <c r="Z122" s="202">
        <v>24720.8334</v>
      </c>
      <c r="AA122" s="85" t="s">
        <v>10</v>
      </c>
      <c r="AB122" s="202">
        <v>24697.9823</v>
      </c>
      <c r="AC122" s="85" t="s">
        <v>10</v>
      </c>
      <c r="AD122" s="202">
        <v>24702.602699999999</v>
      </c>
      <c r="AE122" s="85" t="s">
        <v>10</v>
      </c>
      <c r="AF122" s="202">
        <v>24712.486400000002</v>
      </c>
      <c r="AG122" s="86" t="s">
        <v>10</v>
      </c>
      <c r="AH122" s="107"/>
    </row>
    <row r="123" spans="2:34" x14ac:dyDescent="0.2">
      <c r="B123" s="84">
        <v>116</v>
      </c>
      <c r="C123" s="85">
        <v>1</v>
      </c>
      <c r="D123" s="245" t="s">
        <v>8</v>
      </c>
      <c r="E123" s="245" t="s">
        <v>1205</v>
      </c>
      <c r="F123" s="256">
        <v>1.6359006306217699E-2</v>
      </c>
      <c r="G123" s="256">
        <v>1.7672574718516E-2</v>
      </c>
      <c r="H123" s="202">
        <v>16127.1587</v>
      </c>
      <c r="I123" s="85" t="s">
        <v>10</v>
      </c>
      <c r="J123" s="202">
        <v>16031.662700000001</v>
      </c>
      <c r="K123" s="85" t="s">
        <v>10</v>
      </c>
      <c r="L123" s="202">
        <v>16148.0911</v>
      </c>
      <c r="M123" s="85" t="s">
        <v>10</v>
      </c>
      <c r="N123" s="202">
        <v>16051.657999999999</v>
      </c>
      <c r="O123" s="85" t="s">
        <v>10</v>
      </c>
      <c r="P123" s="202">
        <v>16084.1603</v>
      </c>
      <c r="Q123" s="85" t="s">
        <v>10</v>
      </c>
      <c r="R123" s="202">
        <v>16051.8027</v>
      </c>
      <c r="S123" s="85" t="s">
        <v>10</v>
      </c>
      <c r="T123" s="202">
        <v>16054.284299999999</v>
      </c>
      <c r="U123" s="85" t="s">
        <v>10</v>
      </c>
      <c r="V123" s="202">
        <v>16084.2739</v>
      </c>
      <c r="W123" s="85" t="s">
        <v>10</v>
      </c>
      <c r="X123" s="202">
        <v>16084.5355</v>
      </c>
      <c r="Y123" s="85" t="s">
        <v>10</v>
      </c>
      <c r="Z123" s="202">
        <v>16085.627899999999</v>
      </c>
      <c r="AA123" s="85" t="s">
        <v>10</v>
      </c>
      <c r="AB123" s="202">
        <v>16027.296700000001</v>
      </c>
      <c r="AC123" s="85" t="s">
        <v>10</v>
      </c>
      <c r="AD123" s="202">
        <v>16045.4722</v>
      </c>
      <c r="AE123" s="85" t="s">
        <v>10</v>
      </c>
      <c r="AF123" s="202">
        <v>16077.4512</v>
      </c>
      <c r="AG123" s="86" t="s">
        <v>10</v>
      </c>
      <c r="AH123" s="107"/>
    </row>
    <row r="124" spans="2:34" x14ac:dyDescent="0.2">
      <c r="B124" s="84">
        <v>117</v>
      </c>
      <c r="C124" s="85">
        <v>1</v>
      </c>
      <c r="D124" s="245" t="s">
        <v>8</v>
      </c>
      <c r="E124" s="245" t="s">
        <v>1204</v>
      </c>
      <c r="F124" s="256">
        <v>2.5989923166879801E-3</v>
      </c>
      <c r="G124" s="256">
        <v>2.90326383839972E-3</v>
      </c>
      <c r="H124" s="202">
        <v>59950.280899999998</v>
      </c>
      <c r="I124" s="85" t="s">
        <v>10</v>
      </c>
      <c r="J124" s="202">
        <v>59766.126499999998</v>
      </c>
      <c r="K124" s="85" t="s">
        <v>10</v>
      </c>
      <c r="L124" s="202">
        <v>59957.842799999999</v>
      </c>
      <c r="M124" s="85" t="s">
        <v>10</v>
      </c>
      <c r="N124" s="202">
        <v>59766.871200000001</v>
      </c>
      <c r="O124" s="85" t="s">
        <v>10</v>
      </c>
      <c r="P124" s="202">
        <v>59746.708500000001</v>
      </c>
      <c r="Q124" s="85" t="s">
        <v>10</v>
      </c>
      <c r="R124" s="202">
        <v>59762.591099999998</v>
      </c>
      <c r="S124" s="85" t="s">
        <v>10</v>
      </c>
      <c r="T124" s="202">
        <v>59768.7912</v>
      </c>
      <c r="U124" s="85" t="s">
        <v>10</v>
      </c>
      <c r="V124" s="202">
        <v>59743.326000000001</v>
      </c>
      <c r="W124" s="85" t="s">
        <v>10</v>
      </c>
      <c r="X124" s="202">
        <v>59747.811699999998</v>
      </c>
      <c r="Y124" s="85" t="s">
        <v>10</v>
      </c>
      <c r="Z124" s="202">
        <v>59744.556900000003</v>
      </c>
      <c r="AA124" s="85" t="s">
        <v>10</v>
      </c>
      <c r="AB124" s="202">
        <v>59751.612200000003</v>
      </c>
      <c r="AC124" s="85" t="s">
        <v>10</v>
      </c>
      <c r="AD124" s="202">
        <v>59753.339</v>
      </c>
      <c r="AE124" s="85" t="s">
        <v>10</v>
      </c>
      <c r="AF124" s="202">
        <v>59735.3151</v>
      </c>
      <c r="AG124" s="86" t="s">
        <v>10</v>
      </c>
      <c r="AH124" s="107"/>
    </row>
    <row r="125" spans="2:34" x14ac:dyDescent="0.2">
      <c r="B125" s="84">
        <v>118</v>
      </c>
      <c r="C125" s="85">
        <v>1</v>
      </c>
      <c r="D125" s="245" t="s">
        <v>8</v>
      </c>
      <c r="E125" s="245" t="s">
        <v>1203</v>
      </c>
      <c r="F125" s="256">
        <v>5.5061914598292802E-3</v>
      </c>
      <c r="G125" s="256">
        <v>6.08653789471616E-3</v>
      </c>
      <c r="H125" s="202">
        <v>29383.442999999999</v>
      </c>
      <c r="I125" s="85" t="s">
        <v>10</v>
      </c>
      <c r="J125" s="202">
        <v>29253.188900000001</v>
      </c>
      <c r="K125" s="85" t="s">
        <v>10</v>
      </c>
      <c r="L125" s="202">
        <v>29404.3122</v>
      </c>
      <c r="M125" s="85" t="s">
        <v>10</v>
      </c>
      <c r="N125" s="202">
        <v>29271.667799999999</v>
      </c>
      <c r="O125" s="85" t="s">
        <v>10</v>
      </c>
      <c r="P125" s="202">
        <v>29295.520499999999</v>
      </c>
      <c r="Q125" s="85" t="s">
        <v>10</v>
      </c>
      <c r="R125" s="202">
        <v>29273.857100000001</v>
      </c>
      <c r="S125" s="85" t="s">
        <v>10</v>
      </c>
      <c r="T125" s="202">
        <v>29271.917000000001</v>
      </c>
      <c r="U125" s="85" t="s">
        <v>10</v>
      </c>
      <c r="V125" s="202">
        <v>29297.979599999999</v>
      </c>
      <c r="W125" s="85" t="s">
        <v>10</v>
      </c>
      <c r="X125" s="202">
        <v>29294.1911</v>
      </c>
      <c r="Y125" s="85" t="s">
        <v>10</v>
      </c>
      <c r="Z125" s="202">
        <v>29299.554499999998</v>
      </c>
      <c r="AA125" s="85" t="s">
        <v>10</v>
      </c>
      <c r="AB125" s="202">
        <v>29249.3891</v>
      </c>
      <c r="AC125" s="85" t="s">
        <v>10</v>
      </c>
      <c r="AD125" s="202">
        <v>29266.456999999999</v>
      </c>
      <c r="AE125" s="85" t="s">
        <v>10</v>
      </c>
      <c r="AF125" s="202">
        <v>29294.1014</v>
      </c>
      <c r="AG125" s="86" t="s">
        <v>10</v>
      </c>
      <c r="AH125" s="107"/>
    </row>
    <row r="126" spans="2:34" x14ac:dyDescent="0.2">
      <c r="B126" s="84">
        <v>119</v>
      </c>
      <c r="C126" s="85">
        <v>1</v>
      </c>
      <c r="D126" s="245" t="s">
        <v>8</v>
      </c>
      <c r="E126" s="245" t="s">
        <v>1202</v>
      </c>
      <c r="F126" s="256">
        <v>2.26892685006066E-3</v>
      </c>
      <c r="G126" s="256">
        <v>2.5372855711226E-3</v>
      </c>
      <c r="H126" s="202">
        <v>13829.185100000001</v>
      </c>
      <c r="I126" s="85" t="s">
        <v>10</v>
      </c>
      <c r="J126" s="202">
        <v>13701.4519</v>
      </c>
      <c r="K126" s="85" t="s">
        <v>10</v>
      </c>
      <c r="L126" s="202">
        <v>13852.4596</v>
      </c>
      <c r="M126" s="85" t="s">
        <v>10</v>
      </c>
      <c r="N126" s="202">
        <v>13722.850700000001</v>
      </c>
      <c r="O126" s="85" t="s">
        <v>10</v>
      </c>
      <c r="P126" s="202">
        <v>13777.671700000001</v>
      </c>
      <c r="Q126" s="85" t="s">
        <v>10</v>
      </c>
      <c r="R126" s="202">
        <v>13724.5679</v>
      </c>
      <c r="S126" s="85" t="s">
        <v>10</v>
      </c>
      <c r="T126" s="202">
        <v>13724.929</v>
      </c>
      <c r="U126" s="85" t="s">
        <v>10</v>
      </c>
      <c r="V126" s="202">
        <v>13780.776099999999</v>
      </c>
      <c r="W126" s="85" t="s">
        <v>10</v>
      </c>
      <c r="X126" s="202">
        <v>13776.534799999999</v>
      </c>
      <c r="Y126" s="85" t="s">
        <v>10</v>
      </c>
      <c r="Z126" s="202">
        <v>13782.1098</v>
      </c>
      <c r="AA126" s="85" t="s">
        <v>10</v>
      </c>
      <c r="AB126" s="202">
        <v>13697.579900000001</v>
      </c>
      <c r="AC126" s="85" t="s">
        <v>10</v>
      </c>
      <c r="AD126" s="202">
        <v>13716.9756</v>
      </c>
      <c r="AE126" s="85" t="s">
        <v>10</v>
      </c>
      <c r="AF126" s="202">
        <v>13773.2402</v>
      </c>
      <c r="AG126" s="86" t="s">
        <v>10</v>
      </c>
      <c r="AH126" s="107"/>
    </row>
    <row r="127" spans="2:34" x14ac:dyDescent="0.2">
      <c r="B127" s="84">
        <v>120</v>
      </c>
      <c r="C127" s="85">
        <v>1</v>
      </c>
      <c r="D127" s="245" t="s">
        <v>8</v>
      </c>
      <c r="E127" s="245" t="s">
        <v>1201</v>
      </c>
      <c r="F127" s="256">
        <v>1.36179328283987E-3</v>
      </c>
      <c r="G127" s="256">
        <v>1.5032127488160999E-3</v>
      </c>
      <c r="H127" s="202">
        <v>38588.476000000002</v>
      </c>
      <c r="I127" s="85" t="s">
        <v>10</v>
      </c>
      <c r="J127" s="202">
        <v>38445.203099999999</v>
      </c>
      <c r="K127" s="85" t="s">
        <v>10</v>
      </c>
      <c r="L127" s="202">
        <v>38593.584999999999</v>
      </c>
      <c r="M127" s="85" t="s">
        <v>10</v>
      </c>
      <c r="N127" s="202">
        <v>38444.832999999999</v>
      </c>
      <c r="O127" s="85" t="s">
        <v>10</v>
      </c>
      <c r="P127" s="202">
        <v>38466.051899999999</v>
      </c>
      <c r="Q127" s="85" t="s">
        <v>10</v>
      </c>
      <c r="R127" s="202">
        <v>38448.4228</v>
      </c>
      <c r="S127" s="85" t="s">
        <v>10</v>
      </c>
      <c r="T127" s="202">
        <v>38451.729500000001</v>
      </c>
      <c r="U127" s="85" t="s">
        <v>10</v>
      </c>
      <c r="V127" s="202">
        <v>38466.26</v>
      </c>
      <c r="W127" s="85" t="s">
        <v>10</v>
      </c>
      <c r="X127" s="202">
        <v>38467.915800000002</v>
      </c>
      <c r="Y127" s="85" t="s">
        <v>10</v>
      </c>
      <c r="Z127" s="202">
        <v>38468.4712</v>
      </c>
      <c r="AA127" s="85" t="s">
        <v>10</v>
      </c>
      <c r="AB127" s="202">
        <v>38444.501799999998</v>
      </c>
      <c r="AC127" s="85" t="s">
        <v>10</v>
      </c>
      <c r="AD127" s="202">
        <v>38443.736499999999</v>
      </c>
      <c r="AE127" s="85" t="s">
        <v>10</v>
      </c>
      <c r="AF127" s="202">
        <v>38462.453200000004</v>
      </c>
      <c r="AG127" s="86" t="s">
        <v>10</v>
      </c>
      <c r="AH127" s="107"/>
    </row>
    <row r="128" spans="2:34" x14ac:dyDescent="0.2">
      <c r="B128" s="84">
        <v>121</v>
      </c>
      <c r="C128" s="85">
        <v>1</v>
      </c>
      <c r="D128" s="245" t="s">
        <v>8</v>
      </c>
      <c r="E128" s="245" t="s">
        <v>1200</v>
      </c>
      <c r="F128" s="256">
        <v>3.0099347519590802E-3</v>
      </c>
      <c r="G128" s="256">
        <v>3.25450472578648E-3</v>
      </c>
      <c r="H128" s="202">
        <v>16216.0486</v>
      </c>
      <c r="I128" s="85" t="s">
        <v>10</v>
      </c>
      <c r="J128" s="202">
        <v>16054.546700000001</v>
      </c>
      <c r="K128" s="85" t="s">
        <v>10</v>
      </c>
      <c r="L128" s="202">
        <v>16230.873900000001</v>
      </c>
      <c r="M128" s="85" t="s">
        <v>10</v>
      </c>
      <c r="N128" s="202">
        <v>16064.628199999999</v>
      </c>
      <c r="O128" s="85" t="s">
        <v>10</v>
      </c>
      <c r="P128" s="202">
        <v>16105.1392</v>
      </c>
      <c r="Q128" s="85" t="s">
        <v>10</v>
      </c>
      <c r="R128" s="202">
        <v>16071.449000000001</v>
      </c>
      <c r="S128" s="85" t="s">
        <v>10</v>
      </c>
      <c r="T128" s="202">
        <v>16086.0839</v>
      </c>
      <c r="U128" s="85" t="s">
        <v>10</v>
      </c>
      <c r="V128" s="202">
        <v>16107.1008</v>
      </c>
      <c r="W128" s="85" t="s">
        <v>10</v>
      </c>
      <c r="X128" s="202">
        <v>16116.8359</v>
      </c>
      <c r="Y128" s="85" t="s">
        <v>10</v>
      </c>
      <c r="Z128" s="202">
        <v>16116.705400000001</v>
      </c>
      <c r="AA128" s="85" t="s">
        <v>10</v>
      </c>
      <c r="AB128" s="202">
        <v>16050.501899999999</v>
      </c>
      <c r="AC128" s="85" t="s">
        <v>10</v>
      </c>
      <c r="AD128" s="202">
        <v>16059.5046</v>
      </c>
      <c r="AE128" s="85" t="s">
        <v>10</v>
      </c>
      <c r="AF128" s="202">
        <v>16100.409299999999</v>
      </c>
      <c r="AG128" s="86" t="s">
        <v>10</v>
      </c>
      <c r="AH128" s="107"/>
    </row>
    <row r="129" spans="2:34" x14ac:dyDescent="0.2">
      <c r="B129" s="84">
        <v>122</v>
      </c>
      <c r="C129" s="85">
        <v>1</v>
      </c>
      <c r="D129" s="245" t="s">
        <v>8</v>
      </c>
      <c r="E129" s="245" t="s">
        <v>1199</v>
      </c>
      <c r="F129" s="256">
        <v>4.6143589407302999E-3</v>
      </c>
      <c r="G129" s="256">
        <v>5.1458018117152299E-3</v>
      </c>
      <c r="H129" s="202">
        <v>7500.0140000000001</v>
      </c>
      <c r="I129" s="85" t="s">
        <v>10</v>
      </c>
      <c r="J129" s="202">
        <v>7316.0797000000002</v>
      </c>
      <c r="K129" s="85" t="s">
        <v>10</v>
      </c>
      <c r="L129" s="202">
        <v>7530.5757999999996</v>
      </c>
      <c r="M129" s="85" t="s">
        <v>10</v>
      </c>
      <c r="N129" s="202">
        <v>7343.4116999999997</v>
      </c>
      <c r="O129" s="85" t="s">
        <v>10</v>
      </c>
      <c r="P129" s="202">
        <v>7383.8910999999998</v>
      </c>
      <c r="Q129" s="85" t="s">
        <v>10</v>
      </c>
      <c r="R129" s="202">
        <v>7351.1302999999998</v>
      </c>
      <c r="S129" s="85" t="s">
        <v>10</v>
      </c>
      <c r="T129" s="202">
        <v>7368.0491000000002</v>
      </c>
      <c r="U129" s="85" t="s">
        <v>10</v>
      </c>
      <c r="V129" s="202">
        <v>7388.7851000000001</v>
      </c>
      <c r="W129" s="85" t="s">
        <v>10</v>
      </c>
      <c r="X129" s="202">
        <v>7397.9567999999999</v>
      </c>
      <c r="Y129" s="85" t="s">
        <v>10</v>
      </c>
      <c r="Z129" s="202">
        <v>7400.0394999999999</v>
      </c>
      <c r="AA129" s="85" t="s">
        <v>10</v>
      </c>
      <c r="AB129" s="202">
        <v>7325.0312000000004</v>
      </c>
      <c r="AC129" s="85" t="s">
        <v>10</v>
      </c>
      <c r="AD129" s="202">
        <v>7348.8935000000001</v>
      </c>
      <c r="AE129" s="85" t="s">
        <v>10</v>
      </c>
      <c r="AF129" s="202">
        <v>7388.7233999999999</v>
      </c>
      <c r="AG129" s="86" t="s">
        <v>10</v>
      </c>
      <c r="AH129" s="107"/>
    </row>
    <row r="130" spans="2:34" x14ac:dyDescent="0.2">
      <c r="B130" s="84">
        <v>123</v>
      </c>
      <c r="C130" s="85">
        <v>1</v>
      </c>
      <c r="D130" s="245" t="s">
        <v>8</v>
      </c>
      <c r="E130" s="245" t="s">
        <v>1198</v>
      </c>
      <c r="F130" s="256">
        <v>1.3792801949790701E-3</v>
      </c>
      <c r="G130" s="256">
        <v>1.5400561985419801E-3</v>
      </c>
      <c r="H130" s="202">
        <v>31128.8262</v>
      </c>
      <c r="I130" s="85" t="s">
        <v>10</v>
      </c>
      <c r="J130" s="202">
        <v>30913.856500000002</v>
      </c>
      <c r="K130" s="85" t="s">
        <v>10</v>
      </c>
      <c r="L130" s="202">
        <v>31140.945400000001</v>
      </c>
      <c r="M130" s="85" t="s">
        <v>10</v>
      </c>
      <c r="N130" s="202">
        <v>30918.665700000001</v>
      </c>
      <c r="O130" s="85" t="s">
        <v>10</v>
      </c>
      <c r="P130" s="202">
        <v>30949.9208</v>
      </c>
      <c r="Q130" s="85" t="s">
        <v>10</v>
      </c>
      <c r="R130" s="202">
        <v>30902.408100000001</v>
      </c>
      <c r="S130" s="85" t="s">
        <v>10</v>
      </c>
      <c r="T130" s="202">
        <v>30903.485100000002</v>
      </c>
      <c r="U130" s="85" t="s">
        <v>10</v>
      </c>
      <c r="V130" s="202">
        <v>30938.996299999999</v>
      </c>
      <c r="W130" s="85" t="s">
        <v>10</v>
      </c>
      <c r="X130" s="202">
        <v>30937.943800000001</v>
      </c>
      <c r="Y130" s="85" t="s">
        <v>10</v>
      </c>
      <c r="Z130" s="202">
        <v>30935.203600000001</v>
      </c>
      <c r="AA130" s="85" t="s">
        <v>10</v>
      </c>
      <c r="AB130" s="202">
        <v>30901.934399999998</v>
      </c>
      <c r="AC130" s="85" t="s">
        <v>10</v>
      </c>
      <c r="AD130" s="202">
        <v>30907.397300000001</v>
      </c>
      <c r="AE130" s="85" t="s">
        <v>10</v>
      </c>
      <c r="AF130" s="202">
        <v>30933.813200000001</v>
      </c>
      <c r="AG130" s="86" t="s">
        <v>10</v>
      </c>
      <c r="AH130" s="107"/>
    </row>
    <row r="131" spans="2:34" x14ac:dyDescent="0.2">
      <c r="B131" s="84">
        <v>124</v>
      </c>
      <c r="C131" s="85">
        <v>1</v>
      </c>
      <c r="D131" s="245" t="s">
        <v>8</v>
      </c>
      <c r="E131" s="245" t="s">
        <v>1197</v>
      </c>
      <c r="F131" s="256">
        <v>4.0678929363804298E-3</v>
      </c>
      <c r="G131" s="256">
        <v>4.5071820164665696E-3</v>
      </c>
      <c r="H131" s="202">
        <v>9506.0589</v>
      </c>
      <c r="I131" s="85" t="s">
        <v>10</v>
      </c>
      <c r="J131" s="202">
        <v>9289.6931000000004</v>
      </c>
      <c r="K131" s="85" t="s">
        <v>10</v>
      </c>
      <c r="L131" s="202">
        <v>9522.6324999999997</v>
      </c>
      <c r="M131" s="85" t="s">
        <v>10</v>
      </c>
      <c r="N131" s="202">
        <v>9299.6278999999995</v>
      </c>
      <c r="O131" s="85" t="s">
        <v>10</v>
      </c>
      <c r="P131" s="202">
        <v>9356.6612000000005</v>
      </c>
      <c r="Q131" s="85" t="s">
        <v>10</v>
      </c>
      <c r="R131" s="202">
        <v>9283.0298000000003</v>
      </c>
      <c r="S131" s="85" t="s">
        <v>10</v>
      </c>
      <c r="T131" s="202">
        <v>9279.1082999999999</v>
      </c>
      <c r="U131" s="85" t="s">
        <v>10</v>
      </c>
      <c r="V131" s="202">
        <v>9343.8377</v>
      </c>
      <c r="W131" s="85" t="s">
        <v>10</v>
      </c>
      <c r="X131" s="202">
        <v>9340.5242999999991</v>
      </c>
      <c r="Y131" s="85" t="s">
        <v>10</v>
      </c>
      <c r="Z131" s="202">
        <v>9337.3691999999992</v>
      </c>
      <c r="AA131" s="85" t="s">
        <v>10</v>
      </c>
      <c r="AB131" s="202">
        <v>9269.8243000000002</v>
      </c>
      <c r="AC131" s="85" t="s">
        <v>10</v>
      </c>
      <c r="AD131" s="202">
        <v>9280.6635999999999</v>
      </c>
      <c r="AE131" s="85" t="s">
        <v>10</v>
      </c>
      <c r="AF131" s="202">
        <v>9334.7093999999997</v>
      </c>
      <c r="AG131" s="86" t="s">
        <v>10</v>
      </c>
      <c r="AH131" s="107"/>
    </row>
    <row r="132" spans="2:34" x14ac:dyDescent="0.2">
      <c r="B132" s="84">
        <v>125</v>
      </c>
      <c r="C132" s="85">
        <v>1</v>
      </c>
      <c r="D132" s="245" t="s">
        <v>8</v>
      </c>
      <c r="E132" s="245" t="s">
        <v>1196</v>
      </c>
      <c r="F132" s="256">
        <v>6.2887307780583003E-3</v>
      </c>
      <c r="G132" s="256">
        <v>6.8970937886856203E-3</v>
      </c>
      <c r="H132" s="202">
        <v>2551.4303</v>
      </c>
      <c r="I132" s="85" t="s">
        <v>10</v>
      </c>
      <c r="J132" s="202">
        <v>2334.5924</v>
      </c>
      <c r="K132" s="85" t="s">
        <v>10</v>
      </c>
      <c r="L132" s="202">
        <v>2576.8009000000002</v>
      </c>
      <c r="M132" s="85" t="s">
        <v>10</v>
      </c>
      <c r="N132" s="202">
        <v>2354.6685000000002</v>
      </c>
      <c r="O132" s="85" t="s">
        <v>10</v>
      </c>
      <c r="P132" s="202">
        <v>2403.0259999999998</v>
      </c>
      <c r="Q132" s="85" t="s">
        <v>10</v>
      </c>
      <c r="R132" s="202">
        <v>2330.6770999999999</v>
      </c>
      <c r="S132" s="85" t="s">
        <v>10</v>
      </c>
      <c r="T132" s="202">
        <v>2323.9962999999998</v>
      </c>
      <c r="U132" s="85" t="s">
        <v>10</v>
      </c>
      <c r="V132" s="202">
        <v>2383.9517999999998</v>
      </c>
      <c r="W132" s="85" t="s">
        <v>10</v>
      </c>
      <c r="X132" s="202">
        <v>2380.2874999999999</v>
      </c>
      <c r="Y132" s="85" t="s">
        <v>10</v>
      </c>
      <c r="Z132" s="202">
        <v>2374.8371999999999</v>
      </c>
      <c r="AA132" s="85" t="s">
        <v>10</v>
      </c>
      <c r="AB132" s="202">
        <v>2314.5709999999999</v>
      </c>
      <c r="AC132" s="85" t="s">
        <v>10</v>
      </c>
      <c r="AD132" s="202">
        <v>2334.6176999999998</v>
      </c>
      <c r="AE132" s="85" t="s">
        <v>10</v>
      </c>
      <c r="AF132" s="202">
        <v>2373.2719000000002</v>
      </c>
      <c r="AG132" s="86" t="s">
        <v>10</v>
      </c>
      <c r="AH132" s="107"/>
    </row>
    <row r="133" spans="2:34" x14ac:dyDescent="0.2">
      <c r="B133" s="84">
        <v>126</v>
      </c>
      <c r="C133" s="85">
        <v>1</v>
      </c>
      <c r="D133" s="245" t="s">
        <v>8</v>
      </c>
      <c r="E133" s="245" t="s">
        <v>1195</v>
      </c>
      <c r="F133" s="256">
        <v>5.5717673803512696E-3</v>
      </c>
      <c r="G133" s="256">
        <v>6.2044369338389903E-3</v>
      </c>
      <c r="H133" s="202">
        <v>25352.708500000001</v>
      </c>
      <c r="I133" s="85" t="s">
        <v>10</v>
      </c>
      <c r="J133" s="202">
        <v>25192.565900000001</v>
      </c>
      <c r="K133" s="85" t="s">
        <v>10</v>
      </c>
      <c r="L133" s="202">
        <v>25360.241900000001</v>
      </c>
      <c r="M133" s="85" t="s">
        <v>10</v>
      </c>
      <c r="N133" s="202">
        <v>25194.409599999999</v>
      </c>
      <c r="O133" s="85" t="s">
        <v>10</v>
      </c>
      <c r="P133" s="202">
        <v>25238.6067</v>
      </c>
      <c r="Q133" s="85" t="s">
        <v>10</v>
      </c>
      <c r="R133" s="202">
        <v>25180.108899999999</v>
      </c>
      <c r="S133" s="85" t="s">
        <v>10</v>
      </c>
      <c r="T133" s="202">
        <v>25177.2258</v>
      </c>
      <c r="U133" s="85" t="s">
        <v>10</v>
      </c>
      <c r="V133" s="202">
        <v>25228.934300000001</v>
      </c>
      <c r="W133" s="85" t="s">
        <v>10</v>
      </c>
      <c r="X133" s="202">
        <v>25224.819</v>
      </c>
      <c r="Y133" s="85" t="s">
        <v>10</v>
      </c>
      <c r="Z133" s="202">
        <v>25224.6096</v>
      </c>
      <c r="AA133" s="85" t="s">
        <v>10</v>
      </c>
      <c r="AB133" s="202">
        <v>25176.203000000001</v>
      </c>
      <c r="AC133" s="85" t="s">
        <v>10</v>
      </c>
      <c r="AD133" s="202">
        <v>25179.102999999999</v>
      </c>
      <c r="AE133" s="85" t="s">
        <v>10</v>
      </c>
      <c r="AF133" s="202">
        <v>25220.0383</v>
      </c>
      <c r="AG133" s="86" t="s">
        <v>10</v>
      </c>
      <c r="AH133" s="107"/>
    </row>
    <row r="134" spans="2:34" x14ac:dyDescent="0.2">
      <c r="B134" s="84">
        <v>127</v>
      </c>
      <c r="C134" s="85">
        <v>1</v>
      </c>
      <c r="D134" s="245" t="s">
        <v>8</v>
      </c>
      <c r="E134" s="245" t="s">
        <v>1194</v>
      </c>
      <c r="F134" s="256">
        <v>1.8715367716974299E-2</v>
      </c>
      <c r="G134" s="256">
        <v>2.0622506926568598E-2</v>
      </c>
      <c r="H134" s="202">
        <v>5626.1989999999996</v>
      </c>
      <c r="I134" s="85" t="s">
        <v>10</v>
      </c>
      <c r="J134" s="202">
        <v>5439.3855999999996</v>
      </c>
      <c r="K134" s="85" t="s">
        <v>10</v>
      </c>
      <c r="L134" s="202">
        <v>5644.2939999999999</v>
      </c>
      <c r="M134" s="85" t="s">
        <v>10</v>
      </c>
      <c r="N134" s="202">
        <v>5452.3552</v>
      </c>
      <c r="O134" s="85" t="s">
        <v>10</v>
      </c>
      <c r="P134" s="202">
        <v>5504.4614000000001</v>
      </c>
      <c r="Q134" s="85" t="s">
        <v>10</v>
      </c>
      <c r="R134" s="202">
        <v>5439.9762000000001</v>
      </c>
      <c r="S134" s="85" t="s">
        <v>10</v>
      </c>
      <c r="T134" s="202">
        <v>5437.9872999999998</v>
      </c>
      <c r="U134" s="85" t="s">
        <v>10</v>
      </c>
      <c r="V134" s="202">
        <v>5495.5515999999998</v>
      </c>
      <c r="W134" s="85" t="s">
        <v>10</v>
      </c>
      <c r="X134" s="202">
        <v>5492.3923000000004</v>
      </c>
      <c r="Y134" s="85" t="s">
        <v>10</v>
      </c>
      <c r="Z134" s="202">
        <v>5491.9853000000003</v>
      </c>
      <c r="AA134" s="85" t="s">
        <v>10</v>
      </c>
      <c r="AB134" s="202">
        <v>5426.6836999999996</v>
      </c>
      <c r="AC134" s="85" t="s">
        <v>10</v>
      </c>
      <c r="AD134" s="202">
        <v>5439.4664000000002</v>
      </c>
      <c r="AE134" s="85" t="s">
        <v>10</v>
      </c>
      <c r="AF134" s="202">
        <v>5487.5789999999997</v>
      </c>
      <c r="AG134" s="86" t="s">
        <v>10</v>
      </c>
      <c r="AH134" s="107"/>
    </row>
    <row r="135" spans="2:34" x14ac:dyDescent="0.2">
      <c r="B135" s="84">
        <v>128</v>
      </c>
      <c r="C135" s="85">
        <v>1</v>
      </c>
      <c r="D135" s="245" t="s">
        <v>8</v>
      </c>
      <c r="E135" s="245" t="s">
        <v>1193</v>
      </c>
      <c r="F135" s="256">
        <v>3.9457031378078003E-2</v>
      </c>
      <c r="G135" s="256">
        <v>4.26769959324831E-2</v>
      </c>
      <c r="H135" s="202">
        <v>-983.70399999999995</v>
      </c>
      <c r="I135" s="85" t="s">
        <v>10</v>
      </c>
      <c r="J135" s="202">
        <v>-1175.9764</v>
      </c>
      <c r="K135" s="85" t="s">
        <v>10</v>
      </c>
      <c r="L135" s="202">
        <v>-957.91070000000002</v>
      </c>
      <c r="M135" s="85">
        <v>1E-4</v>
      </c>
      <c r="N135" s="202">
        <v>-1154.3721</v>
      </c>
      <c r="O135" s="85" t="s">
        <v>10</v>
      </c>
      <c r="P135" s="202">
        <v>-1097.6760999999999</v>
      </c>
      <c r="Q135" s="85" t="s">
        <v>10</v>
      </c>
      <c r="R135" s="202">
        <v>-1173.1929</v>
      </c>
      <c r="S135" s="85" t="s">
        <v>10</v>
      </c>
      <c r="T135" s="202">
        <v>-1174.4748</v>
      </c>
      <c r="U135" s="85" t="s">
        <v>10</v>
      </c>
      <c r="V135" s="202">
        <v>-1110.9783</v>
      </c>
      <c r="W135" s="85" t="s">
        <v>10</v>
      </c>
      <c r="X135" s="202">
        <v>-1113.7362000000001</v>
      </c>
      <c r="Y135" s="85" t="s">
        <v>10</v>
      </c>
      <c r="Z135" s="202">
        <v>-1115.7088000000001</v>
      </c>
      <c r="AA135" s="85" t="s">
        <v>10</v>
      </c>
      <c r="AB135" s="202">
        <v>-1193.0896</v>
      </c>
      <c r="AC135" s="85" t="s">
        <v>10</v>
      </c>
      <c r="AD135" s="202">
        <v>-1171.9709</v>
      </c>
      <c r="AE135" s="85" t="s">
        <v>10</v>
      </c>
      <c r="AF135" s="202">
        <v>-1121.1366</v>
      </c>
      <c r="AG135" s="86" t="s">
        <v>10</v>
      </c>
      <c r="AH135" s="107"/>
    </row>
    <row r="136" spans="2:34" x14ac:dyDescent="0.2">
      <c r="B136" s="84">
        <v>129</v>
      </c>
      <c r="C136" s="85">
        <v>1</v>
      </c>
      <c r="D136" s="245" t="s">
        <v>8</v>
      </c>
      <c r="E136" s="245" t="s">
        <v>1192</v>
      </c>
      <c r="F136" s="256">
        <v>6.2559428177973104E-3</v>
      </c>
      <c r="G136" s="256">
        <v>7.0100803678450003E-3</v>
      </c>
      <c r="H136" s="202">
        <v>36986.815600000002</v>
      </c>
      <c r="I136" s="85" t="s">
        <v>10</v>
      </c>
      <c r="J136" s="202">
        <v>36834.823299999996</v>
      </c>
      <c r="K136" s="85" t="s">
        <v>10</v>
      </c>
      <c r="L136" s="202">
        <v>36983.9035</v>
      </c>
      <c r="M136" s="85" t="s">
        <v>10</v>
      </c>
      <c r="N136" s="202">
        <v>36824.942199999998</v>
      </c>
      <c r="O136" s="85" t="s">
        <v>10</v>
      </c>
      <c r="P136" s="202">
        <v>36780.6325</v>
      </c>
      <c r="Q136" s="85" t="s">
        <v>10</v>
      </c>
      <c r="R136" s="202">
        <v>36816.315499999997</v>
      </c>
      <c r="S136" s="85" t="s">
        <v>10</v>
      </c>
      <c r="T136" s="202">
        <v>36819.0141</v>
      </c>
      <c r="U136" s="85" t="s">
        <v>10</v>
      </c>
      <c r="V136" s="202">
        <v>36777.435599999997</v>
      </c>
      <c r="W136" s="85" t="s">
        <v>10</v>
      </c>
      <c r="X136" s="202">
        <v>36777.958700000003</v>
      </c>
      <c r="Y136" s="85" t="s">
        <v>10</v>
      </c>
      <c r="Z136" s="202">
        <v>36778.698600000003</v>
      </c>
      <c r="AA136" s="85" t="s">
        <v>10</v>
      </c>
      <c r="AB136" s="202">
        <v>36816.853000000003</v>
      </c>
      <c r="AC136" s="85" t="s">
        <v>10</v>
      </c>
      <c r="AD136" s="202">
        <v>36808.998299999999</v>
      </c>
      <c r="AE136" s="85" t="s">
        <v>10</v>
      </c>
      <c r="AF136" s="202">
        <v>36767.156799999997</v>
      </c>
      <c r="AG136" s="86" t="s">
        <v>10</v>
      </c>
      <c r="AH136" s="107"/>
    </row>
    <row r="137" spans="2:34" x14ac:dyDescent="0.2">
      <c r="B137" s="84">
        <v>130</v>
      </c>
      <c r="C137" s="85">
        <v>1</v>
      </c>
      <c r="D137" s="245" t="s">
        <v>8</v>
      </c>
      <c r="E137" s="245" t="s">
        <v>1191</v>
      </c>
      <c r="F137" s="256">
        <v>9.1041236324688208E-3</v>
      </c>
      <c r="G137" s="256">
        <v>1.0200723114106599E-2</v>
      </c>
      <c r="H137" s="202">
        <v>19684.675500000001</v>
      </c>
      <c r="I137" s="85" t="s">
        <v>10</v>
      </c>
      <c r="J137" s="202">
        <v>19546.668699999998</v>
      </c>
      <c r="K137" s="85" t="s">
        <v>10</v>
      </c>
      <c r="L137" s="202">
        <v>19692.826300000001</v>
      </c>
      <c r="M137" s="85" t="s">
        <v>10</v>
      </c>
      <c r="N137" s="202">
        <v>19550.153200000001</v>
      </c>
      <c r="O137" s="85" t="s">
        <v>10</v>
      </c>
      <c r="P137" s="202">
        <v>19545.418900000001</v>
      </c>
      <c r="Q137" s="85" t="s">
        <v>10</v>
      </c>
      <c r="R137" s="202">
        <v>19546.898300000001</v>
      </c>
      <c r="S137" s="85" t="s">
        <v>10</v>
      </c>
      <c r="T137" s="202">
        <v>19550.6234</v>
      </c>
      <c r="U137" s="85" t="s">
        <v>10</v>
      </c>
      <c r="V137" s="202">
        <v>19545.124899999999</v>
      </c>
      <c r="W137" s="85" t="s">
        <v>10</v>
      </c>
      <c r="X137" s="202">
        <v>19545.619900000002</v>
      </c>
      <c r="Y137" s="85" t="s">
        <v>10</v>
      </c>
      <c r="Z137" s="202">
        <v>19547.536400000001</v>
      </c>
      <c r="AA137" s="85" t="s">
        <v>10</v>
      </c>
      <c r="AB137" s="202">
        <v>19536.615699999998</v>
      </c>
      <c r="AC137" s="85" t="s">
        <v>10</v>
      </c>
      <c r="AD137" s="202">
        <v>19540.389800000001</v>
      </c>
      <c r="AE137" s="85" t="s">
        <v>10</v>
      </c>
      <c r="AF137" s="202">
        <v>19538.1194</v>
      </c>
      <c r="AG137" s="86" t="s">
        <v>10</v>
      </c>
      <c r="AH137" s="107"/>
    </row>
    <row r="138" spans="2:34" x14ac:dyDescent="0.2">
      <c r="B138" s="84">
        <v>131</v>
      </c>
      <c r="C138" s="85">
        <v>1</v>
      </c>
      <c r="D138" s="245" t="s">
        <v>8</v>
      </c>
      <c r="E138" s="245" t="s">
        <v>1190</v>
      </c>
      <c r="F138" s="256">
        <v>3.6613222291441302E-3</v>
      </c>
      <c r="G138" s="256">
        <v>4.1092727594270097E-3</v>
      </c>
      <c r="H138" s="202">
        <v>9594.8492000000006</v>
      </c>
      <c r="I138" s="85" t="s">
        <v>10</v>
      </c>
      <c r="J138" s="202">
        <v>9461.3261999999995</v>
      </c>
      <c r="K138" s="85" t="s">
        <v>10</v>
      </c>
      <c r="L138" s="202">
        <v>9617.0375000000004</v>
      </c>
      <c r="M138" s="85" t="s">
        <v>10</v>
      </c>
      <c r="N138" s="202">
        <v>9481.1273999999994</v>
      </c>
      <c r="O138" s="85" t="s">
        <v>10</v>
      </c>
      <c r="P138" s="202">
        <v>9520.0267999999996</v>
      </c>
      <c r="Q138" s="85" t="s">
        <v>10</v>
      </c>
      <c r="R138" s="202">
        <v>9483.9958999999999</v>
      </c>
      <c r="S138" s="85" t="s">
        <v>10</v>
      </c>
      <c r="T138" s="202">
        <v>9492.8603999999996</v>
      </c>
      <c r="U138" s="85" t="s">
        <v>10</v>
      </c>
      <c r="V138" s="202">
        <v>9522.4832000000006</v>
      </c>
      <c r="W138" s="85" t="s">
        <v>10</v>
      </c>
      <c r="X138" s="202">
        <v>9526.5126999999993</v>
      </c>
      <c r="Y138" s="85" t="s">
        <v>10</v>
      </c>
      <c r="Z138" s="202">
        <v>9527.8546000000006</v>
      </c>
      <c r="AA138" s="85" t="s">
        <v>10</v>
      </c>
      <c r="AB138" s="202">
        <v>9463.9634999999998</v>
      </c>
      <c r="AC138" s="85" t="s">
        <v>10</v>
      </c>
      <c r="AD138" s="202">
        <v>9481.4897999999994</v>
      </c>
      <c r="AE138" s="85" t="s">
        <v>10</v>
      </c>
      <c r="AF138" s="202">
        <v>9520.0933000000005</v>
      </c>
      <c r="AG138" s="86" t="s">
        <v>10</v>
      </c>
      <c r="AH138" s="107"/>
    </row>
    <row r="139" spans="2:34" x14ac:dyDescent="0.2">
      <c r="B139" s="84">
        <v>132</v>
      </c>
      <c r="C139" s="85">
        <v>1</v>
      </c>
      <c r="D139" s="245" t="s">
        <v>8</v>
      </c>
      <c r="E139" s="245" t="s">
        <v>1189</v>
      </c>
      <c r="F139" s="256">
        <v>9.4647911953397404E-4</v>
      </c>
      <c r="G139" s="256">
        <v>1.05863512212375E-3</v>
      </c>
      <c r="H139" s="202">
        <v>24755.597300000001</v>
      </c>
      <c r="I139" s="85" t="s">
        <v>10</v>
      </c>
      <c r="J139" s="202">
        <v>24555.591899999999</v>
      </c>
      <c r="K139" s="85" t="s">
        <v>10</v>
      </c>
      <c r="L139" s="202">
        <v>24742.4149</v>
      </c>
      <c r="M139" s="85" t="s">
        <v>10</v>
      </c>
      <c r="N139" s="202">
        <v>24531.7899</v>
      </c>
      <c r="O139" s="85" t="s">
        <v>10</v>
      </c>
      <c r="P139" s="202">
        <v>24482.172999999999</v>
      </c>
      <c r="Q139" s="85" t="s">
        <v>10</v>
      </c>
      <c r="R139" s="202">
        <v>24526.215</v>
      </c>
      <c r="S139" s="85" t="s">
        <v>10</v>
      </c>
      <c r="T139" s="202">
        <v>24529.5844</v>
      </c>
      <c r="U139" s="85" t="s">
        <v>10</v>
      </c>
      <c r="V139" s="202">
        <v>24481.017400000001</v>
      </c>
      <c r="W139" s="85" t="s">
        <v>10</v>
      </c>
      <c r="X139" s="202">
        <v>24482.6106</v>
      </c>
      <c r="Y139" s="85" t="s">
        <v>10</v>
      </c>
      <c r="Z139" s="202">
        <v>24482.226900000001</v>
      </c>
      <c r="AA139" s="85" t="s">
        <v>10</v>
      </c>
      <c r="AB139" s="202">
        <v>24535.586299999999</v>
      </c>
      <c r="AC139" s="85" t="s">
        <v>10</v>
      </c>
      <c r="AD139" s="202">
        <v>24515.586899999998</v>
      </c>
      <c r="AE139" s="85" t="s">
        <v>10</v>
      </c>
      <c r="AF139" s="202">
        <v>24474.5049</v>
      </c>
      <c r="AG139" s="86" t="s">
        <v>10</v>
      </c>
      <c r="AH139" s="107"/>
    </row>
    <row r="140" spans="2:34" x14ac:dyDescent="0.2">
      <c r="B140" s="84">
        <v>133</v>
      </c>
      <c r="C140" s="85">
        <v>1</v>
      </c>
      <c r="D140" s="245" t="s">
        <v>8</v>
      </c>
      <c r="E140" s="245" t="s">
        <v>1188</v>
      </c>
      <c r="F140" s="256">
        <v>2.7323300217493499E-4</v>
      </c>
      <c r="G140" s="256">
        <v>3.0702874771570602E-4</v>
      </c>
      <c r="H140" s="202">
        <v>12953.4858</v>
      </c>
      <c r="I140" s="85" t="s">
        <v>10</v>
      </c>
      <c r="J140" s="202">
        <v>12790.938200000001</v>
      </c>
      <c r="K140" s="85" t="s">
        <v>10</v>
      </c>
      <c r="L140" s="202">
        <v>12951.000899999999</v>
      </c>
      <c r="M140" s="85" t="s">
        <v>10</v>
      </c>
      <c r="N140" s="202">
        <v>12781.104499999999</v>
      </c>
      <c r="O140" s="85" t="s">
        <v>10</v>
      </c>
      <c r="P140" s="202">
        <v>12777.3595</v>
      </c>
      <c r="Q140" s="85" t="s">
        <v>10</v>
      </c>
      <c r="R140" s="202">
        <v>12768.3902</v>
      </c>
      <c r="S140" s="85" t="s">
        <v>10</v>
      </c>
      <c r="T140" s="202">
        <v>12779.1021</v>
      </c>
      <c r="U140" s="85" t="s">
        <v>10</v>
      </c>
      <c r="V140" s="202">
        <v>12767.649799999999</v>
      </c>
      <c r="W140" s="85" t="s">
        <v>10</v>
      </c>
      <c r="X140" s="202">
        <v>12774.867700000001</v>
      </c>
      <c r="Y140" s="85" t="s">
        <v>10</v>
      </c>
      <c r="Z140" s="202">
        <v>12775.889499999999</v>
      </c>
      <c r="AA140" s="85" t="s">
        <v>10</v>
      </c>
      <c r="AB140" s="202">
        <v>12780.763800000001</v>
      </c>
      <c r="AC140" s="85" t="s">
        <v>10</v>
      </c>
      <c r="AD140" s="202">
        <v>12771.5095</v>
      </c>
      <c r="AE140" s="85" t="s">
        <v>10</v>
      </c>
      <c r="AF140" s="202">
        <v>12756.3213</v>
      </c>
      <c r="AG140" s="86" t="s">
        <v>10</v>
      </c>
      <c r="AH140" s="107"/>
    </row>
    <row r="141" spans="2:34" x14ac:dyDescent="0.2">
      <c r="B141" s="84">
        <v>134</v>
      </c>
      <c r="C141" s="85">
        <v>1</v>
      </c>
      <c r="D141" s="245" t="s">
        <v>8</v>
      </c>
      <c r="E141" s="245" t="s">
        <v>1187</v>
      </c>
      <c r="F141" s="256">
        <v>1.32288490333016E-2</v>
      </c>
      <c r="G141" s="256">
        <v>1.40103358157631E-2</v>
      </c>
      <c r="H141" s="202">
        <v>16750.938300000002</v>
      </c>
      <c r="I141" s="85" t="s">
        <v>10</v>
      </c>
      <c r="J141" s="202">
        <v>16635.640899999999</v>
      </c>
      <c r="K141" s="85" t="s">
        <v>10</v>
      </c>
      <c r="L141" s="202">
        <v>16741.370900000002</v>
      </c>
      <c r="M141" s="85" t="s">
        <v>10</v>
      </c>
      <c r="N141" s="202">
        <v>16619.629000000001</v>
      </c>
      <c r="O141" s="85" t="s">
        <v>10</v>
      </c>
      <c r="P141" s="202">
        <v>16604.741999999998</v>
      </c>
      <c r="Q141" s="85" t="s">
        <v>10</v>
      </c>
      <c r="R141" s="202">
        <v>16611.7114</v>
      </c>
      <c r="S141" s="85" t="s">
        <v>10</v>
      </c>
      <c r="T141" s="202">
        <v>16610.8374</v>
      </c>
      <c r="U141" s="85" t="s">
        <v>10</v>
      </c>
      <c r="V141" s="202">
        <v>16600.464199999999</v>
      </c>
      <c r="W141" s="85" t="s">
        <v>10</v>
      </c>
      <c r="X141" s="202">
        <v>16598.895100000002</v>
      </c>
      <c r="Y141" s="85" t="s">
        <v>10</v>
      </c>
      <c r="Z141" s="202">
        <v>16599.5579</v>
      </c>
      <c r="AA141" s="85" t="s">
        <v>10</v>
      </c>
      <c r="AB141" s="202">
        <v>16619.7248</v>
      </c>
      <c r="AC141" s="85" t="s">
        <v>10</v>
      </c>
      <c r="AD141" s="202">
        <v>16606.283200000002</v>
      </c>
      <c r="AE141" s="85" t="s">
        <v>10</v>
      </c>
      <c r="AF141" s="202">
        <v>16593.198100000001</v>
      </c>
      <c r="AG141" s="86" t="s">
        <v>10</v>
      </c>
      <c r="AH141" s="107"/>
    </row>
    <row r="142" spans="2:34" x14ac:dyDescent="0.2">
      <c r="B142" s="84">
        <v>135</v>
      </c>
      <c r="C142" s="85">
        <v>1</v>
      </c>
      <c r="D142" s="245" t="s">
        <v>8</v>
      </c>
      <c r="E142" s="245" t="s">
        <v>1186</v>
      </c>
      <c r="F142" s="256">
        <v>4.5640840683301102E-3</v>
      </c>
      <c r="G142" s="256">
        <v>5.0205340826472303E-3</v>
      </c>
      <c r="H142" s="202">
        <v>11267.4112</v>
      </c>
      <c r="I142" s="85" t="s">
        <v>10</v>
      </c>
      <c r="J142" s="202">
        <v>11168.191500000001</v>
      </c>
      <c r="K142" s="85" t="s">
        <v>10</v>
      </c>
      <c r="L142" s="202">
        <v>11262.252500000001</v>
      </c>
      <c r="M142" s="85" t="s">
        <v>10</v>
      </c>
      <c r="N142" s="202">
        <v>11157.9949</v>
      </c>
      <c r="O142" s="85" t="s">
        <v>10</v>
      </c>
      <c r="P142" s="202">
        <v>11156.3357</v>
      </c>
      <c r="Q142" s="85" t="s">
        <v>10</v>
      </c>
      <c r="R142" s="202">
        <v>11146.7929</v>
      </c>
      <c r="S142" s="85" t="s">
        <v>10</v>
      </c>
      <c r="T142" s="202">
        <v>11149.534299999999</v>
      </c>
      <c r="U142" s="85" t="s">
        <v>10</v>
      </c>
      <c r="V142" s="202">
        <v>11151.1723</v>
      </c>
      <c r="W142" s="85" t="s">
        <v>10</v>
      </c>
      <c r="X142" s="202">
        <v>11150.715</v>
      </c>
      <c r="Y142" s="85" t="s">
        <v>10</v>
      </c>
      <c r="Z142" s="202">
        <v>11151.1515</v>
      </c>
      <c r="AA142" s="85" t="s">
        <v>10</v>
      </c>
      <c r="AB142" s="202">
        <v>11148.976699999999</v>
      </c>
      <c r="AC142" s="85" t="s">
        <v>10</v>
      </c>
      <c r="AD142" s="202">
        <v>11141.179099999999</v>
      </c>
      <c r="AE142" s="85" t="s">
        <v>10</v>
      </c>
      <c r="AF142" s="202">
        <v>11141.457399999999</v>
      </c>
      <c r="AG142" s="86" t="s">
        <v>10</v>
      </c>
      <c r="AH142" s="107"/>
    </row>
    <row r="143" spans="2:34" x14ac:dyDescent="0.2">
      <c r="B143" s="84">
        <v>136</v>
      </c>
      <c r="C143" s="85">
        <v>1</v>
      </c>
      <c r="D143" s="245" t="s">
        <v>8</v>
      </c>
      <c r="E143" s="245" t="s">
        <v>1185</v>
      </c>
      <c r="F143" s="256">
        <v>1.6383050810409101E-2</v>
      </c>
      <c r="G143" s="256">
        <v>1.7920653946670299E-2</v>
      </c>
      <c r="H143" s="202">
        <v>16563.748100000001</v>
      </c>
      <c r="I143" s="85" t="s">
        <v>10</v>
      </c>
      <c r="J143" s="202">
        <v>16397.4679</v>
      </c>
      <c r="K143" s="85" t="s">
        <v>10</v>
      </c>
      <c r="L143" s="202">
        <v>16537.340800000002</v>
      </c>
      <c r="M143" s="85" t="s">
        <v>10</v>
      </c>
      <c r="N143" s="202">
        <v>16359.7662</v>
      </c>
      <c r="O143" s="85" t="s">
        <v>10</v>
      </c>
      <c r="P143" s="202">
        <v>16309.260899999999</v>
      </c>
      <c r="Q143" s="85" t="s">
        <v>10</v>
      </c>
      <c r="R143" s="202">
        <v>16350.677</v>
      </c>
      <c r="S143" s="85" t="s">
        <v>10</v>
      </c>
      <c r="T143" s="202">
        <v>16354.600399999999</v>
      </c>
      <c r="U143" s="85" t="s">
        <v>10</v>
      </c>
      <c r="V143" s="202">
        <v>16306.2603</v>
      </c>
      <c r="W143" s="85" t="s">
        <v>10</v>
      </c>
      <c r="X143" s="202">
        <v>16307.2714</v>
      </c>
      <c r="Y143" s="85" t="s">
        <v>10</v>
      </c>
      <c r="Z143" s="202">
        <v>16308.1147</v>
      </c>
      <c r="AA143" s="85" t="s">
        <v>10</v>
      </c>
      <c r="AB143" s="202">
        <v>16381.920400000001</v>
      </c>
      <c r="AC143" s="85" t="s">
        <v>10</v>
      </c>
      <c r="AD143" s="202">
        <v>16348.2804</v>
      </c>
      <c r="AE143" s="85" t="s">
        <v>10</v>
      </c>
      <c r="AF143" s="202">
        <v>16299.332899999999</v>
      </c>
      <c r="AG143" s="86" t="s">
        <v>10</v>
      </c>
      <c r="AH143" s="107"/>
    </row>
    <row r="144" spans="2:34" x14ac:dyDescent="0.2">
      <c r="B144" s="84">
        <v>137</v>
      </c>
      <c r="C144" s="85">
        <v>1</v>
      </c>
      <c r="D144" s="245" t="s">
        <v>8</v>
      </c>
      <c r="E144" s="245" t="s">
        <v>1184</v>
      </c>
      <c r="F144" s="256">
        <v>4.02811021126376E-2</v>
      </c>
      <c r="G144" s="256">
        <v>4.3303334577823198E-2</v>
      </c>
      <c r="H144" s="202">
        <v>8482.5939999999991</v>
      </c>
      <c r="I144" s="85" t="s">
        <v>10</v>
      </c>
      <c r="J144" s="202">
        <v>8323.3732999999993</v>
      </c>
      <c r="K144" s="85" t="s">
        <v>10</v>
      </c>
      <c r="L144" s="202">
        <v>8463.9105</v>
      </c>
      <c r="M144" s="85" t="s">
        <v>10</v>
      </c>
      <c r="N144" s="202">
        <v>8294.8968999999997</v>
      </c>
      <c r="O144" s="85" t="s">
        <v>10</v>
      </c>
      <c r="P144" s="202">
        <v>8249.4153999999999</v>
      </c>
      <c r="Q144" s="85" t="s">
        <v>10</v>
      </c>
      <c r="R144" s="202">
        <v>8288.0247999999992</v>
      </c>
      <c r="S144" s="85" t="s">
        <v>10</v>
      </c>
      <c r="T144" s="202">
        <v>8291.4388999999992</v>
      </c>
      <c r="U144" s="85" t="s">
        <v>10</v>
      </c>
      <c r="V144" s="202">
        <v>8248.3137000000006</v>
      </c>
      <c r="W144" s="85" t="s">
        <v>10</v>
      </c>
      <c r="X144" s="202">
        <v>8248.4197999999997</v>
      </c>
      <c r="Y144" s="85" t="s">
        <v>10</v>
      </c>
      <c r="Z144" s="202">
        <v>8249.759</v>
      </c>
      <c r="AA144" s="85" t="s">
        <v>10</v>
      </c>
      <c r="AB144" s="202">
        <v>8309.9114000000009</v>
      </c>
      <c r="AC144" s="85" t="s">
        <v>10</v>
      </c>
      <c r="AD144" s="202">
        <v>8284.8431999999993</v>
      </c>
      <c r="AE144" s="85" t="s">
        <v>10</v>
      </c>
      <c r="AF144" s="202">
        <v>8243.7862999999998</v>
      </c>
      <c r="AG144" s="86" t="s">
        <v>10</v>
      </c>
      <c r="AH144" s="107"/>
    </row>
    <row r="145" spans="2:34" x14ac:dyDescent="0.2">
      <c r="B145" s="84">
        <v>138</v>
      </c>
      <c r="C145" s="85">
        <v>1</v>
      </c>
      <c r="D145" s="245" t="s">
        <v>8</v>
      </c>
      <c r="E145" s="245" t="s">
        <v>1183</v>
      </c>
      <c r="F145" s="256">
        <v>1.2721728581265E-3</v>
      </c>
      <c r="G145" s="256">
        <v>1.3484702599673799E-3</v>
      </c>
      <c r="H145" s="202">
        <v>17133.815699999999</v>
      </c>
      <c r="I145" s="85" t="s">
        <v>10</v>
      </c>
      <c r="J145" s="202">
        <v>17041.679400000001</v>
      </c>
      <c r="K145" s="85" t="s">
        <v>10</v>
      </c>
      <c r="L145" s="202">
        <v>17117.845799999999</v>
      </c>
      <c r="M145" s="85" t="s">
        <v>10</v>
      </c>
      <c r="N145" s="202">
        <v>17019.311099999999</v>
      </c>
      <c r="O145" s="85" t="s">
        <v>10</v>
      </c>
      <c r="P145" s="202">
        <v>16965.431799999998</v>
      </c>
      <c r="Q145" s="85" t="s">
        <v>10</v>
      </c>
      <c r="R145" s="202">
        <v>17016.798999999999</v>
      </c>
      <c r="S145" s="85" t="s">
        <v>10</v>
      </c>
      <c r="T145" s="202">
        <v>17018.866099999999</v>
      </c>
      <c r="U145" s="85" t="s">
        <v>10</v>
      </c>
      <c r="V145" s="202">
        <v>16965.746999999999</v>
      </c>
      <c r="W145" s="85" t="s">
        <v>10</v>
      </c>
      <c r="X145" s="202">
        <v>16967.075400000002</v>
      </c>
      <c r="Y145" s="85" t="s">
        <v>10</v>
      </c>
      <c r="Z145" s="202">
        <v>16970.942899999998</v>
      </c>
      <c r="AA145" s="85" t="s">
        <v>10</v>
      </c>
      <c r="AB145" s="202">
        <v>17043.032500000001</v>
      </c>
      <c r="AC145" s="85" t="s">
        <v>10</v>
      </c>
      <c r="AD145" s="202">
        <v>17021.606500000002</v>
      </c>
      <c r="AE145" s="85" t="s">
        <v>10</v>
      </c>
      <c r="AF145" s="202">
        <v>16962.483800000002</v>
      </c>
      <c r="AG145" s="86" t="s">
        <v>10</v>
      </c>
      <c r="AH145" s="107"/>
    </row>
    <row r="146" spans="2:34" x14ac:dyDescent="0.2">
      <c r="B146" s="84">
        <v>139</v>
      </c>
      <c r="C146" s="85">
        <v>1</v>
      </c>
      <c r="D146" s="245" t="s">
        <v>8</v>
      </c>
      <c r="E146" s="245" t="s">
        <v>1182</v>
      </c>
      <c r="F146" s="256">
        <v>3.9564138714930502E-3</v>
      </c>
      <c r="G146" s="256">
        <v>3.9348804307244899E-3</v>
      </c>
      <c r="H146" s="202">
        <v>10829.941999999999</v>
      </c>
      <c r="I146" s="85" t="s">
        <v>10</v>
      </c>
      <c r="J146" s="202">
        <v>10753.4089</v>
      </c>
      <c r="K146" s="85" t="s">
        <v>10</v>
      </c>
      <c r="L146" s="202">
        <v>10821.5568</v>
      </c>
      <c r="M146" s="85" t="s">
        <v>10</v>
      </c>
      <c r="N146" s="202">
        <v>10740.263999999999</v>
      </c>
      <c r="O146" s="85" t="s">
        <v>10</v>
      </c>
      <c r="P146" s="202">
        <v>10642.1684</v>
      </c>
      <c r="Q146" s="85" t="s">
        <v>10</v>
      </c>
      <c r="R146" s="202">
        <v>10726.5437</v>
      </c>
      <c r="S146" s="85" t="s">
        <v>10</v>
      </c>
      <c r="T146" s="202">
        <v>10723.6474</v>
      </c>
      <c r="U146" s="85" t="s">
        <v>10</v>
      </c>
      <c r="V146" s="202">
        <v>10636.3501</v>
      </c>
      <c r="W146" s="85" t="s">
        <v>10</v>
      </c>
      <c r="X146" s="202">
        <v>10634.1877</v>
      </c>
      <c r="Y146" s="85" t="s">
        <v>10</v>
      </c>
      <c r="Z146" s="202">
        <v>10633.939899999999</v>
      </c>
      <c r="AA146" s="85" t="s">
        <v>10</v>
      </c>
      <c r="AB146" s="202">
        <v>10741.947399999999</v>
      </c>
      <c r="AC146" s="85" t="s">
        <v>10</v>
      </c>
      <c r="AD146" s="202">
        <v>10730.9555</v>
      </c>
      <c r="AE146" s="85" t="s">
        <v>10</v>
      </c>
      <c r="AF146" s="202">
        <v>10633.749400000001</v>
      </c>
      <c r="AG146" s="86" t="s">
        <v>10</v>
      </c>
      <c r="AH146" s="107"/>
    </row>
    <row r="147" spans="2:34" x14ac:dyDescent="0.2">
      <c r="B147" s="84">
        <v>140</v>
      </c>
      <c r="C147" s="85">
        <v>1</v>
      </c>
      <c r="D147" s="245" t="s">
        <v>8</v>
      </c>
      <c r="E147" s="245" t="s">
        <v>1181</v>
      </c>
      <c r="F147" s="256">
        <v>3.3028405302906101E-3</v>
      </c>
      <c r="G147" s="256">
        <v>3.2864357155489199E-3</v>
      </c>
      <c r="H147" s="202">
        <v>6310.9714000000004</v>
      </c>
      <c r="I147" s="85" t="s">
        <v>10</v>
      </c>
      <c r="J147" s="202">
        <v>6192.3276999999998</v>
      </c>
      <c r="K147" s="85" t="s">
        <v>10</v>
      </c>
      <c r="L147" s="202">
        <v>6300.7398000000003</v>
      </c>
      <c r="M147" s="85" t="s">
        <v>10</v>
      </c>
      <c r="N147" s="202">
        <v>6175.433</v>
      </c>
      <c r="O147" s="85" t="s">
        <v>10</v>
      </c>
      <c r="P147" s="202">
        <v>6063.1013999999996</v>
      </c>
      <c r="Q147" s="85" t="s">
        <v>10</v>
      </c>
      <c r="R147" s="202">
        <v>6168.3658999999998</v>
      </c>
      <c r="S147" s="85" t="s">
        <v>10</v>
      </c>
      <c r="T147" s="202">
        <v>6170.6166000000003</v>
      </c>
      <c r="U147" s="85" t="s">
        <v>10</v>
      </c>
      <c r="V147" s="202">
        <v>6066.01</v>
      </c>
      <c r="W147" s="85" t="s">
        <v>10</v>
      </c>
      <c r="X147" s="202">
        <v>6064.4278000000004</v>
      </c>
      <c r="Y147" s="85" t="s">
        <v>10</v>
      </c>
      <c r="Z147" s="202">
        <v>6067.9360999999999</v>
      </c>
      <c r="AA147" s="85" t="s">
        <v>10</v>
      </c>
      <c r="AB147" s="202">
        <v>6192.9687000000004</v>
      </c>
      <c r="AC147" s="85" t="s">
        <v>10</v>
      </c>
      <c r="AD147" s="202">
        <v>6177.6932999999999</v>
      </c>
      <c r="AE147" s="85" t="s">
        <v>10</v>
      </c>
      <c r="AF147" s="202">
        <v>6069.3657999999996</v>
      </c>
      <c r="AG147" s="86" t="s">
        <v>10</v>
      </c>
      <c r="AH147" s="107"/>
    </row>
    <row r="148" spans="2:34" x14ac:dyDescent="0.2">
      <c r="B148" s="84">
        <v>141</v>
      </c>
      <c r="C148" s="85">
        <v>1</v>
      </c>
      <c r="D148" s="245" t="s">
        <v>8</v>
      </c>
      <c r="E148" s="245" t="s">
        <v>1218</v>
      </c>
      <c r="F148" s="256">
        <v>6.0657726482835498E-3</v>
      </c>
      <c r="G148" s="256">
        <v>6.8037570493800501E-3</v>
      </c>
      <c r="H148" s="202">
        <v>29009.300299999999</v>
      </c>
      <c r="I148" s="85" t="s">
        <v>10</v>
      </c>
      <c r="J148" s="202">
        <v>28861.3963</v>
      </c>
      <c r="K148" s="85" t="s">
        <v>10</v>
      </c>
      <c r="L148" s="202">
        <v>28995.193800000001</v>
      </c>
      <c r="M148" s="85" t="s">
        <v>10</v>
      </c>
      <c r="N148" s="202">
        <v>28838.7693</v>
      </c>
      <c r="O148" s="85" t="s">
        <v>10</v>
      </c>
      <c r="P148" s="202">
        <v>28797.7412</v>
      </c>
      <c r="Q148" s="85" t="s">
        <v>10</v>
      </c>
      <c r="R148" s="202">
        <v>28837.304199999999</v>
      </c>
      <c r="S148" s="85" t="s">
        <v>10</v>
      </c>
      <c r="T148" s="202">
        <v>28837.223000000002</v>
      </c>
      <c r="U148" s="85" t="s">
        <v>10</v>
      </c>
      <c r="V148" s="202">
        <v>28800.381300000001</v>
      </c>
      <c r="W148" s="85" t="s">
        <v>10</v>
      </c>
      <c r="X148" s="202">
        <v>28797.636399999999</v>
      </c>
      <c r="Y148" s="85" t="s">
        <v>10</v>
      </c>
      <c r="Z148" s="202">
        <v>28799.9719</v>
      </c>
      <c r="AA148" s="85" t="s">
        <v>10</v>
      </c>
      <c r="AB148" s="202">
        <v>28854.8357</v>
      </c>
      <c r="AC148" s="85" t="s">
        <v>10</v>
      </c>
      <c r="AD148" s="202">
        <v>28834.6152</v>
      </c>
      <c r="AE148" s="85" t="s">
        <v>10</v>
      </c>
      <c r="AF148" s="202">
        <v>28798.294000000002</v>
      </c>
      <c r="AG148" s="86" t="s">
        <v>10</v>
      </c>
      <c r="AH148" s="107"/>
    </row>
    <row r="149" spans="2:34" x14ac:dyDescent="0.2">
      <c r="B149" s="84">
        <v>142</v>
      </c>
      <c r="C149" s="85">
        <v>1</v>
      </c>
      <c r="D149" s="245" t="s">
        <v>8</v>
      </c>
      <c r="E149" s="245" t="s">
        <v>1219</v>
      </c>
      <c r="F149" s="256">
        <v>1.47917418057423E-2</v>
      </c>
      <c r="G149" s="256">
        <v>1.6554990076830901E-2</v>
      </c>
      <c r="H149" s="202">
        <v>16170.661400000001</v>
      </c>
      <c r="I149" s="85" t="s">
        <v>10</v>
      </c>
      <c r="J149" s="202">
        <v>16036.336799999999</v>
      </c>
      <c r="K149" s="85" t="s">
        <v>10</v>
      </c>
      <c r="L149" s="202">
        <v>16173.2202</v>
      </c>
      <c r="M149" s="85" t="s">
        <v>10</v>
      </c>
      <c r="N149" s="202">
        <v>16033.5172</v>
      </c>
      <c r="O149" s="85" t="s">
        <v>10</v>
      </c>
      <c r="P149" s="202">
        <v>16014.2582</v>
      </c>
      <c r="Q149" s="85" t="s">
        <v>10</v>
      </c>
      <c r="R149" s="202">
        <v>16032.999400000001</v>
      </c>
      <c r="S149" s="85" t="s">
        <v>10</v>
      </c>
      <c r="T149" s="202">
        <v>16030.6387</v>
      </c>
      <c r="U149" s="85" t="s">
        <v>10</v>
      </c>
      <c r="V149" s="202">
        <v>16015.683499999999</v>
      </c>
      <c r="W149" s="85" t="s">
        <v>10</v>
      </c>
      <c r="X149" s="202">
        <v>16012.7641</v>
      </c>
      <c r="Y149" s="85" t="s">
        <v>10</v>
      </c>
      <c r="Z149" s="202">
        <v>16014.5476</v>
      </c>
      <c r="AA149" s="85" t="s">
        <v>10</v>
      </c>
      <c r="AB149" s="202">
        <v>16027.933000000001</v>
      </c>
      <c r="AC149" s="85" t="s">
        <v>10</v>
      </c>
      <c r="AD149" s="202">
        <v>16025.987300000001</v>
      </c>
      <c r="AE149" s="85" t="s">
        <v>10</v>
      </c>
      <c r="AF149" s="202">
        <v>16011.307699999999</v>
      </c>
      <c r="AG149" s="86" t="s">
        <v>10</v>
      </c>
      <c r="AH149" s="107"/>
    </row>
    <row r="150" spans="2:34" x14ac:dyDescent="0.2">
      <c r="B150" s="84">
        <v>143</v>
      </c>
      <c r="C150" s="85">
        <v>1</v>
      </c>
      <c r="D150" s="245" t="s">
        <v>8</v>
      </c>
      <c r="E150" s="245" t="s">
        <v>1220</v>
      </c>
      <c r="F150" s="256">
        <v>3.2853536181514202E-3</v>
      </c>
      <c r="G150" s="256">
        <v>3.6843449725884698E-3</v>
      </c>
      <c r="H150" s="202">
        <v>6329.5405000000001</v>
      </c>
      <c r="I150" s="85" t="s">
        <v>10</v>
      </c>
      <c r="J150" s="202">
        <v>6167.6490000000003</v>
      </c>
      <c r="K150" s="85" t="s">
        <v>10</v>
      </c>
      <c r="L150" s="202">
        <v>6348.7586000000001</v>
      </c>
      <c r="M150" s="85" t="s">
        <v>10</v>
      </c>
      <c r="N150" s="202">
        <v>6182.8366999999998</v>
      </c>
      <c r="O150" s="85" t="s">
        <v>10</v>
      </c>
      <c r="P150" s="202">
        <v>6189.9444000000003</v>
      </c>
      <c r="Q150" s="85" t="s">
        <v>10</v>
      </c>
      <c r="R150" s="202">
        <v>6188.6940999999997</v>
      </c>
      <c r="S150" s="85" t="s">
        <v>10</v>
      </c>
      <c r="T150" s="202">
        <v>6198.5221000000001</v>
      </c>
      <c r="U150" s="85" t="s">
        <v>10</v>
      </c>
      <c r="V150" s="202">
        <v>6195.9228999999996</v>
      </c>
      <c r="W150" s="85" t="s">
        <v>10</v>
      </c>
      <c r="X150" s="202">
        <v>6199.277</v>
      </c>
      <c r="Y150" s="85" t="s">
        <v>10</v>
      </c>
      <c r="Z150" s="202">
        <v>6202.2262000000001</v>
      </c>
      <c r="AA150" s="85" t="s">
        <v>10</v>
      </c>
      <c r="AB150" s="202">
        <v>6170.23</v>
      </c>
      <c r="AC150" s="85" t="s">
        <v>10</v>
      </c>
      <c r="AD150" s="202">
        <v>6183.2142000000003</v>
      </c>
      <c r="AE150" s="85" t="s">
        <v>10</v>
      </c>
      <c r="AF150" s="202">
        <v>6190.8164999999999</v>
      </c>
      <c r="AG150" s="86" t="s">
        <v>10</v>
      </c>
      <c r="AH150" s="107"/>
    </row>
    <row r="151" spans="2:34" x14ac:dyDescent="0.2">
      <c r="B151" s="84">
        <v>144</v>
      </c>
      <c r="C151" s="85">
        <v>1</v>
      </c>
      <c r="D151" s="245" t="s">
        <v>8</v>
      </c>
      <c r="E151" s="245" t="s">
        <v>1177</v>
      </c>
      <c r="F151" s="256">
        <v>8.1945856148289004E-2</v>
      </c>
      <c r="G151" s="256">
        <v>8.9620463343223794E-2</v>
      </c>
      <c r="H151" s="202">
        <v>23212.679800000002</v>
      </c>
      <c r="I151" s="85" t="s">
        <v>10</v>
      </c>
      <c r="J151" s="202">
        <v>23081.550899999998</v>
      </c>
      <c r="K151" s="85" t="s">
        <v>10</v>
      </c>
      <c r="L151" s="202">
        <v>23196.389299999999</v>
      </c>
      <c r="M151" s="85" t="s">
        <v>10</v>
      </c>
      <c r="N151" s="202">
        <v>23057.109700000001</v>
      </c>
      <c r="O151" s="85" t="s">
        <v>10</v>
      </c>
      <c r="P151" s="202">
        <v>23010.931</v>
      </c>
      <c r="Q151" s="85" t="s">
        <v>10</v>
      </c>
      <c r="R151" s="202">
        <v>23040.333500000001</v>
      </c>
      <c r="S151" s="85" t="s">
        <v>10</v>
      </c>
      <c r="T151" s="202">
        <v>23038.7235</v>
      </c>
      <c r="U151" s="85" t="s">
        <v>10</v>
      </c>
      <c r="V151" s="202">
        <v>23001.9879</v>
      </c>
      <c r="W151" s="85" t="s">
        <v>10</v>
      </c>
      <c r="X151" s="202">
        <v>22999.8626</v>
      </c>
      <c r="Y151" s="85" t="s">
        <v>10</v>
      </c>
      <c r="Z151" s="202">
        <v>22998.990900000001</v>
      </c>
      <c r="AA151" s="85" t="s">
        <v>10</v>
      </c>
      <c r="AB151" s="202">
        <v>23058.401999999998</v>
      </c>
      <c r="AC151" s="85" t="s">
        <v>10</v>
      </c>
      <c r="AD151" s="202">
        <v>23037.878700000001</v>
      </c>
      <c r="AE151" s="85" t="s">
        <v>10</v>
      </c>
      <c r="AF151" s="202">
        <v>22992.197899999999</v>
      </c>
      <c r="AG151" s="86" t="s">
        <v>10</v>
      </c>
      <c r="AH151" s="107"/>
    </row>
    <row r="152" spans="2:34" x14ac:dyDescent="0.2">
      <c r="B152" s="84">
        <v>145</v>
      </c>
      <c r="C152" s="85">
        <v>1</v>
      </c>
      <c r="D152" s="245" t="s">
        <v>8</v>
      </c>
      <c r="E152" s="245" t="s">
        <v>1176</v>
      </c>
      <c r="F152" s="256">
        <v>0.14678295463239199</v>
      </c>
      <c r="G152" s="256">
        <v>0.16038690534672101</v>
      </c>
      <c r="H152" s="202">
        <v>13365.7075</v>
      </c>
      <c r="I152" s="85" t="s">
        <v>10</v>
      </c>
      <c r="J152" s="202">
        <v>13233.3069</v>
      </c>
      <c r="K152" s="85" t="s">
        <v>10</v>
      </c>
      <c r="L152" s="202">
        <v>13358.3241</v>
      </c>
      <c r="M152" s="85" t="s">
        <v>10</v>
      </c>
      <c r="N152" s="202">
        <v>13219.1185</v>
      </c>
      <c r="O152" s="85" t="s">
        <v>10</v>
      </c>
      <c r="P152" s="202">
        <v>13178.4709</v>
      </c>
      <c r="Q152" s="85" t="s">
        <v>10</v>
      </c>
      <c r="R152" s="202">
        <v>13202.5604</v>
      </c>
      <c r="S152" s="85" t="s">
        <v>10</v>
      </c>
      <c r="T152" s="202">
        <v>13198.938599999999</v>
      </c>
      <c r="U152" s="85" t="s">
        <v>10</v>
      </c>
      <c r="V152" s="202">
        <v>13169.756299999999</v>
      </c>
      <c r="W152" s="85" t="s">
        <v>10</v>
      </c>
      <c r="X152" s="202">
        <v>13166.145699999999</v>
      </c>
      <c r="Y152" s="85" t="s">
        <v>10</v>
      </c>
      <c r="Z152" s="202">
        <v>13165.839900000001</v>
      </c>
      <c r="AA152" s="85" t="s">
        <v>10</v>
      </c>
      <c r="AB152" s="202">
        <v>13211.504999999999</v>
      </c>
      <c r="AC152" s="85" t="s">
        <v>10</v>
      </c>
      <c r="AD152" s="202">
        <v>13200.4282</v>
      </c>
      <c r="AE152" s="85" t="s">
        <v>10</v>
      </c>
      <c r="AF152" s="202">
        <v>13161.1224</v>
      </c>
      <c r="AG152" s="86" t="s">
        <v>10</v>
      </c>
      <c r="AH152" s="107"/>
    </row>
    <row r="153" spans="2:34" x14ac:dyDescent="0.2">
      <c r="B153" s="84">
        <v>146</v>
      </c>
      <c r="C153" s="85">
        <v>1</v>
      </c>
      <c r="D153" s="245" t="s">
        <v>8</v>
      </c>
      <c r="E153" s="245" t="s">
        <v>1175</v>
      </c>
      <c r="F153" s="256">
        <v>5.0051914270413202E-2</v>
      </c>
      <c r="G153" s="256">
        <v>5.5611503016250403E-2</v>
      </c>
      <c r="H153" s="202">
        <v>3508.2271999999998</v>
      </c>
      <c r="I153" s="85" t="s">
        <v>10</v>
      </c>
      <c r="J153" s="202">
        <v>3358.0996</v>
      </c>
      <c r="K153" s="85" t="s">
        <v>10</v>
      </c>
      <c r="L153" s="202">
        <v>3514.1248000000001</v>
      </c>
      <c r="M153" s="85" t="s">
        <v>10</v>
      </c>
      <c r="N153" s="202">
        <v>3358.4767999999999</v>
      </c>
      <c r="O153" s="85" t="s">
        <v>10</v>
      </c>
      <c r="P153" s="202">
        <v>3341.4159</v>
      </c>
      <c r="Q153" s="85" t="s">
        <v>10</v>
      </c>
      <c r="R153" s="202">
        <v>3345.7451999999998</v>
      </c>
      <c r="S153" s="85" t="s">
        <v>10</v>
      </c>
      <c r="T153" s="202">
        <v>3346.1064999999999</v>
      </c>
      <c r="U153" s="85" t="s">
        <v>10</v>
      </c>
      <c r="V153" s="202">
        <v>3333.7709</v>
      </c>
      <c r="W153" s="85" t="s">
        <v>10</v>
      </c>
      <c r="X153" s="202">
        <v>3333.3824</v>
      </c>
      <c r="Y153" s="85" t="s">
        <v>10</v>
      </c>
      <c r="Z153" s="202">
        <v>3331.9092000000001</v>
      </c>
      <c r="AA153" s="85" t="s">
        <v>10</v>
      </c>
      <c r="AB153" s="202">
        <v>3343.6352999999999</v>
      </c>
      <c r="AC153" s="85" t="s">
        <v>10</v>
      </c>
      <c r="AD153" s="202">
        <v>3345.0976000000001</v>
      </c>
      <c r="AE153" s="85" t="s">
        <v>10</v>
      </c>
      <c r="AF153" s="202">
        <v>3326.3335999999999</v>
      </c>
      <c r="AG153" s="86" t="s">
        <v>10</v>
      </c>
      <c r="AH153" s="107"/>
    </row>
    <row r="154" spans="2:34" x14ac:dyDescent="0.2">
      <c r="B154" s="84">
        <v>147</v>
      </c>
      <c r="C154" s="85">
        <v>1</v>
      </c>
      <c r="D154" s="245" t="s">
        <v>8</v>
      </c>
      <c r="E154" s="245" t="s">
        <v>1174</v>
      </c>
      <c r="F154" s="256">
        <v>1.29403149830049E-3</v>
      </c>
      <c r="G154" s="256">
        <v>1.4491756892181301E-3</v>
      </c>
      <c r="H154" s="202">
        <v>10559.451800000001</v>
      </c>
      <c r="I154" s="85" t="s">
        <v>10</v>
      </c>
      <c r="J154" s="202">
        <v>10397.8104</v>
      </c>
      <c r="K154" s="85" t="s">
        <v>10</v>
      </c>
      <c r="L154" s="202">
        <v>10541.17</v>
      </c>
      <c r="M154" s="85" t="s">
        <v>10</v>
      </c>
      <c r="N154" s="202">
        <v>10369.8053</v>
      </c>
      <c r="O154" s="85" t="s">
        <v>10</v>
      </c>
      <c r="P154" s="202">
        <v>10378.9828</v>
      </c>
      <c r="Q154" s="85" t="s">
        <v>10</v>
      </c>
      <c r="R154" s="202">
        <v>10350.9521</v>
      </c>
      <c r="S154" s="85" t="s">
        <v>10</v>
      </c>
      <c r="T154" s="202">
        <v>10344.5296</v>
      </c>
      <c r="U154" s="85" t="s">
        <v>10</v>
      </c>
      <c r="V154" s="202">
        <v>10364.977999999999</v>
      </c>
      <c r="W154" s="85" t="s">
        <v>10</v>
      </c>
      <c r="X154" s="202">
        <v>10362.252899999999</v>
      </c>
      <c r="Y154" s="85" t="s">
        <v>10</v>
      </c>
      <c r="Z154" s="202">
        <v>10361.298000000001</v>
      </c>
      <c r="AA154" s="85" t="s">
        <v>10</v>
      </c>
      <c r="AB154" s="202">
        <v>10378.765799999999</v>
      </c>
      <c r="AC154" s="85" t="s">
        <v>10</v>
      </c>
      <c r="AD154" s="202">
        <v>10354.4452</v>
      </c>
      <c r="AE154" s="85" t="s">
        <v>10</v>
      </c>
      <c r="AF154" s="202">
        <v>10356.840399999999</v>
      </c>
      <c r="AG154" s="86" t="s">
        <v>10</v>
      </c>
      <c r="AH154" s="107"/>
    </row>
    <row r="155" spans="2:34" x14ac:dyDescent="0.2">
      <c r="B155" s="84">
        <v>148</v>
      </c>
      <c r="C155" s="85">
        <v>1</v>
      </c>
      <c r="D155" s="245" t="s">
        <v>8</v>
      </c>
      <c r="E155" s="245" t="s">
        <v>1173</v>
      </c>
      <c r="F155" s="256">
        <v>6.0045684557963703E-3</v>
      </c>
      <c r="G155" s="256">
        <v>6.6883142402389397E-3</v>
      </c>
      <c r="H155" s="202">
        <v>2540.8595</v>
      </c>
      <c r="I155" s="85" t="s">
        <v>10</v>
      </c>
      <c r="J155" s="202">
        <v>2386.2138</v>
      </c>
      <c r="K155" s="85" t="s">
        <v>10</v>
      </c>
      <c r="L155" s="202">
        <v>2533.6713</v>
      </c>
      <c r="M155" s="85" t="s">
        <v>10</v>
      </c>
      <c r="N155" s="202">
        <v>2371.3461000000002</v>
      </c>
      <c r="O155" s="85" t="s">
        <v>10</v>
      </c>
      <c r="P155" s="202">
        <v>2373.0129000000002</v>
      </c>
      <c r="Q155" s="85" t="s">
        <v>10</v>
      </c>
      <c r="R155" s="202">
        <v>2355.2377000000001</v>
      </c>
      <c r="S155" s="85" t="s">
        <v>10</v>
      </c>
      <c r="T155" s="202">
        <v>2350.4265999999998</v>
      </c>
      <c r="U155" s="85" t="s">
        <v>10</v>
      </c>
      <c r="V155" s="202">
        <v>2365.3128999999999</v>
      </c>
      <c r="W155" s="85" t="s">
        <v>10</v>
      </c>
      <c r="X155" s="202">
        <v>2358.5268000000001</v>
      </c>
      <c r="Y155" s="85" t="s">
        <v>10</v>
      </c>
      <c r="Z155" s="202">
        <v>2360.0473000000002</v>
      </c>
      <c r="AA155" s="85" t="s">
        <v>10</v>
      </c>
      <c r="AB155" s="202">
        <v>2365.9922999999999</v>
      </c>
      <c r="AC155" s="85" t="s">
        <v>10</v>
      </c>
      <c r="AD155" s="202">
        <v>2354.3856999999998</v>
      </c>
      <c r="AE155" s="85" t="s">
        <v>10</v>
      </c>
      <c r="AF155" s="202">
        <v>2358.6507000000001</v>
      </c>
      <c r="AG155" s="86" t="s">
        <v>10</v>
      </c>
      <c r="AH155" s="107"/>
    </row>
    <row r="156" spans="2:34" x14ac:dyDescent="0.2">
      <c r="B156" s="84">
        <v>149</v>
      </c>
      <c r="C156" s="85">
        <v>1</v>
      </c>
      <c r="D156" s="245" t="s">
        <v>8</v>
      </c>
      <c r="E156" s="245" t="s">
        <v>1172</v>
      </c>
      <c r="F156" s="256">
        <v>6.4222870695214096E-2</v>
      </c>
      <c r="G156" s="256">
        <v>7.0908903342437796E-2</v>
      </c>
      <c r="H156" s="202">
        <v>604.41240000000005</v>
      </c>
      <c r="I156" s="85">
        <v>9.5999999999999992E-3</v>
      </c>
      <c r="J156" s="202">
        <v>494.20870000000002</v>
      </c>
      <c r="K156" s="85">
        <v>3.44E-2</v>
      </c>
      <c r="L156" s="202">
        <v>596.62149999999997</v>
      </c>
      <c r="M156" s="85">
        <v>1.06E-2</v>
      </c>
      <c r="N156" s="202">
        <v>480.48070000000001</v>
      </c>
      <c r="O156" s="85">
        <v>3.9699999999999999E-2</v>
      </c>
      <c r="P156" s="202">
        <v>458.27</v>
      </c>
      <c r="Q156" s="85">
        <v>4.9700000000000001E-2</v>
      </c>
      <c r="R156" s="202">
        <v>465.30149999999998</v>
      </c>
      <c r="S156" s="85">
        <v>4.6399999999999997E-2</v>
      </c>
      <c r="T156" s="202">
        <v>461.25349999999997</v>
      </c>
      <c r="U156" s="85">
        <v>4.8300000000000003E-2</v>
      </c>
      <c r="V156" s="202">
        <v>450.66090000000003</v>
      </c>
      <c r="W156" s="85">
        <v>5.3600000000000002E-2</v>
      </c>
      <c r="X156" s="202">
        <v>446.31920000000002</v>
      </c>
      <c r="Y156" s="85">
        <v>5.6000000000000001E-2</v>
      </c>
      <c r="Z156" s="202">
        <v>446.42110000000002</v>
      </c>
      <c r="AA156" s="85">
        <v>5.5899999999999998E-2</v>
      </c>
      <c r="AB156" s="202">
        <v>473.7013</v>
      </c>
      <c r="AC156" s="85">
        <v>4.2599999999999999E-2</v>
      </c>
      <c r="AD156" s="202">
        <v>462.93709999999999</v>
      </c>
      <c r="AE156" s="85">
        <v>4.7500000000000001E-2</v>
      </c>
      <c r="AF156" s="202">
        <v>442.4751</v>
      </c>
      <c r="AG156" s="86">
        <v>5.8099999999999999E-2</v>
      </c>
      <c r="AH156" s="107"/>
    </row>
    <row r="157" spans="2:34" x14ac:dyDescent="0.2">
      <c r="B157" s="84">
        <v>150</v>
      </c>
      <c r="C157" s="85">
        <v>1</v>
      </c>
      <c r="D157" s="245" t="s">
        <v>8</v>
      </c>
      <c r="E157" s="245" t="s">
        <v>1171</v>
      </c>
      <c r="F157" s="256">
        <v>2.1231297201001101E-2</v>
      </c>
      <c r="G157" s="256">
        <v>2.32162857872708E-2</v>
      </c>
      <c r="H157" s="202">
        <v>13948.0141</v>
      </c>
      <c r="I157" s="85" t="s">
        <v>10</v>
      </c>
      <c r="J157" s="202">
        <v>13821.872300000001</v>
      </c>
      <c r="K157" s="85" t="s">
        <v>10</v>
      </c>
      <c r="L157" s="202">
        <v>13923.486699999999</v>
      </c>
      <c r="M157" s="85" t="s">
        <v>10</v>
      </c>
      <c r="N157" s="202">
        <v>13788.041300000001</v>
      </c>
      <c r="O157" s="85" t="s">
        <v>10</v>
      </c>
      <c r="P157" s="202">
        <v>13759.379800000001</v>
      </c>
      <c r="Q157" s="85" t="s">
        <v>10</v>
      </c>
      <c r="R157" s="202">
        <v>13773.533600000001</v>
      </c>
      <c r="S157" s="85" t="s">
        <v>10</v>
      </c>
      <c r="T157" s="202">
        <v>13771.8873</v>
      </c>
      <c r="U157" s="85" t="s">
        <v>10</v>
      </c>
      <c r="V157" s="202">
        <v>13751.789699999999</v>
      </c>
      <c r="W157" s="85" t="s">
        <v>10</v>
      </c>
      <c r="X157" s="202">
        <v>13749.125599999999</v>
      </c>
      <c r="Y157" s="85" t="s">
        <v>10</v>
      </c>
      <c r="Z157" s="202">
        <v>13749.223599999999</v>
      </c>
      <c r="AA157" s="85" t="s">
        <v>10</v>
      </c>
      <c r="AB157" s="202">
        <v>13797.4555</v>
      </c>
      <c r="AC157" s="85" t="s">
        <v>10</v>
      </c>
      <c r="AD157" s="202">
        <v>13768.4316</v>
      </c>
      <c r="AE157" s="85" t="s">
        <v>10</v>
      </c>
      <c r="AF157" s="202">
        <v>13742.9445</v>
      </c>
      <c r="AG157" s="86" t="s">
        <v>10</v>
      </c>
      <c r="AH157" s="107"/>
    </row>
    <row r="158" spans="2:34" x14ac:dyDescent="0.2">
      <c r="B158" s="84">
        <v>151</v>
      </c>
      <c r="C158" s="85">
        <v>1</v>
      </c>
      <c r="D158" s="245" t="s">
        <v>8</v>
      </c>
      <c r="E158" s="245" t="s">
        <v>1170</v>
      </c>
      <c r="F158" s="256">
        <v>2.3788758101358502E-2</v>
      </c>
      <c r="G158" s="256">
        <v>2.63356978640624E-2</v>
      </c>
      <c r="H158" s="202">
        <v>6847.8609999999999</v>
      </c>
      <c r="I158" s="85" t="s">
        <v>10</v>
      </c>
      <c r="J158" s="202">
        <v>6739.8503000000001</v>
      </c>
      <c r="K158" s="85" t="s">
        <v>10</v>
      </c>
      <c r="L158" s="202">
        <v>6826.9808000000003</v>
      </c>
      <c r="M158" s="85" t="s">
        <v>10</v>
      </c>
      <c r="N158" s="202">
        <v>6711.0861999999997</v>
      </c>
      <c r="O158" s="85" t="s">
        <v>10</v>
      </c>
      <c r="P158" s="202">
        <v>6693.3360000000002</v>
      </c>
      <c r="Q158" s="85" t="s">
        <v>10</v>
      </c>
      <c r="R158" s="202">
        <v>6701.4014999999999</v>
      </c>
      <c r="S158" s="85" t="s">
        <v>10</v>
      </c>
      <c r="T158" s="202">
        <v>6698.1697999999997</v>
      </c>
      <c r="U158" s="85" t="s">
        <v>10</v>
      </c>
      <c r="V158" s="202">
        <v>6688.6349</v>
      </c>
      <c r="W158" s="85" t="s">
        <v>10</v>
      </c>
      <c r="X158" s="202">
        <v>6684.8189000000002</v>
      </c>
      <c r="Y158" s="85" t="s">
        <v>10</v>
      </c>
      <c r="Z158" s="202">
        <v>6685.6504000000004</v>
      </c>
      <c r="AA158" s="85" t="s">
        <v>10</v>
      </c>
      <c r="AB158" s="202">
        <v>6723.4049999999997</v>
      </c>
      <c r="AC158" s="85" t="s">
        <v>10</v>
      </c>
      <c r="AD158" s="202">
        <v>6698.1977999999999</v>
      </c>
      <c r="AE158" s="85" t="s">
        <v>10</v>
      </c>
      <c r="AF158" s="202">
        <v>6681.8607000000002</v>
      </c>
      <c r="AG158" s="86" t="s">
        <v>10</v>
      </c>
      <c r="AH158" s="107"/>
    </row>
    <row r="159" spans="2:34" x14ac:dyDescent="0.2">
      <c r="B159" s="84">
        <v>152</v>
      </c>
      <c r="C159" s="85">
        <v>1</v>
      </c>
      <c r="D159" s="245" t="s">
        <v>8</v>
      </c>
      <c r="E159" s="245" t="s">
        <v>1169</v>
      </c>
      <c r="F159" s="256">
        <v>6.1816234412057202E-3</v>
      </c>
      <c r="G159" s="256">
        <v>6.9069187086125304E-3</v>
      </c>
      <c r="H159" s="202">
        <v>3011.6172999999999</v>
      </c>
      <c r="I159" s="85" t="s">
        <v>10</v>
      </c>
      <c r="J159" s="202">
        <v>2885.1824999999999</v>
      </c>
      <c r="K159" s="85" t="s">
        <v>10</v>
      </c>
      <c r="L159" s="202">
        <v>2999.2849999999999</v>
      </c>
      <c r="M159" s="85" t="s">
        <v>10</v>
      </c>
      <c r="N159" s="202">
        <v>2865.4355</v>
      </c>
      <c r="O159" s="85" t="s">
        <v>10</v>
      </c>
      <c r="P159" s="202">
        <v>2843.7582000000002</v>
      </c>
      <c r="Q159" s="85" t="s">
        <v>10</v>
      </c>
      <c r="R159" s="202">
        <v>2854.8031999999998</v>
      </c>
      <c r="S159" s="85" t="s">
        <v>10</v>
      </c>
      <c r="T159" s="202">
        <v>2851.3746999999998</v>
      </c>
      <c r="U159" s="85" t="s">
        <v>10</v>
      </c>
      <c r="V159" s="202">
        <v>2838.1846</v>
      </c>
      <c r="W159" s="85" t="s">
        <v>10</v>
      </c>
      <c r="X159" s="202">
        <v>2834.5416</v>
      </c>
      <c r="Y159" s="85" t="s">
        <v>10</v>
      </c>
      <c r="Z159" s="202">
        <v>2835.6455000000001</v>
      </c>
      <c r="AA159" s="85" t="s">
        <v>10</v>
      </c>
      <c r="AB159" s="202">
        <v>2866.1671000000001</v>
      </c>
      <c r="AC159" s="85" t="s">
        <v>10</v>
      </c>
      <c r="AD159" s="202">
        <v>2849.5382</v>
      </c>
      <c r="AE159" s="85" t="s">
        <v>10</v>
      </c>
      <c r="AF159" s="202">
        <v>2830.2959999999998</v>
      </c>
      <c r="AG159" s="86" t="s">
        <v>10</v>
      </c>
      <c r="AH159" s="107"/>
    </row>
    <row r="160" spans="2:34" x14ac:dyDescent="0.2">
      <c r="B160" s="84">
        <v>153</v>
      </c>
      <c r="C160" s="85">
        <v>1</v>
      </c>
      <c r="D160" s="245" t="s">
        <v>8</v>
      </c>
      <c r="E160" s="245" t="s">
        <v>1168</v>
      </c>
      <c r="F160" s="256">
        <v>1.08156551580926E-2</v>
      </c>
      <c r="G160" s="256">
        <v>9.8814132164822908E-3</v>
      </c>
      <c r="H160" s="202">
        <v>10801.131600000001</v>
      </c>
      <c r="I160" s="85" t="s">
        <v>10</v>
      </c>
      <c r="J160" s="202">
        <v>10703.340200000001</v>
      </c>
      <c r="K160" s="85" t="s">
        <v>10</v>
      </c>
      <c r="L160" s="202">
        <v>10778.1481</v>
      </c>
      <c r="M160" s="85" t="s">
        <v>10</v>
      </c>
      <c r="N160" s="202">
        <v>10672.594999999999</v>
      </c>
      <c r="O160" s="85" t="s">
        <v>10</v>
      </c>
      <c r="P160" s="202">
        <v>10615.864600000001</v>
      </c>
      <c r="Q160" s="85" t="s">
        <v>10</v>
      </c>
      <c r="R160" s="202">
        <v>10665.1639</v>
      </c>
      <c r="S160" s="85" t="s">
        <v>10</v>
      </c>
      <c r="T160" s="202">
        <v>10666.8964</v>
      </c>
      <c r="U160" s="85" t="s">
        <v>10</v>
      </c>
      <c r="V160" s="202">
        <v>10613.531800000001</v>
      </c>
      <c r="W160" s="85" t="s">
        <v>10</v>
      </c>
      <c r="X160" s="202">
        <v>10615.245800000001</v>
      </c>
      <c r="Y160" s="85" t="s">
        <v>10</v>
      </c>
      <c r="Z160" s="202">
        <v>10614.186400000001</v>
      </c>
      <c r="AA160" s="85" t="s">
        <v>10</v>
      </c>
      <c r="AB160" s="202">
        <v>10692.5537</v>
      </c>
      <c r="AC160" s="85" t="s">
        <v>10</v>
      </c>
      <c r="AD160" s="202">
        <v>10665.5527</v>
      </c>
      <c r="AE160" s="85" t="s">
        <v>10</v>
      </c>
      <c r="AF160" s="202">
        <v>10612.1957</v>
      </c>
      <c r="AG160" s="86" t="s">
        <v>10</v>
      </c>
      <c r="AH160" s="107"/>
    </row>
    <row r="161" spans="2:34" x14ac:dyDescent="0.2">
      <c r="B161" s="84">
        <v>154</v>
      </c>
      <c r="C161" s="85">
        <v>1</v>
      </c>
      <c r="D161" s="245" t="s">
        <v>8</v>
      </c>
      <c r="E161" s="245" t="s">
        <v>1167</v>
      </c>
      <c r="F161" s="256">
        <v>2.4639059204126901E-2</v>
      </c>
      <c r="G161" s="256">
        <v>2.45058065276768E-2</v>
      </c>
      <c r="H161" s="202">
        <v>4053.1505999999999</v>
      </c>
      <c r="I161" s="85" t="s">
        <v>10</v>
      </c>
      <c r="J161" s="202">
        <v>3958.6473999999998</v>
      </c>
      <c r="K161" s="85" t="s">
        <v>10</v>
      </c>
      <c r="L161" s="202">
        <v>4035.5509999999999</v>
      </c>
      <c r="M161" s="85" t="s">
        <v>10</v>
      </c>
      <c r="N161" s="202">
        <v>3934.2489</v>
      </c>
      <c r="O161" s="85" t="s">
        <v>10</v>
      </c>
      <c r="P161" s="202">
        <v>3880.73</v>
      </c>
      <c r="Q161" s="85" t="s">
        <v>10</v>
      </c>
      <c r="R161" s="202">
        <v>3925.0805</v>
      </c>
      <c r="S161" s="85" t="s">
        <v>10</v>
      </c>
      <c r="T161" s="202">
        <v>3925.6248000000001</v>
      </c>
      <c r="U161" s="85" t="s">
        <v>10</v>
      </c>
      <c r="V161" s="202">
        <v>3879.1102000000001</v>
      </c>
      <c r="W161" s="85" t="s">
        <v>10</v>
      </c>
      <c r="X161" s="202">
        <v>3876.9735999999998</v>
      </c>
      <c r="Y161" s="85" t="s">
        <v>10</v>
      </c>
      <c r="Z161" s="202">
        <v>3879.9076</v>
      </c>
      <c r="AA161" s="85" t="s">
        <v>10</v>
      </c>
      <c r="AB161" s="202">
        <v>3947.7040999999999</v>
      </c>
      <c r="AC161" s="85" t="s">
        <v>10</v>
      </c>
      <c r="AD161" s="202">
        <v>3926.2811000000002</v>
      </c>
      <c r="AE161" s="85" t="s">
        <v>10</v>
      </c>
      <c r="AF161" s="202">
        <v>3875.8173000000002</v>
      </c>
      <c r="AG161" s="86" t="s">
        <v>10</v>
      </c>
      <c r="AH161" s="107"/>
    </row>
    <row r="162" spans="2:34" x14ac:dyDescent="0.2">
      <c r="B162" s="84">
        <v>155</v>
      </c>
      <c r="C162" s="85">
        <v>1</v>
      </c>
      <c r="D162" s="245" t="s">
        <v>8</v>
      </c>
      <c r="E162" s="245" t="s">
        <v>1166</v>
      </c>
      <c r="F162" s="256">
        <v>9.1369115927298196E-4</v>
      </c>
      <c r="G162" s="256">
        <v>1.0095105224892399E-3</v>
      </c>
      <c r="H162" s="202">
        <v>10512.3406</v>
      </c>
      <c r="I162" s="85" t="s">
        <v>10</v>
      </c>
      <c r="J162" s="202">
        <v>10383.6464</v>
      </c>
      <c r="K162" s="85" t="s">
        <v>10</v>
      </c>
      <c r="L162" s="202">
        <v>10519.220799999999</v>
      </c>
      <c r="M162" s="85" t="s">
        <v>10</v>
      </c>
      <c r="N162" s="202">
        <v>10386.0924</v>
      </c>
      <c r="O162" s="85" t="s">
        <v>10</v>
      </c>
      <c r="P162" s="202">
        <v>10406.710300000001</v>
      </c>
      <c r="Q162" s="85" t="s">
        <v>10</v>
      </c>
      <c r="R162" s="202">
        <v>10394.9966</v>
      </c>
      <c r="S162" s="85" t="s">
        <v>10</v>
      </c>
      <c r="T162" s="202">
        <v>10380.670899999999</v>
      </c>
      <c r="U162" s="85" t="s">
        <v>10</v>
      </c>
      <c r="V162" s="202">
        <v>10415.392099999999</v>
      </c>
      <c r="W162" s="85" t="s">
        <v>10</v>
      </c>
      <c r="X162" s="202">
        <v>10403.2693</v>
      </c>
      <c r="Y162" s="85" t="s">
        <v>10</v>
      </c>
      <c r="Z162" s="202">
        <v>10410.409900000001</v>
      </c>
      <c r="AA162" s="85" t="s">
        <v>10</v>
      </c>
      <c r="AB162" s="202">
        <v>10368.9179</v>
      </c>
      <c r="AC162" s="85" t="s">
        <v>10</v>
      </c>
      <c r="AD162" s="202">
        <v>10371.6204</v>
      </c>
      <c r="AE162" s="85" t="s">
        <v>10</v>
      </c>
      <c r="AF162" s="202">
        <v>10402.4375</v>
      </c>
      <c r="AG162" s="86" t="s">
        <v>10</v>
      </c>
      <c r="AH162" s="107"/>
    </row>
    <row r="163" spans="2:34" x14ac:dyDescent="0.2">
      <c r="B163" s="84">
        <v>156</v>
      </c>
      <c r="C163" s="85">
        <v>1</v>
      </c>
      <c r="D163" s="245" t="s">
        <v>8</v>
      </c>
      <c r="E163" s="245" t="s">
        <v>1165</v>
      </c>
      <c r="F163" s="256">
        <v>2.84162322261932E-4</v>
      </c>
      <c r="G163" s="256">
        <v>3.1685366764260897E-4</v>
      </c>
      <c r="H163" s="202">
        <v>507.27870000000001</v>
      </c>
      <c r="I163" s="85">
        <v>0.72250000000000003</v>
      </c>
      <c r="J163" s="202">
        <v>395.41640000000001</v>
      </c>
      <c r="K163" s="85">
        <v>0.78190000000000004</v>
      </c>
      <c r="L163" s="202">
        <v>520.27859999999998</v>
      </c>
      <c r="M163" s="85">
        <v>0.7157</v>
      </c>
      <c r="N163" s="202">
        <v>405.61180000000002</v>
      </c>
      <c r="O163" s="85">
        <v>0.77639999999999998</v>
      </c>
      <c r="P163" s="202">
        <v>421.7106</v>
      </c>
      <c r="Q163" s="85">
        <v>0.76770000000000005</v>
      </c>
      <c r="R163" s="202">
        <v>416.89089999999999</v>
      </c>
      <c r="S163" s="85">
        <v>0.77029999999999998</v>
      </c>
      <c r="T163" s="202">
        <v>424.30450000000002</v>
      </c>
      <c r="U163" s="85">
        <v>0.76639999999999997</v>
      </c>
      <c r="V163" s="202">
        <v>435.29399999999998</v>
      </c>
      <c r="W163" s="85">
        <v>0.76039999999999996</v>
      </c>
      <c r="X163" s="202">
        <v>432.4228</v>
      </c>
      <c r="Y163" s="85">
        <v>0.76200000000000001</v>
      </c>
      <c r="Z163" s="202">
        <v>438.35969999999998</v>
      </c>
      <c r="AA163" s="85">
        <v>0.75880000000000003</v>
      </c>
      <c r="AB163" s="202">
        <v>410.77019999999999</v>
      </c>
      <c r="AC163" s="85">
        <v>0.77359999999999995</v>
      </c>
      <c r="AD163" s="202">
        <v>417.02420000000001</v>
      </c>
      <c r="AE163" s="85">
        <v>0.77029999999999998</v>
      </c>
      <c r="AF163" s="202">
        <v>428.63569999999999</v>
      </c>
      <c r="AG163" s="86">
        <v>0.76400000000000001</v>
      </c>
      <c r="AH163" s="107"/>
    </row>
    <row r="164" spans="2:34" x14ac:dyDescent="0.2">
      <c r="B164" s="84">
        <v>157</v>
      </c>
      <c r="C164" s="85">
        <v>1</v>
      </c>
      <c r="D164" s="245" t="s">
        <v>8</v>
      </c>
      <c r="E164" s="245" t="s">
        <v>1164</v>
      </c>
      <c r="F164" s="256">
        <v>3.1192279528290501E-3</v>
      </c>
      <c r="G164" s="256">
        <v>3.4362657444341801E-3</v>
      </c>
      <c r="H164" s="202">
        <v>10723.6669</v>
      </c>
      <c r="I164" s="85" t="s">
        <v>10</v>
      </c>
      <c r="J164" s="202">
        <v>10647.2222</v>
      </c>
      <c r="K164" s="85" t="s">
        <v>10</v>
      </c>
      <c r="L164" s="202">
        <v>10701.4987</v>
      </c>
      <c r="M164" s="85" t="s">
        <v>10</v>
      </c>
      <c r="N164" s="202">
        <v>10618.347599999999</v>
      </c>
      <c r="O164" s="85" t="s">
        <v>10</v>
      </c>
      <c r="P164" s="202">
        <v>10515.6576</v>
      </c>
      <c r="Q164" s="85" t="s">
        <v>10</v>
      </c>
      <c r="R164" s="202">
        <v>10597.6129</v>
      </c>
      <c r="S164" s="85" t="s">
        <v>10</v>
      </c>
      <c r="T164" s="202">
        <v>10594.054700000001</v>
      </c>
      <c r="U164" s="85" t="s">
        <v>10</v>
      </c>
      <c r="V164" s="202">
        <v>10507.1937</v>
      </c>
      <c r="W164" s="85" t="s">
        <v>10</v>
      </c>
      <c r="X164" s="202">
        <v>10503.830099999999</v>
      </c>
      <c r="Y164" s="85" t="s">
        <v>10</v>
      </c>
      <c r="Z164" s="202">
        <v>10503.6456</v>
      </c>
      <c r="AA164" s="85" t="s">
        <v>10</v>
      </c>
      <c r="AB164" s="202">
        <v>10624.6425</v>
      </c>
      <c r="AC164" s="85" t="s">
        <v>10</v>
      </c>
      <c r="AD164" s="202">
        <v>10600.538200000001</v>
      </c>
      <c r="AE164" s="85" t="s">
        <v>10</v>
      </c>
      <c r="AF164" s="202">
        <v>10502.674300000001</v>
      </c>
      <c r="AG164" s="86" t="s">
        <v>10</v>
      </c>
      <c r="AH164" s="107"/>
    </row>
    <row r="165" spans="2:34" x14ac:dyDescent="0.2">
      <c r="B165" s="84">
        <v>158</v>
      </c>
      <c r="C165" s="85">
        <v>1</v>
      </c>
      <c r="D165" s="245" t="s">
        <v>8</v>
      </c>
      <c r="E165" s="245" t="s">
        <v>1163</v>
      </c>
      <c r="F165" s="256">
        <v>4.6099872126955004E-3</v>
      </c>
      <c r="G165" s="256">
        <v>5.1236957418797002E-3</v>
      </c>
      <c r="H165" s="202">
        <v>3511.0810000000001</v>
      </c>
      <c r="I165" s="85" t="s">
        <v>10</v>
      </c>
      <c r="J165" s="202">
        <v>3457.3130999999998</v>
      </c>
      <c r="K165" s="85" t="s">
        <v>10</v>
      </c>
      <c r="L165" s="202">
        <v>3499.3665999999998</v>
      </c>
      <c r="M165" s="85" t="s">
        <v>10</v>
      </c>
      <c r="N165" s="202">
        <v>3441.424</v>
      </c>
      <c r="O165" s="85" t="s">
        <v>10</v>
      </c>
      <c r="P165" s="202">
        <v>3351.6017000000002</v>
      </c>
      <c r="Q165" s="85" t="s">
        <v>10</v>
      </c>
      <c r="R165" s="202">
        <v>3421.9969999999998</v>
      </c>
      <c r="S165" s="85" t="s">
        <v>10</v>
      </c>
      <c r="T165" s="202">
        <v>3413.7235000000001</v>
      </c>
      <c r="U165" s="85" t="s">
        <v>10</v>
      </c>
      <c r="V165" s="202">
        <v>3342.6172999999999</v>
      </c>
      <c r="W165" s="85" t="s">
        <v>10</v>
      </c>
      <c r="X165" s="202">
        <v>3336.4295999999999</v>
      </c>
      <c r="Y165" s="85" t="s">
        <v>10</v>
      </c>
      <c r="Z165" s="202">
        <v>3337.8733000000002</v>
      </c>
      <c r="AA165" s="85" t="s">
        <v>10</v>
      </c>
      <c r="AB165" s="202">
        <v>3433.2249999999999</v>
      </c>
      <c r="AC165" s="85" t="s">
        <v>10</v>
      </c>
      <c r="AD165" s="202">
        <v>3421.1</v>
      </c>
      <c r="AE165" s="85" t="s">
        <v>10</v>
      </c>
      <c r="AF165" s="202">
        <v>3336.4659000000001</v>
      </c>
      <c r="AG165" s="86" t="s">
        <v>10</v>
      </c>
      <c r="AH165" s="107"/>
    </row>
    <row r="166" spans="2:34" x14ac:dyDescent="0.2">
      <c r="B166" s="84">
        <v>159</v>
      </c>
      <c r="C166" s="85">
        <v>1</v>
      </c>
      <c r="D166" s="245" t="s">
        <v>8</v>
      </c>
      <c r="E166" s="245" t="s">
        <v>1162</v>
      </c>
      <c r="F166" s="256">
        <v>1.0820026886127401E-3</v>
      </c>
      <c r="G166" s="256">
        <v>1.2084651510090201E-3</v>
      </c>
      <c r="H166" s="202">
        <v>144.61959999999999</v>
      </c>
      <c r="I166" s="85">
        <v>0.84809999999999997</v>
      </c>
      <c r="J166" s="202">
        <v>89.207800000000006</v>
      </c>
      <c r="K166" s="85">
        <v>0.90590000000000004</v>
      </c>
      <c r="L166" s="202">
        <v>141.8502</v>
      </c>
      <c r="M166" s="85">
        <v>0.85089999999999999</v>
      </c>
      <c r="N166" s="202">
        <v>83.718000000000004</v>
      </c>
      <c r="O166" s="85">
        <v>0.91169999999999995</v>
      </c>
      <c r="P166" s="202">
        <v>28.340800000000002</v>
      </c>
      <c r="Q166" s="85">
        <v>0.97</v>
      </c>
      <c r="R166" s="202">
        <v>70.040700000000001</v>
      </c>
      <c r="S166" s="85">
        <v>0.92610000000000003</v>
      </c>
      <c r="T166" s="202">
        <v>55.725499999999997</v>
      </c>
      <c r="U166" s="85">
        <v>0.94110000000000005</v>
      </c>
      <c r="V166" s="202">
        <v>22.0655</v>
      </c>
      <c r="W166" s="85">
        <v>0.97670000000000001</v>
      </c>
      <c r="X166" s="202">
        <v>12.275600000000001</v>
      </c>
      <c r="Y166" s="85">
        <v>0.98699999999999999</v>
      </c>
      <c r="Z166" s="202">
        <v>13.016</v>
      </c>
      <c r="AA166" s="85">
        <v>0.98619999999999997</v>
      </c>
      <c r="AB166" s="202">
        <v>64.261300000000006</v>
      </c>
      <c r="AC166" s="85">
        <v>0.93210000000000004</v>
      </c>
      <c r="AD166" s="202">
        <v>61.3917</v>
      </c>
      <c r="AE166" s="85">
        <v>0.93520000000000003</v>
      </c>
      <c r="AF166" s="202">
        <v>11.2597</v>
      </c>
      <c r="AG166" s="86">
        <v>0.98809999999999998</v>
      </c>
      <c r="AH166" s="107"/>
    </row>
    <row r="167" spans="2:34" x14ac:dyDescent="0.2">
      <c r="B167" s="84">
        <v>160</v>
      </c>
      <c r="C167" s="85">
        <v>1</v>
      </c>
      <c r="D167" s="245" t="s">
        <v>8</v>
      </c>
      <c r="E167" s="245" t="s">
        <v>1161</v>
      </c>
      <c r="F167" s="256">
        <v>8.4374351071619805E-4</v>
      </c>
      <c r="G167" s="256">
        <v>9.3827985301919801E-4</v>
      </c>
      <c r="H167" s="202">
        <v>18799.179</v>
      </c>
      <c r="I167" s="85" t="s">
        <v>10</v>
      </c>
      <c r="J167" s="202">
        <v>18736.072100000001</v>
      </c>
      <c r="K167" s="85" t="s">
        <v>10</v>
      </c>
      <c r="L167" s="202">
        <v>18773.543399999999</v>
      </c>
      <c r="M167" s="85" t="s">
        <v>10</v>
      </c>
      <c r="N167" s="202">
        <v>18703.608700000001</v>
      </c>
      <c r="O167" s="85" t="s">
        <v>10</v>
      </c>
      <c r="P167" s="202">
        <v>18698.747800000001</v>
      </c>
      <c r="Q167" s="85" t="s">
        <v>10</v>
      </c>
      <c r="R167" s="202">
        <v>18697.195800000001</v>
      </c>
      <c r="S167" s="85" t="s">
        <v>10</v>
      </c>
      <c r="T167" s="202">
        <v>18700.409100000001</v>
      </c>
      <c r="U167" s="85" t="s">
        <v>10</v>
      </c>
      <c r="V167" s="202">
        <v>18693.897499999999</v>
      </c>
      <c r="W167" s="85" t="s">
        <v>10</v>
      </c>
      <c r="X167" s="202">
        <v>18696.456200000001</v>
      </c>
      <c r="Y167" s="85" t="s">
        <v>10</v>
      </c>
      <c r="Z167" s="202">
        <v>18694.879099999998</v>
      </c>
      <c r="AA167" s="85" t="s">
        <v>10</v>
      </c>
      <c r="AB167" s="202">
        <v>18712.861000000001</v>
      </c>
      <c r="AC167" s="85" t="s">
        <v>10</v>
      </c>
      <c r="AD167" s="202">
        <v>18683.673500000001</v>
      </c>
      <c r="AE167" s="85" t="s">
        <v>10</v>
      </c>
      <c r="AF167" s="202">
        <v>18676.738700000002</v>
      </c>
      <c r="AG167" s="86" t="s">
        <v>10</v>
      </c>
      <c r="AH167" s="107"/>
    </row>
    <row r="168" spans="2:34" x14ac:dyDescent="0.2">
      <c r="B168" s="84">
        <v>161</v>
      </c>
      <c r="C168" s="85">
        <v>1</v>
      </c>
      <c r="D168" s="245" t="s">
        <v>8</v>
      </c>
      <c r="E168" s="245" t="s">
        <v>1160</v>
      </c>
      <c r="F168" s="256">
        <v>7.4319376591582204E-4</v>
      </c>
      <c r="G168" s="256">
        <v>8.3020573382326895E-4</v>
      </c>
      <c r="H168" s="202">
        <v>6967.4035000000003</v>
      </c>
      <c r="I168" s="85" t="s">
        <v>10</v>
      </c>
      <c r="J168" s="202">
        <v>6899.5375000000004</v>
      </c>
      <c r="K168" s="85" t="s">
        <v>10</v>
      </c>
      <c r="L168" s="202">
        <v>6943.8420999999998</v>
      </c>
      <c r="M168" s="85" t="s">
        <v>10</v>
      </c>
      <c r="N168" s="202">
        <v>6869.3716999999997</v>
      </c>
      <c r="O168" s="85" t="s">
        <v>10</v>
      </c>
      <c r="P168" s="202">
        <v>6879.5117</v>
      </c>
      <c r="Q168" s="85" t="s">
        <v>10</v>
      </c>
      <c r="R168" s="202">
        <v>6865.4052000000001</v>
      </c>
      <c r="S168" s="85" t="s">
        <v>10</v>
      </c>
      <c r="T168" s="202">
        <v>6864.4387999999999</v>
      </c>
      <c r="U168" s="85" t="s">
        <v>10</v>
      </c>
      <c r="V168" s="202">
        <v>6876.8028999999997</v>
      </c>
      <c r="W168" s="85" t="s">
        <v>10</v>
      </c>
      <c r="X168" s="202">
        <v>6875.8181000000004</v>
      </c>
      <c r="Y168" s="85" t="s">
        <v>10</v>
      </c>
      <c r="Z168" s="202">
        <v>6879.0636999999997</v>
      </c>
      <c r="AA168" s="85" t="s">
        <v>10</v>
      </c>
      <c r="AB168" s="202">
        <v>6875.6787000000004</v>
      </c>
      <c r="AC168" s="85" t="s">
        <v>10</v>
      </c>
      <c r="AD168" s="202">
        <v>6849.1774999999998</v>
      </c>
      <c r="AE168" s="85" t="s">
        <v>10</v>
      </c>
      <c r="AF168" s="202">
        <v>6860.9192000000003</v>
      </c>
      <c r="AG168" s="86" t="s">
        <v>10</v>
      </c>
      <c r="AH168" s="107"/>
    </row>
    <row r="169" spans="2:34" x14ac:dyDescent="0.2">
      <c r="B169" s="84">
        <v>162</v>
      </c>
      <c r="C169" s="85">
        <v>1</v>
      </c>
      <c r="D169" s="245" t="s">
        <v>8</v>
      </c>
      <c r="E169" s="245" t="s">
        <v>1159</v>
      </c>
      <c r="F169" s="256">
        <v>6.06795851230095E-3</v>
      </c>
      <c r="G169" s="256">
        <v>6.7497199897820796E-3</v>
      </c>
      <c r="H169" s="202">
        <v>25367.711500000001</v>
      </c>
      <c r="I169" s="85" t="s">
        <v>10</v>
      </c>
      <c r="J169" s="202">
        <v>25191.0278</v>
      </c>
      <c r="K169" s="85" t="s">
        <v>10</v>
      </c>
      <c r="L169" s="202">
        <v>25359.6319</v>
      </c>
      <c r="M169" s="85" t="s">
        <v>10</v>
      </c>
      <c r="N169" s="202">
        <v>25174.0622</v>
      </c>
      <c r="O169" s="85" t="s">
        <v>10</v>
      </c>
      <c r="P169" s="202">
        <v>25189.982100000001</v>
      </c>
      <c r="Q169" s="85" t="s">
        <v>10</v>
      </c>
      <c r="R169" s="202">
        <v>25169.610700000001</v>
      </c>
      <c r="S169" s="85" t="s">
        <v>10</v>
      </c>
      <c r="T169" s="202">
        <v>25174.7778</v>
      </c>
      <c r="U169" s="85" t="s">
        <v>10</v>
      </c>
      <c r="V169" s="202">
        <v>25187.2667</v>
      </c>
      <c r="W169" s="85" t="s">
        <v>10</v>
      </c>
      <c r="X169" s="202">
        <v>25189.061000000002</v>
      </c>
      <c r="Y169" s="85" t="s">
        <v>10</v>
      </c>
      <c r="Z169" s="202">
        <v>25188.936000000002</v>
      </c>
      <c r="AA169" s="85" t="s">
        <v>10</v>
      </c>
      <c r="AB169" s="202">
        <v>25178.690299999998</v>
      </c>
      <c r="AC169" s="85" t="s">
        <v>10</v>
      </c>
      <c r="AD169" s="202">
        <v>25163.510900000001</v>
      </c>
      <c r="AE169" s="85" t="s">
        <v>10</v>
      </c>
      <c r="AF169" s="202">
        <v>25177.8416</v>
      </c>
      <c r="AG169" s="86" t="s">
        <v>10</v>
      </c>
      <c r="AH169" s="107"/>
    </row>
    <row r="170" spans="2:34" x14ac:dyDescent="0.2">
      <c r="B170" s="84">
        <v>163</v>
      </c>
      <c r="C170" s="85">
        <v>1</v>
      </c>
      <c r="D170" s="245" t="s">
        <v>8</v>
      </c>
      <c r="E170" s="245" t="s">
        <v>1158</v>
      </c>
      <c r="F170" s="256">
        <v>1.1414581898860099E-2</v>
      </c>
      <c r="G170" s="256">
        <v>1.27380086852292E-2</v>
      </c>
      <c r="H170" s="202">
        <v>13035.9074</v>
      </c>
      <c r="I170" s="85" t="s">
        <v>10</v>
      </c>
      <c r="J170" s="202">
        <v>12887.628699999999</v>
      </c>
      <c r="K170" s="85" t="s">
        <v>10</v>
      </c>
      <c r="L170" s="202">
        <v>13036.592199999999</v>
      </c>
      <c r="M170" s="85" t="s">
        <v>10</v>
      </c>
      <c r="N170" s="202">
        <v>12882.007600000001</v>
      </c>
      <c r="O170" s="85" t="s">
        <v>10</v>
      </c>
      <c r="P170" s="202">
        <v>12904.9797</v>
      </c>
      <c r="Q170" s="85" t="s">
        <v>10</v>
      </c>
      <c r="R170" s="202">
        <v>12878.886699999999</v>
      </c>
      <c r="S170" s="85" t="s">
        <v>10</v>
      </c>
      <c r="T170" s="202">
        <v>12879.886500000001</v>
      </c>
      <c r="U170" s="85" t="s">
        <v>10</v>
      </c>
      <c r="V170" s="202">
        <v>12902.5344</v>
      </c>
      <c r="W170" s="85" t="s">
        <v>10</v>
      </c>
      <c r="X170" s="202">
        <v>12902.204299999999</v>
      </c>
      <c r="Y170" s="85" t="s">
        <v>10</v>
      </c>
      <c r="Z170" s="202">
        <v>12902.840200000001</v>
      </c>
      <c r="AA170" s="85" t="s">
        <v>10</v>
      </c>
      <c r="AB170" s="202">
        <v>12878.6474</v>
      </c>
      <c r="AC170" s="85" t="s">
        <v>10</v>
      </c>
      <c r="AD170" s="202">
        <v>12873.926799999999</v>
      </c>
      <c r="AE170" s="85" t="s">
        <v>10</v>
      </c>
      <c r="AF170" s="202">
        <v>12896.838299999999</v>
      </c>
      <c r="AG170" s="86" t="s">
        <v>10</v>
      </c>
      <c r="AH170" s="107"/>
    </row>
    <row r="171" spans="2:34" x14ac:dyDescent="0.2">
      <c r="B171" s="84">
        <v>164</v>
      </c>
      <c r="C171" s="85">
        <v>1</v>
      </c>
      <c r="D171" s="245" t="s">
        <v>8</v>
      </c>
      <c r="E171" s="245" t="s">
        <v>1157</v>
      </c>
      <c r="F171" s="256">
        <v>6.4854585396242502E-3</v>
      </c>
      <c r="G171" s="256">
        <v>7.2557033660175701E-3</v>
      </c>
      <c r="H171" s="202">
        <v>6161.7479000000003</v>
      </c>
      <c r="I171" s="85" t="s">
        <v>10</v>
      </c>
      <c r="J171" s="202">
        <v>6012.8306000000002</v>
      </c>
      <c r="K171" s="85" t="s">
        <v>10</v>
      </c>
      <c r="L171" s="202">
        <v>6169.9408999999996</v>
      </c>
      <c r="M171" s="85" t="s">
        <v>10</v>
      </c>
      <c r="N171" s="202">
        <v>6015.8329999999996</v>
      </c>
      <c r="O171" s="85" t="s">
        <v>10</v>
      </c>
      <c r="P171" s="202">
        <v>6041.9939999999997</v>
      </c>
      <c r="Q171" s="85" t="s">
        <v>10</v>
      </c>
      <c r="R171" s="202">
        <v>6011.3685999999998</v>
      </c>
      <c r="S171" s="85" t="s">
        <v>10</v>
      </c>
      <c r="T171" s="202">
        <v>6013.1512000000002</v>
      </c>
      <c r="U171" s="85" t="s">
        <v>10</v>
      </c>
      <c r="V171" s="202">
        <v>6040.4071000000004</v>
      </c>
      <c r="W171" s="85" t="s">
        <v>10</v>
      </c>
      <c r="X171" s="202">
        <v>6038.8059999999996</v>
      </c>
      <c r="Y171" s="85" t="s">
        <v>10</v>
      </c>
      <c r="Z171" s="202">
        <v>6042.0744999999997</v>
      </c>
      <c r="AA171" s="85" t="s">
        <v>10</v>
      </c>
      <c r="AB171" s="202">
        <v>5999.7602999999999</v>
      </c>
      <c r="AC171" s="85" t="s">
        <v>10</v>
      </c>
      <c r="AD171" s="202">
        <v>6002.9435000000003</v>
      </c>
      <c r="AE171" s="85" t="s">
        <v>10</v>
      </c>
      <c r="AF171" s="202">
        <v>6029.5315000000001</v>
      </c>
      <c r="AG171" s="86" t="s">
        <v>10</v>
      </c>
      <c r="AH171" s="107"/>
    </row>
    <row r="172" spans="2:34" x14ac:dyDescent="0.2">
      <c r="B172" s="84">
        <v>165</v>
      </c>
      <c r="C172" s="85">
        <v>1</v>
      </c>
      <c r="D172" s="245" t="s">
        <v>8</v>
      </c>
      <c r="E172" s="245" t="s">
        <v>1156</v>
      </c>
      <c r="F172" s="256">
        <v>9.7096079652884797E-3</v>
      </c>
      <c r="G172" s="256">
        <v>1.0812324379556299E-2</v>
      </c>
      <c r="H172" s="202">
        <v>22285.876</v>
      </c>
      <c r="I172" s="85" t="s">
        <v>10</v>
      </c>
      <c r="J172" s="202">
        <v>22124.587899999999</v>
      </c>
      <c r="K172" s="85" t="s">
        <v>10</v>
      </c>
      <c r="L172" s="202">
        <v>22277.968700000001</v>
      </c>
      <c r="M172" s="85" t="s">
        <v>10</v>
      </c>
      <c r="N172" s="202">
        <v>22108.505499999999</v>
      </c>
      <c r="O172" s="85" t="s">
        <v>10</v>
      </c>
      <c r="P172" s="202">
        <v>22146.695800000001</v>
      </c>
      <c r="Q172" s="85" t="s">
        <v>10</v>
      </c>
      <c r="R172" s="202">
        <v>22108.4287</v>
      </c>
      <c r="S172" s="85" t="s">
        <v>10</v>
      </c>
      <c r="T172" s="202">
        <v>22111.282200000001</v>
      </c>
      <c r="U172" s="85" t="s">
        <v>10</v>
      </c>
      <c r="V172" s="202">
        <v>22145.570400000001</v>
      </c>
      <c r="W172" s="85" t="s">
        <v>10</v>
      </c>
      <c r="X172" s="202">
        <v>22146.5785</v>
      </c>
      <c r="Y172" s="85" t="s">
        <v>10</v>
      </c>
      <c r="Z172" s="202">
        <v>22146.728599999999</v>
      </c>
      <c r="AA172" s="85" t="s">
        <v>10</v>
      </c>
      <c r="AB172" s="202">
        <v>22114.349900000001</v>
      </c>
      <c r="AC172" s="85" t="s">
        <v>10</v>
      </c>
      <c r="AD172" s="202">
        <v>22099.840100000001</v>
      </c>
      <c r="AE172" s="85" t="s">
        <v>10</v>
      </c>
      <c r="AF172" s="202">
        <v>22136.9856</v>
      </c>
      <c r="AG172" s="86" t="s">
        <v>10</v>
      </c>
      <c r="AH172" s="107"/>
    </row>
    <row r="173" spans="2:34" x14ac:dyDescent="0.2">
      <c r="B173" s="84">
        <v>166</v>
      </c>
      <c r="C173" s="85">
        <v>1</v>
      </c>
      <c r="D173" s="245" t="s">
        <v>8</v>
      </c>
      <c r="E173" s="245" t="s">
        <v>1155</v>
      </c>
      <c r="F173" s="256">
        <v>2.1139490912270301E-2</v>
      </c>
      <c r="G173" s="256">
        <v>2.3484014855278901E-2</v>
      </c>
      <c r="H173" s="202">
        <v>11337.934800000001</v>
      </c>
      <c r="I173" s="85" t="s">
        <v>10</v>
      </c>
      <c r="J173" s="202">
        <v>11215.594300000001</v>
      </c>
      <c r="K173" s="85" t="s">
        <v>10</v>
      </c>
      <c r="L173" s="202">
        <v>11335.215899999999</v>
      </c>
      <c r="M173" s="85" t="s">
        <v>10</v>
      </c>
      <c r="N173" s="202">
        <v>11207.1505</v>
      </c>
      <c r="O173" s="85" t="s">
        <v>10</v>
      </c>
      <c r="P173" s="202">
        <v>11240.4049</v>
      </c>
      <c r="Q173" s="85" t="s">
        <v>10</v>
      </c>
      <c r="R173" s="202">
        <v>11205.2948</v>
      </c>
      <c r="S173" s="85" t="s">
        <v>10</v>
      </c>
      <c r="T173" s="202">
        <v>11212.642</v>
      </c>
      <c r="U173" s="85" t="s">
        <v>10</v>
      </c>
      <c r="V173" s="202">
        <v>11239.1841</v>
      </c>
      <c r="W173" s="85" t="s">
        <v>10</v>
      </c>
      <c r="X173" s="202">
        <v>11241.9414</v>
      </c>
      <c r="Y173" s="85" t="s">
        <v>10</v>
      </c>
      <c r="Z173" s="202">
        <v>11242.5861</v>
      </c>
      <c r="AA173" s="85" t="s">
        <v>10</v>
      </c>
      <c r="AB173" s="202">
        <v>11208.7012</v>
      </c>
      <c r="AC173" s="85" t="s">
        <v>10</v>
      </c>
      <c r="AD173" s="202">
        <v>11201.0766</v>
      </c>
      <c r="AE173" s="85" t="s">
        <v>10</v>
      </c>
      <c r="AF173" s="202">
        <v>11233.3935</v>
      </c>
      <c r="AG173" s="86" t="s">
        <v>10</v>
      </c>
      <c r="AH173" s="107"/>
    </row>
    <row r="174" spans="2:34" x14ac:dyDescent="0.2">
      <c r="B174" s="84">
        <v>167</v>
      </c>
      <c r="C174" s="85">
        <v>1</v>
      </c>
      <c r="D174" s="245" t="s">
        <v>8</v>
      </c>
      <c r="E174" s="245" t="s">
        <v>1154</v>
      </c>
      <c r="F174" s="256">
        <v>1.3287867361771399E-2</v>
      </c>
      <c r="G174" s="256">
        <v>1.4815979249769099E-2</v>
      </c>
      <c r="H174" s="202">
        <v>4527.2493000000004</v>
      </c>
      <c r="I174" s="85" t="s">
        <v>10</v>
      </c>
      <c r="J174" s="202">
        <v>4408.8725000000004</v>
      </c>
      <c r="K174" s="85" t="s">
        <v>10</v>
      </c>
      <c r="L174" s="202">
        <v>4532.1198999999997</v>
      </c>
      <c r="M174" s="85" t="s">
        <v>10</v>
      </c>
      <c r="N174" s="202">
        <v>4409.3269</v>
      </c>
      <c r="O174" s="85" t="s">
        <v>10</v>
      </c>
      <c r="P174" s="202">
        <v>4441.4093999999996</v>
      </c>
      <c r="Q174" s="85" t="s">
        <v>10</v>
      </c>
      <c r="R174" s="202">
        <v>4408.9993000000004</v>
      </c>
      <c r="S174" s="85" t="s">
        <v>10</v>
      </c>
      <c r="T174" s="202">
        <v>4413.2376999999997</v>
      </c>
      <c r="U174" s="85" t="s">
        <v>10</v>
      </c>
      <c r="V174" s="202">
        <v>4442.3640999999998</v>
      </c>
      <c r="W174" s="85" t="s">
        <v>10</v>
      </c>
      <c r="X174" s="202">
        <v>4442.2003000000004</v>
      </c>
      <c r="Y174" s="85" t="s">
        <v>10</v>
      </c>
      <c r="Z174" s="202">
        <v>4444.5002999999997</v>
      </c>
      <c r="AA174" s="85" t="s">
        <v>10</v>
      </c>
      <c r="AB174" s="202">
        <v>4401.2779</v>
      </c>
      <c r="AC174" s="85" t="s">
        <v>10</v>
      </c>
      <c r="AD174" s="202">
        <v>4401.9408999999996</v>
      </c>
      <c r="AE174" s="85" t="s">
        <v>10</v>
      </c>
      <c r="AF174" s="202">
        <v>4436.2058999999999</v>
      </c>
      <c r="AG174" s="86" t="s">
        <v>10</v>
      </c>
      <c r="AH174" s="107"/>
    </row>
    <row r="175" spans="2:34" x14ac:dyDescent="0.2">
      <c r="B175" s="84">
        <v>168</v>
      </c>
      <c r="C175" s="85">
        <v>1</v>
      </c>
      <c r="D175" s="245" t="s">
        <v>8</v>
      </c>
      <c r="E175" s="245" t="s">
        <v>1153</v>
      </c>
      <c r="F175" s="256">
        <v>9.85824671847164E-4</v>
      </c>
      <c r="G175" s="256">
        <v>1.1077597217582699E-3</v>
      </c>
      <c r="H175" s="202">
        <v>10478.084999999999</v>
      </c>
      <c r="I175" s="85" t="s">
        <v>10</v>
      </c>
      <c r="J175" s="202">
        <v>10325.878500000001</v>
      </c>
      <c r="K175" s="85" t="s">
        <v>10</v>
      </c>
      <c r="L175" s="202">
        <v>10469.913500000001</v>
      </c>
      <c r="M175" s="85" t="s">
        <v>10</v>
      </c>
      <c r="N175" s="202">
        <v>10309.799000000001</v>
      </c>
      <c r="O175" s="85" t="s">
        <v>10</v>
      </c>
      <c r="P175" s="202">
        <v>10347.266900000001</v>
      </c>
      <c r="Q175" s="85" t="s">
        <v>10</v>
      </c>
      <c r="R175" s="202">
        <v>10305.888999999999</v>
      </c>
      <c r="S175" s="85" t="s">
        <v>10</v>
      </c>
      <c r="T175" s="202">
        <v>10300.7464</v>
      </c>
      <c r="U175" s="85" t="s">
        <v>10</v>
      </c>
      <c r="V175" s="202">
        <v>10345.275900000001</v>
      </c>
      <c r="W175" s="85" t="s">
        <v>10</v>
      </c>
      <c r="X175" s="202">
        <v>10339.9491</v>
      </c>
      <c r="Y175" s="85" t="s">
        <v>10</v>
      </c>
      <c r="Z175" s="202">
        <v>10342.136</v>
      </c>
      <c r="AA175" s="85" t="s">
        <v>10</v>
      </c>
      <c r="AB175" s="202">
        <v>10317.5175</v>
      </c>
      <c r="AC175" s="85" t="s">
        <v>10</v>
      </c>
      <c r="AD175" s="202">
        <v>10302.638300000001</v>
      </c>
      <c r="AE175" s="85" t="s">
        <v>10</v>
      </c>
      <c r="AF175" s="202">
        <v>10337.6798</v>
      </c>
      <c r="AG175" s="86" t="s">
        <v>10</v>
      </c>
      <c r="AH175" s="107"/>
    </row>
    <row r="176" spans="2:34" x14ac:dyDescent="0.2">
      <c r="B176" s="84">
        <v>169</v>
      </c>
      <c r="C176" s="85">
        <v>1</v>
      </c>
      <c r="D176" s="245" t="s">
        <v>8</v>
      </c>
      <c r="E176" s="245" t="s">
        <v>1152</v>
      </c>
      <c r="F176" s="256">
        <v>2.500628435905E-3</v>
      </c>
      <c r="G176" s="256">
        <v>2.80501463913069E-3</v>
      </c>
      <c r="H176" s="202">
        <v>7050.4005999999999</v>
      </c>
      <c r="I176" s="85" t="s">
        <v>10</v>
      </c>
      <c r="J176" s="202">
        <v>6951.0628999999999</v>
      </c>
      <c r="K176" s="85" t="s">
        <v>10</v>
      </c>
      <c r="L176" s="202">
        <v>7041.7692999999999</v>
      </c>
      <c r="M176" s="85" t="s">
        <v>10</v>
      </c>
      <c r="N176" s="202">
        <v>6936.8015999999998</v>
      </c>
      <c r="O176" s="85" t="s">
        <v>10</v>
      </c>
      <c r="P176" s="202">
        <v>6976.9210999999996</v>
      </c>
      <c r="Q176" s="85" t="s">
        <v>10</v>
      </c>
      <c r="R176" s="202">
        <v>6931.9994999999999</v>
      </c>
      <c r="S176" s="85" t="s">
        <v>10</v>
      </c>
      <c r="T176" s="202">
        <v>6937.2574999999997</v>
      </c>
      <c r="U176" s="85" t="s">
        <v>10</v>
      </c>
      <c r="V176" s="202">
        <v>6973.5505000000003</v>
      </c>
      <c r="W176" s="85" t="s">
        <v>10</v>
      </c>
      <c r="X176" s="202">
        <v>6974.9520000000002</v>
      </c>
      <c r="Y176" s="85" t="s">
        <v>10</v>
      </c>
      <c r="Z176" s="202">
        <v>6974.6192000000001</v>
      </c>
      <c r="AA176" s="85" t="s">
        <v>10</v>
      </c>
      <c r="AB176" s="202">
        <v>6936.6656999999996</v>
      </c>
      <c r="AC176" s="85" t="s">
        <v>10</v>
      </c>
      <c r="AD176" s="202">
        <v>6924.35</v>
      </c>
      <c r="AE176" s="85" t="s">
        <v>10</v>
      </c>
      <c r="AF176" s="202">
        <v>6963.9534999999996</v>
      </c>
      <c r="AG176" s="86" t="s">
        <v>10</v>
      </c>
      <c r="AH176" s="107"/>
    </row>
    <row r="177" spans="2:34" x14ac:dyDescent="0.2">
      <c r="B177" s="84">
        <v>170</v>
      </c>
      <c r="C177" s="85">
        <v>1</v>
      </c>
      <c r="D177" s="245" t="s">
        <v>8</v>
      </c>
      <c r="E177" s="245" t="s">
        <v>1151</v>
      </c>
      <c r="F177" s="256">
        <v>1.03828540826475E-3</v>
      </c>
      <c r="G177" s="256">
        <v>1.1667092413196801E-3</v>
      </c>
      <c r="H177" s="202">
        <v>2507.5765999999999</v>
      </c>
      <c r="I177" s="85">
        <v>1.1000000000000001E-3</v>
      </c>
      <c r="J177" s="202">
        <v>2370.2982999999999</v>
      </c>
      <c r="K177" s="85">
        <v>2.0999999999999999E-3</v>
      </c>
      <c r="L177" s="202">
        <v>2503.0565000000001</v>
      </c>
      <c r="M177" s="85">
        <v>1.1000000000000001E-3</v>
      </c>
      <c r="N177" s="202">
        <v>2359.1967</v>
      </c>
      <c r="O177" s="85">
        <v>2.2000000000000001E-3</v>
      </c>
      <c r="P177" s="202">
        <v>2384.7071000000001</v>
      </c>
      <c r="Q177" s="85">
        <v>1.9E-3</v>
      </c>
      <c r="R177" s="202">
        <v>2359.8915000000002</v>
      </c>
      <c r="S177" s="85">
        <v>2.0999999999999999E-3</v>
      </c>
      <c r="T177" s="202">
        <v>2362.2282</v>
      </c>
      <c r="U177" s="85">
        <v>2.0999999999999999E-3</v>
      </c>
      <c r="V177" s="202">
        <v>2386.6206999999999</v>
      </c>
      <c r="W177" s="85">
        <v>1.9E-3</v>
      </c>
      <c r="X177" s="202">
        <v>2384.8402000000001</v>
      </c>
      <c r="Y177" s="85">
        <v>1.9E-3</v>
      </c>
      <c r="Z177" s="202">
        <v>2389.6792</v>
      </c>
      <c r="AA177" s="85">
        <v>1.9E-3</v>
      </c>
      <c r="AB177" s="202">
        <v>2370.8332999999998</v>
      </c>
      <c r="AC177" s="85">
        <v>2.0999999999999999E-3</v>
      </c>
      <c r="AD177" s="202">
        <v>2360.7103999999999</v>
      </c>
      <c r="AE177" s="85">
        <v>2.0999999999999999E-3</v>
      </c>
      <c r="AF177" s="202">
        <v>2389.3661999999999</v>
      </c>
      <c r="AG177" s="86">
        <v>1.9E-3</v>
      </c>
      <c r="AH177" s="107"/>
    </row>
    <row r="178" spans="2:34" x14ac:dyDescent="0.2">
      <c r="B178" s="84">
        <v>171</v>
      </c>
      <c r="C178" s="85">
        <v>1</v>
      </c>
      <c r="D178" s="245" t="s">
        <v>8</v>
      </c>
      <c r="E178" s="245" t="s">
        <v>1150</v>
      </c>
      <c r="F178" s="256">
        <v>1.97252368930129E-2</v>
      </c>
      <c r="G178" s="256">
        <v>2.1806409777760299E-2</v>
      </c>
      <c r="H178" s="202">
        <v>12701.564</v>
      </c>
      <c r="I178" s="85" t="s">
        <v>10</v>
      </c>
      <c r="J178" s="202">
        <v>12584.2287</v>
      </c>
      <c r="K178" s="85" t="s">
        <v>10</v>
      </c>
      <c r="L178" s="202">
        <v>12683.299800000001</v>
      </c>
      <c r="M178" s="85" t="s">
        <v>10</v>
      </c>
      <c r="N178" s="202">
        <v>12558.0098</v>
      </c>
      <c r="O178" s="85" t="s">
        <v>10</v>
      </c>
      <c r="P178" s="202">
        <v>12550.2888</v>
      </c>
      <c r="Q178" s="85" t="s">
        <v>10</v>
      </c>
      <c r="R178" s="202">
        <v>12552.4198</v>
      </c>
      <c r="S178" s="85" t="s">
        <v>10</v>
      </c>
      <c r="T178" s="202">
        <v>12556.253199999999</v>
      </c>
      <c r="U178" s="85" t="s">
        <v>10</v>
      </c>
      <c r="V178" s="202">
        <v>12548.6229</v>
      </c>
      <c r="W178" s="85" t="s">
        <v>10</v>
      </c>
      <c r="X178" s="202">
        <v>12548.5497</v>
      </c>
      <c r="Y178" s="85" t="s">
        <v>10</v>
      </c>
      <c r="Z178" s="202">
        <v>12549.819299999999</v>
      </c>
      <c r="AA178" s="85" t="s">
        <v>10</v>
      </c>
      <c r="AB178" s="202">
        <v>12571.124900000001</v>
      </c>
      <c r="AC178" s="85" t="s">
        <v>10</v>
      </c>
      <c r="AD178" s="202">
        <v>12547.500700000001</v>
      </c>
      <c r="AE178" s="85" t="s">
        <v>10</v>
      </c>
      <c r="AF178" s="202">
        <v>12540.2565</v>
      </c>
      <c r="AG178" s="86" t="s">
        <v>10</v>
      </c>
      <c r="AH178" s="107"/>
    </row>
    <row r="179" spans="2:34" x14ac:dyDescent="0.2">
      <c r="B179" s="84">
        <v>172</v>
      </c>
      <c r="C179" s="85">
        <v>1</v>
      </c>
      <c r="D179" s="245" t="s">
        <v>8</v>
      </c>
      <c r="E179" s="245" t="s">
        <v>1149</v>
      </c>
      <c r="F179" s="256">
        <v>3.1863339781632201E-2</v>
      </c>
      <c r="G179" s="256">
        <v>3.52812874575072E-2</v>
      </c>
      <c r="H179" s="202">
        <v>6046.9862000000003</v>
      </c>
      <c r="I179" s="85" t="s">
        <v>10</v>
      </c>
      <c r="J179" s="202">
        <v>5946.1961000000001</v>
      </c>
      <c r="K179" s="85" t="s">
        <v>10</v>
      </c>
      <c r="L179" s="202">
        <v>6030.1855999999998</v>
      </c>
      <c r="M179" s="85" t="s">
        <v>10</v>
      </c>
      <c r="N179" s="202">
        <v>5922.4074000000001</v>
      </c>
      <c r="O179" s="85" t="s">
        <v>10</v>
      </c>
      <c r="P179" s="202">
        <v>5912.9925999999996</v>
      </c>
      <c r="Q179" s="85" t="s">
        <v>10</v>
      </c>
      <c r="R179" s="202">
        <v>5919.8504999999996</v>
      </c>
      <c r="S179" s="85" t="s">
        <v>10</v>
      </c>
      <c r="T179" s="202">
        <v>5921.8193000000001</v>
      </c>
      <c r="U179" s="85" t="s">
        <v>10</v>
      </c>
      <c r="V179" s="202">
        <v>5913.1050999999998</v>
      </c>
      <c r="W179" s="85" t="s">
        <v>10</v>
      </c>
      <c r="X179" s="202">
        <v>5912.1653999999999</v>
      </c>
      <c r="Y179" s="85" t="s">
        <v>10</v>
      </c>
      <c r="Z179" s="202">
        <v>5914.0802000000003</v>
      </c>
      <c r="AA179" s="85" t="s">
        <v>10</v>
      </c>
      <c r="AB179" s="202">
        <v>5934.6432000000004</v>
      </c>
      <c r="AC179" s="85" t="s">
        <v>10</v>
      </c>
      <c r="AD179" s="202">
        <v>5913.3892999999998</v>
      </c>
      <c r="AE179" s="85" t="s">
        <v>10</v>
      </c>
      <c r="AF179" s="202">
        <v>5906.6161000000002</v>
      </c>
      <c r="AG179" s="86" t="s">
        <v>10</v>
      </c>
      <c r="AH179" s="107"/>
    </row>
    <row r="180" spans="2:34" x14ac:dyDescent="0.2">
      <c r="B180" s="84">
        <v>173</v>
      </c>
      <c r="C180" s="85">
        <v>1</v>
      </c>
      <c r="D180" s="245" t="s">
        <v>8</v>
      </c>
      <c r="E180" s="245" t="s">
        <v>1148</v>
      </c>
      <c r="F180" s="256">
        <v>1.1536990283834401E-2</v>
      </c>
      <c r="G180" s="256">
        <v>1.29074885539683E-2</v>
      </c>
      <c r="H180" s="202">
        <v>2376.2694000000001</v>
      </c>
      <c r="I180" s="85" t="s">
        <v>10</v>
      </c>
      <c r="J180" s="202">
        <v>2272.5994999999998</v>
      </c>
      <c r="K180" s="85" t="s">
        <v>10</v>
      </c>
      <c r="L180" s="202">
        <v>2367.3416999999999</v>
      </c>
      <c r="M180" s="85" t="s">
        <v>10</v>
      </c>
      <c r="N180" s="202">
        <v>2257.7190999999998</v>
      </c>
      <c r="O180" s="85" t="s">
        <v>10</v>
      </c>
      <c r="P180" s="202">
        <v>2256.2094999999999</v>
      </c>
      <c r="Q180" s="85" t="s">
        <v>10</v>
      </c>
      <c r="R180" s="202">
        <v>2248.1473000000001</v>
      </c>
      <c r="S180" s="85" t="s">
        <v>10</v>
      </c>
      <c r="T180" s="202">
        <v>2254.1948000000002</v>
      </c>
      <c r="U180" s="85" t="s">
        <v>10</v>
      </c>
      <c r="V180" s="202">
        <v>2251.0518999999999</v>
      </c>
      <c r="W180" s="85" t="s">
        <v>10</v>
      </c>
      <c r="X180" s="202">
        <v>2253.2689</v>
      </c>
      <c r="Y180" s="85" t="s">
        <v>10</v>
      </c>
      <c r="Z180" s="202">
        <v>2252.3971000000001</v>
      </c>
      <c r="AA180" s="85" t="s">
        <v>10</v>
      </c>
      <c r="AB180" s="202">
        <v>2256.1624999999999</v>
      </c>
      <c r="AC180" s="85" t="s">
        <v>10</v>
      </c>
      <c r="AD180" s="202">
        <v>2243.9720000000002</v>
      </c>
      <c r="AE180" s="85" t="s">
        <v>10</v>
      </c>
      <c r="AF180" s="202">
        <v>2245.1554999999998</v>
      </c>
      <c r="AG180" s="86" t="s">
        <v>10</v>
      </c>
      <c r="AH180" s="107"/>
    </row>
    <row r="181" spans="2:34" x14ac:dyDescent="0.2">
      <c r="B181" s="84">
        <v>174</v>
      </c>
      <c r="C181" s="85">
        <v>1</v>
      </c>
      <c r="D181" s="245" t="s">
        <v>8</v>
      </c>
      <c r="E181" s="245" t="s">
        <v>1147</v>
      </c>
      <c r="F181" s="256">
        <v>1.49950271593604E-3</v>
      </c>
      <c r="G181" s="256">
        <v>1.6456740877561799E-3</v>
      </c>
      <c r="H181" s="202">
        <v>40062.862800000003</v>
      </c>
      <c r="I181" s="85" t="s">
        <v>10</v>
      </c>
      <c r="J181" s="202">
        <v>39899.491300000002</v>
      </c>
      <c r="K181" s="85" t="s">
        <v>10</v>
      </c>
      <c r="L181" s="202">
        <v>40068.992200000001</v>
      </c>
      <c r="M181" s="85" t="s">
        <v>10</v>
      </c>
      <c r="N181" s="202">
        <v>39899.530899999998</v>
      </c>
      <c r="O181" s="85" t="s">
        <v>10</v>
      </c>
      <c r="P181" s="202">
        <v>39894.182999999997</v>
      </c>
      <c r="Q181" s="85" t="s">
        <v>10</v>
      </c>
      <c r="R181" s="202">
        <v>39895.075900000003</v>
      </c>
      <c r="S181" s="85" t="s">
        <v>10</v>
      </c>
      <c r="T181" s="202">
        <v>39886.423999999999</v>
      </c>
      <c r="U181" s="85" t="s">
        <v>10</v>
      </c>
      <c r="V181" s="202">
        <v>39892.114600000001</v>
      </c>
      <c r="W181" s="85" t="s">
        <v>10</v>
      </c>
      <c r="X181" s="202">
        <v>39886.164199999999</v>
      </c>
      <c r="Y181" s="85" t="s">
        <v>10</v>
      </c>
      <c r="Z181" s="202">
        <v>39888.171900000001</v>
      </c>
      <c r="AA181" s="85" t="s">
        <v>10</v>
      </c>
      <c r="AB181" s="202">
        <v>39870.525399999999</v>
      </c>
      <c r="AC181" s="85" t="s">
        <v>10</v>
      </c>
      <c r="AD181" s="202">
        <v>39872.197200000002</v>
      </c>
      <c r="AE181" s="85" t="s">
        <v>10</v>
      </c>
      <c r="AF181" s="202">
        <v>39871.612800000003</v>
      </c>
      <c r="AG181" s="86" t="s">
        <v>10</v>
      </c>
      <c r="AH181" s="107"/>
    </row>
    <row r="182" spans="2:34" x14ac:dyDescent="0.2">
      <c r="B182" s="84">
        <v>175</v>
      </c>
      <c r="C182" s="85">
        <v>1</v>
      </c>
      <c r="D182" s="245" t="s">
        <v>8</v>
      </c>
      <c r="E182" s="245" t="s">
        <v>1146</v>
      </c>
      <c r="F182" s="256">
        <v>1.57600795654502E-3</v>
      </c>
      <c r="G182" s="256">
        <v>1.69234245740897E-3</v>
      </c>
      <c r="H182" s="202">
        <v>29569.875199999999</v>
      </c>
      <c r="I182" s="85" t="s">
        <v>10</v>
      </c>
      <c r="J182" s="202">
        <v>29417.8328</v>
      </c>
      <c r="K182" s="85" t="s">
        <v>10</v>
      </c>
      <c r="L182" s="202">
        <v>29579.583900000001</v>
      </c>
      <c r="M182" s="85" t="s">
        <v>10</v>
      </c>
      <c r="N182" s="202">
        <v>29422.5717</v>
      </c>
      <c r="O182" s="85" t="s">
        <v>10</v>
      </c>
      <c r="P182" s="202">
        <v>29439.5988</v>
      </c>
      <c r="Q182" s="85" t="s">
        <v>10</v>
      </c>
      <c r="R182" s="202">
        <v>29415.765500000001</v>
      </c>
      <c r="S182" s="85" t="s">
        <v>10</v>
      </c>
      <c r="T182" s="202">
        <v>29415.819599999999</v>
      </c>
      <c r="U182" s="85" t="s">
        <v>10</v>
      </c>
      <c r="V182" s="202">
        <v>29433.064299999998</v>
      </c>
      <c r="W182" s="85" t="s">
        <v>10</v>
      </c>
      <c r="X182" s="202">
        <v>29434.364600000001</v>
      </c>
      <c r="Y182" s="85" t="s">
        <v>10</v>
      </c>
      <c r="Z182" s="202">
        <v>29434.4336</v>
      </c>
      <c r="AA182" s="85" t="s">
        <v>10</v>
      </c>
      <c r="AB182" s="202">
        <v>29404.1086</v>
      </c>
      <c r="AC182" s="85" t="s">
        <v>10</v>
      </c>
      <c r="AD182" s="202">
        <v>29409.817899999998</v>
      </c>
      <c r="AE182" s="85" t="s">
        <v>10</v>
      </c>
      <c r="AF182" s="202">
        <v>29427.659199999998</v>
      </c>
      <c r="AG182" s="86" t="s">
        <v>10</v>
      </c>
      <c r="AH182" s="107"/>
    </row>
    <row r="183" spans="2:34" x14ac:dyDescent="0.2">
      <c r="B183" s="84">
        <v>176</v>
      </c>
      <c r="C183" s="85">
        <v>1</v>
      </c>
      <c r="D183" s="245" t="s">
        <v>8</v>
      </c>
      <c r="E183" s="245" t="s">
        <v>1145</v>
      </c>
      <c r="F183" s="256">
        <v>6.1859951692405202E-4</v>
      </c>
      <c r="G183" s="256">
        <v>6.8037570493800499E-4</v>
      </c>
      <c r="H183" s="202">
        <v>23612.767599999999</v>
      </c>
      <c r="I183" s="85" t="s">
        <v>10</v>
      </c>
      <c r="J183" s="202">
        <v>23384.267199999998</v>
      </c>
      <c r="K183" s="85" t="s">
        <v>10</v>
      </c>
      <c r="L183" s="202">
        <v>23639.632000000001</v>
      </c>
      <c r="M183" s="85" t="s">
        <v>10</v>
      </c>
      <c r="N183" s="202">
        <v>23405.4159</v>
      </c>
      <c r="O183" s="85" t="s">
        <v>10</v>
      </c>
      <c r="P183" s="202">
        <v>23450.653999999999</v>
      </c>
      <c r="Q183" s="85" t="s">
        <v>10</v>
      </c>
      <c r="R183" s="202">
        <v>23405.498800000001</v>
      </c>
      <c r="S183" s="85" t="s">
        <v>10</v>
      </c>
      <c r="T183" s="202">
        <v>23418.390100000001</v>
      </c>
      <c r="U183" s="85" t="s">
        <v>10</v>
      </c>
      <c r="V183" s="202">
        <v>23446.372800000001</v>
      </c>
      <c r="W183" s="85" t="s">
        <v>10</v>
      </c>
      <c r="X183" s="202">
        <v>23457.6793</v>
      </c>
      <c r="Y183" s="85" t="s">
        <v>10</v>
      </c>
      <c r="Z183" s="202">
        <v>23455.345499999999</v>
      </c>
      <c r="AA183" s="85" t="s">
        <v>10</v>
      </c>
      <c r="AB183" s="202">
        <v>23370.196400000001</v>
      </c>
      <c r="AC183" s="85" t="s">
        <v>10</v>
      </c>
      <c r="AD183" s="202">
        <v>23390.236099999998</v>
      </c>
      <c r="AE183" s="85" t="s">
        <v>10</v>
      </c>
      <c r="AF183" s="202">
        <v>23434.6777</v>
      </c>
      <c r="AG183" s="86" t="s">
        <v>10</v>
      </c>
      <c r="AH183" s="107"/>
    </row>
    <row r="184" spans="2:34" x14ac:dyDescent="0.2">
      <c r="B184" s="84">
        <v>177</v>
      </c>
      <c r="C184" s="85">
        <v>1</v>
      </c>
      <c r="D184" s="245" t="s">
        <v>8</v>
      </c>
      <c r="E184" s="245" t="s">
        <v>1144</v>
      </c>
      <c r="F184" s="256">
        <v>2.3738483228958299E-3</v>
      </c>
      <c r="G184" s="256">
        <v>2.5913226307205601E-3</v>
      </c>
      <c r="H184" s="202">
        <v>33306.4202</v>
      </c>
      <c r="I184" s="85" t="s">
        <v>10</v>
      </c>
      <c r="J184" s="202">
        <v>33141.463799999998</v>
      </c>
      <c r="K184" s="85" t="s">
        <v>10</v>
      </c>
      <c r="L184" s="202">
        <v>33314.156900000002</v>
      </c>
      <c r="M184" s="85" t="s">
        <v>10</v>
      </c>
      <c r="N184" s="202">
        <v>33143.331299999998</v>
      </c>
      <c r="O184" s="85" t="s">
        <v>10</v>
      </c>
      <c r="P184" s="202">
        <v>33139.557200000003</v>
      </c>
      <c r="Q184" s="85" t="s">
        <v>10</v>
      </c>
      <c r="R184" s="202">
        <v>33143.630299999997</v>
      </c>
      <c r="S184" s="85" t="s">
        <v>10</v>
      </c>
      <c r="T184" s="202">
        <v>33140.952400000002</v>
      </c>
      <c r="U184" s="85" t="s">
        <v>10</v>
      </c>
      <c r="V184" s="202">
        <v>33141.107900000003</v>
      </c>
      <c r="W184" s="85" t="s">
        <v>10</v>
      </c>
      <c r="X184" s="202">
        <v>33137.721899999997</v>
      </c>
      <c r="Y184" s="85" t="s">
        <v>10</v>
      </c>
      <c r="Z184" s="202">
        <v>33140.093800000002</v>
      </c>
      <c r="AA184" s="85" t="s">
        <v>10</v>
      </c>
      <c r="AB184" s="202">
        <v>33128.706700000002</v>
      </c>
      <c r="AC184" s="85" t="s">
        <v>10</v>
      </c>
      <c r="AD184" s="202">
        <v>33131.059600000001</v>
      </c>
      <c r="AE184" s="85" t="s">
        <v>10</v>
      </c>
      <c r="AF184" s="202">
        <v>33130.831400000003</v>
      </c>
      <c r="AG184" s="86" t="s">
        <v>10</v>
      </c>
      <c r="AH184" s="107"/>
    </row>
    <row r="185" spans="2:34" x14ac:dyDescent="0.2">
      <c r="B185" s="84">
        <v>178</v>
      </c>
      <c r="C185" s="85">
        <v>1</v>
      </c>
      <c r="D185" s="245" t="s">
        <v>8</v>
      </c>
      <c r="E185" s="245" t="s">
        <v>1143</v>
      </c>
      <c r="F185" s="256">
        <v>1.71153152562379E-3</v>
      </c>
      <c r="G185" s="256">
        <v>1.81761018647698E-3</v>
      </c>
      <c r="H185" s="202">
        <v>16389.024099999999</v>
      </c>
      <c r="I185" s="85" t="s">
        <v>10</v>
      </c>
      <c r="J185" s="202">
        <v>16249.991099999999</v>
      </c>
      <c r="K185" s="85" t="s">
        <v>10</v>
      </c>
      <c r="L185" s="202">
        <v>16406.749899999999</v>
      </c>
      <c r="M185" s="85" t="s">
        <v>10</v>
      </c>
      <c r="N185" s="202">
        <v>16264.481900000001</v>
      </c>
      <c r="O185" s="85" t="s">
        <v>10</v>
      </c>
      <c r="P185" s="202">
        <v>16262.938700000001</v>
      </c>
      <c r="Q185" s="85" t="s">
        <v>10</v>
      </c>
      <c r="R185" s="202">
        <v>16264.2053</v>
      </c>
      <c r="S185" s="85" t="s">
        <v>10</v>
      </c>
      <c r="T185" s="202">
        <v>16276.257299999999</v>
      </c>
      <c r="U185" s="85" t="s">
        <v>10</v>
      </c>
      <c r="V185" s="202">
        <v>16261.8467</v>
      </c>
      <c r="W185" s="85" t="s">
        <v>10</v>
      </c>
      <c r="X185" s="202">
        <v>16270.8547</v>
      </c>
      <c r="Y185" s="85" t="s">
        <v>10</v>
      </c>
      <c r="Z185" s="202">
        <v>16269.562</v>
      </c>
      <c r="AA185" s="85" t="s">
        <v>10</v>
      </c>
      <c r="AB185" s="202">
        <v>16239.283799999999</v>
      </c>
      <c r="AC185" s="85" t="s">
        <v>10</v>
      </c>
      <c r="AD185" s="202">
        <v>16252.9722</v>
      </c>
      <c r="AE185" s="85" t="s">
        <v>10</v>
      </c>
      <c r="AF185" s="202">
        <v>16251.1757</v>
      </c>
      <c r="AG185" s="86" t="s">
        <v>10</v>
      </c>
      <c r="AH185" s="107"/>
    </row>
    <row r="186" spans="2:34" x14ac:dyDescent="0.2">
      <c r="B186" s="84">
        <v>179</v>
      </c>
      <c r="C186" s="85">
        <v>1</v>
      </c>
      <c r="D186" s="245" t="s">
        <v>8</v>
      </c>
      <c r="E186" s="245" t="s">
        <v>1142</v>
      </c>
      <c r="F186" s="256">
        <v>6.9073302949823503E-4</v>
      </c>
      <c r="G186" s="256">
        <v>7.1967538464561497E-4</v>
      </c>
      <c r="H186" s="202">
        <v>8263.1602000000003</v>
      </c>
      <c r="I186" s="85" t="s">
        <v>10</v>
      </c>
      <c r="J186" s="202">
        <v>8132.0019000000002</v>
      </c>
      <c r="K186" s="85" t="s">
        <v>10</v>
      </c>
      <c r="L186" s="202">
        <v>8302.1327999999994</v>
      </c>
      <c r="M186" s="85" t="s">
        <v>10</v>
      </c>
      <c r="N186" s="202">
        <v>8171.3307999999997</v>
      </c>
      <c r="O186" s="85" t="s">
        <v>10</v>
      </c>
      <c r="P186" s="202">
        <v>8194.3485999999994</v>
      </c>
      <c r="Q186" s="85" t="s">
        <v>10</v>
      </c>
      <c r="R186" s="202">
        <v>8178.4166999999998</v>
      </c>
      <c r="S186" s="85" t="s">
        <v>10</v>
      </c>
      <c r="T186" s="202">
        <v>8174.4405999999999</v>
      </c>
      <c r="U186" s="85" t="s">
        <v>10</v>
      </c>
      <c r="V186" s="202">
        <v>8194.3042999999998</v>
      </c>
      <c r="W186" s="85" t="s">
        <v>10</v>
      </c>
      <c r="X186" s="202">
        <v>8193.9326999999994</v>
      </c>
      <c r="Y186" s="85" t="s">
        <v>10</v>
      </c>
      <c r="Z186" s="202">
        <v>8193.6862000000001</v>
      </c>
      <c r="AA186" s="85" t="s">
        <v>10</v>
      </c>
      <c r="AB186" s="202">
        <v>8126.6178</v>
      </c>
      <c r="AC186" s="85" t="s">
        <v>10</v>
      </c>
      <c r="AD186" s="202">
        <v>8162.1077999999998</v>
      </c>
      <c r="AE186" s="85" t="s">
        <v>10</v>
      </c>
      <c r="AF186" s="202">
        <v>8180.7174000000005</v>
      </c>
      <c r="AG186" s="86" t="s">
        <v>10</v>
      </c>
      <c r="AH186" s="107"/>
    </row>
    <row r="187" spans="2:34" x14ac:dyDescent="0.2">
      <c r="B187" s="84">
        <v>180</v>
      </c>
      <c r="C187" s="85">
        <v>1</v>
      </c>
      <c r="D187" s="245" t="s">
        <v>8</v>
      </c>
      <c r="E187" s="245" t="s">
        <v>1141</v>
      </c>
      <c r="F187" s="256">
        <v>3.6420866257910099E-2</v>
      </c>
      <c r="G187" s="256">
        <v>3.78947161580633E-2</v>
      </c>
      <c r="H187" s="202">
        <v>12932.1684</v>
      </c>
      <c r="I187" s="85" t="s">
        <v>10</v>
      </c>
      <c r="J187" s="202">
        <v>12799.1453</v>
      </c>
      <c r="K187" s="85" t="s">
        <v>10</v>
      </c>
      <c r="L187" s="202">
        <v>12904.807199999999</v>
      </c>
      <c r="M187" s="85" t="s">
        <v>10</v>
      </c>
      <c r="N187" s="202">
        <v>12761.7003</v>
      </c>
      <c r="O187" s="85" t="s">
        <v>10</v>
      </c>
      <c r="P187" s="202">
        <v>12686.088599999999</v>
      </c>
      <c r="Q187" s="85" t="s">
        <v>10</v>
      </c>
      <c r="R187" s="202">
        <v>12750.6168</v>
      </c>
      <c r="S187" s="85" t="s">
        <v>10</v>
      </c>
      <c r="T187" s="202">
        <v>12749.7631</v>
      </c>
      <c r="U187" s="85" t="s">
        <v>10</v>
      </c>
      <c r="V187" s="202">
        <v>12682.7703</v>
      </c>
      <c r="W187" s="85" t="s">
        <v>10</v>
      </c>
      <c r="X187" s="202">
        <v>12680.7583</v>
      </c>
      <c r="Y187" s="85" t="s">
        <v>10</v>
      </c>
      <c r="Z187" s="202">
        <v>12681.5679</v>
      </c>
      <c r="AA187" s="85" t="s">
        <v>10</v>
      </c>
      <c r="AB187" s="202">
        <v>12775.3236</v>
      </c>
      <c r="AC187" s="85" t="s">
        <v>10</v>
      </c>
      <c r="AD187" s="202">
        <v>12742.715099999999</v>
      </c>
      <c r="AE187" s="85" t="s">
        <v>10</v>
      </c>
      <c r="AF187" s="202">
        <v>12672.8819</v>
      </c>
      <c r="AG187" s="86" t="s">
        <v>10</v>
      </c>
      <c r="AH187" s="107"/>
    </row>
    <row r="188" spans="2:34" x14ac:dyDescent="0.2">
      <c r="B188" s="84">
        <v>181</v>
      </c>
      <c r="C188" s="85">
        <v>1</v>
      </c>
      <c r="D188" s="245" t="s">
        <v>8</v>
      </c>
      <c r="E188" s="245" t="s">
        <v>1140</v>
      </c>
      <c r="F188" s="256">
        <v>6.0318917560138602E-2</v>
      </c>
      <c r="G188" s="256">
        <v>6.15310172722092E-2</v>
      </c>
      <c r="H188" s="202">
        <v>2624.5012999999999</v>
      </c>
      <c r="I188" s="85" t="s">
        <v>10</v>
      </c>
      <c r="J188" s="202">
        <v>2493.8006</v>
      </c>
      <c r="K188" s="85" t="s">
        <v>10</v>
      </c>
      <c r="L188" s="202">
        <v>2596.6903000000002</v>
      </c>
      <c r="M188" s="85" t="s">
        <v>10</v>
      </c>
      <c r="N188" s="202">
        <v>2455.9720000000002</v>
      </c>
      <c r="O188" s="85" t="s">
        <v>10</v>
      </c>
      <c r="P188" s="202">
        <v>2411.1161000000002</v>
      </c>
      <c r="Q188" s="85" t="s">
        <v>10</v>
      </c>
      <c r="R188" s="202">
        <v>2448.1831999999999</v>
      </c>
      <c r="S188" s="85" t="s">
        <v>10</v>
      </c>
      <c r="T188" s="202">
        <v>2449.1158999999998</v>
      </c>
      <c r="U188" s="85" t="s">
        <v>10</v>
      </c>
      <c r="V188" s="202">
        <v>2410.5390000000002</v>
      </c>
      <c r="W188" s="85" t="s">
        <v>10</v>
      </c>
      <c r="X188" s="202">
        <v>2408.0122999999999</v>
      </c>
      <c r="Y188" s="85" t="s">
        <v>10</v>
      </c>
      <c r="Z188" s="202">
        <v>2410.9904000000001</v>
      </c>
      <c r="AA188" s="85" t="s">
        <v>10</v>
      </c>
      <c r="AB188" s="202">
        <v>2473.9178999999999</v>
      </c>
      <c r="AC188" s="85" t="s">
        <v>10</v>
      </c>
      <c r="AD188" s="202">
        <v>2440.4901</v>
      </c>
      <c r="AE188" s="85" t="s">
        <v>10</v>
      </c>
      <c r="AF188" s="202">
        <v>2401.2053000000001</v>
      </c>
      <c r="AG188" s="86" t="s">
        <v>10</v>
      </c>
      <c r="AH188" s="107"/>
    </row>
    <row r="189" spans="2:34" x14ac:dyDescent="0.2">
      <c r="B189" s="84">
        <v>182</v>
      </c>
      <c r="C189" s="85">
        <v>1</v>
      </c>
      <c r="D189" s="245" t="s">
        <v>8</v>
      </c>
      <c r="E189" s="245" t="s">
        <v>1139</v>
      </c>
      <c r="F189" s="256">
        <v>2.0503404483207099E-3</v>
      </c>
      <c r="G189" s="256">
        <v>2.22534436344344E-3</v>
      </c>
      <c r="H189" s="202">
        <v>5822.8092999999999</v>
      </c>
      <c r="I189" s="85" t="s">
        <v>10</v>
      </c>
      <c r="J189" s="202">
        <v>5804.8814000000002</v>
      </c>
      <c r="K189" s="85" t="s">
        <v>10</v>
      </c>
      <c r="L189" s="202">
        <v>5808.8239999999996</v>
      </c>
      <c r="M189" s="85" t="s">
        <v>10</v>
      </c>
      <c r="N189" s="202">
        <v>5787.8707000000004</v>
      </c>
      <c r="O189" s="85" t="s">
        <v>10</v>
      </c>
      <c r="P189" s="202">
        <v>5803.8627999999999</v>
      </c>
      <c r="Q189" s="85" t="s">
        <v>10</v>
      </c>
      <c r="R189" s="202">
        <v>5791.0243</v>
      </c>
      <c r="S189" s="85" t="s">
        <v>10</v>
      </c>
      <c r="T189" s="202">
        <v>5794.5828000000001</v>
      </c>
      <c r="U189" s="85" t="s">
        <v>10</v>
      </c>
      <c r="V189" s="202">
        <v>5808.9129999999996</v>
      </c>
      <c r="W189" s="85" t="s">
        <v>10</v>
      </c>
      <c r="X189" s="202">
        <v>5808.2578000000003</v>
      </c>
      <c r="Y189" s="85" t="s">
        <v>10</v>
      </c>
      <c r="Z189" s="202">
        <v>5812.8429999999998</v>
      </c>
      <c r="AA189" s="85" t="s">
        <v>10</v>
      </c>
      <c r="AB189" s="202">
        <v>5807.26</v>
      </c>
      <c r="AC189" s="85" t="s">
        <v>10</v>
      </c>
      <c r="AD189" s="202">
        <v>5791.0703999999996</v>
      </c>
      <c r="AE189" s="85" t="s">
        <v>10</v>
      </c>
      <c r="AF189" s="202">
        <v>5809.9291999999996</v>
      </c>
      <c r="AG189" s="86" t="s">
        <v>10</v>
      </c>
      <c r="AH189" s="107"/>
    </row>
    <row r="190" spans="2:34" x14ac:dyDescent="0.2">
      <c r="B190" s="84">
        <v>183</v>
      </c>
      <c r="C190" s="85">
        <v>1</v>
      </c>
      <c r="D190" s="245" t="s">
        <v>8</v>
      </c>
      <c r="E190" s="245" t="s">
        <v>1138</v>
      </c>
      <c r="F190" s="256">
        <v>1.2772003453665101E-2</v>
      </c>
      <c r="G190" s="256">
        <v>1.3074512192725599E-2</v>
      </c>
      <c r="H190" s="202">
        <v>0</v>
      </c>
      <c r="I190" s="85" t="s">
        <v>179</v>
      </c>
      <c r="J190" s="202">
        <v>0</v>
      </c>
      <c r="K190" s="85" t="s">
        <v>179</v>
      </c>
      <c r="L190" s="202">
        <v>0</v>
      </c>
      <c r="M190" s="85" t="s">
        <v>179</v>
      </c>
      <c r="N190" s="202">
        <v>0</v>
      </c>
      <c r="O190" s="85" t="s">
        <v>179</v>
      </c>
      <c r="P190" s="202">
        <v>0</v>
      </c>
      <c r="Q190" s="85" t="s">
        <v>179</v>
      </c>
      <c r="R190" s="202">
        <v>0</v>
      </c>
      <c r="S190" s="85" t="s">
        <v>179</v>
      </c>
      <c r="T190" s="202">
        <v>0</v>
      </c>
      <c r="U190" s="85" t="s">
        <v>179</v>
      </c>
      <c r="V190" s="202">
        <v>0</v>
      </c>
      <c r="W190" s="85" t="s">
        <v>179</v>
      </c>
      <c r="X190" s="202">
        <v>0</v>
      </c>
      <c r="Y190" s="85" t="s">
        <v>179</v>
      </c>
      <c r="Z190" s="202">
        <v>0</v>
      </c>
      <c r="AA190" s="85" t="s">
        <v>179</v>
      </c>
      <c r="AB190" s="202">
        <v>0</v>
      </c>
      <c r="AC190" s="85" t="s">
        <v>179</v>
      </c>
      <c r="AD190" s="202">
        <v>0</v>
      </c>
      <c r="AE190" s="85" t="s">
        <v>179</v>
      </c>
      <c r="AF190" s="202">
        <v>0</v>
      </c>
      <c r="AG190" s="86" t="s">
        <v>179</v>
      </c>
      <c r="AH190" s="107"/>
    </row>
    <row r="191" spans="2:34" x14ac:dyDescent="0.2">
      <c r="B191" s="84">
        <v>184</v>
      </c>
      <c r="C191" s="85">
        <v>1</v>
      </c>
      <c r="D191" s="245" t="s">
        <v>8</v>
      </c>
      <c r="E191" s="245" t="s">
        <v>1221</v>
      </c>
      <c r="F191" s="256">
        <v>0.15854290304600199</v>
      </c>
      <c r="G191" s="256">
        <v>0.15917598396573099</v>
      </c>
      <c r="H191" s="202" t="s">
        <v>179</v>
      </c>
      <c r="I191" s="85" t="s">
        <v>179</v>
      </c>
      <c r="J191" s="202" t="s">
        <v>179</v>
      </c>
      <c r="K191" s="85" t="s">
        <v>179</v>
      </c>
      <c r="L191" s="202" t="s">
        <v>179</v>
      </c>
      <c r="M191" s="85" t="s">
        <v>179</v>
      </c>
      <c r="N191" s="202" t="s">
        <v>179</v>
      </c>
      <c r="O191" s="85" t="s">
        <v>179</v>
      </c>
      <c r="P191" s="202" t="s">
        <v>179</v>
      </c>
      <c r="Q191" s="85" t="s">
        <v>179</v>
      </c>
      <c r="R191" s="202" t="s">
        <v>179</v>
      </c>
      <c r="S191" s="85" t="s">
        <v>179</v>
      </c>
      <c r="T191" s="202" t="s">
        <v>179</v>
      </c>
      <c r="U191" s="85" t="s">
        <v>179</v>
      </c>
      <c r="V191" s="202" t="s">
        <v>179</v>
      </c>
      <c r="W191" s="85" t="s">
        <v>179</v>
      </c>
      <c r="X191" s="202" t="s">
        <v>179</v>
      </c>
      <c r="Y191" s="85" t="s">
        <v>179</v>
      </c>
      <c r="Z191" s="202" t="s">
        <v>179</v>
      </c>
      <c r="AA191" s="85" t="s">
        <v>179</v>
      </c>
      <c r="AB191" s="202">
        <v>399.56810000000002</v>
      </c>
      <c r="AC191" s="85" t="s">
        <v>10</v>
      </c>
      <c r="AD191" s="202">
        <v>378.96339999999998</v>
      </c>
      <c r="AE191" s="85" t="s">
        <v>10</v>
      </c>
      <c r="AF191" s="202">
        <v>320.89960000000002</v>
      </c>
      <c r="AG191" s="86" t="s">
        <v>10</v>
      </c>
      <c r="AH191" s="107"/>
    </row>
    <row r="192" spans="2:34" x14ac:dyDescent="0.2">
      <c r="B192" s="84">
        <v>185</v>
      </c>
      <c r="C192" s="85">
        <v>1</v>
      </c>
      <c r="D192" s="245" t="s">
        <v>8</v>
      </c>
      <c r="E192" s="245" t="s">
        <v>1222</v>
      </c>
      <c r="F192" s="256">
        <v>0.137842770801228</v>
      </c>
      <c r="G192" s="256">
        <v>0.13594004833860601</v>
      </c>
      <c r="H192" s="202" t="s">
        <v>179</v>
      </c>
      <c r="I192" s="85" t="s">
        <v>179</v>
      </c>
      <c r="J192" s="202" t="s">
        <v>179</v>
      </c>
      <c r="K192" s="85" t="s">
        <v>179</v>
      </c>
      <c r="L192" s="202" t="s">
        <v>179</v>
      </c>
      <c r="M192" s="85" t="s">
        <v>179</v>
      </c>
      <c r="N192" s="202" t="s">
        <v>179</v>
      </c>
      <c r="O192" s="85" t="s">
        <v>179</v>
      </c>
      <c r="P192" s="202" t="s">
        <v>179</v>
      </c>
      <c r="Q192" s="85" t="s">
        <v>179</v>
      </c>
      <c r="R192" s="202" t="s">
        <v>179</v>
      </c>
      <c r="S192" s="85" t="s">
        <v>179</v>
      </c>
      <c r="T192" s="202" t="s">
        <v>179</v>
      </c>
      <c r="U192" s="85" t="s">
        <v>179</v>
      </c>
      <c r="V192" s="202" t="s">
        <v>179</v>
      </c>
      <c r="W192" s="85" t="s">
        <v>179</v>
      </c>
      <c r="X192" s="202" t="s">
        <v>179</v>
      </c>
      <c r="Y192" s="85" t="s">
        <v>179</v>
      </c>
      <c r="Z192" s="202" t="s">
        <v>179</v>
      </c>
      <c r="AA192" s="85" t="s">
        <v>179</v>
      </c>
      <c r="AB192" s="202">
        <v>339.50450000000001</v>
      </c>
      <c r="AC192" s="85" t="s">
        <v>10</v>
      </c>
      <c r="AD192" s="202">
        <v>287.10890000000001</v>
      </c>
      <c r="AE192" s="85" t="s">
        <v>10</v>
      </c>
      <c r="AF192" s="202">
        <v>20.980899999999998</v>
      </c>
      <c r="AG192" s="86">
        <v>0.8024</v>
      </c>
      <c r="AH192" s="107"/>
    </row>
    <row r="193" spans="2:34" x14ac:dyDescent="0.2">
      <c r="B193" s="84">
        <v>186</v>
      </c>
      <c r="C193" s="85">
        <v>1</v>
      </c>
      <c r="D193" s="245" t="s">
        <v>8</v>
      </c>
      <c r="E193" s="245" t="s">
        <v>1223</v>
      </c>
      <c r="F193" s="256">
        <v>1</v>
      </c>
      <c r="G193" s="256">
        <v>1</v>
      </c>
      <c r="H193" s="202" t="s">
        <v>179</v>
      </c>
      <c r="I193" s="85" t="s">
        <v>179</v>
      </c>
      <c r="J193" s="202" t="s">
        <v>179</v>
      </c>
      <c r="K193" s="85" t="s">
        <v>179</v>
      </c>
      <c r="L193" s="202" t="s">
        <v>179</v>
      </c>
      <c r="M193" s="85" t="s">
        <v>179</v>
      </c>
      <c r="N193" s="202" t="s">
        <v>179</v>
      </c>
      <c r="O193" s="85" t="s">
        <v>179</v>
      </c>
      <c r="P193" s="202" t="s">
        <v>179</v>
      </c>
      <c r="Q193" s="85" t="s">
        <v>179</v>
      </c>
      <c r="R193" s="202" t="s">
        <v>179</v>
      </c>
      <c r="S193" s="85" t="s">
        <v>179</v>
      </c>
      <c r="T193" s="202">
        <v>-25.708300000000001</v>
      </c>
      <c r="U193" s="85" t="s">
        <v>10</v>
      </c>
      <c r="V193" s="202" t="s">
        <v>179</v>
      </c>
      <c r="W193" s="85" t="s">
        <v>179</v>
      </c>
      <c r="X193" s="202">
        <v>-16.952300000000001</v>
      </c>
      <c r="Y193" s="85">
        <v>2.0000000000000001E-4</v>
      </c>
      <c r="Z193" s="202">
        <v>-22.177900000000001</v>
      </c>
      <c r="AA193" s="85">
        <v>5.1000000000000004E-3</v>
      </c>
      <c r="AB193" s="202" t="s">
        <v>179</v>
      </c>
      <c r="AC193" s="85" t="s">
        <v>179</v>
      </c>
      <c r="AD193" s="202" t="s">
        <v>179</v>
      </c>
      <c r="AE193" s="85" t="s">
        <v>179</v>
      </c>
      <c r="AF193" s="202" t="s">
        <v>179</v>
      </c>
      <c r="AG193" s="86" t="s">
        <v>179</v>
      </c>
      <c r="AH193" s="107"/>
    </row>
    <row r="194" spans="2:34" x14ac:dyDescent="0.2">
      <c r="B194" s="84">
        <v>187</v>
      </c>
      <c r="C194" s="85">
        <v>1</v>
      </c>
      <c r="D194" s="245" t="s">
        <v>8</v>
      </c>
      <c r="E194" s="245" t="s">
        <v>433</v>
      </c>
      <c r="F194" s="256">
        <v>0.20703629627200901</v>
      </c>
      <c r="G194" s="256">
        <v>0.203216187538072</v>
      </c>
      <c r="H194" s="202" t="s">
        <v>179</v>
      </c>
      <c r="I194" s="85" t="s">
        <v>179</v>
      </c>
      <c r="J194" s="202" t="s">
        <v>179</v>
      </c>
      <c r="K194" s="85" t="s">
        <v>179</v>
      </c>
      <c r="L194" s="202">
        <v>398.31529999999998</v>
      </c>
      <c r="M194" s="85" t="s">
        <v>10</v>
      </c>
      <c r="N194" s="202">
        <v>460.98039999999997</v>
      </c>
      <c r="O194" s="85" t="s">
        <v>10</v>
      </c>
      <c r="P194" s="202">
        <v>394.7611</v>
      </c>
      <c r="Q194" s="85" t="s">
        <v>10</v>
      </c>
      <c r="R194" s="202">
        <v>427.07170000000002</v>
      </c>
      <c r="S194" s="85" t="s">
        <v>10</v>
      </c>
      <c r="T194" s="202">
        <v>401.75970000000001</v>
      </c>
      <c r="U194" s="85" t="s">
        <v>10</v>
      </c>
      <c r="V194" s="202">
        <v>377.98379999999997</v>
      </c>
      <c r="W194" s="85" t="s">
        <v>10</v>
      </c>
      <c r="X194" s="202">
        <v>361.6268</v>
      </c>
      <c r="Y194" s="85" t="s">
        <v>10</v>
      </c>
      <c r="Z194" s="202">
        <v>366.762</v>
      </c>
      <c r="AA194" s="85" t="s">
        <v>10</v>
      </c>
      <c r="AB194" s="202" t="s">
        <v>179</v>
      </c>
      <c r="AC194" s="85" t="s">
        <v>179</v>
      </c>
      <c r="AD194" s="202">
        <v>427.5992</v>
      </c>
      <c r="AE194" s="85" t="s">
        <v>10</v>
      </c>
      <c r="AF194" s="202">
        <v>370.18869999999998</v>
      </c>
      <c r="AG194" s="86" t="s">
        <v>10</v>
      </c>
      <c r="AH194" s="107"/>
    </row>
    <row r="195" spans="2:34" x14ac:dyDescent="0.2">
      <c r="B195" s="84">
        <v>188</v>
      </c>
      <c r="C195" s="85">
        <v>1</v>
      </c>
      <c r="D195" s="245" t="s">
        <v>8</v>
      </c>
      <c r="E195" s="245" t="s">
        <v>434</v>
      </c>
      <c r="F195" s="256">
        <v>5.1721914379706399E-2</v>
      </c>
      <c r="G195" s="256">
        <v>5.1133795759564601E-2</v>
      </c>
      <c r="H195" s="202" t="s">
        <v>179</v>
      </c>
      <c r="I195" s="85" t="s">
        <v>179</v>
      </c>
      <c r="J195" s="202" t="s">
        <v>179</v>
      </c>
      <c r="K195" s="85" t="s">
        <v>179</v>
      </c>
      <c r="L195" s="202">
        <v>445.5693</v>
      </c>
      <c r="M195" s="85" t="s">
        <v>10</v>
      </c>
      <c r="N195" s="202">
        <v>507.57100000000003</v>
      </c>
      <c r="O195" s="85" t="s">
        <v>10</v>
      </c>
      <c r="P195" s="202">
        <v>412.45490000000001</v>
      </c>
      <c r="Q195" s="85">
        <v>2.9999999999999997E-4</v>
      </c>
      <c r="R195" s="202">
        <v>447.03699999999998</v>
      </c>
      <c r="S195" s="85" t="s">
        <v>10</v>
      </c>
      <c r="T195" s="202">
        <v>435.23559999999998</v>
      </c>
      <c r="U195" s="85">
        <v>1E-4</v>
      </c>
      <c r="V195" s="202">
        <v>375.85359999999997</v>
      </c>
      <c r="W195" s="85">
        <v>8.9999999999999998E-4</v>
      </c>
      <c r="X195" s="202">
        <v>370.54849999999999</v>
      </c>
      <c r="Y195" s="85">
        <v>1.1000000000000001E-3</v>
      </c>
      <c r="Z195" s="202">
        <v>363.84</v>
      </c>
      <c r="AA195" s="85">
        <v>1.4E-3</v>
      </c>
      <c r="AB195" s="202" t="s">
        <v>179</v>
      </c>
      <c r="AC195" s="85" t="s">
        <v>179</v>
      </c>
      <c r="AD195" s="202">
        <v>462.05599999999998</v>
      </c>
      <c r="AE195" s="85" t="s">
        <v>10</v>
      </c>
      <c r="AF195" s="202">
        <v>369.07740000000001</v>
      </c>
      <c r="AG195" s="86">
        <v>1.1000000000000001E-3</v>
      </c>
      <c r="AH195" s="107"/>
    </row>
    <row r="196" spans="2:34" x14ac:dyDescent="0.2">
      <c r="B196" s="84">
        <v>189</v>
      </c>
      <c r="C196" s="85">
        <v>1</v>
      </c>
      <c r="D196" s="245" t="s">
        <v>8</v>
      </c>
      <c r="E196" s="245" t="s">
        <v>435</v>
      </c>
      <c r="F196" s="256">
        <v>0.741241789348285</v>
      </c>
      <c r="G196" s="256">
        <v>0.74996315655027401</v>
      </c>
      <c r="H196" s="202" t="s">
        <v>179</v>
      </c>
      <c r="I196" s="85" t="s">
        <v>179</v>
      </c>
      <c r="J196" s="202" t="s">
        <v>179</v>
      </c>
      <c r="K196" s="85" t="s">
        <v>179</v>
      </c>
      <c r="L196" s="202">
        <v>0</v>
      </c>
      <c r="M196" s="85" t="s">
        <v>179</v>
      </c>
      <c r="N196" s="202">
        <v>0</v>
      </c>
      <c r="O196" s="85" t="s">
        <v>179</v>
      </c>
      <c r="P196" s="202">
        <v>0</v>
      </c>
      <c r="Q196" s="85" t="s">
        <v>179</v>
      </c>
      <c r="R196" s="202">
        <v>0</v>
      </c>
      <c r="S196" s="85" t="s">
        <v>179</v>
      </c>
      <c r="T196" s="202">
        <v>0</v>
      </c>
      <c r="U196" s="85" t="s">
        <v>179</v>
      </c>
      <c r="V196" s="202">
        <v>0</v>
      </c>
      <c r="W196" s="85" t="s">
        <v>179</v>
      </c>
      <c r="X196" s="202">
        <v>0</v>
      </c>
      <c r="Y196" s="85" t="s">
        <v>179</v>
      </c>
      <c r="Z196" s="202">
        <v>0</v>
      </c>
      <c r="AA196" s="85" t="s">
        <v>179</v>
      </c>
      <c r="AB196" s="202" t="s">
        <v>179</v>
      </c>
      <c r="AC196" s="85" t="s">
        <v>179</v>
      </c>
      <c r="AD196" s="202">
        <v>0</v>
      </c>
      <c r="AE196" s="85" t="s">
        <v>179</v>
      </c>
      <c r="AF196" s="202">
        <v>0</v>
      </c>
      <c r="AG196" s="86" t="s">
        <v>179</v>
      </c>
      <c r="AH196" s="107"/>
    </row>
    <row r="197" spans="2:34" x14ac:dyDescent="0.2">
      <c r="B197" s="84">
        <v>190</v>
      </c>
      <c r="C197" s="85">
        <v>1</v>
      </c>
      <c r="D197" s="245" t="s">
        <v>8</v>
      </c>
      <c r="E197" s="245" t="s">
        <v>445</v>
      </c>
      <c r="F197" s="256">
        <v>0.83911385072734601</v>
      </c>
      <c r="G197" s="256">
        <v>0.84009205949971499</v>
      </c>
      <c r="H197" s="202" t="s">
        <v>179</v>
      </c>
      <c r="I197" s="85" t="s">
        <v>179</v>
      </c>
      <c r="J197" s="202" t="s">
        <v>179</v>
      </c>
      <c r="K197" s="85" t="s">
        <v>179</v>
      </c>
      <c r="L197" s="202" t="s">
        <v>179</v>
      </c>
      <c r="M197" s="85" t="s">
        <v>179</v>
      </c>
      <c r="N197" s="202" t="s">
        <v>179</v>
      </c>
      <c r="O197" s="85" t="s">
        <v>179</v>
      </c>
      <c r="P197" s="202" t="s">
        <v>179</v>
      </c>
      <c r="Q197" s="85" t="s">
        <v>179</v>
      </c>
      <c r="R197" s="202">
        <v>63.532699999999998</v>
      </c>
      <c r="S197" s="85">
        <v>0.66</v>
      </c>
      <c r="T197" s="202" t="s">
        <v>179</v>
      </c>
      <c r="U197" s="85" t="s">
        <v>179</v>
      </c>
      <c r="V197" s="202">
        <v>-72.146500000000003</v>
      </c>
      <c r="W197" s="85">
        <v>0.62090000000000001</v>
      </c>
      <c r="X197" s="202" t="s">
        <v>179</v>
      </c>
      <c r="Y197" s="85" t="s">
        <v>179</v>
      </c>
      <c r="Z197" s="202">
        <v>73.018199999999993</v>
      </c>
      <c r="AA197" s="85">
        <v>0.63719999999999999</v>
      </c>
      <c r="AB197" s="202" t="s">
        <v>179</v>
      </c>
      <c r="AC197" s="85" t="s">
        <v>179</v>
      </c>
      <c r="AD197" s="202" t="s">
        <v>179</v>
      </c>
      <c r="AE197" s="85" t="s">
        <v>179</v>
      </c>
      <c r="AF197" s="202">
        <v>-91.966099999999997</v>
      </c>
      <c r="AG197" s="86">
        <v>0.53110000000000002</v>
      </c>
      <c r="AH197" s="107"/>
    </row>
    <row r="198" spans="2:34" x14ac:dyDescent="0.2">
      <c r="B198" s="84">
        <v>191</v>
      </c>
      <c r="C198" s="85">
        <v>1</v>
      </c>
      <c r="D198" s="245" t="s">
        <v>8</v>
      </c>
      <c r="E198" s="245" t="s">
        <v>446</v>
      </c>
      <c r="F198" s="256">
        <v>0.13082833316939399</v>
      </c>
      <c r="G198" s="256">
        <v>0.13037177497003399</v>
      </c>
      <c r="H198" s="202" t="s">
        <v>179</v>
      </c>
      <c r="I198" s="85" t="s">
        <v>179</v>
      </c>
      <c r="J198" s="202" t="s">
        <v>179</v>
      </c>
      <c r="K198" s="85" t="s">
        <v>179</v>
      </c>
      <c r="L198" s="202" t="s">
        <v>179</v>
      </c>
      <c r="M198" s="85" t="s">
        <v>179</v>
      </c>
      <c r="N198" s="202" t="s">
        <v>179</v>
      </c>
      <c r="O198" s="85" t="s">
        <v>179</v>
      </c>
      <c r="P198" s="202" t="s">
        <v>179</v>
      </c>
      <c r="Q198" s="85" t="s">
        <v>179</v>
      </c>
      <c r="R198" s="202">
        <v>276.50900000000001</v>
      </c>
      <c r="S198" s="85">
        <v>7.1599999999999997E-2</v>
      </c>
      <c r="T198" s="202" t="s">
        <v>179</v>
      </c>
      <c r="U198" s="85" t="s">
        <v>179</v>
      </c>
      <c r="V198" s="202">
        <v>157.39400000000001</v>
      </c>
      <c r="W198" s="85">
        <v>0.30980000000000002</v>
      </c>
      <c r="X198" s="202" t="s">
        <v>179</v>
      </c>
      <c r="Y198" s="85" t="s">
        <v>179</v>
      </c>
      <c r="Z198" s="202">
        <v>250.69409999999999</v>
      </c>
      <c r="AA198" s="85">
        <v>0.1137</v>
      </c>
      <c r="AB198" s="202" t="s">
        <v>179</v>
      </c>
      <c r="AC198" s="85" t="s">
        <v>179</v>
      </c>
      <c r="AD198" s="202" t="s">
        <v>179</v>
      </c>
      <c r="AE198" s="85" t="s">
        <v>179</v>
      </c>
      <c r="AF198" s="202">
        <v>144.04169999999999</v>
      </c>
      <c r="AG198" s="86">
        <v>0.35299999999999998</v>
      </c>
      <c r="AH198" s="107"/>
    </row>
    <row r="199" spans="2:34" x14ac:dyDescent="0.2">
      <c r="B199" s="84">
        <v>192</v>
      </c>
      <c r="C199" s="85">
        <v>1</v>
      </c>
      <c r="D199" s="245" t="s">
        <v>8</v>
      </c>
      <c r="E199" s="245" t="s">
        <v>447</v>
      </c>
      <c r="F199" s="256">
        <v>3.00578161032602E-2</v>
      </c>
      <c r="G199" s="256">
        <v>2.9536165530250898E-2</v>
      </c>
      <c r="H199" s="202" t="s">
        <v>179</v>
      </c>
      <c r="I199" s="85" t="s">
        <v>179</v>
      </c>
      <c r="J199" s="202" t="s">
        <v>179</v>
      </c>
      <c r="K199" s="85" t="s">
        <v>179</v>
      </c>
      <c r="L199" s="202" t="s">
        <v>179</v>
      </c>
      <c r="M199" s="85" t="s">
        <v>179</v>
      </c>
      <c r="N199" s="202" t="s">
        <v>179</v>
      </c>
      <c r="O199" s="85" t="s">
        <v>179</v>
      </c>
      <c r="P199" s="202" t="s">
        <v>179</v>
      </c>
      <c r="Q199" s="85" t="s">
        <v>179</v>
      </c>
      <c r="R199" s="202">
        <v>0</v>
      </c>
      <c r="S199" s="85" t="s">
        <v>179</v>
      </c>
      <c r="T199" s="202" t="s">
        <v>179</v>
      </c>
      <c r="U199" s="85" t="s">
        <v>179</v>
      </c>
      <c r="V199" s="202">
        <v>0</v>
      </c>
      <c r="W199" s="85" t="s">
        <v>179</v>
      </c>
      <c r="X199" s="202" t="s">
        <v>179</v>
      </c>
      <c r="Y199" s="85" t="s">
        <v>179</v>
      </c>
      <c r="Z199" s="202">
        <v>0</v>
      </c>
      <c r="AA199" s="85" t="s">
        <v>179</v>
      </c>
      <c r="AB199" s="202" t="s">
        <v>179</v>
      </c>
      <c r="AC199" s="85" t="s">
        <v>179</v>
      </c>
      <c r="AD199" s="202" t="s">
        <v>179</v>
      </c>
      <c r="AE199" s="85" t="s">
        <v>179</v>
      </c>
      <c r="AF199" s="202">
        <v>0</v>
      </c>
      <c r="AG199" s="86" t="s">
        <v>179</v>
      </c>
      <c r="AH199" s="107"/>
    </row>
    <row r="200" spans="2:34" x14ac:dyDescent="0.2">
      <c r="B200" s="84">
        <v>193</v>
      </c>
      <c r="C200" s="85">
        <v>1</v>
      </c>
      <c r="D200" s="245" t="s">
        <v>8</v>
      </c>
      <c r="E200" s="245" t="s">
        <v>431</v>
      </c>
      <c r="F200" s="256">
        <v>0.53577275757675102</v>
      </c>
      <c r="G200" s="256">
        <v>0.53845473659389698</v>
      </c>
      <c r="H200" s="202" t="s">
        <v>179</v>
      </c>
      <c r="I200" s="85" t="s">
        <v>179</v>
      </c>
      <c r="J200" s="202">
        <v>-629.48929999999996</v>
      </c>
      <c r="K200" s="85" t="s">
        <v>10</v>
      </c>
      <c r="L200" s="202" t="s">
        <v>179</v>
      </c>
      <c r="M200" s="85" t="s">
        <v>179</v>
      </c>
      <c r="N200" s="202">
        <v>-656.22180000000003</v>
      </c>
      <c r="O200" s="85" t="s">
        <v>10</v>
      </c>
      <c r="P200" s="202">
        <v>-677.20060000000001</v>
      </c>
      <c r="Q200" s="85" t="s">
        <v>10</v>
      </c>
      <c r="R200" s="202">
        <v>-660.25279999999998</v>
      </c>
      <c r="S200" s="85" t="s">
        <v>10</v>
      </c>
      <c r="T200" s="202">
        <v>-661.58079999999995</v>
      </c>
      <c r="U200" s="85" t="s">
        <v>10</v>
      </c>
      <c r="V200" s="202">
        <v>-678.48530000000005</v>
      </c>
      <c r="W200" s="85" t="s">
        <v>10</v>
      </c>
      <c r="X200" s="202">
        <v>-679.96789999999999</v>
      </c>
      <c r="Y200" s="85" t="s">
        <v>10</v>
      </c>
      <c r="Z200" s="202">
        <v>-679.67560000000003</v>
      </c>
      <c r="AA200" s="85" t="s">
        <v>10</v>
      </c>
      <c r="AB200" s="202">
        <v>-630.70519999999999</v>
      </c>
      <c r="AC200" s="85" t="s">
        <v>10</v>
      </c>
      <c r="AD200" s="202">
        <v>-654.79790000000003</v>
      </c>
      <c r="AE200" s="85" t="s">
        <v>10</v>
      </c>
      <c r="AF200" s="202">
        <v>-674.49279999999999</v>
      </c>
      <c r="AG200" s="86" t="s">
        <v>10</v>
      </c>
      <c r="AH200" s="107"/>
    </row>
    <row r="201" spans="2:34" x14ac:dyDescent="0.2">
      <c r="B201" s="84">
        <v>194</v>
      </c>
      <c r="C201" s="85">
        <v>1</v>
      </c>
      <c r="D201" s="245" t="s">
        <v>8</v>
      </c>
      <c r="E201" s="245" t="s">
        <v>432</v>
      </c>
      <c r="F201" s="256">
        <v>0.46422724242324898</v>
      </c>
      <c r="G201" s="256">
        <v>0.46154526340610302</v>
      </c>
      <c r="H201" s="202" t="s">
        <v>179</v>
      </c>
      <c r="I201" s="85" t="s">
        <v>179</v>
      </c>
      <c r="J201" s="202">
        <v>0</v>
      </c>
      <c r="K201" s="85" t="s">
        <v>179</v>
      </c>
      <c r="L201" s="202" t="s">
        <v>179</v>
      </c>
      <c r="M201" s="85" t="s">
        <v>179</v>
      </c>
      <c r="N201" s="202">
        <v>0</v>
      </c>
      <c r="O201" s="85" t="s">
        <v>179</v>
      </c>
      <c r="P201" s="202">
        <v>0</v>
      </c>
      <c r="Q201" s="85" t="s">
        <v>179</v>
      </c>
      <c r="R201" s="202">
        <v>0</v>
      </c>
      <c r="S201" s="85" t="s">
        <v>179</v>
      </c>
      <c r="T201" s="202">
        <v>0</v>
      </c>
      <c r="U201" s="85" t="s">
        <v>179</v>
      </c>
      <c r="V201" s="202">
        <v>0</v>
      </c>
      <c r="W201" s="85" t="s">
        <v>179</v>
      </c>
      <c r="X201" s="202">
        <v>0</v>
      </c>
      <c r="Y201" s="85" t="s">
        <v>179</v>
      </c>
      <c r="Z201" s="202">
        <v>0</v>
      </c>
      <c r="AA201" s="85" t="s">
        <v>179</v>
      </c>
      <c r="AB201" s="202">
        <v>0</v>
      </c>
      <c r="AC201" s="85" t="s">
        <v>179</v>
      </c>
      <c r="AD201" s="202">
        <v>0</v>
      </c>
      <c r="AE201" s="85" t="s">
        <v>179</v>
      </c>
      <c r="AF201" s="202">
        <v>0</v>
      </c>
      <c r="AG201" s="86" t="s">
        <v>179</v>
      </c>
      <c r="AH201" s="107"/>
    </row>
    <row r="202" spans="2:34" x14ac:dyDescent="0.2">
      <c r="B202" s="84">
        <v>195</v>
      </c>
      <c r="C202" s="85">
        <v>1</v>
      </c>
      <c r="D202" s="245" t="s">
        <v>8</v>
      </c>
      <c r="E202" s="245" t="s">
        <v>442</v>
      </c>
      <c r="F202" s="256">
        <v>0.33333114746931602</v>
      </c>
      <c r="G202" s="256">
        <v>0.334187282623647</v>
      </c>
      <c r="H202" s="202" t="s">
        <v>179</v>
      </c>
      <c r="I202" s="85" t="s">
        <v>179</v>
      </c>
      <c r="J202" s="202" t="s">
        <v>179</v>
      </c>
      <c r="K202" s="85" t="s">
        <v>179</v>
      </c>
      <c r="L202" s="202" t="s">
        <v>179</v>
      </c>
      <c r="M202" s="85" t="s">
        <v>179</v>
      </c>
      <c r="N202" s="202" t="s">
        <v>179</v>
      </c>
      <c r="O202" s="85" t="s">
        <v>179</v>
      </c>
      <c r="P202" s="202" t="s">
        <v>179</v>
      </c>
      <c r="Q202" s="85" t="s">
        <v>179</v>
      </c>
      <c r="R202" s="202">
        <v>-217.66130000000001</v>
      </c>
      <c r="S202" s="85">
        <v>1.1000000000000001E-3</v>
      </c>
      <c r="T202" s="202" t="s">
        <v>179</v>
      </c>
      <c r="U202" s="85" t="s">
        <v>179</v>
      </c>
      <c r="V202" s="202">
        <v>-123.7757</v>
      </c>
      <c r="W202" s="85">
        <v>6.4399999999999999E-2</v>
      </c>
      <c r="X202" s="202" t="s">
        <v>179</v>
      </c>
      <c r="Y202" s="85" t="s">
        <v>179</v>
      </c>
      <c r="Z202" s="202">
        <v>66.865799999999993</v>
      </c>
      <c r="AA202" s="85">
        <v>0.48380000000000001</v>
      </c>
      <c r="AB202" s="202" t="s">
        <v>179</v>
      </c>
      <c r="AC202" s="85" t="s">
        <v>179</v>
      </c>
      <c r="AD202" s="202" t="s">
        <v>179</v>
      </c>
      <c r="AE202" s="85" t="s">
        <v>179</v>
      </c>
      <c r="AF202" s="202">
        <v>-86.896100000000004</v>
      </c>
      <c r="AG202" s="86">
        <v>0.22600000000000001</v>
      </c>
      <c r="AH202" s="107"/>
    </row>
    <row r="203" spans="2:34" x14ac:dyDescent="0.2">
      <c r="B203" s="84">
        <v>196</v>
      </c>
      <c r="C203" s="85">
        <v>1</v>
      </c>
      <c r="D203" s="245" t="s">
        <v>8</v>
      </c>
      <c r="E203" s="245" t="s">
        <v>443</v>
      </c>
      <c r="F203" s="256">
        <v>0.333475414494464</v>
      </c>
      <c r="G203" s="256">
        <v>0.33448203022145401</v>
      </c>
      <c r="H203" s="202" t="s">
        <v>179</v>
      </c>
      <c r="I203" s="85" t="s">
        <v>179</v>
      </c>
      <c r="J203" s="202" t="s">
        <v>179</v>
      </c>
      <c r="K203" s="85" t="s">
        <v>179</v>
      </c>
      <c r="L203" s="202" t="s">
        <v>179</v>
      </c>
      <c r="M203" s="85" t="s">
        <v>179</v>
      </c>
      <c r="N203" s="202" t="s">
        <v>179</v>
      </c>
      <c r="O203" s="85" t="s">
        <v>179</v>
      </c>
      <c r="P203" s="202" t="s">
        <v>179</v>
      </c>
      <c r="Q203" s="85" t="s">
        <v>179</v>
      </c>
      <c r="R203" s="202">
        <v>-201.88310000000001</v>
      </c>
      <c r="S203" s="85">
        <v>1.1999999999999999E-3</v>
      </c>
      <c r="T203" s="202" t="s">
        <v>179</v>
      </c>
      <c r="U203" s="85" t="s">
        <v>179</v>
      </c>
      <c r="V203" s="202">
        <v>-115.3245</v>
      </c>
      <c r="W203" s="85">
        <v>6.54E-2</v>
      </c>
      <c r="X203" s="202" t="s">
        <v>179</v>
      </c>
      <c r="Y203" s="85" t="s">
        <v>179</v>
      </c>
      <c r="Z203" s="202">
        <v>-44.439599999999999</v>
      </c>
      <c r="AA203" s="85">
        <v>0.51049999999999995</v>
      </c>
      <c r="AB203" s="202" t="s">
        <v>179</v>
      </c>
      <c r="AC203" s="85" t="s">
        <v>179</v>
      </c>
      <c r="AD203" s="202" t="s">
        <v>179</v>
      </c>
      <c r="AE203" s="85" t="s">
        <v>179</v>
      </c>
      <c r="AF203" s="202">
        <v>-104.5973</v>
      </c>
      <c r="AG203" s="86">
        <v>0.1179</v>
      </c>
      <c r="AH203" s="107"/>
    </row>
    <row r="204" spans="2:34" x14ac:dyDescent="0.2">
      <c r="B204" s="84">
        <v>197</v>
      </c>
      <c r="C204" s="85">
        <v>1</v>
      </c>
      <c r="D204" s="245" t="s">
        <v>8</v>
      </c>
      <c r="E204" s="245" t="s">
        <v>444</v>
      </c>
      <c r="F204" s="256">
        <v>0.33319343803621998</v>
      </c>
      <c r="G204" s="256">
        <v>0.33133068715489999</v>
      </c>
      <c r="H204" s="202" t="s">
        <v>179</v>
      </c>
      <c r="I204" s="85" t="s">
        <v>179</v>
      </c>
      <c r="J204" s="202" t="s">
        <v>179</v>
      </c>
      <c r="K204" s="85" t="s">
        <v>179</v>
      </c>
      <c r="L204" s="202" t="s">
        <v>179</v>
      </c>
      <c r="M204" s="85" t="s">
        <v>179</v>
      </c>
      <c r="N204" s="202" t="s">
        <v>179</v>
      </c>
      <c r="O204" s="85" t="s">
        <v>179</v>
      </c>
      <c r="P204" s="202" t="s">
        <v>179</v>
      </c>
      <c r="Q204" s="85" t="s">
        <v>179</v>
      </c>
      <c r="R204" s="202">
        <v>0</v>
      </c>
      <c r="S204" s="85" t="s">
        <v>179</v>
      </c>
      <c r="T204" s="202" t="s">
        <v>179</v>
      </c>
      <c r="U204" s="85" t="s">
        <v>179</v>
      </c>
      <c r="V204" s="202">
        <v>0</v>
      </c>
      <c r="W204" s="85" t="s">
        <v>179</v>
      </c>
      <c r="X204" s="202" t="s">
        <v>179</v>
      </c>
      <c r="Y204" s="85" t="s">
        <v>179</v>
      </c>
      <c r="Z204" s="202">
        <v>0</v>
      </c>
      <c r="AA204" s="85" t="s">
        <v>179</v>
      </c>
      <c r="AB204" s="202" t="s">
        <v>179</v>
      </c>
      <c r="AC204" s="85" t="s">
        <v>179</v>
      </c>
      <c r="AD204" s="202" t="s">
        <v>179</v>
      </c>
      <c r="AE204" s="85" t="s">
        <v>179</v>
      </c>
      <c r="AF204" s="202">
        <v>0</v>
      </c>
      <c r="AG204" s="86" t="s">
        <v>179</v>
      </c>
      <c r="AH204" s="107"/>
    </row>
    <row r="205" spans="2:34" x14ac:dyDescent="0.2">
      <c r="B205" s="84">
        <v>198</v>
      </c>
      <c r="C205" s="85">
        <v>1</v>
      </c>
      <c r="D205" s="245" t="s">
        <v>8</v>
      </c>
      <c r="E205" s="245" t="s">
        <v>436</v>
      </c>
      <c r="F205" s="256">
        <v>1.57447785173284E-2</v>
      </c>
      <c r="G205" s="256">
        <v>1.5940932581399499E-2</v>
      </c>
      <c r="H205" s="202" t="s">
        <v>179</v>
      </c>
      <c r="I205" s="85" t="s">
        <v>179</v>
      </c>
      <c r="J205" s="202" t="s">
        <v>179</v>
      </c>
      <c r="K205" s="85" t="s">
        <v>179</v>
      </c>
      <c r="L205" s="202" t="s">
        <v>179</v>
      </c>
      <c r="M205" s="85" t="s">
        <v>179</v>
      </c>
      <c r="N205" s="202" t="s">
        <v>179</v>
      </c>
      <c r="O205" s="85" t="s">
        <v>179</v>
      </c>
      <c r="P205" s="202">
        <v>-141.25829999999999</v>
      </c>
      <c r="Q205" s="85">
        <v>0.56759999999999999</v>
      </c>
      <c r="R205" s="202" t="s">
        <v>179</v>
      </c>
      <c r="S205" s="85" t="s">
        <v>179</v>
      </c>
      <c r="T205" s="202" t="s">
        <v>179</v>
      </c>
      <c r="U205" s="85" t="s">
        <v>179</v>
      </c>
      <c r="V205" s="202">
        <v>-128.74639999999999</v>
      </c>
      <c r="W205" s="85">
        <v>0.60250000000000004</v>
      </c>
      <c r="X205" s="202">
        <v>-137.5753</v>
      </c>
      <c r="Y205" s="85">
        <v>0.57779999999999998</v>
      </c>
      <c r="Z205" s="202">
        <v>-135.05070000000001</v>
      </c>
      <c r="AA205" s="85">
        <v>0.58479999999999999</v>
      </c>
      <c r="AB205" s="202" t="s">
        <v>179</v>
      </c>
      <c r="AC205" s="85" t="s">
        <v>179</v>
      </c>
      <c r="AD205" s="202" t="s">
        <v>179</v>
      </c>
      <c r="AE205" s="85" t="s">
        <v>179</v>
      </c>
      <c r="AF205" s="202">
        <v>-118.0979</v>
      </c>
      <c r="AG205" s="86">
        <v>0.63280000000000003</v>
      </c>
      <c r="AH205" s="107"/>
    </row>
    <row r="206" spans="2:34" x14ac:dyDescent="0.2">
      <c r="B206" s="84">
        <v>199</v>
      </c>
      <c r="C206" s="85">
        <v>1</v>
      </c>
      <c r="D206" s="245" t="s">
        <v>8</v>
      </c>
      <c r="E206" s="245" t="s">
        <v>437</v>
      </c>
      <c r="F206" s="256">
        <v>0.12322808398089601</v>
      </c>
      <c r="G206" s="256">
        <v>0.118545027608025</v>
      </c>
      <c r="H206" s="202" t="s">
        <v>179</v>
      </c>
      <c r="I206" s="85" t="s">
        <v>179</v>
      </c>
      <c r="J206" s="202" t="s">
        <v>179</v>
      </c>
      <c r="K206" s="85" t="s">
        <v>179</v>
      </c>
      <c r="L206" s="202" t="s">
        <v>179</v>
      </c>
      <c r="M206" s="85" t="s">
        <v>179</v>
      </c>
      <c r="N206" s="202" t="s">
        <v>179</v>
      </c>
      <c r="O206" s="85" t="s">
        <v>179</v>
      </c>
      <c r="P206" s="202">
        <v>1108.0968</v>
      </c>
      <c r="Q206" s="85" t="s">
        <v>10</v>
      </c>
      <c r="R206" s="202" t="s">
        <v>179</v>
      </c>
      <c r="S206" s="85" t="s">
        <v>179</v>
      </c>
      <c r="T206" s="202" t="s">
        <v>179</v>
      </c>
      <c r="U206" s="85" t="s">
        <v>179</v>
      </c>
      <c r="V206" s="202">
        <v>1076.8245999999999</v>
      </c>
      <c r="W206" s="85" t="s">
        <v>10</v>
      </c>
      <c r="X206" s="202">
        <v>1040.9927</v>
      </c>
      <c r="Y206" s="85" t="s">
        <v>10</v>
      </c>
      <c r="Z206" s="202">
        <v>1050.3041000000001</v>
      </c>
      <c r="AA206" s="85" t="s">
        <v>10</v>
      </c>
      <c r="AB206" s="202" t="s">
        <v>179</v>
      </c>
      <c r="AC206" s="85" t="s">
        <v>179</v>
      </c>
      <c r="AD206" s="202" t="s">
        <v>179</v>
      </c>
      <c r="AE206" s="85" t="s">
        <v>179</v>
      </c>
      <c r="AF206" s="202">
        <v>1071.1188999999999</v>
      </c>
      <c r="AG206" s="86" t="s">
        <v>10</v>
      </c>
      <c r="AH206" s="107"/>
    </row>
    <row r="207" spans="2:34" x14ac:dyDescent="0.2">
      <c r="B207" s="84">
        <v>200</v>
      </c>
      <c r="C207" s="85">
        <v>1</v>
      </c>
      <c r="D207" s="245" t="s">
        <v>8</v>
      </c>
      <c r="E207" s="245" t="s">
        <v>438</v>
      </c>
      <c r="F207" s="256">
        <v>2.1124189864148601E-2</v>
      </c>
      <c r="G207" s="256">
        <v>2.05709260969523E-2</v>
      </c>
      <c r="H207" s="202" t="s">
        <v>179</v>
      </c>
      <c r="I207" s="85" t="s">
        <v>179</v>
      </c>
      <c r="J207" s="202" t="s">
        <v>179</v>
      </c>
      <c r="K207" s="85" t="s">
        <v>179</v>
      </c>
      <c r="L207" s="202" t="s">
        <v>179</v>
      </c>
      <c r="M207" s="85" t="s">
        <v>179</v>
      </c>
      <c r="N207" s="202" t="s">
        <v>179</v>
      </c>
      <c r="O207" s="85" t="s">
        <v>179</v>
      </c>
      <c r="P207" s="202">
        <v>-837.71770000000004</v>
      </c>
      <c r="Q207" s="85">
        <v>2.0000000000000001E-4</v>
      </c>
      <c r="R207" s="202" t="s">
        <v>179</v>
      </c>
      <c r="S207" s="85" t="s">
        <v>179</v>
      </c>
      <c r="T207" s="202" t="s">
        <v>179</v>
      </c>
      <c r="U207" s="85" t="s">
        <v>179</v>
      </c>
      <c r="V207" s="202">
        <v>-862.20219999999995</v>
      </c>
      <c r="W207" s="85">
        <v>2.0000000000000001E-4</v>
      </c>
      <c r="X207" s="202">
        <v>-909.0213</v>
      </c>
      <c r="Y207" s="85" t="s">
        <v>10</v>
      </c>
      <c r="Z207" s="202">
        <v>-896.31039999999996</v>
      </c>
      <c r="AA207" s="85" t="s">
        <v>10</v>
      </c>
      <c r="AB207" s="202" t="s">
        <v>179</v>
      </c>
      <c r="AC207" s="85" t="s">
        <v>179</v>
      </c>
      <c r="AD207" s="202" t="s">
        <v>179</v>
      </c>
      <c r="AE207" s="85" t="s">
        <v>179</v>
      </c>
      <c r="AF207" s="202">
        <v>-868.70899999999995</v>
      </c>
      <c r="AG207" s="86">
        <v>2.0000000000000001E-4</v>
      </c>
      <c r="AH207" s="107"/>
    </row>
    <row r="208" spans="2:34" x14ac:dyDescent="0.2">
      <c r="B208" s="84">
        <v>201</v>
      </c>
      <c r="C208" s="85">
        <v>1</v>
      </c>
      <c r="D208" s="245" t="s">
        <v>8</v>
      </c>
      <c r="E208" s="245" t="s">
        <v>439</v>
      </c>
      <c r="F208" s="256">
        <v>6.4417412592762601E-3</v>
      </c>
      <c r="G208" s="256">
        <v>6.3616356526694298E-3</v>
      </c>
      <c r="H208" s="202" t="s">
        <v>179</v>
      </c>
      <c r="I208" s="85" t="s">
        <v>179</v>
      </c>
      <c r="J208" s="202" t="s">
        <v>179</v>
      </c>
      <c r="K208" s="85" t="s">
        <v>179</v>
      </c>
      <c r="L208" s="202" t="s">
        <v>179</v>
      </c>
      <c r="M208" s="85" t="s">
        <v>179</v>
      </c>
      <c r="N208" s="202" t="s">
        <v>179</v>
      </c>
      <c r="O208" s="85" t="s">
        <v>179</v>
      </c>
      <c r="P208" s="202">
        <v>396.62360000000001</v>
      </c>
      <c r="Q208" s="85">
        <v>0.2374</v>
      </c>
      <c r="R208" s="202" t="s">
        <v>179</v>
      </c>
      <c r="S208" s="85" t="s">
        <v>179</v>
      </c>
      <c r="T208" s="202" t="s">
        <v>179</v>
      </c>
      <c r="U208" s="85" t="s">
        <v>179</v>
      </c>
      <c r="V208" s="202">
        <v>356.28969999999998</v>
      </c>
      <c r="W208" s="85">
        <v>0.28939999999999999</v>
      </c>
      <c r="X208" s="202">
        <v>316.87630000000001</v>
      </c>
      <c r="Y208" s="85">
        <v>0.34620000000000001</v>
      </c>
      <c r="Z208" s="202">
        <v>320.6037</v>
      </c>
      <c r="AA208" s="85">
        <v>0.34079999999999999</v>
      </c>
      <c r="AB208" s="202" t="s">
        <v>179</v>
      </c>
      <c r="AC208" s="85" t="s">
        <v>179</v>
      </c>
      <c r="AD208" s="202" t="s">
        <v>179</v>
      </c>
      <c r="AE208" s="85" t="s">
        <v>179</v>
      </c>
      <c r="AF208" s="202">
        <v>276.22669999999999</v>
      </c>
      <c r="AG208" s="86">
        <v>0.41199999999999998</v>
      </c>
      <c r="AH208" s="107"/>
    </row>
    <row r="209" spans="2:34" x14ac:dyDescent="0.2">
      <c r="B209" s="84">
        <v>202</v>
      </c>
      <c r="C209" s="85">
        <v>1</v>
      </c>
      <c r="D209" s="245" t="s">
        <v>8</v>
      </c>
      <c r="E209" s="245" t="s">
        <v>440</v>
      </c>
      <c r="F209" s="256">
        <v>0.81007246139217703</v>
      </c>
      <c r="G209" s="256">
        <v>0.81531852390403003</v>
      </c>
      <c r="H209" s="202" t="s">
        <v>179</v>
      </c>
      <c r="I209" s="85" t="s">
        <v>179</v>
      </c>
      <c r="J209" s="202" t="s">
        <v>179</v>
      </c>
      <c r="K209" s="85" t="s">
        <v>179</v>
      </c>
      <c r="L209" s="202" t="s">
        <v>179</v>
      </c>
      <c r="M209" s="85" t="s">
        <v>179</v>
      </c>
      <c r="N209" s="202" t="s">
        <v>179</v>
      </c>
      <c r="O209" s="85" t="s">
        <v>179</v>
      </c>
      <c r="P209" s="202">
        <v>-58.454500000000003</v>
      </c>
      <c r="Q209" s="85">
        <v>0.71309999999999996</v>
      </c>
      <c r="R209" s="202" t="s">
        <v>179</v>
      </c>
      <c r="S209" s="85" t="s">
        <v>179</v>
      </c>
      <c r="T209" s="202" t="s">
        <v>179</v>
      </c>
      <c r="U209" s="85" t="s">
        <v>179</v>
      </c>
      <c r="V209" s="202">
        <v>-78.313800000000001</v>
      </c>
      <c r="W209" s="85">
        <v>0.62270000000000003</v>
      </c>
      <c r="X209" s="202">
        <v>-80.596299999999999</v>
      </c>
      <c r="Y209" s="85">
        <v>0.61240000000000006</v>
      </c>
      <c r="Z209" s="202">
        <v>-87.624899999999997</v>
      </c>
      <c r="AA209" s="85">
        <v>0.58199999999999996</v>
      </c>
      <c r="AB209" s="202" t="s">
        <v>179</v>
      </c>
      <c r="AC209" s="85" t="s">
        <v>179</v>
      </c>
      <c r="AD209" s="202" t="s">
        <v>179</v>
      </c>
      <c r="AE209" s="85" t="s">
        <v>179</v>
      </c>
      <c r="AF209" s="202">
        <v>-80.635499999999993</v>
      </c>
      <c r="AG209" s="86">
        <v>0.61240000000000006</v>
      </c>
      <c r="AH209" s="107"/>
    </row>
    <row r="210" spans="2:34" x14ac:dyDescent="0.2">
      <c r="B210" s="84">
        <v>203</v>
      </c>
      <c r="C210" s="85">
        <v>1</v>
      </c>
      <c r="D210" s="245" t="s">
        <v>8</v>
      </c>
      <c r="E210" s="245" t="s">
        <v>441</v>
      </c>
      <c r="F210" s="256">
        <v>2.3388744986174399E-2</v>
      </c>
      <c r="G210" s="256">
        <v>2.3262954156923601E-2</v>
      </c>
      <c r="H210" s="202" t="s">
        <v>179</v>
      </c>
      <c r="I210" s="85" t="s">
        <v>179</v>
      </c>
      <c r="J210" s="202" t="s">
        <v>179</v>
      </c>
      <c r="K210" s="85" t="s">
        <v>179</v>
      </c>
      <c r="L210" s="202" t="s">
        <v>179</v>
      </c>
      <c r="M210" s="85" t="s">
        <v>179</v>
      </c>
      <c r="N210" s="202" t="s">
        <v>179</v>
      </c>
      <c r="O210" s="85" t="s">
        <v>179</v>
      </c>
      <c r="P210" s="202">
        <v>0</v>
      </c>
      <c r="Q210" s="85" t="s">
        <v>179</v>
      </c>
      <c r="R210" s="202" t="s">
        <v>179</v>
      </c>
      <c r="S210" s="85" t="s">
        <v>179</v>
      </c>
      <c r="T210" s="202" t="s">
        <v>179</v>
      </c>
      <c r="U210" s="85" t="s">
        <v>179</v>
      </c>
      <c r="V210" s="202">
        <v>0</v>
      </c>
      <c r="W210" s="85" t="s">
        <v>179</v>
      </c>
      <c r="X210" s="202">
        <v>0</v>
      </c>
      <c r="Y210" s="85" t="s">
        <v>179</v>
      </c>
      <c r="Z210" s="202">
        <v>0</v>
      </c>
      <c r="AA210" s="85" t="s">
        <v>179</v>
      </c>
      <c r="AB210" s="202" t="s">
        <v>179</v>
      </c>
      <c r="AC210" s="85" t="s">
        <v>179</v>
      </c>
      <c r="AD210" s="202" t="s">
        <v>179</v>
      </c>
      <c r="AE210" s="85" t="s">
        <v>179</v>
      </c>
      <c r="AF210" s="202">
        <v>0</v>
      </c>
      <c r="AG210" s="86" t="s">
        <v>179</v>
      </c>
      <c r="AH210" s="107"/>
    </row>
    <row r="211" spans="2:34" x14ac:dyDescent="0.2">
      <c r="B211" s="84">
        <v>204</v>
      </c>
      <c r="C211" s="85">
        <v>1</v>
      </c>
      <c r="D211" s="245" t="s">
        <v>8</v>
      </c>
      <c r="E211" s="245" t="s">
        <v>448</v>
      </c>
      <c r="F211" s="256">
        <v>0.20120659693760501</v>
      </c>
      <c r="G211" s="256">
        <v>0.199514648955611</v>
      </c>
      <c r="H211" s="202" t="s">
        <v>179</v>
      </c>
      <c r="I211" s="85" t="s">
        <v>179</v>
      </c>
      <c r="J211" s="202" t="s">
        <v>179</v>
      </c>
      <c r="K211" s="85" t="s">
        <v>179</v>
      </c>
      <c r="L211" s="202" t="s">
        <v>179</v>
      </c>
      <c r="M211" s="85" t="s">
        <v>179</v>
      </c>
      <c r="N211" s="202" t="s">
        <v>179</v>
      </c>
      <c r="O211" s="85" t="s">
        <v>179</v>
      </c>
      <c r="P211" s="202" t="s">
        <v>179</v>
      </c>
      <c r="Q211" s="85" t="s">
        <v>179</v>
      </c>
      <c r="R211" s="202">
        <v>16.974699999999999</v>
      </c>
      <c r="S211" s="85">
        <v>0.78869999999999996</v>
      </c>
      <c r="T211" s="202" t="s">
        <v>179</v>
      </c>
      <c r="U211" s="85" t="s">
        <v>179</v>
      </c>
      <c r="V211" s="202">
        <v>-102.3557</v>
      </c>
      <c r="W211" s="85">
        <v>0.109</v>
      </c>
      <c r="X211" s="202" t="s">
        <v>179</v>
      </c>
      <c r="Y211" s="85" t="s">
        <v>179</v>
      </c>
      <c r="Z211" s="202">
        <v>-146.4571</v>
      </c>
      <c r="AA211" s="85">
        <v>2.5999999999999999E-2</v>
      </c>
      <c r="AB211" s="202" t="s">
        <v>179</v>
      </c>
      <c r="AC211" s="85" t="s">
        <v>179</v>
      </c>
      <c r="AD211" s="202" t="s">
        <v>179</v>
      </c>
      <c r="AE211" s="85" t="s">
        <v>179</v>
      </c>
      <c r="AF211" s="202">
        <v>-86.753</v>
      </c>
      <c r="AG211" s="86">
        <v>0.17649999999999999</v>
      </c>
      <c r="AH211" s="107"/>
    </row>
    <row r="212" spans="2:34" x14ac:dyDescent="0.2">
      <c r="B212" s="84">
        <v>205</v>
      </c>
      <c r="C212" s="85">
        <v>1</v>
      </c>
      <c r="D212" s="245" t="s">
        <v>8</v>
      </c>
      <c r="E212" s="245" t="s">
        <v>449</v>
      </c>
      <c r="F212" s="256">
        <v>0.79879340306239499</v>
      </c>
      <c r="G212" s="256">
        <v>0.800485351044389</v>
      </c>
      <c r="H212" s="202" t="s">
        <v>179</v>
      </c>
      <c r="I212" s="85" t="s">
        <v>179</v>
      </c>
      <c r="J212" s="202" t="s">
        <v>179</v>
      </c>
      <c r="K212" s="85" t="s">
        <v>179</v>
      </c>
      <c r="L212" s="202" t="s">
        <v>179</v>
      </c>
      <c r="M212" s="85" t="s">
        <v>179</v>
      </c>
      <c r="N212" s="202" t="s">
        <v>179</v>
      </c>
      <c r="O212" s="85" t="s">
        <v>179</v>
      </c>
      <c r="P212" s="202" t="s">
        <v>179</v>
      </c>
      <c r="Q212" s="85" t="s">
        <v>179</v>
      </c>
      <c r="R212" s="202">
        <v>0</v>
      </c>
      <c r="S212" s="85" t="s">
        <v>179</v>
      </c>
      <c r="T212" s="202" t="s">
        <v>179</v>
      </c>
      <c r="U212" s="85" t="s">
        <v>179</v>
      </c>
      <c r="V212" s="202">
        <v>0</v>
      </c>
      <c r="W212" s="85" t="s">
        <v>179</v>
      </c>
      <c r="X212" s="202" t="s">
        <v>179</v>
      </c>
      <c r="Y212" s="85" t="s">
        <v>179</v>
      </c>
      <c r="Z212" s="202">
        <v>0</v>
      </c>
      <c r="AA212" s="85" t="s">
        <v>179</v>
      </c>
      <c r="AB212" s="202" t="s">
        <v>179</v>
      </c>
      <c r="AC212" s="85" t="s">
        <v>179</v>
      </c>
      <c r="AD212" s="202" t="s">
        <v>179</v>
      </c>
      <c r="AE212" s="85" t="s">
        <v>179</v>
      </c>
      <c r="AF212" s="202">
        <v>0</v>
      </c>
      <c r="AG212" s="86" t="s">
        <v>179</v>
      </c>
      <c r="AH212" s="107"/>
    </row>
    <row r="213" spans="2:34" x14ac:dyDescent="0.2">
      <c r="B213" s="84">
        <v>206</v>
      </c>
      <c r="C213" s="85">
        <v>2</v>
      </c>
      <c r="D213" s="245" t="s">
        <v>11</v>
      </c>
      <c r="E213" s="245" t="s">
        <v>9</v>
      </c>
      <c r="F213" s="256">
        <v>1</v>
      </c>
      <c r="G213" s="256">
        <v>1</v>
      </c>
      <c r="H213" s="202">
        <v>9065.1517999999996</v>
      </c>
      <c r="I213" s="85" t="s">
        <v>10</v>
      </c>
      <c r="J213" s="202">
        <v>8784.5892999999996</v>
      </c>
      <c r="K213" s="85" t="s">
        <v>10</v>
      </c>
      <c r="L213" s="202">
        <v>9072.8129000000008</v>
      </c>
      <c r="M213" s="85" t="s">
        <v>10</v>
      </c>
      <c r="N213" s="202">
        <v>8792.2803000000004</v>
      </c>
      <c r="O213" s="85" t="s">
        <v>10</v>
      </c>
      <c r="P213" s="202">
        <v>7475.1819999999998</v>
      </c>
      <c r="Q213" s="85" t="s">
        <v>10</v>
      </c>
      <c r="R213" s="202">
        <v>8757.9315000000006</v>
      </c>
      <c r="S213" s="85" t="s">
        <v>10</v>
      </c>
      <c r="T213" s="202">
        <v>9329.1371999999992</v>
      </c>
      <c r="U213" s="85" t="s">
        <v>10</v>
      </c>
      <c r="V213" s="202">
        <v>7789.3932000000004</v>
      </c>
      <c r="W213" s="85" t="s">
        <v>10</v>
      </c>
      <c r="X213" s="202">
        <v>8470.9665000000005</v>
      </c>
      <c r="Y213" s="85" t="s">
        <v>10</v>
      </c>
      <c r="Z213" s="202">
        <v>9852.2075999999997</v>
      </c>
      <c r="AA213" s="85">
        <v>5.0000000000000001E-4</v>
      </c>
      <c r="AB213" s="202">
        <v>8975.9860000000008</v>
      </c>
      <c r="AC213" s="85" t="s">
        <v>10</v>
      </c>
      <c r="AD213" s="202">
        <v>8970.2302</v>
      </c>
      <c r="AE213" s="85" t="s">
        <v>10</v>
      </c>
      <c r="AF213" s="202">
        <v>8026.5286999999998</v>
      </c>
      <c r="AG213" s="86" t="s">
        <v>10</v>
      </c>
      <c r="AH213" s="107"/>
    </row>
    <row r="214" spans="2:34" x14ac:dyDescent="0.2">
      <c r="B214" s="84">
        <v>207</v>
      </c>
      <c r="C214" s="85">
        <v>2</v>
      </c>
      <c r="D214" s="245" t="s">
        <v>11</v>
      </c>
      <c r="E214" s="245" t="s">
        <v>325</v>
      </c>
      <c r="F214" s="256">
        <v>5.7600000000000004E-3</v>
      </c>
      <c r="G214" s="256">
        <v>5.6919824361684798E-3</v>
      </c>
      <c r="H214" s="202">
        <v>-384.84690000000001</v>
      </c>
      <c r="I214" s="85">
        <v>0.85719999999999996</v>
      </c>
      <c r="J214" s="202">
        <v>-279.11419999999998</v>
      </c>
      <c r="K214" s="85">
        <v>0.8962</v>
      </c>
      <c r="L214" s="202">
        <v>-248.04490000000001</v>
      </c>
      <c r="M214" s="85">
        <v>0.90769999999999995</v>
      </c>
      <c r="N214" s="202">
        <v>-134.88399999999999</v>
      </c>
      <c r="O214" s="85">
        <v>0.94979999999999998</v>
      </c>
      <c r="P214" s="202">
        <v>42.6663</v>
      </c>
      <c r="Q214" s="85">
        <v>0.98409999999999997</v>
      </c>
      <c r="R214" s="202">
        <v>-201.99029999999999</v>
      </c>
      <c r="S214" s="85">
        <v>0.92490000000000006</v>
      </c>
      <c r="T214" s="202">
        <v>-129.9727</v>
      </c>
      <c r="U214" s="85">
        <v>0.9516</v>
      </c>
      <c r="V214" s="202">
        <v>-26.874400000000001</v>
      </c>
      <c r="W214" s="85">
        <v>0.99</v>
      </c>
      <c r="X214" s="202">
        <v>57.366999999999997</v>
      </c>
      <c r="Y214" s="85">
        <v>0.97860000000000003</v>
      </c>
      <c r="Z214" s="202">
        <v>-27.982800000000001</v>
      </c>
      <c r="AA214" s="85">
        <v>0.98960000000000004</v>
      </c>
      <c r="AB214" s="202">
        <v>-279.59129999999999</v>
      </c>
      <c r="AC214" s="85">
        <v>0.89610000000000001</v>
      </c>
      <c r="AD214" s="202">
        <v>-141.4265</v>
      </c>
      <c r="AE214" s="85">
        <v>0.94730000000000003</v>
      </c>
      <c r="AF214" s="202">
        <v>5.7774999999999999</v>
      </c>
      <c r="AG214" s="86">
        <v>0.99780000000000002</v>
      </c>
      <c r="AH214" s="107"/>
    </row>
    <row r="215" spans="2:34" x14ac:dyDescent="0.2">
      <c r="B215" s="84">
        <v>208</v>
      </c>
      <c r="C215" s="85">
        <v>2</v>
      </c>
      <c r="D215" s="245" t="s">
        <v>11</v>
      </c>
      <c r="E215" s="245" t="s">
        <v>326</v>
      </c>
      <c r="F215" s="256">
        <v>3.7440000000000001E-2</v>
      </c>
      <c r="G215" s="256">
        <v>3.7079199869897501E-2</v>
      </c>
      <c r="H215" s="202">
        <v>5819.8873999999996</v>
      </c>
      <c r="I215" s="85" t="s">
        <v>10</v>
      </c>
      <c r="J215" s="202">
        <v>5810.759</v>
      </c>
      <c r="K215" s="85" t="s">
        <v>10</v>
      </c>
      <c r="L215" s="202">
        <v>5839.9287999999997</v>
      </c>
      <c r="M215" s="85" t="s">
        <v>10</v>
      </c>
      <c r="N215" s="202">
        <v>5830.4134999999997</v>
      </c>
      <c r="O215" s="85" t="s">
        <v>10</v>
      </c>
      <c r="P215" s="202">
        <v>5730.7596000000003</v>
      </c>
      <c r="Q215" s="85" t="s">
        <v>10</v>
      </c>
      <c r="R215" s="202">
        <v>5815.0725000000002</v>
      </c>
      <c r="S215" s="85" t="s">
        <v>10</v>
      </c>
      <c r="T215" s="202">
        <v>5832.6044000000002</v>
      </c>
      <c r="U215" s="85" t="s">
        <v>10</v>
      </c>
      <c r="V215" s="202">
        <v>5722.4219000000003</v>
      </c>
      <c r="W215" s="85" t="s">
        <v>10</v>
      </c>
      <c r="X215" s="202">
        <v>5731.4165999999996</v>
      </c>
      <c r="Y215" s="85" t="s">
        <v>10</v>
      </c>
      <c r="Z215" s="202">
        <v>5730.8725999999997</v>
      </c>
      <c r="AA215" s="85" t="s">
        <v>10</v>
      </c>
      <c r="AB215" s="202">
        <v>5815.2421999999997</v>
      </c>
      <c r="AC215" s="85" t="s">
        <v>10</v>
      </c>
      <c r="AD215" s="202">
        <v>5834.6931000000004</v>
      </c>
      <c r="AE215" s="85" t="s">
        <v>10</v>
      </c>
      <c r="AF215" s="202">
        <v>5720.7088000000003</v>
      </c>
      <c r="AG215" s="86" t="s">
        <v>10</v>
      </c>
      <c r="AH215" s="107"/>
    </row>
    <row r="216" spans="2:34" x14ac:dyDescent="0.2">
      <c r="B216" s="84">
        <v>209</v>
      </c>
      <c r="C216" s="85">
        <v>2</v>
      </c>
      <c r="D216" s="245" t="s">
        <v>11</v>
      </c>
      <c r="E216" s="245" t="s">
        <v>327</v>
      </c>
      <c r="F216" s="256">
        <v>7.8399999999999997E-3</v>
      </c>
      <c r="G216" s="256">
        <v>7.9687754106358803E-3</v>
      </c>
      <c r="H216" s="202">
        <v>11650.6113</v>
      </c>
      <c r="I216" s="85" t="s">
        <v>10</v>
      </c>
      <c r="J216" s="202">
        <v>11667.3699</v>
      </c>
      <c r="K216" s="85" t="s">
        <v>10</v>
      </c>
      <c r="L216" s="202">
        <v>11666.8945</v>
      </c>
      <c r="M216" s="85" t="s">
        <v>10</v>
      </c>
      <c r="N216" s="202">
        <v>11682.3143</v>
      </c>
      <c r="O216" s="85" t="s">
        <v>10</v>
      </c>
      <c r="P216" s="202">
        <v>11721.9429</v>
      </c>
      <c r="Q216" s="85" t="s">
        <v>10</v>
      </c>
      <c r="R216" s="202">
        <v>11671.473599999999</v>
      </c>
      <c r="S216" s="85" t="s">
        <v>10</v>
      </c>
      <c r="T216" s="202">
        <v>11694.895399999999</v>
      </c>
      <c r="U216" s="85" t="s">
        <v>10</v>
      </c>
      <c r="V216" s="202">
        <v>11722.8182</v>
      </c>
      <c r="W216" s="85" t="s">
        <v>10</v>
      </c>
      <c r="X216" s="202">
        <v>11742.9923</v>
      </c>
      <c r="Y216" s="85" t="s">
        <v>10</v>
      </c>
      <c r="Z216" s="202">
        <v>11762.0797</v>
      </c>
      <c r="AA216" s="85" t="s">
        <v>10</v>
      </c>
      <c r="AB216" s="202">
        <v>11663.580099999999</v>
      </c>
      <c r="AC216" s="85" t="s">
        <v>10</v>
      </c>
      <c r="AD216" s="202">
        <v>11681.921399999999</v>
      </c>
      <c r="AE216" s="85" t="s">
        <v>10</v>
      </c>
      <c r="AF216" s="202">
        <v>11727.247300000001</v>
      </c>
      <c r="AG216" s="86" t="s">
        <v>10</v>
      </c>
      <c r="AH216" s="107"/>
    </row>
    <row r="217" spans="2:34" x14ac:dyDescent="0.2">
      <c r="B217" s="84">
        <v>210</v>
      </c>
      <c r="C217" s="85">
        <v>2</v>
      </c>
      <c r="D217" s="245" t="s">
        <v>11</v>
      </c>
      <c r="E217" s="245" t="s">
        <v>328</v>
      </c>
      <c r="F217" s="256">
        <v>2.2079999999999999E-2</v>
      </c>
      <c r="G217" s="256">
        <v>2.2117417466254698E-2</v>
      </c>
      <c r="H217" s="202">
        <v>4462.7959000000001</v>
      </c>
      <c r="I217" s="85" t="s">
        <v>10</v>
      </c>
      <c r="J217" s="202">
        <v>4545.2920000000004</v>
      </c>
      <c r="K217" s="85" t="s">
        <v>10</v>
      </c>
      <c r="L217" s="202">
        <v>4482.6657999999998</v>
      </c>
      <c r="M217" s="85" t="s">
        <v>10</v>
      </c>
      <c r="N217" s="202">
        <v>4566.5946999999996</v>
      </c>
      <c r="O217" s="85" t="s">
        <v>10</v>
      </c>
      <c r="P217" s="202">
        <v>4586.5618999999997</v>
      </c>
      <c r="Q217" s="85" t="s">
        <v>10</v>
      </c>
      <c r="R217" s="202">
        <v>4564.4098000000004</v>
      </c>
      <c r="S217" s="85" t="s">
        <v>10</v>
      </c>
      <c r="T217" s="202">
        <v>4567.5070999999998</v>
      </c>
      <c r="U217" s="85" t="s">
        <v>10</v>
      </c>
      <c r="V217" s="202">
        <v>4583.9739</v>
      </c>
      <c r="W217" s="85" t="s">
        <v>10</v>
      </c>
      <c r="X217" s="202">
        <v>4588.0227999999997</v>
      </c>
      <c r="Y217" s="85" t="s">
        <v>10</v>
      </c>
      <c r="Z217" s="202">
        <v>4587.0798999999997</v>
      </c>
      <c r="AA217" s="85" t="s">
        <v>10</v>
      </c>
      <c r="AB217" s="202">
        <v>4515.4735000000001</v>
      </c>
      <c r="AC217" s="85" t="s">
        <v>10</v>
      </c>
      <c r="AD217" s="202">
        <v>4538.1126000000004</v>
      </c>
      <c r="AE217" s="85" t="s">
        <v>10</v>
      </c>
      <c r="AF217" s="202">
        <v>4560.4775</v>
      </c>
      <c r="AG217" s="86" t="s">
        <v>10</v>
      </c>
      <c r="AH217" s="107"/>
    </row>
    <row r="218" spans="2:34" x14ac:dyDescent="0.2">
      <c r="B218" s="84">
        <v>211</v>
      </c>
      <c r="C218" s="85">
        <v>2</v>
      </c>
      <c r="D218" s="245" t="s">
        <v>11</v>
      </c>
      <c r="E218" s="245" t="s">
        <v>329</v>
      </c>
      <c r="F218" s="256">
        <v>1.4880000000000001E-2</v>
      </c>
      <c r="G218" s="256">
        <v>1.49617824036429E-2</v>
      </c>
      <c r="H218" s="202">
        <v>3034.42</v>
      </c>
      <c r="I218" s="85">
        <v>2.2100000000000002E-2</v>
      </c>
      <c r="J218" s="202">
        <v>3085.1253000000002</v>
      </c>
      <c r="K218" s="85">
        <v>0.02</v>
      </c>
      <c r="L218" s="202">
        <v>3025.3755000000001</v>
      </c>
      <c r="M218" s="85">
        <v>2.2499999999999999E-2</v>
      </c>
      <c r="N218" s="202">
        <v>3075.9279999999999</v>
      </c>
      <c r="O218" s="85">
        <v>2.0400000000000001E-2</v>
      </c>
      <c r="P218" s="202">
        <v>3094.5511999999999</v>
      </c>
      <c r="Q218" s="85">
        <v>1.9699999999999999E-2</v>
      </c>
      <c r="R218" s="202">
        <v>3142.1273000000001</v>
      </c>
      <c r="S218" s="85">
        <v>1.7899999999999999E-2</v>
      </c>
      <c r="T218" s="202">
        <v>3075.1324</v>
      </c>
      <c r="U218" s="85">
        <v>2.0400000000000001E-2</v>
      </c>
      <c r="V218" s="202">
        <v>3147.3991000000001</v>
      </c>
      <c r="W218" s="85">
        <v>1.77E-2</v>
      </c>
      <c r="X218" s="202">
        <v>3094.9168</v>
      </c>
      <c r="Y218" s="85">
        <v>1.9599999999999999E-2</v>
      </c>
      <c r="Z218" s="202">
        <v>3132.2620000000002</v>
      </c>
      <c r="AA218" s="85">
        <v>1.8200000000000001E-2</v>
      </c>
      <c r="AB218" s="202">
        <v>3006.3326000000002</v>
      </c>
      <c r="AC218" s="85">
        <v>2.35E-2</v>
      </c>
      <c r="AD218" s="202">
        <v>3001.5871000000002</v>
      </c>
      <c r="AE218" s="85">
        <v>2.3699999999999999E-2</v>
      </c>
      <c r="AF218" s="202">
        <v>3082.9526000000001</v>
      </c>
      <c r="AG218" s="86">
        <v>2.0199999999999999E-2</v>
      </c>
      <c r="AH218" s="107"/>
    </row>
    <row r="219" spans="2:34" x14ac:dyDescent="0.2">
      <c r="B219" s="84">
        <v>212</v>
      </c>
      <c r="C219" s="85">
        <v>2</v>
      </c>
      <c r="D219" s="245" t="s">
        <v>11</v>
      </c>
      <c r="E219" s="245" t="s">
        <v>330</v>
      </c>
      <c r="F219" s="256">
        <v>2.2720000000000001E-2</v>
      </c>
      <c r="G219" s="256">
        <v>2.2117417466254698E-2</v>
      </c>
      <c r="H219" s="202">
        <v>358.2131</v>
      </c>
      <c r="I219" s="85">
        <v>0.75249999999999995</v>
      </c>
      <c r="J219" s="202">
        <v>414.98149999999998</v>
      </c>
      <c r="K219" s="85">
        <v>0.71499999999999997</v>
      </c>
      <c r="L219" s="202">
        <v>380.56099999999998</v>
      </c>
      <c r="M219" s="85">
        <v>0.73770000000000002</v>
      </c>
      <c r="N219" s="202">
        <v>436.61559999999997</v>
      </c>
      <c r="O219" s="85">
        <v>0.70089999999999997</v>
      </c>
      <c r="P219" s="202">
        <v>405.06869999999998</v>
      </c>
      <c r="Q219" s="85">
        <v>0.72160000000000002</v>
      </c>
      <c r="R219" s="202">
        <v>407.51159999999999</v>
      </c>
      <c r="S219" s="85">
        <v>0.72</v>
      </c>
      <c r="T219" s="202">
        <v>441.73410000000001</v>
      </c>
      <c r="U219" s="85">
        <v>0.6976</v>
      </c>
      <c r="V219" s="202">
        <v>386.92700000000002</v>
      </c>
      <c r="W219" s="85">
        <v>0.73360000000000003</v>
      </c>
      <c r="X219" s="202">
        <v>411.22609999999997</v>
      </c>
      <c r="Y219" s="85">
        <v>0.71750000000000003</v>
      </c>
      <c r="Z219" s="202">
        <v>398.1739</v>
      </c>
      <c r="AA219" s="85">
        <v>0.72619999999999996</v>
      </c>
      <c r="AB219" s="202">
        <v>360.548</v>
      </c>
      <c r="AC219" s="85">
        <v>0.75109999999999999</v>
      </c>
      <c r="AD219" s="202">
        <v>386.00689999999997</v>
      </c>
      <c r="AE219" s="85">
        <v>0.73419999999999996</v>
      </c>
      <c r="AF219" s="202">
        <v>332.18549999999999</v>
      </c>
      <c r="AG219" s="86">
        <v>0.77010000000000001</v>
      </c>
      <c r="AH219" s="107"/>
    </row>
    <row r="220" spans="2:34" x14ac:dyDescent="0.2">
      <c r="B220" s="84">
        <v>213</v>
      </c>
      <c r="C220" s="85">
        <v>2</v>
      </c>
      <c r="D220" s="245" t="s">
        <v>11</v>
      </c>
      <c r="E220" s="245" t="s">
        <v>331</v>
      </c>
      <c r="F220" s="256">
        <v>1.5679999999999999E-2</v>
      </c>
      <c r="G220" s="256">
        <v>1.5449666612457299E-2</v>
      </c>
      <c r="H220" s="202">
        <v>266.35120000000001</v>
      </c>
      <c r="I220" s="85">
        <v>0.83499999999999996</v>
      </c>
      <c r="J220" s="202">
        <v>364.30790000000002</v>
      </c>
      <c r="K220" s="85">
        <v>0.77600000000000002</v>
      </c>
      <c r="L220" s="202">
        <v>244.5932</v>
      </c>
      <c r="M220" s="85">
        <v>0.84830000000000005</v>
      </c>
      <c r="N220" s="202">
        <v>342.62979999999999</v>
      </c>
      <c r="O220" s="85">
        <v>0.78900000000000003</v>
      </c>
      <c r="P220" s="202">
        <v>292.334</v>
      </c>
      <c r="Q220" s="85">
        <v>0.81940000000000002</v>
      </c>
      <c r="R220" s="202">
        <v>325.67349999999999</v>
      </c>
      <c r="S220" s="85">
        <v>0.79920000000000002</v>
      </c>
      <c r="T220" s="202">
        <v>342.71030000000002</v>
      </c>
      <c r="U220" s="85">
        <v>0.78900000000000003</v>
      </c>
      <c r="V220" s="202">
        <v>281.5745</v>
      </c>
      <c r="W220" s="85">
        <v>0.82589999999999997</v>
      </c>
      <c r="X220" s="202">
        <v>289.87580000000003</v>
      </c>
      <c r="Y220" s="85">
        <v>0.82089999999999996</v>
      </c>
      <c r="Z220" s="202">
        <v>290.2296</v>
      </c>
      <c r="AA220" s="85">
        <v>0.82069999999999999</v>
      </c>
      <c r="AB220" s="202">
        <v>338.18439999999998</v>
      </c>
      <c r="AC220" s="85">
        <v>0.79169999999999996</v>
      </c>
      <c r="AD220" s="202">
        <v>320.39510000000001</v>
      </c>
      <c r="AE220" s="85">
        <v>0.8024</v>
      </c>
      <c r="AF220" s="202">
        <v>256.86849999999998</v>
      </c>
      <c r="AG220" s="86">
        <v>0.84089999999999998</v>
      </c>
      <c r="AH220" s="107"/>
    </row>
    <row r="221" spans="2:34" x14ac:dyDescent="0.2">
      <c r="B221" s="84">
        <v>214</v>
      </c>
      <c r="C221" s="85">
        <v>2</v>
      </c>
      <c r="D221" s="245" t="s">
        <v>11</v>
      </c>
      <c r="E221" s="245" t="s">
        <v>332</v>
      </c>
      <c r="F221" s="256">
        <v>4.8800000000000003E-2</v>
      </c>
      <c r="G221" s="256">
        <v>4.9276305090258599E-2</v>
      </c>
      <c r="H221" s="202">
        <v>607.61670000000004</v>
      </c>
      <c r="I221" s="85">
        <v>0.41539999999999999</v>
      </c>
      <c r="J221" s="202">
        <v>647.42769999999996</v>
      </c>
      <c r="K221" s="85">
        <v>0.38579999999999998</v>
      </c>
      <c r="L221" s="202">
        <v>621.84</v>
      </c>
      <c r="M221" s="85">
        <v>0.40489999999999998</v>
      </c>
      <c r="N221" s="202">
        <v>660.58420000000001</v>
      </c>
      <c r="O221" s="85">
        <v>0.3765</v>
      </c>
      <c r="P221" s="202">
        <v>658.73090000000002</v>
      </c>
      <c r="Q221" s="85">
        <v>0.37790000000000001</v>
      </c>
      <c r="R221" s="202">
        <v>662.45389999999998</v>
      </c>
      <c r="S221" s="85">
        <v>0.37509999999999999</v>
      </c>
      <c r="T221" s="202">
        <v>662.10090000000002</v>
      </c>
      <c r="U221" s="85">
        <v>0.37540000000000001</v>
      </c>
      <c r="V221" s="202">
        <v>667.72180000000003</v>
      </c>
      <c r="W221" s="85">
        <v>0.37140000000000001</v>
      </c>
      <c r="X221" s="202">
        <v>660.23400000000004</v>
      </c>
      <c r="Y221" s="85">
        <v>0.37680000000000002</v>
      </c>
      <c r="Z221" s="202">
        <v>666.98630000000003</v>
      </c>
      <c r="AA221" s="85">
        <v>0.372</v>
      </c>
      <c r="AB221" s="202">
        <v>626.84349999999995</v>
      </c>
      <c r="AC221" s="85">
        <v>0.40110000000000001</v>
      </c>
      <c r="AD221" s="202">
        <v>643.91930000000002</v>
      </c>
      <c r="AE221" s="85">
        <v>0.3886</v>
      </c>
      <c r="AF221" s="202">
        <v>654.44399999999996</v>
      </c>
      <c r="AG221" s="86">
        <v>0.38100000000000001</v>
      </c>
      <c r="AH221" s="107"/>
    </row>
    <row r="222" spans="2:34" x14ac:dyDescent="0.2">
      <c r="B222" s="84">
        <v>215</v>
      </c>
      <c r="C222" s="85">
        <v>2</v>
      </c>
      <c r="D222" s="245" t="s">
        <v>11</v>
      </c>
      <c r="E222" s="245" t="s">
        <v>333</v>
      </c>
      <c r="F222" s="256">
        <v>7.6800000000000002E-3</v>
      </c>
      <c r="G222" s="256">
        <v>7.6435192714262501E-3</v>
      </c>
      <c r="H222" s="202">
        <v>5910.5635000000002</v>
      </c>
      <c r="I222" s="85">
        <v>1.8E-3</v>
      </c>
      <c r="J222" s="202">
        <v>6010.2605000000003</v>
      </c>
      <c r="K222" s="85">
        <v>1.5E-3</v>
      </c>
      <c r="L222" s="202">
        <v>5915.1232</v>
      </c>
      <c r="M222" s="85">
        <v>1.8E-3</v>
      </c>
      <c r="N222" s="202">
        <v>6017.5824000000002</v>
      </c>
      <c r="O222" s="85">
        <v>1.5E-3</v>
      </c>
      <c r="P222" s="202">
        <v>6111.5986999999996</v>
      </c>
      <c r="Q222" s="85">
        <v>1.1999999999999999E-3</v>
      </c>
      <c r="R222" s="202">
        <v>6026.9007000000001</v>
      </c>
      <c r="S222" s="85">
        <v>1.4E-3</v>
      </c>
      <c r="T222" s="202">
        <v>6020.1768000000002</v>
      </c>
      <c r="U222" s="85">
        <v>1.5E-3</v>
      </c>
      <c r="V222" s="202">
        <v>6114.6306000000004</v>
      </c>
      <c r="W222" s="85">
        <v>1.1999999999999999E-3</v>
      </c>
      <c r="X222" s="202">
        <v>6118.9669000000004</v>
      </c>
      <c r="Y222" s="85">
        <v>1.1999999999999999E-3</v>
      </c>
      <c r="Z222" s="202">
        <v>6121.3326999999999</v>
      </c>
      <c r="AA222" s="85">
        <v>1.1999999999999999E-3</v>
      </c>
      <c r="AB222" s="202">
        <v>6008.6377000000002</v>
      </c>
      <c r="AC222" s="85">
        <v>1.5E-3</v>
      </c>
      <c r="AD222" s="202">
        <v>6014.5832</v>
      </c>
      <c r="AE222" s="85">
        <v>1.5E-3</v>
      </c>
      <c r="AF222" s="202">
        <v>6115.9856</v>
      </c>
      <c r="AG222" s="86">
        <v>1.1999999999999999E-3</v>
      </c>
      <c r="AH222" s="107"/>
    </row>
    <row r="223" spans="2:34" x14ac:dyDescent="0.2">
      <c r="B223" s="84">
        <v>216</v>
      </c>
      <c r="C223" s="85">
        <v>2</v>
      </c>
      <c r="D223" s="245" t="s">
        <v>11</v>
      </c>
      <c r="E223" s="245" t="s">
        <v>334</v>
      </c>
      <c r="F223" s="256">
        <v>0.21679999999999999</v>
      </c>
      <c r="G223" s="256">
        <v>0.21727110099203101</v>
      </c>
      <c r="H223" s="202">
        <v>1122.6312</v>
      </c>
      <c r="I223" s="85">
        <v>1.9300000000000001E-2</v>
      </c>
      <c r="J223" s="202">
        <v>1135.9275</v>
      </c>
      <c r="K223" s="85">
        <v>1.7899999999999999E-2</v>
      </c>
      <c r="L223" s="202">
        <v>1121.5754999999999</v>
      </c>
      <c r="M223" s="85">
        <v>1.95E-2</v>
      </c>
      <c r="N223" s="202">
        <v>1136.7922000000001</v>
      </c>
      <c r="O223" s="85">
        <v>1.7899999999999999E-2</v>
      </c>
      <c r="P223" s="202">
        <v>1168.2186999999999</v>
      </c>
      <c r="Q223" s="85">
        <v>1.52E-2</v>
      </c>
      <c r="R223" s="202">
        <v>1157.1943000000001</v>
      </c>
      <c r="S223" s="85">
        <v>1.61E-2</v>
      </c>
      <c r="T223" s="202">
        <v>1129.5051000000001</v>
      </c>
      <c r="U223" s="85">
        <v>1.8800000000000001E-2</v>
      </c>
      <c r="V223" s="202">
        <v>1174.6101000000001</v>
      </c>
      <c r="W223" s="85">
        <v>1.4800000000000001E-2</v>
      </c>
      <c r="X223" s="202">
        <v>1156.0142000000001</v>
      </c>
      <c r="Y223" s="85">
        <v>1.6400000000000001E-2</v>
      </c>
      <c r="Z223" s="202">
        <v>1158.4295</v>
      </c>
      <c r="AA223" s="85">
        <v>1.6299999999999999E-2</v>
      </c>
      <c r="AB223" s="202">
        <v>1140.665</v>
      </c>
      <c r="AC223" s="85">
        <v>1.7399999999999999E-2</v>
      </c>
      <c r="AD223" s="202">
        <v>1138.6587999999999</v>
      </c>
      <c r="AE223" s="85">
        <v>1.77E-2</v>
      </c>
      <c r="AF223" s="202">
        <v>1174.8721</v>
      </c>
      <c r="AG223" s="86">
        <v>1.47E-2</v>
      </c>
      <c r="AH223" s="107"/>
    </row>
    <row r="224" spans="2:34" x14ac:dyDescent="0.2">
      <c r="B224" s="84">
        <v>217</v>
      </c>
      <c r="C224" s="85">
        <v>2</v>
      </c>
      <c r="D224" s="245" t="s">
        <v>11</v>
      </c>
      <c r="E224" s="245" t="s">
        <v>335</v>
      </c>
      <c r="F224" s="256">
        <v>9.1520000000000004E-2</v>
      </c>
      <c r="G224" s="256">
        <v>9.2372743535534194E-2</v>
      </c>
      <c r="H224" s="202">
        <v>848.48500000000001</v>
      </c>
      <c r="I224" s="85">
        <v>0.1406</v>
      </c>
      <c r="J224" s="202">
        <v>855.20849999999996</v>
      </c>
      <c r="K224" s="85">
        <v>0.13739999999999999</v>
      </c>
      <c r="L224" s="202">
        <v>844.24090000000001</v>
      </c>
      <c r="M224" s="85">
        <v>0.14269999999999999</v>
      </c>
      <c r="N224" s="202">
        <v>852.38310000000001</v>
      </c>
      <c r="O224" s="85">
        <v>0.1389</v>
      </c>
      <c r="P224" s="202">
        <v>865.94799999999998</v>
      </c>
      <c r="Q224" s="85">
        <v>0.13289999999999999</v>
      </c>
      <c r="R224" s="202">
        <v>862.61950000000002</v>
      </c>
      <c r="S224" s="85">
        <v>0.1346</v>
      </c>
      <c r="T224" s="202">
        <v>842.41120000000001</v>
      </c>
      <c r="U224" s="85">
        <v>0.14410000000000001</v>
      </c>
      <c r="V224" s="202">
        <v>868.54070000000002</v>
      </c>
      <c r="W224" s="85">
        <v>0.13220000000000001</v>
      </c>
      <c r="X224" s="202">
        <v>849.52560000000005</v>
      </c>
      <c r="Y224" s="85">
        <v>0.1409</v>
      </c>
      <c r="Z224" s="202">
        <v>846.04909999999995</v>
      </c>
      <c r="AA224" s="85">
        <v>0.1429</v>
      </c>
      <c r="AB224" s="202">
        <v>865.34829999999999</v>
      </c>
      <c r="AC224" s="85">
        <v>0.1328</v>
      </c>
      <c r="AD224" s="202">
        <v>860.34090000000003</v>
      </c>
      <c r="AE224" s="85">
        <v>0.13519999999999999</v>
      </c>
      <c r="AF224" s="202">
        <v>872.02739999999994</v>
      </c>
      <c r="AG224" s="86">
        <v>0.13059999999999999</v>
      </c>
      <c r="AH224" s="107"/>
    </row>
    <row r="225" spans="2:34" x14ac:dyDescent="0.2">
      <c r="B225" s="84">
        <v>218</v>
      </c>
      <c r="C225" s="85">
        <v>2</v>
      </c>
      <c r="D225" s="245" t="s">
        <v>11</v>
      </c>
      <c r="E225" s="245" t="s">
        <v>336</v>
      </c>
      <c r="F225" s="256">
        <v>2.6239999999999999E-2</v>
      </c>
      <c r="G225" s="256">
        <v>2.66710034151895E-2</v>
      </c>
      <c r="H225" s="202">
        <v>2335.8877000000002</v>
      </c>
      <c r="I225" s="85">
        <v>2.86E-2</v>
      </c>
      <c r="J225" s="202">
        <v>2306.6331</v>
      </c>
      <c r="K225" s="85">
        <v>3.0700000000000002E-2</v>
      </c>
      <c r="L225" s="202">
        <v>2302.2203</v>
      </c>
      <c r="M225" s="85">
        <v>3.1E-2</v>
      </c>
      <c r="N225" s="202">
        <v>2272.6320999999998</v>
      </c>
      <c r="O225" s="85">
        <v>3.32E-2</v>
      </c>
      <c r="P225" s="202">
        <v>2280.623</v>
      </c>
      <c r="Q225" s="85">
        <v>3.2599999999999997E-2</v>
      </c>
      <c r="R225" s="202">
        <v>2243.4295000000002</v>
      </c>
      <c r="S225" s="85">
        <v>3.56E-2</v>
      </c>
      <c r="T225" s="202">
        <v>2265.0201000000002</v>
      </c>
      <c r="U225" s="85">
        <v>3.39E-2</v>
      </c>
      <c r="V225" s="202">
        <v>2239.6345000000001</v>
      </c>
      <c r="W225" s="85">
        <v>3.5900000000000001E-2</v>
      </c>
      <c r="X225" s="202">
        <v>2268.3083999999999</v>
      </c>
      <c r="Y225" s="85">
        <v>3.3599999999999998E-2</v>
      </c>
      <c r="Z225" s="202">
        <v>2231.7471999999998</v>
      </c>
      <c r="AA225" s="85">
        <v>3.6600000000000001E-2</v>
      </c>
      <c r="AB225" s="202">
        <v>2322.0805</v>
      </c>
      <c r="AC225" s="85">
        <v>2.9600000000000001E-2</v>
      </c>
      <c r="AD225" s="202">
        <v>2286.3910999999998</v>
      </c>
      <c r="AE225" s="85">
        <v>3.2199999999999999E-2</v>
      </c>
      <c r="AF225" s="202">
        <v>2235.8027000000002</v>
      </c>
      <c r="AG225" s="86">
        <v>3.6200000000000003E-2</v>
      </c>
      <c r="AH225" s="107"/>
    </row>
    <row r="226" spans="2:34" x14ac:dyDescent="0.2">
      <c r="B226" s="84">
        <v>219</v>
      </c>
      <c r="C226" s="85">
        <v>2</v>
      </c>
      <c r="D226" s="245" t="s">
        <v>11</v>
      </c>
      <c r="E226" s="245" t="s">
        <v>337</v>
      </c>
      <c r="F226" s="256">
        <v>5.0880000000000002E-2</v>
      </c>
      <c r="G226" s="256">
        <v>5.0577329647097102E-2</v>
      </c>
      <c r="H226" s="202">
        <v>752.45140000000004</v>
      </c>
      <c r="I226" s="85">
        <v>0.32119999999999999</v>
      </c>
      <c r="J226" s="202">
        <v>667.65239999999994</v>
      </c>
      <c r="K226" s="85">
        <v>0.38009999999999999</v>
      </c>
      <c r="L226" s="202">
        <v>765.44269999999995</v>
      </c>
      <c r="M226" s="85">
        <v>0.31290000000000001</v>
      </c>
      <c r="N226" s="202">
        <v>677.89160000000004</v>
      </c>
      <c r="O226" s="85">
        <v>0.37290000000000001</v>
      </c>
      <c r="P226" s="202">
        <v>673.85019999999997</v>
      </c>
      <c r="Q226" s="85">
        <v>0.37569999999999998</v>
      </c>
      <c r="R226" s="202">
        <v>631.86249999999995</v>
      </c>
      <c r="S226" s="85">
        <v>0.40660000000000002</v>
      </c>
      <c r="T226" s="202">
        <v>672.15250000000003</v>
      </c>
      <c r="U226" s="85">
        <v>0.37709999999999999</v>
      </c>
      <c r="V226" s="202">
        <v>633.01250000000005</v>
      </c>
      <c r="W226" s="85">
        <v>0.40579999999999999</v>
      </c>
      <c r="X226" s="202">
        <v>663.16510000000005</v>
      </c>
      <c r="Y226" s="85">
        <v>0.38350000000000001</v>
      </c>
      <c r="Z226" s="202">
        <v>633.07640000000004</v>
      </c>
      <c r="AA226" s="85">
        <v>0.40570000000000001</v>
      </c>
      <c r="AB226" s="202">
        <v>653.86969999999997</v>
      </c>
      <c r="AC226" s="85">
        <v>0.39</v>
      </c>
      <c r="AD226" s="202">
        <v>666.12159999999994</v>
      </c>
      <c r="AE226" s="85">
        <v>0.38119999999999998</v>
      </c>
      <c r="AF226" s="202">
        <v>610.65369999999996</v>
      </c>
      <c r="AG226" s="86">
        <v>0.42249999999999999</v>
      </c>
      <c r="AH226" s="107"/>
    </row>
    <row r="227" spans="2:34" x14ac:dyDescent="0.2">
      <c r="B227" s="84">
        <v>220</v>
      </c>
      <c r="C227" s="85">
        <v>2</v>
      </c>
      <c r="D227" s="245" t="s">
        <v>11</v>
      </c>
      <c r="E227" s="245" t="s">
        <v>338</v>
      </c>
      <c r="F227" s="256">
        <v>4.7199999999999999E-2</v>
      </c>
      <c r="G227" s="256">
        <v>4.7162140185396002E-2</v>
      </c>
      <c r="H227" s="202">
        <v>295.35320000000002</v>
      </c>
      <c r="I227" s="85">
        <v>0.70779999999999998</v>
      </c>
      <c r="J227" s="202">
        <v>298.10969999999998</v>
      </c>
      <c r="K227" s="85">
        <v>0.70520000000000005</v>
      </c>
      <c r="L227" s="202">
        <v>309.1259</v>
      </c>
      <c r="M227" s="85">
        <v>0.69499999999999995</v>
      </c>
      <c r="N227" s="202">
        <v>310.23770000000002</v>
      </c>
      <c r="O227" s="85">
        <v>0.69389999999999996</v>
      </c>
      <c r="P227" s="202">
        <v>320.56959999999998</v>
      </c>
      <c r="Q227" s="85">
        <v>0.68420000000000003</v>
      </c>
      <c r="R227" s="202">
        <v>342.88139999999999</v>
      </c>
      <c r="S227" s="85">
        <v>0.66369999999999996</v>
      </c>
      <c r="T227" s="202">
        <v>314.7133</v>
      </c>
      <c r="U227" s="85">
        <v>0.68979999999999997</v>
      </c>
      <c r="V227" s="202">
        <v>350.04309999999998</v>
      </c>
      <c r="W227" s="85">
        <v>0.65700000000000003</v>
      </c>
      <c r="X227" s="202">
        <v>328.04219999999998</v>
      </c>
      <c r="Y227" s="85">
        <v>0.67730000000000001</v>
      </c>
      <c r="Z227" s="202">
        <v>352.75369999999998</v>
      </c>
      <c r="AA227" s="85">
        <v>0.65459999999999996</v>
      </c>
      <c r="AB227" s="202">
        <v>304.49900000000002</v>
      </c>
      <c r="AC227" s="85">
        <v>0.69920000000000004</v>
      </c>
      <c r="AD227" s="202">
        <v>319.47039999999998</v>
      </c>
      <c r="AE227" s="85">
        <v>0.68530000000000002</v>
      </c>
      <c r="AF227" s="202">
        <v>369.95209999999997</v>
      </c>
      <c r="AG227" s="86">
        <v>0.63880000000000003</v>
      </c>
      <c r="AH227" s="107"/>
    </row>
    <row r="228" spans="2:34" x14ac:dyDescent="0.2">
      <c r="B228" s="84">
        <v>221</v>
      </c>
      <c r="C228" s="85">
        <v>2</v>
      </c>
      <c r="D228" s="245" t="s">
        <v>11</v>
      </c>
      <c r="E228" s="245" t="s">
        <v>339</v>
      </c>
      <c r="F228" s="256">
        <v>5.4400000000000004E-3</v>
      </c>
      <c r="G228" s="256">
        <v>5.3667262969588504E-3</v>
      </c>
      <c r="H228" s="202">
        <v>4254.7335999999996</v>
      </c>
      <c r="I228" s="85">
        <v>5.2200000000000003E-2</v>
      </c>
      <c r="J228" s="202">
        <v>4243.7359999999999</v>
      </c>
      <c r="K228" s="85">
        <v>5.28E-2</v>
      </c>
      <c r="L228" s="202">
        <v>4186.7239</v>
      </c>
      <c r="M228" s="85">
        <v>5.6099999999999997E-2</v>
      </c>
      <c r="N228" s="202">
        <v>4176.6858000000002</v>
      </c>
      <c r="O228" s="85">
        <v>5.6599999999999998E-2</v>
      </c>
      <c r="P228" s="202">
        <v>4377.7506000000003</v>
      </c>
      <c r="Q228" s="85">
        <v>4.58E-2</v>
      </c>
      <c r="R228" s="202">
        <v>4080.9654</v>
      </c>
      <c r="S228" s="85">
        <v>6.2600000000000003E-2</v>
      </c>
      <c r="T228" s="202">
        <v>4187.0104000000001</v>
      </c>
      <c r="U228" s="85">
        <v>5.6099999999999997E-2</v>
      </c>
      <c r="V228" s="202">
        <v>4302.4489000000003</v>
      </c>
      <c r="W228" s="85">
        <v>4.9700000000000001E-2</v>
      </c>
      <c r="X228" s="202">
        <v>4395.3950999999997</v>
      </c>
      <c r="Y228" s="85">
        <v>4.4900000000000002E-2</v>
      </c>
      <c r="Z228" s="202">
        <v>4326.1707999999999</v>
      </c>
      <c r="AA228" s="85">
        <v>4.8399999999999999E-2</v>
      </c>
      <c r="AB228" s="202">
        <v>4202.4575999999997</v>
      </c>
      <c r="AC228" s="85">
        <v>5.5100000000000003E-2</v>
      </c>
      <c r="AD228" s="202">
        <v>4135.4088000000002</v>
      </c>
      <c r="AE228" s="85">
        <v>5.91E-2</v>
      </c>
      <c r="AF228" s="202">
        <v>4280.0409</v>
      </c>
      <c r="AG228" s="86">
        <v>5.0799999999999998E-2</v>
      </c>
      <c r="AH228" s="107"/>
    </row>
    <row r="229" spans="2:34" x14ac:dyDescent="0.2">
      <c r="B229" s="84">
        <v>222</v>
      </c>
      <c r="C229" s="85">
        <v>2</v>
      </c>
      <c r="D229" s="245" t="s">
        <v>11</v>
      </c>
      <c r="E229" s="245" t="s">
        <v>340</v>
      </c>
      <c r="F229" s="256">
        <v>9.7599999999999996E-3</v>
      </c>
      <c r="G229" s="256">
        <v>9.7576841762888299E-3</v>
      </c>
      <c r="H229" s="202">
        <v>-2381.8683000000001</v>
      </c>
      <c r="I229" s="85">
        <v>0.14349999999999999</v>
      </c>
      <c r="J229" s="202">
        <v>-2409.1278000000002</v>
      </c>
      <c r="K229" s="85">
        <v>0.13900000000000001</v>
      </c>
      <c r="L229" s="202">
        <v>-2358.1797999999999</v>
      </c>
      <c r="M229" s="85">
        <v>0.14760000000000001</v>
      </c>
      <c r="N229" s="202">
        <v>-2383.6432</v>
      </c>
      <c r="O229" s="85">
        <v>0.14319999999999999</v>
      </c>
      <c r="P229" s="202">
        <v>-2431.1588000000002</v>
      </c>
      <c r="Q229" s="85">
        <v>0.13569999999999999</v>
      </c>
      <c r="R229" s="202">
        <v>-2407.1435999999999</v>
      </c>
      <c r="S229" s="85">
        <v>0.1394</v>
      </c>
      <c r="T229" s="202">
        <v>-2384.7768000000001</v>
      </c>
      <c r="U229" s="85">
        <v>0.1431</v>
      </c>
      <c r="V229" s="202">
        <v>-2443.4712</v>
      </c>
      <c r="W229" s="85">
        <v>0.1338</v>
      </c>
      <c r="X229" s="202">
        <v>-2438.41</v>
      </c>
      <c r="Y229" s="85">
        <v>0.1346</v>
      </c>
      <c r="Z229" s="202">
        <v>-2461.6005</v>
      </c>
      <c r="AA229" s="85">
        <v>0.13100000000000001</v>
      </c>
      <c r="AB229" s="202">
        <v>-2448.5257999999999</v>
      </c>
      <c r="AC229" s="85">
        <v>0.1326</v>
      </c>
      <c r="AD229" s="202">
        <v>-2426.0828000000001</v>
      </c>
      <c r="AE229" s="85">
        <v>0.13619999999999999</v>
      </c>
      <c r="AF229" s="202">
        <v>-2483.895</v>
      </c>
      <c r="AG229" s="86">
        <v>0.12740000000000001</v>
      </c>
      <c r="AH229" s="107"/>
    </row>
    <row r="230" spans="2:34" x14ac:dyDescent="0.2">
      <c r="B230" s="84">
        <v>223</v>
      </c>
      <c r="C230" s="85">
        <v>2</v>
      </c>
      <c r="D230" s="245" t="s">
        <v>11</v>
      </c>
      <c r="E230" s="245" t="s">
        <v>341</v>
      </c>
      <c r="F230" s="256">
        <v>4.7999999999999996E-3</v>
      </c>
      <c r="G230" s="256">
        <v>4.8788420881444097E-3</v>
      </c>
      <c r="H230" s="202">
        <v>-1801.0437999999999</v>
      </c>
      <c r="I230" s="85">
        <v>0.438</v>
      </c>
      <c r="J230" s="202">
        <v>-1779.7444</v>
      </c>
      <c r="K230" s="85">
        <v>0.44340000000000002</v>
      </c>
      <c r="L230" s="202">
        <v>-1808.5428999999999</v>
      </c>
      <c r="M230" s="85">
        <v>0.437</v>
      </c>
      <c r="N230" s="202">
        <v>-1774.9826</v>
      </c>
      <c r="O230" s="85">
        <v>0.44550000000000001</v>
      </c>
      <c r="P230" s="202">
        <v>-1992.9199000000001</v>
      </c>
      <c r="Q230" s="85">
        <v>0.39179999999999998</v>
      </c>
      <c r="R230" s="202">
        <v>-1775.6747</v>
      </c>
      <c r="S230" s="85">
        <v>0.44569999999999999</v>
      </c>
      <c r="T230" s="202">
        <v>-1753.9117000000001</v>
      </c>
      <c r="U230" s="85">
        <v>0.4511</v>
      </c>
      <c r="V230" s="202">
        <v>-1993.1016</v>
      </c>
      <c r="W230" s="85">
        <v>0.39219999999999999</v>
      </c>
      <c r="X230" s="202">
        <v>-1955.9485999999999</v>
      </c>
      <c r="Y230" s="85">
        <v>0.40079999999999999</v>
      </c>
      <c r="Z230" s="202">
        <v>-1980.6514</v>
      </c>
      <c r="AA230" s="85">
        <v>0.39510000000000001</v>
      </c>
      <c r="AB230" s="202">
        <v>-1613.7737999999999</v>
      </c>
      <c r="AC230" s="85">
        <v>0.48730000000000001</v>
      </c>
      <c r="AD230" s="202">
        <v>-1628.5387000000001</v>
      </c>
      <c r="AE230" s="85">
        <v>0.48420000000000002</v>
      </c>
      <c r="AF230" s="202">
        <v>-1798.1989000000001</v>
      </c>
      <c r="AG230" s="86">
        <v>0.44030000000000002</v>
      </c>
      <c r="AH230" s="107"/>
    </row>
    <row r="231" spans="2:34" x14ac:dyDescent="0.2">
      <c r="B231" s="84">
        <v>224</v>
      </c>
      <c r="C231" s="85">
        <v>2</v>
      </c>
      <c r="D231" s="245" t="s">
        <v>11</v>
      </c>
      <c r="E231" s="245" t="s">
        <v>342</v>
      </c>
      <c r="F231" s="256">
        <v>9.7599999999999996E-3</v>
      </c>
      <c r="G231" s="256">
        <v>9.9203122458936394E-3</v>
      </c>
      <c r="H231" s="202">
        <v>944.24360000000001</v>
      </c>
      <c r="I231" s="85">
        <v>0.57140000000000002</v>
      </c>
      <c r="J231" s="202">
        <v>953.62929999999994</v>
      </c>
      <c r="K231" s="85">
        <v>0.56759999999999999</v>
      </c>
      <c r="L231" s="202">
        <v>972.69330000000002</v>
      </c>
      <c r="M231" s="85">
        <v>0.55989999999999995</v>
      </c>
      <c r="N231" s="202">
        <v>981.78989999999999</v>
      </c>
      <c r="O231" s="85">
        <v>0.55620000000000003</v>
      </c>
      <c r="P231" s="202">
        <v>1000.7373</v>
      </c>
      <c r="Q231" s="85">
        <v>0.5484</v>
      </c>
      <c r="R231" s="202">
        <v>997.47360000000003</v>
      </c>
      <c r="S231" s="85">
        <v>0.55010000000000003</v>
      </c>
      <c r="T231" s="202">
        <v>966.42439999999999</v>
      </c>
      <c r="U231" s="85">
        <v>0.5625</v>
      </c>
      <c r="V231" s="202">
        <v>1018.9385</v>
      </c>
      <c r="W231" s="85">
        <v>0.54139999999999999</v>
      </c>
      <c r="X231" s="202">
        <v>970.96450000000004</v>
      </c>
      <c r="Y231" s="85">
        <v>0.56059999999999999</v>
      </c>
      <c r="Z231" s="202">
        <v>1003.1289</v>
      </c>
      <c r="AA231" s="85">
        <v>0.54779999999999995</v>
      </c>
      <c r="AB231" s="202">
        <v>1042.5243</v>
      </c>
      <c r="AC231" s="85">
        <v>0.5323</v>
      </c>
      <c r="AD231" s="202">
        <v>1067.7817</v>
      </c>
      <c r="AE231" s="85">
        <v>0.52239999999999998</v>
      </c>
      <c r="AF231" s="202">
        <v>1072.9169999999999</v>
      </c>
      <c r="AG231" s="86">
        <v>0.52029999999999998</v>
      </c>
      <c r="AH231" s="107"/>
    </row>
    <row r="232" spans="2:34" x14ac:dyDescent="0.2">
      <c r="B232" s="84">
        <v>225</v>
      </c>
      <c r="C232" s="85">
        <v>2</v>
      </c>
      <c r="D232" s="245" t="s">
        <v>11</v>
      </c>
      <c r="E232" s="245" t="s">
        <v>343</v>
      </c>
      <c r="F232" s="256">
        <v>3.2000000000000002E-3</v>
      </c>
      <c r="G232" s="256">
        <v>3.2525613920962801E-3</v>
      </c>
      <c r="H232" s="202">
        <v>-2102.8616999999999</v>
      </c>
      <c r="I232" s="85">
        <v>0.58040000000000003</v>
      </c>
      <c r="J232" s="202">
        <v>-2057.6433000000002</v>
      </c>
      <c r="K232" s="85">
        <v>0.58860000000000001</v>
      </c>
      <c r="L232" s="202">
        <v>-2134.8411000000001</v>
      </c>
      <c r="M232" s="85">
        <v>0.5746</v>
      </c>
      <c r="N232" s="202">
        <v>-2092.3625000000002</v>
      </c>
      <c r="O232" s="85">
        <v>0.58230000000000004</v>
      </c>
      <c r="P232" s="202">
        <v>-2408.1567</v>
      </c>
      <c r="Q232" s="85">
        <v>0.52680000000000005</v>
      </c>
      <c r="R232" s="202">
        <v>-2058.8211000000001</v>
      </c>
      <c r="S232" s="85">
        <v>0.58840000000000003</v>
      </c>
      <c r="T232" s="202">
        <v>-2095.3362000000002</v>
      </c>
      <c r="U232" s="85">
        <v>0.58169999999999999</v>
      </c>
      <c r="V232" s="202">
        <v>-2371.5273000000002</v>
      </c>
      <c r="W232" s="85">
        <v>0.53320000000000001</v>
      </c>
      <c r="X232" s="202">
        <v>-2409.2538</v>
      </c>
      <c r="Y232" s="85">
        <v>0.52659999999999996</v>
      </c>
      <c r="Z232" s="202">
        <v>-2317.6871000000001</v>
      </c>
      <c r="AA232" s="85">
        <v>0.54259999999999997</v>
      </c>
      <c r="AB232" s="202">
        <v>-2039.9472000000001</v>
      </c>
      <c r="AC232" s="85">
        <v>0.5917</v>
      </c>
      <c r="AD232" s="202">
        <v>-2067.5704999999998</v>
      </c>
      <c r="AE232" s="85">
        <v>0.5867</v>
      </c>
      <c r="AF232" s="202">
        <v>-2381.4582999999998</v>
      </c>
      <c r="AG232" s="86">
        <v>0.53139999999999998</v>
      </c>
      <c r="AH232" s="107"/>
    </row>
    <row r="233" spans="2:34" x14ac:dyDescent="0.2">
      <c r="B233" s="84">
        <v>226</v>
      </c>
      <c r="C233" s="85">
        <v>2</v>
      </c>
      <c r="D233" s="245" t="s">
        <v>11</v>
      </c>
      <c r="E233" s="245" t="s">
        <v>344</v>
      </c>
      <c r="F233" s="256">
        <v>9.5999999999999992E-3</v>
      </c>
      <c r="G233" s="256">
        <v>9.59505610668401E-3</v>
      </c>
      <c r="H233" s="202">
        <v>1463.7665999999999</v>
      </c>
      <c r="I233" s="85">
        <v>0.37469999999999998</v>
      </c>
      <c r="J233" s="202">
        <v>1463.7379000000001</v>
      </c>
      <c r="K233" s="85">
        <v>0.37469999999999998</v>
      </c>
      <c r="L233" s="202">
        <v>1412.1293000000001</v>
      </c>
      <c r="M233" s="85">
        <v>0.39200000000000002</v>
      </c>
      <c r="N233" s="202">
        <v>1407.4713999999999</v>
      </c>
      <c r="O233" s="85">
        <v>0.39360000000000001</v>
      </c>
      <c r="P233" s="202">
        <v>1338.4599000000001</v>
      </c>
      <c r="Q233" s="85">
        <v>0.41720000000000002</v>
      </c>
      <c r="R233" s="202">
        <v>1401.0309</v>
      </c>
      <c r="S233" s="85">
        <v>0.39589999999999997</v>
      </c>
      <c r="T233" s="202">
        <v>1414.021</v>
      </c>
      <c r="U233" s="85">
        <v>0.39140000000000003</v>
      </c>
      <c r="V233" s="202">
        <v>1354.2928999999999</v>
      </c>
      <c r="W233" s="85">
        <v>0.41189999999999999</v>
      </c>
      <c r="X233" s="202">
        <v>1345.3801000000001</v>
      </c>
      <c r="Y233" s="85">
        <v>0.4148</v>
      </c>
      <c r="Z233" s="202">
        <v>1339.8381999999999</v>
      </c>
      <c r="AA233" s="85">
        <v>0.41699999999999998</v>
      </c>
      <c r="AB233" s="202">
        <v>1352.1284000000001</v>
      </c>
      <c r="AC233" s="85">
        <v>0.41239999999999999</v>
      </c>
      <c r="AD233" s="202">
        <v>1304.9170999999999</v>
      </c>
      <c r="AE233" s="85">
        <v>0.42909999999999998</v>
      </c>
      <c r="AF233" s="202">
        <v>1256.4613999999999</v>
      </c>
      <c r="AG233" s="86">
        <v>0.4466</v>
      </c>
      <c r="AH233" s="107"/>
    </row>
    <row r="234" spans="2:34" x14ac:dyDescent="0.2">
      <c r="B234" s="84">
        <v>227</v>
      </c>
      <c r="C234" s="85">
        <v>2</v>
      </c>
      <c r="D234" s="245" t="s">
        <v>11</v>
      </c>
      <c r="E234" s="245" t="s">
        <v>345</v>
      </c>
      <c r="F234" s="256">
        <v>1.2160000000000001E-2</v>
      </c>
      <c r="G234" s="256">
        <v>1.2197105220361E-2</v>
      </c>
      <c r="H234" s="202">
        <v>1732.2647999999999</v>
      </c>
      <c r="I234" s="85">
        <v>0.28749999999999998</v>
      </c>
      <c r="J234" s="202">
        <v>1825.4019000000001</v>
      </c>
      <c r="K234" s="85">
        <v>0.26269999999999999</v>
      </c>
      <c r="L234" s="202">
        <v>1840.3222000000001</v>
      </c>
      <c r="M234" s="85">
        <v>0.25879999999999997</v>
      </c>
      <c r="N234" s="202">
        <v>1935.5835999999999</v>
      </c>
      <c r="O234" s="85">
        <v>0.23530000000000001</v>
      </c>
      <c r="P234" s="202">
        <v>1886.7302</v>
      </c>
      <c r="Q234" s="85">
        <v>0.2472</v>
      </c>
      <c r="R234" s="202">
        <v>1897.8154999999999</v>
      </c>
      <c r="S234" s="85">
        <v>0.24460000000000001</v>
      </c>
      <c r="T234" s="202">
        <v>1939.7736</v>
      </c>
      <c r="U234" s="85">
        <v>0.23430000000000001</v>
      </c>
      <c r="V234" s="202">
        <v>1869.0155</v>
      </c>
      <c r="W234" s="85">
        <v>0.25169999999999998</v>
      </c>
      <c r="X234" s="202">
        <v>1892.6846</v>
      </c>
      <c r="Y234" s="85">
        <v>0.2457</v>
      </c>
      <c r="Z234" s="202">
        <v>1860.6029000000001</v>
      </c>
      <c r="AA234" s="85">
        <v>0.25390000000000001</v>
      </c>
      <c r="AB234" s="202">
        <v>1816.953</v>
      </c>
      <c r="AC234" s="85">
        <v>0.26500000000000001</v>
      </c>
      <c r="AD234" s="202">
        <v>1928.944</v>
      </c>
      <c r="AE234" s="85">
        <v>0.23699999999999999</v>
      </c>
      <c r="AF234" s="202">
        <v>1882.1826000000001</v>
      </c>
      <c r="AG234" s="86">
        <v>0.24840000000000001</v>
      </c>
      <c r="AH234" s="107"/>
    </row>
    <row r="235" spans="2:34" x14ac:dyDescent="0.2">
      <c r="B235" s="84">
        <v>228</v>
      </c>
      <c r="C235" s="85">
        <v>2</v>
      </c>
      <c r="D235" s="245" t="s">
        <v>11</v>
      </c>
      <c r="E235" s="245" t="s">
        <v>346</v>
      </c>
      <c r="F235" s="256">
        <v>7.0080000000000003E-2</v>
      </c>
      <c r="G235" s="256">
        <v>6.9442185721255503E-2</v>
      </c>
      <c r="H235" s="202">
        <v>2124.3004999999998</v>
      </c>
      <c r="I235" s="85">
        <v>6.9999999999999999E-4</v>
      </c>
      <c r="J235" s="202">
        <v>2031.7828</v>
      </c>
      <c r="K235" s="85">
        <v>1.1999999999999999E-3</v>
      </c>
      <c r="L235" s="202">
        <v>2144.6930000000002</v>
      </c>
      <c r="M235" s="85">
        <v>5.9999999999999995E-4</v>
      </c>
      <c r="N235" s="202">
        <v>2049.1889999999999</v>
      </c>
      <c r="O235" s="85">
        <v>1.1000000000000001E-3</v>
      </c>
      <c r="P235" s="202">
        <v>2053.0949000000001</v>
      </c>
      <c r="Q235" s="85">
        <v>1.1000000000000001E-3</v>
      </c>
      <c r="R235" s="202">
        <v>2083.0700999999999</v>
      </c>
      <c r="S235" s="85">
        <v>8.9999999999999998E-4</v>
      </c>
      <c r="T235" s="202">
        <v>2048.9007000000001</v>
      </c>
      <c r="U235" s="85">
        <v>1.1000000000000001E-3</v>
      </c>
      <c r="V235" s="202">
        <v>2085.0473999999999</v>
      </c>
      <c r="W235" s="85">
        <v>8.9999999999999998E-4</v>
      </c>
      <c r="X235" s="202">
        <v>2052.2132999999999</v>
      </c>
      <c r="Y235" s="85">
        <v>1.1000000000000001E-3</v>
      </c>
      <c r="Z235" s="202">
        <v>2082.0675999999999</v>
      </c>
      <c r="AA235" s="85">
        <v>1E-3</v>
      </c>
      <c r="AB235" s="202">
        <v>2031.6537000000001</v>
      </c>
      <c r="AC235" s="85">
        <v>1.1999999999999999E-3</v>
      </c>
      <c r="AD235" s="202">
        <v>2051.2543999999998</v>
      </c>
      <c r="AE235" s="85">
        <v>1.1000000000000001E-3</v>
      </c>
      <c r="AF235" s="202">
        <v>2095.2328000000002</v>
      </c>
      <c r="AG235" s="86">
        <v>8.9999999999999998E-4</v>
      </c>
      <c r="AH235" s="107"/>
    </row>
    <row r="236" spans="2:34" x14ac:dyDescent="0.2">
      <c r="B236" s="84">
        <v>229</v>
      </c>
      <c r="C236" s="85">
        <v>2</v>
      </c>
      <c r="D236" s="245" t="s">
        <v>11</v>
      </c>
      <c r="E236" s="245" t="s">
        <v>347</v>
      </c>
      <c r="F236" s="256">
        <v>9.1199999999999996E-3</v>
      </c>
      <c r="G236" s="256">
        <v>8.6192876890551304E-3</v>
      </c>
      <c r="H236" s="202">
        <v>2870.7712999999999</v>
      </c>
      <c r="I236" s="85">
        <v>0.12520000000000001</v>
      </c>
      <c r="J236" s="202">
        <v>2879.0162</v>
      </c>
      <c r="K236" s="85">
        <v>0.1241</v>
      </c>
      <c r="L236" s="202">
        <v>2853.1938</v>
      </c>
      <c r="M236" s="85">
        <v>0.12759999999999999</v>
      </c>
      <c r="N236" s="202">
        <v>2859.1014</v>
      </c>
      <c r="O236" s="85">
        <v>0.12670000000000001</v>
      </c>
      <c r="P236" s="202">
        <v>2870.3661000000002</v>
      </c>
      <c r="Q236" s="85">
        <v>0.12520000000000001</v>
      </c>
      <c r="R236" s="202">
        <v>2891.2116000000001</v>
      </c>
      <c r="S236" s="85">
        <v>0.1226</v>
      </c>
      <c r="T236" s="202">
        <v>2871.9749000000002</v>
      </c>
      <c r="U236" s="85">
        <v>0.12509999999999999</v>
      </c>
      <c r="V236" s="202">
        <v>2896.4141</v>
      </c>
      <c r="W236" s="85">
        <v>0.12189999999999999</v>
      </c>
      <c r="X236" s="202">
        <v>2897.0871000000002</v>
      </c>
      <c r="Y236" s="85">
        <v>0.12189999999999999</v>
      </c>
      <c r="Z236" s="202">
        <v>2923.8631</v>
      </c>
      <c r="AA236" s="85">
        <v>0.11849999999999999</v>
      </c>
      <c r="AB236" s="202">
        <v>2883.5237000000002</v>
      </c>
      <c r="AC236" s="85">
        <v>0.1235</v>
      </c>
      <c r="AD236" s="202">
        <v>2867.837</v>
      </c>
      <c r="AE236" s="85">
        <v>0.1255</v>
      </c>
      <c r="AF236" s="202">
        <v>2911.4485</v>
      </c>
      <c r="AG236" s="86">
        <v>0.11990000000000001</v>
      </c>
      <c r="AH236" s="107"/>
    </row>
    <row r="237" spans="2:34" x14ac:dyDescent="0.2">
      <c r="B237" s="84">
        <v>230</v>
      </c>
      <c r="C237" s="85">
        <v>2</v>
      </c>
      <c r="D237" s="245" t="s">
        <v>11</v>
      </c>
      <c r="E237" s="245" t="s">
        <v>348</v>
      </c>
      <c r="F237" s="256">
        <v>2.912E-2</v>
      </c>
      <c r="G237" s="256">
        <v>2.84599121808424E-2</v>
      </c>
      <c r="H237" s="202">
        <v>-435.4871</v>
      </c>
      <c r="I237" s="85">
        <v>0.74039999999999995</v>
      </c>
      <c r="J237" s="202">
        <v>-458.4144</v>
      </c>
      <c r="K237" s="85">
        <v>0.72719999999999996</v>
      </c>
      <c r="L237" s="202">
        <v>-479.00400000000002</v>
      </c>
      <c r="M237" s="85">
        <v>0.71550000000000002</v>
      </c>
      <c r="N237" s="202">
        <v>-501.62509999999997</v>
      </c>
      <c r="O237" s="85">
        <v>0.70269999999999999</v>
      </c>
      <c r="P237" s="202">
        <v>-554.19029999999998</v>
      </c>
      <c r="Q237" s="85">
        <v>0.67349999999999999</v>
      </c>
      <c r="R237" s="202">
        <v>-444.08359999999999</v>
      </c>
      <c r="S237" s="85">
        <v>0.73550000000000004</v>
      </c>
      <c r="T237" s="202">
        <v>-494.59539999999998</v>
      </c>
      <c r="U237" s="85">
        <v>0.70669999999999999</v>
      </c>
      <c r="V237" s="202">
        <v>-487.76799999999997</v>
      </c>
      <c r="W237" s="85">
        <v>0.71089999999999998</v>
      </c>
      <c r="X237" s="202">
        <v>-547.65189999999996</v>
      </c>
      <c r="Y237" s="85">
        <v>0.67720000000000002</v>
      </c>
      <c r="Z237" s="202">
        <v>-485.41680000000002</v>
      </c>
      <c r="AA237" s="85">
        <v>0.71220000000000006</v>
      </c>
      <c r="AB237" s="202">
        <v>-479.47390000000001</v>
      </c>
      <c r="AC237" s="85">
        <v>0.71519999999999995</v>
      </c>
      <c r="AD237" s="202">
        <v>-523.76260000000002</v>
      </c>
      <c r="AE237" s="85">
        <v>0.69020000000000004</v>
      </c>
      <c r="AF237" s="202">
        <v>-496.97809999999998</v>
      </c>
      <c r="AG237" s="86">
        <v>0.7056</v>
      </c>
      <c r="AH237" s="107"/>
    </row>
    <row r="238" spans="2:34" x14ac:dyDescent="0.2">
      <c r="B238" s="84">
        <v>231</v>
      </c>
      <c r="C238" s="85">
        <v>2</v>
      </c>
      <c r="D238" s="245" t="s">
        <v>11</v>
      </c>
      <c r="E238" s="245" t="s">
        <v>349</v>
      </c>
      <c r="F238" s="256">
        <v>4.8160000000000001E-2</v>
      </c>
      <c r="G238" s="256">
        <v>4.8137908603024901E-2</v>
      </c>
      <c r="H238" s="202">
        <v>485.1105</v>
      </c>
      <c r="I238" s="85">
        <v>0.52990000000000004</v>
      </c>
      <c r="J238" s="202">
        <v>495.8854</v>
      </c>
      <c r="K238" s="85">
        <v>0.52080000000000004</v>
      </c>
      <c r="L238" s="202">
        <v>482.22109999999998</v>
      </c>
      <c r="M238" s="85">
        <v>0.53239999999999998</v>
      </c>
      <c r="N238" s="202">
        <v>494.1103</v>
      </c>
      <c r="O238" s="85">
        <v>0.52229999999999999</v>
      </c>
      <c r="P238" s="202">
        <v>445.68</v>
      </c>
      <c r="Q238" s="85">
        <v>0.56399999999999995</v>
      </c>
      <c r="R238" s="202">
        <v>492.6191</v>
      </c>
      <c r="S238" s="85">
        <v>0.52370000000000005</v>
      </c>
      <c r="T238" s="202">
        <v>500.75020000000001</v>
      </c>
      <c r="U238" s="85">
        <v>0.51690000000000003</v>
      </c>
      <c r="V238" s="202">
        <v>453.76179999999999</v>
      </c>
      <c r="W238" s="85">
        <v>0.55710000000000004</v>
      </c>
      <c r="X238" s="202">
        <v>458.52289999999999</v>
      </c>
      <c r="Y238" s="85">
        <v>0.55300000000000005</v>
      </c>
      <c r="Z238" s="202">
        <v>464.16320000000002</v>
      </c>
      <c r="AA238" s="85">
        <v>0.54820000000000002</v>
      </c>
      <c r="AB238" s="202">
        <v>495.9495</v>
      </c>
      <c r="AC238" s="85">
        <v>0.52070000000000005</v>
      </c>
      <c r="AD238" s="202">
        <v>493.3313</v>
      </c>
      <c r="AE238" s="85">
        <v>0.52290000000000003</v>
      </c>
      <c r="AF238" s="202">
        <v>458.88170000000002</v>
      </c>
      <c r="AG238" s="86">
        <v>0.55259999999999998</v>
      </c>
      <c r="AH238" s="107"/>
    </row>
    <row r="239" spans="2:34" x14ac:dyDescent="0.2">
      <c r="B239" s="84">
        <v>232</v>
      </c>
      <c r="C239" s="85">
        <v>2</v>
      </c>
      <c r="D239" s="245" t="s">
        <v>11</v>
      </c>
      <c r="E239" s="245" t="s">
        <v>350</v>
      </c>
      <c r="F239" s="256">
        <v>1.7600000000000001E-3</v>
      </c>
      <c r="G239" s="256">
        <v>1.62628069604814E-3</v>
      </c>
      <c r="H239" s="202">
        <v>-555.89369999999997</v>
      </c>
      <c r="I239" s="85">
        <v>0.93010000000000004</v>
      </c>
      <c r="J239" s="202">
        <v>-464.19650000000001</v>
      </c>
      <c r="K239" s="85">
        <v>0.94159999999999999</v>
      </c>
      <c r="L239" s="202">
        <v>-486.59190000000001</v>
      </c>
      <c r="M239" s="85">
        <v>0.93889999999999996</v>
      </c>
      <c r="N239" s="202">
        <v>-371.49310000000003</v>
      </c>
      <c r="O239" s="85">
        <v>0.95330000000000004</v>
      </c>
      <c r="P239" s="202">
        <v>-699.14760000000001</v>
      </c>
      <c r="Q239" s="85">
        <v>0.91220000000000001</v>
      </c>
      <c r="R239" s="202">
        <v>-384.85809999999998</v>
      </c>
      <c r="S239" s="85">
        <v>0.95169999999999999</v>
      </c>
      <c r="T239" s="202">
        <v>-404.95400000000001</v>
      </c>
      <c r="U239" s="85">
        <v>0.94910000000000005</v>
      </c>
      <c r="V239" s="202">
        <v>-734.40890000000002</v>
      </c>
      <c r="W239" s="85">
        <v>0.90790000000000004</v>
      </c>
      <c r="X239" s="202">
        <v>-769.06399999999996</v>
      </c>
      <c r="Y239" s="85">
        <v>0.90349999999999997</v>
      </c>
      <c r="Z239" s="202">
        <v>-780.83860000000004</v>
      </c>
      <c r="AA239" s="85">
        <v>0.90210000000000001</v>
      </c>
      <c r="AB239" s="202">
        <v>-290.43400000000003</v>
      </c>
      <c r="AC239" s="85">
        <v>0.96350000000000002</v>
      </c>
      <c r="AD239" s="202">
        <v>-238.66929999999999</v>
      </c>
      <c r="AE239" s="85">
        <v>0.97</v>
      </c>
      <c r="AF239" s="202">
        <v>-629.34289999999999</v>
      </c>
      <c r="AG239" s="86">
        <v>0.92100000000000004</v>
      </c>
      <c r="AH239" s="107"/>
    </row>
    <row r="240" spans="2:34" x14ac:dyDescent="0.2">
      <c r="B240" s="84">
        <v>233</v>
      </c>
      <c r="C240" s="85">
        <v>2</v>
      </c>
      <c r="D240" s="245" t="s">
        <v>11</v>
      </c>
      <c r="E240" s="245" t="s">
        <v>351</v>
      </c>
      <c r="F240" s="256">
        <v>2.7199999999999998E-2</v>
      </c>
      <c r="G240" s="256">
        <v>2.6345747275979801E-2</v>
      </c>
      <c r="H240" s="202">
        <v>-145.45359999999999</v>
      </c>
      <c r="I240" s="85">
        <v>0.91490000000000005</v>
      </c>
      <c r="J240" s="202">
        <v>-113.5903</v>
      </c>
      <c r="K240" s="85">
        <v>0.9335</v>
      </c>
      <c r="L240" s="202">
        <v>-169.2971</v>
      </c>
      <c r="M240" s="85">
        <v>0.90110000000000001</v>
      </c>
      <c r="N240" s="202">
        <v>-133.1884</v>
      </c>
      <c r="O240" s="85">
        <v>0.92210000000000003</v>
      </c>
      <c r="P240" s="202">
        <v>-142.9443</v>
      </c>
      <c r="Q240" s="85">
        <v>0.91639999999999999</v>
      </c>
      <c r="R240" s="202">
        <v>-80.101699999999994</v>
      </c>
      <c r="S240" s="85">
        <v>0.95309999999999995</v>
      </c>
      <c r="T240" s="202">
        <v>-137.3939</v>
      </c>
      <c r="U240" s="85">
        <v>0.91969999999999996</v>
      </c>
      <c r="V240" s="202">
        <v>-101.0437</v>
      </c>
      <c r="W240" s="85">
        <v>0.94089999999999996</v>
      </c>
      <c r="X240" s="202">
        <v>-149.5437</v>
      </c>
      <c r="Y240" s="85">
        <v>0.91259999999999997</v>
      </c>
      <c r="Z240" s="202">
        <v>-103.2033</v>
      </c>
      <c r="AA240" s="85">
        <v>0.93959999999999999</v>
      </c>
      <c r="AB240" s="202">
        <v>-96.8249</v>
      </c>
      <c r="AC240" s="85">
        <v>0.94330000000000003</v>
      </c>
      <c r="AD240" s="202">
        <v>-124.75839999999999</v>
      </c>
      <c r="AE240" s="85">
        <v>0.92710000000000004</v>
      </c>
      <c r="AF240" s="202">
        <v>-115.2157</v>
      </c>
      <c r="AG240" s="86">
        <v>0.93259999999999998</v>
      </c>
      <c r="AH240" s="107"/>
    </row>
    <row r="241" spans="2:34" x14ac:dyDescent="0.2">
      <c r="B241" s="84">
        <v>234</v>
      </c>
      <c r="C241" s="85">
        <v>2</v>
      </c>
      <c r="D241" s="245" t="s">
        <v>11</v>
      </c>
      <c r="E241" s="245" t="s">
        <v>352</v>
      </c>
      <c r="F241" s="256">
        <v>2.0480000000000002E-2</v>
      </c>
      <c r="G241" s="256">
        <v>2.0491136770206499E-2</v>
      </c>
      <c r="H241" s="202">
        <v>3577.8440000000001</v>
      </c>
      <c r="I241" s="85">
        <v>2.3E-3</v>
      </c>
      <c r="J241" s="202">
        <v>3564.8330999999998</v>
      </c>
      <c r="K241" s="85">
        <v>2.3999999999999998E-3</v>
      </c>
      <c r="L241" s="202">
        <v>3448.1538</v>
      </c>
      <c r="M241" s="85">
        <v>3.3999999999999998E-3</v>
      </c>
      <c r="N241" s="202">
        <v>3438.7109999999998</v>
      </c>
      <c r="O241" s="85">
        <v>3.5000000000000001E-3</v>
      </c>
      <c r="P241" s="202">
        <v>3453.6889000000001</v>
      </c>
      <c r="Q241" s="85">
        <v>3.3999999999999998E-3</v>
      </c>
      <c r="R241" s="202">
        <v>3392.3364999999999</v>
      </c>
      <c r="S241" s="85">
        <v>4.0000000000000001E-3</v>
      </c>
      <c r="T241" s="202">
        <v>3446.3636999999999</v>
      </c>
      <c r="U241" s="85">
        <v>3.3999999999999998E-3</v>
      </c>
      <c r="V241" s="202">
        <v>3411.2089000000001</v>
      </c>
      <c r="W241" s="85">
        <v>3.8E-3</v>
      </c>
      <c r="X241" s="202">
        <v>3468.2943</v>
      </c>
      <c r="Y241" s="85">
        <v>3.2000000000000002E-3</v>
      </c>
      <c r="Z241" s="202">
        <v>3432.7022000000002</v>
      </c>
      <c r="AA241" s="85">
        <v>3.5999999999999999E-3</v>
      </c>
      <c r="AB241" s="202">
        <v>3653.1586000000002</v>
      </c>
      <c r="AC241" s="85">
        <v>1.9E-3</v>
      </c>
      <c r="AD241" s="202">
        <v>3520.2188000000001</v>
      </c>
      <c r="AE241" s="85">
        <v>2.8E-3</v>
      </c>
      <c r="AF241" s="202">
        <v>3511.4468999999999</v>
      </c>
      <c r="AG241" s="86">
        <v>2.8999999999999998E-3</v>
      </c>
      <c r="AH241" s="107"/>
    </row>
    <row r="242" spans="2:34" x14ac:dyDescent="0.2">
      <c r="B242" s="84">
        <v>235</v>
      </c>
      <c r="C242" s="85">
        <v>2</v>
      </c>
      <c r="D242" s="245" t="s">
        <v>11</v>
      </c>
      <c r="E242" s="245" t="s">
        <v>353</v>
      </c>
      <c r="F242" s="256">
        <v>9.1679999999999998E-2</v>
      </c>
      <c r="G242" s="256">
        <v>9.0909090909090898E-2</v>
      </c>
      <c r="H242" s="202">
        <v>781.93230000000005</v>
      </c>
      <c r="I242" s="85">
        <v>0.1729</v>
      </c>
      <c r="J242" s="202">
        <v>710.22940000000006</v>
      </c>
      <c r="K242" s="85">
        <v>0.21740000000000001</v>
      </c>
      <c r="L242" s="202">
        <v>762.45050000000003</v>
      </c>
      <c r="M242" s="85">
        <v>0.184</v>
      </c>
      <c r="N242" s="202">
        <v>689.58339999999998</v>
      </c>
      <c r="O242" s="85">
        <v>0.23119999999999999</v>
      </c>
      <c r="P242" s="202">
        <v>643.74580000000003</v>
      </c>
      <c r="Q242" s="85">
        <v>0.26400000000000001</v>
      </c>
      <c r="R242" s="202">
        <v>715.72220000000004</v>
      </c>
      <c r="S242" s="85">
        <v>0.2145</v>
      </c>
      <c r="T242" s="202">
        <v>699.78700000000003</v>
      </c>
      <c r="U242" s="85">
        <v>0.22500000000000001</v>
      </c>
      <c r="V242" s="202">
        <v>676.12350000000004</v>
      </c>
      <c r="W242" s="85">
        <v>0.2412</v>
      </c>
      <c r="X242" s="202">
        <v>659.39829999999995</v>
      </c>
      <c r="Y242" s="85">
        <v>0.25309999999999999</v>
      </c>
      <c r="Z242" s="202">
        <v>692.51469999999995</v>
      </c>
      <c r="AA242" s="85">
        <v>0.2303</v>
      </c>
      <c r="AB242" s="202">
        <v>688.8596</v>
      </c>
      <c r="AC242" s="85">
        <v>0.2316</v>
      </c>
      <c r="AD242" s="202">
        <v>668.17439999999999</v>
      </c>
      <c r="AE242" s="85">
        <v>0.246</v>
      </c>
      <c r="AF242" s="202">
        <v>666.40470000000005</v>
      </c>
      <c r="AG242" s="86">
        <v>0.248</v>
      </c>
      <c r="AH242" s="107"/>
    </row>
    <row r="243" spans="2:34" x14ac:dyDescent="0.2">
      <c r="B243" s="84">
        <v>236</v>
      </c>
      <c r="C243" s="85">
        <v>2</v>
      </c>
      <c r="D243" s="245" t="s">
        <v>11</v>
      </c>
      <c r="E243" s="245" t="s">
        <v>354</v>
      </c>
      <c r="F243" s="256">
        <v>3.0400000000000002E-3</v>
      </c>
      <c r="G243" s="256">
        <v>3.0899333224914602E-3</v>
      </c>
      <c r="H243" s="202">
        <v>1731.8914</v>
      </c>
      <c r="I243" s="85">
        <v>0.55840000000000001</v>
      </c>
      <c r="J243" s="202">
        <v>1734.7234000000001</v>
      </c>
      <c r="K243" s="85">
        <v>0.55779999999999996</v>
      </c>
      <c r="L243" s="202">
        <v>1517.9558</v>
      </c>
      <c r="M243" s="85">
        <v>0.60850000000000004</v>
      </c>
      <c r="N243" s="202">
        <v>1527.3210999999999</v>
      </c>
      <c r="O243" s="85">
        <v>0.60629999999999995</v>
      </c>
      <c r="P243" s="202">
        <v>1405.511</v>
      </c>
      <c r="Q243" s="85">
        <v>0.63529999999999998</v>
      </c>
      <c r="R243" s="202">
        <v>1425.0715</v>
      </c>
      <c r="S243" s="85">
        <v>0.63060000000000005</v>
      </c>
      <c r="T243" s="202">
        <v>1545.3343</v>
      </c>
      <c r="U243" s="85">
        <v>0.60209999999999997</v>
      </c>
      <c r="V243" s="202">
        <v>1347.7798</v>
      </c>
      <c r="W243" s="85">
        <v>0.64929999999999999</v>
      </c>
      <c r="X243" s="202">
        <v>1428.7620999999999</v>
      </c>
      <c r="Y243" s="85">
        <v>0.62980000000000003</v>
      </c>
      <c r="Z243" s="202">
        <v>1364.5144</v>
      </c>
      <c r="AA243" s="85">
        <v>0.64529999999999998</v>
      </c>
      <c r="AB243" s="202">
        <v>1630.0351000000001</v>
      </c>
      <c r="AC243" s="85">
        <v>0.58179999999999998</v>
      </c>
      <c r="AD243" s="202">
        <v>1416.2292</v>
      </c>
      <c r="AE243" s="85">
        <v>0.63280000000000003</v>
      </c>
      <c r="AF243" s="202">
        <v>1271.4736</v>
      </c>
      <c r="AG243" s="86">
        <v>0.66790000000000005</v>
      </c>
      <c r="AH243" s="107"/>
    </row>
    <row r="244" spans="2:34" x14ac:dyDescent="0.2">
      <c r="B244" s="84">
        <v>237</v>
      </c>
      <c r="C244" s="85">
        <v>2</v>
      </c>
      <c r="D244" s="245" t="s">
        <v>11</v>
      </c>
      <c r="E244" s="245" t="s">
        <v>355</v>
      </c>
      <c r="F244" s="256">
        <v>2.3999999999999998E-3</v>
      </c>
      <c r="G244" s="256">
        <v>2.4394210440722101E-3</v>
      </c>
      <c r="H244" s="202">
        <v>5114.5783000000001</v>
      </c>
      <c r="I244" s="85">
        <v>0.1202</v>
      </c>
      <c r="J244" s="202">
        <v>5182.4215000000004</v>
      </c>
      <c r="K244" s="85">
        <v>0.1154</v>
      </c>
      <c r="L244" s="202">
        <v>5006.1797999999999</v>
      </c>
      <c r="M244" s="85">
        <v>0.1283</v>
      </c>
      <c r="N244" s="202">
        <v>5072.8433000000005</v>
      </c>
      <c r="O244" s="85">
        <v>0.12330000000000001</v>
      </c>
      <c r="P244" s="202">
        <v>5349.2906999999996</v>
      </c>
      <c r="Q244" s="85">
        <v>0.1041</v>
      </c>
      <c r="R244" s="202">
        <v>5220.3900000000003</v>
      </c>
      <c r="S244" s="85">
        <v>0.1128</v>
      </c>
      <c r="T244" s="202">
        <v>5082.6331</v>
      </c>
      <c r="U244" s="85">
        <v>0.1226</v>
      </c>
      <c r="V244" s="202">
        <v>5469.7758999999996</v>
      </c>
      <c r="W244" s="85">
        <v>9.6600000000000005E-2</v>
      </c>
      <c r="X244" s="202">
        <v>5370.6477000000004</v>
      </c>
      <c r="Y244" s="85">
        <v>0.1027</v>
      </c>
      <c r="Z244" s="202">
        <v>5515.6668</v>
      </c>
      <c r="AA244" s="85">
        <v>9.3799999999999994E-2</v>
      </c>
      <c r="AB244" s="202">
        <v>5227.1117999999997</v>
      </c>
      <c r="AC244" s="85">
        <v>0.1123</v>
      </c>
      <c r="AD244" s="202">
        <v>5117.8591999999999</v>
      </c>
      <c r="AE244" s="85">
        <v>0.12</v>
      </c>
      <c r="AF244" s="202">
        <v>5503.5118000000002</v>
      </c>
      <c r="AG244" s="86">
        <v>9.4500000000000001E-2</v>
      </c>
      <c r="AH244" s="107"/>
    </row>
    <row r="245" spans="2:34" x14ac:dyDescent="0.2">
      <c r="B245" s="84">
        <v>238</v>
      </c>
      <c r="C245" s="85">
        <v>2</v>
      </c>
      <c r="D245" s="245" t="s">
        <v>11</v>
      </c>
      <c r="E245" s="245" t="s">
        <v>356</v>
      </c>
      <c r="F245" s="256">
        <v>3.5200000000000001E-3</v>
      </c>
      <c r="G245" s="256">
        <v>3.5778175313058999E-3</v>
      </c>
      <c r="H245" s="202">
        <v>-777.17060000000004</v>
      </c>
      <c r="I245" s="85">
        <v>0.77410000000000001</v>
      </c>
      <c r="J245" s="202">
        <v>-786.70780000000002</v>
      </c>
      <c r="K245" s="85">
        <v>0.77129999999999999</v>
      </c>
      <c r="L245" s="202">
        <v>-725.25480000000005</v>
      </c>
      <c r="M245" s="85">
        <v>0.78879999999999995</v>
      </c>
      <c r="N245" s="202">
        <v>-732.81240000000003</v>
      </c>
      <c r="O245" s="85">
        <v>0.78659999999999997</v>
      </c>
      <c r="P245" s="202">
        <v>-665.50779999999997</v>
      </c>
      <c r="Q245" s="85">
        <v>0.80569999999999997</v>
      </c>
      <c r="R245" s="202">
        <v>-631.76319999999998</v>
      </c>
      <c r="S245" s="85">
        <v>0.81569999999999998</v>
      </c>
      <c r="T245" s="202">
        <v>-734.3596</v>
      </c>
      <c r="U245" s="85">
        <v>0.78620000000000001</v>
      </c>
      <c r="V245" s="202">
        <v>-621.41150000000005</v>
      </c>
      <c r="W245" s="85">
        <v>0.81859999999999999</v>
      </c>
      <c r="X245" s="202">
        <v>-667.45619999999997</v>
      </c>
      <c r="Y245" s="85">
        <v>0.80520000000000003</v>
      </c>
      <c r="Z245" s="202">
        <v>-601.85919999999999</v>
      </c>
      <c r="AA245" s="85">
        <v>0.82420000000000004</v>
      </c>
      <c r="AB245" s="202">
        <v>-838.25310000000002</v>
      </c>
      <c r="AC245" s="85">
        <v>0.75680000000000003</v>
      </c>
      <c r="AD245" s="202">
        <v>-788.00220000000002</v>
      </c>
      <c r="AE245" s="85">
        <v>0.77090000000000003</v>
      </c>
      <c r="AF245" s="202">
        <v>-680.74620000000004</v>
      </c>
      <c r="AG245" s="86">
        <v>0.80159999999999998</v>
      </c>
      <c r="AH245" s="107"/>
    </row>
    <row r="246" spans="2:34" x14ac:dyDescent="0.2">
      <c r="B246" s="84">
        <v>239</v>
      </c>
      <c r="C246" s="85">
        <v>2</v>
      </c>
      <c r="D246" s="245" t="s">
        <v>11</v>
      </c>
      <c r="E246" s="245" t="s">
        <v>357</v>
      </c>
      <c r="F246" s="256"/>
      <c r="G246" s="256"/>
      <c r="H246" s="202" t="s">
        <v>179</v>
      </c>
      <c r="I246" s="85" t="s">
        <v>179</v>
      </c>
      <c r="J246" s="202" t="s">
        <v>179</v>
      </c>
      <c r="K246" s="85" t="s">
        <v>179</v>
      </c>
      <c r="L246" s="202" t="s">
        <v>179</v>
      </c>
      <c r="M246" s="85" t="s">
        <v>179</v>
      </c>
      <c r="N246" s="202" t="s">
        <v>179</v>
      </c>
      <c r="O246" s="85" t="s">
        <v>179</v>
      </c>
      <c r="P246" s="202" t="s">
        <v>179</v>
      </c>
      <c r="Q246" s="85" t="s">
        <v>179</v>
      </c>
      <c r="R246" s="202" t="s">
        <v>179</v>
      </c>
      <c r="S246" s="85" t="s">
        <v>179</v>
      </c>
      <c r="T246" s="202" t="s">
        <v>179</v>
      </c>
      <c r="U246" s="85" t="s">
        <v>179</v>
      </c>
      <c r="V246" s="202" t="s">
        <v>179</v>
      </c>
      <c r="W246" s="85" t="s">
        <v>179</v>
      </c>
      <c r="X246" s="202" t="s">
        <v>179</v>
      </c>
      <c r="Y246" s="85" t="s">
        <v>179</v>
      </c>
      <c r="Z246" s="202" t="s">
        <v>179</v>
      </c>
      <c r="AA246" s="85" t="s">
        <v>179</v>
      </c>
      <c r="AB246" s="202" t="s">
        <v>179</v>
      </c>
      <c r="AC246" s="85" t="s">
        <v>179</v>
      </c>
      <c r="AD246" s="202" t="s">
        <v>179</v>
      </c>
      <c r="AE246" s="85" t="s">
        <v>179</v>
      </c>
      <c r="AF246" s="202" t="s">
        <v>179</v>
      </c>
      <c r="AG246" s="86" t="s">
        <v>179</v>
      </c>
      <c r="AH246" s="107"/>
    </row>
    <row r="247" spans="2:34" x14ac:dyDescent="0.2">
      <c r="B247" s="84">
        <v>240</v>
      </c>
      <c r="C247" s="85">
        <v>2</v>
      </c>
      <c r="D247" s="245" t="s">
        <v>11</v>
      </c>
      <c r="E247" s="245" t="s">
        <v>358</v>
      </c>
      <c r="F247" s="256">
        <v>3.0400000000000002E-3</v>
      </c>
      <c r="G247" s="256">
        <v>3.0899333224914602E-3</v>
      </c>
      <c r="H247" s="202">
        <v>2045.3031000000001</v>
      </c>
      <c r="I247" s="85">
        <v>0.48120000000000002</v>
      </c>
      <c r="J247" s="202">
        <v>2095.7492000000002</v>
      </c>
      <c r="K247" s="85">
        <v>0.47039999999999998</v>
      </c>
      <c r="L247" s="202">
        <v>1893.6559</v>
      </c>
      <c r="M247" s="85">
        <v>0.51459999999999995</v>
      </c>
      <c r="N247" s="202">
        <v>1951.2900999999999</v>
      </c>
      <c r="O247" s="85">
        <v>0.50190000000000001</v>
      </c>
      <c r="P247" s="202">
        <v>1982.1755000000001</v>
      </c>
      <c r="Q247" s="85">
        <v>0.49509999999999998</v>
      </c>
      <c r="R247" s="202">
        <v>2142.4522999999999</v>
      </c>
      <c r="S247" s="85">
        <v>0.4612</v>
      </c>
      <c r="T247" s="202">
        <v>1957.2429999999999</v>
      </c>
      <c r="U247" s="85">
        <v>0.50070000000000003</v>
      </c>
      <c r="V247" s="202">
        <v>2148.5241000000001</v>
      </c>
      <c r="W247" s="85">
        <v>0.45989999999999998</v>
      </c>
      <c r="X247" s="202">
        <v>1994.8398</v>
      </c>
      <c r="Y247" s="85">
        <v>0.4924</v>
      </c>
      <c r="Z247" s="202">
        <v>2117.8290000000002</v>
      </c>
      <c r="AA247" s="85">
        <v>0.46629999999999999</v>
      </c>
      <c r="AB247" s="202">
        <v>2100.2471</v>
      </c>
      <c r="AC247" s="85">
        <v>0.46939999999999998</v>
      </c>
      <c r="AD247" s="202">
        <v>1945.0469000000001</v>
      </c>
      <c r="AE247" s="85">
        <v>0.50319999999999998</v>
      </c>
      <c r="AF247" s="202">
        <v>2162.4141</v>
      </c>
      <c r="AG247" s="86">
        <v>0.45689999999999997</v>
      </c>
      <c r="AH247" s="107"/>
    </row>
    <row r="248" spans="2:34" x14ac:dyDescent="0.2">
      <c r="B248" s="84">
        <v>241</v>
      </c>
      <c r="C248" s="85">
        <v>2</v>
      </c>
      <c r="D248" s="245" t="s">
        <v>11</v>
      </c>
      <c r="E248" s="245" t="s">
        <v>359</v>
      </c>
      <c r="F248" s="256">
        <v>7.5199999999999998E-3</v>
      </c>
      <c r="G248" s="256">
        <v>7.6435192714262501E-3</v>
      </c>
      <c r="H248" s="202">
        <v>5445.0739000000003</v>
      </c>
      <c r="I248" s="85">
        <v>3.3999999999999998E-3</v>
      </c>
      <c r="J248" s="202">
        <v>5450.3077000000003</v>
      </c>
      <c r="K248" s="85">
        <v>3.3E-3</v>
      </c>
      <c r="L248" s="202">
        <v>5466.4125000000004</v>
      </c>
      <c r="M248" s="85">
        <v>3.2000000000000002E-3</v>
      </c>
      <c r="N248" s="202">
        <v>5471.2030999999997</v>
      </c>
      <c r="O248" s="85">
        <v>3.2000000000000002E-3</v>
      </c>
      <c r="P248" s="202">
        <v>5502.0677999999998</v>
      </c>
      <c r="Q248" s="85">
        <v>3.0000000000000001E-3</v>
      </c>
      <c r="R248" s="202">
        <v>5419.4444000000003</v>
      </c>
      <c r="S248" s="85">
        <v>3.5000000000000001E-3</v>
      </c>
      <c r="T248" s="202">
        <v>5465.9026999999996</v>
      </c>
      <c r="U248" s="85">
        <v>3.2000000000000002E-3</v>
      </c>
      <c r="V248" s="202">
        <v>5456.5342000000001</v>
      </c>
      <c r="W248" s="85">
        <v>3.3E-3</v>
      </c>
      <c r="X248" s="202">
        <v>5491.8801000000003</v>
      </c>
      <c r="Y248" s="85">
        <v>3.0999999999999999E-3</v>
      </c>
      <c r="Z248" s="202">
        <v>5442.4315999999999</v>
      </c>
      <c r="AA248" s="85">
        <v>3.3999999999999998E-3</v>
      </c>
      <c r="AB248" s="202">
        <v>5429.0826999999999</v>
      </c>
      <c r="AC248" s="85">
        <v>3.5000000000000001E-3</v>
      </c>
      <c r="AD248" s="202">
        <v>5452.2566999999999</v>
      </c>
      <c r="AE248" s="85">
        <v>3.3E-3</v>
      </c>
      <c r="AF248" s="202">
        <v>5437.6466</v>
      </c>
      <c r="AG248" s="86">
        <v>3.3999999999999998E-3</v>
      </c>
      <c r="AH248" s="107"/>
    </row>
    <row r="249" spans="2:34" x14ac:dyDescent="0.2">
      <c r="B249" s="84">
        <v>242</v>
      </c>
      <c r="C249" s="85">
        <v>2</v>
      </c>
      <c r="D249" s="245" t="s">
        <v>11</v>
      </c>
      <c r="E249" s="245" t="s">
        <v>360</v>
      </c>
      <c r="F249" s="256"/>
      <c r="G249" s="256"/>
      <c r="H249" s="202" t="s">
        <v>179</v>
      </c>
      <c r="I249" s="85" t="s">
        <v>179</v>
      </c>
      <c r="J249" s="202" t="s">
        <v>179</v>
      </c>
      <c r="K249" s="85" t="s">
        <v>179</v>
      </c>
      <c r="L249" s="202" t="s">
        <v>179</v>
      </c>
      <c r="M249" s="85" t="s">
        <v>179</v>
      </c>
      <c r="N249" s="202" t="s">
        <v>179</v>
      </c>
      <c r="O249" s="85" t="s">
        <v>179</v>
      </c>
      <c r="P249" s="202" t="s">
        <v>179</v>
      </c>
      <c r="Q249" s="85" t="s">
        <v>179</v>
      </c>
      <c r="R249" s="202" t="s">
        <v>179</v>
      </c>
      <c r="S249" s="85" t="s">
        <v>179</v>
      </c>
      <c r="T249" s="202" t="s">
        <v>179</v>
      </c>
      <c r="U249" s="85" t="s">
        <v>179</v>
      </c>
      <c r="V249" s="202" t="s">
        <v>179</v>
      </c>
      <c r="W249" s="85" t="s">
        <v>179</v>
      </c>
      <c r="X249" s="202" t="s">
        <v>179</v>
      </c>
      <c r="Y249" s="85" t="s">
        <v>179</v>
      </c>
      <c r="Z249" s="202" t="s">
        <v>179</v>
      </c>
      <c r="AA249" s="85" t="s">
        <v>179</v>
      </c>
      <c r="AB249" s="202" t="s">
        <v>179</v>
      </c>
      <c r="AC249" s="85" t="s">
        <v>179</v>
      </c>
      <c r="AD249" s="202" t="s">
        <v>179</v>
      </c>
      <c r="AE249" s="85" t="s">
        <v>179</v>
      </c>
      <c r="AF249" s="202" t="s">
        <v>179</v>
      </c>
      <c r="AG249" s="86" t="s">
        <v>179</v>
      </c>
      <c r="AH249" s="107"/>
    </row>
    <row r="250" spans="2:34" x14ac:dyDescent="0.2">
      <c r="B250" s="84">
        <v>243</v>
      </c>
      <c r="C250" s="85">
        <v>2</v>
      </c>
      <c r="D250" s="245" t="s">
        <v>11</v>
      </c>
      <c r="E250" s="245" t="s">
        <v>361</v>
      </c>
      <c r="F250" s="256">
        <v>9.5999999999999992E-3</v>
      </c>
      <c r="G250" s="256">
        <v>9.1071718978695693E-3</v>
      </c>
      <c r="H250" s="202">
        <v>1535.9215999999999</v>
      </c>
      <c r="I250" s="85">
        <v>0.35239999999999999</v>
      </c>
      <c r="J250" s="202">
        <v>1347.6555000000001</v>
      </c>
      <c r="K250" s="85">
        <v>0.41589999999999999</v>
      </c>
      <c r="L250" s="202">
        <v>1561.6808000000001</v>
      </c>
      <c r="M250" s="85">
        <v>0.34449999999999997</v>
      </c>
      <c r="N250" s="202">
        <v>1365.0997</v>
      </c>
      <c r="O250" s="85">
        <v>0.41010000000000002</v>
      </c>
      <c r="P250" s="202">
        <v>1220.3733</v>
      </c>
      <c r="Q250" s="85">
        <v>0.46150000000000002</v>
      </c>
      <c r="R250" s="202">
        <v>1370.9365</v>
      </c>
      <c r="S250" s="85">
        <v>0.40820000000000001</v>
      </c>
      <c r="T250" s="202">
        <v>1376.9971</v>
      </c>
      <c r="U250" s="85">
        <v>0.40620000000000001</v>
      </c>
      <c r="V250" s="202">
        <v>1229.6622</v>
      </c>
      <c r="W250" s="85">
        <v>0.4582</v>
      </c>
      <c r="X250" s="202">
        <v>1242.8199</v>
      </c>
      <c r="Y250" s="85">
        <v>0.45350000000000001</v>
      </c>
      <c r="Z250" s="202">
        <v>1240.6832999999999</v>
      </c>
      <c r="AA250" s="85">
        <v>0.45429999999999998</v>
      </c>
      <c r="AB250" s="202">
        <v>1346.759</v>
      </c>
      <c r="AC250" s="85">
        <v>0.41620000000000001</v>
      </c>
      <c r="AD250" s="202">
        <v>1372.7208000000001</v>
      </c>
      <c r="AE250" s="85">
        <v>0.40749999999999997</v>
      </c>
      <c r="AF250" s="202">
        <v>1251.6679999999999</v>
      </c>
      <c r="AG250" s="86">
        <v>0.4501</v>
      </c>
      <c r="AH250" s="107"/>
    </row>
    <row r="251" spans="2:34" x14ac:dyDescent="0.2">
      <c r="B251" s="84">
        <v>244</v>
      </c>
      <c r="C251" s="85">
        <v>2</v>
      </c>
      <c r="D251" s="245" t="s">
        <v>11</v>
      </c>
      <c r="E251" s="245" t="s">
        <v>362</v>
      </c>
      <c r="F251" s="256">
        <v>2.3359999999999999E-2</v>
      </c>
      <c r="G251" s="256">
        <v>2.32558139534884E-2</v>
      </c>
      <c r="H251" s="202">
        <v>4443.7721000000001</v>
      </c>
      <c r="I251" s="85" t="s">
        <v>10</v>
      </c>
      <c r="J251" s="202">
        <v>4493.9141</v>
      </c>
      <c r="K251" s="85" t="s">
        <v>10</v>
      </c>
      <c r="L251" s="202">
        <v>4402.2020000000002</v>
      </c>
      <c r="M251" s="85" t="s">
        <v>10</v>
      </c>
      <c r="N251" s="202">
        <v>4453.2453999999998</v>
      </c>
      <c r="O251" s="85" t="s">
        <v>10</v>
      </c>
      <c r="P251" s="202">
        <v>4466.0020000000004</v>
      </c>
      <c r="Q251" s="85" t="s">
        <v>10</v>
      </c>
      <c r="R251" s="202">
        <v>4472.3743000000004</v>
      </c>
      <c r="S251" s="85" t="s">
        <v>10</v>
      </c>
      <c r="T251" s="202">
        <v>4458.9578000000001</v>
      </c>
      <c r="U251" s="85" t="s">
        <v>10</v>
      </c>
      <c r="V251" s="202">
        <v>4499.6661000000004</v>
      </c>
      <c r="W251" s="85" t="s">
        <v>10</v>
      </c>
      <c r="X251" s="202">
        <v>4473.1593000000003</v>
      </c>
      <c r="Y251" s="85" t="s">
        <v>10</v>
      </c>
      <c r="Z251" s="202">
        <v>4492.9228000000003</v>
      </c>
      <c r="AA251" s="85" t="s">
        <v>10</v>
      </c>
      <c r="AB251" s="202">
        <v>4493.3407999999999</v>
      </c>
      <c r="AC251" s="85" t="s">
        <v>10</v>
      </c>
      <c r="AD251" s="202">
        <v>4453.5360000000001</v>
      </c>
      <c r="AE251" s="85" t="s">
        <v>10</v>
      </c>
      <c r="AF251" s="202">
        <v>4514.6659</v>
      </c>
      <c r="AG251" s="86" t="s">
        <v>10</v>
      </c>
      <c r="AH251" s="107"/>
    </row>
    <row r="252" spans="2:34" x14ac:dyDescent="0.2">
      <c r="B252" s="84">
        <v>245</v>
      </c>
      <c r="C252" s="85">
        <v>2</v>
      </c>
      <c r="D252" s="245" t="s">
        <v>11</v>
      </c>
      <c r="E252" s="245" t="s">
        <v>363</v>
      </c>
      <c r="F252" s="256">
        <v>4.3839999999999997E-2</v>
      </c>
      <c r="G252" s="256">
        <v>4.4072206862904501E-2</v>
      </c>
      <c r="H252" s="202">
        <v>-105.4941</v>
      </c>
      <c r="I252" s="85">
        <v>0.89700000000000002</v>
      </c>
      <c r="J252" s="202">
        <v>-120.098</v>
      </c>
      <c r="K252" s="85">
        <v>0.88280000000000003</v>
      </c>
      <c r="L252" s="202">
        <v>-106.71980000000001</v>
      </c>
      <c r="M252" s="85">
        <v>0.89580000000000004</v>
      </c>
      <c r="N252" s="202">
        <v>-121.72</v>
      </c>
      <c r="O252" s="85">
        <v>0.88119999999999998</v>
      </c>
      <c r="P252" s="202">
        <v>-111.7196</v>
      </c>
      <c r="Q252" s="85">
        <v>0.89090000000000003</v>
      </c>
      <c r="R252" s="202">
        <v>-104.4645</v>
      </c>
      <c r="S252" s="85">
        <v>0.89800000000000002</v>
      </c>
      <c r="T252" s="202">
        <v>-118.4747</v>
      </c>
      <c r="U252" s="85">
        <v>0.88439999999999996</v>
      </c>
      <c r="V252" s="202">
        <v>-94.641300000000001</v>
      </c>
      <c r="W252" s="85">
        <v>0.90749999999999997</v>
      </c>
      <c r="X252" s="202">
        <v>-104.8198</v>
      </c>
      <c r="Y252" s="85">
        <v>0.89759999999999995</v>
      </c>
      <c r="Z252" s="202">
        <v>-84.749899999999997</v>
      </c>
      <c r="AA252" s="85">
        <v>0.91720000000000002</v>
      </c>
      <c r="AB252" s="202">
        <v>-121.35680000000001</v>
      </c>
      <c r="AC252" s="85">
        <v>0.88160000000000005</v>
      </c>
      <c r="AD252" s="202">
        <v>-122.2475</v>
      </c>
      <c r="AE252" s="85">
        <v>0.88070000000000004</v>
      </c>
      <c r="AF252" s="202">
        <v>-90.086299999999994</v>
      </c>
      <c r="AG252" s="86">
        <v>0.91200000000000003</v>
      </c>
      <c r="AH252" s="107"/>
    </row>
    <row r="253" spans="2:34" x14ac:dyDescent="0.2">
      <c r="B253" s="84">
        <v>246</v>
      </c>
      <c r="C253" s="85">
        <v>2</v>
      </c>
      <c r="D253" s="245" t="s">
        <v>11</v>
      </c>
      <c r="E253" s="245" t="s">
        <v>364</v>
      </c>
      <c r="F253" s="256">
        <v>4.3200000000000001E-3</v>
      </c>
      <c r="G253" s="256">
        <v>4.39095787932997E-3</v>
      </c>
      <c r="H253" s="202">
        <v>8185.3555999999999</v>
      </c>
      <c r="I253" s="85">
        <v>1.1999999999999999E-3</v>
      </c>
      <c r="J253" s="202">
        <v>8206.3819000000003</v>
      </c>
      <c r="K253" s="85">
        <v>1.1999999999999999E-3</v>
      </c>
      <c r="L253" s="202">
        <v>8143.8073000000004</v>
      </c>
      <c r="M253" s="85">
        <v>1.2999999999999999E-3</v>
      </c>
      <c r="N253" s="202">
        <v>8163.5361999999996</v>
      </c>
      <c r="O253" s="85">
        <v>1.2999999999999999E-3</v>
      </c>
      <c r="P253" s="202">
        <v>8166.2331000000004</v>
      </c>
      <c r="Q253" s="85">
        <v>1.2999999999999999E-3</v>
      </c>
      <c r="R253" s="202">
        <v>8234.2188000000006</v>
      </c>
      <c r="S253" s="85">
        <v>1.1999999999999999E-3</v>
      </c>
      <c r="T253" s="202">
        <v>8141.0640000000003</v>
      </c>
      <c r="U253" s="85">
        <v>1.2999999999999999E-3</v>
      </c>
      <c r="V253" s="202">
        <v>8217.4863000000005</v>
      </c>
      <c r="W253" s="85">
        <v>1.1999999999999999E-3</v>
      </c>
      <c r="X253" s="202">
        <v>8123.2628000000004</v>
      </c>
      <c r="Y253" s="85">
        <v>1.4E-3</v>
      </c>
      <c r="Z253" s="202">
        <v>8229.8826000000008</v>
      </c>
      <c r="AA253" s="85">
        <v>1.1999999999999999E-3</v>
      </c>
      <c r="AB253" s="202">
        <v>8305.0108</v>
      </c>
      <c r="AC253" s="85">
        <v>1.1000000000000001E-3</v>
      </c>
      <c r="AD253" s="202">
        <v>8259.6543999999994</v>
      </c>
      <c r="AE253" s="85">
        <v>1.1000000000000001E-3</v>
      </c>
      <c r="AF253" s="202">
        <v>8261.9925000000003</v>
      </c>
      <c r="AG253" s="86">
        <v>1.1000000000000001E-3</v>
      </c>
      <c r="AH253" s="107"/>
    </row>
    <row r="254" spans="2:34" x14ac:dyDescent="0.2">
      <c r="B254" s="84">
        <v>247</v>
      </c>
      <c r="C254" s="85">
        <v>2</v>
      </c>
      <c r="D254" s="245" t="s">
        <v>11</v>
      </c>
      <c r="E254" s="245" t="s">
        <v>365</v>
      </c>
      <c r="F254" s="256">
        <v>3.2000000000000002E-3</v>
      </c>
      <c r="G254" s="256">
        <v>3.2525613920962801E-3</v>
      </c>
      <c r="H254" s="202">
        <v>-1334.5942</v>
      </c>
      <c r="I254" s="85">
        <v>0.65990000000000004</v>
      </c>
      <c r="J254" s="202">
        <v>-1341.4627</v>
      </c>
      <c r="K254" s="85">
        <v>0.65820000000000001</v>
      </c>
      <c r="L254" s="202">
        <v>-1328.2447</v>
      </c>
      <c r="M254" s="85">
        <v>0.66139999999999999</v>
      </c>
      <c r="N254" s="202">
        <v>-1329.7457999999999</v>
      </c>
      <c r="O254" s="85">
        <v>0.66110000000000002</v>
      </c>
      <c r="P254" s="202">
        <v>-1172.5363</v>
      </c>
      <c r="Q254" s="85">
        <v>0.69899999999999995</v>
      </c>
      <c r="R254" s="202">
        <v>-1300.8615</v>
      </c>
      <c r="S254" s="85">
        <v>0.66800000000000004</v>
      </c>
      <c r="T254" s="202">
        <v>-1329.8498</v>
      </c>
      <c r="U254" s="85">
        <v>0.66100000000000003</v>
      </c>
      <c r="V254" s="202">
        <v>-1163.9775999999999</v>
      </c>
      <c r="W254" s="85">
        <v>0.70109999999999995</v>
      </c>
      <c r="X254" s="202">
        <v>-1167.6065000000001</v>
      </c>
      <c r="Y254" s="85">
        <v>0.70020000000000004</v>
      </c>
      <c r="Z254" s="202">
        <v>-1188.7901999999999</v>
      </c>
      <c r="AA254" s="85">
        <v>0.69510000000000005</v>
      </c>
      <c r="AB254" s="202">
        <v>-1290.0524</v>
      </c>
      <c r="AC254" s="85">
        <v>0.67049999999999998</v>
      </c>
      <c r="AD254" s="202">
        <v>-1290.6376</v>
      </c>
      <c r="AE254" s="85">
        <v>0.6704</v>
      </c>
      <c r="AF254" s="202">
        <v>-1126.6593</v>
      </c>
      <c r="AG254" s="86">
        <v>0.71020000000000005</v>
      </c>
      <c r="AH254" s="107"/>
    </row>
    <row r="255" spans="2:34" x14ac:dyDescent="0.2">
      <c r="B255" s="84">
        <v>248</v>
      </c>
      <c r="C255" s="85">
        <v>2</v>
      </c>
      <c r="D255" s="245" t="s">
        <v>11</v>
      </c>
      <c r="E255" s="245" t="s">
        <v>366</v>
      </c>
      <c r="F255" s="256"/>
      <c r="G255" s="256"/>
      <c r="H255" s="202" t="s">
        <v>179</v>
      </c>
      <c r="I255" s="85" t="s">
        <v>179</v>
      </c>
      <c r="J255" s="202" t="s">
        <v>179</v>
      </c>
      <c r="K255" s="85" t="s">
        <v>179</v>
      </c>
      <c r="L255" s="202" t="s">
        <v>179</v>
      </c>
      <c r="M255" s="85" t="s">
        <v>179</v>
      </c>
      <c r="N255" s="202" t="s">
        <v>179</v>
      </c>
      <c r="O255" s="85" t="s">
        <v>179</v>
      </c>
      <c r="P255" s="202" t="s">
        <v>179</v>
      </c>
      <c r="Q255" s="85" t="s">
        <v>179</v>
      </c>
      <c r="R255" s="202" t="s">
        <v>179</v>
      </c>
      <c r="S255" s="85" t="s">
        <v>179</v>
      </c>
      <c r="T255" s="202" t="s">
        <v>179</v>
      </c>
      <c r="U255" s="85" t="s">
        <v>179</v>
      </c>
      <c r="V255" s="202" t="s">
        <v>179</v>
      </c>
      <c r="W255" s="85" t="s">
        <v>179</v>
      </c>
      <c r="X255" s="202" t="s">
        <v>179</v>
      </c>
      <c r="Y255" s="85" t="s">
        <v>179</v>
      </c>
      <c r="Z255" s="202" t="s">
        <v>179</v>
      </c>
      <c r="AA255" s="85" t="s">
        <v>179</v>
      </c>
      <c r="AB255" s="202" t="s">
        <v>179</v>
      </c>
      <c r="AC255" s="85" t="s">
        <v>179</v>
      </c>
      <c r="AD255" s="202" t="s">
        <v>179</v>
      </c>
      <c r="AE255" s="85" t="s">
        <v>179</v>
      </c>
      <c r="AF255" s="202" t="s">
        <v>179</v>
      </c>
      <c r="AG255" s="86" t="s">
        <v>179</v>
      </c>
      <c r="AH255" s="107"/>
    </row>
    <row r="256" spans="2:34" x14ac:dyDescent="0.2">
      <c r="B256" s="84">
        <v>249</v>
      </c>
      <c r="C256" s="85">
        <v>2</v>
      </c>
      <c r="D256" s="245" t="s">
        <v>11</v>
      </c>
      <c r="E256" s="245" t="s">
        <v>367</v>
      </c>
      <c r="F256" s="256">
        <v>4.5280000000000001E-2</v>
      </c>
      <c r="G256" s="256">
        <v>4.5861115628557499E-2</v>
      </c>
      <c r="H256" s="202">
        <v>-2323.3602000000001</v>
      </c>
      <c r="I256" s="85">
        <v>8.7599999999999997E-2</v>
      </c>
      <c r="J256" s="202">
        <v>-2327.7091</v>
      </c>
      <c r="K256" s="85">
        <v>8.6999999999999994E-2</v>
      </c>
      <c r="L256" s="202">
        <v>-2328.0146</v>
      </c>
      <c r="M256" s="85">
        <v>8.6999999999999994E-2</v>
      </c>
      <c r="N256" s="202">
        <v>-2332.9659999999999</v>
      </c>
      <c r="O256" s="85">
        <v>8.6300000000000002E-2</v>
      </c>
      <c r="P256" s="202">
        <v>-2313.1430999999998</v>
      </c>
      <c r="Q256" s="85">
        <v>8.8800000000000004E-2</v>
      </c>
      <c r="R256" s="202">
        <v>-2318.1509000000001</v>
      </c>
      <c r="S256" s="85">
        <v>8.8300000000000003E-2</v>
      </c>
      <c r="T256" s="202">
        <v>-2327.3085000000001</v>
      </c>
      <c r="U256" s="85">
        <v>8.7099999999999997E-2</v>
      </c>
      <c r="V256" s="202">
        <v>-2293.4477000000002</v>
      </c>
      <c r="W256" s="85">
        <v>9.1700000000000004E-2</v>
      </c>
      <c r="X256" s="202">
        <v>-2304.1359000000002</v>
      </c>
      <c r="Y256" s="85">
        <v>9.01E-2</v>
      </c>
      <c r="Z256" s="202">
        <v>-2307.3885</v>
      </c>
      <c r="AA256" s="85">
        <v>8.9700000000000002E-2</v>
      </c>
      <c r="AB256" s="202">
        <v>-2375.9382999999998</v>
      </c>
      <c r="AC256" s="85">
        <v>8.0699999999999994E-2</v>
      </c>
      <c r="AD256" s="202">
        <v>-2378.4205000000002</v>
      </c>
      <c r="AE256" s="85">
        <v>8.0399999999999999E-2</v>
      </c>
      <c r="AF256" s="202">
        <v>-2317.9529000000002</v>
      </c>
      <c r="AG256" s="86">
        <v>8.8200000000000001E-2</v>
      </c>
      <c r="AH256" s="107"/>
    </row>
    <row r="257" spans="2:34" x14ac:dyDescent="0.2">
      <c r="B257" s="84">
        <v>250</v>
      </c>
      <c r="C257" s="85">
        <v>2</v>
      </c>
      <c r="D257" s="245" t="s">
        <v>11</v>
      </c>
      <c r="E257" s="245" t="s">
        <v>368</v>
      </c>
      <c r="F257" s="256">
        <v>0.1744</v>
      </c>
      <c r="G257" s="256">
        <v>0.175313059033989</v>
      </c>
      <c r="H257" s="202">
        <v>1881.0334</v>
      </c>
      <c r="I257" s="85">
        <v>6.6E-3</v>
      </c>
      <c r="J257" s="202">
        <v>1897.0779</v>
      </c>
      <c r="K257" s="85">
        <v>6.1999999999999998E-3</v>
      </c>
      <c r="L257" s="202">
        <v>1875.6606999999999</v>
      </c>
      <c r="M257" s="85">
        <v>6.7999999999999996E-3</v>
      </c>
      <c r="N257" s="202">
        <v>1893.2626</v>
      </c>
      <c r="O257" s="85">
        <v>6.3E-3</v>
      </c>
      <c r="P257" s="202">
        <v>1882.4411</v>
      </c>
      <c r="Q257" s="85">
        <v>6.6E-3</v>
      </c>
      <c r="R257" s="202">
        <v>1901.5617</v>
      </c>
      <c r="S257" s="85">
        <v>6.0000000000000001E-3</v>
      </c>
      <c r="T257" s="202">
        <v>1889.7158999999999</v>
      </c>
      <c r="U257" s="85">
        <v>6.4000000000000003E-3</v>
      </c>
      <c r="V257" s="202">
        <v>1885.2317</v>
      </c>
      <c r="W257" s="85">
        <v>6.4999999999999997E-3</v>
      </c>
      <c r="X257" s="202">
        <v>1877.22</v>
      </c>
      <c r="Y257" s="85">
        <v>6.7000000000000002E-3</v>
      </c>
      <c r="Z257" s="202">
        <v>1880.5449000000001</v>
      </c>
      <c r="AA257" s="85">
        <v>6.6E-3</v>
      </c>
      <c r="AB257" s="202">
        <v>1914.3150000000001</v>
      </c>
      <c r="AC257" s="85">
        <v>5.7000000000000002E-3</v>
      </c>
      <c r="AD257" s="202">
        <v>1908.5744999999999</v>
      </c>
      <c r="AE257" s="85">
        <v>5.8999999999999999E-3</v>
      </c>
      <c r="AF257" s="202">
        <v>1900.3688</v>
      </c>
      <c r="AG257" s="86">
        <v>6.1000000000000004E-3</v>
      </c>
      <c r="AH257" s="107"/>
    </row>
    <row r="258" spans="2:34" x14ac:dyDescent="0.2">
      <c r="B258" s="84">
        <v>251</v>
      </c>
      <c r="C258" s="85">
        <v>2</v>
      </c>
      <c r="D258" s="245" t="s">
        <v>11</v>
      </c>
      <c r="E258" s="245" t="s">
        <v>369</v>
      </c>
      <c r="F258" s="256">
        <v>1.968E-2</v>
      </c>
      <c r="G258" s="256">
        <v>1.98406244917873E-2</v>
      </c>
      <c r="H258" s="202">
        <v>485.36939999999998</v>
      </c>
      <c r="I258" s="85">
        <v>0.6875</v>
      </c>
      <c r="J258" s="202">
        <v>494.09710000000001</v>
      </c>
      <c r="K258" s="85">
        <v>0.68220000000000003</v>
      </c>
      <c r="L258" s="202">
        <v>510.47590000000002</v>
      </c>
      <c r="M258" s="85">
        <v>0.67220000000000002</v>
      </c>
      <c r="N258" s="202">
        <v>519.47</v>
      </c>
      <c r="O258" s="85">
        <v>0.66679999999999995</v>
      </c>
      <c r="P258" s="202">
        <v>579.21119999999996</v>
      </c>
      <c r="Q258" s="85">
        <v>0.63119999999999998</v>
      </c>
      <c r="R258" s="202">
        <v>532.11</v>
      </c>
      <c r="S258" s="85">
        <v>0.6593</v>
      </c>
      <c r="T258" s="202">
        <v>521.63170000000002</v>
      </c>
      <c r="U258" s="85">
        <v>0.66549999999999998</v>
      </c>
      <c r="V258" s="202">
        <v>584.77369999999996</v>
      </c>
      <c r="W258" s="85">
        <v>0.62809999999999999</v>
      </c>
      <c r="X258" s="202">
        <v>586.43769999999995</v>
      </c>
      <c r="Y258" s="85">
        <v>0.627</v>
      </c>
      <c r="Z258" s="202">
        <v>588.79920000000004</v>
      </c>
      <c r="AA258" s="85">
        <v>0.62570000000000003</v>
      </c>
      <c r="AB258" s="202">
        <v>468.82029999999997</v>
      </c>
      <c r="AC258" s="85">
        <v>0.6976</v>
      </c>
      <c r="AD258" s="202">
        <v>493.36189999999999</v>
      </c>
      <c r="AE258" s="85">
        <v>0.68259999999999998</v>
      </c>
      <c r="AF258" s="202">
        <v>545.92380000000003</v>
      </c>
      <c r="AG258" s="86">
        <v>0.65100000000000002</v>
      </c>
      <c r="AH258" s="107"/>
    </row>
    <row r="259" spans="2:34" x14ac:dyDescent="0.2">
      <c r="B259" s="84">
        <v>252</v>
      </c>
      <c r="C259" s="85">
        <v>2</v>
      </c>
      <c r="D259" s="245" t="s">
        <v>11</v>
      </c>
      <c r="E259" s="245" t="s">
        <v>370</v>
      </c>
      <c r="F259" s="256">
        <v>1.2959999999999999E-2</v>
      </c>
      <c r="G259" s="256">
        <v>1.30102455683851E-2</v>
      </c>
      <c r="H259" s="202">
        <v>1306.6934000000001</v>
      </c>
      <c r="I259" s="85">
        <v>0.35649999999999998</v>
      </c>
      <c r="J259" s="202">
        <v>1376.7379000000001</v>
      </c>
      <c r="K259" s="85">
        <v>0.33160000000000001</v>
      </c>
      <c r="L259" s="202">
        <v>1355.6262999999999</v>
      </c>
      <c r="M259" s="85">
        <v>0.33889999999999998</v>
      </c>
      <c r="N259" s="202">
        <v>1430.2049999999999</v>
      </c>
      <c r="O259" s="85">
        <v>0.31330000000000002</v>
      </c>
      <c r="P259" s="202">
        <v>1457.943</v>
      </c>
      <c r="Q259" s="85">
        <v>0.3039</v>
      </c>
      <c r="R259" s="202">
        <v>1450.5698</v>
      </c>
      <c r="S259" s="85">
        <v>0.30649999999999999</v>
      </c>
      <c r="T259" s="202">
        <v>1437.6436000000001</v>
      </c>
      <c r="U259" s="85">
        <v>0.31090000000000001</v>
      </c>
      <c r="V259" s="202">
        <v>1482.8529000000001</v>
      </c>
      <c r="W259" s="85">
        <v>0.29580000000000001</v>
      </c>
      <c r="X259" s="202">
        <v>1472.6090999999999</v>
      </c>
      <c r="Y259" s="85">
        <v>0.29909999999999998</v>
      </c>
      <c r="Z259" s="202">
        <v>1498.8407999999999</v>
      </c>
      <c r="AA259" s="85">
        <v>0.29060000000000002</v>
      </c>
      <c r="AB259" s="202">
        <v>1335.5260000000001</v>
      </c>
      <c r="AC259" s="85">
        <v>0.34620000000000001</v>
      </c>
      <c r="AD259" s="202">
        <v>1384.2541000000001</v>
      </c>
      <c r="AE259" s="85">
        <v>0.32900000000000001</v>
      </c>
      <c r="AF259" s="202">
        <v>1441.0707</v>
      </c>
      <c r="AG259" s="86">
        <v>0.3095</v>
      </c>
      <c r="AH259" s="107"/>
    </row>
    <row r="260" spans="2:34" x14ac:dyDescent="0.2">
      <c r="B260" s="84">
        <v>253</v>
      </c>
      <c r="C260" s="85">
        <v>2</v>
      </c>
      <c r="D260" s="245" t="s">
        <v>11</v>
      </c>
      <c r="E260" s="245" t="s">
        <v>371</v>
      </c>
      <c r="F260" s="256">
        <v>2.0959999999999999E-2</v>
      </c>
      <c r="G260" s="256">
        <v>2.11416490486258E-2</v>
      </c>
      <c r="H260" s="202">
        <v>592.31949999999995</v>
      </c>
      <c r="I260" s="85">
        <v>0.59450000000000003</v>
      </c>
      <c r="J260" s="202">
        <v>634.68020000000001</v>
      </c>
      <c r="K260" s="85">
        <v>0.56850000000000001</v>
      </c>
      <c r="L260" s="202">
        <v>660.84349999999995</v>
      </c>
      <c r="M260" s="85">
        <v>0.55279999999999996</v>
      </c>
      <c r="N260" s="202">
        <v>706.99239999999998</v>
      </c>
      <c r="O260" s="85">
        <v>0.52559999999999996</v>
      </c>
      <c r="P260" s="202">
        <v>649.85569999999996</v>
      </c>
      <c r="Q260" s="85">
        <v>0.55969999999999998</v>
      </c>
      <c r="R260" s="202">
        <v>671.80250000000001</v>
      </c>
      <c r="S260" s="85">
        <v>0.54649999999999999</v>
      </c>
      <c r="T260" s="202">
        <v>707.63499999999999</v>
      </c>
      <c r="U260" s="85">
        <v>0.5252</v>
      </c>
      <c r="V260" s="202">
        <v>624.17880000000002</v>
      </c>
      <c r="W260" s="85">
        <v>0.57550000000000001</v>
      </c>
      <c r="X260" s="202">
        <v>650.2201</v>
      </c>
      <c r="Y260" s="85">
        <v>0.5595</v>
      </c>
      <c r="Z260" s="202">
        <v>638.75289999999995</v>
      </c>
      <c r="AA260" s="85">
        <v>0.56659999999999999</v>
      </c>
      <c r="AB260" s="202">
        <v>659.73379999999997</v>
      </c>
      <c r="AC260" s="85">
        <v>0.55330000000000001</v>
      </c>
      <c r="AD260" s="202">
        <v>727.24890000000005</v>
      </c>
      <c r="AE260" s="85">
        <v>0.51380000000000003</v>
      </c>
      <c r="AF260" s="202">
        <v>643.3664</v>
      </c>
      <c r="AG260" s="86">
        <v>0.56369999999999998</v>
      </c>
      <c r="AH260" s="107"/>
    </row>
    <row r="261" spans="2:34" x14ac:dyDescent="0.2">
      <c r="B261" s="84">
        <v>254</v>
      </c>
      <c r="C261" s="85">
        <v>2</v>
      </c>
      <c r="D261" s="245" t="s">
        <v>11</v>
      </c>
      <c r="E261" s="245" t="s">
        <v>372</v>
      </c>
      <c r="F261" s="256">
        <v>0.19216</v>
      </c>
      <c r="G261" s="256">
        <v>0.19271426248170401</v>
      </c>
      <c r="H261" s="202">
        <v>1958.299</v>
      </c>
      <c r="I261" s="85" t="s">
        <v>10</v>
      </c>
      <c r="J261" s="202">
        <v>1981.5332000000001</v>
      </c>
      <c r="K261" s="85" t="s">
        <v>10</v>
      </c>
      <c r="L261" s="202">
        <v>1957.3176000000001</v>
      </c>
      <c r="M261" s="85" t="s">
        <v>10</v>
      </c>
      <c r="N261" s="202">
        <v>1979.2557999999999</v>
      </c>
      <c r="O261" s="85" t="s">
        <v>10</v>
      </c>
      <c r="P261" s="202">
        <v>1962.684</v>
      </c>
      <c r="Q261" s="85" t="s">
        <v>10</v>
      </c>
      <c r="R261" s="202">
        <v>1959.5522000000001</v>
      </c>
      <c r="S261" s="85" t="s">
        <v>10</v>
      </c>
      <c r="T261" s="202">
        <v>1982.8296</v>
      </c>
      <c r="U261" s="85" t="s">
        <v>10</v>
      </c>
      <c r="V261" s="202">
        <v>1956.0667000000001</v>
      </c>
      <c r="W261" s="85" t="s">
        <v>10</v>
      </c>
      <c r="X261" s="202">
        <v>1967.2623000000001</v>
      </c>
      <c r="Y261" s="85" t="s">
        <v>10</v>
      </c>
      <c r="Z261" s="202">
        <v>1953.7277999999999</v>
      </c>
      <c r="AA261" s="85" t="s">
        <v>10</v>
      </c>
      <c r="AB261" s="202">
        <v>1946.2079000000001</v>
      </c>
      <c r="AC261" s="85" t="s">
        <v>10</v>
      </c>
      <c r="AD261" s="202">
        <v>1947.9372000000001</v>
      </c>
      <c r="AE261" s="85" t="s">
        <v>10</v>
      </c>
      <c r="AF261" s="202">
        <v>1930.5056</v>
      </c>
      <c r="AG261" s="86" t="s">
        <v>10</v>
      </c>
      <c r="AH261" s="107"/>
    </row>
    <row r="262" spans="2:34" x14ac:dyDescent="0.2">
      <c r="B262" s="84">
        <v>255</v>
      </c>
      <c r="C262" s="85">
        <v>2</v>
      </c>
      <c r="D262" s="245" t="s">
        <v>11</v>
      </c>
      <c r="E262" s="245" t="s">
        <v>373</v>
      </c>
      <c r="F262" s="256">
        <v>5.9199999999999999E-3</v>
      </c>
      <c r="G262" s="256">
        <v>6.01723857537811E-3</v>
      </c>
      <c r="H262" s="202">
        <v>-1296.2266</v>
      </c>
      <c r="I262" s="85">
        <v>0.54659999999999997</v>
      </c>
      <c r="J262" s="202">
        <v>-1290.5216</v>
      </c>
      <c r="K262" s="85">
        <v>0.54830000000000001</v>
      </c>
      <c r="L262" s="202">
        <v>-1328.1206999999999</v>
      </c>
      <c r="M262" s="85">
        <v>0.53680000000000005</v>
      </c>
      <c r="N262" s="202">
        <v>-1320.5748000000001</v>
      </c>
      <c r="O262" s="85">
        <v>0.53900000000000003</v>
      </c>
      <c r="P262" s="202">
        <v>-1408.4097999999999</v>
      </c>
      <c r="Q262" s="85">
        <v>0.51249999999999996</v>
      </c>
      <c r="R262" s="202">
        <v>-1336.7798</v>
      </c>
      <c r="S262" s="85">
        <v>0.53410000000000002</v>
      </c>
      <c r="T262" s="202">
        <v>-1318.498</v>
      </c>
      <c r="U262" s="85">
        <v>0.53969999999999996</v>
      </c>
      <c r="V262" s="202">
        <v>-1422.4158</v>
      </c>
      <c r="W262" s="85">
        <v>0.50839999999999996</v>
      </c>
      <c r="X262" s="202">
        <v>-1404.7137</v>
      </c>
      <c r="Y262" s="85">
        <v>0.51370000000000005</v>
      </c>
      <c r="Z262" s="202">
        <v>-1447.3588999999999</v>
      </c>
      <c r="AA262" s="85">
        <v>0.50109999999999999</v>
      </c>
      <c r="AB262" s="202">
        <v>-1214.4565</v>
      </c>
      <c r="AC262" s="85">
        <v>0.57210000000000005</v>
      </c>
      <c r="AD262" s="202">
        <v>-1247.5776000000001</v>
      </c>
      <c r="AE262" s="85">
        <v>0.56169999999999998</v>
      </c>
      <c r="AF262" s="202">
        <v>-1325.4860000000001</v>
      </c>
      <c r="AG262" s="86">
        <v>0.53769999999999996</v>
      </c>
      <c r="AH262" s="107"/>
    </row>
    <row r="263" spans="2:34" x14ac:dyDescent="0.2">
      <c r="B263" s="84">
        <v>256</v>
      </c>
      <c r="C263" s="85">
        <v>2</v>
      </c>
      <c r="D263" s="245" t="s">
        <v>11</v>
      </c>
      <c r="E263" s="245" t="s">
        <v>374</v>
      </c>
      <c r="F263" s="256">
        <v>4.4479999999999999E-2</v>
      </c>
      <c r="G263" s="256">
        <v>4.4397463002114203E-2</v>
      </c>
      <c r="H263" s="202">
        <v>1194.7746999999999</v>
      </c>
      <c r="I263" s="85">
        <v>0.154</v>
      </c>
      <c r="J263" s="202">
        <v>1212.4061999999999</v>
      </c>
      <c r="K263" s="85">
        <v>0.14799999999999999</v>
      </c>
      <c r="L263" s="202">
        <v>1167.1131</v>
      </c>
      <c r="M263" s="85">
        <v>0.16370000000000001</v>
      </c>
      <c r="N263" s="202">
        <v>1184.9617000000001</v>
      </c>
      <c r="O263" s="85">
        <v>0.15740000000000001</v>
      </c>
      <c r="P263" s="202">
        <v>1293.8096</v>
      </c>
      <c r="Q263" s="85">
        <v>0.12280000000000001</v>
      </c>
      <c r="R263" s="202">
        <v>1177.5202999999999</v>
      </c>
      <c r="S263" s="85">
        <v>0.16</v>
      </c>
      <c r="T263" s="202">
        <v>1187.8556000000001</v>
      </c>
      <c r="U263" s="85">
        <v>0.15640000000000001</v>
      </c>
      <c r="V263" s="202">
        <v>1283.0482999999999</v>
      </c>
      <c r="W263" s="85">
        <v>0.126</v>
      </c>
      <c r="X263" s="202">
        <v>1300.3924999999999</v>
      </c>
      <c r="Y263" s="85">
        <v>0.121</v>
      </c>
      <c r="Z263" s="202">
        <v>1285.5536999999999</v>
      </c>
      <c r="AA263" s="85">
        <v>0.12529999999999999</v>
      </c>
      <c r="AB263" s="202">
        <v>1196.2920999999999</v>
      </c>
      <c r="AC263" s="85">
        <v>0.15340000000000001</v>
      </c>
      <c r="AD263" s="202">
        <v>1168.9068</v>
      </c>
      <c r="AE263" s="85">
        <v>0.16300000000000001</v>
      </c>
      <c r="AF263" s="202">
        <v>1268.3485000000001</v>
      </c>
      <c r="AG263" s="86">
        <v>0.13039999999999999</v>
      </c>
      <c r="AH263" s="107"/>
    </row>
    <row r="264" spans="2:34" x14ac:dyDescent="0.2">
      <c r="B264" s="84">
        <v>257</v>
      </c>
      <c r="C264" s="85">
        <v>2</v>
      </c>
      <c r="D264" s="245" t="s">
        <v>11</v>
      </c>
      <c r="E264" s="245" t="s">
        <v>375</v>
      </c>
      <c r="F264" s="256">
        <v>2.496E-2</v>
      </c>
      <c r="G264" s="256">
        <v>2.52073507887461E-2</v>
      </c>
      <c r="H264" s="202">
        <v>3423.3058999999998</v>
      </c>
      <c r="I264" s="85">
        <v>2E-3</v>
      </c>
      <c r="J264" s="202">
        <v>3447.0781999999999</v>
      </c>
      <c r="K264" s="85">
        <v>1.8E-3</v>
      </c>
      <c r="L264" s="202">
        <v>3409.2775999999999</v>
      </c>
      <c r="M264" s="85">
        <v>2.0999999999999999E-3</v>
      </c>
      <c r="N264" s="202">
        <v>3436.4344000000001</v>
      </c>
      <c r="O264" s="85">
        <v>1.9E-3</v>
      </c>
      <c r="P264" s="202">
        <v>3439.6260000000002</v>
      </c>
      <c r="Q264" s="85">
        <v>1.9E-3</v>
      </c>
      <c r="R264" s="202">
        <v>3495.1599000000001</v>
      </c>
      <c r="S264" s="85">
        <v>1.6000000000000001E-3</v>
      </c>
      <c r="T264" s="202">
        <v>3427.9155000000001</v>
      </c>
      <c r="U264" s="85">
        <v>2E-3</v>
      </c>
      <c r="V264" s="202">
        <v>3490.3420999999998</v>
      </c>
      <c r="W264" s="85">
        <v>1.6000000000000001E-3</v>
      </c>
      <c r="X264" s="202">
        <v>3424.5432999999998</v>
      </c>
      <c r="Y264" s="85">
        <v>2E-3</v>
      </c>
      <c r="Z264" s="202">
        <v>3482.9441999999999</v>
      </c>
      <c r="AA264" s="85">
        <v>1.6999999999999999E-3</v>
      </c>
      <c r="AB264" s="202">
        <v>3438.3618000000001</v>
      </c>
      <c r="AC264" s="85">
        <v>1.9E-3</v>
      </c>
      <c r="AD264" s="202">
        <v>3421.6574999999998</v>
      </c>
      <c r="AE264" s="85">
        <v>2E-3</v>
      </c>
      <c r="AF264" s="202">
        <v>3453.0108</v>
      </c>
      <c r="AG264" s="86">
        <v>1.8E-3</v>
      </c>
      <c r="AH264" s="107"/>
    </row>
    <row r="265" spans="2:34" x14ac:dyDescent="0.2">
      <c r="B265" s="84">
        <v>258</v>
      </c>
      <c r="C265" s="85">
        <v>2</v>
      </c>
      <c r="D265" s="245" t="s">
        <v>11</v>
      </c>
      <c r="E265" s="245" t="s">
        <v>376</v>
      </c>
      <c r="F265" s="256"/>
      <c r="G265" s="256"/>
      <c r="H265" s="202" t="s">
        <v>179</v>
      </c>
      <c r="I265" s="85" t="s">
        <v>179</v>
      </c>
      <c r="J265" s="202" t="s">
        <v>179</v>
      </c>
      <c r="K265" s="85" t="s">
        <v>179</v>
      </c>
      <c r="L265" s="202" t="s">
        <v>179</v>
      </c>
      <c r="M265" s="85" t="s">
        <v>179</v>
      </c>
      <c r="N265" s="202" t="s">
        <v>179</v>
      </c>
      <c r="O265" s="85" t="s">
        <v>179</v>
      </c>
      <c r="P265" s="202" t="s">
        <v>179</v>
      </c>
      <c r="Q265" s="85" t="s">
        <v>179</v>
      </c>
      <c r="R265" s="202" t="s">
        <v>179</v>
      </c>
      <c r="S265" s="85" t="s">
        <v>179</v>
      </c>
      <c r="T265" s="202" t="s">
        <v>179</v>
      </c>
      <c r="U265" s="85" t="s">
        <v>179</v>
      </c>
      <c r="V265" s="202" t="s">
        <v>179</v>
      </c>
      <c r="W265" s="85" t="s">
        <v>179</v>
      </c>
      <c r="X265" s="202" t="s">
        <v>179</v>
      </c>
      <c r="Y265" s="85" t="s">
        <v>179</v>
      </c>
      <c r="Z265" s="202" t="s">
        <v>179</v>
      </c>
      <c r="AA265" s="85" t="s">
        <v>179</v>
      </c>
      <c r="AB265" s="202" t="s">
        <v>179</v>
      </c>
      <c r="AC265" s="85" t="s">
        <v>179</v>
      </c>
      <c r="AD265" s="202" t="s">
        <v>179</v>
      </c>
      <c r="AE265" s="85" t="s">
        <v>179</v>
      </c>
      <c r="AF265" s="202" t="s">
        <v>179</v>
      </c>
      <c r="AG265" s="86" t="s">
        <v>179</v>
      </c>
      <c r="AH265" s="107"/>
    </row>
    <row r="266" spans="2:34" x14ac:dyDescent="0.2">
      <c r="B266" s="84">
        <v>259</v>
      </c>
      <c r="C266" s="85">
        <v>2</v>
      </c>
      <c r="D266" s="245" t="s">
        <v>11</v>
      </c>
      <c r="E266" s="245" t="s">
        <v>377</v>
      </c>
      <c r="F266" s="256">
        <v>8.6400000000000001E-3</v>
      </c>
      <c r="G266" s="256">
        <v>8.6192876890551304E-3</v>
      </c>
      <c r="H266" s="202">
        <v>1816.0242000000001</v>
      </c>
      <c r="I266" s="85">
        <v>0.33229999999999998</v>
      </c>
      <c r="J266" s="202">
        <v>1832.4665</v>
      </c>
      <c r="K266" s="85">
        <v>0.32790000000000002</v>
      </c>
      <c r="L266" s="202">
        <v>1665.9359999999999</v>
      </c>
      <c r="M266" s="85">
        <v>0.37419999999999998</v>
      </c>
      <c r="N266" s="202">
        <v>1682.1760999999999</v>
      </c>
      <c r="O266" s="85">
        <v>0.3695</v>
      </c>
      <c r="P266" s="202">
        <v>1905.3625999999999</v>
      </c>
      <c r="Q266" s="85">
        <v>0.30980000000000002</v>
      </c>
      <c r="R266" s="202">
        <v>1829.3939</v>
      </c>
      <c r="S266" s="85">
        <v>0.3296</v>
      </c>
      <c r="T266" s="202">
        <v>1674.1039000000001</v>
      </c>
      <c r="U266" s="85">
        <v>0.37190000000000001</v>
      </c>
      <c r="V266" s="202">
        <v>2012.5505000000001</v>
      </c>
      <c r="W266" s="85">
        <v>0.28370000000000001</v>
      </c>
      <c r="X266" s="202">
        <v>1897.2143000000001</v>
      </c>
      <c r="Y266" s="85">
        <v>0.31190000000000001</v>
      </c>
      <c r="Z266" s="202">
        <v>2048.9989999999998</v>
      </c>
      <c r="AA266" s="85">
        <v>0.2752</v>
      </c>
      <c r="AB266" s="202">
        <v>1908.2198000000001</v>
      </c>
      <c r="AC266" s="85">
        <v>0.30830000000000002</v>
      </c>
      <c r="AD266" s="202">
        <v>1757.1035999999999</v>
      </c>
      <c r="AE266" s="85">
        <v>0.34860000000000002</v>
      </c>
      <c r="AF266" s="202">
        <v>2069.6426999999999</v>
      </c>
      <c r="AG266" s="86">
        <v>0.2702</v>
      </c>
      <c r="AH266" s="107"/>
    </row>
    <row r="267" spans="2:34" x14ac:dyDescent="0.2">
      <c r="B267" s="84">
        <v>260</v>
      </c>
      <c r="C267" s="85">
        <v>2</v>
      </c>
      <c r="D267" s="245" t="s">
        <v>11</v>
      </c>
      <c r="E267" s="245" t="s">
        <v>378</v>
      </c>
      <c r="F267" s="256">
        <v>2.3199999999999998E-2</v>
      </c>
      <c r="G267" s="256">
        <v>2.32558139534884E-2</v>
      </c>
      <c r="H267" s="202">
        <v>6149.2840999999999</v>
      </c>
      <c r="I267" s="85" t="s">
        <v>10</v>
      </c>
      <c r="J267" s="202">
        <v>6149.5581000000002</v>
      </c>
      <c r="K267" s="85" t="s">
        <v>10</v>
      </c>
      <c r="L267" s="202">
        <v>6195.8504000000003</v>
      </c>
      <c r="M267" s="85" t="s">
        <v>10</v>
      </c>
      <c r="N267" s="202">
        <v>6196.3756999999996</v>
      </c>
      <c r="O267" s="85" t="s">
        <v>10</v>
      </c>
      <c r="P267" s="202">
        <v>6247.4287999999997</v>
      </c>
      <c r="Q267" s="85" t="s">
        <v>10</v>
      </c>
      <c r="R267" s="202">
        <v>6182.9800999999998</v>
      </c>
      <c r="S267" s="85" t="s">
        <v>10</v>
      </c>
      <c r="T267" s="202">
        <v>6205.8674000000001</v>
      </c>
      <c r="U267" s="85" t="s">
        <v>10</v>
      </c>
      <c r="V267" s="202">
        <v>6236.2156999999997</v>
      </c>
      <c r="W267" s="85" t="s">
        <v>10</v>
      </c>
      <c r="X267" s="202">
        <v>6264.8513000000003</v>
      </c>
      <c r="Y267" s="85" t="s">
        <v>10</v>
      </c>
      <c r="Z267" s="202">
        <v>6259.8473000000004</v>
      </c>
      <c r="AA267" s="85" t="s">
        <v>10</v>
      </c>
      <c r="AB267" s="202">
        <v>6163.2992000000004</v>
      </c>
      <c r="AC267" s="85" t="s">
        <v>10</v>
      </c>
      <c r="AD267" s="202">
        <v>6209.9623000000001</v>
      </c>
      <c r="AE267" s="85" t="s">
        <v>10</v>
      </c>
      <c r="AF267" s="202">
        <v>6261.8032000000003</v>
      </c>
      <c r="AG267" s="86" t="s">
        <v>10</v>
      </c>
      <c r="AH267" s="107"/>
    </row>
    <row r="268" spans="2:34" x14ac:dyDescent="0.2">
      <c r="B268" s="84">
        <v>261</v>
      </c>
      <c r="C268" s="85">
        <v>2</v>
      </c>
      <c r="D268" s="245" t="s">
        <v>11</v>
      </c>
      <c r="E268" s="245" t="s">
        <v>379</v>
      </c>
      <c r="F268" s="256">
        <v>0.16224</v>
      </c>
      <c r="G268" s="256">
        <v>0.16230281346560399</v>
      </c>
      <c r="H268" s="202">
        <v>690.39959999999996</v>
      </c>
      <c r="I268" s="85">
        <v>0.13300000000000001</v>
      </c>
      <c r="J268" s="202">
        <v>716.65639999999996</v>
      </c>
      <c r="K268" s="85">
        <v>0.1192</v>
      </c>
      <c r="L268" s="202">
        <v>694.8338</v>
      </c>
      <c r="M268" s="85">
        <v>0.1305</v>
      </c>
      <c r="N268" s="202">
        <v>722.00149999999996</v>
      </c>
      <c r="O268" s="85">
        <v>0.1164</v>
      </c>
      <c r="P268" s="202">
        <v>726.08370000000002</v>
      </c>
      <c r="Q268" s="85">
        <v>0.1142</v>
      </c>
      <c r="R268" s="202">
        <v>695.33180000000004</v>
      </c>
      <c r="S268" s="85">
        <v>0.13059999999999999</v>
      </c>
      <c r="T268" s="202">
        <v>722.60720000000003</v>
      </c>
      <c r="U268" s="85">
        <v>0.11609999999999999</v>
      </c>
      <c r="V268" s="202">
        <v>704.08669999999995</v>
      </c>
      <c r="W268" s="85">
        <v>0.1258</v>
      </c>
      <c r="X268" s="202">
        <v>727.57380000000001</v>
      </c>
      <c r="Y268" s="85">
        <v>0.1135</v>
      </c>
      <c r="Z268" s="202">
        <v>703.22640000000001</v>
      </c>
      <c r="AA268" s="85">
        <v>0.12620000000000001</v>
      </c>
      <c r="AB268" s="202">
        <v>706.66060000000004</v>
      </c>
      <c r="AC268" s="85">
        <v>0.1244</v>
      </c>
      <c r="AD268" s="202">
        <v>711.80309999999997</v>
      </c>
      <c r="AE268" s="85">
        <v>0.1216</v>
      </c>
      <c r="AF268" s="202">
        <v>694.39480000000003</v>
      </c>
      <c r="AG268" s="86">
        <v>0.13100000000000001</v>
      </c>
      <c r="AH268" s="107"/>
    </row>
    <row r="269" spans="2:34" x14ac:dyDescent="0.2">
      <c r="B269" s="84">
        <v>262</v>
      </c>
      <c r="C269" s="85">
        <v>2</v>
      </c>
      <c r="D269" s="245" t="s">
        <v>11</v>
      </c>
      <c r="E269" s="245" t="s">
        <v>380</v>
      </c>
      <c r="F269" s="256"/>
      <c r="G269" s="256"/>
      <c r="H269" s="202" t="s">
        <v>179</v>
      </c>
      <c r="I269" s="85" t="s">
        <v>179</v>
      </c>
      <c r="J269" s="202" t="s">
        <v>179</v>
      </c>
      <c r="K269" s="85" t="s">
        <v>179</v>
      </c>
      <c r="L269" s="202" t="s">
        <v>179</v>
      </c>
      <c r="M269" s="85" t="s">
        <v>179</v>
      </c>
      <c r="N269" s="202" t="s">
        <v>179</v>
      </c>
      <c r="O269" s="85" t="s">
        <v>179</v>
      </c>
      <c r="P269" s="202" t="s">
        <v>179</v>
      </c>
      <c r="Q269" s="85" t="s">
        <v>179</v>
      </c>
      <c r="R269" s="202" t="s">
        <v>179</v>
      </c>
      <c r="S269" s="85" t="s">
        <v>179</v>
      </c>
      <c r="T269" s="202" t="s">
        <v>179</v>
      </c>
      <c r="U269" s="85" t="s">
        <v>179</v>
      </c>
      <c r="V269" s="202" t="s">
        <v>179</v>
      </c>
      <c r="W269" s="85" t="s">
        <v>179</v>
      </c>
      <c r="X269" s="202" t="s">
        <v>179</v>
      </c>
      <c r="Y269" s="85" t="s">
        <v>179</v>
      </c>
      <c r="Z269" s="202" t="s">
        <v>179</v>
      </c>
      <c r="AA269" s="85" t="s">
        <v>179</v>
      </c>
      <c r="AB269" s="202" t="s">
        <v>179</v>
      </c>
      <c r="AC269" s="85" t="s">
        <v>179</v>
      </c>
      <c r="AD269" s="202" t="s">
        <v>179</v>
      </c>
      <c r="AE269" s="85" t="s">
        <v>179</v>
      </c>
      <c r="AF269" s="202" t="s">
        <v>179</v>
      </c>
      <c r="AG269" s="86" t="s">
        <v>179</v>
      </c>
      <c r="AH269" s="107"/>
    </row>
    <row r="270" spans="2:34" x14ac:dyDescent="0.2">
      <c r="B270" s="84">
        <v>263</v>
      </c>
      <c r="C270" s="85">
        <v>2</v>
      </c>
      <c r="D270" s="245" t="s">
        <v>11</v>
      </c>
      <c r="E270" s="245" t="s">
        <v>381</v>
      </c>
      <c r="F270" s="256">
        <v>0.14591999999999999</v>
      </c>
      <c r="G270" s="256">
        <v>0.146040006505123</v>
      </c>
      <c r="H270" s="202">
        <v>258.8938</v>
      </c>
      <c r="I270" s="85">
        <v>0.65669999999999995</v>
      </c>
      <c r="J270" s="202">
        <v>257.79860000000002</v>
      </c>
      <c r="K270" s="85">
        <v>0.65810000000000002</v>
      </c>
      <c r="L270" s="202">
        <v>259.67099999999999</v>
      </c>
      <c r="M270" s="85">
        <v>0.65659999999999996</v>
      </c>
      <c r="N270" s="202">
        <v>261.84679999999997</v>
      </c>
      <c r="O270" s="85">
        <v>0.65380000000000005</v>
      </c>
      <c r="P270" s="202">
        <v>208.80240000000001</v>
      </c>
      <c r="Q270" s="85">
        <v>0.72089999999999999</v>
      </c>
      <c r="R270" s="202">
        <v>241.35290000000001</v>
      </c>
      <c r="S270" s="85">
        <v>0.67979999999999996</v>
      </c>
      <c r="T270" s="202">
        <v>250.39519999999999</v>
      </c>
      <c r="U270" s="85">
        <v>0.66859999999999997</v>
      </c>
      <c r="V270" s="202">
        <v>192.71850000000001</v>
      </c>
      <c r="W270" s="85">
        <v>0.74199999999999999</v>
      </c>
      <c r="X270" s="202">
        <v>185.79849999999999</v>
      </c>
      <c r="Y270" s="85">
        <v>0.75109999999999999</v>
      </c>
      <c r="Z270" s="202">
        <v>177.33109999999999</v>
      </c>
      <c r="AA270" s="85">
        <v>0.7621</v>
      </c>
      <c r="AB270" s="202">
        <v>275.9819</v>
      </c>
      <c r="AC270" s="85">
        <v>0.63639999999999997</v>
      </c>
      <c r="AD270" s="202">
        <v>272.47500000000002</v>
      </c>
      <c r="AE270" s="85">
        <v>0.64129999999999998</v>
      </c>
      <c r="AF270" s="202">
        <v>177.26079999999999</v>
      </c>
      <c r="AG270" s="86">
        <v>0.76229999999999998</v>
      </c>
      <c r="AH270" s="107"/>
    </row>
    <row r="271" spans="2:34" x14ac:dyDescent="0.2">
      <c r="B271" s="84">
        <v>264</v>
      </c>
      <c r="C271" s="85">
        <v>2</v>
      </c>
      <c r="D271" s="245" t="s">
        <v>11</v>
      </c>
      <c r="E271" s="245" t="s">
        <v>382</v>
      </c>
      <c r="F271" s="256">
        <v>1.184E-2</v>
      </c>
      <c r="G271" s="256">
        <v>1.2034477150756199E-2</v>
      </c>
      <c r="H271" s="202">
        <v>-1890.6647</v>
      </c>
      <c r="I271" s="85">
        <v>0.2039</v>
      </c>
      <c r="J271" s="202">
        <v>-1927.4757999999999</v>
      </c>
      <c r="K271" s="85">
        <v>0.19520000000000001</v>
      </c>
      <c r="L271" s="202">
        <v>-1868.7777000000001</v>
      </c>
      <c r="M271" s="85">
        <v>0.20910000000000001</v>
      </c>
      <c r="N271" s="202">
        <v>-1907.0277000000001</v>
      </c>
      <c r="O271" s="85">
        <v>0.2</v>
      </c>
      <c r="P271" s="202">
        <v>-1910.6507999999999</v>
      </c>
      <c r="Q271" s="85">
        <v>0.19889999999999999</v>
      </c>
      <c r="R271" s="202">
        <v>-1838.1754000000001</v>
      </c>
      <c r="S271" s="85">
        <v>0.21679999999999999</v>
      </c>
      <c r="T271" s="202">
        <v>-1904.5945999999999</v>
      </c>
      <c r="U271" s="85">
        <v>0.2006</v>
      </c>
      <c r="V271" s="202">
        <v>-1854.5337</v>
      </c>
      <c r="W271" s="85">
        <v>0.21249999999999999</v>
      </c>
      <c r="X271" s="202">
        <v>-1905.7111</v>
      </c>
      <c r="Y271" s="85">
        <v>0.2001</v>
      </c>
      <c r="Z271" s="202">
        <v>-1848.0078000000001</v>
      </c>
      <c r="AA271" s="85">
        <v>0.2142</v>
      </c>
      <c r="AB271" s="202">
        <v>-1869.598</v>
      </c>
      <c r="AC271" s="85">
        <v>0.20899999999999999</v>
      </c>
      <c r="AD271" s="202">
        <v>-1849.645</v>
      </c>
      <c r="AE271" s="85">
        <v>0.21390000000000001</v>
      </c>
      <c r="AF271" s="202">
        <v>-1792.5015000000001</v>
      </c>
      <c r="AG271" s="86">
        <v>0.22819999999999999</v>
      </c>
      <c r="AH271" s="107"/>
    </row>
    <row r="272" spans="2:34" x14ac:dyDescent="0.2">
      <c r="B272" s="84">
        <v>265</v>
      </c>
      <c r="C272" s="85">
        <v>2</v>
      </c>
      <c r="D272" s="245" t="s">
        <v>11</v>
      </c>
      <c r="E272" s="245" t="s">
        <v>383</v>
      </c>
      <c r="F272" s="256">
        <v>1.056E-2</v>
      </c>
      <c r="G272" s="256">
        <v>1.05708245243129E-2</v>
      </c>
      <c r="H272" s="202">
        <v>2252.4301</v>
      </c>
      <c r="I272" s="85">
        <v>0.17419999999999999</v>
      </c>
      <c r="J272" s="202">
        <v>2262.2132000000001</v>
      </c>
      <c r="K272" s="85">
        <v>0.17230000000000001</v>
      </c>
      <c r="L272" s="202">
        <v>2186.5563999999999</v>
      </c>
      <c r="M272" s="85">
        <v>0.18720000000000001</v>
      </c>
      <c r="N272" s="202">
        <v>2196.7257</v>
      </c>
      <c r="O272" s="85">
        <v>0.18509999999999999</v>
      </c>
      <c r="P272" s="202">
        <v>2223.9139</v>
      </c>
      <c r="Q272" s="85">
        <v>0.17960000000000001</v>
      </c>
      <c r="R272" s="202">
        <v>2224.2582000000002</v>
      </c>
      <c r="S272" s="85">
        <v>0.17979999999999999</v>
      </c>
      <c r="T272" s="202">
        <v>2192.6966000000002</v>
      </c>
      <c r="U272" s="85">
        <v>0.186</v>
      </c>
      <c r="V272" s="202">
        <v>2240.9342999999999</v>
      </c>
      <c r="W272" s="85">
        <v>0.1764</v>
      </c>
      <c r="X272" s="202">
        <v>2214.9856</v>
      </c>
      <c r="Y272" s="85">
        <v>0.18140000000000001</v>
      </c>
      <c r="Z272" s="202">
        <v>2240.5715</v>
      </c>
      <c r="AA272" s="85">
        <v>0.17649999999999999</v>
      </c>
      <c r="AB272" s="202">
        <v>2246.0093999999999</v>
      </c>
      <c r="AC272" s="85">
        <v>0.17530000000000001</v>
      </c>
      <c r="AD272" s="202">
        <v>2180.6125000000002</v>
      </c>
      <c r="AE272" s="85">
        <v>0.1883</v>
      </c>
      <c r="AF272" s="202">
        <v>2226.0028000000002</v>
      </c>
      <c r="AG272" s="86">
        <v>0.1792</v>
      </c>
      <c r="AH272" s="107"/>
    </row>
    <row r="273" spans="2:34" x14ac:dyDescent="0.2">
      <c r="B273" s="84">
        <v>266</v>
      </c>
      <c r="C273" s="85">
        <v>2</v>
      </c>
      <c r="D273" s="245" t="s">
        <v>11</v>
      </c>
      <c r="E273" s="245" t="s">
        <v>384</v>
      </c>
      <c r="F273" s="256">
        <v>7.0400000000000003E-3</v>
      </c>
      <c r="G273" s="256">
        <v>6.9930069930069904E-3</v>
      </c>
      <c r="H273" s="202">
        <v>821.25450000000001</v>
      </c>
      <c r="I273" s="85">
        <v>0.6734</v>
      </c>
      <c r="J273" s="202">
        <v>851.59749999999997</v>
      </c>
      <c r="K273" s="85">
        <v>0.66200000000000003</v>
      </c>
      <c r="L273" s="202">
        <v>790.31399999999996</v>
      </c>
      <c r="M273" s="85">
        <v>0.68500000000000005</v>
      </c>
      <c r="N273" s="202">
        <v>820.23450000000003</v>
      </c>
      <c r="O273" s="85">
        <v>0.67369999999999997</v>
      </c>
      <c r="P273" s="202">
        <v>908.92</v>
      </c>
      <c r="Q273" s="85">
        <v>0.64080000000000004</v>
      </c>
      <c r="R273" s="202">
        <v>875.69880000000001</v>
      </c>
      <c r="S273" s="85">
        <v>0.6532</v>
      </c>
      <c r="T273" s="202">
        <v>825.39319999999998</v>
      </c>
      <c r="U273" s="85">
        <v>0.67179999999999995</v>
      </c>
      <c r="V273" s="202">
        <v>958.63980000000004</v>
      </c>
      <c r="W273" s="85">
        <v>0.62280000000000002</v>
      </c>
      <c r="X273" s="202">
        <v>924.49929999999995</v>
      </c>
      <c r="Y273" s="85">
        <v>0.63519999999999999</v>
      </c>
      <c r="Z273" s="202">
        <v>980.97280000000001</v>
      </c>
      <c r="AA273" s="85">
        <v>0.61480000000000001</v>
      </c>
      <c r="AB273" s="202">
        <v>872.22979999999995</v>
      </c>
      <c r="AC273" s="85">
        <v>0.65429999999999999</v>
      </c>
      <c r="AD273" s="202">
        <v>843.19159999999999</v>
      </c>
      <c r="AE273" s="85">
        <v>0.66510000000000002</v>
      </c>
      <c r="AF273" s="202">
        <v>982.35199999999998</v>
      </c>
      <c r="AG273" s="86">
        <v>0.61419999999999997</v>
      </c>
      <c r="AH273" s="107"/>
    </row>
    <row r="274" spans="2:34" x14ac:dyDescent="0.2">
      <c r="B274" s="84">
        <v>267</v>
      </c>
      <c r="C274" s="85">
        <v>2</v>
      </c>
      <c r="D274" s="245" t="s">
        <v>11</v>
      </c>
      <c r="E274" s="245" t="s">
        <v>385</v>
      </c>
      <c r="F274" s="256">
        <v>2.8000000000000001E-2</v>
      </c>
      <c r="G274" s="256">
        <v>2.8134656041632799E-2</v>
      </c>
      <c r="H274" s="202">
        <v>-1754.3842999999999</v>
      </c>
      <c r="I274" s="85">
        <v>8.6099999999999996E-2</v>
      </c>
      <c r="J274" s="202">
        <v>-1737.1316999999999</v>
      </c>
      <c r="K274" s="85">
        <v>8.9200000000000002E-2</v>
      </c>
      <c r="L274" s="202">
        <v>-1775.5762999999999</v>
      </c>
      <c r="M274" s="85">
        <v>8.2299999999999998E-2</v>
      </c>
      <c r="N274" s="202">
        <v>-1757.9879000000001</v>
      </c>
      <c r="O274" s="85">
        <v>8.5400000000000004E-2</v>
      </c>
      <c r="P274" s="202">
        <v>-1730.3331000000001</v>
      </c>
      <c r="Q274" s="85">
        <v>9.0499999999999997E-2</v>
      </c>
      <c r="R274" s="202">
        <v>-1791.5885000000001</v>
      </c>
      <c r="S274" s="85">
        <v>7.9600000000000004E-2</v>
      </c>
      <c r="T274" s="202">
        <v>-1754.7076999999999</v>
      </c>
      <c r="U274" s="85">
        <v>8.5999999999999993E-2</v>
      </c>
      <c r="V274" s="202">
        <v>-1765.6805999999999</v>
      </c>
      <c r="W274" s="85">
        <v>8.4199999999999997E-2</v>
      </c>
      <c r="X274" s="202">
        <v>-1721.9848</v>
      </c>
      <c r="Y274" s="85">
        <v>9.2100000000000001E-2</v>
      </c>
      <c r="Z274" s="202">
        <v>-1757.5677000000001</v>
      </c>
      <c r="AA274" s="85">
        <v>8.5699999999999998E-2</v>
      </c>
      <c r="AB274" s="202">
        <v>-1702.3226</v>
      </c>
      <c r="AC274" s="85">
        <v>9.5799999999999996E-2</v>
      </c>
      <c r="AD274" s="202">
        <v>-1723.1699000000001</v>
      </c>
      <c r="AE274" s="85">
        <v>9.1800000000000007E-2</v>
      </c>
      <c r="AF274" s="202">
        <v>-1724.7145</v>
      </c>
      <c r="AG274" s="86">
        <v>9.1700000000000004E-2</v>
      </c>
      <c r="AH274" s="107"/>
    </row>
    <row r="275" spans="2:34" x14ac:dyDescent="0.2">
      <c r="B275" s="84">
        <v>268</v>
      </c>
      <c r="C275" s="85">
        <v>2</v>
      </c>
      <c r="D275" s="245" t="s">
        <v>11</v>
      </c>
      <c r="E275" s="245" t="s">
        <v>386</v>
      </c>
      <c r="F275" s="256">
        <v>2.4639999999999999E-2</v>
      </c>
      <c r="G275" s="256">
        <v>2.50447227191413E-2</v>
      </c>
      <c r="H275" s="202">
        <v>-1021.2189</v>
      </c>
      <c r="I275" s="85">
        <v>0.32179999999999997</v>
      </c>
      <c r="J275" s="202">
        <v>-1009.5836</v>
      </c>
      <c r="K275" s="85">
        <v>0.32740000000000002</v>
      </c>
      <c r="L275" s="202">
        <v>-1019.2030999999999</v>
      </c>
      <c r="M275" s="85">
        <v>0.3231</v>
      </c>
      <c r="N275" s="202">
        <v>-1010.5386</v>
      </c>
      <c r="O275" s="85">
        <v>0.32719999999999999</v>
      </c>
      <c r="P275" s="202">
        <v>-1007.1156999999999</v>
      </c>
      <c r="Q275" s="85">
        <v>0.32890000000000003</v>
      </c>
      <c r="R275" s="202">
        <v>-1035.0894000000001</v>
      </c>
      <c r="S275" s="85">
        <v>0.31559999999999999</v>
      </c>
      <c r="T275" s="202">
        <v>-1004.9964</v>
      </c>
      <c r="U275" s="85">
        <v>0.33</v>
      </c>
      <c r="V275" s="202">
        <v>-1018.8895</v>
      </c>
      <c r="W275" s="85">
        <v>0.32329999999999998</v>
      </c>
      <c r="X275" s="202">
        <v>-999.36080000000004</v>
      </c>
      <c r="Y275" s="85">
        <v>0.3327</v>
      </c>
      <c r="Z275" s="202">
        <v>-1008.0581</v>
      </c>
      <c r="AA275" s="85">
        <v>0.32850000000000001</v>
      </c>
      <c r="AB275" s="202">
        <v>-1019.8573</v>
      </c>
      <c r="AC275" s="85">
        <v>0.32250000000000001</v>
      </c>
      <c r="AD275" s="202">
        <v>-1014.3291</v>
      </c>
      <c r="AE275" s="85">
        <v>0.32540000000000002</v>
      </c>
      <c r="AF275" s="202">
        <v>-1010.4532</v>
      </c>
      <c r="AG275" s="86">
        <v>0.32729999999999998</v>
      </c>
      <c r="AH275" s="107"/>
    </row>
    <row r="276" spans="2:34" x14ac:dyDescent="0.2">
      <c r="B276" s="84">
        <v>269</v>
      </c>
      <c r="C276" s="85">
        <v>2</v>
      </c>
      <c r="D276" s="245" t="s">
        <v>11</v>
      </c>
      <c r="E276" s="245" t="s">
        <v>387</v>
      </c>
      <c r="F276" s="256">
        <v>5.3440000000000001E-2</v>
      </c>
      <c r="G276" s="256">
        <v>5.3342006830378902E-2</v>
      </c>
      <c r="H276" s="202">
        <v>252.5624</v>
      </c>
      <c r="I276" s="85">
        <v>0.90139999999999998</v>
      </c>
      <c r="J276" s="202">
        <v>228.70779999999999</v>
      </c>
      <c r="K276" s="85">
        <v>0.91059999999999997</v>
      </c>
      <c r="L276" s="202">
        <v>266.15429999999998</v>
      </c>
      <c r="M276" s="85">
        <v>0.89610000000000001</v>
      </c>
      <c r="N276" s="202">
        <v>243.46250000000001</v>
      </c>
      <c r="O276" s="85">
        <v>0.90490000000000004</v>
      </c>
      <c r="P276" s="202">
        <v>194.86760000000001</v>
      </c>
      <c r="Q276" s="85">
        <v>0.92379999999999995</v>
      </c>
      <c r="R276" s="202">
        <v>240.0676</v>
      </c>
      <c r="S276" s="85">
        <v>0.90629999999999999</v>
      </c>
      <c r="T276" s="202">
        <v>235.559</v>
      </c>
      <c r="U276" s="85">
        <v>0.90800000000000003</v>
      </c>
      <c r="V276" s="202">
        <v>161.2029</v>
      </c>
      <c r="W276" s="85">
        <v>0.93700000000000006</v>
      </c>
      <c r="X276" s="202">
        <v>181.92349999999999</v>
      </c>
      <c r="Y276" s="85">
        <v>0.92889999999999995</v>
      </c>
      <c r="Z276" s="202">
        <v>208.48910000000001</v>
      </c>
      <c r="AA276" s="85">
        <v>0.91859999999999997</v>
      </c>
      <c r="AB276" s="202">
        <v>273.70100000000002</v>
      </c>
      <c r="AC276" s="85">
        <v>0.89319999999999999</v>
      </c>
      <c r="AD276" s="202">
        <v>281.55739999999997</v>
      </c>
      <c r="AE276" s="85">
        <v>0.89019999999999999</v>
      </c>
      <c r="AF276" s="202">
        <v>156.947</v>
      </c>
      <c r="AG276" s="86">
        <v>0.93869999999999998</v>
      </c>
      <c r="AH276" s="107"/>
    </row>
    <row r="277" spans="2:34" x14ac:dyDescent="0.2">
      <c r="B277" s="84">
        <v>270</v>
      </c>
      <c r="C277" s="85">
        <v>2</v>
      </c>
      <c r="D277" s="245" t="s">
        <v>11</v>
      </c>
      <c r="E277" s="245" t="s">
        <v>388</v>
      </c>
      <c r="F277" s="256">
        <v>5.8720000000000001E-2</v>
      </c>
      <c r="G277" s="256">
        <v>5.8546105057733E-2</v>
      </c>
      <c r="H277" s="202">
        <v>-372.51440000000002</v>
      </c>
      <c r="I277" s="85">
        <v>0.6744</v>
      </c>
      <c r="J277" s="202">
        <v>-368.56279999999998</v>
      </c>
      <c r="K277" s="85">
        <v>0.67769999999999997</v>
      </c>
      <c r="L277" s="202">
        <v>-336.36450000000002</v>
      </c>
      <c r="M277" s="85">
        <v>0.70450000000000002</v>
      </c>
      <c r="N277" s="202">
        <v>-331.55459999999999</v>
      </c>
      <c r="O277" s="85">
        <v>0.70850000000000002</v>
      </c>
      <c r="P277" s="202">
        <v>-293.75279999999998</v>
      </c>
      <c r="Q277" s="85">
        <v>0.74039999999999995</v>
      </c>
      <c r="R277" s="202">
        <v>-343.79430000000002</v>
      </c>
      <c r="S277" s="85">
        <v>0.6986</v>
      </c>
      <c r="T277" s="202">
        <v>-337.60140000000001</v>
      </c>
      <c r="U277" s="85">
        <v>0.70350000000000001</v>
      </c>
      <c r="V277" s="202">
        <v>-311.01240000000001</v>
      </c>
      <c r="W277" s="85">
        <v>0.72609999999999997</v>
      </c>
      <c r="X277" s="202">
        <v>-301.85680000000002</v>
      </c>
      <c r="Y277" s="85">
        <v>0.73360000000000003</v>
      </c>
      <c r="Z277" s="202">
        <v>-303.66849999999999</v>
      </c>
      <c r="AA277" s="85">
        <v>0.73229999999999995</v>
      </c>
      <c r="AB277" s="202">
        <v>-343.09019999999998</v>
      </c>
      <c r="AC277" s="85">
        <v>0.69879999999999998</v>
      </c>
      <c r="AD277" s="202">
        <v>-308.53410000000002</v>
      </c>
      <c r="AE277" s="85">
        <v>0.72789999999999999</v>
      </c>
      <c r="AF277" s="202">
        <v>-307.87060000000002</v>
      </c>
      <c r="AG277" s="86">
        <v>0.72870000000000001</v>
      </c>
      <c r="AH277" s="107"/>
    </row>
    <row r="278" spans="2:34" x14ac:dyDescent="0.2">
      <c r="B278" s="84">
        <v>271</v>
      </c>
      <c r="C278" s="85">
        <v>2</v>
      </c>
      <c r="D278" s="245" t="s">
        <v>11</v>
      </c>
      <c r="E278" s="245" t="s">
        <v>389</v>
      </c>
      <c r="F278" s="256">
        <v>9.4400000000000005E-3</v>
      </c>
      <c r="G278" s="256">
        <v>9.59505610668401E-3</v>
      </c>
      <c r="H278" s="202">
        <v>4296.5614999999998</v>
      </c>
      <c r="I278" s="85">
        <v>3.7400000000000003E-2</v>
      </c>
      <c r="J278" s="202">
        <v>4299.3374999999996</v>
      </c>
      <c r="K278" s="85">
        <v>3.73E-2</v>
      </c>
      <c r="L278" s="202">
        <v>4285.3416999999999</v>
      </c>
      <c r="M278" s="85">
        <v>3.7900000000000003E-2</v>
      </c>
      <c r="N278" s="202">
        <v>4288.8834999999999</v>
      </c>
      <c r="O278" s="85">
        <v>3.7699999999999997E-2</v>
      </c>
      <c r="P278" s="202">
        <v>4202.6423000000004</v>
      </c>
      <c r="Q278" s="85">
        <v>4.19E-2</v>
      </c>
      <c r="R278" s="202">
        <v>4259.9813000000004</v>
      </c>
      <c r="S278" s="85">
        <v>3.9100000000000003E-2</v>
      </c>
      <c r="T278" s="202">
        <v>4285.0999000000002</v>
      </c>
      <c r="U278" s="85">
        <v>3.7900000000000003E-2</v>
      </c>
      <c r="V278" s="202">
        <v>4148.4718000000003</v>
      </c>
      <c r="W278" s="85">
        <v>4.4699999999999997E-2</v>
      </c>
      <c r="X278" s="202">
        <v>4195.5820999999996</v>
      </c>
      <c r="Y278" s="85">
        <v>4.2200000000000001E-2</v>
      </c>
      <c r="Z278" s="202">
        <v>4173.4858999999997</v>
      </c>
      <c r="AA278" s="85">
        <v>4.3400000000000001E-2</v>
      </c>
      <c r="AB278" s="202">
        <v>4326.4484000000002</v>
      </c>
      <c r="AC278" s="85">
        <v>3.61E-2</v>
      </c>
      <c r="AD278" s="202">
        <v>4313.9462999999996</v>
      </c>
      <c r="AE278" s="85">
        <v>3.6600000000000001E-2</v>
      </c>
      <c r="AF278" s="202">
        <v>4163.5325000000003</v>
      </c>
      <c r="AG278" s="86">
        <v>4.3799999999999999E-2</v>
      </c>
      <c r="AH278" s="107"/>
    </row>
    <row r="279" spans="2:34" x14ac:dyDescent="0.2">
      <c r="B279" s="84">
        <v>272</v>
      </c>
      <c r="C279" s="85">
        <v>2</v>
      </c>
      <c r="D279" s="245" t="s">
        <v>11</v>
      </c>
      <c r="E279" s="245" t="s">
        <v>390</v>
      </c>
      <c r="F279" s="256">
        <v>1.0880000000000001E-2</v>
      </c>
      <c r="G279" s="256">
        <v>1.1058708733127301E-2</v>
      </c>
      <c r="H279" s="202">
        <v>830.97940000000006</v>
      </c>
      <c r="I279" s="85">
        <v>0.60219999999999996</v>
      </c>
      <c r="J279" s="202">
        <v>792.96130000000005</v>
      </c>
      <c r="K279" s="85">
        <v>0.61890000000000001</v>
      </c>
      <c r="L279" s="202">
        <v>928.70190000000002</v>
      </c>
      <c r="M279" s="85">
        <v>0.56040000000000001</v>
      </c>
      <c r="N279" s="202">
        <v>893.42110000000002</v>
      </c>
      <c r="O279" s="85">
        <v>0.57540000000000002</v>
      </c>
      <c r="P279" s="202">
        <v>1019.986</v>
      </c>
      <c r="Q279" s="85">
        <v>0.52249999999999996</v>
      </c>
      <c r="R279" s="202">
        <v>880.81100000000004</v>
      </c>
      <c r="S279" s="85">
        <v>0.58079999999999998</v>
      </c>
      <c r="T279" s="202">
        <v>893.5172</v>
      </c>
      <c r="U279" s="85">
        <v>0.57540000000000002</v>
      </c>
      <c r="V279" s="202">
        <v>999.83699999999999</v>
      </c>
      <c r="W279" s="85">
        <v>0.53080000000000005</v>
      </c>
      <c r="X279" s="202">
        <v>1023.9784</v>
      </c>
      <c r="Y279" s="85">
        <v>0.52090000000000003</v>
      </c>
      <c r="Z279" s="202">
        <v>1025.0120999999999</v>
      </c>
      <c r="AA279" s="85">
        <v>0.52059999999999995</v>
      </c>
      <c r="AB279" s="202">
        <v>746.13419999999996</v>
      </c>
      <c r="AC279" s="85">
        <v>0.63980000000000004</v>
      </c>
      <c r="AD279" s="202">
        <v>841.41719999999998</v>
      </c>
      <c r="AE279" s="85">
        <v>0.5978</v>
      </c>
      <c r="AF279" s="202">
        <v>933.41129999999998</v>
      </c>
      <c r="AG279" s="86">
        <v>0.5585</v>
      </c>
      <c r="AH279" s="107"/>
    </row>
    <row r="280" spans="2:34" x14ac:dyDescent="0.2">
      <c r="B280" s="84">
        <v>273</v>
      </c>
      <c r="C280" s="85">
        <v>2</v>
      </c>
      <c r="D280" s="245" t="s">
        <v>11</v>
      </c>
      <c r="E280" s="245" t="s">
        <v>391</v>
      </c>
      <c r="F280" s="256">
        <v>3.0400000000000002E-3</v>
      </c>
      <c r="G280" s="256">
        <v>2.9273052528866498E-3</v>
      </c>
      <c r="H280" s="202">
        <v>-111.21380000000001</v>
      </c>
      <c r="I280" s="85">
        <v>0.97050000000000003</v>
      </c>
      <c r="J280" s="202">
        <v>-68.929599999999994</v>
      </c>
      <c r="K280" s="85">
        <v>0.98170000000000002</v>
      </c>
      <c r="L280" s="202">
        <v>58.061500000000002</v>
      </c>
      <c r="M280" s="85">
        <v>0.98460000000000003</v>
      </c>
      <c r="N280" s="202">
        <v>102.09820000000001</v>
      </c>
      <c r="O280" s="85">
        <v>0.97299999999999998</v>
      </c>
      <c r="P280" s="202">
        <v>131.52600000000001</v>
      </c>
      <c r="Q280" s="85">
        <v>0.96530000000000005</v>
      </c>
      <c r="R280" s="202">
        <v>41.728200000000001</v>
      </c>
      <c r="S280" s="85">
        <v>0.98899999999999999</v>
      </c>
      <c r="T280" s="202">
        <v>142.58009999999999</v>
      </c>
      <c r="U280" s="85">
        <v>0.96230000000000004</v>
      </c>
      <c r="V280" s="202">
        <v>110.4622</v>
      </c>
      <c r="W280" s="85">
        <v>0.9708</v>
      </c>
      <c r="X280" s="202">
        <v>196.5438</v>
      </c>
      <c r="Y280" s="85">
        <v>0.94810000000000005</v>
      </c>
      <c r="Z280" s="202">
        <v>127.48520000000001</v>
      </c>
      <c r="AA280" s="85">
        <v>0.96640000000000004</v>
      </c>
      <c r="AB280" s="202">
        <v>-263.17599999999999</v>
      </c>
      <c r="AC280" s="85">
        <v>0.9304</v>
      </c>
      <c r="AD280" s="202">
        <v>-86.8459</v>
      </c>
      <c r="AE280" s="85">
        <v>0.97699999999999998</v>
      </c>
      <c r="AF280" s="202">
        <v>6.0380000000000003</v>
      </c>
      <c r="AG280" s="86">
        <v>0.99839999999999995</v>
      </c>
      <c r="AH280" s="107"/>
    </row>
    <row r="281" spans="2:34" x14ac:dyDescent="0.2">
      <c r="B281" s="84">
        <v>274</v>
      </c>
      <c r="C281" s="85">
        <v>2</v>
      </c>
      <c r="D281" s="245" t="s">
        <v>11</v>
      </c>
      <c r="E281" s="245" t="s">
        <v>392</v>
      </c>
      <c r="F281" s="256">
        <v>7.5199999999999998E-3</v>
      </c>
      <c r="G281" s="256">
        <v>7.6435192714262501E-3</v>
      </c>
      <c r="H281" s="202">
        <v>13782.765100000001</v>
      </c>
      <c r="I281" s="85" t="s">
        <v>10</v>
      </c>
      <c r="J281" s="202">
        <v>13731.3292</v>
      </c>
      <c r="K281" s="85" t="s">
        <v>10</v>
      </c>
      <c r="L281" s="202">
        <v>13757.627200000001</v>
      </c>
      <c r="M281" s="85" t="s">
        <v>10</v>
      </c>
      <c r="N281" s="202">
        <v>13705.0888</v>
      </c>
      <c r="O281" s="85" t="s">
        <v>10</v>
      </c>
      <c r="P281" s="202">
        <v>13647.498100000001</v>
      </c>
      <c r="Q281" s="85" t="s">
        <v>10</v>
      </c>
      <c r="R281" s="202">
        <v>13675.858200000001</v>
      </c>
      <c r="S281" s="85" t="s">
        <v>10</v>
      </c>
      <c r="T281" s="202">
        <v>13712.9218</v>
      </c>
      <c r="U281" s="85" t="s">
        <v>10</v>
      </c>
      <c r="V281" s="202">
        <v>13615.420899999999</v>
      </c>
      <c r="W281" s="85" t="s">
        <v>10</v>
      </c>
      <c r="X281" s="202">
        <v>13658.498799999999</v>
      </c>
      <c r="Y281" s="85" t="s">
        <v>10</v>
      </c>
      <c r="Z281" s="202">
        <v>13644.9899</v>
      </c>
      <c r="AA281" s="85" t="s">
        <v>10</v>
      </c>
      <c r="AB281" s="202">
        <v>13710.191699999999</v>
      </c>
      <c r="AC281" s="85" t="s">
        <v>10</v>
      </c>
      <c r="AD281" s="202">
        <v>13684.3231</v>
      </c>
      <c r="AE281" s="85" t="s">
        <v>10</v>
      </c>
      <c r="AF281" s="202">
        <v>13601.659299999999</v>
      </c>
      <c r="AG281" s="86" t="s">
        <v>10</v>
      </c>
      <c r="AH281" s="107"/>
    </row>
    <row r="282" spans="2:34" x14ac:dyDescent="0.2">
      <c r="B282" s="84">
        <v>275</v>
      </c>
      <c r="C282" s="85">
        <v>2</v>
      </c>
      <c r="D282" s="245" t="s">
        <v>11</v>
      </c>
      <c r="E282" s="245" t="s">
        <v>393</v>
      </c>
      <c r="F282" s="256">
        <v>2.5600000000000001E-2</v>
      </c>
      <c r="G282" s="256">
        <v>2.6020491136770199E-2</v>
      </c>
      <c r="H282" s="202">
        <v>2174.7838999999999</v>
      </c>
      <c r="I282" s="85">
        <v>3.85E-2</v>
      </c>
      <c r="J282" s="202">
        <v>2201.0722000000001</v>
      </c>
      <c r="K282" s="85">
        <v>3.6200000000000003E-2</v>
      </c>
      <c r="L282" s="202">
        <v>2130.9996000000001</v>
      </c>
      <c r="M282" s="85">
        <v>4.2599999999999999E-2</v>
      </c>
      <c r="N282" s="202">
        <v>2157.6073999999999</v>
      </c>
      <c r="O282" s="85">
        <v>4.0099999999999997E-2</v>
      </c>
      <c r="P282" s="202">
        <v>2044.4173000000001</v>
      </c>
      <c r="Q282" s="85">
        <v>5.21E-2</v>
      </c>
      <c r="R282" s="202">
        <v>2182.1342</v>
      </c>
      <c r="S282" s="85">
        <v>3.7900000000000003E-2</v>
      </c>
      <c r="T282" s="202">
        <v>2154.0821999999998</v>
      </c>
      <c r="U282" s="85">
        <v>4.0500000000000001E-2</v>
      </c>
      <c r="V282" s="202">
        <v>2064.0428999999999</v>
      </c>
      <c r="W282" s="85">
        <v>4.99E-2</v>
      </c>
      <c r="X282" s="202">
        <v>2039.8391999999999</v>
      </c>
      <c r="Y282" s="85">
        <v>5.2600000000000001E-2</v>
      </c>
      <c r="Z282" s="202">
        <v>2061.7819</v>
      </c>
      <c r="AA282" s="85">
        <v>5.0099999999999999E-2</v>
      </c>
      <c r="AB282" s="202">
        <v>2220.7130999999999</v>
      </c>
      <c r="AC282" s="85">
        <v>3.4599999999999999E-2</v>
      </c>
      <c r="AD282" s="202">
        <v>2176.5976000000001</v>
      </c>
      <c r="AE282" s="85">
        <v>3.8399999999999997E-2</v>
      </c>
      <c r="AF282" s="202">
        <v>2069.2015999999999</v>
      </c>
      <c r="AG282" s="86">
        <v>4.9299999999999997E-2</v>
      </c>
      <c r="AH282" s="107"/>
    </row>
    <row r="283" spans="2:34" x14ac:dyDescent="0.2">
      <c r="B283" s="84">
        <v>276</v>
      </c>
      <c r="C283" s="85">
        <v>2</v>
      </c>
      <c r="D283" s="245" t="s">
        <v>11</v>
      </c>
      <c r="E283" s="245" t="s">
        <v>394</v>
      </c>
      <c r="F283" s="256"/>
      <c r="G283" s="256"/>
      <c r="H283" s="202" t="s">
        <v>179</v>
      </c>
      <c r="I283" s="85" t="s">
        <v>179</v>
      </c>
      <c r="J283" s="202" t="s">
        <v>179</v>
      </c>
      <c r="K283" s="85" t="s">
        <v>179</v>
      </c>
      <c r="L283" s="202" t="s">
        <v>179</v>
      </c>
      <c r="M283" s="85" t="s">
        <v>179</v>
      </c>
      <c r="N283" s="202" t="s">
        <v>179</v>
      </c>
      <c r="O283" s="85" t="s">
        <v>179</v>
      </c>
      <c r="P283" s="202" t="s">
        <v>179</v>
      </c>
      <c r="Q283" s="85" t="s">
        <v>179</v>
      </c>
      <c r="R283" s="202" t="s">
        <v>179</v>
      </c>
      <c r="S283" s="85" t="s">
        <v>179</v>
      </c>
      <c r="T283" s="202" t="s">
        <v>179</v>
      </c>
      <c r="U283" s="85" t="s">
        <v>179</v>
      </c>
      <c r="V283" s="202" t="s">
        <v>179</v>
      </c>
      <c r="W283" s="85" t="s">
        <v>179</v>
      </c>
      <c r="X283" s="202" t="s">
        <v>179</v>
      </c>
      <c r="Y283" s="85" t="s">
        <v>179</v>
      </c>
      <c r="Z283" s="202" t="s">
        <v>179</v>
      </c>
      <c r="AA283" s="85" t="s">
        <v>179</v>
      </c>
      <c r="AB283" s="202" t="s">
        <v>179</v>
      </c>
      <c r="AC283" s="85" t="s">
        <v>179</v>
      </c>
      <c r="AD283" s="202" t="s">
        <v>179</v>
      </c>
      <c r="AE283" s="85" t="s">
        <v>179</v>
      </c>
      <c r="AF283" s="202" t="s">
        <v>179</v>
      </c>
      <c r="AG283" s="86" t="s">
        <v>179</v>
      </c>
      <c r="AH283" s="107"/>
    </row>
    <row r="284" spans="2:34" x14ac:dyDescent="0.2">
      <c r="B284" s="84">
        <v>277</v>
      </c>
      <c r="C284" s="85">
        <v>2</v>
      </c>
      <c r="D284" s="245" t="s">
        <v>11</v>
      </c>
      <c r="E284" s="245" t="s">
        <v>395</v>
      </c>
      <c r="F284" s="256"/>
      <c r="G284" s="256"/>
      <c r="H284" s="202" t="s">
        <v>179</v>
      </c>
      <c r="I284" s="85" t="s">
        <v>179</v>
      </c>
      <c r="J284" s="202" t="s">
        <v>179</v>
      </c>
      <c r="K284" s="85" t="s">
        <v>179</v>
      </c>
      <c r="L284" s="202" t="s">
        <v>179</v>
      </c>
      <c r="M284" s="85" t="s">
        <v>179</v>
      </c>
      <c r="N284" s="202" t="s">
        <v>179</v>
      </c>
      <c r="O284" s="85" t="s">
        <v>179</v>
      </c>
      <c r="P284" s="202" t="s">
        <v>179</v>
      </c>
      <c r="Q284" s="85" t="s">
        <v>179</v>
      </c>
      <c r="R284" s="202" t="s">
        <v>179</v>
      </c>
      <c r="S284" s="85" t="s">
        <v>179</v>
      </c>
      <c r="T284" s="202" t="s">
        <v>179</v>
      </c>
      <c r="U284" s="85" t="s">
        <v>179</v>
      </c>
      <c r="V284" s="202" t="s">
        <v>179</v>
      </c>
      <c r="W284" s="85" t="s">
        <v>179</v>
      </c>
      <c r="X284" s="202" t="s">
        <v>179</v>
      </c>
      <c r="Y284" s="85" t="s">
        <v>179</v>
      </c>
      <c r="Z284" s="202" t="s">
        <v>179</v>
      </c>
      <c r="AA284" s="85" t="s">
        <v>179</v>
      </c>
      <c r="AB284" s="202" t="s">
        <v>179</v>
      </c>
      <c r="AC284" s="85" t="s">
        <v>179</v>
      </c>
      <c r="AD284" s="202" t="s">
        <v>179</v>
      </c>
      <c r="AE284" s="85" t="s">
        <v>179</v>
      </c>
      <c r="AF284" s="202" t="s">
        <v>179</v>
      </c>
      <c r="AG284" s="86" t="s">
        <v>179</v>
      </c>
      <c r="AH284" s="107"/>
    </row>
    <row r="285" spans="2:34" x14ac:dyDescent="0.2">
      <c r="B285" s="84">
        <v>278</v>
      </c>
      <c r="C285" s="85">
        <v>2</v>
      </c>
      <c r="D285" s="245" t="s">
        <v>11</v>
      </c>
      <c r="E285" s="245" t="s">
        <v>396</v>
      </c>
      <c r="F285" s="256">
        <v>1.184E-2</v>
      </c>
      <c r="G285" s="256">
        <v>1.18718490811514E-2</v>
      </c>
      <c r="H285" s="202">
        <v>1571.0287000000001</v>
      </c>
      <c r="I285" s="85">
        <v>0.31219999999999998</v>
      </c>
      <c r="J285" s="202">
        <v>1537.3253999999999</v>
      </c>
      <c r="K285" s="85">
        <v>0.32269999999999999</v>
      </c>
      <c r="L285" s="202">
        <v>1590.7419</v>
      </c>
      <c r="M285" s="85">
        <v>0.30609999999999998</v>
      </c>
      <c r="N285" s="202">
        <v>1554.8671999999999</v>
      </c>
      <c r="O285" s="85">
        <v>0.31719999999999998</v>
      </c>
      <c r="P285" s="202">
        <v>1575.5985000000001</v>
      </c>
      <c r="Q285" s="85">
        <v>0.31059999999999999</v>
      </c>
      <c r="R285" s="202">
        <v>1503.6747</v>
      </c>
      <c r="S285" s="85">
        <v>0.33360000000000001</v>
      </c>
      <c r="T285" s="202">
        <v>1562.5936999999999</v>
      </c>
      <c r="U285" s="85">
        <v>0.31490000000000001</v>
      </c>
      <c r="V285" s="202">
        <v>1531.1824999999999</v>
      </c>
      <c r="W285" s="85">
        <v>0.32469999999999999</v>
      </c>
      <c r="X285" s="202">
        <v>1588.2983999999999</v>
      </c>
      <c r="Y285" s="85">
        <v>0.30680000000000002</v>
      </c>
      <c r="Z285" s="202">
        <v>1524.4597000000001</v>
      </c>
      <c r="AA285" s="85">
        <v>0.32679999999999998</v>
      </c>
      <c r="AB285" s="202">
        <v>1414.5237</v>
      </c>
      <c r="AC285" s="85">
        <v>0.36309999999999998</v>
      </c>
      <c r="AD285" s="202">
        <v>1437.3910000000001</v>
      </c>
      <c r="AE285" s="85">
        <v>0.35539999999999999</v>
      </c>
      <c r="AF285" s="202">
        <v>1428.104</v>
      </c>
      <c r="AG285" s="86">
        <v>0.3584</v>
      </c>
      <c r="AH285" s="107"/>
    </row>
    <row r="286" spans="2:34" x14ac:dyDescent="0.2">
      <c r="B286" s="84">
        <v>279</v>
      </c>
      <c r="C286" s="85">
        <v>2</v>
      </c>
      <c r="D286" s="245" t="s">
        <v>11</v>
      </c>
      <c r="E286" s="245" t="s">
        <v>397</v>
      </c>
      <c r="F286" s="256">
        <v>1.184E-2</v>
      </c>
      <c r="G286" s="256">
        <v>1.18718490811514E-2</v>
      </c>
      <c r="H286" s="202">
        <v>692.32770000000005</v>
      </c>
      <c r="I286" s="85">
        <v>0.64059999999999995</v>
      </c>
      <c r="J286" s="202">
        <v>640.5059</v>
      </c>
      <c r="K286" s="85">
        <v>0.66590000000000005</v>
      </c>
      <c r="L286" s="202">
        <v>747.30499999999995</v>
      </c>
      <c r="M286" s="85">
        <v>0.61439999999999995</v>
      </c>
      <c r="N286" s="202">
        <v>696.87840000000006</v>
      </c>
      <c r="O286" s="85">
        <v>0.63859999999999995</v>
      </c>
      <c r="P286" s="202">
        <v>644.59429999999998</v>
      </c>
      <c r="Q286" s="85">
        <v>0.66390000000000005</v>
      </c>
      <c r="R286" s="202">
        <v>758.96289999999999</v>
      </c>
      <c r="S286" s="85">
        <v>0.60899999999999999</v>
      </c>
      <c r="T286" s="202">
        <v>695.91250000000002</v>
      </c>
      <c r="U286" s="85">
        <v>0.63900000000000001</v>
      </c>
      <c r="V286" s="202">
        <v>705.95389999999998</v>
      </c>
      <c r="W286" s="85">
        <v>0.63429999999999997</v>
      </c>
      <c r="X286" s="202">
        <v>639.33150000000001</v>
      </c>
      <c r="Y286" s="85">
        <v>0.66649999999999998</v>
      </c>
      <c r="Z286" s="202">
        <v>715.21100000000001</v>
      </c>
      <c r="AA286" s="85">
        <v>0.62990000000000002</v>
      </c>
      <c r="AB286" s="202">
        <v>653.68179999999995</v>
      </c>
      <c r="AC286" s="85">
        <v>0.65939999999999999</v>
      </c>
      <c r="AD286" s="202">
        <v>706.77009999999996</v>
      </c>
      <c r="AE286" s="85">
        <v>0.63380000000000003</v>
      </c>
      <c r="AF286" s="202">
        <v>727.61109999999996</v>
      </c>
      <c r="AG286" s="86">
        <v>0.624</v>
      </c>
      <c r="AH286" s="107"/>
    </row>
    <row r="287" spans="2:34" x14ac:dyDescent="0.2">
      <c r="B287" s="84">
        <v>280</v>
      </c>
      <c r="C287" s="85">
        <v>2</v>
      </c>
      <c r="D287" s="245" t="s">
        <v>11</v>
      </c>
      <c r="E287" s="245" t="s">
        <v>398</v>
      </c>
      <c r="F287" s="256">
        <v>6.2399999999999999E-3</v>
      </c>
      <c r="G287" s="256">
        <v>6.3424947145877403E-3</v>
      </c>
      <c r="H287" s="202">
        <v>9.4231999999999996</v>
      </c>
      <c r="I287" s="85">
        <v>0.99629999999999996</v>
      </c>
      <c r="J287" s="202">
        <v>-43.754100000000001</v>
      </c>
      <c r="K287" s="85">
        <v>0.98299999999999998</v>
      </c>
      <c r="L287" s="202">
        <v>-16.369599999999998</v>
      </c>
      <c r="M287" s="85">
        <v>0.99370000000000003</v>
      </c>
      <c r="N287" s="202">
        <v>-72.9679</v>
      </c>
      <c r="O287" s="85">
        <v>0.97170000000000001</v>
      </c>
      <c r="P287" s="202">
        <v>-59.825400000000002</v>
      </c>
      <c r="Q287" s="85">
        <v>0.9768</v>
      </c>
      <c r="R287" s="202">
        <v>-144.29599999999999</v>
      </c>
      <c r="S287" s="85">
        <v>0.94410000000000005</v>
      </c>
      <c r="T287" s="202">
        <v>-54.273000000000003</v>
      </c>
      <c r="U287" s="85">
        <v>0.97899999999999998</v>
      </c>
      <c r="V287" s="202">
        <v>-105.8415</v>
      </c>
      <c r="W287" s="85">
        <v>0.95899999999999996</v>
      </c>
      <c r="X287" s="202">
        <v>-28.7532</v>
      </c>
      <c r="Y287" s="85">
        <v>0.9889</v>
      </c>
      <c r="Z287" s="202">
        <v>-96.969399999999993</v>
      </c>
      <c r="AA287" s="85">
        <v>0.96240000000000003</v>
      </c>
      <c r="AB287" s="202">
        <v>-34.368600000000001</v>
      </c>
      <c r="AC287" s="85">
        <v>0.98670000000000002</v>
      </c>
      <c r="AD287" s="202">
        <v>-59.708300000000001</v>
      </c>
      <c r="AE287" s="85">
        <v>0.9768</v>
      </c>
      <c r="AF287" s="202">
        <v>-62.915999999999997</v>
      </c>
      <c r="AG287" s="86">
        <v>0.97560000000000002</v>
      </c>
      <c r="AH287" s="107"/>
    </row>
    <row r="288" spans="2:34" x14ac:dyDescent="0.2">
      <c r="B288" s="84">
        <v>281</v>
      </c>
      <c r="C288" s="85">
        <v>2</v>
      </c>
      <c r="D288" s="245" t="s">
        <v>11</v>
      </c>
      <c r="E288" s="245" t="s">
        <v>399</v>
      </c>
      <c r="F288" s="256">
        <v>1.7600000000000001E-3</v>
      </c>
      <c r="G288" s="256">
        <v>1.78890876565295E-3</v>
      </c>
      <c r="H288" s="202">
        <v>-3790.7826</v>
      </c>
      <c r="I288" s="85">
        <v>0.33150000000000002</v>
      </c>
      <c r="J288" s="202">
        <v>-3756.9204</v>
      </c>
      <c r="K288" s="85">
        <v>0.33579999999999999</v>
      </c>
      <c r="L288" s="202">
        <v>-3815.8058999999998</v>
      </c>
      <c r="M288" s="85">
        <v>0.32850000000000001</v>
      </c>
      <c r="N288" s="202">
        <v>-3791.1221999999998</v>
      </c>
      <c r="O288" s="85">
        <v>0.33160000000000001</v>
      </c>
      <c r="P288" s="202">
        <v>-3561.2788</v>
      </c>
      <c r="Q288" s="85">
        <v>0.36170000000000002</v>
      </c>
      <c r="R288" s="202">
        <v>-4149.3186999999998</v>
      </c>
      <c r="S288" s="85">
        <v>0.28839999999999999</v>
      </c>
      <c r="T288" s="202">
        <v>-3805.9247999999998</v>
      </c>
      <c r="U288" s="85">
        <v>0.32979999999999998</v>
      </c>
      <c r="V288" s="202">
        <v>-3891.3872999999999</v>
      </c>
      <c r="W288" s="85">
        <v>0.31940000000000002</v>
      </c>
      <c r="X288" s="202">
        <v>-3582.5463</v>
      </c>
      <c r="Y288" s="85">
        <v>0.3589</v>
      </c>
      <c r="Z288" s="202">
        <v>-3895.7707</v>
      </c>
      <c r="AA288" s="85">
        <v>0.31879999999999997</v>
      </c>
      <c r="AB288" s="202">
        <v>-3796.1457</v>
      </c>
      <c r="AC288" s="85">
        <v>0.33079999999999998</v>
      </c>
      <c r="AD288" s="202">
        <v>-3815.0408000000002</v>
      </c>
      <c r="AE288" s="85">
        <v>0.32850000000000001</v>
      </c>
      <c r="AF288" s="202">
        <v>-3974.3335999999999</v>
      </c>
      <c r="AG288" s="86">
        <v>0.30909999999999999</v>
      </c>
      <c r="AH288" s="107"/>
    </row>
    <row r="289" spans="2:34" x14ac:dyDescent="0.2">
      <c r="B289" s="84">
        <v>282</v>
      </c>
      <c r="C289" s="85">
        <v>2</v>
      </c>
      <c r="D289" s="245" t="s">
        <v>11</v>
      </c>
      <c r="E289" s="245" t="s">
        <v>400</v>
      </c>
      <c r="F289" s="256">
        <v>3.056E-2</v>
      </c>
      <c r="G289" s="256">
        <v>3.0899333224914598E-2</v>
      </c>
      <c r="H289" s="202">
        <v>-1774.7387000000001</v>
      </c>
      <c r="I289" s="85">
        <v>0.1368</v>
      </c>
      <c r="J289" s="202">
        <v>-1783.2792999999999</v>
      </c>
      <c r="K289" s="85">
        <v>0.13489999999999999</v>
      </c>
      <c r="L289" s="202">
        <v>-1817.9088999999999</v>
      </c>
      <c r="M289" s="85">
        <v>0.12759999999999999</v>
      </c>
      <c r="N289" s="202">
        <v>-1826.7265</v>
      </c>
      <c r="O289" s="85">
        <v>0.12570000000000001</v>
      </c>
      <c r="P289" s="202">
        <v>-1695.2360000000001</v>
      </c>
      <c r="Q289" s="85">
        <v>0.15559999999999999</v>
      </c>
      <c r="R289" s="202">
        <v>-1844.7629999999999</v>
      </c>
      <c r="S289" s="85">
        <v>0.122</v>
      </c>
      <c r="T289" s="202">
        <v>-1828.8951</v>
      </c>
      <c r="U289" s="85">
        <v>0.12529999999999999</v>
      </c>
      <c r="V289" s="202">
        <v>-1710.7075</v>
      </c>
      <c r="W289" s="85">
        <v>0.15190000000000001</v>
      </c>
      <c r="X289" s="202">
        <v>-1696.1233999999999</v>
      </c>
      <c r="Y289" s="85">
        <v>0.15540000000000001</v>
      </c>
      <c r="Z289" s="202">
        <v>-1715.6090999999999</v>
      </c>
      <c r="AA289" s="85">
        <v>0.15079999999999999</v>
      </c>
      <c r="AB289" s="202">
        <v>-1771.373</v>
      </c>
      <c r="AC289" s="85">
        <v>0.13750000000000001</v>
      </c>
      <c r="AD289" s="202">
        <v>-1815.0037</v>
      </c>
      <c r="AE289" s="85">
        <v>0.12809999999999999</v>
      </c>
      <c r="AF289" s="202">
        <v>-1699.595</v>
      </c>
      <c r="AG289" s="86">
        <v>0.1545</v>
      </c>
      <c r="AH289" s="107"/>
    </row>
    <row r="290" spans="2:34" x14ac:dyDescent="0.2">
      <c r="B290" s="84">
        <v>283</v>
      </c>
      <c r="C290" s="85">
        <v>2</v>
      </c>
      <c r="D290" s="245" t="s">
        <v>11</v>
      </c>
      <c r="E290" s="245" t="s">
        <v>401</v>
      </c>
      <c r="F290" s="256">
        <v>7.6800000000000002E-3</v>
      </c>
      <c r="G290" s="256">
        <v>7.3182631322166198E-3</v>
      </c>
      <c r="H290" s="202">
        <v>-1233.8169</v>
      </c>
      <c r="I290" s="85">
        <v>0.53059999999999996</v>
      </c>
      <c r="J290" s="202">
        <v>-1162.0830000000001</v>
      </c>
      <c r="K290" s="85">
        <v>0.55489999999999995</v>
      </c>
      <c r="L290" s="202">
        <v>-1154.1880000000001</v>
      </c>
      <c r="M290" s="85">
        <v>0.55769999999999997</v>
      </c>
      <c r="N290" s="202">
        <v>-1084.7659000000001</v>
      </c>
      <c r="O290" s="85">
        <v>0.58169999999999999</v>
      </c>
      <c r="P290" s="202">
        <v>-849.62950000000001</v>
      </c>
      <c r="Q290" s="85">
        <v>0.66639999999999999</v>
      </c>
      <c r="R290" s="202">
        <v>-1058.0255999999999</v>
      </c>
      <c r="S290" s="85">
        <v>0.59119999999999995</v>
      </c>
      <c r="T290" s="202">
        <v>-1081.3879999999999</v>
      </c>
      <c r="U290" s="85">
        <v>0.58289999999999997</v>
      </c>
      <c r="V290" s="202">
        <v>-826.72450000000003</v>
      </c>
      <c r="W290" s="85">
        <v>0.67500000000000004</v>
      </c>
      <c r="X290" s="202">
        <v>-841.84860000000003</v>
      </c>
      <c r="Y290" s="85">
        <v>0.66930000000000001</v>
      </c>
      <c r="Z290" s="202">
        <v>-805.67359999999996</v>
      </c>
      <c r="AA290" s="85">
        <v>0.68279999999999996</v>
      </c>
      <c r="AB290" s="202">
        <v>-1145.5261</v>
      </c>
      <c r="AC290" s="85">
        <v>0.5605</v>
      </c>
      <c r="AD290" s="202">
        <v>-1060.95</v>
      </c>
      <c r="AE290" s="85">
        <v>0.59</v>
      </c>
      <c r="AF290" s="202">
        <v>-781.35069999999996</v>
      </c>
      <c r="AG290" s="86">
        <v>0.69189999999999996</v>
      </c>
      <c r="AH290" s="107"/>
    </row>
    <row r="291" spans="2:34" x14ac:dyDescent="0.2">
      <c r="B291" s="84">
        <v>284</v>
      </c>
      <c r="C291" s="85">
        <v>2</v>
      </c>
      <c r="D291" s="245" t="s">
        <v>11</v>
      </c>
      <c r="E291" s="245" t="s">
        <v>402</v>
      </c>
      <c r="F291" s="256">
        <v>9.92E-3</v>
      </c>
      <c r="G291" s="256">
        <v>1.0082940315498499E-2</v>
      </c>
      <c r="H291" s="202">
        <v>-2099.92</v>
      </c>
      <c r="I291" s="85">
        <v>0.21529999999999999</v>
      </c>
      <c r="J291" s="202">
        <v>-2053.5699</v>
      </c>
      <c r="K291" s="85">
        <v>0.22570000000000001</v>
      </c>
      <c r="L291" s="202">
        <v>-2158.1714999999999</v>
      </c>
      <c r="M291" s="85">
        <v>0.2029</v>
      </c>
      <c r="N291" s="202">
        <v>-2112.5358999999999</v>
      </c>
      <c r="O291" s="85">
        <v>0.2127</v>
      </c>
      <c r="P291" s="202">
        <v>-2110.1932999999999</v>
      </c>
      <c r="Q291" s="85">
        <v>0.21299999999999999</v>
      </c>
      <c r="R291" s="202">
        <v>-2131.6232</v>
      </c>
      <c r="S291" s="85">
        <v>0.20860000000000001</v>
      </c>
      <c r="T291" s="202">
        <v>-2105.1898999999999</v>
      </c>
      <c r="U291" s="85">
        <v>0.21429999999999999</v>
      </c>
      <c r="V291" s="202">
        <v>-2124.6289000000002</v>
      </c>
      <c r="W291" s="85">
        <v>0.21</v>
      </c>
      <c r="X291" s="202">
        <v>-2097.9247</v>
      </c>
      <c r="Y291" s="85">
        <v>0.21579999999999999</v>
      </c>
      <c r="Z291" s="202">
        <v>-2108.5688</v>
      </c>
      <c r="AA291" s="85">
        <v>0.2135</v>
      </c>
      <c r="AB291" s="202">
        <v>-2045.2565</v>
      </c>
      <c r="AC291" s="85">
        <v>0.22750000000000001</v>
      </c>
      <c r="AD291" s="202">
        <v>-2100.7815999999998</v>
      </c>
      <c r="AE291" s="85">
        <v>0.2152</v>
      </c>
      <c r="AF291" s="202">
        <v>-2100.7912999999999</v>
      </c>
      <c r="AG291" s="86">
        <v>0.21510000000000001</v>
      </c>
      <c r="AH291" s="107"/>
    </row>
    <row r="292" spans="2:34" x14ac:dyDescent="0.2">
      <c r="B292" s="84">
        <v>285</v>
      </c>
      <c r="C292" s="85">
        <v>2</v>
      </c>
      <c r="D292" s="245" t="s">
        <v>11</v>
      </c>
      <c r="E292" s="245" t="s">
        <v>403</v>
      </c>
      <c r="F292" s="256">
        <v>1.248E-2</v>
      </c>
      <c r="G292" s="256">
        <v>1.26849894291755E-2</v>
      </c>
      <c r="H292" s="202">
        <v>2805.3978000000002</v>
      </c>
      <c r="I292" s="85">
        <v>6.2300000000000001E-2</v>
      </c>
      <c r="J292" s="202">
        <v>2828.6794</v>
      </c>
      <c r="K292" s="85">
        <v>6.0100000000000001E-2</v>
      </c>
      <c r="L292" s="202">
        <v>2816.2249999999999</v>
      </c>
      <c r="M292" s="85">
        <v>6.13E-2</v>
      </c>
      <c r="N292" s="202">
        <v>2840.2001</v>
      </c>
      <c r="O292" s="85">
        <v>5.91E-2</v>
      </c>
      <c r="P292" s="202">
        <v>2883.1161999999999</v>
      </c>
      <c r="Q292" s="85">
        <v>5.5399999999999998E-2</v>
      </c>
      <c r="R292" s="202">
        <v>2829.9349000000002</v>
      </c>
      <c r="S292" s="85">
        <v>0.06</v>
      </c>
      <c r="T292" s="202">
        <v>2840.3123999999998</v>
      </c>
      <c r="U292" s="85">
        <v>5.91E-2</v>
      </c>
      <c r="V292" s="202">
        <v>2868.8013999999998</v>
      </c>
      <c r="W292" s="85">
        <v>5.6599999999999998E-2</v>
      </c>
      <c r="X292" s="202">
        <v>2884.8843000000002</v>
      </c>
      <c r="Y292" s="85">
        <v>5.5199999999999999E-2</v>
      </c>
      <c r="Z292" s="202">
        <v>2870.8537000000001</v>
      </c>
      <c r="AA292" s="85">
        <v>5.6399999999999999E-2</v>
      </c>
      <c r="AB292" s="202">
        <v>2858.3712999999998</v>
      </c>
      <c r="AC292" s="85">
        <v>5.7500000000000002E-2</v>
      </c>
      <c r="AD292" s="202">
        <v>2869.1927000000001</v>
      </c>
      <c r="AE292" s="85">
        <v>5.6500000000000002E-2</v>
      </c>
      <c r="AF292" s="202">
        <v>2903.9888999999998</v>
      </c>
      <c r="AG292" s="86">
        <v>5.3600000000000002E-2</v>
      </c>
      <c r="AH292" s="107"/>
    </row>
    <row r="293" spans="2:34" x14ac:dyDescent="0.2">
      <c r="B293" s="84">
        <v>286</v>
      </c>
      <c r="C293" s="85">
        <v>2</v>
      </c>
      <c r="D293" s="245" t="s">
        <v>11</v>
      </c>
      <c r="E293" s="245" t="s">
        <v>404</v>
      </c>
      <c r="F293" s="256">
        <v>1.4880000000000001E-2</v>
      </c>
      <c r="G293" s="256">
        <v>1.4473898194828401E-2</v>
      </c>
      <c r="H293" s="202">
        <v>-265.5052</v>
      </c>
      <c r="I293" s="85">
        <v>0.84989999999999999</v>
      </c>
      <c r="J293" s="202">
        <v>-231.39660000000001</v>
      </c>
      <c r="K293" s="85">
        <v>0.86899999999999999</v>
      </c>
      <c r="L293" s="202">
        <v>-362.70159999999998</v>
      </c>
      <c r="M293" s="85">
        <v>0.79930000000000001</v>
      </c>
      <c r="N293" s="202">
        <v>-308.96379999999999</v>
      </c>
      <c r="O293" s="85">
        <v>0.82850000000000001</v>
      </c>
      <c r="P293" s="202">
        <v>-110.1073</v>
      </c>
      <c r="Q293" s="85">
        <v>0.93859999999999999</v>
      </c>
      <c r="R293" s="202">
        <v>-334.41269999999997</v>
      </c>
      <c r="S293" s="85">
        <v>0.81479999999999997</v>
      </c>
      <c r="T293" s="202">
        <v>-326.77429999999998</v>
      </c>
      <c r="U293" s="85">
        <v>0.81899999999999995</v>
      </c>
      <c r="V293" s="202">
        <v>-146.5703</v>
      </c>
      <c r="W293" s="85">
        <v>0.91839999999999999</v>
      </c>
      <c r="X293" s="202">
        <v>-132.3175</v>
      </c>
      <c r="Y293" s="85">
        <v>0.92630000000000001</v>
      </c>
      <c r="Z293" s="202">
        <v>-172.11689999999999</v>
      </c>
      <c r="AA293" s="85">
        <v>0.90429999999999999</v>
      </c>
      <c r="AB293" s="202">
        <v>-162.30260000000001</v>
      </c>
      <c r="AC293" s="85">
        <v>0.90800000000000003</v>
      </c>
      <c r="AD293" s="202">
        <v>-274.2441</v>
      </c>
      <c r="AE293" s="85">
        <v>0.84760000000000002</v>
      </c>
      <c r="AF293" s="202">
        <v>-148.80170000000001</v>
      </c>
      <c r="AG293" s="86">
        <v>0.91720000000000002</v>
      </c>
      <c r="AH293" s="107"/>
    </row>
    <row r="294" spans="2:34" x14ac:dyDescent="0.2">
      <c r="B294" s="84">
        <v>287</v>
      </c>
      <c r="C294" s="85">
        <v>2</v>
      </c>
      <c r="D294" s="245" t="s">
        <v>11</v>
      </c>
      <c r="E294" s="245" t="s">
        <v>405</v>
      </c>
      <c r="F294" s="256">
        <v>2.2239999999999999E-2</v>
      </c>
      <c r="G294" s="256">
        <v>2.1304277118230599E-2</v>
      </c>
      <c r="H294" s="202">
        <v>-176.64959999999999</v>
      </c>
      <c r="I294" s="85">
        <v>0.88149999999999995</v>
      </c>
      <c r="J294" s="202">
        <v>-150.77289999999999</v>
      </c>
      <c r="K294" s="85">
        <v>0.89870000000000005</v>
      </c>
      <c r="L294" s="202">
        <v>-158.7972</v>
      </c>
      <c r="M294" s="85">
        <v>0.89500000000000002</v>
      </c>
      <c r="N294" s="202">
        <v>-115.5839</v>
      </c>
      <c r="O294" s="85">
        <v>0.92349999999999999</v>
      </c>
      <c r="P294" s="202">
        <v>-52.686300000000003</v>
      </c>
      <c r="Q294" s="85">
        <v>0.96509999999999996</v>
      </c>
      <c r="R294" s="202">
        <v>-116.99160000000001</v>
      </c>
      <c r="S294" s="85">
        <v>0.92259999999999998</v>
      </c>
      <c r="T294" s="202">
        <v>-136.733</v>
      </c>
      <c r="U294" s="85">
        <v>0.90969999999999995</v>
      </c>
      <c r="V294" s="202">
        <v>-82.417500000000004</v>
      </c>
      <c r="W294" s="85">
        <v>0.94550000000000001</v>
      </c>
      <c r="X294" s="202">
        <v>-83.558999999999997</v>
      </c>
      <c r="Y294" s="85">
        <v>0.94479999999999997</v>
      </c>
      <c r="Z294" s="202">
        <v>-106.20959999999999</v>
      </c>
      <c r="AA294" s="85">
        <v>0.92979999999999996</v>
      </c>
      <c r="AB294" s="202">
        <v>-25.125900000000001</v>
      </c>
      <c r="AC294" s="85">
        <v>0.98309999999999997</v>
      </c>
      <c r="AD294" s="202">
        <v>-20.829799999999999</v>
      </c>
      <c r="AE294" s="85">
        <v>0.98619999999999997</v>
      </c>
      <c r="AF294" s="202">
        <v>-9.5789000000000009</v>
      </c>
      <c r="AG294" s="86">
        <v>0.99370000000000003</v>
      </c>
      <c r="AH294" s="107"/>
    </row>
    <row r="295" spans="2:34" x14ac:dyDescent="0.2">
      <c r="B295" s="84">
        <v>288</v>
      </c>
      <c r="C295" s="85">
        <v>2</v>
      </c>
      <c r="D295" s="245" t="s">
        <v>11</v>
      </c>
      <c r="E295" s="245" t="s">
        <v>406</v>
      </c>
      <c r="F295" s="256">
        <v>4.1919999999999999E-2</v>
      </c>
      <c r="G295" s="256">
        <v>4.1307529679622701E-2</v>
      </c>
      <c r="H295" s="202">
        <v>1400.2578000000001</v>
      </c>
      <c r="I295" s="85">
        <v>0.1295</v>
      </c>
      <c r="J295" s="202">
        <v>1452.7578000000001</v>
      </c>
      <c r="K295" s="85">
        <v>0.11600000000000001</v>
      </c>
      <c r="L295" s="202">
        <v>1436.2852</v>
      </c>
      <c r="M295" s="85">
        <v>0.12659999999999999</v>
      </c>
      <c r="N295" s="202">
        <v>1504.2067999999999</v>
      </c>
      <c r="O295" s="85">
        <v>0.11</v>
      </c>
      <c r="P295" s="202">
        <v>1434.2509</v>
      </c>
      <c r="Q295" s="85">
        <v>0.1293</v>
      </c>
      <c r="R295" s="202">
        <v>1472.8411000000001</v>
      </c>
      <c r="S295" s="85">
        <v>0.11840000000000001</v>
      </c>
      <c r="T295" s="202">
        <v>1486.1114</v>
      </c>
      <c r="U295" s="85">
        <v>0.115</v>
      </c>
      <c r="V295" s="202">
        <v>1397.8226999999999</v>
      </c>
      <c r="W295" s="85">
        <v>0.13980000000000001</v>
      </c>
      <c r="X295" s="202">
        <v>1408.8045999999999</v>
      </c>
      <c r="Y295" s="85">
        <v>0.1366</v>
      </c>
      <c r="Z295" s="202">
        <v>1368.7520999999999</v>
      </c>
      <c r="AA295" s="85">
        <v>0.14849999999999999</v>
      </c>
      <c r="AB295" s="202">
        <v>1546.7789</v>
      </c>
      <c r="AC295" s="85">
        <v>9.5000000000000001E-2</v>
      </c>
      <c r="AD295" s="202">
        <v>1571.0084999999999</v>
      </c>
      <c r="AE295" s="85">
        <v>9.5399999999999999E-2</v>
      </c>
      <c r="AF295" s="202">
        <v>1426.9094</v>
      </c>
      <c r="AG295" s="86">
        <v>0.13189999999999999</v>
      </c>
      <c r="AH295" s="107"/>
    </row>
    <row r="296" spans="2:34" x14ac:dyDescent="0.2">
      <c r="B296" s="84">
        <v>289</v>
      </c>
      <c r="C296" s="85">
        <v>2</v>
      </c>
      <c r="D296" s="245" t="s">
        <v>11</v>
      </c>
      <c r="E296" s="245" t="s">
        <v>407</v>
      </c>
      <c r="F296" s="256">
        <v>4.7039999999999998E-2</v>
      </c>
      <c r="G296" s="256">
        <v>4.5373231419742997E-2</v>
      </c>
      <c r="H296" s="202">
        <v>-776.46690000000001</v>
      </c>
      <c r="I296" s="85">
        <v>0.37869999999999998</v>
      </c>
      <c r="J296" s="202">
        <v>-729.61500000000001</v>
      </c>
      <c r="K296" s="85">
        <v>0.40839999999999999</v>
      </c>
      <c r="L296" s="202">
        <v>-749.41110000000003</v>
      </c>
      <c r="M296" s="85">
        <v>0.4022</v>
      </c>
      <c r="N296" s="202">
        <v>-689.36659999999995</v>
      </c>
      <c r="O296" s="85">
        <v>0.44140000000000001</v>
      </c>
      <c r="P296" s="202">
        <v>-742.42830000000004</v>
      </c>
      <c r="Q296" s="85">
        <v>0.40849999999999997</v>
      </c>
      <c r="R296" s="202">
        <v>-675.5557</v>
      </c>
      <c r="S296" s="85">
        <v>0.4516</v>
      </c>
      <c r="T296" s="202">
        <v>-709.71609999999998</v>
      </c>
      <c r="U296" s="85">
        <v>0.42909999999999998</v>
      </c>
      <c r="V296" s="202">
        <v>-750.61120000000005</v>
      </c>
      <c r="W296" s="85">
        <v>0.40429999999999999</v>
      </c>
      <c r="X296" s="202">
        <v>-774.73940000000005</v>
      </c>
      <c r="Y296" s="85">
        <v>0.38929999999999998</v>
      </c>
      <c r="Z296" s="202">
        <v>-769.75840000000005</v>
      </c>
      <c r="AA296" s="85">
        <v>0.3926</v>
      </c>
      <c r="AB296" s="202">
        <v>-637.64769999999999</v>
      </c>
      <c r="AC296" s="85">
        <v>0.4713</v>
      </c>
      <c r="AD296" s="202">
        <v>-621.49519999999995</v>
      </c>
      <c r="AE296" s="85">
        <v>0.48830000000000001</v>
      </c>
      <c r="AF296" s="202">
        <v>-719.52530000000002</v>
      </c>
      <c r="AG296" s="86">
        <v>0.42430000000000001</v>
      </c>
      <c r="AH296" s="107"/>
    </row>
    <row r="297" spans="2:34" x14ac:dyDescent="0.2">
      <c r="B297" s="84">
        <v>290</v>
      </c>
      <c r="C297" s="85">
        <v>2</v>
      </c>
      <c r="D297" s="245" t="s">
        <v>11</v>
      </c>
      <c r="E297" s="245" t="s">
        <v>408</v>
      </c>
      <c r="F297" s="256">
        <v>5.008E-2</v>
      </c>
      <c r="G297" s="256">
        <v>4.9926817368677802E-2</v>
      </c>
      <c r="H297" s="202">
        <v>-815.06640000000004</v>
      </c>
      <c r="I297" s="85">
        <v>0.32940000000000003</v>
      </c>
      <c r="J297" s="202">
        <v>-773.95719999999994</v>
      </c>
      <c r="K297" s="85">
        <v>0.35460000000000003</v>
      </c>
      <c r="L297" s="202">
        <v>-774.19460000000004</v>
      </c>
      <c r="M297" s="85">
        <v>0.35870000000000002</v>
      </c>
      <c r="N297" s="202">
        <v>-722.69629999999995</v>
      </c>
      <c r="O297" s="85">
        <v>0.39190000000000003</v>
      </c>
      <c r="P297" s="202">
        <v>-755.12819999999999</v>
      </c>
      <c r="Q297" s="85">
        <v>0.37180000000000002</v>
      </c>
      <c r="R297" s="202">
        <v>-734.32069999999999</v>
      </c>
      <c r="S297" s="85">
        <v>0.38500000000000001</v>
      </c>
      <c r="T297" s="202">
        <v>-740.25160000000005</v>
      </c>
      <c r="U297" s="85">
        <v>0.38150000000000001</v>
      </c>
      <c r="V297" s="202">
        <v>-769.2654</v>
      </c>
      <c r="W297" s="85">
        <v>0.36359999999999998</v>
      </c>
      <c r="X297" s="202">
        <v>-784.67399999999998</v>
      </c>
      <c r="Y297" s="85">
        <v>0.3543</v>
      </c>
      <c r="Z297" s="202">
        <v>-794.58019999999999</v>
      </c>
      <c r="AA297" s="85">
        <v>0.3483</v>
      </c>
      <c r="AB297" s="202">
        <v>-724.88009999999997</v>
      </c>
      <c r="AC297" s="85">
        <v>0.38629999999999998</v>
      </c>
      <c r="AD297" s="202">
        <v>-691.3193</v>
      </c>
      <c r="AE297" s="85">
        <v>0.41289999999999999</v>
      </c>
      <c r="AF297" s="202">
        <v>-761.26940000000002</v>
      </c>
      <c r="AG297" s="86">
        <v>0.36849999999999999</v>
      </c>
      <c r="AH297" s="107"/>
    </row>
    <row r="298" spans="2:34" x14ac:dyDescent="0.2">
      <c r="B298" s="84">
        <v>291</v>
      </c>
      <c r="C298" s="85">
        <v>2</v>
      </c>
      <c r="D298" s="245" t="s">
        <v>11</v>
      </c>
      <c r="E298" s="245" t="s">
        <v>409</v>
      </c>
      <c r="F298" s="256">
        <v>0.15232000000000001</v>
      </c>
      <c r="G298" s="256">
        <v>0.15287038542852499</v>
      </c>
      <c r="H298" s="202">
        <v>965.60940000000005</v>
      </c>
      <c r="I298" s="85">
        <v>8.9399999999999993E-2</v>
      </c>
      <c r="J298" s="202">
        <v>961.19380000000001</v>
      </c>
      <c r="K298" s="85">
        <v>9.0800000000000006E-2</v>
      </c>
      <c r="L298" s="202">
        <v>972.23739999999998</v>
      </c>
      <c r="M298" s="85">
        <v>8.7499999999999994E-2</v>
      </c>
      <c r="N298" s="202">
        <v>965.6309</v>
      </c>
      <c r="O298" s="85">
        <v>8.9700000000000002E-2</v>
      </c>
      <c r="P298" s="202">
        <v>950.83550000000002</v>
      </c>
      <c r="Q298" s="85">
        <v>9.4700000000000006E-2</v>
      </c>
      <c r="R298" s="202">
        <v>987.1807</v>
      </c>
      <c r="S298" s="85">
        <v>8.2799999999999999E-2</v>
      </c>
      <c r="T298" s="202">
        <v>966.18870000000004</v>
      </c>
      <c r="U298" s="85">
        <v>8.9499999999999996E-2</v>
      </c>
      <c r="V298" s="202">
        <v>971.65539999999999</v>
      </c>
      <c r="W298" s="85">
        <v>8.77E-2</v>
      </c>
      <c r="X298" s="202">
        <v>951.82960000000003</v>
      </c>
      <c r="Y298" s="85">
        <v>9.4299999999999995E-2</v>
      </c>
      <c r="Z298" s="202">
        <v>976.66700000000003</v>
      </c>
      <c r="AA298" s="85">
        <v>8.6099999999999996E-2</v>
      </c>
      <c r="AB298" s="202">
        <v>957.90239999999994</v>
      </c>
      <c r="AC298" s="85">
        <v>9.1899999999999996E-2</v>
      </c>
      <c r="AD298" s="202">
        <v>965.80859999999996</v>
      </c>
      <c r="AE298" s="85">
        <v>8.9599999999999999E-2</v>
      </c>
      <c r="AF298" s="202">
        <v>971.91380000000004</v>
      </c>
      <c r="AG298" s="86">
        <v>8.7599999999999997E-2</v>
      </c>
      <c r="AH298" s="107"/>
    </row>
    <row r="299" spans="2:34" x14ac:dyDescent="0.2">
      <c r="B299" s="84">
        <v>292</v>
      </c>
      <c r="C299" s="85">
        <v>2</v>
      </c>
      <c r="D299" s="245" t="s">
        <v>11</v>
      </c>
      <c r="E299" s="245" t="s">
        <v>410</v>
      </c>
      <c r="F299" s="256">
        <v>0.16208</v>
      </c>
      <c r="G299" s="256">
        <v>0.162140185395999</v>
      </c>
      <c r="H299" s="202">
        <v>1099.1976</v>
      </c>
      <c r="I299" s="85">
        <v>5.2499999999999998E-2</v>
      </c>
      <c r="J299" s="202">
        <v>1091.7330999999999</v>
      </c>
      <c r="K299" s="85">
        <v>5.4100000000000002E-2</v>
      </c>
      <c r="L299" s="202">
        <v>1104.0864999999999</v>
      </c>
      <c r="M299" s="85">
        <v>5.1900000000000002E-2</v>
      </c>
      <c r="N299" s="202">
        <v>1093.8309999999999</v>
      </c>
      <c r="O299" s="85">
        <v>5.4100000000000002E-2</v>
      </c>
      <c r="P299" s="202">
        <v>1047.9920999999999</v>
      </c>
      <c r="Q299" s="85">
        <v>6.54E-2</v>
      </c>
      <c r="R299" s="202">
        <v>1073.7274</v>
      </c>
      <c r="S299" s="85">
        <v>5.8700000000000002E-2</v>
      </c>
      <c r="T299" s="202">
        <v>1100.047</v>
      </c>
      <c r="U299" s="85">
        <v>5.2900000000000003E-2</v>
      </c>
      <c r="V299" s="202">
        <v>1033.9925000000001</v>
      </c>
      <c r="W299" s="85">
        <v>6.9099999999999995E-2</v>
      </c>
      <c r="X299" s="202">
        <v>1058.8719000000001</v>
      </c>
      <c r="Y299" s="85">
        <v>6.2799999999999995E-2</v>
      </c>
      <c r="Z299" s="202">
        <v>1049.1106</v>
      </c>
      <c r="AA299" s="85">
        <v>6.5299999999999997E-2</v>
      </c>
      <c r="AB299" s="202">
        <v>1089.5485000000001</v>
      </c>
      <c r="AC299" s="85">
        <v>5.4600000000000003E-2</v>
      </c>
      <c r="AD299" s="202">
        <v>1096.3297</v>
      </c>
      <c r="AE299" s="85">
        <v>5.3499999999999999E-2</v>
      </c>
      <c r="AF299" s="202">
        <v>1042.3810000000001</v>
      </c>
      <c r="AG299" s="86">
        <v>6.6799999999999998E-2</v>
      </c>
      <c r="AH299" s="107"/>
    </row>
    <row r="300" spans="2:34" x14ac:dyDescent="0.2">
      <c r="B300" s="84">
        <v>293</v>
      </c>
      <c r="C300" s="85">
        <v>2</v>
      </c>
      <c r="D300" s="245" t="s">
        <v>11</v>
      </c>
      <c r="E300" s="245" t="s">
        <v>411</v>
      </c>
      <c r="F300" s="256">
        <v>0.13456000000000001</v>
      </c>
      <c r="G300" s="256">
        <v>0.13579443812002001</v>
      </c>
      <c r="H300" s="202">
        <v>3116.5645</v>
      </c>
      <c r="I300" s="85" t="s">
        <v>10</v>
      </c>
      <c r="J300" s="202">
        <v>3086.5529000000001</v>
      </c>
      <c r="K300" s="85" t="s">
        <v>10</v>
      </c>
      <c r="L300" s="202">
        <v>3117.8620999999998</v>
      </c>
      <c r="M300" s="85" t="s">
        <v>10</v>
      </c>
      <c r="N300" s="202">
        <v>3084.8724000000002</v>
      </c>
      <c r="O300" s="85" t="s">
        <v>10</v>
      </c>
      <c r="P300" s="202">
        <v>3076.5205000000001</v>
      </c>
      <c r="Q300" s="85" t="s">
        <v>10</v>
      </c>
      <c r="R300" s="202">
        <v>3092.2080999999998</v>
      </c>
      <c r="S300" s="85" t="s">
        <v>10</v>
      </c>
      <c r="T300" s="202">
        <v>3086.4180000000001</v>
      </c>
      <c r="U300" s="85" t="s">
        <v>10</v>
      </c>
      <c r="V300" s="202">
        <v>3084.5355</v>
      </c>
      <c r="W300" s="85" t="s">
        <v>10</v>
      </c>
      <c r="X300" s="202">
        <v>3079.5958999999998</v>
      </c>
      <c r="Y300" s="85" t="s">
        <v>10</v>
      </c>
      <c r="Z300" s="202">
        <v>3088.9124000000002</v>
      </c>
      <c r="AA300" s="85" t="s">
        <v>10</v>
      </c>
      <c r="AB300" s="202">
        <v>3093.261</v>
      </c>
      <c r="AC300" s="85" t="s">
        <v>10</v>
      </c>
      <c r="AD300" s="202">
        <v>3095.2575999999999</v>
      </c>
      <c r="AE300" s="85" t="s">
        <v>10</v>
      </c>
      <c r="AF300" s="202">
        <v>3096.7453</v>
      </c>
      <c r="AG300" s="86" t="s">
        <v>10</v>
      </c>
      <c r="AH300" s="107"/>
    </row>
    <row r="301" spans="2:34" x14ac:dyDescent="0.2">
      <c r="B301" s="84">
        <v>294</v>
      </c>
      <c r="C301" s="85">
        <v>2</v>
      </c>
      <c r="D301" s="245" t="s">
        <v>11</v>
      </c>
      <c r="E301" s="245" t="s">
        <v>412</v>
      </c>
      <c r="F301" s="256">
        <v>0.12064</v>
      </c>
      <c r="G301" s="256">
        <v>0.12197105220361</v>
      </c>
      <c r="H301" s="202">
        <v>2752.1291999999999</v>
      </c>
      <c r="I301" s="85" t="s">
        <v>10</v>
      </c>
      <c r="J301" s="202">
        <v>2688.5450999999998</v>
      </c>
      <c r="K301" s="85" t="s">
        <v>10</v>
      </c>
      <c r="L301" s="202">
        <v>2742.9742000000001</v>
      </c>
      <c r="M301" s="85" t="s">
        <v>10</v>
      </c>
      <c r="N301" s="202">
        <v>2675.1435000000001</v>
      </c>
      <c r="O301" s="85" t="s">
        <v>10</v>
      </c>
      <c r="P301" s="202">
        <v>2639.8308000000002</v>
      </c>
      <c r="Q301" s="85" t="s">
        <v>10</v>
      </c>
      <c r="R301" s="202">
        <v>2675.4193</v>
      </c>
      <c r="S301" s="85" t="s">
        <v>10</v>
      </c>
      <c r="T301" s="202">
        <v>2684.4803000000002</v>
      </c>
      <c r="U301" s="85" t="s">
        <v>10</v>
      </c>
      <c r="V301" s="202">
        <v>2651.1264000000001</v>
      </c>
      <c r="W301" s="85" t="s">
        <v>10</v>
      </c>
      <c r="X301" s="202">
        <v>2655.3177000000001</v>
      </c>
      <c r="Y301" s="85" t="s">
        <v>10</v>
      </c>
      <c r="Z301" s="202">
        <v>2674.8688000000002</v>
      </c>
      <c r="AA301" s="85" t="s">
        <v>10</v>
      </c>
      <c r="AB301" s="202">
        <v>2680.8960000000002</v>
      </c>
      <c r="AC301" s="85" t="s">
        <v>10</v>
      </c>
      <c r="AD301" s="202">
        <v>2672.9351000000001</v>
      </c>
      <c r="AE301" s="85" t="s">
        <v>10</v>
      </c>
      <c r="AF301" s="202">
        <v>2658.7361000000001</v>
      </c>
      <c r="AG301" s="86" t="s">
        <v>10</v>
      </c>
      <c r="AH301" s="107"/>
    </row>
    <row r="302" spans="2:34" x14ac:dyDescent="0.2">
      <c r="B302" s="84">
        <v>295</v>
      </c>
      <c r="C302" s="85">
        <v>2</v>
      </c>
      <c r="D302" s="245" t="s">
        <v>11</v>
      </c>
      <c r="E302" s="245" t="s">
        <v>413</v>
      </c>
      <c r="F302" s="256">
        <v>7.0879999999999999E-2</v>
      </c>
      <c r="G302" s="256">
        <v>7.1068466417303605E-2</v>
      </c>
      <c r="H302" s="202">
        <v>4342.9009999999998</v>
      </c>
      <c r="I302" s="85" t="s">
        <v>10</v>
      </c>
      <c r="J302" s="202">
        <v>4240.8171000000002</v>
      </c>
      <c r="K302" s="85" t="s">
        <v>10</v>
      </c>
      <c r="L302" s="202">
        <v>4340.6192000000001</v>
      </c>
      <c r="M302" s="85" t="s">
        <v>10</v>
      </c>
      <c r="N302" s="202">
        <v>4233.8279000000002</v>
      </c>
      <c r="O302" s="85" t="s">
        <v>10</v>
      </c>
      <c r="P302" s="202">
        <v>4219.2052999999996</v>
      </c>
      <c r="Q302" s="85" t="s">
        <v>10</v>
      </c>
      <c r="R302" s="202">
        <v>4242.3226000000004</v>
      </c>
      <c r="S302" s="85" t="s">
        <v>10</v>
      </c>
      <c r="T302" s="202">
        <v>4243.2107999999998</v>
      </c>
      <c r="U302" s="85" t="s">
        <v>10</v>
      </c>
      <c r="V302" s="202">
        <v>4235.7800999999999</v>
      </c>
      <c r="W302" s="85" t="s">
        <v>10</v>
      </c>
      <c r="X302" s="202">
        <v>4235.8905000000004</v>
      </c>
      <c r="Y302" s="85" t="s">
        <v>10</v>
      </c>
      <c r="Z302" s="202">
        <v>4250.6097</v>
      </c>
      <c r="AA302" s="85" t="s">
        <v>10</v>
      </c>
      <c r="AB302" s="202">
        <v>4249.7515000000003</v>
      </c>
      <c r="AC302" s="85" t="s">
        <v>10</v>
      </c>
      <c r="AD302" s="202">
        <v>4247.4008999999996</v>
      </c>
      <c r="AE302" s="85" t="s">
        <v>10</v>
      </c>
      <c r="AF302" s="202">
        <v>4262.5910999999996</v>
      </c>
      <c r="AG302" s="86" t="s">
        <v>10</v>
      </c>
      <c r="AH302" s="107"/>
    </row>
    <row r="303" spans="2:34" x14ac:dyDescent="0.2">
      <c r="B303" s="84">
        <v>296</v>
      </c>
      <c r="C303" s="85">
        <v>2</v>
      </c>
      <c r="D303" s="245" t="s">
        <v>11</v>
      </c>
      <c r="E303" s="245" t="s">
        <v>414</v>
      </c>
      <c r="F303" s="256">
        <v>2.496E-2</v>
      </c>
      <c r="G303" s="256">
        <v>2.52073507887461E-2</v>
      </c>
      <c r="H303" s="202">
        <v>4586.9462999999996</v>
      </c>
      <c r="I303" s="85" t="s">
        <v>10</v>
      </c>
      <c r="J303" s="202">
        <v>4462.8427000000001</v>
      </c>
      <c r="K303" s="85" t="s">
        <v>10</v>
      </c>
      <c r="L303" s="202">
        <v>4581.0807000000004</v>
      </c>
      <c r="M303" s="85" t="s">
        <v>10</v>
      </c>
      <c r="N303" s="202">
        <v>4452.6318000000001</v>
      </c>
      <c r="O303" s="85" t="s">
        <v>10</v>
      </c>
      <c r="P303" s="202">
        <v>4480.5672000000004</v>
      </c>
      <c r="Q303" s="85" t="s">
        <v>10</v>
      </c>
      <c r="R303" s="202">
        <v>4420.7282999999998</v>
      </c>
      <c r="S303" s="85" t="s">
        <v>10</v>
      </c>
      <c r="T303" s="202">
        <v>4456.3071</v>
      </c>
      <c r="U303" s="85" t="s">
        <v>10</v>
      </c>
      <c r="V303" s="202">
        <v>4461.4814999999999</v>
      </c>
      <c r="W303" s="85" t="s">
        <v>10</v>
      </c>
      <c r="X303" s="202">
        <v>4487.5393999999997</v>
      </c>
      <c r="Y303" s="85" t="s">
        <v>10</v>
      </c>
      <c r="Z303" s="202">
        <v>4465.0248000000001</v>
      </c>
      <c r="AA303" s="85" t="s">
        <v>10</v>
      </c>
      <c r="AB303" s="202">
        <v>4473.6154999999999</v>
      </c>
      <c r="AC303" s="85" t="s">
        <v>10</v>
      </c>
      <c r="AD303" s="202">
        <v>4466.2214999999997</v>
      </c>
      <c r="AE303" s="85" t="s">
        <v>10</v>
      </c>
      <c r="AF303" s="202">
        <v>4475.8495000000003</v>
      </c>
      <c r="AG303" s="86" t="s">
        <v>10</v>
      </c>
      <c r="AH303" s="107"/>
    </row>
    <row r="304" spans="2:34" x14ac:dyDescent="0.2">
      <c r="B304" s="84">
        <v>297</v>
      </c>
      <c r="C304" s="85">
        <v>2</v>
      </c>
      <c r="D304" s="245" t="s">
        <v>11</v>
      </c>
      <c r="E304" s="245" t="s">
        <v>1216</v>
      </c>
      <c r="F304" s="256">
        <v>8.7679999999999994E-2</v>
      </c>
      <c r="G304" s="256">
        <v>8.6843389168970594E-2</v>
      </c>
      <c r="H304" s="202">
        <v>1090.7417</v>
      </c>
      <c r="I304" s="85">
        <v>7.7499999999999999E-2</v>
      </c>
      <c r="J304" s="202">
        <v>1098.3714</v>
      </c>
      <c r="K304" s="85">
        <v>7.5499999999999998E-2</v>
      </c>
      <c r="L304" s="202">
        <v>1088.6104</v>
      </c>
      <c r="M304" s="85">
        <v>7.8100000000000003E-2</v>
      </c>
      <c r="N304" s="202">
        <v>1096.7277999999999</v>
      </c>
      <c r="O304" s="85">
        <v>7.5899999999999995E-2</v>
      </c>
      <c r="P304" s="202">
        <v>1068.5191</v>
      </c>
      <c r="Q304" s="85">
        <v>8.3699999999999997E-2</v>
      </c>
      <c r="R304" s="202">
        <v>1091.1727000000001</v>
      </c>
      <c r="S304" s="85">
        <v>7.7499999999999999E-2</v>
      </c>
      <c r="T304" s="202">
        <v>1099.4711</v>
      </c>
      <c r="U304" s="85">
        <v>7.5200000000000003E-2</v>
      </c>
      <c r="V304" s="202">
        <v>1059.26</v>
      </c>
      <c r="W304" s="85">
        <v>8.6599999999999996E-2</v>
      </c>
      <c r="X304" s="202">
        <v>1073.81</v>
      </c>
      <c r="Y304" s="85">
        <v>8.2199999999999995E-2</v>
      </c>
      <c r="Z304" s="202">
        <v>1069.5364999999999</v>
      </c>
      <c r="AA304" s="85">
        <v>8.3599999999999994E-2</v>
      </c>
      <c r="AB304" s="202">
        <v>1112.6214</v>
      </c>
      <c r="AC304" s="85">
        <v>7.17E-2</v>
      </c>
      <c r="AD304" s="202">
        <v>1110.2824000000001</v>
      </c>
      <c r="AE304" s="85">
        <v>7.2300000000000003E-2</v>
      </c>
      <c r="AF304" s="202">
        <v>1074.6731</v>
      </c>
      <c r="AG304" s="86">
        <v>8.2000000000000003E-2</v>
      </c>
      <c r="AH304" s="107"/>
    </row>
    <row r="305" spans="2:34" x14ac:dyDescent="0.2">
      <c r="B305" s="84">
        <v>298</v>
      </c>
      <c r="C305" s="85">
        <v>2</v>
      </c>
      <c r="D305" s="245" t="s">
        <v>11</v>
      </c>
      <c r="E305" s="245" t="s">
        <v>415</v>
      </c>
      <c r="F305" s="256">
        <v>6.08E-2</v>
      </c>
      <c r="G305" s="256">
        <v>6.0660269962595499E-2</v>
      </c>
      <c r="H305" s="202">
        <v>3972.3078</v>
      </c>
      <c r="I305" s="85">
        <v>3.7699999999999997E-2</v>
      </c>
      <c r="J305" s="202">
        <v>3980.9052999999999</v>
      </c>
      <c r="K305" s="85">
        <v>3.73E-2</v>
      </c>
      <c r="L305" s="202">
        <v>4016.9247999999998</v>
      </c>
      <c r="M305" s="85">
        <v>3.56E-2</v>
      </c>
      <c r="N305" s="202">
        <v>4028.2538</v>
      </c>
      <c r="O305" s="85">
        <v>3.5099999999999999E-2</v>
      </c>
      <c r="P305" s="202">
        <v>4290.5322999999999</v>
      </c>
      <c r="Q305" s="85">
        <v>2.5000000000000001E-2</v>
      </c>
      <c r="R305" s="202">
        <v>4055.5861</v>
      </c>
      <c r="S305" s="85">
        <v>3.39E-2</v>
      </c>
      <c r="T305" s="202">
        <v>4020.8703</v>
      </c>
      <c r="U305" s="85">
        <v>3.5499999999999997E-2</v>
      </c>
      <c r="V305" s="202">
        <v>4300.9408999999996</v>
      </c>
      <c r="W305" s="85">
        <v>2.4799999999999999E-2</v>
      </c>
      <c r="X305" s="202">
        <v>4286.924</v>
      </c>
      <c r="Y305" s="85">
        <v>2.52E-2</v>
      </c>
      <c r="Z305" s="202">
        <v>4248.5126</v>
      </c>
      <c r="AA305" s="85">
        <v>2.6599999999999999E-2</v>
      </c>
      <c r="AB305" s="202">
        <v>3946.8195999999998</v>
      </c>
      <c r="AC305" s="85">
        <v>3.9E-2</v>
      </c>
      <c r="AD305" s="202">
        <v>3991.8593000000001</v>
      </c>
      <c r="AE305" s="85">
        <v>3.6799999999999999E-2</v>
      </c>
      <c r="AF305" s="202">
        <v>4267.4913999999999</v>
      </c>
      <c r="AG305" s="86">
        <v>2.5899999999999999E-2</v>
      </c>
      <c r="AH305" s="107"/>
    </row>
    <row r="306" spans="2:34" x14ac:dyDescent="0.2">
      <c r="B306" s="84">
        <v>299</v>
      </c>
      <c r="C306" s="85">
        <v>2</v>
      </c>
      <c r="D306" s="245" t="s">
        <v>11</v>
      </c>
      <c r="E306" s="245" t="s">
        <v>417</v>
      </c>
      <c r="F306" s="256">
        <v>0.11183999999999999</v>
      </c>
      <c r="G306" s="256">
        <v>0.112375996096926</v>
      </c>
      <c r="H306" s="202">
        <v>110.3085</v>
      </c>
      <c r="I306" s="85">
        <v>0.83720000000000006</v>
      </c>
      <c r="J306" s="202">
        <v>138.01730000000001</v>
      </c>
      <c r="K306" s="85">
        <v>0.79720000000000002</v>
      </c>
      <c r="L306" s="202">
        <v>131.583</v>
      </c>
      <c r="M306" s="85">
        <v>0.8075</v>
      </c>
      <c r="N306" s="202">
        <v>164.76939999999999</v>
      </c>
      <c r="O306" s="85">
        <v>0.76039999999999996</v>
      </c>
      <c r="P306" s="202">
        <v>177.33869999999999</v>
      </c>
      <c r="Q306" s="85">
        <v>0.74319999999999997</v>
      </c>
      <c r="R306" s="202">
        <v>163.9134</v>
      </c>
      <c r="S306" s="85">
        <v>0.7621</v>
      </c>
      <c r="T306" s="202">
        <v>149.99299999999999</v>
      </c>
      <c r="U306" s="85">
        <v>0.78210000000000002</v>
      </c>
      <c r="V306" s="202">
        <v>170.32400000000001</v>
      </c>
      <c r="W306" s="85">
        <v>0.75339999999999996</v>
      </c>
      <c r="X306" s="202">
        <v>152.57380000000001</v>
      </c>
      <c r="Y306" s="85">
        <v>0.77869999999999995</v>
      </c>
      <c r="Z306" s="202">
        <v>143.8503</v>
      </c>
      <c r="AA306" s="85">
        <v>0.79110000000000003</v>
      </c>
      <c r="AB306" s="202">
        <v>171.97190000000001</v>
      </c>
      <c r="AC306" s="85">
        <v>0.74919999999999998</v>
      </c>
      <c r="AD306" s="202">
        <v>188.8306</v>
      </c>
      <c r="AE306" s="85">
        <v>0.72699999999999998</v>
      </c>
      <c r="AF306" s="202">
        <v>173.9829</v>
      </c>
      <c r="AG306" s="86">
        <v>0.74839999999999995</v>
      </c>
      <c r="AH306" s="107"/>
    </row>
    <row r="307" spans="2:34" x14ac:dyDescent="0.2">
      <c r="B307" s="84">
        <v>300</v>
      </c>
      <c r="C307" s="85">
        <v>2</v>
      </c>
      <c r="D307" s="245" t="s">
        <v>11</v>
      </c>
      <c r="E307" s="245" t="s">
        <v>416</v>
      </c>
      <c r="F307" s="256">
        <v>3.984E-2</v>
      </c>
      <c r="G307" s="256">
        <v>3.9843877053179398E-2</v>
      </c>
      <c r="H307" s="202">
        <v>4534.6138000000001</v>
      </c>
      <c r="I307" s="85" t="s">
        <v>10</v>
      </c>
      <c r="J307" s="202">
        <v>4494.9228000000003</v>
      </c>
      <c r="K307" s="85" t="s">
        <v>10</v>
      </c>
      <c r="L307" s="202">
        <v>4277.9867000000004</v>
      </c>
      <c r="M307" s="85" t="s">
        <v>10</v>
      </c>
      <c r="N307" s="202">
        <v>4251.9459999999999</v>
      </c>
      <c r="O307" s="85" t="s">
        <v>10</v>
      </c>
      <c r="P307" s="202">
        <v>4109.0681999999997</v>
      </c>
      <c r="Q307" s="85" t="s">
        <v>10</v>
      </c>
      <c r="R307" s="202">
        <v>4185.0122000000001</v>
      </c>
      <c r="S307" s="85" t="s">
        <v>10</v>
      </c>
      <c r="T307" s="202">
        <v>4258.8101999999999</v>
      </c>
      <c r="U307" s="85" t="s">
        <v>10</v>
      </c>
      <c r="V307" s="202">
        <v>4057.3296</v>
      </c>
      <c r="W307" s="85" t="s">
        <v>10</v>
      </c>
      <c r="X307" s="202">
        <v>4118.3982999999998</v>
      </c>
      <c r="Y307" s="85" t="s">
        <v>10</v>
      </c>
      <c r="Z307" s="202">
        <v>4054.8633</v>
      </c>
      <c r="AA307" s="85" t="s">
        <v>10</v>
      </c>
      <c r="AB307" s="202">
        <v>4511.8553000000002</v>
      </c>
      <c r="AC307" s="85" t="s">
        <v>10</v>
      </c>
      <c r="AD307" s="202">
        <v>4245.4112999999998</v>
      </c>
      <c r="AE307" s="85" t="s">
        <v>10</v>
      </c>
      <c r="AF307" s="202">
        <v>4066.3620000000001</v>
      </c>
      <c r="AG307" s="86" t="s">
        <v>10</v>
      </c>
      <c r="AH307" s="107"/>
    </row>
    <row r="308" spans="2:34" x14ac:dyDescent="0.2">
      <c r="B308" s="84">
        <v>301</v>
      </c>
      <c r="C308" s="85">
        <v>2</v>
      </c>
      <c r="D308" s="245" t="s">
        <v>11</v>
      </c>
      <c r="E308" s="245" t="s">
        <v>423</v>
      </c>
      <c r="F308" s="256"/>
      <c r="G308" s="256"/>
      <c r="H308" s="202" t="s">
        <v>179</v>
      </c>
      <c r="I308" s="85" t="s">
        <v>179</v>
      </c>
      <c r="J308" s="202" t="s">
        <v>179</v>
      </c>
      <c r="K308" s="85" t="s">
        <v>179</v>
      </c>
      <c r="L308" s="202" t="s">
        <v>179</v>
      </c>
      <c r="M308" s="85" t="s">
        <v>179</v>
      </c>
      <c r="N308" s="202" t="s">
        <v>179</v>
      </c>
      <c r="O308" s="85" t="s">
        <v>179</v>
      </c>
      <c r="P308" s="202" t="s">
        <v>179</v>
      </c>
      <c r="Q308" s="85" t="s">
        <v>179</v>
      </c>
      <c r="R308" s="202" t="s">
        <v>179</v>
      </c>
      <c r="S308" s="85" t="s">
        <v>179</v>
      </c>
      <c r="T308" s="202" t="s">
        <v>179</v>
      </c>
      <c r="U308" s="85" t="s">
        <v>179</v>
      </c>
      <c r="V308" s="202" t="s">
        <v>179</v>
      </c>
      <c r="W308" s="85" t="s">
        <v>179</v>
      </c>
      <c r="X308" s="202" t="s">
        <v>179</v>
      </c>
      <c r="Y308" s="85" t="s">
        <v>179</v>
      </c>
      <c r="Z308" s="202" t="s">
        <v>179</v>
      </c>
      <c r="AA308" s="85" t="s">
        <v>179</v>
      </c>
      <c r="AB308" s="202" t="s">
        <v>179</v>
      </c>
      <c r="AC308" s="85" t="s">
        <v>179</v>
      </c>
      <c r="AD308" s="202" t="s">
        <v>179</v>
      </c>
      <c r="AE308" s="85" t="s">
        <v>179</v>
      </c>
      <c r="AF308" s="202" t="s">
        <v>179</v>
      </c>
      <c r="AG308" s="86" t="s">
        <v>179</v>
      </c>
      <c r="AH308" s="107"/>
    </row>
    <row r="309" spans="2:34" x14ac:dyDescent="0.2">
      <c r="B309" s="84">
        <v>302</v>
      </c>
      <c r="C309" s="85">
        <v>2</v>
      </c>
      <c r="D309" s="245" t="s">
        <v>11</v>
      </c>
      <c r="E309" s="245" t="s">
        <v>424</v>
      </c>
      <c r="F309" s="256">
        <v>8.8000000000000005E-3</v>
      </c>
      <c r="G309" s="256">
        <v>8.7819157586599503E-3</v>
      </c>
      <c r="H309" s="202">
        <v>4124.08</v>
      </c>
      <c r="I309" s="85">
        <v>4.6800000000000001E-2</v>
      </c>
      <c r="J309" s="202">
        <v>4099.9031999999997</v>
      </c>
      <c r="K309" s="85">
        <v>4.8099999999999997E-2</v>
      </c>
      <c r="L309" s="202">
        <v>4114.2276000000002</v>
      </c>
      <c r="M309" s="85">
        <v>4.7300000000000002E-2</v>
      </c>
      <c r="N309" s="202">
        <v>4087.9621999999999</v>
      </c>
      <c r="O309" s="85">
        <v>4.87E-2</v>
      </c>
      <c r="P309" s="202">
        <v>3842.0803000000001</v>
      </c>
      <c r="Q309" s="85">
        <v>6.4100000000000004E-2</v>
      </c>
      <c r="R309" s="202">
        <v>4166.8780999999999</v>
      </c>
      <c r="S309" s="85">
        <v>4.4600000000000001E-2</v>
      </c>
      <c r="T309" s="202">
        <v>4095.3024999999998</v>
      </c>
      <c r="U309" s="85">
        <v>4.8300000000000003E-2</v>
      </c>
      <c r="V309" s="202">
        <v>3938.9258</v>
      </c>
      <c r="W309" s="85">
        <v>5.7799999999999997E-2</v>
      </c>
      <c r="X309" s="202">
        <v>3847.1867000000002</v>
      </c>
      <c r="Y309" s="85">
        <v>6.3700000000000007E-2</v>
      </c>
      <c r="Z309" s="202">
        <v>3937.3643000000002</v>
      </c>
      <c r="AA309" s="85">
        <v>5.79E-2</v>
      </c>
      <c r="AB309" s="202">
        <v>4036.1966000000002</v>
      </c>
      <c r="AC309" s="85">
        <v>5.16E-2</v>
      </c>
      <c r="AD309" s="202">
        <v>4028.3463000000002</v>
      </c>
      <c r="AE309" s="85">
        <v>5.21E-2</v>
      </c>
      <c r="AF309" s="202">
        <v>3882.2325999999998</v>
      </c>
      <c r="AG309" s="86">
        <v>6.1400000000000003E-2</v>
      </c>
      <c r="AH309" s="107"/>
    </row>
    <row r="310" spans="2:34" x14ac:dyDescent="0.2">
      <c r="B310" s="84">
        <v>303</v>
      </c>
      <c r="C310" s="85">
        <v>2</v>
      </c>
      <c r="D310" s="245" t="s">
        <v>11</v>
      </c>
      <c r="E310" s="245" t="s">
        <v>419</v>
      </c>
      <c r="F310" s="256"/>
      <c r="G310" s="256"/>
      <c r="H310" s="202" t="s">
        <v>179</v>
      </c>
      <c r="I310" s="85" t="s">
        <v>179</v>
      </c>
      <c r="J310" s="202" t="s">
        <v>179</v>
      </c>
      <c r="K310" s="85" t="s">
        <v>179</v>
      </c>
      <c r="L310" s="202" t="s">
        <v>179</v>
      </c>
      <c r="M310" s="85" t="s">
        <v>179</v>
      </c>
      <c r="N310" s="202" t="s">
        <v>179</v>
      </c>
      <c r="O310" s="85" t="s">
        <v>179</v>
      </c>
      <c r="P310" s="202" t="s">
        <v>179</v>
      </c>
      <c r="Q310" s="85" t="s">
        <v>179</v>
      </c>
      <c r="R310" s="202" t="s">
        <v>179</v>
      </c>
      <c r="S310" s="85" t="s">
        <v>179</v>
      </c>
      <c r="T310" s="202" t="s">
        <v>179</v>
      </c>
      <c r="U310" s="85" t="s">
        <v>179</v>
      </c>
      <c r="V310" s="202" t="s">
        <v>179</v>
      </c>
      <c r="W310" s="85" t="s">
        <v>179</v>
      </c>
      <c r="X310" s="202" t="s">
        <v>179</v>
      </c>
      <c r="Y310" s="85" t="s">
        <v>179</v>
      </c>
      <c r="Z310" s="202" t="s">
        <v>179</v>
      </c>
      <c r="AA310" s="85" t="s">
        <v>179</v>
      </c>
      <c r="AB310" s="202" t="s">
        <v>179</v>
      </c>
      <c r="AC310" s="85" t="s">
        <v>179</v>
      </c>
      <c r="AD310" s="202" t="s">
        <v>179</v>
      </c>
      <c r="AE310" s="85" t="s">
        <v>179</v>
      </c>
      <c r="AF310" s="202" t="s">
        <v>179</v>
      </c>
      <c r="AG310" s="86" t="s">
        <v>179</v>
      </c>
      <c r="AH310" s="107"/>
    </row>
    <row r="311" spans="2:34" x14ac:dyDescent="0.2">
      <c r="B311" s="84">
        <v>304</v>
      </c>
      <c r="C311" s="85">
        <v>2</v>
      </c>
      <c r="D311" s="245" t="s">
        <v>11</v>
      </c>
      <c r="E311" s="245" t="s">
        <v>420</v>
      </c>
      <c r="F311" s="256"/>
      <c r="G311" s="256"/>
      <c r="H311" s="202" t="s">
        <v>179</v>
      </c>
      <c r="I311" s="85" t="s">
        <v>179</v>
      </c>
      <c r="J311" s="202" t="s">
        <v>179</v>
      </c>
      <c r="K311" s="85" t="s">
        <v>179</v>
      </c>
      <c r="L311" s="202" t="s">
        <v>179</v>
      </c>
      <c r="M311" s="85" t="s">
        <v>179</v>
      </c>
      <c r="N311" s="202" t="s">
        <v>179</v>
      </c>
      <c r="O311" s="85" t="s">
        <v>179</v>
      </c>
      <c r="P311" s="202" t="s">
        <v>179</v>
      </c>
      <c r="Q311" s="85" t="s">
        <v>179</v>
      </c>
      <c r="R311" s="202" t="s">
        <v>179</v>
      </c>
      <c r="S311" s="85" t="s">
        <v>179</v>
      </c>
      <c r="T311" s="202" t="s">
        <v>179</v>
      </c>
      <c r="U311" s="85" t="s">
        <v>179</v>
      </c>
      <c r="V311" s="202" t="s">
        <v>179</v>
      </c>
      <c r="W311" s="85" t="s">
        <v>179</v>
      </c>
      <c r="X311" s="202" t="s">
        <v>179</v>
      </c>
      <c r="Y311" s="85" t="s">
        <v>179</v>
      </c>
      <c r="Z311" s="202" t="s">
        <v>179</v>
      </c>
      <c r="AA311" s="85" t="s">
        <v>179</v>
      </c>
      <c r="AB311" s="202" t="s">
        <v>179</v>
      </c>
      <c r="AC311" s="85" t="s">
        <v>179</v>
      </c>
      <c r="AD311" s="202" t="s">
        <v>179</v>
      </c>
      <c r="AE311" s="85" t="s">
        <v>179</v>
      </c>
      <c r="AF311" s="202" t="s">
        <v>179</v>
      </c>
      <c r="AG311" s="86" t="s">
        <v>179</v>
      </c>
      <c r="AH311" s="107"/>
    </row>
    <row r="312" spans="2:34" x14ac:dyDescent="0.2">
      <c r="B312" s="84">
        <v>305</v>
      </c>
      <c r="C312" s="85">
        <v>2</v>
      </c>
      <c r="D312" s="245" t="s">
        <v>11</v>
      </c>
      <c r="E312" s="245" t="s">
        <v>421</v>
      </c>
      <c r="F312" s="256"/>
      <c r="G312" s="256"/>
      <c r="H312" s="202" t="s">
        <v>179</v>
      </c>
      <c r="I312" s="85" t="s">
        <v>179</v>
      </c>
      <c r="J312" s="202" t="s">
        <v>179</v>
      </c>
      <c r="K312" s="85" t="s">
        <v>179</v>
      </c>
      <c r="L312" s="202" t="s">
        <v>179</v>
      </c>
      <c r="M312" s="85" t="s">
        <v>179</v>
      </c>
      <c r="N312" s="202" t="s">
        <v>179</v>
      </c>
      <c r="O312" s="85" t="s">
        <v>179</v>
      </c>
      <c r="P312" s="202" t="s">
        <v>179</v>
      </c>
      <c r="Q312" s="85" t="s">
        <v>179</v>
      </c>
      <c r="R312" s="202" t="s">
        <v>179</v>
      </c>
      <c r="S312" s="85" t="s">
        <v>179</v>
      </c>
      <c r="T312" s="202" t="s">
        <v>179</v>
      </c>
      <c r="U312" s="85" t="s">
        <v>179</v>
      </c>
      <c r="V312" s="202" t="s">
        <v>179</v>
      </c>
      <c r="W312" s="85" t="s">
        <v>179</v>
      </c>
      <c r="X312" s="202" t="s">
        <v>179</v>
      </c>
      <c r="Y312" s="85" t="s">
        <v>179</v>
      </c>
      <c r="Z312" s="202" t="s">
        <v>179</v>
      </c>
      <c r="AA312" s="85" t="s">
        <v>179</v>
      </c>
      <c r="AB312" s="202" t="s">
        <v>179</v>
      </c>
      <c r="AC312" s="85" t="s">
        <v>179</v>
      </c>
      <c r="AD312" s="202" t="s">
        <v>179</v>
      </c>
      <c r="AE312" s="85" t="s">
        <v>179</v>
      </c>
      <c r="AF312" s="202" t="s">
        <v>179</v>
      </c>
      <c r="AG312" s="86" t="s">
        <v>179</v>
      </c>
      <c r="AH312" s="107"/>
    </row>
    <row r="313" spans="2:34" x14ac:dyDescent="0.2">
      <c r="B313" s="84">
        <v>306</v>
      </c>
      <c r="C313" s="85">
        <v>2</v>
      </c>
      <c r="D313" s="245" t="s">
        <v>11</v>
      </c>
      <c r="E313" s="245" t="s">
        <v>422</v>
      </c>
      <c r="F313" s="256">
        <v>1.2959999999999999E-2</v>
      </c>
      <c r="G313" s="256">
        <v>1.2359733289965801E-2</v>
      </c>
      <c r="H313" s="202">
        <v>525.94389999999999</v>
      </c>
      <c r="I313" s="85">
        <v>0.79469999999999996</v>
      </c>
      <c r="J313" s="202">
        <v>541.80970000000002</v>
      </c>
      <c r="K313" s="85">
        <v>0.78859999999999997</v>
      </c>
      <c r="L313" s="202">
        <v>637.47170000000006</v>
      </c>
      <c r="M313" s="85">
        <v>0.75260000000000005</v>
      </c>
      <c r="N313" s="202">
        <v>650.9153</v>
      </c>
      <c r="O313" s="85">
        <v>0.74750000000000005</v>
      </c>
      <c r="P313" s="202">
        <v>769.80780000000004</v>
      </c>
      <c r="Q313" s="85">
        <v>0.70330000000000004</v>
      </c>
      <c r="R313" s="202">
        <v>677.66449999999998</v>
      </c>
      <c r="S313" s="85">
        <v>0.73760000000000003</v>
      </c>
      <c r="T313" s="202">
        <v>653.81740000000002</v>
      </c>
      <c r="U313" s="85">
        <v>0.74639999999999995</v>
      </c>
      <c r="V313" s="202">
        <v>779.13059999999996</v>
      </c>
      <c r="W313" s="85">
        <v>0.7</v>
      </c>
      <c r="X313" s="202">
        <v>774.72550000000001</v>
      </c>
      <c r="Y313" s="85">
        <v>0.70150000000000001</v>
      </c>
      <c r="Z313" s="202">
        <v>791.20799999999997</v>
      </c>
      <c r="AA313" s="85">
        <v>0.6956</v>
      </c>
      <c r="AB313" s="202">
        <v>591.67179999999996</v>
      </c>
      <c r="AC313" s="85">
        <v>0.76970000000000005</v>
      </c>
      <c r="AD313" s="202">
        <v>706.10500000000002</v>
      </c>
      <c r="AE313" s="85">
        <v>0.72689999999999999</v>
      </c>
      <c r="AF313" s="202">
        <v>864.16980000000001</v>
      </c>
      <c r="AG313" s="86">
        <v>0.66910000000000003</v>
      </c>
      <c r="AH313" s="107"/>
    </row>
    <row r="314" spans="2:34" x14ac:dyDescent="0.2">
      <c r="B314" s="84">
        <v>307</v>
      </c>
      <c r="C314" s="85">
        <v>2</v>
      </c>
      <c r="D314" s="245" t="s">
        <v>11</v>
      </c>
      <c r="E314" s="245" t="s">
        <v>418</v>
      </c>
      <c r="F314" s="256">
        <v>1.92E-3</v>
      </c>
      <c r="G314" s="256">
        <v>1.9515368352577701E-3</v>
      </c>
      <c r="H314" s="202">
        <v>9231.2824000000001</v>
      </c>
      <c r="I314" s="85">
        <v>3.1899999999999998E-2</v>
      </c>
      <c r="J314" s="202">
        <v>9111.9955000000009</v>
      </c>
      <c r="K314" s="85">
        <v>3.4200000000000001E-2</v>
      </c>
      <c r="L314" s="202">
        <v>9031.6897000000008</v>
      </c>
      <c r="M314" s="85">
        <v>3.5799999999999998E-2</v>
      </c>
      <c r="N314" s="202">
        <v>8900.6743999999999</v>
      </c>
      <c r="O314" s="85">
        <v>3.8600000000000002E-2</v>
      </c>
      <c r="P314" s="202">
        <v>8859.7209999999995</v>
      </c>
      <c r="Q314" s="85">
        <v>3.95E-2</v>
      </c>
      <c r="R314" s="202">
        <v>8924.5056999999997</v>
      </c>
      <c r="S314" s="85">
        <v>3.8199999999999998E-2</v>
      </c>
      <c r="T314" s="202">
        <v>8898.7803000000004</v>
      </c>
      <c r="U314" s="85">
        <v>3.8699999999999998E-2</v>
      </c>
      <c r="V314" s="202">
        <v>8870.9112000000005</v>
      </c>
      <c r="W314" s="85">
        <v>3.9300000000000002E-2</v>
      </c>
      <c r="X314" s="202">
        <v>8863.7031000000006</v>
      </c>
      <c r="Y314" s="85">
        <v>3.9399999999999998E-2</v>
      </c>
      <c r="Z314" s="202">
        <v>8807.4318000000003</v>
      </c>
      <c r="AA314" s="85">
        <v>4.0800000000000003E-2</v>
      </c>
      <c r="AB314" s="202">
        <v>9007.5548999999992</v>
      </c>
      <c r="AC314" s="85">
        <v>3.6299999999999999E-2</v>
      </c>
      <c r="AD314" s="202">
        <v>8814.7281999999996</v>
      </c>
      <c r="AE314" s="85">
        <v>4.0500000000000001E-2</v>
      </c>
      <c r="AF314" s="202">
        <v>8807.2607000000007</v>
      </c>
      <c r="AG314" s="86">
        <v>4.07E-2</v>
      </c>
      <c r="AH314" s="107"/>
    </row>
    <row r="315" spans="2:34" x14ac:dyDescent="0.2">
      <c r="B315" s="84">
        <v>308</v>
      </c>
      <c r="C315" s="85">
        <v>2</v>
      </c>
      <c r="D315" s="245" t="s">
        <v>11</v>
      </c>
      <c r="E315" s="245" t="s">
        <v>426</v>
      </c>
      <c r="F315" s="256">
        <v>1.2800000000000001E-2</v>
      </c>
      <c r="G315" s="256">
        <v>1.2359733289965801E-2</v>
      </c>
      <c r="H315" s="202">
        <v>5771.8159999999998</v>
      </c>
      <c r="I315" s="85">
        <v>3.8999999999999998E-3</v>
      </c>
      <c r="J315" s="202">
        <v>5740.9132</v>
      </c>
      <c r="K315" s="85">
        <v>4.0000000000000001E-3</v>
      </c>
      <c r="L315" s="202">
        <v>5767.2205999999996</v>
      </c>
      <c r="M315" s="85">
        <v>3.8999999999999998E-3</v>
      </c>
      <c r="N315" s="202">
        <v>5735.1319999999996</v>
      </c>
      <c r="O315" s="85">
        <v>4.1000000000000003E-3</v>
      </c>
      <c r="P315" s="202">
        <v>5799.8081000000002</v>
      </c>
      <c r="Q315" s="85">
        <v>3.7000000000000002E-3</v>
      </c>
      <c r="R315" s="202">
        <v>5759.8211000000001</v>
      </c>
      <c r="S315" s="85">
        <v>3.8999999999999998E-3</v>
      </c>
      <c r="T315" s="202">
        <v>5727.5042999999996</v>
      </c>
      <c r="U315" s="85">
        <v>4.1000000000000003E-3</v>
      </c>
      <c r="V315" s="202">
        <v>5821.7245999999996</v>
      </c>
      <c r="W315" s="85">
        <v>3.5999999999999999E-3</v>
      </c>
      <c r="X315" s="202">
        <v>5789.9992000000002</v>
      </c>
      <c r="Y315" s="85">
        <v>3.7000000000000002E-3</v>
      </c>
      <c r="Z315" s="202">
        <v>5775.3406000000004</v>
      </c>
      <c r="AA315" s="85">
        <v>3.8E-3</v>
      </c>
      <c r="AB315" s="202">
        <v>5794.0506999999998</v>
      </c>
      <c r="AC315" s="85">
        <v>3.7000000000000002E-3</v>
      </c>
      <c r="AD315" s="202">
        <v>5788.2649000000001</v>
      </c>
      <c r="AE315" s="85">
        <v>3.7000000000000002E-3</v>
      </c>
      <c r="AF315" s="202">
        <v>5877.8194000000003</v>
      </c>
      <c r="AG315" s="86">
        <v>3.2000000000000002E-3</v>
      </c>
      <c r="AH315" s="107"/>
    </row>
    <row r="316" spans="2:34" x14ac:dyDescent="0.2">
      <c r="B316" s="84">
        <v>309</v>
      </c>
      <c r="C316" s="85">
        <v>2</v>
      </c>
      <c r="D316" s="245" t="s">
        <v>11</v>
      </c>
      <c r="E316" s="245" t="s">
        <v>427</v>
      </c>
      <c r="F316" s="256">
        <v>9.0079999999999993E-2</v>
      </c>
      <c r="G316" s="256">
        <v>9.0746462839486106E-2</v>
      </c>
      <c r="H316" s="202">
        <v>-121.4038</v>
      </c>
      <c r="I316" s="85">
        <v>0.89190000000000003</v>
      </c>
      <c r="J316" s="202">
        <v>-150.42859999999999</v>
      </c>
      <c r="K316" s="85">
        <v>0.86629999999999996</v>
      </c>
      <c r="L316" s="202">
        <v>-114.4965</v>
      </c>
      <c r="M316" s="85">
        <v>0.89800000000000002</v>
      </c>
      <c r="N316" s="202">
        <v>-144.5187</v>
      </c>
      <c r="O316" s="85">
        <v>0.87150000000000005</v>
      </c>
      <c r="P316" s="202">
        <v>-139.23869999999999</v>
      </c>
      <c r="Q316" s="85">
        <v>0.87609999999999999</v>
      </c>
      <c r="R316" s="202">
        <v>-166.5095</v>
      </c>
      <c r="S316" s="85">
        <v>0.85229999999999995</v>
      </c>
      <c r="T316" s="202">
        <v>-141.54419999999999</v>
      </c>
      <c r="U316" s="85">
        <v>0.87409999999999999</v>
      </c>
      <c r="V316" s="202">
        <v>-156.16630000000001</v>
      </c>
      <c r="W316" s="85">
        <v>0.86129999999999995</v>
      </c>
      <c r="X316" s="202">
        <v>-134.4914</v>
      </c>
      <c r="Y316" s="85">
        <v>0.88029999999999997</v>
      </c>
      <c r="Z316" s="202">
        <v>-142.5369</v>
      </c>
      <c r="AA316" s="85">
        <v>0.87339999999999995</v>
      </c>
      <c r="AB316" s="202">
        <v>-157.7604</v>
      </c>
      <c r="AC316" s="85">
        <v>0.85980000000000001</v>
      </c>
      <c r="AD316" s="202">
        <v>-151.8091</v>
      </c>
      <c r="AE316" s="85">
        <v>0.86499999999999999</v>
      </c>
      <c r="AF316" s="202">
        <v>-176.52019999999999</v>
      </c>
      <c r="AG316" s="86">
        <v>0.84350000000000003</v>
      </c>
      <c r="AH316" s="107"/>
    </row>
    <row r="317" spans="2:34" x14ac:dyDescent="0.2">
      <c r="B317" s="84">
        <v>310</v>
      </c>
      <c r="C317" s="85">
        <v>2</v>
      </c>
      <c r="D317" s="245" t="s">
        <v>11</v>
      </c>
      <c r="E317" s="245" t="s">
        <v>428</v>
      </c>
      <c r="F317" s="256">
        <v>5.7279999999999998E-2</v>
      </c>
      <c r="G317" s="256">
        <v>5.7407708570499302E-2</v>
      </c>
      <c r="H317" s="202">
        <v>-3515.0084999999999</v>
      </c>
      <c r="I317" s="85">
        <v>6.9999999999999999E-4</v>
      </c>
      <c r="J317" s="202">
        <v>-3553.1288</v>
      </c>
      <c r="K317" s="85">
        <v>5.9999999999999995E-4</v>
      </c>
      <c r="L317" s="202">
        <v>-3532.6545999999998</v>
      </c>
      <c r="M317" s="85">
        <v>6.9999999999999999E-4</v>
      </c>
      <c r="N317" s="202">
        <v>-3573.8380999999999</v>
      </c>
      <c r="O317" s="85">
        <v>5.9999999999999995E-4</v>
      </c>
      <c r="P317" s="202">
        <v>-3530.8393999999998</v>
      </c>
      <c r="Q317" s="85">
        <v>6.9999999999999999E-4</v>
      </c>
      <c r="R317" s="202">
        <v>-3569.9313000000002</v>
      </c>
      <c r="S317" s="85">
        <v>5.9999999999999995E-4</v>
      </c>
      <c r="T317" s="202">
        <v>-3568.0904999999998</v>
      </c>
      <c r="U317" s="85">
        <v>5.9999999999999995E-4</v>
      </c>
      <c r="V317" s="202">
        <v>-3526.8243000000002</v>
      </c>
      <c r="W317" s="85">
        <v>6.9999999999999999E-4</v>
      </c>
      <c r="X317" s="202">
        <v>-3519.6844999999998</v>
      </c>
      <c r="Y317" s="85">
        <v>6.9999999999999999E-4</v>
      </c>
      <c r="Z317" s="202">
        <v>-3521.4382000000001</v>
      </c>
      <c r="AA317" s="85">
        <v>6.9999999999999999E-4</v>
      </c>
      <c r="AB317" s="202">
        <v>-3543.8559</v>
      </c>
      <c r="AC317" s="85">
        <v>5.9999999999999995E-4</v>
      </c>
      <c r="AD317" s="202">
        <v>-3559.4043999999999</v>
      </c>
      <c r="AE317" s="85">
        <v>5.9999999999999995E-4</v>
      </c>
      <c r="AF317" s="202">
        <v>-3487.3411999999998</v>
      </c>
      <c r="AG317" s="86">
        <v>8.0000000000000004E-4</v>
      </c>
      <c r="AH317" s="107"/>
    </row>
    <row r="318" spans="2:34" x14ac:dyDescent="0.2">
      <c r="B318" s="84">
        <v>311</v>
      </c>
      <c r="C318" s="85">
        <v>2</v>
      </c>
      <c r="D318" s="245" t="s">
        <v>11</v>
      </c>
      <c r="E318" s="245" t="s">
        <v>429</v>
      </c>
      <c r="F318" s="256">
        <v>6.336E-2</v>
      </c>
      <c r="G318" s="256">
        <v>6.3587575215482195E-2</v>
      </c>
      <c r="H318" s="202">
        <v>15.0885</v>
      </c>
      <c r="I318" s="85">
        <v>0.98860000000000003</v>
      </c>
      <c r="J318" s="202">
        <v>42.860399999999998</v>
      </c>
      <c r="K318" s="85">
        <v>0.96760000000000002</v>
      </c>
      <c r="L318" s="202">
        <v>-26.5684</v>
      </c>
      <c r="M318" s="85">
        <v>0.97989999999999999</v>
      </c>
      <c r="N318" s="202">
        <v>1.3396999999999999</v>
      </c>
      <c r="O318" s="85">
        <v>0.999</v>
      </c>
      <c r="P318" s="202">
        <v>-50.921500000000002</v>
      </c>
      <c r="Q318" s="85">
        <v>0.96150000000000002</v>
      </c>
      <c r="R318" s="202">
        <v>32.525399999999998</v>
      </c>
      <c r="S318" s="85">
        <v>0.97540000000000004</v>
      </c>
      <c r="T318" s="202">
        <v>4.1509999999999998</v>
      </c>
      <c r="U318" s="85">
        <v>0.99690000000000001</v>
      </c>
      <c r="V318" s="202">
        <v>-16.633800000000001</v>
      </c>
      <c r="W318" s="85">
        <v>0.98740000000000006</v>
      </c>
      <c r="X318" s="202">
        <v>-47.017099999999999</v>
      </c>
      <c r="Y318" s="85">
        <v>0.96440000000000003</v>
      </c>
      <c r="Z318" s="202">
        <v>-30.044699999999999</v>
      </c>
      <c r="AA318" s="85">
        <v>0.97729999999999995</v>
      </c>
      <c r="AB318" s="202">
        <v>61.073399999999999</v>
      </c>
      <c r="AC318" s="85">
        <v>0.95379999999999998</v>
      </c>
      <c r="AD318" s="202">
        <v>20.0122</v>
      </c>
      <c r="AE318" s="85">
        <v>0.9849</v>
      </c>
      <c r="AF318" s="202">
        <v>15.101000000000001</v>
      </c>
      <c r="AG318" s="86">
        <v>0.98860000000000003</v>
      </c>
      <c r="AH318" s="107"/>
    </row>
    <row r="319" spans="2:34" x14ac:dyDescent="0.2">
      <c r="B319" s="84">
        <v>312</v>
      </c>
      <c r="C319" s="85">
        <v>2</v>
      </c>
      <c r="D319" s="245" t="s">
        <v>11</v>
      </c>
      <c r="E319" s="245" t="s">
        <v>430</v>
      </c>
      <c r="F319" s="256">
        <v>2.784E-2</v>
      </c>
      <c r="G319" s="256">
        <v>2.7972027972028E-2</v>
      </c>
      <c r="H319" s="202">
        <v>6410.5019000000002</v>
      </c>
      <c r="I319" s="85" t="s">
        <v>10</v>
      </c>
      <c r="J319" s="202">
        <v>6406.6720999999998</v>
      </c>
      <c r="K319" s="85" t="s">
        <v>10</v>
      </c>
      <c r="L319" s="202">
        <v>6484.0469000000003</v>
      </c>
      <c r="M319" s="85" t="s">
        <v>10</v>
      </c>
      <c r="N319" s="202">
        <v>6481.1623</v>
      </c>
      <c r="O319" s="85" t="s">
        <v>10</v>
      </c>
      <c r="P319" s="202">
        <v>6449.0243</v>
      </c>
      <c r="Q319" s="85" t="s">
        <v>10</v>
      </c>
      <c r="R319" s="202">
        <v>6425.2848999999997</v>
      </c>
      <c r="S319" s="85" t="s">
        <v>10</v>
      </c>
      <c r="T319" s="202">
        <v>6478.9183000000003</v>
      </c>
      <c r="U319" s="85" t="s">
        <v>10</v>
      </c>
      <c r="V319" s="202">
        <v>6398.7907999999998</v>
      </c>
      <c r="W319" s="85" t="s">
        <v>10</v>
      </c>
      <c r="X319" s="202">
        <v>6446.4386000000004</v>
      </c>
      <c r="Y319" s="85" t="s">
        <v>10</v>
      </c>
      <c r="Z319" s="202">
        <v>6413.4607999999998</v>
      </c>
      <c r="AA319" s="85" t="s">
        <v>10</v>
      </c>
      <c r="AB319" s="202">
        <v>6443.3119999999999</v>
      </c>
      <c r="AC319" s="85" t="s">
        <v>10</v>
      </c>
      <c r="AD319" s="202">
        <v>6514.9732999999997</v>
      </c>
      <c r="AE319" s="85" t="s">
        <v>10</v>
      </c>
      <c r="AF319" s="202">
        <v>6413.7740000000003</v>
      </c>
      <c r="AG319" s="86" t="s">
        <v>10</v>
      </c>
      <c r="AH319" s="107"/>
    </row>
    <row r="320" spans="2:34" x14ac:dyDescent="0.2">
      <c r="B320" s="84">
        <v>313</v>
      </c>
      <c r="C320" s="85">
        <v>2</v>
      </c>
      <c r="D320" s="245" t="s">
        <v>11</v>
      </c>
      <c r="E320" s="245" t="s">
        <v>425</v>
      </c>
      <c r="F320" s="256">
        <v>1.4080000000000001E-2</v>
      </c>
      <c r="G320" s="256">
        <v>1.4148642055618801E-2</v>
      </c>
      <c r="H320" s="202">
        <v>-1403.6017999999999</v>
      </c>
      <c r="I320" s="85">
        <v>0.47410000000000002</v>
      </c>
      <c r="J320" s="202">
        <v>-1369.9418000000001</v>
      </c>
      <c r="K320" s="85">
        <v>0.48480000000000001</v>
      </c>
      <c r="L320" s="202">
        <v>-1453.6283000000001</v>
      </c>
      <c r="M320" s="85">
        <v>0.45860000000000001</v>
      </c>
      <c r="N320" s="202">
        <v>-1417.1574000000001</v>
      </c>
      <c r="O320" s="85">
        <v>0.46989999999999998</v>
      </c>
      <c r="P320" s="202">
        <v>-1389.7989</v>
      </c>
      <c r="Q320" s="85">
        <v>0.4783</v>
      </c>
      <c r="R320" s="202">
        <v>-1368.0201999999999</v>
      </c>
      <c r="S320" s="85">
        <v>0.48559999999999998</v>
      </c>
      <c r="T320" s="202">
        <v>-1423.2093</v>
      </c>
      <c r="U320" s="85">
        <v>0.46810000000000002</v>
      </c>
      <c r="V320" s="202">
        <v>-1350.1125</v>
      </c>
      <c r="W320" s="85">
        <v>0.49120000000000003</v>
      </c>
      <c r="X320" s="202">
        <v>-1400.0006000000001</v>
      </c>
      <c r="Y320" s="85">
        <v>0.47520000000000001</v>
      </c>
      <c r="Z320" s="202">
        <v>-1381.6891000000001</v>
      </c>
      <c r="AA320" s="85">
        <v>0.48120000000000002</v>
      </c>
      <c r="AB320" s="202">
        <v>-1399.9452000000001</v>
      </c>
      <c r="AC320" s="85">
        <v>0.47520000000000001</v>
      </c>
      <c r="AD320" s="202">
        <v>-1449.4797000000001</v>
      </c>
      <c r="AE320" s="85">
        <v>0.45979999999999999</v>
      </c>
      <c r="AF320" s="202">
        <v>-1366.2822000000001</v>
      </c>
      <c r="AG320" s="86">
        <v>0.4859</v>
      </c>
      <c r="AH320" s="107"/>
    </row>
    <row r="321" spans="2:34" x14ac:dyDescent="0.2">
      <c r="B321" s="84">
        <v>314</v>
      </c>
      <c r="C321" s="85">
        <v>2</v>
      </c>
      <c r="D321" s="245" t="s">
        <v>11</v>
      </c>
      <c r="E321" s="245" t="s">
        <v>1137</v>
      </c>
      <c r="F321" s="256">
        <v>4.8480000000000002E-2</v>
      </c>
      <c r="G321" s="256">
        <v>4.91136770206538E-2</v>
      </c>
      <c r="H321" s="202">
        <v>14425.069299999999</v>
      </c>
      <c r="I321" s="85" t="s">
        <v>10</v>
      </c>
      <c r="J321" s="202">
        <v>14464.2549</v>
      </c>
      <c r="K321" s="85" t="s">
        <v>10</v>
      </c>
      <c r="L321" s="202">
        <v>14389.185100000001</v>
      </c>
      <c r="M321" s="85" t="s">
        <v>10</v>
      </c>
      <c r="N321" s="202">
        <v>14427.4786</v>
      </c>
      <c r="O321" s="85" t="s">
        <v>10</v>
      </c>
      <c r="P321" s="202">
        <v>14446.779699999999</v>
      </c>
      <c r="Q321" s="85" t="s">
        <v>10</v>
      </c>
      <c r="R321" s="202">
        <v>14427.576499999999</v>
      </c>
      <c r="S321" s="85" t="s">
        <v>10</v>
      </c>
      <c r="T321" s="202">
        <v>14426.372600000001</v>
      </c>
      <c r="U321" s="85" t="s">
        <v>10</v>
      </c>
      <c r="V321" s="202">
        <v>14455.3878</v>
      </c>
      <c r="W321" s="85" t="s">
        <v>10</v>
      </c>
      <c r="X321" s="202">
        <v>14444.31</v>
      </c>
      <c r="Y321" s="85" t="s">
        <v>10</v>
      </c>
      <c r="Z321" s="202">
        <v>14450.986999999999</v>
      </c>
      <c r="AA321" s="85" t="s">
        <v>10</v>
      </c>
      <c r="AB321" s="202">
        <v>14487.7906</v>
      </c>
      <c r="AC321" s="85" t="s">
        <v>10</v>
      </c>
      <c r="AD321" s="202">
        <v>14453.4077</v>
      </c>
      <c r="AE321" s="85" t="s">
        <v>10</v>
      </c>
      <c r="AF321" s="202">
        <v>14480.450699999999</v>
      </c>
      <c r="AG321" s="86" t="s">
        <v>10</v>
      </c>
      <c r="AH321" s="107"/>
    </row>
    <row r="322" spans="2:34" x14ac:dyDescent="0.2">
      <c r="B322" s="84">
        <v>315</v>
      </c>
      <c r="C322" s="85">
        <v>2</v>
      </c>
      <c r="D322" s="245" t="s">
        <v>11</v>
      </c>
      <c r="E322" s="245" t="s">
        <v>1136</v>
      </c>
      <c r="F322" s="256">
        <v>1.6E-2</v>
      </c>
      <c r="G322" s="256">
        <v>1.62628069604814E-2</v>
      </c>
      <c r="H322" s="202">
        <v>1642.4519</v>
      </c>
      <c r="I322" s="85">
        <v>0.20680000000000001</v>
      </c>
      <c r="J322" s="202">
        <v>1647.9457</v>
      </c>
      <c r="K322" s="85">
        <v>0.20530000000000001</v>
      </c>
      <c r="L322" s="202">
        <v>1609.6817000000001</v>
      </c>
      <c r="M322" s="85">
        <v>0.216</v>
      </c>
      <c r="N322" s="202">
        <v>1614.7579000000001</v>
      </c>
      <c r="O322" s="85">
        <v>0.2145</v>
      </c>
      <c r="P322" s="202">
        <v>1577.3132000000001</v>
      </c>
      <c r="Q322" s="85">
        <v>0.22520000000000001</v>
      </c>
      <c r="R322" s="202">
        <v>1619.2598</v>
      </c>
      <c r="S322" s="85">
        <v>0.21340000000000001</v>
      </c>
      <c r="T322" s="202">
        <v>1619.6251999999999</v>
      </c>
      <c r="U322" s="85">
        <v>0.2132</v>
      </c>
      <c r="V322" s="202">
        <v>1585.3975</v>
      </c>
      <c r="W322" s="85">
        <v>0.223</v>
      </c>
      <c r="X322" s="202">
        <v>1585.3963000000001</v>
      </c>
      <c r="Y322" s="85">
        <v>0.22289999999999999</v>
      </c>
      <c r="Z322" s="202">
        <v>1604.2331999999999</v>
      </c>
      <c r="AA322" s="85">
        <v>0.21759999999999999</v>
      </c>
      <c r="AB322" s="202">
        <v>1664.7451000000001</v>
      </c>
      <c r="AC322" s="85">
        <v>0.20069999999999999</v>
      </c>
      <c r="AD322" s="202">
        <v>1633.4286999999999</v>
      </c>
      <c r="AE322" s="85">
        <v>0.20930000000000001</v>
      </c>
      <c r="AF322" s="202">
        <v>1615.6441</v>
      </c>
      <c r="AG322" s="86">
        <v>0.21429999999999999</v>
      </c>
      <c r="AH322" s="107"/>
    </row>
    <row r="323" spans="2:34" x14ac:dyDescent="0.2">
      <c r="B323" s="84">
        <v>316</v>
      </c>
      <c r="C323" s="85">
        <v>2</v>
      </c>
      <c r="D323" s="245" t="s">
        <v>11</v>
      </c>
      <c r="E323" s="245" t="s">
        <v>1135</v>
      </c>
      <c r="F323" s="256">
        <v>7.5039999999999996E-2</v>
      </c>
      <c r="G323" s="256">
        <v>7.5947308505447994E-2</v>
      </c>
      <c r="H323" s="202">
        <v>5031.558</v>
      </c>
      <c r="I323" s="85" t="s">
        <v>10</v>
      </c>
      <c r="J323" s="202">
        <v>5035.8879999999999</v>
      </c>
      <c r="K323" s="85" t="s">
        <v>10</v>
      </c>
      <c r="L323" s="202">
        <v>5012.8864000000003</v>
      </c>
      <c r="M323" s="85" t="s">
        <v>10</v>
      </c>
      <c r="N323" s="202">
        <v>5016.7636000000002</v>
      </c>
      <c r="O323" s="85" t="s">
        <v>10</v>
      </c>
      <c r="P323" s="202">
        <v>5024.7830999999996</v>
      </c>
      <c r="Q323" s="85" t="s">
        <v>10</v>
      </c>
      <c r="R323" s="202">
        <v>5029.1917000000003</v>
      </c>
      <c r="S323" s="85" t="s">
        <v>10</v>
      </c>
      <c r="T323" s="202">
        <v>5023.5919999999996</v>
      </c>
      <c r="U323" s="85" t="s">
        <v>10</v>
      </c>
      <c r="V323" s="202">
        <v>5042.2196999999996</v>
      </c>
      <c r="W323" s="85" t="s">
        <v>10</v>
      </c>
      <c r="X323" s="202">
        <v>5036.1268</v>
      </c>
      <c r="Y323" s="85" t="s">
        <v>10</v>
      </c>
      <c r="Z323" s="202">
        <v>5051.8984</v>
      </c>
      <c r="AA323" s="85" t="s">
        <v>10</v>
      </c>
      <c r="AB323" s="202">
        <v>5048.6713</v>
      </c>
      <c r="AC323" s="85" t="s">
        <v>10</v>
      </c>
      <c r="AD323" s="202">
        <v>5030.4242000000004</v>
      </c>
      <c r="AE323" s="85" t="s">
        <v>10</v>
      </c>
      <c r="AF323" s="202">
        <v>5065.1297999999997</v>
      </c>
      <c r="AG323" s="86" t="s">
        <v>10</v>
      </c>
      <c r="AH323" s="107"/>
    </row>
    <row r="324" spans="2:34" x14ac:dyDescent="0.2">
      <c r="B324" s="84">
        <v>317</v>
      </c>
      <c r="C324" s="85">
        <v>2</v>
      </c>
      <c r="D324" s="245" t="s">
        <v>11</v>
      </c>
      <c r="E324" s="245" t="s">
        <v>1134</v>
      </c>
      <c r="F324" s="256">
        <v>3.8879999999999998E-2</v>
      </c>
      <c r="G324" s="256">
        <v>3.9355992844364897E-2</v>
      </c>
      <c r="H324" s="202">
        <v>8454.4647999999997</v>
      </c>
      <c r="I324" s="85" t="s">
        <v>10</v>
      </c>
      <c r="J324" s="202">
        <v>8459.0264999999999</v>
      </c>
      <c r="K324" s="85" t="s">
        <v>10</v>
      </c>
      <c r="L324" s="202">
        <v>8446.2363000000005</v>
      </c>
      <c r="M324" s="85" t="s">
        <v>10</v>
      </c>
      <c r="N324" s="202">
        <v>8452.5526000000009</v>
      </c>
      <c r="O324" s="85" t="s">
        <v>10</v>
      </c>
      <c r="P324" s="202">
        <v>8488.8336999999992</v>
      </c>
      <c r="Q324" s="85" t="s">
        <v>10</v>
      </c>
      <c r="R324" s="202">
        <v>8457.0578999999998</v>
      </c>
      <c r="S324" s="85" t="s">
        <v>10</v>
      </c>
      <c r="T324" s="202">
        <v>8450.6466</v>
      </c>
      <c r="U324" s="85" t="s">
        <v>10</v>
      </c>
      <c r="V324" s="202">
        <v>8493.7294000000002</v>
      </c>
      <c r="W324" s="85" t="s">
        <v>10</v>
      </c>
      <c r="X324" s="202">
        <v>8485.6471999999994</v>
      </c>
      <c r="Y324" s="85" t="s">
        <v>10</v>
      </c>
      <c r="Z324" s="202">
        <v>8488.0782999999992</v>
      </c>
      <c r="AA324" s="85" t="s">
        <v>10</v>
      </c>
      <c r="AB324" s="202">
        <v>8511.7098000000005</v>
      </c>
      <c r="AC324" s="85" t="s">
        <v>10</v>
      </c>
      <c r="AD324" s="202">
        <v>8500.8497000000007</v>
      </c>
      <c r="AE324" s="85" t="s">
        <v>10</v>
      </c>
      <c r="AF324" s="202">
        <v>8539.0249000000003</v>
      </c>
      <c r="AG324" s="86" t="s">
        <v>10</v>
      </c>
      <c r="AH324" s="107"/>
    </row>
    <row r="325" spans="2:34" x14ac:dyDescent="0.2">
      <c r="B325" s="84">
        <v>318</v>
      </c>
      <c r="C325" s="85">
        <v>2</v>
      </c>
      <c r="D325" s="245" t="s">
        <v>11</v>
      </c>
      <c r="E325" s="245" t="s">
        <v>1133</v>
      </c>
      <c r="F325" s="256">
        <v>1.8880000000000001E-2</v>
      </c>
      <c r="G325" s="256">
        <v>1.9190112213367999E-2</v>
      </c>
      <c r="H325" s="202">
        <v>-136.22489999999999</v>
      </c>
      <c r="I325" s="85">
        <v>0.90810000000000002</v>
      </c>
      <c r="J325" s="202">
        <v>-90.695300000000003</v>
      </c>
      <c r="K325" s="85">
        <v>0.93879999999999997</v>
      </c>
      <c r="L325" s="202">
        <v>-185.905</v>
      </c>
      <c r="M325" s="85">
        <v>0.87490000000000001</v>
      </c>
      <c r="N325" s="202">
        <v>-139.1781</v>
      </c>
      <c r="O325" s="85">
        <v>0.90620000000000001</v>
      </c>
      <c r="P325" s="202">
        <v>-111.3631</v>
      </c>
      <c r="Q325" s="85">
        <v>0.92479999999999996</v>
      </c>
      <c r="R325" s="202">
        <v>-179.5231</v>
      </c>
      <c r="S325" s="85">
        <v>0.87919999999999998</v>
      </c>
      <c r="T325" s="202">
        <v>-133.2912</v>
      </c>
      <c r="U325" s="85">
        <v>0.91010000000000002</v>
      </c>
      <c r="V325" s="202">
        <v>-154.5949</v>
      </c>
      <c r="W325" s="85">
        <v>0.89590000000000003</v>
      </c>
      <c r="X325" s="202">
        <v>-99.608500000000006</v>
      </c>
      <c r="Y325" s="85">
        <v>0.93279999999999996</v>
      </c>
      <c r="Z325" s="202">
        <v>-155.6404</v>
      </c>
      <c r="AA325" s="85">
        <v>0.8952</v>
      </c>
      <c r="AB325" s="202">
        <v>-81.206400000000002</v>
      </c>
      <c r="AC325" s="85">
        <v>0.94520000000000004</v>
      </c>
      <c r="AD325" s="202">
        <v>-129.03030000000001</v>
      </c>
      <c r="AE325" s="85">
        <v>0.91300000000000003</v>
      </c>
      <c r="AF325" s="202">
        <v>-122.3533</v>
      </c>
      <c r="AG325" s="86">
        <v>0.91749999999999998</v>
      </c>
      <c r="AH325" s="107"/>
    </row>
    <row r="326" spans="2:34" x14ac:dyDescent="0.2">
      <c r="B326" s="84">
        <v>319</v>
      </c>
      <c r="C326" s="85">
        <v>2</v>
      </c>
      <c r="D326" s="245" t="s">
        <v>11</v>
      </c>
      <c r="E326" s="245" t="s">
        <v>1132</v>
      </c>
      <c r="F326" s="256">
        <v>5.9040000000000002E-2</v>
      </c>
      <c r="G326" s="256">
        <v>5.9033989266547397E-2</v>
      </c>
      <c r="H326" s="202">
        <v>1449.69</v>
      </c>
      <c r="I326" s="85">
        <v>4.1399999999999999E-2</v>
      </c>
      <c r="J326" s="202">
        <v>1460.1972000000001</v>
      </c>
      <c r="K326" s="85">
        <v>3.9899999999999998E-2</v>
      </c>
      <c r="L326" s="202">
        <v>1455.3411000000001</v>
      </c>
      <c r="M326" s="85">
        <v>4.0599999999999997E-2</v>
      </c>
      <c r="N326" s="202">
        <v>1467.2963999999999</v>
      </c>
      <c r="O326" s="85">
        <v>3.9E-2</v>
      </c>
      <c r="P326" s="202">
        <v>1460.6278</v>
      </c>
      <c r="Q326" s="85">
        <v>0.04</v>
      </c>
      <c r="R326" s="202">
        <v>1510.0006000000001</v>
      </c>
      <c r="S326" s="85">
        <v>3.3799999999999997E-2</v>
      </c>
      <c r="T326" s="202">
        <v>1461.1167</v>
      </c>
      <c r="U326" s="85">
        <v>3.9899999999999998E-2</v>
      </c>
      <c r="V326" s="202">
        <v>1502.3924999999999</v>
      </c>
      <c r="W326" s="85">
        <v>3.4700000000000002E-2</v>
      </c>
      <c r="X326" s="202">
        <v>1449.4213999999999</v>
      </c>
      <c r="Y326" s="85">
        <v>4.1599999999999998E-2</v>
      </c>
      <c r="Z326" s="202">
        <v>1498.7337</v>
      </c>
      <c r="AA326" s="85">
        <v>3.5200000000000002E-2</v>
      </c>
      <c r="AB326" s="202">
        <v>1483.8182999999999</v>
      </c>
      <c r="AC326" s="85">
        <v>3.6900000000000002E-2</v>
      </c>
      <c r="AD326" s="202">
        <v>1487.7422999999999</v>
      </c>
      <c r="AE326" s="85">
        <v>3.6400000000000002E-2</v>
      </c>
      <c r="AF326" s="202">
        <v>1511.2244000000001</v>
      </c>
      <c r="AG326" s="86">
        <v>3.3700000000000001E-2</v>
      </c>
      <c r="AH326" s="107"/>
    </row>
    <row r="327" spans="2:34" x14ac:dyDescent="0.2">
      <c r="B327" s="84">
        <v>320</v>
      </c>
      <c r="C327" s="85">
        <v>2</v>
      </c>
      <c r="D327" s="245" t="s">
        <v>11</v>
      </c>
      <c r="E327" s="245" t="s">
        <v>1131</v>
      </c>
      <c r="F327" s="256">
        <v>1.6E-2</v>
      </c>
      <c r="G327" s="256">
        <v>1.52870385428525E-2</v>
      </c>
      <c r="H327" s="202">
        <v>-2060.4169000000002</v>
      </c>
      <c r="I327" s="85">
        <v>0.1062</v>
      </c>
      <c r="J327" s="202">
        <v>-2003.0784000000001</v>
      </c>
      <c r="K327" s="85">
        <v>0.1164</v>
      </c>
      <c r="L327" s="202">
        <v>-2102.8561</v>
      </c>
      <c r="M327" s="85">
        <v>9.9199999999999997E-2</v>
      </c>
      <c r="N327" s="202">
        <v>-2046.0479</v>
      </c>
      <c r="O327" s="85">
        <v>0.10879999999999999</v>
      </c>
      <c r="P327" s="202">
        <v>-2043.3543999999999</v>
      </c>
      <c r="Q327" s="85">
        <v>0.10929999999999999</v>
      </c>
      <c r="R327" s="202">
        <v>-1982.9915000000001</v>
      </c>
      <c r="S327" s="85">
        <v>0.1205</v>
      </c>
      <c r="T327" s="202">
        <v>-2047.4845</v>
      </c>
      <c r="U327" s="85">
        <v>0.1086</v>
      </c>
      <c r="V327" s="202">
        <v>-1992.6427000000001</v>
      </c>
      <c r="W327" s="85">
        <v>0.1187</v>
      </c>
      <c r="X327" s="202">
        <v>-2046.6501000000001</v>
      </c>
      <c r="Y327" s="85">
        <v>0.1087</v>
      </c>
      <c r="Z327" s="202">
        <v>-1968.433</v>
      </c>
      <c r="AA327" s="85">
        <v>0.1234</v>
      </c>
      <c r="AB327" s="202">
        <v>-1998.8997999999999</v>
      </c>
      <c r="AC327" s="85">
        <v>0.1172</v>
      </c>
      <c r="AD327" s="202">
        <v>-2040.6358</v>
      </c>
      <c r="AE327" s="85">
        <v>0.10979999999999999</v>
      </c>
      <c r="AF327" s="202">
        <v>-2009.4501</v>
      </c>
      <c r="AG327" s="86">
        <v>0.11559999999999999</v>
      </c>
      <c r="AH327" s="107"/>
    </row>
    <row r="328" spans="2:34" x14ac:dyDescent="0.2">
      <c r="B328" s="84">
        <v>321</v>
      </c>
      <c r="C328" s="85">
        <v>2</v>
      </c>
      <c r="D328" s="245" t="s">
        <v>11</v>
      </c>
      <c r="E328" s="245" t="s">
        <v>1130</v>
      </c>
      <c r="F328" s="256">
        <v>0.29071999999999998</v>
      </c>
      <c r="G328" s="256">
        <v>0.29289315335826999</v>
      </c>
      <c r="H328" s="202">
        <v>-1530.8844999999999</v>
      </c>
      <c r="I328" s="85">
        <v>2.0000000000000001E-4</v>
      </c>
      <c r="J328" s="202">
        <v>-1486.0473</v>
      </c>
      <c r="K328" s="85">
        <v>2.9999999999999997E-4</v>
      </c>
      <c r="L328" s="202">
        <v>-1541.0440000000001</v>
      </c>
      <c r="M328" s="85">
        <v>1E-4</v>
      </c>
      <c r="N328" s="202">
        <v>-1497.4172000000001</v>
      </c>
      <c r="O328" s="85">
        <v>2.0000000000000001E-4</v>
      </c>
      <c r="P328" s="202">
        <v>-1495.8665000000001</v>
      </c>
      <c r="Q328" s="85">
        <v>2.0000000000000001E-4</v>
      </c>
      <c r="R328" s="202">
        <v>-1485.4050999999999</v>
      </c>
      <c r="S328" s="85">
        <v>2.9999999999999997E-4</v>
      </c>
      <c r="T328" s="202">
        <v>-1495.3631</v>
      </c>
      <c r="U328" s="85">
        <v>2.0000000000000001E-4</v>
      </c>
      <c r="V328" s="202">
        <v>-1478.2248999999999</v>
      </c>
      <c r="W328" s="85">
        <v>2.9999999999999997E-4</v>
      </c>
      <c r="X328" s="202">
        <v>-1493.0014000000001</v>
      </c>
      <c r="Y328" s="85">
        <v>2.0000000000000001E-4</v>
      </c>
      <c r="Z328" s="202">
        <v>-1480.5300999999999</v>
      </c>
      <c r="AA328" s="85">
        <v>2.9999999999999997E-4</v>
      </c>
      <c r="AB328" s="202">
        <v>-1489.3864000000001</v>
      </c>
      <c r="AC328" s="85">
        <v>2.0000000000000001E-4</v>
      </c>
      <c r="AD328" s="202">
        <v>-1497.0440000000001</v>
      </c>
      <c r="AE328" s="85">
        <v>2.0000000000000001E-4</v>
      </c>
      <c r="AF328" s="202">
        <v>-1473.1327000000001</v>
      </c>
      <c r="AG328" s="86">
        <v>2.9999999999999997E-4</v>
      </c>
      <c r="AH328" s="107"/>
    </row>
    <row r="329" spans="2:34" x14ac:dyDescent="0.2">
      <c r="B329" s="84">
        <v>322</v>
      </c>
      <c r="C329" s="85">
        <v>2</v>
      </c>
      <c r="D329" s="245" t="s">
        <v>11</v>
      </c>
      <c r="E329" s="245" t="s">
        <v>1129</v>
      </c>
      <c r="F329" s="256">
        <v>9.3439999999999995E-2</v>
      </c>
      <c r="G329" s="256">
        <v>9.4649536510001603E-2</v>
      </c>
      <c r="H329" s="202">
        <v>6737.5937000000004</v>
      </c>
      <c r="I329" s="85" t="s">
        <v>10</v>
      </c>
      <c r="J329" s="202">
        <v>6746.0694000000003</v>
      </c>
      <c r="K329" s="85" t="s">
        <v>10</v>
      </c>
      <c r="L329" s="202">
        <v>6706.2671</v>
      </c>
      <c r="M329" s="85" t="s">
        <v>10</v>
      </c>
      <c r="N329" s="202">
        <v>6714.8923999999997</v>
      </c>
      <c r="O329" s="85" t="s">
        <v>10</v>
      </c>
      <c r="P329" s="202">
        <v>6685.6044000000002</v>
      </c>
      <c r="Q329" s="85" t="s">
        <v>10</v>
      </c>
      <c r="R329" s="202">
        <v>6740.0613000000003</v>
      </c>
      <c r="S329" s="85" t="s">
        <v>10</v>
      </c>
      <c r="T329" s="202">
        <v>6717.2003000000004</v>
      </c>
      <c r="U329" s="85" t="s">
        <v>10</v>
      </c>
      <c r="V329" s="202">
        <v>6713.9639999999999</v>
      </c>
      <c r="W329" s="85" t="s">
        <v>10</v>
      </c>
      <c r="X329" s="202">
        <v>6689.2611999999999</v>
      </c>
      <c r="Y329" s="85" t="s">
        <v>10</v>
      </c>
      <c r="Z329" s="202">
        <v>6722.5129999999999</v>
      </c>
      <c r="AA329" s="85" t="s">
        <v>10</v>
      </c>
      <c r="AB329" s="202">
        <v>6760.4183000000003</v>
      </c>
      <c r="AC329" s="85" t="s">
        <v>10</v>
      </c>
      <c r="AD329" s="202">
        <v>6728.8410000000003</v>
      </c>
      <c r="AE329" s="85" t="s">
        <v>10</v>
      </c>
      <c r="AF329" s="202">
        <v>6726.5871999999999</v>
      </c>
      <c r="AG329" s="86" t="s">
        <v>10</v>
      </c>
      <c r="AH329" s="107"/>
    </row>
    <row r="330" spans="2:34" x14ac:dyDescent="0.2">
      <c r="B330" s="84">
        <v>323</v>
      </c>
      <c r="C330" s="85">
        <v>2</v>
      </c>
      <c r="D330" s="245" t="s">
        <v>11</v>
      </c>
      <c r="E330" s="245" t="s">
        <v>1128</v>
      </c>
      <c r="F330" s="256">
        <v>0.34351999999999999</v>
      </c>
      <c r="G330" s="256">
        <v>0.34672304439746299</v>
      </c>
      <c r="H330" s="202">
        <v>0</v>
      </c>
      <c r="I330" s="85" t="s">
        <v>179</v>
      </c>
      <c r="J330" s="202">
        <v>0</v>
      </c>
      <c r="K330" s="85" t="s">
        <v>179</v>
      </c>
      <c r="L330" s="202">
        <v>0</v>
      </c>
      <c r="M330" s="85" t="s">
        <v>179</v>
      </c>
      <c r="N330" s="202">
        <v>0</v>
      </c>
      <c r="O330" s="85" t="s">
        <v>179</v>
      </c>
      <c r="P330" s="202">
        <v>0</v>
      </c>
      <c r="Q330" s="85" t="s">
        <v>179</v>
      </c>
      <c r="R330" s="202">
        <v>0</v>
      </c>
      <c r="S330" s="85" t="s">
        <v>179</v>
      </c>
      <c r="T330" s="202">
        <v>0</v>
      </c>
      <c r="U330" s="85" t="s">
        <v>179</v>
      </c>
      <c r="V330" s="202">
        <v>0</v>
      </c>
      <c r="W330" s="85" t="s">
        <v>179</v>
      </c>
      <c r="X330" s="202">
        <v>0</v>
      </c>
      <c r="Y330" s="85" t="s">
        <v>179</v>
      </c>
      <c r="Z330" s="202">
        <v>0</v>
      </c>
      <c r="AA330" s="85" t="s">
        <v>179</v>
      </c>
      <c r="AB330" s="202">
        <v>0</v>
      </c>
      <c r="AC330" s="85" t="s">
        <v>179</v>
      </c>
      <c r="AD330" s="202">
        <v>0</v>
      </c>
      <c r="AE330" s="85" t="s">
        <v>179</v>
      </c>
      <c r="AF330" s="202">
        <v>0</v>
      </c>
      <c r="AG330" s="86" t="s">
        <v>179</v>
      </c>
      <c r="AH330" s="107"/>
    </row>
    <row r="331" spans="2:34" x14ac:dyDescent="0.2">
      <c r="B331" s="84">
        <v>324</v>
      </c>
      <c r="C331" s="85">
        <v>2</v>
      </c>
      <c r="D331" s="245" t="s">
        <v>11</v>
      </c>
      <c r="E331" s="245" t="s">
        <v>1221</v>
      </c>
      <c r="F331" s="256">
        <v>0.16016</v>
      </c>
      <c r="G331" s="256">
        <v>0.160188648560742</v>
      </c>
      <c r="H331" s="202" t="s">
        <v>179</v>
      </c>
      <c r="I331" s="85" t="s">
        <v>179</v>
      </c>
      <c r="J331" s="202" t="s">
        <v>179</v>
      </c>
      <c r="K331" s="85" t="s">
        <v>179</v>
      </c>
      <c r="L331" s="202" t="s">
        <v>179</v>
      </c>
      <c r="M331" s="85" t="s">
        <v>179</v>
      </c>
      <c r="N331" s="202" t="s">
        <v>179</v>
      </c>
      <c r="O331" s="85" t="s">
        <v>179</v>
      </c>
      <c r="P331" s="202" t="s">
        <v>179</v>
      </c>
      <c r="Q331" s="85" t="s">
        <v>179</v>
      </c>
      <c r="R331" s="202" t="s">
        <v>179</v>
      </c>
      <c r="S331" s="85" t="s">
        <v>179</v>
      </c>
      <c r="T331" s="202" t="s">
        <v>179</v>
      </c>
      <c r="U331" s="85" t="s">
        <v>179</v>
      </c>
      <c r="V331" s="202" t="s">
        <v>179</v>
      </c>
      <c r="W331" s="85" t="s">
        <v>179</v>
      </c>
      <c r="X331" s="202" t="s">
        <v>179</v>
      </c>
      <c r="Y331" s="85" t="s">
        <v>179</v>
      </c>
      <c r="Z331" s="202" t="s">
        <v>179</v>
      </c>
      <c r="AA331" s="85" t="s">
        <v>179</v>
      </c>
      <c r="AB331" s="202">
        <v>-858.9905</v>
      </c>
      <c r="AC331" s="85">
        <v>4.9700000000000001E-2</v>
      </c>
      <c r="AD331" s="202">
        <v>-852.3116</v>
      </c>
      <c r="AE331" s="85">
        <v>5.16E-2</v>
      </c>
      <c r="AF331" s="202">
        <v>-984.82470000000001</v>
      </c>
      <c r="AG331" s="86">
        <v>2.6599999999999999E-2</v>
      </c>
      <c r="AH331" s="107"/>
    </row>
    <row r="332" spans="2:34" x14ac:dyDescent="0.2">
      <c r="B332" s="84">
        <v>325</v>
      </c>
      <c r="C332" s="85">
        <v>2</v>
      </c>
      <c r="D332" s="245" t="s">
        <v>11</v>
      </c>
      <c r="E332" s="245" t="s">
        <v>1222</v>
      </c>
      <c r="F332" s="256">
        <v>0.13392000000000001</v>
      </c>
      <c r="G332" s="256">
        <v>0.132867132867133</v>
      </c>
      <c r="H332" s="202" t="s">
        <v>179</v>
      </c>
      <c r="I332" s="85" t="s">
        <v>179</v>
      </c>
      <c r="J332" s="202" t="s">
        <v>179</v>
      </c>
      <c r="K332" s="85" t="s">
        <v>179</v>
      </c>
      <c r="L332" s="202" t="s">
        <v>179</v>
      </c>
      <c r="M332" s="85" t="s">
        <v>179</v>
      </c>
      <c r="N332" s="202" t="s">
        <v>179</v>
      </c>
      <c r="O332" s="85" t="s">
        <v>179</v>
      </c>
      <c r="P332" s="202" t="s">
        <v>179</v>
      </c>
      <c r="Q332" s="85" t="s">
        <v>179</v>
      </c>
      <c r="R332" s="202" t="s">
        <v>179</v>
      </c>
      <c r="S332" s="85" t="s">
        <v>179</v>
      </c>
      <c r="T332" s="202" t="s">
        <v>179</v>
      </c>
      <c r="U332" s="85" t="s">
        <v>179</v>
      </c>
      <c r="V332" s="202" t="s">
        <v>179</v>
      </c>
      <c r="W332" s="85" t="s">
        <v>179</v>
      </c>
      <c r="X332" s="202" t="s">
        <v>179</v>
      </c>
      <c r="Y332" s="85" t="s">
        <v>179</v>
      </c>
      <c r="Z332" s="202" t="s">
        <v>179</v>
      </c>
      <c r="AA332" s="85" t="s">
        <v>179</v>
      </c>
      <c r="AB332" s="202">
        <v>-493.21530000000001</v>
      </c>
      <c r="AC332" s="85">
        <v>0.3039</v>
      </c>
      <c r="AD332" s="202">
        <v>-465.14370000000002</v>
      </c>
      <c r="AE332" s="85">
        <v>0.33489999999999998</v>
      </c>
      <c r="AF332" s="202">
        <v>-337.99160000000001</v>
      </c>
      <c r="AG332" s="86">
        <v>0.54690000000000005</v>
      </c>
      <c r="AH332" s="107"/>
    </row>
    <row r="333" spans="2:34" x14ac:dyDescent="0.2">
      <c r="B333" s="84">
        <v>326</v>
      </c>
      <c r="C333" s="85">
        <v>2</v>
      </c>
      <c r="D333" s="245" t="s">
        <v>11</v>
      </c>
      <c r="E333" s="245" t="s">
        <v>1223</v>
      </c>
      <c r="F333" s="256">
        <v>1</v>
      </c>
      <c r="G333" s="256">
        <v>1</v>
      </c>
      <c r="H333" s="202" t="s">
        <v>179</v>
      </c>
      <c r="I333" s="85" t="s">
        <v>179</v>
      </c>
      <c r="J333" s="202" t="s">
        <v>179</v>
      </c>
      <c r="K333" s="85" t="s">
        <v>179</v>
      </c>
      <c r="L333" s="202" t="s">
        <v>179</v>
      </c>
      <c r="M333" s="85" t="s">
        <v>179</v>
      </c>
      <c r="N333" s="202" t="s">
        <v>179</v>
      </c>
      <c r="O333" s="85" t="s">
        <v>179</v>
      </c>
      <c r="P333" s="202" t="s">
        <v>179</v>
      </c>
      <c r="Q333" s="85" t="s">
        <v>179</v>
      </c>
      <c r="R333" s="202" t="s">
        <v>179</v>
      </c>
      <c r="S333" s="85" t="s">
        <v>179</v>
      </c>
      <c r="T333" s="202">
        <v>-9.8736999999999995</v>
      </c>
      <c r="U333" s="85">
        <v>0.74299999999999999</v>
      </c>
      <c r="V333" s="202" t="s">
        <v>179</v>
      </c>
      <c r="W333" s="85" t="s">
        <v>179</v>
      </c>
      <c r="X333" s="202">
        <v>-17.883199999999999</v>
      </c>
      <c r="Y333" s="85">
        <v>0.55889999999999995</v>
      </c>
      <c r="Z333" s="202">
        <v>-46.146599999999999</v>
      </c>
      <c r="AA333" s="85">
        <v>0.3921</v>
      </c>
      <c r="AB333" s="202" t="s">
        <v>179</v>
      </c>
      <c r="AC333" s="85" t="s">
        <v>179</v>
      </c>
      <c r="AD333" s="202" t="s">
        <v>179</v>
      </c>
      <c r="AE333" s="85" t="s">
        <v>179</v>
      </c>
      <c r="AF333" s="202" t="s">
        <v>179</v>
      </c>
      <c r="AG333" s="86" t="s">
        <v>179</v>
      </c>
      <c r="AH333" s="107"/>
    </row>
    <row r="334" spans="2:34" x14ac:dyDescent="0.2">
      <c r="B334" s="84">
        <v>327</v>
      </c>
      <c r="C334" s="85">
        <v>2</v>
      </c>
      <c r="D334" s="245" t="s">
        <v>11</v>
      </c>
      <c r="E334" s="245" t="s">
        <v>433</v>
      </c>
      <c r="F334" s="256">
        <v>0.20704</v>
      </c>
      <c r="G334" s="256">
        <v>0.205561879980485</v>
      </c>
      <c r="H334" s="202" t="s">
        <v>179</v>
      </c>
      <c r="I334" s="85" t="s">
        <v>179</v>
      </c>
      <c r="J334" s="202" t="s">
        <v>179</v>
      </c>
      <c r="K334" s="85" t="s">
        <v>179</v>
      </c>
      <c r="L334" s="202">
        <v>342.21589999999998</v>
      </c>
      <c r="M334" s="85">
        <v>0.46039999999999998</v>
      </c>
      <c r="N334" s="202">
        <v>312.71379999999999</v>
      </c>
      <c r="O334" s="85">
        <v>0.50029999999999997</v>
      </c>
      <c r="P334" s="202">
        <v>530.0181</v>
      </c>
      <c r="Q334" s="85">
        <v>0.26840000000000003</v>
      </c>
      <c r="R334" s="202">
        <v>381.8218</v>
      </c>
      <c r="S334" s="85">
        <v>0.41589999999999999</v>
      </c>
      <c r="T334" s="202">
        <v>290.37389999999999</v>
      </c>
      <c r="U334" s="85">
        <v>0.53580000000000005</v>
      </c>
      <c r="V334" s="202">
        <v>557.53639999999996</v>
      </c>
      <c r="W334" s="85">
        <v>0.24790000000000001</v>
      </c>
      <c r="X334" s="202">
        <v>496.70049999999998</v>
      </c>
      <c r="Y334" s="85">
        <v>0.30309999999999998</v>
      </c>
      <c r="Z334" s="202">
        <v>540.04920000000004</v>
      </c>
      <c r="AA334" s="85">
        <v>0.26350000000000001</v>
      </c>
      <c r="AB334" s="202" t="s">
        <v>179</v>
      </c>
      <c r="AC334" s="85" t="s">
        <v>179</v>
      </c>
      <c r="AD334" s="202">
        <v>360.98430000000002</v>
      </c>
      <c r="AE334" s="85">
        <v>0.43790000000000001</v>
      </c>
      <c r="AF334" s="202">
        <v>574.46320000000003</v>
      </c>
      <c r="AG334" s="86">
        <v>0.23380000000000001</v>
      </c>
      <c r="AH334" s="107"/>
    </row>
    <row r="335" spans="2:34" x14ac:dyDescent="0.2">
      <c r="B335" s="84">
        <v>328</v>
      </c>
      <c r="C335" s="85">
        <v>2</v>
      </c>
      <c r="D335" s="245" t="s">
        <v>11</v>
      </c>
      <c r="E335" s="245" t="s">
        <v>434</v>
      </c>
      <c r="F335" s="256">
        <v>5.6800000000000003E-2</v>
      </c>
      <c r="G335" s="256">
        <v>5.70824524312896E-2</v>
      </c>
      <c r="H335" s="202" t="s">
        <v>179</v>
      </c>
      <c r="I335" s="85" t="s">
        <v>179</v>
      </c>
      <c r="J335" s="202" t="s">
        <v>179</v>
      </c>
      <c r="K335" s="85" t="s">
        <v>179</v>
      </c>
      <c r="L335" s="202">
        <v>-1107.6079</v>
      </c>
      <c r="M335" s="85">
        <v>0.1249</v>
      </c>
      <c r="N335" s="202">
        <v>-1154.4611</v>
      </c>
      <c r="O335" s="85">
        <v>0.1101</v>
      </c>
      <c r="P335" s="202">
        <v>-1006.9141</v>
      </c>
      <c r="Q335" s="85">
        <v>0.16650000000000001</v>
      </c>
      <c r="R335" s="202">
        <v>-1125.1735000000001</v>
      </c>
      <c r="S335" s="85">
        <v>0.122</v>
      </c>
      <c r="T335" s="202">
        <v>-1185.5277000000001</v>
      </c>
      <c r="U335" s="85">
        <v>0.1038</v>
      </c>
      <c r="V335" s="202">
        <v>-1014.515</v>
      </c>
      <c r="W335" s="85">
        <v>0.1658</v>
      </c>
      <c r="X335" s="202">
        <v>-1055.5435</v>
      </c>
      <c r="Y335" s="85">
        <v>0.14960000000000001</v>
      </c>
      <c r="Z335" s="202">
        <v>-1049.6546000000001</v>
      </c>
      <c r="AA335" s="85">
        <v>0.1522</v>
      </c>
      <c r="AB335" s="202" t="s">
        <v>179</v>
      </c>
      <c r="AC335" s="85" t="s">
        <v>179</v>
      </c>
      <c r="AD335" s="202">
        <v>-1077.3704</v>
      </c>
      <c r="AE335" s="85">
        <v>0.13730000000000001</v>
      </c>
      <c r="AF335" s="202">
        <v>-988.28110000000004</v>
      </c>
      <c r="AG335" s="86">
        <v>0.17699999999999999</v>
      </c>
      <c r="AH335" s="107"/>
    </row>
    <row r="336" spans="2:34" x14ac:dyDescent="0.2">
      <c r="B336" s="84">
        <v>329</v>
      </c>
      <c r="C336" s="85">
        <v>2</v>
      </c>
      <c r="D336" s="245" t="s">
        <v>11</v>
      </c>
      <c r="E336" s="245" t="s">
        <v>435</v>
      </c>
      <c r="F336" s="256">
        <v>0.73616000000000004</v>
      </c>
      <c r="G336" s="256">
        <v>0.737518295657831</v>
      </c>
      <c r="H336" s="202" t="s">
        <v>179</v>
      </c>
      <c r="I336" s="85" t="s">
        <v>179</v>
      </c>
      <c r="J336" s="202" t="s">
        <v>179</v>
      </c>
      <c r="K336" s="85" t="s">
        <v>179</v>
      </c>
      <c r="L336" s="202">
        <v>0</v>
      </c>
      <c r="M336" s="85" t="s">
        <v>179</v>
      </c>
      <c r="N336" s="202">
        <v>0</v>
      </c>
      <c r="O336" s="85" t="s">
        <v>179</v>
      </c>
      <c r="P336" s="202">
        <v>0</v>
      </c>
      <c r="Q336" s="85" t="s">
        <v>179</v>
      </c>
      <c r="R336" s="202">
        <v>0</v>
      </c>
      <c r="S336" s="85" t="s">
        <v>179</v>
      </c>
      <c r="T336" s="202">
        <v>0</v>
      </c>
      <c r="U336" s="85" t="s">
        <v>179</v>
      </c>
      <c r="V336" s="202">
        <v>0</v>
      </c>
      <c r="W336" s="85" t="s">
        <v>179</v>
      </c>
      <c r="X336" s="202">
        <v>0</v>
      </c>
      <c r="Y336" s="85" t="s">
        <v>179</v>
      </c>
      <c r="Z336" s="202">
        <v>0</v>
      </c>
      <c r="AA336" s="85" t="s">
        <v>179</v>
      </c>
      <c r="AB336" s="202" t="s">
        <v>179</v>
      </c>
      <c r="AC336" s="85" t="s">
        <v>179</v>
      </c>
      <c r="AD336" s="202">
        <v>0</v>
      </c>
      <c r="AE336" s="85" t="s">
        <v>179</v>
      </c>
      <c r="AF336" s="202">
        <v>0</v>
      </c>
      <c r="AG336" s="86" t="s">
        <v>179</v>
      </c>
      <c r="AH336" s="107"/>
    </row>
    <row r="337" spans="2:34" x14ac:dyDescent="0.2">
      <c r="B337" s="84">
        <v>330</v>
      </c>
      <c r="C337" s="85">
        <v>2</v>
      </c>
      <c r="D337" s="245" t="s">
        <v>11</v>
      </c>
      <c r="E337" s="245" t="s">
        <v>445</v>
      </c>
      <c r="F337" s="256">
        <v>0.84704000000000002</v>
      </c>
      <c r="G337" s="256">
        <v>0.84843063912831396</v>
      </c>
      <c r="H337" s="202" t="s">
        <v>179</v>
      </c>
      <c r="I337" s="85" t="s">
        <v>179</v>
      </c>
      <c r="J337" s="202" t="s">
        <v>179</v>
      </c>
      <c r="K337" s="85" t="s">
        <v>179</v>
      </c>
      <c r="L337" s="202" t="s">
        <v>179</v>
      </c>
      <c r="M337" s="85" t="s">
        <v>179</v>
      </c>
      <c r="N337" s="202" t="s">
        <v>179</v>
      </c>
      <c r="O337" s="85" t="s">
        <v>179</v>
      </c>
      <c r="P337" s="202" t="s">
        <v>179</v>
      </c>
      <c r="Q337" s="85" t="s">
        <v>179</v>
      </c>
      <c r="R337" s="202">
        <v>23.758199999999999</v>
      </c>
      <c r="S337" s="85">
        <v>0.97950000000000004</v>
      </c>
      <c r="T337" s="202" t="s">
        <v>179</v>
      </c>
      <c r="U337" s="85" t="s">
        <v>179</v>
      </c>
      <c r="V337" s="202">
        <v>-290.04590000000002</v>
      </c>
      <c r="W337" s="85">
        <v>0.75570000000000004</v>
      </c>
      <c r="X337" s="202" t="s">
        <v>179</v>
      </c>
      <c r="Y337" s="85" t="s">
        <v>179</v>
      </c>
      <c r="Z337" s="202">
        <v>11.2104</v>
      </c>
      <c r="AA337" s="85">
        <v>0.99099999999999999</v>
      </c>
      <c r="AB337" s="202" t="s">
        <v>179</v>
      </c>
      <c r="AC337" s="85" t="s">
        <v>179</v>
      </c>
      <c r="AD337" s="202" t="s">
        <v>179</v>
      </c>
      <c r="AE337" s="85" t="s">
        <v>179</v>
      </c>
      <c r="AF337" s="202">
        <v>-287.7192</v>
      </c>
      <c r="AG337" s="86">
        <v>0.76019999999999999</v>
      </c>
      <c r="AH337" s="107"/>
    </row>
    <row r="338" spans="2:34" x14ac:dyDescent="0.2">
      <c r="B338" s="84">
        <v>331</v>
      </c>
      <c r="C338" s="85">
        <v>2</v>
      </c>
      <c r="D338" s="245" t="s">
        <v>11</v>
      </c>
      <c r="E338" s="245" t="s">
        <v>446</v>
      </c>
      <c r="F338" s="256">
        <v>0.12032</v>
      </c>
      <c r="G338" s="256">
        <v>0.120344771507562</v>
      </c>
      <c r="H338" s="202" t="s">
        <v>179</v>
      </c>
      <c r="I338" s="85" t="s">
        <v>179</v>
      </c>
      <c r="J338" s="202" t="s">
        <v>179</v>
      </c>
      <c r="K338" s="85" t="s">
        <v>179</v>
      </c>
      <c r="L338" s="202" t="s">
        <v>179</v>
      </c>
      <c r="M338" s="85" t="s">
        <v>179</v>
      </c>
      <c r="N338" s="202" t="s">
        <v>179</v>
      </c>
      <c r="O338" s="85" t="s">
        <v>179</v>
      </c>
      <c r="P338" s="202" t="s">
        <v>179</v>
      </c>
      <c r="Q338" s="85" t="s">
        <v>179</v>
      </c>
      <c r="R338" s="202">
        <v>594.31759999999997</v>
      </c>
      <c r="S338" s="85">
        <v>0.55020000000000002</v>
      </c>
      <c r="T338" s="202" t="s">
        <v>179</v>
      </c>
      <c r="U338" s="85" t="s">
        <v>179</v>
      </c>
      <c r="V338" s="202">
        <v>264.68810000000002</v>
      </c>
      <c r="W338" s="85">
        <v>0.79210000000000003</v>
      </c>
      <c r="X338" s="202" t="s">
        <v>179</v>
      </c>
      <c r="Y338" s="85" t="s">
        <v>179</v>
      </c>
      <c r="Z338" s="202">
        <v>451.54840000000002</v>
      </c>
      <c r="AA338" s="85">
        <v>0.66039999999999999</v>
      </c>
      <c r="AB338" s="202" t="s">
        <v>179</v>
      </c>
      <c r="AC338" s="85" t="s">
        <v>179</v>
      </c>
      <c r="AD338" s="202" t="s">
        <v>179</v>
      </c>
      <c r="AE338" s="85" t="s">
        <v>179</v>
      </c>
      <c r="AF338" s="202">
        <v>301.67750000000001</v>
      </c>
      <c r="AG338" s="86">
        <v>0.76439999999999997</v>
      </c>
      <c r="AH338" s="107"/>
    </row>
    <row r="339" spans="2:34" x14ac:dyDescent="0.2">
      <c r="B339" s="84">
        <v>332</v>
      </c>
      <c r="C339" s="85">
        <v>2</v>
      </c>
      <c r="D339" s="245" t="s">
        <v>11</v>
      </c>
      <c r="E339" s="245" t="s">
        <v>447</v>
      </c>
      <c r="F339" s="256">
        <v>3.2640000000000002E-2</v>
      </c>
      <c r="G339" s="256">
        <v>3.12245893641242E-2</v>
      </c>
      <c r="H339" s="202" t="s">
        <v>179</v>
      </c>
      <c r="I339" s="85" t="s">
        <v>179</v>
      </c>
      <c r="J339" s="202" t="s">
        <v>179</v>
      </c>
      <c r="K339" s="85" t="s">
        <v>179</v>
      </c>
      <c r="L339" s="202" t="s">
        <v>179</v>
      </c>
      <c r="M339" s="85" t="s">
        <v>179</v>
      </c>
      <c r="N339" s="202" t="s">
        <v>179</v>
      </c>
      <c r="O339" s="85" t="s">
        <v>179</v>
      </c>
      <c r="P339" s="202" t="s">
        <v>179</v>
      </c>
      <c r="Q339" s="85" t="s">
        <v>179</v>
      </c>
      <c r="R339" s="202">
        <v>0</v>
      </c>
      <c r="S339" s="85" t="s">
        <v>179</v>
      </c>
      <c r="T339" s="202" t="s">
        <v>179</v>
      </c>
      <c r="U339" s="85" t="s">
        <v>179</v>
      </c>
      <c r="V339" s="202">
        <v>0</v>
      </c>
      <c r="W339" s="85" t="s">
        <v>179</v>
      </c>
      <c r="X339" s="202" t="s">
        <v>179</v>
      </c>
      <c r="Y339" s="85" t="s">
        <v>179</v>
      </c>
      <c r="Z339" s="202">
        <v>0</v>
      </c>
      <c r="AA339" s="85" t="s">
        <v>179</v>
      </c>
      <c r="AB339" s="202" t="s">
        <v>179</v>
      </c>
      <c r="AC339" s="85" t="s">
        <v>179</v>
      </c>
      <c r="AD339" s="202" t="s">
        <v>179</v>
      </c>
      <c r="AE339" s="85" t="s">
        <v>179</v>
      </c>
      <c r="AF339" s="202">
        <v>0</v>
      </c>
      <c r="AG339" s="86" t="s">
        <v>179</v>
      </c>
      <c r="AH339" s="107"/>
    </row>
    <row r="340" spans="2:34" x14ac:dyDescent="0.2">
      <c r="B340" s="84">
        <v>333</v>
      </c>
      <c r="C340" s="85">
        <v>2</v>
      </c>
      <c r="D340" s="245" t="s">
        <v>11</v>
      </c>
      <c r="E340" s="245" t="s">
        <v>431</v>
      </c>
      <c r="F340" s="256">
        <v>0.56384000000000001</v>
      </c>
      <c r="G340" s="256">
        <v>0.56350626118068003</v>
      </c>
      <c r="H340" s="202" t="s">
        <v>179</v>
      </c>
      <c r="I340" s="85" t="s">
        <v>179</v>
      </c>
      <c r="J340" s="202">
        <v>477.41890000000001</v>
      </c>
      <c r="K340" s="85">
        <v>0.15010000000000001</v>
      </c>
      <c r="L340" s="202" t="s">
        <v>179</v>
      </c>
      <c r="M340" s="85" t="s">
        <v>179</v>
      </c>
      <c r="N340" s="202">
        <v>488.75029999999998</v>
      </c>
      <c r="O340" s="85">
        <v>0.14119999999999999</v>
      </c>
      <c r="P340" s="202">
        <v>458.95650000000001</v>
      </c>
      <c r="Q340" s="85">
        <v>0.1673</v>
      </c>
      <c r="R340" s="202">
        <v>490.5428</v>
      </c>
      <c r="S340" s="85">
        <v>0.1399</v>
      </c>
      <c r="T340" s="202">
        <v>486.49349999999998</v>
      </c>
      <c r="U340" s="85">
        <v>0.14319999999999999</v>
      </c>
      <c r="V340" s="202">
        <v>459.77719999999999</v>
      </c>
      <c r="W340" s="85">
        <v>0.16669999999999999</v>
      </c>
      <c r="X340" s="202">
        <v>455.33159999999998</v>
      </c>
      <c r="Y340" s="85">
        <v>0.17080000000000001</v>
      </c>
      <c r="Z340" s="202">
        <v>458.89019999999999</v>
      </c>
      <c r="AA340" s="85">
        <v>0.16750000000000001</v>
      </c>
      <c r="AB340" s="202">
        <v>458.56369999999998</v>
      </c>
      <c r="AC340" s="85">
        <v>0.16719999999999999</v>
      </c>
      <c r="AD340" s="202">
        <v>467.08839999999998</v>
      </c>
      <c r="AE340" s="85">
        <v>0.16</v>
      </c>
      <c r="AF340" s="202">
        <v>427.37900000000002</v>
      </c>
      <c r="AG340" s="86">
        <v>0.19900000000000001</v>
      </c>
      <c r="AH340" s="107"/>
    </row>
    <row r="341" spans="2:34" x14ac:dyDescent="0.2">
      <c r="B341" s="84">
        <v>334</v>
      </c>
      <c r="C341" s="85">
        <v>2</v>
      </c>
      <c r="D341" s="245" t="s">
        <v>11</v>
      </c>
      <c r="E341" s="245" t="s">
        <v>432</v>
      </c>
      <c r="F341" s="256">
        <v>0.43615999999999999</v>
      </c>
      <c r="G341" s="256">
        <v>0.43649373881932002</v>
      </c>
      <c r="H341" s="202" t="s">
        <v>179</v>
      </c>
      <c r="I341" s="85" t="s">
        <v>179</v>
      </c>
      <c r="J341" s="202">
        <v>0</v>
      </c>
      <c r="K341" s="85" t="s">
        <v>179</v>
      </c>
      <c r="L341" s="202" t="s">
        <v>179</v>
      </c>
      <c r="M341" s="85" t="s">
        <v>179</v>
      </c>
      <c r="N341" s="202">
        <v>0</v>
      </c>
      <c r="O341" s="85" t="s">
        <v>179</v>
      </c>
      <c r="P341" s="202">
        <v>0</v>
      </c>
      <c r="Q341" s="85" t="s">
        <v>179</v>
      </c>
      <c r="R341" s="202">
        <v>0</v>
      </c>
      <c r="S341" s="85" t="s">
        <v>179</v>
      </c>
      <c r="T341" s="202">
        <v>0</v>
      </c>
      <c r="U341" s="85" t="s">
        <v>179</v>
      </c>
      <c r="V341" s="202">
        <v>0</v>
      </c>
      <c r="W341" s="85" t="s">
        <v>179</v>
      </c>
      <c r="X341" s="202">
        <v>0</v>
      </c>
      <c r="Y341" s="85" t="s">
        <v>179</v>
      </c>
      <c r="Z341" s="202">
        <v>0</v>
      </c>
      <c r="AA341" s="85" t="s">
        <v>179</v>
      </c>
      <c r="AB341" s="202">
        <v>0</v>
      </c>
      <c r="AC341" s="85" t="s">
        <v>179</v>
      </c>
      <c r="AD341" s="202">
        <v>0</v>
      </c>
      <c r="AE341" s="85" t="s">
        <v>179</v>
      </c>
      <c r="AF341" s="202">
        <v>0</v>
      </c>
      <c r="AG341" s="86" t="s">
        <v>179</v>
      </c>
      <c r="AH341" s="107"/>
    </row>
    <row r="342" spans="2:34" x14ac:dyDescent="0.2">
      <c r="B342" s="84">
        <v>335</v>
      </c>
      <c r="C342" s="85">
        <v>2</v>
      </c>
      <c r="D342" s="245" t="s">
        <v>11</v>
      </c>
      <c r="E342" s="245" t="s">
        <v>442</v>
      </c>
      <c r="F342" s="256">
        <v>0.33328000000000002</v>
      </c>
      <c r="G342" s="256">
        <v>0.333062286550659</v>
      </c>
      <c r="H342" s="202" t="s">
        <v>179</v>
      </c>
      <c r="I342" s="85" t="s">
        <v>179</v>
      </c>
      <c r="J342" s="202" t="s">
        <v>179</v>
      </c>
      <c r="K342" s="85" t="s">
        <v>179</v>
      </c>
      <c r="L342" s="202" t="s">
        <v>179</v>
      </c>
      <c r="M342" s="85" t="s">
        <v>179</v>
      </c>
      <c r="N342" s="202" t="s">
        <v>179</v>
      </c>
      <c r="O342" s="85" t="s">
        <v>179</v>
      </c>
      <c r="P342" s="202" t="s">
        <v>179</v>
      </c>
      <c r="Q342" s="85" t="s">
        <v>179</v>
      </c>
      <c r="R342" s="202">
        <v>-119.2303</v>
      </c>
      <c r="S342" s="85">
        <v>0.78690000000000004</v>
      </c>
      <c r="T342" s="202" t="s">
        <v>179</v>
      </c>
      <c r="U342" s="85" t="s">
        <v>179</v>
      </c>
      <c r="V342" s="202">
        <v>-120.63379999999999</v>
      </c>
      <c r="W342" s="85">
        <v>0.78510000000000002</v>
      </c>
      <c r="X342" s="202" t="s">
        <v>179</v>
      </c>
      <c r="Y342" s="85" t="s">
        <v>179</v>
      </c>
      <c r="Z342" s="202">
        <v>270.87090000000001</v>
      </c>
      <c r="AA342" s="85">
        <v>0.6704</v>
      </c>
      <c r="AB342" s="202" t="s">
        <v>179</v>
      </c>
      <c r="AC342" s="85" t="s">
        <v>179</v>
      </c>
      <c r="AD342" s="202" t="s">
        <v>179</v>
      </c>
      <c r="AE342" s="85" t="s">
        <v>179</v>
      </c>
      <c r="AF342" s="202">
        <v>-285.75299999999999</v>
      </c>
      <c r="AG342" s="86">
        <v>0.54259999999999997</v>
      </c>
      <c r="AH342" s="107"/>
    </row>
    <row r="343" spans="2:34" x14ac:dyDescent="0.2">
      <c r="B343" s="84">
        <v>336</v>
      </c>
      <c r="C343" s="85">
        <v>2</v>
      </c>
      <c r="D343" s="245" t="s">
        <v>11</v>
      </c>
      <c r="E343" s="245" t="s">
        <v>443</v>
      </c>
      <c r="F343" s="256">
        <v>0.33344000000000001</v>
      </c>
      <c r="G343" s="256">
        <v>0.33452593917710199</v>
      </c>
      <c r="H343" s="202" t="s">
        <v>179</v>
      </c>
      <c r="I343" s="85" t="s">
        <v>179</v>
      </c>
      <c r="J343" s="202" t="s">
        <v>179</v>
      </c>
      <c r="K343" s="85" t="s">
        <v>179</v>
      </c>
      <c r="L343" s="202" t="s">
        <v>179</v>
      </c>
      <c r="M343" s="85" t="s">
        <v>179</v>
      </c>
      <c r="N343" s="202" t="s">
        <v>179</v>
      </c>
      <c r="O343" s="85" t="s">
        <v>179</v>
      </c>
      <c r="P343" s="202" t="s">
        <v>179</v>
      </c>
      <c r="Q343" s="85" t="s">
        <v>179</v>
      </c>
      <c r="R343" s="202">
        <v>351.2389</v>
      </c>
      <c r="S343" s="85">
        <v>0.39300000000000002</v>
      </c>
      <c r="T343" s="202" t="s">
        <v>179</v>
      </c>
      <c r="U343" s="85" t="s">
        <v>179</v>
      </c>
      <c r="V343" s="202">
        <v>341.2251</v>
      </c>
      <c r="W343" s="85">
        <v>0.40749999999999997</v>
      </c>
      <c r="X343" s="202" t="s">
        <v>179</v>
      </c>
      <c r="Y343" s="85" t="s">
        <v>179</v>
      </c>
      <c r="Z343" s="202">
        <v>488.34690000000001</v>
      </c>
      <c r="AA343" s="85">
        <v>0.27400000000000002</v>
      </c>
      <c r="AB343" s="202" t="s">
        <v>179</v>
      </c>
      <c r="AC343" s="85" t="s">
        <v>179</v>
      </c>
      <c r="AD343" s="202" t="s">
        <v>179</v>
      </c>
      <c r="AE343" s="85" t="s">
        <v>179</v>
      </c>
      <c r="AF343" s="202">
        <v>245.57749999999999</v>
      </c>
      <c r="AG343" s="86">
        <v>0.57440000000000002</v>
      </c>
      <c r="AH343" s="107"/>
    </row>
    <row r="344" spans="2:34" x14ac:dyDescent="0.2">
      <c r="B344" s="84">
        <v>337</v>
      </c>
      <c r="C344" s="85">
        <v>2</v>
      </c>
      <c r="D344" s="245" t="s">
        <v>11</v>
      </c>
      <c r="E344" s="245" t="s">
        <v>444</v>
      </c>
      <c r="F344" s="256">
        <v>0.33328000000000002</v>
      </c>
      <c r="G344" s="256">
        <v>0.332411774272239</v>
      </c>
      <c r="H344" s="202" t="s">
        <v>179</v>
      </c>
      <c r="I344" s="85" t="s">
        <v>179</v>
      </c>
      <c r="J344" s="202" t="s">
        <v>179</v>
      </c>
      <c r="K344" s="85" t="s">
        <v>179</v>
      </c>
      <c r="L344" s="202" t="s">
        <v>179</v>
      </c>
      <c r="M344" s="85" t="s">
        <v>179</v>
      </c>
      <c r="N344" s="202" t="s">
        <v>179</v>
      </c>
      <c r="O344" s="85" t="s">
        <v>179</v>
      </c>
      <c r="P344" s="202" t="s">
        <v>179</v>
      </c>
      <c r="Q344" s="85" t="s">
        <v>179</v>
      </c>
      <c r="R344" s="202">
        <v>0</v>
      </c>
      <c r="S344" s="85" t="s">
        <v>179</v>
      </c>
      <c r="T344" s="202" t="s">
        <v>179</v>
      </c>
      <c r="U344" s="85" t="s">
        <v>179</v>
      </c>
      <c r="V344" s="202">
        <v>0</v>
      </c>
      <c r="W344" s="85" t="s">
        <v>179</v>
      </c>
      <c r="X344" s="202" t="s">
        <v>179</v>
      </c>
      <c r="Y344" s="85" t="s">
        <v>179</v>
      </c>
      <c r="Z344" s="202">
        <v>0</v>
      </c>
      <c r="AA344" s="85" t="s">
        <v>179</v>
      </c>
      <c r="AB344" s="202" t="s">
        <v>179</v>
      </c>
      <c r="AC344" s="85" t="s">
        <v>179</v>
      </c>
      <c r="AD344" s="202" t="s">
        <v>179</v>
      </c>
      <c r="AE344" s="85" t="s">
        <v>179</v>
      </c>
      <c r="AF344" s="202">
        <v>0</v>
      </c>
      <c r="AG344" s="86" t="s">
        <v>179</v>
      </c>
      <c r="AH344" s="107"/>
    </row>
    <row r="345" spans="2:34" x14ac:dyDescent="0.2">
      <c r="B345" s="84">
        <v>338</v>
      </c>
      <c r="C345" s="85">
        <v>2</v>
      </c>
      <c r="D345" s="245" t="s">
        <v>11</v>
      </c>
      <c r="E345" s="245" t="s">
        <v>436</v>
      </c>
      <c r="F345" s="256">
        <v>1.6E-2</v>
      </c>
      <c r="G345" s="256">
        <v>1.5937550821271799E-2</v>
      </c>
      <c r="H345" s="202" t="s">
        <v>179</v>
      </c>
      <c r="I345" s="85" t="s">
        <v>179</v>
      </c>
      <c r="J345" s="202" t="s">
        <v>179</v>
      </c>
      <c r="K345" s="85" t="s">
        <v>179</v>
      </c>
      <c r="L345" s="202" t="s">
        <v>179</v>
      </c>
      <c r="M345" s="85" t="s">
        <v>179</v>
      </c>
      <c r="N345" s="202" t="s">
        <v>179</v>
      </c>
      <c r="O345" s="85" t="s">
        <v>179</v>
      </c>
      <c r="P345" s="202">
        <v>2645.1118999999999</v>
      </c>
      <c r="Q345" s="85">
        <v>0.10349999999999999</v>
      </c>
      <c r="R345" s="202" t="s">
        <v>179</v>
      </c>
      <c r="S345" s="85" t="s">
        <v>179</v>
      </c>
      <c r="T345" s="202" t="s">
        <v>179</v>
      </c>
      <c r="U345" s="85" t="s">
        <v>179</v>
      </c>
      <c r="V345" s="202">
        <v>2616.9924000000001</v>
      </c>
      <c r="W345" s="85">
        <v>0.1074</v>
      </c>
      <c r="X345" s="202">
        <v>2652.8886000000002</v>
      </c>
      <c r="Y345" s="85">
        <v>0.10249999999999999</v>
      </c>
      <c r="Z345" s="202">
        <v>2602.7860999999998</v>
      </c>
      <c r="AA345" s="85">
        <v>0.10929999999999999</v>
      </c>
      <c r="AB345" s="202" t="s">
        <v>179</v>
      </c>
      <c r="AC345" s="85" t="s">
        <v>179</v>
      </c>
      <c r="AD345" s="202" t="s">
        <v>179</v>
      </c>
      <c r="AE345" s="85" t="s">
        <v>179</v>
      </c>
      <c r="AF345" s="202">
        <v>2651.7809000000002</v>
      </c>
      <c r="AG345" s="86">
        <v>0.1028</v>
      </c>
      <c r="AH345" s="107"/>
    </row>
    <row r="346" spans="2:34" x14ac:dyDescent="0.2">
      <c r="B346" s="84">
        <v>339</v>
      </c>
      <c r="C346" s="85">
        <v>2</v>
      </c>
      <c r="D346" s="245" t="s">
        <v>11</v>
      </c>
      <c r="E346" s="245" t="s">
        <v>437</v>
      </c>
      <c r="F346" s="256">
        <v>0.12992000000000001</v>
      </c>
      <c r="G346" s="256">
        <v>0.128150918848593</v>
      </c>
      <c r="H346" s="202" t="s">
        <v>179</v>
      </c>
      <c r="I346" s="85" t="s">
        <v>179</v>
      </c>
      <c r="J346" s="202" t="s">
        <v>179</v>
      </c>
      <c r="K346" s="85" t="s">
        <v>179</v>
      </c>
      <c r="L346" s="202" t="s">
        <v>179</v>
      </c>
      <c r="M346" s="85" t="s">
        <v>179</v>
      </c>
      <c r="N346" s="202" t="s">
        <v>179</v>
      </c>
      <c r="O346" s="85" t="s">
        <v>179</v>
      </c>
      <c r="P346" s="202">
        <v>948.09299999999996</v>
      </c>
      <c r="Q346" s="85">
        <v>0.40260000000000001</v>
      </c>
      <c r="R346" s="202" t="s">
        <v>179</v>
      </c>
      <c r="S346" s="85" t="s">
        <v>179</v>
      </c>
      <c r="T346" s="202" t="s">
        <v>179</v>
      </c>
      <c r="U346" s="85" t="s">
        <v>179</v>
      </c>
      <c r="V346" s="202">
        <v>1028.7170000000001</v>
      </c>
      <c r="W346" s="85">
        <v>0.36570000000000003</v>
      </c>
      <c r="X346" s="202">
        <v>885.90639999999996</v>
      </c>
      <c r="Y346" s="85">
        <v>0.43619999999999998</v>
      </c>
      <c r="Z346" s="202">
        <v>971.20299999999997</v>
      </c>
      <c r="AA346" s="85">
        <v>0.39389999999999997</v>
      </c>
      <c r="AB346" s="202" t="s">
        <v>179</v>
      </c>
      <c r="AC346" s="85" t="s">
        <v>179</v>
      </c>
      <c r="AD346" s="202" t="s">
        <v>179</v>
      </c>
      <c r="AE346" s="85" t="s">
        <v>179</v>
      </c>
      <c r="AF346" s="202">
        <v>1103.731</v>
      </c>
      <c r="AG346" s="86">
        <v>0.33189999999999997</v>
      </c>
      <c r="AH346" s="107"/>
    </row>
    <row r="347" spans="2:34" x14ac:dyDescent="0.2">
      <c r="B347" s="84">
        <v>340</v>
      </c>
      <c r="C347" s="85">
        <v>2</v>
      </c>
      <c r="D347" s="245" t="s">
        <v>11</v>
      </c>
      <c r="E347" s="245" t="s">
        <v>438</v>
      </c>
      <c r="F347" s="256">
        <v>2.7359999999999999E-2</v>
      </c>
      <c r="G347" s="256">
        <v>2.7321515693608699E-2</v>
      </c>
      <c r="H347" s="202" t="s">
        <v>179</v>
      </c>
      <c r="I347" s="85" t="s">
        <v>179</v>
      </c>
      <c r="J347" s="202" t="s">
        <v>179</v>
      </c>
      <c r="K347" s="85" t="s">
        <v>179</v>
      </c>
      <c r="L347" s="202" t="s">
        <v>179</v>
      </c>
      <c r="M347" s="85" t="s">
        <v>179</v>
      </c>
      <c r="N347" s="202" t="s">
        <v>179</v>
      </c>
      <c r="O347" s="85" t="s">
        <v>179</v>
      </c>
      <c r="P347" s="202">
        <v>-1106.9958999999999</v>
      </c>
      <c r="Q347" s="85">
        <v>0.43640000000000001</v>
      </c>
      <c r="R347" s="202" t="s">
        <v>179</v>
      </c>
      <c r="S347" s="85" t="s">
        <v>179</v>
      </c>
      <c r="T347" s="202" t="s">
        <v>179</v>
      </c>
      <c r="U347" s="85" t="s">
        <v>179</v>
      </c>
      <c r="V347" s="202">
        <v>-1101.5164</v>
      </c>
      <c r="W347" s="85">
        <v>0.44119999999999998</v>
      </c>
      <c r="X347" s="202">
        <v>-1181.9804999999999</v>
      </c>
      <c r="Y347" s="85">
        <v>0.40789999999999998</v>
      </c>
      <c r="Z347" s="202">
        <v>-1180.2126000000001</v>
      </c>
      <c r="AA347" s="85">
        <v>0.41020000000000001</v>
      </c>
      <c r="AB347" s="202" t="s">
        <v>179</v>
      </c>
      <c r="AC347" s="85" t="s">
        <v>179</v>
      </c>
      <c r="AD347" s="202" t="s">
        <v>179</v>
      </c>
      <c r="AE347" s="85" t="s">
        <v>179</v>
      </c>
      <c r="AF347" s="202">
        <v>-1063.7343000000001</v>
      </c>
      <c r="AG347" s="86">
        <v>0.45700000000000002</v>
      </c>
      <c r="AH347" s="107"/>
    </row>
    <row r="348" spans="2:34" x14ac:dyDescent="0.2">
      <c r="B348" s="84">
        <v>341</v>
      </c>
      <c r="C348" s="85">
        <v>2</v>
      </c>
      <c r="D348" s="245" t="s">
        <v>11</v>
      </c>
      <c r="E348" s="245" t="s">
        <v>439</v>
      </c>
      <c r="F348" s="256">
        <v>7.0400000000000003E-3</v>
      </c>
      <c r="G348" s="256">
        <v>7.1556350626118103E-3</v>
      </c>
      <c r="H348" s="202" t="s">
        <v>179</v>
      </c>
      <c r="I348" s="85" t="s">
        <v>179</v>
      </c>
      <c r="J348" s="202" t="s">
        <v>179</v>
      </c>
      <c r="K348" s="85" t="s">
        <v>179</v>
      </c>
      <c r="L348" s="202" t="s">
        <v>179</v>
      </c>
      <c r="M348" s="85" t="s">
        <v>179</v>
      </c>
      <c r="N348" s="202" t="s">
        <v>179</v>
      </c>
      <c r="O348" s="85" t="s">
        <v>179</v>
      </c>
      <c r="P348" s="202">
        <v>3833.6325999999999</v>
      </c>
      <c r="Q348" s="85">
        <v>7.4800000000000005E-2</v>
      </c>
      <c r="R348" s="202" t="s">
        <v>179</v>
      </c>
      <c r="S348" s="85" t="s">
        <v>179</v>
      </c>
      <c r="T348" s="202" t="s">
        <v>179</v>
      </c>
      <c r="U348" s="85" t="s">
        <v>179</v>
      </c>
      <c r="V348" s="202">
        <v>3832.5556999999999</v>
      </c>
      <c r="W348" s="85">
        <v>7.5300000000000006E-2</v>
      </c>
      <c r="X348" s="202">
        <v>3749.2260999999999</v>
      </c>
      <c r="Y348" s="85">
        <v>8.2100000000000006E-2</v>
      </c>
      <c r="Z348" s="202">
        <v>3726.8494999999998</v>
      </c>
      <c r="AA348" s="85">
        <v>8.4199999999999997E-2</v>
      </c>
      <c r="AB348" s="202" t="s">
        <v>179</v>
      </c>
      <c r="AC348" s="85" t="s">
        <v>179</v>
      </c>
      <c r="AD348" s="202" t="s">
        <v>179</v>
      </c>
      <c r="AE348" s="85" t="s">
        <v>179</v>
      </c>
      <c r="AF348" s="202">
        <v>4147.0856999999996</v>
      </c>
      <c r="AG348" s="86">
        <v>5.5E-2</v>
      </c>
      <c r="AH348" s="107"/>
    </row>
    <row r="349" spans="2:34" x14ac:dyDescent="0.2">
      <c r="B349" s="84">
        <v>342</v>
      </c>
      <c r="C349" s="85">
        <v>2</v>
      </c>
      <c r="D349" s="245" t="s">
        <v>11</v>
      </c>
      <c r="E349" s="245" t="s">
        <v>440</v>
      </c>
      <c r="F349" s="256">
        <v>0.79632000000000003</v>
      </c>
      <c r="G349" s="256">
        <v>0.79769068141161203</v>
      </c>
      <c r="H349" s="202" t="s">
        <v>179</v>
      </c>
      <c r="I349" s="85" t="s">
        <v>179</v>
      </c>
      <c r="J349" s="202" t="s">
        <v>179</v>
      </c>
      <c r="K349" s="85" t="s">
        <v>179</v>
      </c>
      <c r="L349" s="202" t="s">
        <v>179</v>
      </c>
      <c r="M349" s="85" t="s">
        <v>179</v>
      </c>
      <c r="N349" s="202" t="s">
        <v>179</v>
      </c>
      <c r="O349" s="85" t="s">
        <v>179</v>
      </c>
      <c r="P349" s="202">
        <v>1418.1187</v>
      </c>
      <c r="Q349" s="85">
        <v>0.1787</v>
      </c>
      <c r="R349" s="202" t="s">
        <v>179</v>
      </c>
      <c r="S349" s="85" t="s">
        <v>179</v>
      </c>
      <c r="T349" s="202" t="s">
        <v>179</v>
      </c>
      <c r="U349" s="85" t="s">
        <v>179</v>
      </c>
      <c r="V349" s="202">
        <v>1355.5509</v>
      </c>
      <c r="W349" s="85">
        <v>0.19900000000000001</v>
      </c>
      <c r="X349" s="202">
        <v>1398.3461</v>
      </c>
      <c r="Y349" s="85">
        <v>0.18509999999999999</v>
      </c>
      <c r="Z349" s="202">
        <v>1335.3396</v>
      </c>
      <c r="AA349" s="85">
        <v>0.2059</v>
      </c>
      <c r="AB349" s="202" t="s">
        <v>179</v>
      </c>
      <c r="AC349" s="85" t="s">
        <v>179</v>
      </c>
      <c r="AD349" s="202" t="s">
        <v>179</v>
      </c>
      <c r="AE349" s="85" t="s">
        <v>179</v>
      </c>
      <c r="AF349" s="202">
        <v>1400.5170000000001</v>
      </c>
      <c r="AG349" s="86">
        <v>0.18459999999999999</v>
      </c>
      <c r="AH349" s="107"/>
    </row>
    <row r="350" spans="2:34" x14ac:dyDescent="0.2">
      <c r="B350" s="84">
        <v>343</v>
      </c>
      <c r="C350" s="85">
        <v>2</v>
      </c>
      <c r="D350" s="245" t="s">
        <v>11</v>
      </c>
      <c r="E350" s="245" t="s">
        <v>441</v>
      </c>
      <c r="F350" s="256">
        <v>2.3359999999999999E-2</v>
      </c>
      <c r="G350" s="256">
        <v>2.37436981623028E-2</v>
      </c>
      <c r="H350" s="202" t="s">
        <v>179</v>
      </c>
      <c r="I350" s="85" t="s">
        <v>179</v>
      </c>
      <c r="J350" s="202" t="s">
        <v>179</v>
      </c>
      <c r="K350" s="85" t="s">
        <v>179</v>
      </c>
      <c r="L350" s="202" t="s">
        <v>179</v>
      </c>
      <c r="M350" s="85" t="s">
        <v>179</v>
      </c>
      <c r="N350" s="202" t="s">
        <v>179</v>
      </c>
      <c r="O350" s="85" t="s">
        <v>179</v>
      </c>
      <c r="P350" s="202">
        <v>0</v>
      </c>
      <c r="Q350" s="85" t="s">
        <v>179</v>
      </c>
      <c r="R350" s="202" t="s">
        <v>179</v>
      </c>
      <c r="S350" s="85" t="s">
        <v>179</v>
      </c>
      <c r="T350" s="202" t="s">
        <v>179</v>
      </c>
      <c r="U350" s="85" t="s">
        <v>179</v>
      </c>
      <c r="V350" s="202">
        <v>0</v>
      </c>
      <c r="W350" s="85" t="s">
        <v>179</v>
      </c>
      <c r="X350" s="202">
        <v>0</v>
      </c>
      <c r="Y350" s="85" t="s">
        <v>179</v>
      </c>
      <c r="Z350" s="202">
        <v>0</v>
      </c>
      <c r="AA350" s="85" t="s">
        <v>179</v>
      </c>
      <c r="AB350" s="202" t="s">
        <v>179</v>
      </c>
      <c r="AC350" s="85" t="s">
        <v>179</v>
      </c>
      <c r="AD350" s="202" t="s">
        <v>179</v>
      </c>
      <c r="AE350" s="85" t="s">
        <v>179</v>
      </c>
      <c r="AF350" s="202">
        <v>0</v>
      </c>
      <c r="AG350" s="86" t="s">
        <v>179</v>
      </c>
      <c r="AH350" s="107"/>
    </row>
    <row r="351" spans="2:34" x14ac:dyDescent="0.2">
      <c r="B351" s="84">
        <v>344</v>
      </c>
      <c r="C351" s="85">
        <v>2</v>
      </c>
      <c r="D351" s="245" t="s">
        <v>11</v>
      </c>
      <c r="E351" s="245" t="s">
        <v>448</v>
      </c>
      <c r="F351" s="256">
        <v>0.20463999999999999</v>
      </c>
      <c r="G351" s="256">
        <v>0.20182143437957401</v>
      </c>
      <c r="H351" s="202" t="s">
        <v>179</v>
      </c>
      <c r="I351" s="85" t="s">
        <v>179</v>
      </c>
      <c r="J351" s="202" t="s">
        <v>179</v>
      </c>
      <c r="K351" s="85" t="s">
        <v>179</v>
      </c>
      <c r="L351" s="202" t="s">
        <v>179</v>
      </c>
      <c r="M351" s="85" t="s">
        <v>179</v>
      </c>
      <c r="N351" s="202" t="s">
        <v>179</v>
      </c>
      <c r="O351" s="85" t="s">
        <v>179</v>
      </c>
      <c r="P351" s="202" t="s">
        <v>179</v>
      </c>
      <c r="Q351" s="85" t="s">
        <v>179</v>
      </c>
      <c r="R351" s="202">
        <v>-783.5675</v>
      </c>
      <c r="S351" s="85">
        <v>0.06</v>
      </c>
      <c r="T351" s="202" t="s">
        <v>179</v>
      </c>
      <c r="U351" s="85" t="s">
        <v>179</v>
      </c>
      <c r="V351" s="202">
        <v>-735.67700000000002</v>
      </c>
      <c r="W351" s="85">
        <v>0.08</v>
      </c>
      <c r="X351" s="202" t="s">
        <v>179</v>
      </c>
      <c r="Y351" s="85" t="s">
        <v>179</v>
      </c>
      <c r="Z351" s="202">
        <v>-834.63220000000001</v>
      </c>
      <c r="AA351" s="85">
        <v>5.5500000000000001E-2</v>
      </c>
      <c r="AB351" s="202" t="s">
        <v>179</v>
      </c>
      <c r="AC351" s="85" t="s">
        <v>179</v>
      </c>
      <c r="AD351" s="202" t="s">
        <v>179</v>
      </c>
      <c r="AE351" s="85" t="s">
        <v>179</v>
      </c>
      <c r="AF351" s="202">
        <v>-760.18290000000002</v>
      </c>
      <c r="AG351" s="86">
        <v>7.2599999999999998E-2</v>
      </c>
      <c r="AH351" s="107"/>
    </row>
    <row r="352" spans="2:34" x14ac:dyDescent="0.2">
      <c r="B352" s="84">
        <v>345</v>
      </c>
      <c r="C352" s="85">
        <v>2</v>
      </c>
      <c r="D352" s="245" t="s">
        <v>11</v>
      </c>
      <c r="E352" s="245" t="s">
        <v>449</v>
      </c>
      <c r="F352" s="256">
        <v>0.79535999999999996</v>
      </c>
      <c r="G352" s="256">
        <v>0.79817856562042599</v>
      </c>
      <c r="H352" s="202" t="s">
        <v>179</v>
      </c>
      <c r="I352" s="85" t="s">
        <v>179</v>
      </c>
      <c r="J352" s="202" t="s">
        <v>179</v>
      </c>
      <c r="K352" s="85" t="s">
        <v>179</v>
      </c>
      <c r="L352" s="202" t="s">
        <v>179</v>
      </c>
      <c r="M352" s="85" t="s">
        <v>179</v>
      </c>
      <c r="N352" s="202" t="s">
        <v>179</v>
      </c>
      <c r="O352" s="85" t="s">
        <v>179</v>
      </c>
      <c r="P352" s="202" t="s">
        <v>179</v>
      </c>
      <c r="Q352" s="85" t="s">
        <v>179</v>
      </c>
      <c r="R352" s="202">
        <v>0</v>
      </c>
      <c r="S352" s="85" t="s">
        <v>179</v>
      </c>
      <c r="T352" s="202" t="s">
        <v>179</v>
      </c>
      <c r="U352" s="85" t="s">
        <v>179</v>
      </c>
      <c r="V352" s="202">
        <v>0</v>
      </c>
      <c r="W352" s="85" t="s">
        <v>179</v>
      </c>
      <c r="X352" s="202" t="s">
        <v>179</v>
      </c>
      <c r="Y352" s="85" t="s">
        <v>179</v>
      </c>
      <c r="Z352" s="202">
        <v>0</v>
      </c>
      <c r="AA352" s="85" t="s">
        <v>179</v>
      </c>
      <c r="AB352" s="202" t="s">
        <v>179</v>
      </c>
      <c r="AC352" s="85" t="s">
        <v>179</v>
      </c>
      <c r="AD352" s="202" t="s">
        <v>179</v>
      </c>
      <c r="AE352" s="85" t="s">
        <v>179</v>
      </c>
      <c r="AF352" s="202">
        <v>0</v>
      </c>
      <c r="AG352" s="86" t="s">
        <v>179</v>
      </c>
      <c r="AH352" s="107"/>
    </row>
    <row r="353" spans="2:34" x14ac:dyDescent="0.2">
      <c r="B353" s="84">
        <v>346</v>
      </c>
      <c r="C353" s="85">
        <v>3</v>
      </c>
      <c r="D353" s="245" t="s">
        <v>12</v>
      </c>
      <c r="E353" s="245" t="s">
        <v>9</v>
      </c>
      <c r="F353" s="256">
        <v>1</v>
      </c>
      <c r="G353" s="256">
        <v>1</v>
      </c>
      <c r="H353" s="202">
        <v>7448.8653000000004</v>
      </c>
      <c r="I353" s="85" t="s">
        <v>10</v>
      </c>
      <c r="J353" s="202">
        <v>7470.5789000000004</v>
      </c>
      <c r="K353" s="85" t="s">
        <v>10</v>
      </c>
      <c r="L353" s="202">
        <v>7429.1895999999997</v>
      </c>
      <c r="M353" s="85" t="s">
        <v>10</v>
      </c>
      <c r="N353" s="202">
        <v>7454.2429000000002</v>
      </c>
      <c r="O353" s="85" t="s">
        <v>10</v>
      </c>
      <c r="P353" s="202">
        <v>7015.3608999999997</v>
      </c>
      <c r="Q353" s="85" t="s">
        <v>10</v>
      </c>
      <c r="R353" s="202">
        <v>7106.7889999999998</v>
      </c>
      <c r="S353" s="85" t="s">
        <v>10</v>
      </c>
      <c r="T353" s="202">
        <v>8405.4907000000003</v>
      </c>
      <c r="U353" s="85" t="s">
        <v>10</v>
      </c>
      <c r="V353" s="202">
        <v>6850.0973000000004</v>
      </c>
      <c r="W353" s="85" t="s">
        <v>10</v>
      </c>
      <c r="X353" s="202">
        <v>8186.2604000000001</v>
      </c>
      <c r="Y353" s="85" t="s">
        <v>10</v>
      </c>
      <c r="Z353" s="202">
        <v>7502.4897000000001</v>
      </c>
      <c r="AA353" s="85" t="s">
        <v>10</v>
      </c>
      <c r="AB353" s="202">
        <v>7424.4215000000004</v>
      </c>
      <c r="AC353" s="85" t="s">
        <v>10</v>
      </c>
      <c r="AD353" s="202">
        <v>7414.0486000000001</v>
      </c>
      <c r="AE353" s="85" t="s">
        <v>10</v>
      </c>
      <c r="AF353" s="202">
        <v>6759.1656000000003</v>
      </c>
      <c r="AG353" s="86" t="s">
        <v>10</v>
      </c>
      <c r="AH353" s="107"/>
    </row>
    <row r="354" spans="2:34" x14ac:dyDescent="0.2">
      <c r="B354" s="84">
        <v>347</v>
      </c>
      <c r="C354" s="85">
        <v>3</v>
      </c>
      <c r="D354" s="245" t="s">
        <v>12</v>
      </c>
      <c r="E354" s="245" t="s">
        <v>325</v>
      </c>
      <c r="F354" s="256">
        <v>6.0593870213461404E-3</v>
      </c>
      <c r="G354" s="256">
        <v>6.0205315563331401E-3</v>
      </c>
      <c r="H354" s="202">
        <v>1312.527</v>
      </c>
      <c r="I354" s="85">
        <v>9.4500000000000001E-2</v>
      </c>
      <c r="J354" s="202">
        <v>1306.7537</v>
      </c>
      <c r="K354" s="85">
        <v>9.6100000000000005E-2</v>
      </c>
      <c r="L354" s="202">
        <v>1298.3082999999999</v>
      </c>
      <c r="M354" s="85">
        <v>9.8199999999999996E-2</v>
      </c>
      <c r="N354" s="202">
        <v>1291.0296000000001</v>
      </c>
      <c r="O354" s="85">
        <v>0.1003</v>
      </c>
      <c r="P354" s="202">
        <v>1333.0642</v>
      </c>
      <c r="Q354" s="85">
        <v>9.0399999999999994E-2</v>
      </c>
      <c r="R354" s="202">
        <v>1286.1548</v>
      </c>
      <c r="S354" s="85">
        <v>0.10150000000000001</v>
      </c>
      <c r="T354" s="202">
        <v>1291.5796</v>
      </c>
      <c r="U354" s="85">
        <v>0.10009999999999999</v>
      </c>
      <c r="V354" s="202">
        <v>1340.4953</v>
      </c>
      <c r="W354" s="85">
        <v>8.8599999999999998E-2</v>
      </c>
      <c r="X354" s="202">
        <v>1349.277</v>
      </c>
      <c r="Y354" s="85">
        <v>8.6499999999999994E-2</v>
      </c>
      <c r="Z354" s="202">
        <v>1348.4694</v>
      </c>
      <c r="AA354" s="85">
        <v>8.6699999999999999E-2</v>
      </c>
      <c r="AB354" s="202">
        <v>1298.8264999999999</v>
      </c>
      <c r="AC354" s="85">
        <v>9.8100000000000007E-2</v>
      </c>
      <c r="AD354" s="202">
        <v>1286.7577000000001</v>
      </c>
      <c r="AE354" s="85">
        <v>0.1014</v>
      </c>
      <c r="AF354" s="202">
        <v>1345.5504000000001</v>
      </c>
      <c r="AG354" s="86">
        <v>8.7400000000000005E-2</v>
      </c>
      <c r="AH354" s="107"/>
    </row>
    <row r="355" spans="2:34" x14ac:dyDescent="0.2">
      <c r="B355" s="84">
        <v>348</v>
      </c>
      <c r="C355" s="85">
        <v>3</v>
      </c>
      <c r="D355" s="245" t="s">
        <v>12</v>
      </c>
      <c r="E355" s="245" t="s">
        <v>326</v>
      </c>
      <c r="F355" s="256">
        <v>3.70351746159455E-2</v>
      </c>
      <c r="G355" s="256">
        <v>3.7075153729384802E-2</v>
      </c>
      <c r="H355" s="202">
        <v>546.88760000000002</v>
      </c>
      <c r="I355" s="85">
        <v>0.20080000000000001</v>
      </c>
      <c r="J355" s="202">
        <v>547.14440000000002</v>
      </c>
      <c r="K355" s="85">
        <v>0.2006</v>
      </c>
      <c r="L355" s="202">
        <v>548.19320000000005</v>
      </c>
      <c r="M355" s="85">
        <v>0.19969999999999999</v>
      </c>
      <c r="N355" s="202">
        <v>548.52819999999997</v>
      </c>
      <c r="O355" s="85">
        <v>0.19950000000000001</v>
      </c>
      <c r="P355" s="202">
        <v>557.93820000000005</v>
      </c>
      <c r="Q355" s="85">
        <v>0.19189999999999999</v>
      </c>
      <c r="R355" s="202">
        <v>558.41309999999999</v>
      </c>
      <c r="S355" s="85">
        <v>0.1915</v>
      </c>
      <c r="T355" s="202">
        <v>549.18449999999996</v>
      </c>
      <c r="U355" s="85">
        <v>0.19889999999999999</v>
      </c>
      <c r="V355" s="202">
        <v>566.21169999999995</v>
      </c>
      <c r="W355" s="85">
        <v>0.18540000000000001</v>
      </c>
      <c r="X355" s="202">
        <v>558.26179999999999</v>
      </c>
      <c r="Y355" s="85">
        <v>0.19159999999999999</v>
      </c>
      <c r="Z355" s="202">
        <v>562.62909999999999</v>
      </c>
      <c r="AA355" s="85">
        <v>0.18820000000000001</v>
      </c>
      <c r="AB355" s="202">
        <v>552.11950000000002</v>
      </c>
      <c r="AC355" s="85">
        <v>0.19650000000000001</v>
      </c>
      <c r="AD355" s="202">
        <v>553.13070000000005</v>
      </c>
      <c r="AE355" s="85">
        <v>0.19570000000000001</v>
      </c>
      <c r="AF355" s="202">
        <v>567.11739999999998</v>
      </c>
      <c r="AG355" s="86">
        <v>0.1847</v>
      </c>
      <c r="AH355" s="107"/>
    </row>
    <row r="356" spans="2:34" x14ac:dyDescent="0.2">
      <c r="B356" s="84">
        <v>349</v>
      </c>
      <c r="C356" s="85">
        <v>3</v>
      </c>
      <c r="D356" s="245" t="s">
        <v>12</v>
      </c>
      <c r="E356" s="245" t="s">
        <v>327</v>
      </c>
      <c r="F356" s="256">
        <v>6.0342443366102599E-3</v>
      </c>
      <c r="G356" s="256">
        <v>5.9948027889983801E-3</v>
      </c>
      <c r="H356" s="202">
        <v>1300.4069999999999</v>
      </c>
      <c r="I356" s="85">
        <v>0.1638</v>
      </c>
      <c r="J356" s="202">
        <v>1300.7806</v>
      </c>
      <c r="K356" s="85">
        <v>0.16370000000000001</v>
      </c>
      <c r="L356" s="202">
        <v>1294.6744000000001</v>
      </c>
      <c r="M356" s="85">
        <v>0.16569999999999999</v>
      </c>
      <c r="N356" s="202">
        <v>1294.9455</v>
      </c>
      <c r="O356" s="85">
        <v>0.1656</v>
      </c>
      <c r="P356" s="202">
        <v>1337.5476000000001</v>
      </c>
      <c r="Q356" s="85">
        <v>0.1522</v>
      </c>
      <c r="R356" s="202">
        <v>1294.8506</v>
      </c>
      <c r="S356" s="85">
        <v>0.16569999999999999</v>
      </c>
      <c r="T356" s="202">
        <v>1301.5077000000001</v>
      </c>
      <c r="U356" s="85">
        <v>0.16350000000000001</v>
      </c>
      <c r="V356" s="202">
        <v>1340.3910000000001</v>
      </c>
      <c r="W356" s="85">
        <v>0.15129999999999999</v>
      </c>
      <c r="X356" s="202">
        <v>1345.5302999999999</v>
      </c>
      <c r="Y356" s="85">
        <v>0.1497</v>
      </c>
      <c r="Z356" s="202">
        <v>1338.7693999999999</v>
      </c>
      <c r="AA356" s="85">
        <v>0.15179999999999999</v>
      </c>
      <c r="AB356" s="202">
        <v>1301.7139999999999</v>
      </c>
      <c r="AC356" s="85">
        <v>0.16339999999999999</v>
      </c>
      <c r="AD356" s="202">
        <v>1297.0262</v>
      </c>
      <c r="AE356" s="85">
        <v>0.16489999999999999</v>
      </c>
      <c r="AF356" s="202">
        <v>1337.1912</v>
      </c>
      <c r="AG356" s="86">
        <v>0.15229999999999999</v>
      </c>
      <c r="AH356" s="107"/>
    </row>
    <row r="357" spans="2:34" x14ac:dyDescent="0.2">
      <c r="B357" s="84">
        <v>350</v>
      </c>
      <c r="C357" s="85">
        <v>3</v>
      </c>
      <c r="D357" s="245" t="s">
        <v>12</v>
      </c>
      <c r="E357" s="245" t="s">
        <v>328</v>
      </c>
      <c r="F357" s="256">
        <v>5.1894501294848301E-2</v>
      </c>
      <c r="G357" s="256">
        <v>5.0942959322818802E-2</v>
      </c>
      <c r="H357" s="202">
        <v>3096.9414000000002</v>
      </c>
      <c r="I357" s="85" t="s">
        <v>10</v>
      </c>
      <c r="J357" s="202">
        <v>3092.0288999999998</v>
      </c>
      <c r="K357" s="85" t="s">
        <v>10</v>
      </c>
      <c r="L357" s="202">
        <v>3103.8717999999999</v>
      </c>
      <c r="M357" s="85" t="s">
        <v>10</v>
      </c>
      <c r="N357" s="202">
        <v>3098.2487000000001</v>
      </c>
      <c r="O357" s="85" t="s">
        <v>10</v>
      </c>
      <c r="P357" s="202">
        <v>3088.1441</v>
      </c>
      <c r="Q357" s="85" t="s">
        <v>10</v>
      </c>
      <c r="R357" s="202">
        <v>3106.7262999999998</v>
      </c>
      <c r="S357" s="85" t="s">
        <v>10</v>
      </c>
      <c r="T357" s="202">
        <v>3106.0992999999999</v>
      </c>
      <c r="U357" s="85" t="s">
        <v>10</v>
      </c>
      <c r="V357" s="202">
        <v>3098.1997999999999</v>
      </c>
      <c r="W357" s="85" t="s">
        <v>10</v>
      </c>
      <c r="X357" s="202">
        <v>3096.5735</v>
      </c>
      <c r="Y357" s="85" t="s">
        <v>10</v>
      </c>
      <c r="Z357" s="202">
        <v>3098.529</v>
      </c>
      <c r="AA357" s="85" t="s">
        <v>10</v>
      </c>
      <c r="AB357" s="202">
        <v>3097.8633</v>
      </c>
      <c r="AC357" s="85" t="s">
        <v>10</v>
      </c>
      <c r="AD357" s="202">
        <v>3102.7694000000001</v>
      </c>
      <c r="AE357" s="85" t="s">
        <v>10</v>
      </c>
      <c r="AF357" s="202">
        <v>3098.1655000000001</v>
      </c>
      <c r="AG357" s="86" t="s">
        <v>10</v>
      </c>
      <c r="AH357" s="107"/>
    </row>
    <row r="358" spans="2:34" x14ac:dyDescent="0.2">
      <c r="B358" s="84">
        <v>351</v>
      </c>
      <c r="C358" s="85">
        <v>3</v>
      </c>
      <c r="D358" s="245" t="s">
        <v>12</v>
      </c>
      <c r="E358" s="245" t="s">
        <v>329</v>
      </c>
      <c r="F358" s="256">
        <v>1.9385009931360501E-2</v>
      </c>
      <c r="G358" s="256">
        <v>1.9450948105076301E-2</v>
      </c>
      <c r="H358" s="202">
        <v>2333.8688000000002</v>
      </c>
      <c r="I358" s="85" t="s">
        <v>10</v>
      </c>
      <c r="J358" s="202">
        <v>2332.3784999999998</v>
      </c>
      <c r="K358" s="85" t="s">
        <v>10</v>
      </c>
      <c r="L358" s="202">
        <v>2337.9935</v>
      </c>
      <c r="M358" s="85" t="s">
        <v>10</v>
      </c>
      <c r="N358" s="202">
        <v>2336.3022999999998</v>
      </c>
      <c r="O358" s="85" t="s">
        <v>10</v>
      </c>
      <c r="P358" s="202">
        <v>2328.9627999999998</v>
      </c>
      <c r="Q358" s="85" t="s">
        <v>10</v>
      </c>
      <c r="R358" s="202">
        <v>2343.6723000000002</v>
      </c>
      <c r="S358" s="85" t="s">
        <v>10</v>
      </c>
      <c r="T358" s="202">
        <v>2343.0349999999999</v>
      </c>
      <c r="U358" s="85" t="s">
        <v>10</v>
      </c>
      <c r="V358" s="202">
        <v>2339.2116999999998</v>
      </c>
      <c r="W358" s="85" t="s">
        <v>10</v>
      </c>
      <c r="X358" s="202">
        <v>2338.1352000000002</v>
      </c>
      <c r="Y358" s="85" t="s">
        <v>10</v>
      </c>
      <c r="Z358" s="202">
        <v>2340.4331000000002</v>
      </c>
      <c r="AA358" s="85" t="s">
        <v>10</v>
      </c>
      <c r="AB358" s="202">
        <v>2338.3845999999999</v>
      </c>
      <c r="AC358" s="85" t="s">
        <v>10</v>
      </c>
      <c r="AD358" s="202">
        <v>2341.9173999999998</v>
      </c>
      <c r="AE358" s="85" t="s">
        <v>10</v>
      </c>
      <c r="AF358" s="202">
        <v>2340.7291</v>
      </c>
      <c r="AG358" s="86" t="s">
        <v>10</v>
      </c>
      <c r="AH358" s="107"/>
    </row>
    <row r="359" spans="2:34" x14ac:dyDescent="0.2">
      <c r="B359" s="84">
        <v>352</v>
      </c>
      <c r="C359" s="85">
        <v>3</v>
      </c>
      <c r="D359" s="245" t="s">
        <v>12</v>
      </c>
      <c r="E359" s="245" t="s">
        <v>330</v>
      </c>
      <c r="F359" s="256">
        <v>2.5444396952706599E-2</v>
      </c>
      <c r="G359" s="256">
        <v>2.5445750894074699E-2</v>
      </c>
      <c r="H359" s="202">
        <v>2871.9447</v>
      </c>
      <c r="I359" s="85" t="s">
        <v>10</v>
      </c>
      <c r="J359" s="202">
        <v>2868.5234999999998</v>
      </c>
      <c r="K359" s="85" t="s">
        <v>10</v>
      </c>
      <c r="L359" s="202">
        <v>2880.3481999999999</v>
      </c>
      <c r="M359" s="85" t="s">
        <v>10</v>
      </c>
      <c r="N359" s="202">
        <v>2876.5158000000001</v>
      </c>
      <c r="O359" s="85" t="s">
        <v>10</v>
      </c>
      <c r="P359" s="202">
        <v>2860.5623999999998</v>
      </c>
      <c r="Q359" s="85" t="s">
        <v>10</v>
      </c>
      <c r="R359" s="202">
        <v>2892.1233000000002</v>
      </c>
      <c r="S359" s="85" t="s">
        <v>10</v>
      </c>
      <c r="T359" s="202">
        <v>2890.5603999999998</v>
      </c>
      <c r="U359" s="85" t="s">
        <v>10</v>
      </c>
      <c r="V359" s="202">
        <v>2877.3270000000002</v>
      </c>
      <c r="W359" s="85" t="s">
        <v>10</v>
      </c>
      <c r="X359" s="202">
        <v>2875.6221999999998</v>
      </c>
      <c r="Y359" s="85" t="s">
        <v>10</v>
      </c>
      <c r="Z359" s="202">
        <v>2880.2813000000001</v>
      </c>
      <c r="AA359" s="85" t="s">
        <v>10</v>
      </c>
      <c r="AB359" s="202">
        <v>2877.3184000000001</v>
      </c>
      <c r="AC359" s="85" t="s">
        <v>10</v>
      </c>
      <c r="AD359" s="202">
        <v>2883.7685000000001</v>
      </c>
      <c r="AE359" s="85" t="s">
        <v>10</v>
      </c>
      <c r="AF359" s="202">
        <v>2877.3049999999998</v>
      </c>
      <c r="AG359" s="86" t="s">
        <v>10</v>
      </c>
      <c r="AH359" s="107"/>
    </row>
    <row r="360" spans="2:34" x14ac:dyDescent="0.2">
      <c r="B360" s="84">
        <v>353</v>
      </c>
      <c r="C360" s="85">
        <v>3</v>
      </c>
      <c r="D360" s="245" t="s">
        <v>12</v>
      </c>
      <c r="E360" s="245" t="s">
        <v>331</v>
      </c>
      <c r="F360" s="256">
        <v>6.9393809871017995E-2</v>
      </c>
      <c r="G360" s="256">
        <v>6.8927367689814001E-2</v>
      </c>
      <c r="H360" s="202">
        <v>1649.6763000000001</v>
      </c>
      <c r="I360" s="85" t="s">
        <v>10</v>
      </c>
      <c r="J360" s="202">
        <v>1646.2203</v>
      </c>
      <c r="K360" s="85" t="s">
        <v>10</v>
      </c>
      <c r="L360" s="202">
        <v>1656.4173000000001</v>
      </c>
      <c r="M360" s="85" t="s">
        <v>10</v>
      </c>
      <c r="N360" s="202">
        <v>1652.5111999999999</v>
      </c>
      <c r="O360" s="85" t="s">
        <v>10</v>
      </c>
      <c r="P360" s="202">
        <v>1648.6479999999999</v>
      </c>
      <c r="Q360" s="85" t="s">
        <v>10</v>
      </c>
      <c r="R360" s="202">
        <v>1652.4452000000001</v>
      </c>
      <c r="S360" s="85" t="s">
        <v>10</v>
      </c>
      <c r="T360" s="202">
        <v>1658.7161000000001</v>
      </c>
      <c r="U360" s="85" t="s">
        <v>10</v>
      </c>
      <c r="V360" s="202">
        <v>1650.0681999999999</v>
      </c>
      <c r="W360" s="85" t="s">
        <v>10</v>
      </c>
      <c r="X360" s="202">
        <v>1655.077</v>
      </c>
      <c r="Y360" s="85" t="s">
        <v>10</v>
      </c>
      <c r="Z360" s="202">
        <v>1650.3448000000001</v>
      </c>
      <c r="AA360" s="85" t="s">
        <v>10</v>
      </c>
      <c r="AB360" s="202">
        <v>1650.4142999999999</v>
      </c>
      <c r="AC360" s="85" t="s">
        <v>10</v>
      </c>
      <c r="AD360" s="202">
        <v>1655.4496999999999</v>
      </c>
      <c r="AE360" s="85" t="s">
        <v>10</v>
      </c>
      <c r="AF360" s="202">
        <v>1649.8951</v>
      </c>
      <c r="AG360" s="86" t="s">
        <v>10</v>
      </c>
      <c r="AH360" s="107"/>
    </row>
    <row r="361" spans="2:34" x14ac:dyDescent="0.2">
      <c r="B361" s="84">
        <v>354</v>
      </c>
      <c r="C361" s="85">
        <v>3</v>
      </c>
      <c r="D361" s="245" t="s">
        <v>12</v>
      </c>
      <c r="E361" s="245" t="s">
        <v>332</v>
      </c>
      <c r="F361" s="256">
        <v>3.4671762250773099E-2</v>
      </c>
      <c r="G361" s="256">
        <v>3.5145496179278E-2</v>
      </c>
      <c r="H361" s="202">
        <v>244.89449999999999</v>
      </c>
      <c r="I361" s="85">
        <v>0.45269999999999999</v>
      </c>
      <c r="J361" s="202">
        <v>240.75880000000001</v>
      </c>
      <c r="K361" s="85">
        <v>0.46079999999999999</v>
      </c>
      <c r="L361" s="202">
        <v>250.04329999999999</v>
      </c>
      <c r="M361" s="85">
        <v>0.44340000000000002</v>
      </c>
      <c r="N361" s="202">
        <v>245.31720000000001</v>
      </c>
      <c r="O361" s="85">
        <v>0.45240000000000002</v>
      </c>
      <c r="P361" s="202">
        <v>238.66489999999999</v>
      </c>
      <c r="Q361" s="85">
        <v>0.46479999999999999</v>
      </c>
      <c r="R361" s="202">
        <v>255.3357</v>
      </c>
      <c r="S361" s="85">
        <v>0.43419999999999997</v>
      </c>
      <c r="T361" s="202">
        <v>252.9872</v>
      </c>
      <c r="U361" s="85">
        <v>0.43840000000000001</v>
      </c>
      <c r="V361" s="202">
        <v>250.79730000000001</v>
      </c>
      <c r="W361" s="85">
        <v>0.4425</v>
      </c>
      <c r="X361" s="202">
        <v>249.2235</v>
      </c>
      <c r="Y361" s="85">
        <v>0.44529999999999997</v>
      </c>
      <c r="Z361" s="202">
        <v>253.0384</v>
      </c>
      <c r="AA361" s="85">
        <v>0.43840000000000001</v>
      </c>
      <c r="AB361" s="202">
        <v>244.97649999999999</v>
      </c>
      <c r="AC361" s="85">
        <v>0.45300000000000001</v>
      </c>
      <c r="AD361" s="202">
        <v>248.2466</v>
      </c>
      <c r="AE361" s="85">
        <v>0.44700000000000001</v>
      </c>
      <c r="AF361" s="202">
        <v>251.2841</v>
      </c>
      <c r="AG361" s="86">
        <v>0.44159999999999999</v>
      </c>
      <c r="AH361" s="107"/>
    </row>
    <row r="362" spans="2:34" x14ac:dyDescent="0.2">
      <c r="B362" s="84">
        <v>355</v>
      </c>
      <c r="C362" s="85">
        <v>3</v>
      </c>
      <c r="D362" s="245" t="s">
        <v>12</v>
      </c>
      <c r="E362" s="245" t="s">
        <v>333</v>
      </c>
      <c r="F362" s="256">
        <v>4.7519674150805803E-3</v>
      </c>
      <c r="G362" s="256">
        <v>4.83700825893431E-3</v>
      </c>
      <c r="H362" s="202">
        <v>-122.79689999999999</v>
      </c>
      <c r="I362" s="85">
        <v>0.88819999999999999</v>
      </c>
      <c r="J362" s="202">
        <v>-122.56489999999999</v>
      </c>
      <c r="K362" s="85">
        <v>0.88839999999999997</v>
      </c>
      <c r="L362" s="202">
        <v>-132.7876</v>
      </c>
      <c r="M362" s="85">
        <v>0.87919999999999998</v>
      </c>
      <c r="N362" s="202">
        <v>-132.7364</v>
      </c>
      <c r="O362" s="85">
        <v>0.87919999999999998</v>
      </c>
      <c r="P362" s="202">
        <v>-126.7106</v>
      </c>
      <c r="Q362" s="85">
        <v>0.88470000000000004</v>
      </c>
      <c r="R362" s="202">
        <v>-124.4444</v>
      </c>
      <c r="S362" s="85">
        <v>0.88670000000000004</v>
      </c>
      <c r="T362" s="202">
        <v>-140.24080000000001</v>
      </c>
      <c r="U362" s="85">
        <v>0.87239999999999995</v>
      </c>
      <c r="V362" s="202">
        <v>-121.70699999999999</v>
      </c>
      <c r="W362" s="85">
        <v>0.88919999999999999</v>
      </c>
      <c r="X362" s="202">
        <v>-135.3143</v>
      </c>
      <c r="Y362" s="85">
        <v>0.87690000000000001</v>
      </c>
      <c r="Z362" s="202">
        <v>-127.9252</v>
      </c>
      <c r="AA362" s="85">
        <v>0.88360000000000005</v>
      </c>
      <c r="AB362" s="202">
        <v>-133.82740000000001</v>
      </c>
      <c r="AC362" s="85">
        <v>0.87819999999999998</v>
      </c>
      <c r="AD362" s="202">
        <v>-142.4615</v>
      </c>
      <c r="AE362" s="85">
        <v>0.87039999999999995</v>
      </c>
      <c r="AF362" s="202">
        <v>-126.61879999999999</v>
      </c>
      <c r="AG362" s="86">
        <v>0.88470000000000004</v>
      </c>
      <c r="AH362" s="107"/>
    </row>
    <row r="363" spans="2:34" x14ac:dyDescent="0.2">
      <c r="B363" s="84">
        <v>356</v>
      </c>
      <c r="C363" s="85">
        <v>3</v>
      </c>
      <c r="D363" s="245" t="s">
        <v>12</v>
      </c>
      <c r="E363" s="245" t="s">
        <v>334</v>
      </c>
      <c r="F363" s="256">
        <v>0.196490081210872</v>
      </c>
      <c r="G363" s="256">
        <v>0.19669642627421699</v>
      </c>
      <c r="H363" s="202">
        <v>459.9246</v>
      </c>
      <c r="I363" s="85">
        <v>1.23E-2</v>
      </c>
      <c r="J363" s="202">
        <v>459.21510000000001</v>
      </c>
      <c r="K363" s="85">
        <v>1.24E-2</v>
      </c>
      <c r="L363" s="202">
        <v>450.00639999999999</v>
      </c>
      <c r="M363" s="85">
        <v>1.4500000000000001E-2</v>
      </c>
      <c r="N363" s="202">
        <v>448.85509999999999</v>
      </c>
      <c r="O363" s="85">
        <v>1.47E-2</v>
      </c>
      <c r="P363" s="202">
        <v>483.29219999999998</v>
      </c>
      <c r="Q363" s="85">
        <v>8.6999999999999994E-3</v>
      </c>
      <c r="R363" s="202">
        <v>444.89569999999998</v>
      </c>
      <c r="S363" s="85">
        <v>1.5699999999999999E-2</v>
      </c>
      <c r="T363" s="202">
        <v>435.1001</v>
      </c>
      <c r="U363" s="85">
        <v>1.8200000000000001E-2</v>
      </c>
      <c r="V363" s="202">
        <v>477.29039999999998</v>
      </c>
      <c r="W363" s="85">
        <v>9.5999999999999992E-3</v>
      </c>
      <c r="X363" s="202">
        <v>469.41019999999997</v>
      </c>
      <c r="Y363" s="85">
        <v>1.09E-2</v>
      </c>
      <c r="Z363" s="202">
        <v>472.48520000000002</v>
      </c>
      <c r="AA363" s="85">
        <v>1.04E-2</v>
      </c>
      <c r="AB363" s="202">
        <v>450.53859999999997</v>
      </c>
      <c r="AC363" s="85">
        <v>1.4200000000000001E-2</v>
      </c>
      <c r="AD363" s="202">
        <v>442.76080000000002</v>
      </c>
      <c r="AE363" s="85">
        <v>1.6199999999999999E-2</v>
      </c>
      <c r="AF363" s="202">
        <v>476.34210000000002</v>
      </c>
      <c r="AG363" s="86">
        <v>9.7999999999999997E-3</v>
      </c>
      <c r="AH363" s="107"/>
    </row>
    <row r="364" spans="2:34" x14ac:dyDescent="0.2">
      <c r="B364" s="84">
        <v>357</v>
      </c>
      <c r="C364" s="85">
        <v>3</v>
      </c>
      <c r="D364" s="245" t="s">
        <v>12</v>
      </c>
      <c r="E364" s="245" t="s">
        <v>335</v>
      </c>
      <c r="F364" s="256">
        <v>9.71764765041611E-2</v>
      </c>
      <c r="G364" s="256">
        <v>9.8386806288110695E-2</v>
      </c>
      <c r="H364" s="202">
        <v>20.164899999999999</v>
      </c>
      <c r="I364" s="85">
        <v>0.92349999999999999</v>
      </c>
      <c r="J364" s="202">
        <v>19.7361</v>
      </c>
      <c r="K364" s="85">
        <v>0.92510000000000003</v>
      </c>
      <c r="L364" s="202">
        <v>13.689399999999999</v>
      </c>
      <c r="M364" s="85">
        <v>0.94810000000000005</v>
      </c>
      <c r="N364" s="202">
        <v>12.960800000000001</v>
      </c>
      <c r="O364" s="85">
        <v>0.95079999999999998</v>
      </c>
      <c r="P364" s="202">
        <v>47.0349</v>
      </c>
      <c r="Q364" s="85">
        <v>0.82320000000000004</v>
      </c>
      <c r="R364" s="202">
        <v>0.19189999999999999</v>
      </c>
      <c r="S364" s="85">
        <v>0.99929999999999997</v>
      </c>
      <c r="T364" s="202">
        <v>-2.8064</v>
      </c>
      <c r="U364" s="85">
        <v>0.98939999999999995</v>
      </c>
      <c r="V364" s="202">
        <v>32.987200000000001</v>
      </c>
      <c r="W364" s="85">
        <v>0.87549999999999994</v>
      </c>
      <c r="X364" s="202">
        <v>30.689399999999999</v>
      </c>
      <c r="Y364" s="85">
        <v>0.88419999999999999</v>
      </c>
      <c r="Z364" s="202">
        <v>28.074000000000002</v>
      </c>
      <c r="AA364" s="85">
        <v>0.89400000000000002</v>
      </c>
      <c r="AB364" s="202">
        <v>11.404199999999999</v>
      </c>
      <c r="AC364" s="85">
        <v>0.95669999999999999</v>
      </c>
      <c r="AD364" s="202">
        <v>6.6367000000000003</v>
      </c>
      <c r="AE364" s="85">
        <v>0.9748</v>
      </c>
      <c r="AF364" s="202">
        <v>32.6661</v>
      </c>
      <c r="AG364" s="86">
        <v>0.87670000000000003</v>
      </c>
      <c r="AH364" s="107"/>
    </row>
    <row r="365" spans="2:34" x14ac:dyDescent="0.2">
      <c r="B365" s="84">
        <v>358</v>
      </c>
      <c r="C365" s="85">
        <v>3</v>
      </c>
      <c r="D365" s="245" t="s">
        <v>12</v>
      </c>
      <c r="E365" s="245" t="s">
        <v>336</v>
      </c>
      <c r="F365" s="256">
        <v>3.2660347471903099E-2</v>
      </c>
      <c r="G365" s="256">
        <v>3.2341060539789503E-2</v>
      </c>
      <c r="H365" s="202">
        <v>1794.0238999999999</v>
      </c>
      <c r="I365" s="85" t="s">
        <v>10</v>
      </c>
      <c r="J365" s="202">
        <v>1794.9213999999999</v>
      </c>
      <c r="K365" s="85" t="s">
        <v>10</v>
      </c>
      <c r="L365" s="202">
        <v>1787.6487999999999</v>
      </c>
      <c r="M365" s="85" t="s">
        <v>10</v>
      </c>
      <c r="N365" s="202">
        <v>1788.5305000000001</v>
      </c>
      <c r="O365" s="85" t="s">
        <v>10</v>
      </c>
      <c r="P365" s="202">
        <v>1800.7937999999999</v>
      </c>
      <c r="Q365" s="85" t="s">
        <v>10</v>
      </c>
      <c r="R365" s="202">
        <v>1777.5443</v>
      </c>
      <c r="S365" s="85" t="s">
        <v>10</v>
      </c>
      <c r="T365" s="202">
        <v>1778.1268</v>
      </c>
      <c r="U365" s="85" t="s">
        <v>10</v>
      </c>
      <c r="V365" s="202">
        <v>1790.4584</v>
      </c>
      <c r="W365" s="85" t="s">
        <v>10</v>
      </c>
      <c r="X365" s="202">
        <v>1791.5989999999999</v>
      </c>
      <c r="Y365" s="85" t="s">
        <v>10</v>
      </c>
      <c r="Z365" s="202">
        <v>1789.3023000000001</v>
      </c>
      <c r="AA365" s="85" t="s">
        <v>10</v>
      </c>
      <c r="AB365" s="202">
        <v>1784.6914999999999</v>
      </c>
      <c r="AC365" s="85" t="s">
        <v>10</v>
      </c>
      <c r="AD365" s="202">
        <v>1779.8271999999999</v>
      </c>
      <c r="AE365" s="85" t="s">
        <v>10</v>
      </c>
      <c r="AF365" s="202">
        <v>1789.4872</v>
      </c>
      <c r="AG365" s="86" t="s">
        <v>10</v>
      </c>
      <c r="AH365" s="107"/>
    </row>
    <row r="366" spans="2:34" x14ac:dyDescent="0.2">
      <c r="B366" s="84">
        <v>359</v>
      </c>
      <c r="C366" s="85">
        <v>3</v>
      </c>
      <c r="D366" s="245" t="s">
        <v>12</v>
      </c>
      <c r="E366" s="245" t="s">
        <v>337</v>
      </c>
      <c r="F366" s="256">
        <v>4.92042340281095E-2</v>
      </c>
      <c r="G366" s="256">
        <v>4.9347775748063899E-2</v>
      </c>
      <c r="H366" s="202">
        <v>131.8826</v>
      </c>
      <c r="I366" s="85">
        <v>0.64529999999999998</v>
      </c>
      <c r="J366" s="202">
        <v>136.73169999999999</v>
      </c>
      <c r="K366" s="85">
        <v>0.63370000000000004</v>
      </c>
      <c r="L366" s="202">
        <v>128.73099999999999</v>
      </c>
      <c r="M366" s="85">
        <v>0.65329999999999999</v>
      </c>
      <c r="N366" s="202">
        <v>134.3477</v>
      </c>
      <c r="O366" s="85">
        <v>0.63959999999999995</v>
      </c>
      <c r="P366" s="202">
        <v>111.1079</v>
      </c>
      <c r="Q366" s="85">
        <v>0.69879999999999998</v>
      </c>
      <c r="R366" s="202">
        <v>127.172</v>
      </c>
      <c r="S366" s="85">
        <v>0.65759999999999996</v>
      </c>
      <c r="T366" s="202">
        <v>130.9111</v>
      </c>
      <c r="U366" s="85">
        <v>0.6482</v>
      </c>
      <c r="V366" s="202">
        <v>107.2227</v>
      </c>
      <c r="W366" s="85">
        <v>0.70879999999999999</v>
      </c>
      <c r="X366" s="202">
        <v>108.0218</v>
      </c>
      <c r="Y366" s="85">
        <v>0.70669999999999999</v>
      </c>
      <c r="Z366" s="202">
        <v>107.0624</v>
      </c>
      <c r="AA366" s="85">
        <v>0.70920000000000005</v>
      </c>
      <c r="AB366" s="202">
        <v>130.22309999999999</v>
      </c>
      <c r="AC366" s="85">
        <v>0.64990000000000003</v>
      </c>
      <c r="AD366" s="202">
        <v>128.93170000000001</v>
      </c>
      <c r="AE366" s="85">
        <v>0.6532</v>
      </c>
      <c r="AF366" s="202">
        <v>105.33199999999999</v>
      </c>
      <c r="AG366" s="86">
        <v>0.7137</v>
      </c>
      <c r="AH366" s="107"/>
    </row>
    <row r="367" spans="2:34" x14ac:dyDescent="0.2">
      <c r="B367" s="84">
        <v>360</v>
      </c>
      <c r="C367" s="85">
        <v>3</v>
      </c>
      <c r="D367" s="245" t="s">
        <v>12</v>
      </c>
      <c r="E367" s="245" t="s">
        <v>338</v>
      </c>
      <c r="F367" s="256">
        <v>4.3597415332009198E-2</v>
      </c>
      <c r="G367" s="256">
        <v>4.36617181670826E-2</v>
      </c>
      <c r="H367" s="202">
        <v>760.69050000000004</v>
      </c>
      <c r="I367" s="85">
        <v>1.2699999999999999E-2</v>
      </c>
      <c r="J367" s="202">
        <v>762.36130000000003</v>
      </c>
      <c r="K367" s="85">
        <v>1.26E-2</v>
      </c>
      <c r="L367" s="202">
        <v>763.24800000000005</v>
      </c>
      <c r="M367" s="85">
        <v>1.2500000000000001E-2</v>
      </c>
      <c r="N367" s="202">
        <v>765.33320000000003</v>
      </c>
      <c r="O367" s="85">
        <v>1.2200000000000001E-2</v>
      </c>
      <c r="P367" s="202">
        <v>761.01530000000002</v>
      </c>
      <c r="Q367" s="85">
        <v>1.2699999999999999E-2</v>
      </c>
      <c r="R367" s="202">
        <v>773.22770000000003</v>
      </c>
      <c r="S367" s="85">
        <v>1.14E-2</v>
      </c>
      <c r="T367" s="202">
        <v>772.44730000000004</v>
      </c>
      <c r="U367" s="85">
        <v>1.15E-2</v>
      </c>
      <c r="V367" s="202">
        <v>768.79669999999999</v>
      </c>
      <c r="W367" s="85">
        <v>1.1900000000000001E-2</v>
      </c>
      <c r="X367" s="202">
        <v>767.75580000000002</v>
      </c>
      <c r="Y367" s="85">
        <v>1.2E-2</v>
      </c>
      <c r="Z367" s="202">
        <v>771.12279999999998</v>
      </c>
      <c r="AA367" s="85">
        <v>1.1599999999999999E-2</v>
      </c>
      <c r="AB367" s="202">
        <v>765.64430000000004</v>
      </c>
      <c r="AC367" s="85">
        <v>1.2200000000000001E-2</v>
      </c>
      <c r="AD367" s="202">
        <v>767.53139999999996</v>
      </c>
      <c r="AE367" s="85">
        <v>1.2E-2</v>
      </c>
      <c r="AF367" s="202">
        <v>767.91629999999998</v>
      </c>
      <c r="AG367" s="86">
        <v>1.2E-2</v>
      </c>
      <c r="AH367" s="107"/>
    </row>
    <row r="368" spans="2:34" x14ac:dyDescent="0.2">
      <c r="B368" s="84">
        <v>361</v>
      </c>
      <c r="C368" s="85">
        <v>3</v>
      </c>
      <c r="D368" s="245" t="s">
        <v>12</v>
      </c>
      <c r="E368" s="245" t="s">
        <v>339</v>
      </c>
      <c r="F368" s="256">
        <v>6.3862419229125302E-3</v>
      </c>
      <c r="G368" s="256">
        <v>6.4321918336892499E-3</v>
      </c>
      <c r="H368" s="202">
        <v>725.16399999999999</v>
      </c>
      <c r="I368" s="85">
        <v>0.33850000000000002</v>
      </c>
      <c r="J368" s="202">
        <v>723.73770000000002</v>
      </c>
      <c r="K368" s="85">
        <v>0.33950000000000002</v>
      </c>
      <c r="L368" s="202">
        <v>724.10490000000004</v>
      </c>
      <c r="M368" s="85">
        <v>0.3392</v>
      </c>
      <c r="N368" s="202">
        <v>722.38750000000005</v>
      </c>
      <c r="O368" s="85">
        <v>0.34039999999999998</v>
      </c>
      <c r="P368" s="202">
        <v>745.41510000000005</v>
      </c>
      <c r="Q368" s="85">
        <v>0.32529999999999998</v>
      </c>
      <c r="R368" s="202">
        <v>699.67690000000005</v>
      </c>
      <c r="S368" s="85">
        <v>0.35589999999999999</v>
      </c>
      <c r="T368" s="202">
        <v>717.37390000000005</v>
      </c>
      <c r="U368" s="85">
        <v>0.34379999999999999</v>
      </c>
      <c r="V368" s="202">
        <v>720.44129999999996</v>
      </c>
      <c r="W368" s="85">
        <v>0.34189999999999998</v>
      </c>
      <c r="X368" s="202">
        <v>738.47580000000005</v>
      </c>
      <c r="Y368" s="85">
        <v>0.32990000000000003</v>
      </c>
      <c r="Z368" s="202">
        <v>722.59529999999995</v>
      </c>
      <c r="AA368" s="85">
        <v>0.34039999999999998</v>
      </c>
      <c r="AB368" s="202">
        <v>725.22490000000005</v>
      </c>
      <c r="AC368" s="85">
        <v>0.33850000000000002</v>
      </c>
      <c r="AD368" s="202">
        <v>724.06830000000002</v>
      </c>
      <c r="AE368" s="85">
        <v>0.33929999999999999</v>
      </c>
      <c r="AF368" s="202">
        <v>720.94889999999998</v>
      </c>
      <c r="AG368" s="86">
        <v>0.34150000000000003</v>
      </c>
      <c r="AH368" s="107"/>
    </row>
    <row r="369" spans="2:34" x14ac:dyDescent="0.2">
      <c r="B369" s="84">
        <v>362</v>
      </c>
      <c r="C369" s="85">
        <v>3</v>
      </c>
      <c r="D369" s="245" t="s">
        <v>12</v>
      </c>
      <c r="E369" s="245" t="s">
        <v>340</v>
      </c>
      <c r="F369" s="256">
        <v>8.7245116033490104E-3</v>
      </c>
      <c r="G369" s="256">
        <v>8.6191370571435891E-3</v>
      </c>
      <c r="H369" s="202">
        <v>-1197.0459000000001</v>
      </c>
      <c r="I369" s="85">
        <v>6.3100000000000003E-2</v>
      </c>
      <c r="J369" s="202">
        <v>-1199.5554999999999</v>
      </c>
      <c r="K369" s="85">
        <v>6.2600000000000003E-2</v>
      </c>
      <c r="L369" s="202">
        <v>-1203.3489</v>
      </c>
      <c r="M369" s="85">
        <v>6.1699999999999998E-2</v>
      </c>
      <c r="N369" s="202">
        <v>-1206.5595000000001</v>
      </c>
      <c r="O369" s="85">
        <v>6.1100000000000002E-2</v>
      </c>
      <c r="P369" s="202">
        <v>-1205.8960999999999</v>
      </c>
      <c r="Q369" s="85">
        <v>6.1199999999999997E-2</v>
      </c>
      <c r="R369" s="202">
        <v>-1203.6032</v>
      </c>
      <c r="S369" s="85">
        <v>6.1699999999999998E-2</v>
      </c>
      <c r="T369" s="202">
        <v>-1212.2058999999999</v>
      </c>
      <c r="U369" s="85">
        <v>5.9900000000000002E-2</v>
      </c>
      <c r="V369" s="202">
        <v>-1205.3064999999999</v>
      </c>
      <c r="W369" s="85">
        <v>6.1400000000000003E-2</v>
      </c>
      <c r="X369" s="202">
        <v>-1214.9981</v>
      </c>
      <c r="Y369" s="85">
        <v>5.9299999999999999E-2</v>
      </c>
      <c r="Z369" s="202">
        <v>-1210.9292</v>
      </c>
      <c r="AA369" s="85">
        <v>6.0199999999999997E-2</v>
      </c>
      <c r="AB369" s="202">
        <v>-1192.4006999999999</v>
      </c>
      <c r="AC369" s="85">
        <v>6.4100000000000004E-2</v>
      </c>
      <c r="AD369" s="202">
        <v>-1197.6134</v>
      </c>
      <c r="AE369" s="85">
        <v>6.3E-2</v>
      </c>
      <c r="AF369" s="202">
        <v>-1200.1991</v>
      </c>
      <c r="AG369" s="86">
        <v>6.25E-2</v>
      </c>
      <c r="AH369" s="107"/>
    </row>
    <row r="370" spans="2:34" x14ac:dyDescent="0.2">
      <c r="B370" s="84">
        <v>363</v>
      </c>
      <c r="C370" s="85">
        <v>3</v>
      </c>
      <c r="D370" s="245" t="s">
        <v>12</v>
      </c>
      <c r="E370" s="245" t="s">
        <v>341</v>
      </c>
      <c r="F370" s="256">
        <v>6.1348150755537699E-3</v>
      </c>
      <c r="G370" s="256">
        <v>6.1234466256721602E-3</v>
      </c>
      <c r="H370" s="202">
        <v>495.7543</v>
      </c>
      <c r="I370" s="85">
        <v>0.51959999999999995</v>
      </c>
      <c r="J370" s="202">
        <v>494.36529999999999</v>
      </c>
      <c r="K370" s="85">
        <v>0.52080000000000004</v>
      </c>
      <c r="L370" s="202">
        <v>477.94499999999999</v>
      </c>
      <c r="M370" s="85">
        <v>0.53480000000000005</v>
      </c>
      <c r="N370" s="202">
        <v>475.80130000000003</v>
      </c>
      <c r="O370" s="85">
        <v>0.53669999999999995</v>
      </c>
      <c r="P370" s="202">
        <v>509.77260000000001</v>
      </c>
      <c r="Q370" s="85">
        <v>0.50819999999999999</v>
      </c>
      <c r="R370" s="202">
        <v>457.10640000000001</v>
      </c>
      <c r="S370" s="85">
        <v>0.55279999999999996</v>
      </c>
      <c r="T370" s="202">
        <v>466.5924</v>
      </c>
      <c r="U370" s="85">
        <v>0.54459999999999997</v>
      </c>
      <c r="V370" s="202">
        <v>492.99869999999999</v>
      </c>
      <c r="W370" s="85">
        <v>0.5222</v>
      </c>
      <c r="X370" s="202">
        <v>501.2842</v>
      </c>
      <c r="Y370" s="85">
        <v>0.51529999999999998</v>
      </c>
      <c r="Z370" s="202">
        <v>493.50060000000002</v>
      </c>
      <c r="AA370" s="85">
        <v>0.52180000000000004</v>
      </c>
      <c r="AB370" s="202">
        <v>482.6619</v>
      </c>
      <c r="AC370" s="85">
        <v>0.53069999999999995</v>
      </c>
      <c r="AD370" s="202">
        <v>467.88679999999999</v>
      </c>
      <c r="AE370" s="85">
        <v>0.54349999999999998</v>
      </c>
      <c r="AF370" s="202">
        <v>492.46859999999998</v>
      </c>
      <c r="AG370" s="86">
        <v>0.52270000000000005</v>
      </c>
      <c r="AH370" s="107"/>
    </row>
    <row r="371" spans="2:34" x14ac:dyDescent="0.2">
      <c r="B371" s="84">
        <v>364</v>
      </c>
      <c r="C371" s="85">
        <v>3</v>
      </c>
      <c r="D371" s="245" t="s">
        <v>12</v>
      </c>
      <c r="E371" s="245" t="s">
        <v>342</v>
      </c>
      <c r="F371" s="256">
        <v>1.0559927589067999E-2</v>
      </c>
      <c r="G371" s="256">
        <v>1.0703167211258901E-2</v>
      </c>
      <c r="H371" s="202">
        <v>893.12189999999998</v>
      </c>
      <c r="I371" s="85">
        <v>0.1305</v>
      </c>
      <c r="J371" s="202">
        <v>892.28790000000004</v>
      </c>
      <c r="K371" s="85">
        <v>0.1308</v>
      </c>
      <c r="L371" s="202">
        <v>896.23069999999996</v>
      </c>
      <c r="M371" s="85">
        <v>0.12909999999999999</v>
      </c>
      <c r="N371" s="202">
        <v>895.35050000000001</v>
      </c>
      <c r="O371" s="85">
        <v>0.1295</v>
      </c>
      <c r="P371" s="202">
        <v>890.19920000000002</v>
      </c>
      <c r="Q371" s="85">
        <v>0.13170000000000001</v>
      </c>
      <c r="R371" s="202">
        <v>903.31299999999999</v>
      </c>
      <c r="S371" s="85">
        <v>0.12620000000000001</v>
      </c>
      <c r="T371" s="202">
        <v>891.01459999999997</v>
      </c>
      <c r="U371" s="85">
        <v>0.13139999999999999</v>
      </c>
      <c r="V371" s="202">
        <v>897.745</v>
      </c>
      <c r="W371" s="85">
        <v>0.1285</v>
      </c>
      <c r="X371" s="202">
        <v>885.93200000000002</v>
      </c>
      <c r="Y371" s="85">
        <v>0.1336</v>
      </c>
      <c r="Z371" s="202">
        <v>896.0838</v>
      </c>
      <c r="AA371" s="85">
        <v>0.12920000000000001</v>
      </c>
      <c r="AB371" s="202">
        <v>890.09849999999994</v>
      </c>
      <c r="AC371" s="85">
        <v>0.1318</v>
      </c>
      <c r="AD371" s="202">
        <v>892.44590000000005</v>
      </c>
      <c r="AE371" s="85">
        <v>0.1308</v>
      </c>
      <c r="AF371" s="202">
        <v>897.08709999999996</v>
      </c>
      <c r="AG371" s="86">
        <v>0.1288</v>
      </c>
      <c r="AH371" s="107"/>
    </row>
    <row r="372" spans="2:34" x14ac:dyDescent="0.2">
      <c r="B372" s="84">
        <v>365</v>
      </c>
      <c r="C372" s="85">
        <v>3</v>
      </c>
      <c r="D372" s="245" t="s">
        <v>12</v>
      </c>
      <c r="E372" s="245" t="s">
        <v>343</v>
      </c>
      <c r="F372" s="256">
        <v>3.0925502225127599E-3</v>
      </c>
      <c r="G372" s="256">
        <v>3.0874520801708401E-3</v>
      </c>
      <c r="H372" s="202">
        <v>239.9896</v>
      </c>
      <c r="I372" s="85">
        <v>0.87029999999999996</v>
      </c>
      <c r="J372" s="202">
        <v>236.52090000000001</v>
      </c>
      <c r="K372" s="85">
        <v>0.87219999999999998</v>
      </c>
      <c r="L372" s="202">
        <v>246.79089999999999</v>
      </c>
      <c r="M372" s="85">
        <v>0.86670000000000003</v>
      </c>
      <c r="N372" s="202">
        <v>242.95150000000001</v>
      </c>
      <c r="O372" s="85">
        <v>0.86870000000000003</v>
      </c>
      <c r="P372" s="202">
        <v>247.43049999999999</v>
      </c>
      <c r="Q372" s="85">
        <v>0.86629999999999996</v>
      </c>
      <c r="R372" s="202">
        <v>205.8443</v>
      </c>
      <c r="S372" s="85">
        <v>0.88859999999999995</v>
      </c>
      <c r="T372" s="202">
        <v>228.21010000000001</v>
      </c>
      <c r="U372" s="85">
        <v>0.87660000000000005</v>
      </c>
      <c r="V372" s="202">
        <v>217.44200000000001</v>
      </c>
      <c r="W372" s="85">
        <v>0.88239999999999996</v>
      </c>
      <c r="X372" s="202">
        <v>233.60059999999999</v>
      </c>
      <c r="Y372" s="85">
        <v>0.87370000000000003</v>
      </c>
      <c r="Z372" s="202">
        <v>218.88069999999999</v>
      </c>
      <c r="AA372" s="85">
        <v>0.88160000000000005</v>
      </c>
      <c r="AB372" s="202">
        <v>219.74170000000001</v>
      </c>
      <c r="AC372" s="85">
        <v>0.88119999999999998</v>
      </c>
      <c r="AD372" s="202">
        <v>224.6163</v>
      </c>
      <c r="AE372" s="85">
        <v>0.87860000000000005</v>
      </c>
      <c r="AF372" s="202">
        <v>213.96369999999999</v>
      </c>
      <c r="AG372" s="86">
        <v>0.88429999999999997</v>
      </c>
      <c r="AH372" s="107"/>
    </row>
    <row r="373" spans="2:34" x14ac:dyDescent="0.2">
      <c r="B373" s="84">
        <v>366</v>
      </c>
      <c r="C373" s="85">
        <v>3</v>
      </c>
      <c r="D373" s="245" t="s">
        <v>12</v>
      </c>
      <c r="E373" s="245" t="s">
        <v>344</v>
      </c>
      <c r="F373" s="256">
        <v>8.3473713323108604E-3</v>
      </c>
      <c r="G373" s="256">
        <v>8.3103918491265107E-3</v>
      </c>
      <c r="H373" s="202">
        <v>1489.8448000000001</v>
      </c>
      <c r="I373" s="85">
        <v>2.2599999999999999E-2</v>
      </c>
      <c r="J373" s="202">
        <v>1491.4920999999999</v>
      </c>
      <c r="K373" s="85">
        <v>2.24E-2</v>
      </c>
      <c r="L373" s="202">
        <v>1495.18</v>
      </c>
      <c r="M373" s="85">
        <v>2.2100000000000002E-2</v>
      </c>
      <c r="N373" s="202">
        <v>1497.3251</v>
      </c>
      <c r="O373" s="85">
        <v>2.1899999999999999E-2</v>
      </c>
      <c r="P373" s="202">
        <v>1471.1133</v>
      </c>
      <c r="Q373" s="85">
        <v>2.4400000000000002E-2</v>
      </c>
      <c r="R373" s="202">
        <v>1513.0450000000001</v>
      </c>
      <c r="S373" s="85">
        <v>2.06E-2</v>
      </c>
      <c r="T373" s="202">
        <v>1516.0916999999999</v>
      </c>
      <c r="U373" s="85">
        <v>2.0299999999999999E-2</v>
      </c>
      <c r="V373" s="202">
        <v>1488.0060000000001</v>
      </c>
      <c r="W373" s="85">
        <v>2.2800000000000001E-2</v>
      </c>
      <c r="X373" s="202">
        <v>1491.6801</v>
      </c>
      <c r="Y373" s="85">
        <v>2.24E-2</v>
      </c>
      <c r="Z373" s="202">
        <v>1493.4650999999999</v>
      </c>
      <c r="AA373" s="85">
        <v>2.23E-2</v>
      </c>
      <c r="AB373" s="202">
        <v>1502.3713</v>
      </c>
      <c r="AC373" s="85">
        <v>2.1499999999999998E-2</v>
      </c>
      <c r="AD373" s="202">
        <v>1506.2130999999999</v>
      </c>
      <c r="AE373" s="85">
        <v>2.12E-2</v>
      </c>
      <c r="AF373" s="202">
        <v>1489.7280000000001</v>
      </c>
      <c r="AG373" s="86">
        <v>2.2599999999999999E-2</v>
      </c>
      <c r="AH373" s="107"/>
    </row>
    <row r="374" spans="2:34" x14ac:dyDescent="0.2">
      <c r="B374" s="84">
        <v>367</v>
      </c>
      <c r="C374" s="85">
        <v>3</v>
      </c>
      <c r="D374" s="245" t="s">
        <v>12</v>
      </c>
      <c r="E374" s="245" t="s">
        <v>345</v>
      </c>
      <c r="F374" s="256">
        <v>1.55381791667714E-2</v>
      </c>
      <c r="G374" s="256">
        <v>1.5308616564180399E-2</v>
      </c>
      <c r="H374" s="202">
        <v>1340.4574</v>
      </c>
      <c r="I374" s="85">
        <v>7.0000000000000001E-3</v>
      </c>
      <c r="J374" s="202">
        <v>1339.5989</v>
      </c>
      <c r="K374" s="85">
        <v>7.0000000000000001E-3</v>
      </c>
      <c r="L374" s="202">
        <v>1341.8788999999999</v>
      </c>
      <c r="M374" s="85">
        <v>6.8999999999999999E-3</v>
      </c>
      <c r="N374" s="202">
        <v>1340.9328</v>
      </c>
      <c r="O374" s="85">
        <v>7.0000000000000001E-3</v>
      </c>
      <c r="P374" s="202">
        <v>1337.6953000000001</v>
      </c>
      <c r="Q374" s="85">
        <v>7.1000000000000004E-3</v>
      </c>
      <c r="R374" s="202">
        <v>1336.5714</v>
      </c>
      <c r="S374" s="85">
        <v>7.1999999999999998E-3</v>
      </c>
      <c r="T374" s="202">
        <v>1341.2515000000001</v>
      </c>
      <c r="U374" s="85">
        <v>7.0000000000000001E-3</v>
      </c>
      <c r="V374" s="202">
        <v>1330.9274</v>
      </c>
      <c r="W374" s="85">
        <v>7.4000000000000003E-3</v>
      </c>
      <c r="X374" s="202">
        <v>1337.2735</v>
      </c>
      <c r="Y374" s="85">
        <v>7.1000000000000004E-3</v>
      </c>
      <c r="Z374" s="202">
        <v>1334.5042000000001</v>
      </c>
      <c r="AA374" s="85">
        <v>7.1999999999999998E-3</v>
      </c>
      <c r="AB374" s="202">
        <v>1338.8793000000001</v>
      </c>
      <c r="AC374" s="85">
        <v>7.1000000000000004E-3</v>
      </c>
      <c r="AD374" s="202">
        <v>1339.6358</v>
      </c>
      <c r="AE374" s="85">
        <v>7.0000000000000001E-3</v>
      </c>
      <c r="AF374" s="202">
        <v>1330.7742000000001</v>
      </c>
      <c r="AG374" s="86">
        <v>7.4000000000000003E-3</v>
      </c>
      <c r="AH374" s="107"/>
    </row>
    <row r="375" spans="2:34" x14ac:dyDescent="0.2">
      <c r="B375" s="84">
        <v>368</v>
      </c>
      <c r="C375" s="85">
        <v>3</v>
      </c>
      <c r="D375" s="245" t="s">
        <v>12</v>
      </c>
      <c r="E375" s="245" t="s">
        <v>346</v>
      </c>
      <c r="F375" s="256">
        <v>6.3208709425992493E-2</v>
      </c>
      <c r="G375" s="256">
        <v>6.3524326549514995E-2</v>
      </c>
      <c r="H375" s="202">
        <v>167.91130000000001</v>
      </c>
      <c r="I375" s="85">
        <v>0.4955</v>
      </c>
      <c r="J375" s="202">
        <v>175.26</v>
      </c>
      <c r="K375" s="85">
        <v>0.47870000000000001</v>
      </c>
      <c r="L375" s="202">
        <v>174.0813</v>
      </c>
      <c r="M375" s="85">
        <v>0.48</v>
      </c>
      <c r="N375" s="202">
        <v>182.97110000000001</v>
      </c>
      <c r="O375" s="85">
        <v>0.45989999999999998</v>
      </c>
      <c r="P375" s="202">
        <v>181.40610000000001</v>
      </c>
      <c r="Q375" s="85">
        <v>0.4637</v>
      </c>
      <c r="R375" s="202">
        <v>191.23099999999999</v>
      </c>
      <c r="S375" s="85">
        <v>0.43990000000000001</v>
      </c>
      <c r="T375" s="202">
        <v>188.19759999999999</v>
      </c>
      <c r="U375" s="85">
        <v>0.44719999999999999</v>
      </c>
      <c r="V375" s="202">
        <v>189.4674</v>
      </c>
      <c r="W375" s="85">
        <v>0.44409999999999999</v>
      </c>
      <c r="X375" s="202">
        <v>187.5941</v>
      </c>
      <c r="Y375" s="85">
        <v>0.4486</v>
      </c>
      <c r="Z375" s="202">
        <v>190.38800000000001</v>
      </c>
      <c r="AA375" s="85">
        <v>0.44190000000000002</v>
      </c>
      <c r="AB375" s="202">
        <v>182.18020000000001</v>
      </c>
      <c r="AC375" s="85">
        <v>0.46160000000000001</v>
      </c>
      <c r="AD375" s="202">
        <v>188.03710000000001</v>
      </c>
      <c r="AE375" s="85">
        <v>0.4476</v>
      </c>
      <c r="AF375" s="202">
        <v>191.309</v>
      </c>
      <c r="AG375" s="86">
        <v>0.43969999999999998</v>
      </c>
      <c r="AH375" s="107"/>
    </row>
    <row r="376" spans="2:34" x14ac:dyDescent="0.2">
      <c r="B376" s="84">
        <v>369</v>
      </c>
      <c r="C376" s="85">
        <v>3</v>
      </c>
      <c r="D376" s="245" t="s">
        <v>12</v>
      </c>
      <c r="E376" s="245" t="s">
        <v>347</v>
      </c>
      <c r="F376" s="256">
        <v>1.2546199683202201E-2</v>
      </c>
      <c r="G376" s="256">
        <v>1.22983507860138E-2</v>
      </c>
      <c r="H376" s="202">
        <v>4441.9328999999998</v>
      </c>
      <c r="I376" s="85" t="s">
        <v>10</v>
      </c>
      <c r="J376" s="202">
        <v>4441.0550999999996</v>
      </c>
      <c r="K376" s="85" t="s">
        <v>10</v>
      </c>
      <c r="L376" s="202">
        <v>4443.5936000000002</v>
      </c>
      <c r="M376" s="85" t="s">
        <v>10</v>
      </c>
      <c r="N376" s="202">
        <v>4442.6035000000002</v>
      </c>
      <c r="O376" s="85" t="s">
        <v>10</v>
      </c>
      <c r="P376" s="202">
        <v>4453.6279000000004</v>
      </c>
      <c r="Q376" s="85" t="s">
        <v>10</v>
      </c>
      <c r="R376" s="202">
        <v>4453.9831999999997</v>
      </c>
      <c r="S376" s="85" t="s">
        <v>10</v>
      </c>
      <c r="T376" s="202">
        <v>4441.1261000000004</v>
      </c>
      <c r="U376" s="85" t="s">
        <v>10</v>
      </c>
      <c r="V376" s="202">
        <v>4462.9083000000001</v>
      </c>
      <c r="W376" s="85" t="s">
        <v>10</v>
      </c>
      <c r="X376" s="202">
        <v>4452.4844000000003</v>
      </c>
      <c r="Y376" s="85" t="s">
        <v>10</v>
      </c>
      <c r="Z376" s="202">
        <v>4462.9637000000002</v>
      </c>
      <c r="AA376" s="85" t="s">
        <v>10</v>
      </c>
      <c r="AB376" s="202">
        <v>4448.5757000000003</v>
      </c>
      <c r="AC376" s="85" t="s">
        <v>10</v>
      </c>
      <c r="AD376" s="202">
        <v>4449.5558000000001</v>
      </c>
      <c r="AE376" s="85" t="s">
        <v>10</v>
      </c>
      <c r="AF376" s="202">
        <v>4467.3311999999996</v>
      </c>
      <c r="AG376" s="86" t="s">
        <v>10</v>
      </c>
      <c r="AH376" s="107"/>
    </row>
    <row r="377" spans="2:34" x14ac:dyDescent="0.2">
      <c r="B377" s="84">
        <v>370</v>
      </c>
      <c r="C377" s="85">
        <v>3</v>
      </c>
      <c r="D377" s="245" t="s">
        <v>12</v>
      </c>
      <c r="E377" s="245" t="s">
        <v>348</v>
      </c>
      <c r="F377" s="256">
        <v>3.6054609911246302E-2</v>
      </c>
      <c r="G377" s="256">
        <v>3.5608613991303703E-2</v>
      </c>
      <c r="H377" s="202">
        <v>2893.7121000000002</v>
      </c>
      <c r="I377" s="85" t="s">
        <v>10</v>
      </c>
      <c r="J377" s="202">
        <v>2894.3762999999999</v>
      </c>
      <c r="K377" s="85" t="s">
        <v>10</v>
      </c>
      <c r="L377" s="202">
        <v>2902.5210999999999</v>
      </c>
      <c r="M377" s="85" t="s">
        <v>10</v>
      </c>
      <c r="N377" s="202">
        <v>2903.5562</v>
      </c>
      <c r="O377" s="85" t="s">
        <v>10</v>
      </c>
      <c r="P377" s="202">
        <v>2896.2037</v>
      </c>
      <c r="Q377" s="85" t="s">
        <v>10</v>
      </c>
      <c r="R377" s="202">
        <v>2916.0450000000001</v>
      </c>
      <c r="S377" s="85" t="s">
        <v>10</v>
      </c>
      <c r="T377" s="202">
        <v>2910.0421000000001</v>
      </c>
      <c r="U377" s="85" t="s">
        <v>10</v>
      </c>
      <c r="V377" s="202">
        <v>2908.0587</v>
      </c>
      <c r="W377" s="85" t="s">
        <v>10</v>
      </c>
      <c r="X377" s="202">
        <v>2901.2139000000002</v>
      </c>
      <c r="Y377" s="85" t="s">
        <v>10</v>
      </c>
      <c r="Z377" s="202">
        <v>2906.4018000000001</v>
      </c>
      <c r="AA377" s="85" t="s">
        <v>10</v>
      </c>
      <c r="AB377" s="202">
        <v>2905.3753999999999</v>
      </c>
      <c r="AC377" s="85" t="s">
        <v>10</v>
      </c>
      <c r="AD377" s="202">
        <v>2912.4726000000001</v>
      </c>
      <c r="AE377" s="85" t="s">
        <v>10</v>
      </c>
      <c r="AF377" s="202">
        <v>2910.0970000000002</v>
      </c>
      <c r="AG377" s="86" t="s">
        <v>10</v>
      </c>
      <c r="AH377" s="107"/>
    </row>
    <row r="378" spans="2:34" x14ac:dyDescent="0.2">
      <c r="B378" s="84">
        <v>371</v>
      </c>
      <c r="C378" s="85">
        <v>3</v>
      </c>
      <c r="D378" s="245" t="s">
        <v>12</v>
      </c>
      <c r="E378" s="245" t="s">
        <v>349</v>
      </c>
      <c r="F378" s="256">
        <v>5.3956201443190098E-2</v>
      </c>
      <c r="G378" s="256">
        <v>5.4056140170324403E-2</v>
      </c>
      <c r="H378" s="202">
        <v>782.45759999999996</v>
      </c>
      <c r="I378" s="85">
        <v>4.5999999999999999E-3</v>
      </c>
      <c r="J378" s="202">
        <v>781.12869999999998</v>
      </c>
      <c r="K378" s="85">
        <v>4.7000000000000002E-3</v>
      </c>
      <c r="L378" s="202">
        <v>784.47770000000003</v>
      </c>
      <c r="M378" s="85">
        <v>4.4999999999999997E-3</v>
      </c>
      <c r="N378" s="202">
        <v>782.98109999999997</v>
      </c>
      <c r="O378" s="85">
        <v>4.5999999999999999E-3</v>
      </c>
      <c r="P378" s="202">
        <v>780.14599999999996</v>
      </c>
      <c r="Q378" s="85">
        <v>4.7000000000000002E-3</v>
      </c>
      <c r="R378" s="202">
        <v>791.42489999999998</v>
      </c>
      <c r="S378" s="85">
        <v>4.1999999999999997E-3</v>
      </c>
      <c r="T378" s="202">
        <v>787.08989999999994</v>
      </c>
      <c r="U378" s="85">
        <v>4.4000000000000003E-3</v>
      </c>
      <c r="V378" s="202">
        <v>787.05510000000004</v>
      </c>
      <c r="W378" s="85">
        <v>4.4000000000000003E-3</v>
      </c>
      <c r="X378" s="202">
        <v>784.51880000000006</v>
      </c>
      <c r="Y378" s="85">
        <v>4.4999999999999997E-3</v>
      </c>
      <c r="Z378" s="202">
        <v>789.04499999999996</v>
      </c>
      <c r="AA378" s="85">
        <v>4.3E-3</v>
      </c>
      <c r="AB378" s="202">
        <v>778.45740000000001</v>
      </c>
      <c r="AC378" s="85">
        <v>4.7999999999999996E-3</v>
      </c>
      <c r="AD378" s="202">
        <v>779.83199999999999</v>
      </c>
      <c r="AE378" s="85">
        <v>4.7000000000000002E-3</v>
      </c>
      <c r="AF378" s="202">
        <v>784.41089999999997</v>
      </c>
      <c r="AG378" s="86">
        <v>4.4999999999999997E-3</v>
      </c>
      <c r="AH378" s="107"/>
    </row>
    <row r="379" spans="2:34" x14ac:dyDescent="0.2">
      <c r="B379" s="84">
        <v>372</v>
      </c>
      <c r="C379" s="85">
        <v>3</v>
      </c>
      <c r="D379" s="245" t="s">
        <v>12</v>
      </c>
      <c r="E379" s="245" t="s">
        <v>350</v>
      </c>
      <c r="F379" s="256">
        <v>1.45827571468081E-3</v>
      </c>
      <c r="G379" s="256">
        <v>1.44081097074639E-3</v>
      </c>
      <c r="H379" s="202">
        <v>-698.32730000000004</v>
      </c>
      <c r="I379" s="85">
        <v>0.74270000000000003</v>
      </c>
      <c r="J379" s="202">
        <v>-707.90099999999995</v>
      </c>
      <c r="K379" s="85">
        <v>0.73939999999999995</v>
      </c>
      <c r="L379" s="202">
        <v>-705.05380000000002</v>
      </c>
      <c r="M379" s="85">
        <v>0.74039999999999995</v>
      </c>
      <c r="N379" s="202">
        <v>-716.57560000000001</v>
      </c>
      <c r="O379" s="85">
        <v>0.73629999999999995</v>
      </c>
      <c r="P379" s="202">
        <v>-737.75170000000003</v>
      </c>
      <c r="Q379" s="85">
        <v>0.7288</v>
      </c>
      <c r="R379" s="202">
        <v>-732.5797</v>
      </c>
      <c r="S379" s="85">
        <v>0.73070000000000002</v>
      </c>
      <c r="T379" s="202">
        <v>-734.43489999999997</v>
      </c>
      <c r="U379" s="85">
        <v>0.73</v>
      </c>
      <c r="V379" s="202">
        <v>-762.00900000000001</v>
      </c>
      <c r="W379" s="85">
        <v>0.72030000000000005</v>
      </c>
      <c r="X379" s="202">
        <v>-759.32399999999996</v>
      </c>
      <c r="Y379" s="85">
        <v>0.72119999999999995</v>
      </c>
      <c r="Z379" s="202">
        <v>-751.98689999999999</v>
      </c>
      <c r="AA379" s="85">
        <v>0.7238</v>
      </c>
      <c r="AB379" s="202">
        <v>-764.04480000000001</v>
      </c>
      <c r="AC379" s="85">
        <v>0.71960000000000002</v>
      </c>
      <c r="AD379" s="202">
        <v>-769.13260000000002</v>
      </c>
      <c r="AE379" s="85">
        <v>0.71779999999999999</v>
      </c>
      <c r="AF379" s="202">
        <v>-779.73410000000001</v>
      </c>
      <c r="AG379" s="86">
        <v>0.71409999999999996</v>
      </c>
      <c r="AH379" s="107"/>
    </row>
    <row r="380" spans="2:34" x14ac:dyDescent="0.2">
      <c r="B380" s="84">
        <v>373</v>
      </c>
      <c r="C380" s="85">
        <v>3</v>
      </c>
      <c r="D380" s="245" t="s">
        <v>12</v>
      </c>
      <c r="E380" s="245" t="s">
        <v>351</v>
      </c>
      <c r="F380" s="256">
        <v>2.7154099514746202E-2</v>
      </c>
      <c r="G380" s="256">
        <v>2.6938019399490601E-2</v>
      </c>
      <c r="H380" s="202">
        <v>618.74800000000005</v>
      </c>
      <c r="I380" s="85">
        <v>0.23250000000000001</v>
      </c>
      <c r="J380" s="202">
        <v>615.09</v>
      </c>
      <c r="K380" s="85">
        <v>0.2354</v>
      </c>
      <c r="L380" s="202">
        <v>616.81719999999996</v>
      </c>
      <c r="M380" s="85">
        <v>0.23400000000000001</v>
      </c>
      <c r="N380" s="202">
        <v>612.37599999999998</v>
      </c>
      <c r="O380" s="85">
        <v>0.23749999999999999</v>
      </c>
      <c r="P380" s="202">
        <v>590.90449999999998</v>
      </c>
      <c r="Q380" s="85">
        <v>0.25440000000000002</v>
      </c>
      <c r="R380" s="202">
        <v>611.40790000000004</v>
      </c>
      <c r="S380" s="85">
        <v>0.23830000000000001</v>
      </c>
      <c r="T380" s="202">
        <v>615.02880000000005</v>
      </c>
      <c r="U380" s="85">
        <v>0.23549999999999999</v>
      </c>
      <c r="V380" s="202">
        <v>592.49220000000003</v>
      </c>
      <c r="W380" s="85">
        <v>0.25309999999999999</v>
      </c>
      <c r="X380" s="202">
        <v>594.97299999999996</v>
      </c>
      <c r="Y380" s="85">
        <v>0.25109999999999999</v>
      </c>
      <c r="Z380" s="202">
        <v>596.53970000000004</v>
      </c>
      <c r="AA380" s="85">
        <v>0.24990000000000001</v>
      </c>
      <c r="AB380" s="202">
        <v>614.69460000000004</v>
      </c>
      <c r="AC380" s="85">
        <v>0.23569999999999999</v>
      </c>
      <c r="AD380" s="202">
        <v>613.19560000000001</v>
      </c>
      <c r="AE380" s="85">
        <v>0.2369</v>
      </c>
      <c r="AF380" s="202">
        <v>594.98310000000004</v>
      </c>
      <c r="AG380" s="86">
        <v>0.25119999999999998</v>
      </c>
      <c r="AH380" s="107"/>
    </row>
    <row r="381" spans="2:34" x14ac:dyDescent="0.2">
      <c r="B381" s="84">
        <v>374</v>
      </c>
      <c r="C381" s="85">
        <v>3</v>
      </c>
      <c r="D381" s="245" t="s">
        <v>12</v>
      </c>
      <c r="E381" s="245" t="s">
        <v>352</v>
      </c>
      <c r="F381" s="256">
        <v>1.79518769014155E-2</v>
      </c>
      <c r="G381" s="256">
        <v>1.7984408366995101E-2</v>
      </c>
      <c r="H381" s="202">
        <v>3542.6033000000002</v>
      </c>
      <c r="I381" s="85" t="s">
        <v>10</v>
      </c>
      <c r="J381" s="202">
        <v>3540.5470999999998</v>
      </c>
      <c r="K381" s="85" t="s">
        <v>10</v>
      </c>
      <c r="L381" s="202">
        <v>3511.0709000000002</v>
      </c>
      <c r="M381" s="85" t="s">
        <v>10</v>
      </c>
      <c r="N381" s="202">
        <v>3507.7858999999999</v>
      </c>
      <c r="O381" s="85" t="s">
        <v>10</v>
      </c>
      <c r="P381" s="202">
        <v>3491.2658000000001</v>
      </c>
      <c r="Q381" s="85" t="s">
        <v>10</v>
      </c>
      <c r="R381" s="202">
        <v>3536.0520000000001</v>
      </c>
      <c r="S381" s="85" t="s">
        <v>10</v>
      </c>
      <c r="T381" s="202">
        <v>3526.0666999999999</v>
      </c>
      <c r="U381" s="85" t="s">
        <v>10</v>
      </c>
      <c r="V381" s="202">
        <v>3520.3418999999999</v>
      </c>
      <c r="W381" s="85" t="s">
        <v>10</v>
      </c>
      <c r="X381" s="202">
        <v>3512.3991000000001</v>
      </c>
      <c r="Y381" s="85" t="s">
        <v>10</v>
      </c>
      <c r="Z381" s="202">
        <v>3526.0951</v>
      </c>
      <c r="AA381" s="85" t="s">
        <v>10</v>
      </c>
      <c r="AB381" s="202">
        <v>3542.4254000000001</v>
      </c>
      <c r="AC381" s="85" t="s">
        <v>10</v>
      </c>
      <c r="AD381" s="202">
        <v>3515.1918000000001</v>
      </c>
      <c r="AE381" s="85" t="s">
        <v>10</v>
      </c>
      <c r="AF381" s="202">
        <v>3521.0223000000001</v>
      </c>
      <c r="AG381" s="86" t="s">
        <v>10</v>
      </c>
      <c r="AH381" s="107"/>
    </row>
    <row r="382" spans="2:34" x14ac:dyDescent="0.2">
      <c r="B382" s="84">
        <v>375</v>
      </c>
      <c r="C382" s="85">
        <v>3</v>
      </c>
      <c r="D382" s="245" t="s">
        <v>12</v>
      </c>
      <c r="E382" s="245" t="s">
        <v>353</v>
      </c>
      <c r="F382" s="256">
        <v>8.7446257511377107E-2</v>
      </c>
      <c r="G382" s="256">
        <v>8.7554995240177999E-2</v>
      </c>
      <c r="H382" s="202">
        <v>1229.9152999999999</v>
      </c>
      <c r="I382" s="85" t="s">
        <v>10</v>
      </c>
      <c r="J382" s="202">
        <v>1235.2261000000001</v>
      </c>
      <c r="K382" s="85" t="s">
        <v>10</v>
      </c>
      <c r="L382" s="202">
        <v>1221.4555</v>
      </c>
      <c r="M382" s="85" t="s">
        <v>10</v>
      </c>
      <c r="N382" s="202">
        <v>1227.5350000000001</v>
      </c>
      <c r="O382" s="85" t="s">
        <v>10</v>
      </c>
      <c r="P382" s="202">
        <v>1194.6967999999999</v>
      </c>
      <c r="Q382" s="85" t="s">
        <v>10</v>
      </c>
      <c r="R382" s="202">
        <v>1231.6585</v>
      </c>
      <c r="S382" s="85" t="s">
        <v>10</v>
      </c>
      <c r="T382" s="202">
        <v>1238.2527</v>
      </c>
      <c r="U382" s="85" t="s">
        <v>10</v>
      </c>
      <c r="V382" s="202">
        <v>1198.9380000000001</v>
      </c>
      <c r="W382" s="85" t="s">
        <v>10</v>
      </c>
      <c r="X382" s="202">
        <v>1203.3331000000001</v>
      </c>
      <c r="Y382" s="85" t="s">
        <v>10</v>
      </c>
      <c r="Z382" s="202">
        <v>1201.5509</v>
      </c>
      <c r="AA382" s="85" t="s">
        <v>10</v>
      </c>
      <c r="AB382" s="202">
        <v>1242.8638000000001</v>
      </c>
      <c r="AC382" s="85" t="s">
        <v>10</v>
      </c>
      <c r="AD382" s="202">
        <v>1235.9294</v>
      </c>
      <c r="AE382" s="85" t="s">
        <v>10</v>
      </c>
      <c r="AF382" s="202">
        <v>1200.7454</v>
      </c>
      <c r="AG382" s="86" t="s">
        <v>10</v>
      </c>
      <c r="AH382" s="107"/>
    </row>
    <row r="383" spans="2:34" x14ac:dyDescent="0.2">
      <c r="B383" s="84">
        <v>376</v>
      </c>
      <c r="C383" s="85">
        <v>3</v>
      </c>
      <c r="D383" s="245" t="s">
        <v>12</v>
      </c>
      <c r="E383" s="245" t="s">
        <v>354</v>
      </c>
      <c r="F383" s="256">
        <v>2.3382696804364802E-3</v>
      </c>
      <c r="G383" s="256">
        <v>2.3413178274628902E-3</v>
      </c>
      <c r="H383" s="202">
        <v>-1549.0193999999999</v>
      </c>
      <c r="I383" s="85">
        <v>0.2162</v>
      </c>
      <c r="J383" s="202">
        <v>-1552.3563999999999</v>
      </c>
      <c r="K383" s="85">
        <v>0.21529999999999999</v>
      </c>
      <c r="L383" s="202">
        <v>-1564.3306</v>
      </c>
      <c r="M383" s="85">
        <v>0.21179999999999999</v>
      </c>
      <c r="N383" s="202">
        <v>-1568.5864999999999</v>
      </c>
      <c r="O383" s="85">
        <v>0.21060000000000001</v>
      </c>
      <c r="P383" s="202">
        <v>-1542.0862999999999</v>
      </c>
      <c r="Q383" s="85">
        <v>0.21840000000000001</v>
      </c>
      <c r="R383" s="202">
        <v>-1536.9753000000001</v>
      </c>
      <c r="S383" s="85">
        <v>0.21990000000000001</v>
      </c>
      <c r="T383" s="202">
        <v>-1535.1715999999999</v>
      </c>
      <c r="U383" s="85">
        <v>0.2205</v>
      </c>
      <c r="V383" s="202">
        <v>-1516.2563</v>
      </c>
      <c r="W383" s="85">
        <v>0.22620000000000001</v>
      </c>
      <c r="X383" s="202">
        <v>-1506.6114</v>
      </c>
      <c r="Y383" s="85">
        <v>0.22919999999999999</v>
      </c>
      <c r="Z383" s="202">
        <v>-1501.4562000000001</v>
      </c>
      <c r="AA383" s="85">
        <v>0.23089999999999999</v>
      </c>
      <c r="AB383" s="202">
        <v>-1536.4649999999999</v>
      </c>
      <c r="AC383" s="85">
        <v>0.22</v>
      </c>
      <c r="AD383" s="202">
        <v>-1551.7557999999999</v>
      </c>
      <c r="AE383" s="85">
        <v>0.21560000000000001</v>
      </c>
      <c r="AF383" s="202">
        <v>-1513.6079999999999</v>
      </c>
      <c r="AG383" s="86">
        <v>0.2271</v>
      </c>
      <c r="AH383" s="107"/>
    </row>
    <row r="384" spans="2:34" x14ac:dyDescent="0.2">
      <c r="B384" s="84">
        <v>377</v>
      </c>
      <c r="C384" s="85">
        <v>3</v>
      </c>
      <c r="D384" s="245" t="s">
        <v>12</v>
      </c>
      <c r="E384" s="245" t="s">
        <v>355</v>
      </c>
      <c r="F384" s="256">
        <v>2.1874135720212199E-3</v>
      </c>
      <c r="G384" s="256">
        <v>2.2384027581238601E-3</v>
      </c>
      <c r="H384" s="202">
        <v>2132.3105</v>
      </c>
      <c r="I384" s="85">
        <v>9.7100000000000006E-2</v>
      </c>
      <c r="J384" s="202">
        <v>2128.4722999999999</v>
      </c>
      <c r="K384" s="85">
        <v>9.7799999999999998E-2</v>
      </c>
      <c r="L384" s="202">
        <v>2124.0173</v>
      </c>
      <c r="M384" s="85">
        <v>9.8500000000000004E-2</v>
      </c>
      <c r="N384" s="202">
        <v>2119.2811999999999</v>
      </c>
      <c r="O384" s="85">
        <v>9.9199999999999997E-2</v>
      </c>
      <c r="P384" s="202">
        <v>2081.6318999999999</v>
      </c>
      <c r="Q384" s="85">
        <v>0.10539999999999999</v>
      </c>
      <c r="R384" s="202">
        <v>2102.1610000000001</v>
      </c>
      <c r="S384" s="85">
        <v>0.10199999999999999</v>
      </c>
      <c r="T384" s="202">
        <v>2134.1037999999999</v>
      </c>
      <c r="U384" s="85">
        <v>9.69E-2</v>
      </c>
      <c r="V384" s="202">
        <v>2070.6846999999998</v>
      </c>
      <c r="W384" s="85">
        <v>0.1072</v>
      </c>
      <c r="X384" s="202">
        <v>2095.5644000000002</v>
      </c>
      <c r="Y384" s="85">
        <v>0.1031</v>
      </c>
      <c r="Z384" s="202">
        <v>2075.3476000000001</v>
      </c>
      <c r="AA384" s="85">
        <v>0.10639999999999999</v>
      </c>
      <c r="AB384" s="202">
        <v>2116.0120000000002</v>
      </c>
      <c r="AC384" s="85">
        <v>9.98E-2</v>
      </c>
      <c r="AD384" s="202">
        <v>2108.5160000000001</v>
      </c>
      <c r="AE384" s="85">
        <v>0.10100000000000001</v>
      </c>
      <c r="AF384" s="202">
        <v>2060.4847</v>
      </c>
      <c r="AG384" s="86">
        <v>0.109</v>
      </c>
      <c r="AH384" s="107"/>
    </row>
    <row r="385" spans="2:34" x14ac:dyDescent="0.2">
      <c r="B385" s="84">
        <v>378</v>
      </c>
      <c r="C385" s="85">
        <v>3</v>
      </c>
      <c r="D385" s="245" t="s">
        <v>12</v>
      </c>
      <c r="E385" s="245" t="s">
        <v>356</v>
      </c>
      <c r="F385" s="256">
        <v>5.0788223166469701E-3</v>
      </c>
      <c r="G385" s="256">
        <v>5.1457534669513997E-3</v>
      </c>
      <c r="H385" s="202">
        <v>2293.0569</v>
      </c>
      <c r="I385" s="85">
        <v>6.1000000000000004E-3</v>
      </c>
      <c r="J385" s="202">
        <v>2294.7698999999998</v>
      </c>
      <c r="K385" s="85">
        <v>6.0000000000000001E-3</v>
      </c>
      <c r="L385" s="202">
        <v>2289.1646000000001</v>
      </c>
      <c r="M385" s="85">
        <v>6.1999999999999998E-3</v>
      </c>
      <c r="N385" s="202">
        <v>2291.1597000000002</v>
      </c>
      <c r="O385" s="85">
        <v>6.1000000000000004E-3</v>
      </c>
      <c r="P385" s="202">
        <v>2269.6734000000001</v>
      </c>
      <c r="Q385" s="85">
        <v>6.6E-3</v>
      </c>
      <c r="R385" s="202">
        <v>2265.9591</v>
      </c>
      <c r="S385" s="85">
        <v>6.7000000000000002E-3</v>
      </c>
      <c r="T385" s="202">
        <v>2301.4160999999999</v>
      </c>
      <c r="U385" s="85">
        <v>5.8999999999999999E-3</v>
      </c>
      <c r="V385" s="202">
        <v>2244.8067999999998</v>
      </c>
      <c r="W385" s="85">
        <v>7.3000000000000001E-3</v>
      </c>
      <c r="X385" s="202">
        <v>2277.1925000000001</v>
      </c>
      <c r="Y385" s="85">
        <v>6.4000000000000003E-3</v>
      </c>
      <c r="Z385" s="202">
        <v>2251.8490999999999</v>
      </c>
      <c r="AA385" s="85">
        <v>7.1000000000000004E-3</v>
      </c>
      <c r="AB385" s="202">
        <v>2302.2728000000002</v>
      </c>
      <c r="AC385" s="85">
        <v>5.8999999999999999E-3</v>
      </c>
      <c r="AD385" s="202">
        <v>2298.0947000000001</v>
      </c>
      <c r="AE385" s="85">
        <v>6.0000000000000001E-3</v>
      </c>
      <c r="AF385" s="202">
        <v>2250.2075</v>
      </c>
      <c r="AG385" s="86">
        <v>7.1000000000000004E-3</v>
      </c>
      <c r="AH385" s="107"/>
    </row>
    <row r="386" spans="2:34" x14ac:dyDescent="0.2">
      <c r="B386" s="84">
        <v>379</v>
      </c>
      <c r="C386" s="85">
        <v>3</v>
      </c>
      <c r="D386" s="245" t="s">
        <v>12</v>
      </c>
      <c r="E386" s="245" t="s">
        <v>357</v>
      </c>
      <c r="F386" s="256">
        <v>8.04565911548035E-4</v>
      </c>
      <c r="G386" s="256">
        <v>8.2332055471222396E-4</v>
      </c>
      <c r="H386" s="202">
        <v>1744.3992000000001</v>
      </c>
      <c r="I386" s="85">
        <v>0.40400000000000003</v>
      </c>
      <c r="J386" s="202">
        <v>1747.3417999999999</v>
      </c>
      <c r="K386" s="85">
        <v>0.4032</v>
      </c>
      <c r="L386" s="202">
        <v>1766.6922</v>
      </c>
      <c r="M386" s="85">
        <v>0.39810000000000001</v>
      </c>
      <c r="N386" s="202">
        <v>1771.0219999999999</v>
      </c>
      <c r="O386" s="85">
        <v>0.39689999999999998</v>
      </c>
      <c r="P386" s="202">
        <v>1741.4974999999999</v>
      </c>
      <c r="Q386" s="85">
        <v>0.40479999999999999</v>
      </c>
      <c r="R386" s="202">
        <v>1857.9405999999999</v>
      </c>
      <c r="S386" s="85">
        <v>0.37419999999999998</v>
      </c>
      <c r="T386" s="202">
        <v>1815.3185000000001</v>
      </c>
      <c r="U386" s="85">
        <v>0.38529999999999998</v>
      </c>
      <c r="V386" s="202">
        <v>1819.3436999999999</v>
      </c>
      <c r="W386" s="85">
        <v>0.38419999999999999</v>
      </c>
      <c r="X386" s="202">
        <v>1790.1882000000001</v>
      </c>
      <c r="Y386" s="85">
        <v>0.39179999999999998</v>
      </c>
      <c r="Z386" s="202">
        <v>1831.3181999999999</v>
      </c>
      <c r="AA386" s="85">
        <v>0.38109999999999999</v>
      </c>
      <c r="AB386" s="202">
        <v>1763.7936999999999</v>
      </c>
      <c r="AC386" s="85">
        <v>0.39879999999999999</v>
      </c>
      <c r="AD386" s="202">
        <v>1779.8631</v>
      </c>
      <c r="AE386" s="85">
        <v>0.39460000000000001</v>
      </c>
      <c r="AF386" s="202">
        <v>1815.8765000000001</v>
      </c>
      <c r="AG386" s="86">
        <v>0.3851</v>
      </c>
      <c r="AH386" s="107"/>
    </row>
    <row r="387" spans="2:34" x14ac:dyDescent="0.2">
      <c r="B387" s="84">
        <v>380</v>
      </c>
      <c r="C387" s="85">
        <v>3</v>
      </c>
      <c r="D387" s="245" t="s">
        <v>12</v>
      </c>
      <c r="E387" s="245" t="s">
        <v>358</v>
      </c>
      <c r="F387" s="256">
        <v>3.04226485304101E-3</v>
      </c>
      <c r="G387" s="256">
        <v>3.0102657781665701E-3</v>
      </c>
      <c r="H387" s="202">
        <v>2196.1819</v>
      </c>
      <c r="I387" s="85">
        <v>4.3999999999999997E-2</v>
      </c>
      <c r="J387" s="202">
        <v>2199.1152999999999</v>
      </c>
      <c r="K387" s="85">
        <v>4.3700000000000003E-2</v>
      </c>
      <c r="L387" s="202">
        <v>2151.8584999999998</v>
      </c>
      <c r="M387" s="85">
        <v>4.87E-2</v>
      </c>
      <c r="N387" s="202">
        <v>2154.3726999999999</v>
      </c>
      <c r="O387" s="85">
        <v>4.8399999999999999E-2</v>
      </c>
      <c r="P387" s="202">
        <v>2045.7091</v>
      </c>
      <c r="Q387" s="85">
        <v>6.1100000000000002E-2</v>
      </c>
      <c r="R387" s="202">
        <v>2179.2869000000001</v>
      </c>
      <c r="S387" s="85">
        <v>4.5999999999999999E-2</v>
      </c>
      <c r="T387" s="202">
        <v>2195.1028000000001</v>
      </c>
      <c r="U387" s="85">
        <v>4.4400000000000002E-2</v>
      </c>
      <c r="V387" s="202">
        <v>2078.7242999999999</v>
      </c>
      <c r="W387" s="85">
        <v>5.7000000000000002E-2</v>
      </c>
      <c r="X387" s="202">
        <v>2084.7428</v>
      </c>
      <c r="Y387" s="85">
        <v>5.6300000000000003E-2</v>
      </c>
      <c r="Z387" s="202">
        <v>2084.4564</v>
      </c>
      <c r="AA387" s="85">
        <v>5.6399999999999999E-2</v>
      </c>
      <c r="AB387" s="202">
        <v>2214.3622999999998</v>
      </c>
      <c r="AC387" s="85">
        <v>4.2299999999999997E-2</v>
      </c>
      <c r="AD387" s="202">
        <v>2173.7804000000001</v>
      </c>
      <c r="AE387" s="85">
        <v>4.65E-2</v>
      </c>
      <c r="AF387" s="202">
        <v>2078.9524000000001</v>
      </c>
      <c r="AG387" s="86">
        <v>5.7000000000000002E-2</v>
      </c>
      <c r="AH387" s="107"/>
    </row>
    <row r="388" spans="2:34" x14ac:dyDescent="0.2">
      <c r="B388" s="84">
        <v>381</v>
      </c>
      <c r="C388" s="85">
        <v>3</v>
      </c>
      <c r="D388" s="245" t="s">
        <v>12</v>
      </c>
      <c r="E388" s="245" t="s">
        <v>359</v>
      </c>
      <c r="F388" s="256">
        <v>8.7999396575566304E-3</v>
      </c>
      <c r="G388" s="256">
        <v>8.9278822651606797E-3</v>
      </c>
      <c r="H388" s="202">
        <v>1630.2111</v>
      </c>
      <c r="I388" s="85">
        <v>1.0500000000000001E-2</v>
      </c>
      <c r="J388" s="202">
        <v>1630.5291</v>
      </c>
      <c r="K388" s="85">
        <v>1.04E-2</v>
      </c>
      <c r="L388" s="202">
        <v>1636.5051000000001</v>
      </c>
      <c r="M388" s="85">
        <v>1.0200000000000001E-2</v>
      </c>
      <c r="N388" s="202">
        <v>1637.0845999999999</v>
      </c>
      <c r="O388" s="85">
        <v>1.01E-2</v>
      </c>
      <c r="P388" s="202">
        <v>1633.0669</v>
      </c>
      <c r="Q388" s="85">
        <v>1.03E-2</v>
      </c>
      <c r="R388" s="202">
        <v>1626.4799</v>
      </c>
      <c r="S388" s="85">
        <v>1.06E-2</v>
      </c>
      <c r="T388" s="202">
        <v>1646.4676999999999</v>
      </c>
      <c r="U388" s="85">
        <v>9.7000000000000003E-3</v>
      </c>
      <c r="V388" s="202">
        <v>1625.0248999999999</v>
      </c>
      <c r="W388" s="85">
        <v>1.0699999999999999E-2</v>
      </c>
      <c r="X388" s="202">
        <v>1645.5083999999999</v>
      </c>
      <c r="Y388" s="85">
        <v>9.7999999999999997E-3</v>
      </c>
      <c r="Z388" s="202">
        <v>1634.2451000000001</v>
      </c>
      <c r="AA388" s="85">
        <v>1.03E-2</v>
      </c>
      <c r="AB388" s="202">
        <v>1629.2330999999999</v>
      </c>
      <c r="AC388" s="85">
        <v>1.0500000000000001E-2</v>
      </c>
      <c r="AD388" s="202">
        <v>1634.3117</v>
      </c>
      <c r="AE388" s="85">
        <v>1.03E-2</v>
      </c>
      <c r="AF388" s="202">
        <v>1623.2881</v>
      </c>
      <c r="AG388" s="86">
        <v>1.0800000000000001E-2</v>
      </c>
      <c r="AH388" s="107"/>
    </row>
    <row r="389" spans="2:34" x14ac:dyDescent="0.2">
      <c r="B389" s="84">
        <v>382</v>
      </c>
      <c r="C389" s="85">
        <v>3</v>
      </c>
      <c r="D389" s="245" t="s">
        <v>12</v>
      </c>
      <c r="E389" s="245" t="s">
        <v>360</v>
      </c>
      <c r="F389" s="256">
        <v>3.2685490156638899E-4</v>
      </c>
      <c r="G389" s="256">
        <v>3.3447397535184102E-4</v>
      </c>
      <c r="H389" s="202">
        <v>-1601.6967</v>
      </c>
      <c r="I389" s="85">
        <v>0.62560000000000004</v>
      </c>
      <c r="J389" s="202">
        <v>-1609.4813999999999</v>
      </c>
      <c r="K389" s="85">
        <v>0.624</v>
      </c>
      <c r="L389" s="202">
        <v>-1625.6738</v>
      </c>
      <c r="M389" s="85">
        <v>0.62050000000000005</v>
      </c>
      <c r="N389" s="202">
        <v>-1635.4892</v>
      </c>
      <c r="O389" s="85">
        <v>0.61839999999999995</v>
      </c>
      <c r="P389" s="202">
        <v>-1790.8381999999999</v>
      </c>
      <c r="Q389" s="85">
        <v>0.58540000000000003</v>
      </c>
      <c r="R389" s="202">
        <v>-1698.3621000000001</v>
      </c>
      <c r="S389" s="85">
        <v>0.60499999999999998</v>
      </c>
      <c r="T389" s="202">
        <v>-1612.1085</v>
      </c>
      <c r="U389" s="85">
        <v>0.62339999999999995</v>
      </c>
      <c r="V389" s="202">
        <v>-1847.61</v>
      </c>
      <c r="W389" s="85">
        <v>0.5736</v>
      </c>
      <c r="X389" s="202">
        <v>-1778.5733</v>
      </c>
      <c r="Y389" s="85">
        <v>0.58799999999999997</v>
      </c>
      <c r="Z389" s="202">
        <v>-1837.1667</v>
      </c>
      <c r="AA389" s="85">
        <v>0.57579999999999998</v>
      </c>
      <c r="AB389" s="202">
        <v>-1616.1261</v>
      </c>
      <c r="AC389" s="85">
        <v>0.62250000000000005</v>
      </c>
      <c r="AD389" s="202">
        <v>-1637.8656000000001</v>
      </c>
      <c r="AE389" s="85">
        <v>0.6179</v>
      </c>
      <c r="AF389" s="202">
        <v>-1856.9931999999999</v>
      </c>
      <c r="AG389" s="86">
        <v>0.57169999999999999</v>
      </c>
      <c r="AH389" s="107"/>
    </row>
    <row r="390" spans="2:34" x14ac:dyDescent="0.2">
      <c r="B390" s="84">
        <v>383</v>
      </c>
      <c r="C390" s="85">
        <v>3</v>
      </c>
      <c r="D390" s="245" t="s">
        <v>12</v>
      </c>
      <c r="E390" s="245" t="s">
        <v>361</v>
      </c>
      <c r="F390" s="256">
        <v>5.0285369471752203E-3</v>
      </c>
      <c r="G390" s="256">
        <v>5.0942959322818797E-3</v>
      </c>
      <c r="H390" s="202">
        <v>2398.0374000000002</v>
      </c>
      <c r="I390" s="85">
        <v>4.4999999999999997E-3</v>
      </c>
      <c r="J390" s="202">
        <v>2406.6289000000002</v>
      </c>
      <c r="K390" s="85">
        <v>4.3E-3</v>
      </c>
      <c r="L390" s="202">
        <v>2407.3224</v>
      </c>
      <c r="M390" s="85">
        <v>4.3E-3</v>
      </c>
      <c r="N390" s="202">
        <v>2417.9666999999999</v>
      </c>
      <c r="O390" s="85">
        <v>4.1999999999999997E-3</v>
      </c>
      <c r="P390" s="202">
        <v>2407.0160000000001</v>
      </c>
      <c r="Q390" s="85">
        <v>4.3E-3</v>
      </c>
      <c r="R390" s="202">
        <v>2426.3548000000001</v>
      </c>
      <c r="S390" s="85">
        <v>4.0000000000000001E-3</v>
      </c>
      <c r="T390" s="202">
        <v>2432.4836</v>
      </c>
      <c r="U390" s="85">
        <v>4.0000000000000001E-3</v>
      </c>
      <c r="V390" s="202">
        <v>2421.2130000000002</v>
      </c>
      <c r="W390" s="85">
        <v>4.1000000000000003E-3</v>
      </c>
      <c r="X390" s="202">
        <v>2424.0572000000002</v>
      </c>
      <c r="Y390" s="85">
        <v>4.1000000000000003E-3</v>
      </c>
      <c r="Z390" s="202">
        <v>2423.8971999999999</v>
      </c>
      <c r="AA390" s="85">
        <v>4.1000000000000003E-3</v>
      </c>
      <c r="AB390" s="202">
        <v>2431.9180999999999</v>
      </c>
      <c r="AC390" s="85">
        <v>4.0000000000000001E-3</v>
      </c>
      <c r="AD390" s="202">
        <v>2437.6731</v>
      </c>
      <c r="AE390" s="85">
        <v>3.8999999999999998E-3</v>
      </c>
      <c r="AF390" s="202">
        <v>2426.8584999999998</v>
      </c>
      <c r="AG390" s="86">
        <v>4.0000000000000001E-3</v>
      </c>
      <c r="AH390" s="107"/>
    </row>
    <row r="391" spans="2:34" x14ac:dyDescent="0.2">
      <c r="B391" s="84">
        <v>384</v>
      </c>
      <c r="C391" s="85">
        <v>3</v>
      </c>
      <c r="D391" s="245" t="s">
        <v>12</v>
      </c>
      <c r="E391" s="245" t="s">
        <v>362</v>
      </c>
      <c r="F391" s="256">
        <v>2.0013577049757401E-2</v>
      </c>
      <c r="G391" s="256">
        <v>2.02742686597885E-2</v>
      </c>
      <c r="H391" s="202">
        <v>2857.2955000000002</v>
      </c>
      <c r="I391" s="85" t="s">
        <v>10</v>
      </c>
      <c r="J391" s="202">
        <v>2851.5790999999999</v>
      </c>
      <c r="K391" s="85" t="s">
        <v>10</v>
      </c>
      <c r="L391" s="202">
        <v>2860.9054000000001</v>
      </c>
      <c r="M391" s="85" t="s">
        <v>10</v>
      </c>
      <c r="N391" s="202">
        <v>2854.2543999999998</v>
      </c>
      <c r="O391" s="85" t="s">
        <v>10</v>
      </c>
      <c r="P391" s="202">
        <v>2847.3737999999998</v>
      </c>
      <c r="Q391" s="85" t="s">
        <v>10</v>
      </c>
      <c r="R391" s="202">
        <v>2885.8240000000001</v>
      </c>
      <c r="S391" s="85" t="s">
        <v>10</v>
      </c>
      <c r="T391" s="202">
        <v>2867.8786</v>
      </c>
      <c r="U391" s="85" t="s">
        <v>10</v>
      </c>
      <c r="V391" s="202">
        <v>2874.1857</v>
      </c>
      <c r="W391" s="85" t="s">
        <v>10</v>
      </c>
      <c r="X391" s="202">
        <v>2859.4585999999999</v>
      </c>
      <c r="Y391" s="85" t="s">
        <v>10</v>
      </c>
      <c r="Z391" s="202">
        <v>2877.9733999999999</v>
      </c>
      <c r="AA391" s="85" t="s">
        <v>10</v>
      </c>
      <c r="AB391" s="202">
        <v>2862.538</v>
      </c>
      <c r="AC391" s="85" t="s">
        <v>10</v>
      </c>
      <c r="AD391" s="202">
        <v>2864.1518999999998</v>
      </c>
      <c r="AE391" s="85" t="s">
        <v>10</v>
      </c>
      <c r="AF391" s="202">
        <v>2876.0295999999998</v>
      </c>
      <c r="AG391" s="86" t="s">
        <v>10</v>
      </c>
      <c r="AH391" s="107"/>
    </row>
    <row r="392" spans="2:34" x14ac:dyDescent="0.2">
      <c r="B392" s="84">
        <v>385</v>
      </c>
      <c r="C392" s="85">
        <v>3</v>
      </c>
      <c r="D392" s="245" t="s">
        <v>12</v>
      </c>
      <c r="E392" s="245" t="s">
        <v>363</v>
      </c>
      <c r="F392" s="256">
        <v>4.04294370552888E-2</v>
      </c>
      <c r="G392" s="256">
        <v>4.0394164715568497E-2</v>
      </c>
      <c r="H392" s="202">
        <v>1145.9576999999999</v>
      </c>
      <c r="I392" s="85">
        <v>2.0000000000000001E-4</v>
      </c>
      <c r="J392" s="202">
        <v>1146.749</v>
      </c>
      <c r="K392" s="85">
        <v>2.0000000000000001E-4</v>
      </c>
      <c r="L392" s="202">
        <v>1133.4684</v>
      </c>
      <c r="M392" s="85">
        <v>2.9999999999999997E-4</v>
      </c>
      <c r="N392" s="202">
        <v>1134.097</v>
      </c>
      <c r="O392" s="85">
        <v>2.9999999999999997E-4</v>
      </c>
      <c r="P392" s="202">
        <v>1110.9043999999999</v>
      </c>
      <c r="Q392" s="85">
        <v>4.0000000000000002E-4</v>
      </c>
      <c r="R392" s="202">
        <v>1130.5052000000001</v>
      </c>
      <c r="S392" s="85">
        <v>2.9999999999999997E-4</v>
      </c>
      <c r="T392" s="202">
        <v>1139.5125</v>
      </c>
      <c r="U392" s="85">
        <v>2.9999999999999997E-4</v>
      </c>
      <c r="V392" s="202">
        <v>1111.1044999999999</v>
      </c>
      <c r="W392" s="85">
        <v>4.0000000000000002E-4</v>
      </c>
      <c r="X392" s="202">
        <v>1116.5574999999999</v>
      </c>
      <c r="Y392" s="85">
        <v>4.0000000000000002E-4</v>
      </c>
      <c r="Z392" s="202">
        <v>1110.9735000000001</v>
      </c>
      <c r="AA392" s="85">
        <v>4.0000000000000002E-4</v>
      </c>
      <c r="AB392" s="202">
        <v>1151.4874</v>
      </c>
      <c r="AC392" s="85">
        <v>2.0000000000000001E-4</v>
      </c>
      <c r="AD392" s="202">
        <v>1140.4538</v>
      </c>
      <c r="AE392" s="85">
        <v>2.9999999999999997E-4</v>
      </c>
      <c r="AF392" s="202">
        <v>1113.2574</v>
      </c>
      <c r="AG392" s="86">
        <v>4.0000000000000002E-4</v>
      </c>
      <c r="AH392" s="107"/>
    </row>
    <row r="393" spans="2:34" x14ac:dyDescent="0.2">
      <c r="B393" s="84">
        <v>386</v>
      </c>
      <c r="C393" s="85">
        <v>3</v>
      </c>
      <c r="D393" s="245" t="s">
        <v>12</v>
      </c>
      <c r="E393" s="245" t="s">
        <v>364</v>
      </c>
      <c r="F393" s="256">
        <v>5.22967842506223E-3</v>
      </c>
      <c r="G393" s="256">
        <v>5.2229397689556702E-3</v>
      </c>
      <c r="H393" s="202">
        <v>2411.3825999999999</v>
      </c>
      <c r="I393" s="85">
        <v>4.4999999999999997E-3</v>
      </c>
      <c r="J393" s="202">
        <v>2410.9823000000001</v>
      </c>
      <c r="K393" s="85">
        <v>4.4999999999999997E-3</v>
      </c>
      <c r="L393" s="202">
        <v>2410.7294999999999</v>
      </c>
      <c r="M393" s="85">
        <v>4.4999999999999997E-3</v>
      </c>
      <c r="N393" s="202">
        <v>2410.1722</v>
      </c>
      <c r="O393" s="85">
        <v>4.4999999999999997E-3</v>
      </c>
      <c r="P393" s="202">
        <v>2423.7851999999998</v>
      </c>
      <c r="Q393" s="85">
        <v>4.3E-3</v>
      </c>
      <c r="R393" s="202">
        <v>2407.9502000000002</v>
      </c>
      <c r="S393" s="85">
        <v>4.4999999999999997E-3</v>
      </c>
      <c r="T393" s="202">
        <v>2405.6871999999998</v>
      </c>
      <c r="U393" s="85">
        <v>4.5999999999999999E-3</v>
      </c>
      <c r="V393" s="202">
        <v>2415.9562000000001</v>
      </c>
      <c r="W393" s="85">
        <v>4.4000000000000003E-3</v>
      </c>
      <c r="X393" s="202">
        <v>2416.3993</v>
      </c>
      <c r="Y393" s="85">
        <v>4.4000000000000003E-3</v>
      </c>
      <c r="Z393" s="202">
        <v>2416.4281000000001</v>
      </c>
      <c r="AA393" s="85">
        <v>4.4000000000000003E-3</v>
      </c>
      <c r="AB393" s="202">
        <v>2417.0425</v>
      </c>
      <c r="AC393" s="85">
        <v>4.4000000000000003E-3</v>
      </c>
      <c r="AD393" s="202">
        <v>2416.9792000000002</v>
      </c>
      <c r="AE393" s="85">
        <v>4.4000000000000003E-3</v>
      </c>
      <c r="AF393" s="202">
        <v>2423.3008</v>
      </c>
      <c r="AG393" s="86">
        <v>4.3E-3</v>
      </c>
      <c r="AH393" s="107"/>
    </row>
    <row r="394" spans="2:34" x14ac:dyDescent="0.2">
      <c r="B394" s="84">
        <v>387</v>
      </c>
      <c r="C394" s="85">
        <v>3</v>
      </c>
      <c r="D394" s="245" t="s">
        <v>12</v>
      </c>
      <c r="E394" s="245" t="s">
        <v>365</v>
      </c>
      <c r="F394" s="256">
        <v>9.8307897317275496E-3</v>
      </c>
      <c r="G394" s="256">
        <v>9.59683021586436E-3</v>
      </c>
      <c r="H394" s="202">
        <v>4636.2028</v>
      </c>
      <c r="I394" s="85" t="s">
        <v>10</v>
      </c>
      <c r="J394" s="202">
        <v>4636.7147999999997</v>
      </c>
      <c r="K394" s="85" t="s">
        <v>10</v>
      </c>
      <c r="L394" s="202">
        <v>4641.1905999999999</v>
      </c>
      <c r="M394" s="85" t="s">
        <v>10</v>
      </c>
      <c r="N394" s="202">
        <v>4641.9912000000004</v>
      </c>
      <c r="O394" s="85" t="s">
        <v>10</v>
      </c>
      <c r="P394" s="202">
        <v>4664.3521000000001</v>
      </c>
      <c r="Q394" s="85" t="s">
        <v>10</v>
      </c>
      <c r="R394" s="202">
        <v>4654.9529000000002</v>
      </c>
      <c r="S394" s="85" t="s">
        <v>10</v>
      </c>
      <c r="T394" s="202">
        <v>4636.241</v>
      </c>
      <c r="U394" s="85" t="s">
        <v>10</v>
      </c>
      <c r="V394" s="202">
        <v>4677.3449000000001</v>
      </c>
      <c r="W394" s="85" t="s">
        <v>10</v>
      </c>
      <c r="X394" s="202">
        <v>4661.4016000000001</v>
      </c>
      <c r="Y394" s="85" t="s">
        <v>10</v>
      </c>
      <c r="Z394" s="202">
        <v>4675.96</v>
      </c>
      <c r="AA394" s="85" t="s">
        <v>10</v>
      </c>
      <c r="AB394" s="202">
        <v>4627.1912000000002</v>
      </c>
      <c r="AC394" s="85" t="s">
        <v>10</v>
      </c>
      <c r="AD394" s="202">
        <v>4631.1355000000003</v>
      </c>
      <c r="AE394" s="85" t="s">
        <v>10</v>
      </c>
      <c r="AF394" s="202">
        <v>4672.2601999999997</v>
      </c>
      <c r="AG394" s="86" t="s">
        <v>10</v>
      </c>
      <c r="AH394" s="107"/>
    </row>
    <row r="395" spans="2:34" x14ac:dyDescent="0.2">
      <c r="B395" s="84">
        <v>388</v>
      </c>
      <c r="C395" s="85">
        <v>3</v>
      </c>
      <c r="D395" s="245" t="s">
        <v>12</v>
      </c>
      <c r="E395" s="245" t="s">
        <v>366</v>
      </c>
      <c r="F395" s="256">
        <v>3.2685490156638899E-4</v>
      </c>
      <c r="G395" s="256">
        <v>3.3447397535184102E-4</v>
      </c>
      <c r="H395" s="202">
        <v>7288.3489</v>
      </c>
      <c r="I395" s="85">
        <v>2.6599999999999999E-2</v>
      </c>
      <c r="J395" s="202">
        <v>7298.0790999999999</v>
      </c>
      <c r="K395" s="85">
        <v>2.64E-2</v>
      </c>
      <c r="L395" s="202">
        <v>7310.7065000000002</v>
      </c>
      <c r="M395" s="85">
        <v>2.6100000000000002E-2</v>
      </c>
      <c r="N395" s="202">
        <v>7322.3723</v>
      </c>
      <c r="O395" s="85">
        <v>2.5899999999999999E-2</v>
      </c>
      <c r="P395" s="202">
        <v>7271.9809999999998</v>
      </c>
      <c r="Q395" s="85">
        <v>2.69E-2</v>
      </c>
      <c r="R395" s="202">
        <v>7303.1750000000002</v>
      </c>
      <c r="S395" s="85">
        <v>2.63E-2</v>
      </c>
      <c r="T395" s="202">
        <v>7300.0527000000002</v>
      </c>
      <c r="U395" s="85">
        <v>2.64E-2</v>
      </c>
      <c r="V395" s="202">
        <v>7256.6214</v>
      </c>
      <c r="W395" s="85">
        <v>2.7300000000000001E-2</v>
      </c>
      <c r="X395" s="202">
        <v>7243.4517999999998</v>
      </c>
      <c r="Y395" s="85">
        <v>2.75E-2</v>
      </c>
      <c r="Z395" s="202">
        <v>7238.1406999999999</v>
      </c>
      <c r="AA395" s="85">
        <v>2.7699999999999999E-2</v>
      </c>
      <c r="AB395" s="202">
        <v>7236.1016</v>
      </c>
      <c r="AC395" s="85">
        <v>2.7699999999999999E-2</v>
      </c>
      <c r="AD395" s="202">
        <v>7263.9517999999998</v>
      </c>
      <c r="AE395" s="85">
        <v>2.7099999999999999E-2</v>
      </c>
      <c r="AF395" s="202">
        <v>7221.5654000000004</v>
      </c>
      <c r="AG395" s="86">
        <v>2.8000000000000001E-2</v>
      </c>
      <c r="AH395" s="107"/>
    </row>
    <row r="396" spans="2:34" x14ac:dyDescent="0.2">
      <c r="B396" s="84">
        <v>389</v>
      </c>
      <c r="C396" s="85">
        <v>3</v>
      </c>
      <c r="D396" s="245" t="s">
        <v>12</v>
      </c>
      <c r="E396" s="245" t="s">
        <v>367</v>
      </c>
      <c r="F396" s="256">
        <v>4.97825157770347E-2</v>
      </c>
      <c r="G396" s="256">
        <v>4.9888079862093801E-2</v>
      </c>
      <c r="H396" s="202">
        <v>1056.4404</v>
      </c>
      <c r="I396" s="85">
        <v>1.6500000000000001E-2</v>
      </c>
      <c r="J396" s="202">
        <v>1058.4648</v>
      </c>
      <c r="K396" s="85">
        <v>1.6299999999999999E-2</v>
      </c>
      <c r="L396" s="202">
        <v>1061.8403000000001</v>
      </c>
      <c r="M396" s="85">
        <v>1.6E-2</v>
      </c>
      <c r="N396" s="202">
        <v>1064.4081000000001</v>
      </c>
      <c r="O396" s="85">
        <v>1.5699999999999999E-2</v>
      </c>
      <c r="P396" s="202">
        <v>1056.9476999999999</v>
      </c>
      <c r="Q396" s="85">
        <v>1.6500000000000001E-2</v>
      </c>
      <c r="R396" s="202">
        <v>1078.3172</v>
      </c>
      <c r="S396" s="85">
        <v>1.44E-2</v>
      </c>
      <c r="T396" s="202">
        <v>1071.107</v>
      </c>
      <c r="U396" s="85">
        <v>1.5100000000000001E-2</v>
      </c>
      <c r="V396" s="202">
        <v>1070.1795</v>
      </c>
      <c r="W396" s="85">
        <v>1.52E-2</v>
      </c>
      <c r="X396" s="202">
        <v>1063.8909000000001</v>
      </c>
      <c r="Y396" s="85">
        <v>1.5800000000000002E-2</v>
      </c>
      <c r="Z396" s="202">
        <v>1071.1409000000001</v>
      </c>
      <c r="AA396" s="85">
        <v>1.5100000000000001E-2</v>
      </c>
      <c r="AB396" s="202">
        <v>1065.3901000000001</v>
      </c>
      <c r="AC396" s="85">
        <v>1.5599999999999999E-2</v>
      </c>
      <c r="AD396" s="202">
        <v>1069.7636</v>
      </c>
      <c r="AE396" s="85">
        <v>1.52E-2</v>
      </c>
      <c r="AF396" s="202">
        <v>1071.0625</v>
      </c>
      <c r="AG396" s="86">
        <v>1.5100000000000001E-2</v>
      </c>
      <c r="AH396" s="107"/>
    </row>
    <row r="397" spans="2:34" x14ac:dyDescent="0.2">
      <c r="B397" s="84">
        <v>390</v>
      </c>
      <c r="C397" s="85">
        <v>3</v>
      </c>
      <c r="D397" s="245" t="s">
        <v>12</v>
      </c>
      <c r="E397" s="245" t="s">
        <v>368</v>
      </c>
      <c r="F397" s="256">
        <v>0.17441480401277201</v>
      </c>
      <c r="G397" s="256">
        <v>0.174415313762318</v>
      </c>
      <c r="H397" s="202">
        <v>472.87779999999998</v>
      </c>
      <c r="I397" s="85">
        <v>6.4899999999999999E-2</v>
      </c>
      <c r="J397" s="202">
        <v>472.43450000000001</v>
      </c>
      <c r="K397" s="85">
        <v>6.5199999999999994E-2</v>
      </c>
      <c r="L397" s="202">
        <v>469.08109999999999</v>
      </c>
      <c r="M397" s="85">
        <v>6.7199999999999996E-2</v>
      </c>
      <c r="N397" s="202">
        <v>468.40379999999999</v>
      </c>
      <c r="O397" s="85">
        <v>6.7599999999999993E-2</v>
      </c>
      <c r="P397" s="202">
        <v>473.3227</v>
      </c>
      <c r="Q397" s="85">
        <v>6.4799999999999996E-2</v>
      </c>
      <c r="R397" s="202">
        <v>463.25330000000002</v>
      </c>
      <c r="S397" s="85">
        <v>7.0699999999999999E-2</v>
      </c>
      <c r="T397" s="202">
        <v>465.39909999999998</v>
      </c>
      <c r="U397" s="85">
        <v>6.9400000000000003E-2</v>
      </c>
      <c r="V397" s="202">
        <v>468.58049999999997</v>
      </c>
      <c r="W397" s="85">
        <v>6.7500000000000004E-2</v>
      </c>
      <c r="X397" s="202">
        <v>470.91899999999998</v>
      </c>
      <c r="Y397" s="85">
        <v>6.6100000000000006E-2</v>
      </c>
      <c r="Z397" s="202">
        <v>468.73540000000003</v>
      </c>
      <c r="AA397" s="85">
        <v>6.7400000000000002E-2</v>
      </c>
      <c r="AB397" s="202">
        <v>470.9058</v>
      </c>
      <c r="AC397" s="85">
        <v>6.6100000000000006E-2</v>
      </c>
      <c r="AD397" s="202">
        <v>468.21879999999999</v>
      </c>
      <c r="AE397" s="85">
        <v>6.7699999999999996E-2</v>
      </c>
      <c r="AF397" s="202">
        <v>470.15989999999999</v>
      </c>
      <c r="AG397" s="86">
        <v>6.6600000000000006E-2</v>
      </c>
      <c r="AH397" s="107"/>
    </row>
    <row r="398" spans="2:34" x14ac:dyDescent="0.2">
      <c r="B398" s="84">
        <v>391</v>
      </c>
      <c r="C398" s="85">
        <v>3</v>
      </c>
      <c r="D398" s="245" t="s">
        <v>12</v>
      </c>
      <c r="E398" s="245" t="s">
        <v>369</v>
      </c>
      <c r="F398" s="256">
        <v>2.0541573429210799E-2</v>
      </c>
      <c r="G398" s="256">
        <v>2.06344714024751E-2</v>
      </c>
      <c r="H398" s="202">
        <v>-563.53070000000002</v>
      </c>
      <c r="I398" s="85">
        <v>0.19220000000000001</v>
      </c>
      <c r="J398" s="202">
        <v>-564.3578</v>
      </c>
      <c r="K398" s="85">
        <v>0.19159999999999999</v>
      </c>
      <c r="L398" s="202">
        <v>-562.68830000000003</v>
      </c>
      <c r="M398" s="85">
        <v>0.19289999999999999</v>
      </c>
      <c r="N398" s="202">
        <v>-563.65660000000003</v>
      </c>
      <c r="O398" s="85">
        <v>0.19209999999999999</v>
      </c>
      <c r="P398" s="202">
        <v>-569.82709999999997</v>
      </c>
      <c r="Q398" s="85">
        <v>0.18740000000000001</v>
      </c>
      <c r="R398" s="202">
        <v>-562.28800000000001</v>
      </c>
      <c r="S398" s="85">
        <v>0.19320000000000001</v>
      </c>
      <c r="T398" s="202">
        <v>-566.69640000000004</v>
      </c>
      <c r="U398" s="85">
        <v>0.18970000000000001</v>
      </c>
      <c r="V398" s="202">
        <v>-572.3664</v>
      </c>
      <c r="W398" s="85">
        <v>0.1855</v>
      </c>
      <c r="X398" s="202">
        <v>-575.82230000000004</v>
      </c>
      <c r="Y398" s="85">
        <v>0.18279999999999999</v>
      </c>
      <c r="Z398" s="202">
        <v>-571.53440000000001</v>
      </c>
      <c r="AA398" s="85">
        <v>0.18609999999999999</v>
      </c>
      <c r="AB398" s="202">
        <v>-566.39390000000003</v>
      </c>
      <c r="AC398" s="85">
        <v>0.19</v>
      </c>
      <c r="AD398" s="202">
        <v>-565.58029999999997</v>
      </c>
      <c r="AE398" s="85">
        <v>0.19059999999999999</v>
      </c>
      <c r="AF398" s="202">
        <v>-571.87450000000001</v>
      </c>
      <c r="AG398" s="86">
        <v>0.18579999999999999</v>
      </c>
      <c r="AH398" s="107"/>
    </row>
    <row r="399" spans="2:34" x14ac:dyDescent="0.2">
      <c r="B399" s="84">
        <v>392</v>
      </c>
      <c r="C399" s="85">
        <v>3</v>
      </c>
      <c r="D399" s="245" t="s">
        <v>12</v>
      </c>
      <c r="E399" s="245" t="s">
        <v>370</v>
      </c>
      <c r="F399" s="256">
        <v>1.24204862595228E-2</v>
      </c>
      <c r="G399" s="256">
        <v>1.2555638459361401E-2</v>
      </c>
      <c r="H399" s="202">
        <v>568.35670000000005</v>
      </c>
      <c r="I399" s="85">
        <v>0.2944</v>
      </c>
      <c r="J399" s="202">
        <v>564.45510000000002</v>
      </c>
      <c r="K399" s="85">
        <v>0.2979</v>
      </c>
      <c r="L399" s="202">
        <v>563.05520000000001</v>
      </c>
      <c r="M399" s="85">
        <v>0.29899999999999999</v>
      </c>
      <c r="N399" s="202">
        <v>558.221</v>
      </c>
      <c r="O399" s="85">
        <v>0.30330000000000001</v>
      </c>
      <c r="P399" s="202">
        <v>571.6454</v>
      </c>
      <c r="Q399" s="85">
        <v>0.2918</v>
      </c>
      <c r="R399" s="202">
        <v>535.18579999999997</v>
      </c>
      <c r="S399" s="85">
        <v>0.32379999999999998</v>
      </c>
      <c r="T399" s="202">
        <v>549.19929999999999</v>
      </c>
      <c r="U399" s="85">
        <v>0.31119999999999998</v>
      </c>
      <c r="V399" s="202">
        <v>544.21780000000001</v>
      </c>
      <c r="W399" s="85">
        <v>0.31569999999999998</v>
      </c>
      <c r="X399" s="202">
        <v>560.43290000000002</v>
      </c>
      <c r="Y399" s="85">
        <v>0.3014</v>
      </c>
      <c r="Z399" s="202">
        <v>545.53489999999999</v>
      </c>
      <c r="AA399" s="85">
        <v>0.31459999999999999</v>
      </c>
      <c r="AB399" s="202">
        <v>558.2133</v>
      </c>
      <c r="AC399" s="85">
        <v>0.30330000000000001</v>
      </c>
      <c r="AD399" s="202">
        <v>554.12919999999997</v>
      </c>
      <c r="AE399" s="85">
        <v>0.30690000000000001</v>
      </c>
      <c r="AF399" s="202">
        <v>545.76679999999999</v>
      </c>
      <c r="AG399" s="86">
        <v>0.31440000000000001</v>
      </c>
      <c r="AH399" s="107"/>
    </row>
    <row r="400" spans="2:34" x14ac:dyDescent="0.2">
      <c r="B400" s="84">
        <v>393</v>
      </c>
      <c r="C400" s="85">
        <v>3</v>
      </c>
      <c r="D400" s="245" t="s">
        <v>12</v>
      </c>
      <c r="E400" s="245" t="s">
        <v>371</v>
      </c>
      <c r="F400" s="256">
        <v>2.37849797601388E-2</v>
      </c>
      <c r="G400" s="256">
        <v>2.4030668690663001E-2</v>
      </c>
      <c r="H400" s="202">
        <v>-200.6628</v>
      </c>
      <c r="I400" s="85">
        <v>0.60860000000000003</v>
      </c>
      <c r="J400" s="202">
        <v>-203.27979999999999</v>
      </c>
      <c r="K400" s="85">
        <v>0.60399999999999998</v>
      </c>
      <c r="L400" s="202">
        <v>-203.98570000000001</v>
      </c>
      <c r="M400" s="85">
        <v>0.60270000000000001</v>
      </c>
      <c r="N400" s="202">
        <v>-207.19919999999999</v>
      </c>
      <c r="O400" s="85">
        <v>0.59709999999999996</v>
      </c>
      <c r="P400" s="202">
        <v>-198.261</v>
      </c>
      <c r="Q400" s="85">
        <v>0.61299999999999999</v>
      </c>
      <c r="R400" s="202">
        <v>-203.82140000000001</v>
      </c>
      <c r="S400" s="85">
        <v>0.60309999999999997</v>
      </c>
      <c r="T400" s="202">
        <v>-211.5189</v>
      </c>
      <c r="U400" s="85">
        <v>0.58940000000000003</v>
      </c>
      <c r="V400" s="202">
        <v>-196.9264</v>
      </c>
      <c r="W400" s="85">
        <v>0.61539999999999995</v>
      </c>
      <c r="X400" s="202">
        <v>-203.85230000000001</v>
      </c>
      <c r="Y400" s="85">
        <v>0.60299999999999998</v>
      </c>
      <c r="Z400" s="202">
        <v>-198.29580000000001</v>
      </c>
      <c r="AA400" s="85">
        <v>0.6129</v>
      </c>
      <c r="AB400" s="202">
        <v>-206.3015</v>
      </c>
      <c r="AC400" s="85">
        <v>0.59860000000000002</v>
      </c>
      <c r="AD400" s="202">
        <v>-209.1447</v>
      </c>
      <c r="AE400" s="85">
        <v>0.59360000000000002</v>
      </c>
      <c r="AF400" s="202">
        <v>-197.21299999999999</v>
      </c>
      <c r="AG400" s="86">
        <v>0.6149</v>
      </c>
      <c r="AH400" s="107"/>
    </row>
    <row r="401" spans="2:34" x14ac:dyDescent="0.2">
      <c r="B401" s="84">
        <v>394</v>
      </c>
      <c r="C401" s="85">
        <v>3</v>
      </c>
      <c r="D401" s="245" t="s">
        <v>12</v>
      </c>
      <c r="E401" s="245" t="s">
        <v>372</v>
      </c>
      <c r="F401" s="256">
        <v>0.198375782566062</v>
      </c>
      <c r="G401" s="256">
        <v>0.19870327012632799</v>
      </c>
      <c r="H401" s="202">
        <v>539.9991</v>
      </c>
      <c r="I401" s="85">
        <v>1.1000000000000001E-3</v>
      </c>
      <c r="J401" s="202">
        <v>537.62310000000002</v>
      </c>
      <c r="K401" s="85">
        <v>1.1999999999999999E-3</v>
      </c>
      <c r="L401" s="202">
        <v>546.54179999999997</v>
      </c>
      <c r="M401" s="85">
        <v>1E-3</v>
      </c>
      <c r="N401" s="202">
        <v>543.92690000000005</v>
      </c>
      <c r="O401" s="85">
        <v>1E-3</v>
      </c>
      <c r="P401" s="202">
        <v>522.42250000000001</v>
      </c>
      <c r="Q401" s="85">
        <v>1.6000000000000001E-3</v>
      </c>
      <c r="R401" s="202">
        <v>546.18920000000003</v>
      </c>
      <c r="S401" s="85">
        <v>1E-3</v>
      </c>
      <c r="T401" s="202">
        <v>550.75990000000002</v>
      </c>
      <c r="U401" s="85">
        <v>8.9999999999999998E-4</v>
      </c>
      <c r="V401" s="202">
        <v>525.72450000000003</v>
      </c>
      <c r="W401" s="85">
        <v>1.5E-3</v>
      </c>
      <c r="X401" s="202">
        <v>528.23050000000001</v>
      </c>
      <c r="Y401" s="85">
        <v>1.5E-3</v>
      </c>
      <c r="Z401" s="202">
        <v>526.15970000000004</v>
      </c>
      <c r="AA401" s="85">
        <v>1.5E-3</v>
      </c>
      <c r="AB401" s="202">
        <v>543.01819999999998</v>
      </c>
      <c r="AC401" s="85">
        <v>1E-3</v>
      </c>
      <c r="AD401" s="202">
        <v>547.79700000000003</v>
      </c>
      <c r="AE401" s="85">
        <v>8.9999999999999998E-4</v>
      </c>
      <c r="AF401" s="202">
        <v>525.34270000000004</v>
      </c>
      <c r="AG401" s="86">
        <v>1.5E-3</v>
      </c>
      <c r="AH401" s="107"/>
    </row>
    <row r="402" spans="2:34" x14ac:dyDescent="0.2">
      <c r="B402" s="84">
        <v>395</v>
      </c>
      <c r="C402" s="85">
        <v>3</v>
      </c>
      <c r="D402" s="245" t="s">
        <v>12</v>
      </c>
      <c r="E402" s="245" t="s">
        <v>373</v>
      </c>
      <c r="F402" s="256">
        <v>6.3862419229125302E-3</v>
      </c>
      <c r="G402" s="256">
        <v>6.4064630663544899E-3</v>
      </c>
      <c r="H402" s="202">
        <v>2869.3892999999998</v>
      </c>
      <c r="I402" s="85">
        <v>2.9999999999999997E-4</v>
      </c>
      <c r="J402" s="202">
        <v>2868.3546000000001</v>
      </c>
      <c r="K402" s="85">
        <v>2.9999999999999997E-4</v>
      </c>
      <c r="L402" s="202">
        <v>2875.4187000000002</v>
      </c>
      <c r="M402" s="85">
        <v>2.9999999999999997E-4</v>
      </c>
      <c r="N402" s="202">
        <v>2874.4195</v>
      </c>
      <c r="O402" s="85">
        <v>2.9999999999999997E-4</v>
      </c>
      <c r="P402" s="202">
        <v>2927.4953999999998</v>
      </c>
      <c r="Q402" s="85">
        <v>2.0000000000000001E-4</v>
      </c>
      <c r="R402" s="202">
        <v>2899.0664000000002</v>
      </c>
      <c r="S402" s="85">
        <v>2.9999999999999997E-4</v>
      </c>
      <c r="T402" s="202">
        <v>2868.5846000000001</v>
      </c>
      <c r="U402" s="85">
        <v>2.9999999999999997E-4</v>
      </c>
      <c r="V402" s="202">
        <v>2945.2397999999998</v>
      </c>
      <c r="W402" s="85">
        <v>2.0000000000000001E-4</v>
      </c>
      <c r="X402" s="202">
        <v>2921.6729</v>
      </c>
      <c r="Y402" s="85">
        <v>2.0000000000000001E-4</v>
      </c>
      <c r="Z402" s="202">
        <v>2939.7305999999999</v>
      </c>
      <c r="AA402" s="85">
        <v>2.0000000000000001E-4</v>
      </c>
      <c r="AB402" s="202">
        <v>2879.4245000000001</v>
      </c>
      <c r="AC402" s="85">
        <v>2.9999999999999997E-4</v>
      </c>
      <c r="AD402" s="202">
        <v>2883.3380000000002</v>
      </c>
      <c r="AE402" s="85">
        <v>2.9999999999999997E-4</v>
      </c>
      <c r="AF402" s="202">
        <v>2950.0783999999999</v>
      </c>
      <c r="AG402" s="86">
        <v>2.0000000000000001E-4</v>
      </c>
      <c r="AH402" s="107"/>
    </row>
    <row r="403" spans="2:34" x14ac:dyDescent="0.2">
      <c r="B403" s="84">
        <v>396</v>
      </c>
      <c r="C403" s="85">
        <v>3</v>
      </c>
      <c r="D403" s="245" t="s">
        <v>12</v>
      </c>
      <c r="E403" s="245" t="s">
        <v>374</v>
      </c>
      <c r="F403" s="256">
        <v>3.4722047620244903E-2</v>
      </c>
      <c r="G403" s="256">
        <v>3.5042581109938999E-2</v>
      </c>
      <c r="H403" s="202">
        <v>1638.6824999999999</v>
      </c>
      <c r="I403" s="85" t="s">
        <v>10</v>
      </c>
      <c r="J403" s="202">
        <v>1637.9670000000001</v>
      </c>
      <c r="K403" s="85" t="s">
        <v>10</v>
      </c>
      <c r="L403" s="202">
        <v>1638.3974000000001</v>
      </c>
      <c r="M403" s="85" t="s">
        <v>10</v>
      </c>
      <c r="N403" s="202">
        <v>1637.5318</v>
      </c>
      <c r="O403" s="85" t="s">
        <v>10</v>
      </c>
      <c r="P403" s="202">
        <v>1636.2800999999999</v>
      </c>
      <c r="Q403" s="85" t="s">
        <v>10</v>
      </c>
      <c r="R403" s="202">
        <v>1634.5478000000001</v>
      </c>
      <c r="S403" s="85" t="s">
        <v>10</v>
      </c>
      <c r="T403" s="202">
        <v>1636.5015000000001</v>
      </c>
      <c r="U403" s="85" t="s">
        <v>10</v>
      </c>
      <c r="V403" s="202">
        <v>1634.8258000000001</v>
      </c>
      <c r="W403" s="85" t="s">
        <v>10</v>
      </c>
      <c r="X403" s="202">
        <v>1636.2393</v>
      </c>
      <c r="Y403" s="85" t="s">
        <v>10</v>
      </c>
      <c r="Z403" s="202">
        <v>1634.7304999999999</v>
      </c>
      <c r="AA403" s="85" t="s">
        <v>10</v>
      </c>
      <c r="AB403" s="202">
        <v>1634.9857999999999</v>
      </c>
      <c r="AC403" s="85" t="s">
        <v>10</v>
      </c>
      <c r="AD403" s="202">
        <v>1634.8570999999999</v>
      </c>
      <c r="AE403" s="85" t="s">
        <v>10</v>
      </c>
      <c r="AF403" s="202">
        <v>1634.1991</v>
      </c>
      <c r="AG403" s="86" t="s">
        <v>10</v>
      </c>
      <c r="AH403" s="107"/>
    </row>
    <row r="404" spans="2:34" x14ac:dyDescent="0.2">
      <c r="B404" s="84">
        <v>397</v>
      </c>
      <c r="C404" s="85">
        <v>3</v>
      </c>
      <c r="D404" s="245" t="s">
        <v>12</v>
      </c>
      <c r="E404" s="245" t="s">
        <v>375</v>
      </c>
      <c r="F404" s="256">
        <v>2.0239861212380299E-2</v>
      </c>
      <c r="G404" s="256">
        <v>2.0248539892453801E-2</v>
      </c>
      <c r="H404" s="202">
        <v>1871.7591</v>
      </c>
      <c r="I404" s="85" t="s">
        <v>10</v>
      </c>
      <c r="J404" s="202">
        <v>1870.0070000000001</v>
      </c>
      <c r="K404" s="85" t="s">
        <v>10</v>
      </c>
      <c r="L404" s="202">
        <v>1865.9286</v>
      </c>
      <c r="M404" s="85" t="s">
        <v>10</v>
      </c>
      <c r="N404" s="202">
        <v>1863.673</v>
      </c>
      <c r="O404" s="85" t="s">
        <v>10</v>
      </c>
      <c r="P404" s="202">
        <v>1879.2696000000001</v>
      </c>
      <c r="Q404" s="85" t="s">
        <v>10</v>
      </c>
      <c r="R404" s="202">
        <v>1870.3738000000001</v>
      </c>
      <c r="S404" s="85" t="s">
        <v>10</v>
      </c>
      <c r="T404" s="202">
        <v>1855.8957</v>
      </c>
      <c r="U404" s="85" t="s">
        <v>10</v>
      </c>
      <c r="V404" s="202">
        <v>1886.6412</v>
      </c>
      <c r="W404" s="85" t="s">
        <v>10</v>
      </c>
      <c r="X404" s="202">
        <v>1873.3864000000001</v>
      </c>
      <c r="Y404" s="85" t="s">
        <v>10</v>
      </c>
      <c r="Z404" s="202">
        <v>1884.2077999999999</v>
      </c>
      <c r="AA404" s="85" t="s">
        <v>10</v>
      </c>
      <c r="AB404" s="202">
        <v>1861.6556</v>
      </c>
      <c r="AC404" s="85" t="s">
        <v>10</v>
      </c>
      <c r="AD404" s="202">
        <v>1856.9916000000001</v>
      </c>
      <c r="AE404" s="85" t="s">
        <v>10</v>
      </c>
      <c r="AF404" s="202">
        <v>1884.2475999999999</v>
      </c>
      <c r="AG404" s="86" t="s">
        <v>10</v>
      </c>
      <c r="AH404" s="107"/>
    </row>
    <row r="405" spans="2:34" x14ac:dyDescent="0.2">
      <c r="B405" s="84">
        <v>398</v>
      </c>
      <c r="C405" s="85">
        <v>3</v>
      </c>
      <c r="D405" s="245" t="s">
        <v>12</v>
      </c>
      <c r="E405" s="245" t="s">
        <v>376</v>
      </c>
      <c r="F405" s="256">
        <v>1.50856108415257E-3</v>
      </c>
      <c r="G405" s="256">
        <v>1.51799727275066E-3</v>
      </c>
      <c r="H405" s="202">
        <v>-2418.8117000000002</v>
      </c>
      <c r="I405" s="85">
        <v>0.11360000000000001</v>
      </c>
      <c r="J405" s="202">
        <v>-2419.2640000000001</v>
      </c>
      <c r="K405" s="85">
        <v>0.11360000000000001</v>
      </c>
      <c r="L405" s="202">
        <v>-2419.9703</v>
      </c>
      <c r="M405" s="85">
        <v>0.1135</v>
      </c>
      <c r="N405" s="202">
        <v>-2420.6097</v>
      </c>
      <c r="O405" s="85">
        <v>0.1134</v>
      </c>
      <c r="P405" s="202">
        <v>-2463.4578000000001</v>
      </c>
      <c r="Q405" s="85">
        <v>0.1071</v>
      </c>
      <c r="R405" s="202">
        <v>-2428.0668000000001</v>
      </c>
      <c r="S405" s="85">
        <v>0.1123</v>
      </c>
      <c r="T405" s="202">
        <v>-2396.1502</v>
      </c>
      <c r="U405" s="85">
        <v>0.1171</v>
      </c>
      <c r="V405" s="202">
        <v>-2464.6061</v>
      </c>
      <c r="W405" s="85">
        <v>0.107</v>
      </c>
      <c r="X405" s="202">
        <v>-2434.8937000000001</v>
      </c>
      <c r="Y405" s="85">
        <v>0.1113</v>
      </c>
      <c r="Z405" s="202">
        <v>-2453.8407999999999</v>
      </c>
      <c r="AA405" s="85">
        <v>0.1085</v>
      </c>
      <c r="AB405" s="202">
        <v>-2426.1909000000001</v>
      </c>
      <c r="AC405" s="85">
        <v>0.1125</v>
      </c>
      <c r="AD405" s="202">
        <v>-2426.2073999999998</v>
      </c>
      <c r="AE405" s="85">
        <v>0.1125</v>
      </c>
      <c r="AF405" s="202">
        <v>-2469.1887999999999</v>
      </c>
      <c r="AG405" s="86">
        <v>0.10630000000000001</v>
      </c>
      <c r="AH405" s="107"/>
    </row>
    <row r="406" spans="2:34" x14ac:dyDescent="0.2">
      <c r="B406" s="84">
        <v>399</v>
      </c>
      <c r="C406" s="85">
        <v>3</v>
      </c>
      <c r="D406" s="245" t="s">
        <v>12</v>
      </c>
      <c r="E406" s="245" t="s">
        <v>377</v>
      </c>
      <c r="F406" s="256">
        <v>6.8136675634224196E-3</v>
      </c>
      <c r="G406" s="256">
        <v>6.8181233437105996E-3</v>
      </c>
      <c r="H406" s="202">
        <v>2458.2087999999999</v>
      </c>
      <c r="I406" s="85">
        <v>1E-3</v>
      </c>
      <c r="J406" s="202">
        <v>2456.3274999999999</v>
      </c>
      <c r="K406" s="85">
        <v>1E-3</v>
      </c>
      <c r="L406" s="202">
        <v>2456.1941000000002</v>
      </c>
      <c r="M406" s="85">
        <v>1E-3</v>
      </c>
      <c r="N406" s="202">
        <v>2453.9413</v>
      </c>
      <c r="O406" s="85">
        <v>1E-3</v>
      </c>
      <c r="P406" s="202">
        <v>2454.6305000000002</v>
      </c>
      <c r="Q406" s="85">
        <v>1E-3</v>
      </c>
      <c r="R406" s="202">
        <v>2449.4380999999998</v>
      </c>
      <c r="S406" s="85">
        <v>1E-3</v>
      </c>
      <c r="T406" s="202">
        <v>2448.0958999999998</v>
      </c>
      <c r="U406" s="85">
        <v>1E-3</v>
      </c>
      <c r="V406" s="202">
        <v>2449.5453000000002</v>
      </c>
      <c r="W406" s="85">
        <v>1E-3</v>
      </c>
      <c r="X406" s="202">
        <v>2450.1192000000001</v>
      </c>
      <c r="Y406" s="85">
        <v>1E-3</v>
      </c>
      <c r="Z406" s="202">
        <v>2448.384</v>
      </c>
      <c r="AA406" s="85">
        <v>1E-3</v>
      </c>
      <c r="AB406" s="202">
        <v>2447.0779000000002</v>
      </c>
      <c r="AC406" s="85">
        <v>1E-3</v>
      </c>
      <c r="AD406" s="202">
        <v>2445.0273000000002</v>
      </c>
      <c r="AE406" s="85">
        <v>1E-3</v>
      </c>
      <c r="AF406" s="202">
        <v>2446.9656</v>
      </c>
      <c r="AG406" s="86">
        <v>1E-3</v>
      </c>
      <c r="AH406" s="107"/>
    </row>
    <row r="407" spans="2:34" x14ac:dyDescent="0.2">
      <c r="B407" s="84">
        <v>400</v>
      </c>
      <c r="C407" s="85">
        <v>3</v>
      </c>
      <c r="D407" s="245" t="s">
        <v>12</v>
      </c>
      <c r="E407" s="245" t="s">
        <v>378</v>
      </c>
      <c r="F407" s="256">
        <v>2.3005556533326602E-2</v>
      </c>
      <c r="G407" s="256">
        <v>2.3052975531942299E-2</v>
      </c>
      <c r="H407" s="202">
        <v>950.85270000000003</v>
      </c>
      <c r="I407" s="85">
        <v>1.9099999999999999E-2</v>
      </c>
      <c r="J407" s="202">
        <v>951.39030000000002</v>
      </c>
      <c r="K407" s="85">
        <v>1.9E-2</v>
      </c>
      <c r="L407" s="202">
        <v>950.84699999999998</v>
      </c>
      <c r="M407" s="85">
        <v>1.9099999999999999E-2</v>
      </c>
      <c r="N407" s="202">
        <v>951.48220000000003</v>
      </c>
      <c r="O407" s="85">
        <v>1.9E-2</v>
      </c>
      <c r="P407" s="202">
        <v>936.03890000000001</v>
      </c>
      <c r="Q407" s="85">
        <v>2.1000000000000001E-2</v>
      </c>
      <c r="R407" s="202">
        <v>957.46370000000002</v>
      </c>
      <c r="S407" s="85">
        <v>1.83E-2</v>
      </c>
      <c r="T407" s="202">
        <v>958.33659999999998</v>
      </c>
      <c r="U407" s="85">
        <v>1.8200000000000001E-2</v>
      </c>
      <c r="V407" s="202">
        <v>944.03240000000005</v>
      </c>
      <c r="W407" s="85">
        <v>0.02</v>
      </c>
      <c r="X407" s="202">
        <v>944.48249999999996</v>
      </c>
      <c r="Y407" s="85">
        <v>1.9900000000000001E-2</v>
      </c>
      <c r="Z407" s="202">
        <v>947.2364</v>
      </c>
      <c r="AA407" s="85">
        <v>1.9599999999999999E-2</v>
      </c>
      <c r="AB407" s="202">
        <v>954.29409999999996</v>
      </c>
      <c r="AC407" s="85">
        <v>1.8700000000000001E-2</v>
      </c>
      <c r="AD407" s="202">
        <v>954.27610000000004</v>
      </c>
      <c r="AE407" s="85">
        <v>1.8700000000000001E-2</v>
      </c>
      <c r="AF407" s="202">
        <v>945.17309999999998</v>
      </c>
      <c r="AG407" s="86">
        <v>1.9800000000000002E-2</v>
      </c>
      <c r="AH407" s="107"/>
    </row>
    <row r="408" spans="2:34" x14ac:dyDescent="0.2">
      <c r="B408" s="84">
        <v>401</v>
      </c>
      <c r="C408" s="85">
        <v>3</v>
      </c>
      <c r="D408" s="245" t="s">
        <v>12</v>
      </c>
      <c r="E408" s="245" t="s">
        <v>379</v>
      </c>
      <c r="F408" s="256">
        <v>0.15465265381037399</v>
      </c>
      <c r="G408" s="256">
        <v>0.15565904237528</v>
      </c>
      <c r="H408" s="202">
        <v>662.64120000000003</v>
      </c>
      <c r="I408" s="85">
        <v>1E-4</v>
      </c>
      <c r="J408" s="202">
        <v>660.85149999999999</v>
      </c>
      <c r="K408" s="85">
        <v>1E-4</v>
      </c>
      <c r="L408" s="202">
        <v>660.34429999999998</v>
      </c>
      <c r="M408" s="85">
        <v>1E-4</v>
      </c>
      <c r="N408" s="202">
        <v>658.17049999999995</v>
      </c>
      <c r="O408" s="85">
        <v>1E-4</v>
      </c>
      <c r="P408" s="202">
        <v>651.1893</v>
      </c>
      <c r="Q408" s="85">
        <v>2.0000000000000001E-4</v>
      </c>
      <c r="R408" s="202">
        <v>659.57950000000005</v>
      </c>
      <c r="S408" s="85">
        <v>1E-4</v>
      </c>
      <c r="T408" s="202">
        <v>659.71900000000005</v>
      </c>
      <c r="U408" s="85">
        <v>1E-4</v>
      </c>
      <c r="V408" s="202">
        <v>653.13530000000003</v>
      </c>
      <c r="W408" s="85">
        <v>2.0000000000000001E-4</v>
      </c>
      <c r="X408" s="202">
        <v>652.9615</v>
      </c>
      <c r="Y408" s="85">
        <v>2.0000000000000001E-4</v>
      </c>
      <c r="Z408" s="202">
        <v>653.03819999999996</v>
      </c>
      <c r="AA408" s="85">
        <v>2.0000000000000001E-4</v>
      </c>
      <c r="AB408" s="202">
        <v>663.8261</v>
      </c>
      <c r="AC408" s="85">
        <v>1E-4</v>
      </c>
      <c r="AD408" s="202">
        <v>661.40480000000002</v>
      </c>
      <c r="AE408" s="85">
        <v>1E-4</v>
      </c>
      <c r="AF408" s="202">
        <v>654.58240000000001</v>
      </c>
      <c r="AG408" s="86">
        <v>2.0000000000000001E-4</v>
      </c>
      <c r="AH408" s="107"/>
    </row>
    <row r="409" spans="2:34" x14ac:dyDescent="0.2">
      <c r="B409" s="84">
        <v>402</v>
      </c>
      <c r="C409" s="85">
        <v>3</v>
      </c>
      <c r="D409" s="245" t="s">
        <v>12</v>
      </c>
      <c r="E409" s="245" t="s">
        <v>380</v>
      </c>
      <c r="F409" s="256">
        <v>8.5485128101978698E-4</v>
      </c>
      <c r="G409" s="256">
        <v>8.4904932204698104E-4</v>
      </c>
      <c r="H409" s="202">
        <v>4174.8787000000002</v>
      </c>
      <c r="I409" s="85">
        <v>0.61709999999999998</v>
      </c>
      <c r="J409" s="202">
        <v>4167.3948</v>
      </c>
      <c r="K409" s="85">
        <v>0.61780000000000002</v>
      </c>
      <c r="L409" s="202">
        <v>4198.3371999999999</v>
      </c>
      <c r="M409" s="85">
        <v>0.61519999999999997</v>
      </c>
      <c r="N409" s="202">
        <v>4190.2700000000004</v>
      </c>
      <c r="O409" s="85">
        <v>0.6159</v>
      </c>
      <c r="P409" s="202">
        <v>4117.5438000000004</v>
      </c>
      <c r="Q409" s="85">
        <v>0.622</v>
      </c>
      <c r="R409" s="202">
        <v>4288.2698</v>
      </c>
      <c r="S409" s="85">
        <v>0.60760000000000003</v>
      </c>
      <c r="T409" s="202">
        <v>4215.3013000000001</v>
      </c>
      <c r="U409" s="85">
        <v>0.61370000000000002</v>
      </c>
      <c r="V409" s="202">
        <v>4216.9973</v>
      </c>
      <c r="W409" s="85">
        <v>0.61360000000000003</v>
      </c>
      <c r="X409" s="202">
        <v>4142.0384999999997</v>
      </c>
      <c r="Y409" s="85">
        <v>0.61990000000000001</v>
      </c>
      <c r="Z409" s="202">
        <v>4168.2529000000004</v>
      </c>
      <c r="AA409" s="85">
        <v>0.61770000000000003</v>
      </c>
      <c r="AB409" s="202">
        <v>4215.6836999999996</v>
      </c>
      <c r="AC409" s="85">
        <v>0.61370000000000002</v>
      </c>
      <c r="AD409" s="202">
        <v>4230.9386000000004</v>
      </c>
      <c r="AE409" s="85">
        <v>0.61240000000000006</v>
      </c>
      <c r="AF409" s="202">
        <v>4222.4417999999996</v>
      </c>
      <c r="AG409" s="86">
        <v>0.61309999999999998</v>
      </c>
      <c r="AH409" s="107"/>
    </row>
    <row r="410" spans="2:34" x14ac:dyDescent="0.2">
      <c r="B410" s="84">
        <v>403</v>
      </c>
      <c r="C410" s="85">
        <v>3</v>
      </c>
      <c r="D410" s="245" t="s">
        <v>12</v>
      </c>
      <c r="E410" s="245" t="s">
        <v>381</v>
      </c>
      <c r="F410" s="256">
        <v>0.158600055313906</v>
      </c>
      <c r="G410" s="256">
        <v>0.15866930815344599</v>
      </c>
      <c r="H410" s="202">
        <v>679.04949999999997</v>
      </c>
      <c r="I410" s="85">
        <v>1.2999999999999999E-3</v>
      </c>
      <c r="J410" s="202">
        <v>679.39030000000002</v>
      </c>
      <c r="K410" s="85">
        <v>1.2999999999999999E-3</v>
      </c>
      <c r="L410" s="202">
        <v>672.43539999999996</v>
      </c>
      <c r="M410" s="85">
        <v>1.4E-3</v>
      </c>
      <c r="N410" s="202">
        <v>672.57079999999996</v>
      </c>
      <c r="O410" s="85">
        <v>1.4E-3</v>
      </c>
      <c r="P410" s="202">
        <v>642.94050000000004</v>
      </c>
      <c r="Q410" s="85">
        <v>2.3E-3</v>
      </c>
      <c r="R410" s="202">
        <v>647.34839999999997</v>
      </c>
      <c r="S410" s="85">
        <v>2.2000000000000001E-3</v>
      </c>
      <c r="T410" s="202">
        <v>657.45979999999997</v>
      </c>
      <c r="U410" s="85">
        <v>1.8E-3</v>
      </c>
      <c r="V410" s="202">
        <v>618.96979999999996</v>
      </c>
      <c r="W410" s="85">
        <v>3.3999999999999998E-3</v>
      </c>
      <c r="X410" s="202">
        <v>623.41160000000002</v>
      </c>
      <c r="Y410" s="85">
        <v>3.2000000000000002E-3</v>
      </c>
      <c r="Z410" s="202">
        <v>613.91729999999995</v>
      </c>
      <c r="AA410" s="85">
        <v>3.7000000000000002E-3</v>
      </c>
      <c r="AB410" s="202">
        <v>669.6721</v>
      </c>
      <c r="AC410" s="85">
        <v>1.5E-3</v>
      </c>
      <c r="AD410" s="202">
        <v>665.44010000000003</v>
      </c>
      <c r="AE410" s="85">
        <v>1.6000000000000001E-3</v>
      </c>
      <c r="AF410" s="202">
        <v>617.47159999999997</v>
      </c>
      <c r="AG410" s="86">
        <v>3.5000000000000001E-3</v>
      </c>
      <c r="AH410" s="107"/>
    </row>
    <row r="411" spans="2:34" x14ac:dyDescent="0.2">
      <c r="B411" s="84">
        <v>404</v>
      </c>
      <c r="C411" s="85">
        <v>3</v>
      </c>
      <c r="D411" s="245" t="s">
        <v>12</v>
      </c>
      <c r="E411" s="245" t="s">
        <v>382</v>
      </c>
      <c r="F411" s="256">
        <v>1.2093631357956399E-2</v>
      </c>
      <c r="G411" s="256">
        <v>1.2221164484009599E-2</v>
      </c>
      <c r="H411" s="202">
        <v>846.80690000000004</v>
      </c>
      <c r="I411" s="85">
        <v>0.12180000000000001</v>
      </c>
      <c r="J411" s="202">
        <v>848.75019999999995</v>
      </c>
      <c r="K411" s="85">
        <v>0.121</v>
      </c>
      <c r="L411" s="202">
        <v>848.86270000000002</v>
      </c>
      <c r="M411" s="85">
        <v>0.12089999999999999</v>
      </c>
      <c r="N411" s="202">
        <v>851.21479999999997</v>
      </c>
      <c r="O411" s="85">
        <v>0.11990000000000001</v>
      </c>
      <c r="P411" s="202">
        <v>849.41880000000003</v>
      </c>
      <c r="Q411" s="85">
        <v>0.1207</v>
      </c>
      <c r="R411" s="202">
        <v>860.91970000000003</v>
      </c>
      <c r="S411" s="85">
        <v>0.1157</v>
      </c>
      <c r="T411" s="202">
        <v>857.37729999999999</v>
      </c>
      <c r="U411" s="85">
        <v>0.1172</v>
      </c>
      <c r="V411" s="202">
        <v>857.80589999999995</v>
      </c>
      <c r="W411" s="85">
        <v>0.11700000000000001</v>
      </c>
      <c r="X411" s="202">
        <v>855.87090000000001</v>
      </c>
      <c r="Y411" s="85">
        <v>0.1179</v>
      </c>
      <c r="Z411" s="202">
        <v>860.12149999999997</v>
      </c>
      <c r="AA411" s="85">
        <v>0.11609999999999999</v>
      </c>
      <c r="AB411" s="202">
        <v>852.67449999999997</v>
      </c>
      <c r="AC411" s="85">
        <v>0.1193</v>
      </c>
      <c r="AD411" s="202">
        <v>854.63610000000006</v>
      </c>
      <c r="AE411" s="85">
        <v>0.11840000000000001</v>
      </c>
      <c r="AF411" s="202">
        <v>858.11890000000005</v>
      </c>
      <c r="AG411" s="86">
        <v>0.1169</v>
      </c>
      <c r="AH411" s="107"/>
    </row>
    <row r="412" spans="2:34" x14ac:dyDescent="0.2">
      <c r="B412" s="84">
        <v>405</v>
      </c>
      <c r="C412" s="85">
        <v>3</v>
      </c>
      <c r="D412" s="245" t="s">
        <v>12</v>
      </c>
      <c r="E412" s="245" t="s">
        <v>383</v>
      </c>
      <c r="F412" s="256">
        <v>1.56890352751867E-2</v>
      </c>
      <c r="G412" s="256">
        <v>1.5848920678210299E-2</v>
      </c>
      <c r="H412" s="202">
        <v>1935.8142</v>
      </c>
      <c r="I412" s="85">
        <v>2.0000000000000001E-4</v>
      </c>
      <c r="J412" s="202">
        <v>1933.8964000000001</v>
      </c>
      <c r="K412" s="85">
        <v>2.0000000000000001E-4</v>
      </c>
      <c r="L412" s="202">
        <v>1933.5242000000001</v>
      </c>
      <c r="M412" s="85">
        <v>2.0000000000000001E-4</v>
      </c>
      <c r="N412" s="202">
        <v>1931.2012</v>
      </c>
      <c r="O412" s="85">
        <v>2.0000000000000001E-4</v>
      </c>
      <c r="P412" s="202">
        <v>1937.6687999999999</v>
      </c>
      <c r="Q412" s="85">
        <v>2.0000000000000001E-4</v>
      </c>
      <c r="R412" s="202">
        <v>1931.5213000000001</v>
      </c>
      <c r="S412" s="85">
        <v>2.0000000000000001E-4</v>
      </c>
      <c r="T412" s="202">
        <v>1935.4905000000001</v>
      </c>
      <c r="U412" s="85">
        <v>2.0000000000000001E-4</v>
      </c>
      <c r="V412" s="202">
        <v>1936.6048000000001</v>
      </c>
      <c r="W412" s="85">
        <v>2.0000000000000001E-4</v>
      </c>
      <c r="X412" s="202">
        <v>1942.6149</v>
      </c>
      <c r="Y412" s="85">
        <v>2.0000000000000001E-4</v>
      </c>
      <c r="Z412" s="202">
        <v>1939.4528</v>
      </c>
      <c r="AA412" s="85">
        <v>2.0000000000000001E-4</v>
      </c>
      <c r="AB412" s="202">
        <v>1931.4827</v>
      </c>
      <c r="AC412" s="85">
        <v>2.0000000000000001E-4</v>
      </c>
      <c r="AD412" s="202">
        <v>1929.2203999999999</v>
      </c>
      <c r="AE412" s="85">
        <v>2.0000000000000001E-4</v>
      </c>
      <c r="AF412" s="202">
        <v>1935.5144</v>
      </c>
      <c r="AG412" s="86">
        <v>2.0000000000000001E-4</v>
      </c>
      <c r="AH412" s="107"/>
    </row>
    <row r="413" spans="2:34" x14ac:dyDescent="0.2">
      <c r="B413" s="84">
        <v>406</v>
      </c>
      <c r="C413" s="85">
        <v>3</v>
      </c>
      <c r="D413" s="245" t="s">
        <v>12</v>
      </c>
      <c r="E413" s="245" t="s">
        <v>384</v>
      </c>
      <c r="F413" s="256">
        <v>9.4787921454252896E-3</v>
      </c>
      <c r="G413" s="256">
        <v>9.6740165178686305E-3</v>
      </c>
      <c r="H413" s="202">
        <v>383.1825</v>
      </c>
      <c r="I413" s="85">
        <v>0.53590000000000004</v>
      </c>
      <c r="J413" s="202">
        <v>383.01690000000002</v>
      </c>
      <c r="K413" s="85">
        <v>0.53610000000000002</v>
      </c>
      <c r="L413" s="202">
        <v>381.58510000000001</v>
      </c>
      <c r="M413" s="85">
        <v>0.53759999999999997</v>
      </c>
      <c r="N413" s="202">
        <v>381.3193</v>
      </c>
      <c r="O413" s="85">
        <v>0.53790000000000004</v>
      </c>
      <c r="P413" s="202">
        <v>393.95609999999999</v>
      </c>
      <c r="Q413" s="85">
        <v>0.52449999999999997</v>
      </c>
      <c r="R413" s="202">
        <v>369.096</v>
      </c>
      <c r="S413" s="85">
        <v>0.55110000000000003</v>
      </c>
      <c r="T413" s="202">
        <v>380.46469999999999</v>
      </c>
      <c r="U413" s="85">
        <v>0.53879999999999995</v>
      </c>
      <c r="V413" s="202">
        <v>381.74360000000001</v>
      </c>
      <c r="W413" s="85">
        <v>0.53749999999999998</v>
      </c>
      <c r="X413" s="202">
        <v>393.80720000000002</v>
      </c>
      <c r="Y413" s="85">
        <v>0.52470000000000006</v>
      </c>
      <c r="Z413" s="202">
        <v>383.02379999999999</v>
      </c>
      <c r="AA413" s="85">
        <v>0.53610000000000002</v>
      </c>
      <c r="AB413" s="202">
        <v>373.90480000000002</v>
      </c>
      <c r="AC413" s="85">
        <v>0.54590000000000005</v>
      </c>
      <c r="AD413" s="202">
        <v>373.15559999999999</v>
      </c>
      <c r="AE413" s="85">
        <v>0.54669999999999996</v>
      </c>
      <c r="AF413" s="202">
        <v>378.01350000000002</v>
      </c>
      <c r="AG413" s="86">
        <v>0.54149999999999998</v>
      </c>
      <c r="AH413" s="107"/>
    </row>
    <row r="414" spans="2:34" x14ac:dyDescent="0.2">
      <c r="B414" s="84">
        <v>407</v>
      </c>
      <c r="C414" s="85">
        <v>3</v>
      </c>
      <c r="D414" s="245" t="s">
        <v>12</v>
      </c>
      <c r="E414" s="245" t="s">
        <v>385</v>
      </c>
      <c r="F414" s="256">
        <v>9.27765066753828E-3</v>
      </c>
      <c r="G414" s="256">
        <v>9.2366274731777599E-3</v>
      </c>
      <c r="H414" s="202">
        <v>427.67149999999998</v>
      </c>
      <c r="I414" s="85">
        <v>0.50190000000000001</v>
      </c>
      <c r="J414" s="202">
        <v>427.15570000000002</v>
      </c>
      <c r="K414" s="85">
        <v>0.50239999999999996</v>
      </c>
      <c r="L414" s="202">
        <v>428.46089999999998</v>
      </c>
      <c r="M414" s="85">
        <v>0.50109999999999999</v>
      </c>
      <c r="N414" s="202">
        <v>427.887</v>
      </c>
      <c r="O414" s="85">
        <v>0.50170000000000003</v>
      </c>
      <c r="P414" s="202">
        <v>506.55689999999998</v>
      </c>
      <c r="Q414" s="85">
        <v>0.42680000000000001</v>
      </c>
      <c r="R414" s="202">
        <v>452.0086</v>
      </c>
      <c r="S414" s="85">
        <v>0.47789999999999999</v>
      </c>
      <c r="T414" s="202">
        <v>433.6497</v>
      </c>
      <c r="U414" s="85">
        <v>0.49590000000000001</v>
      </c>
      <c r="V414" s="202">
        <v>523.55759999999998</v>
      </c>
      <c r="W414" s="85">
        <v>0.41149999999999998</v>
      </c>
      <c r="X414" s="202">
        <v>516.29650000000004</v>
      </c>
      <c r="Y414" s="85">
        <v>0.41799999999999998</v>
      </c>
      <c r="Z414" s="202">
        <v>524.64919999999995</v>
      </c>
      <c r="AA414" s="85">
        <v>0.41049999999999998</v>
      </c>
      <c r="AB414" s="202">
        <v>430.56509999999997</v>
      </c>
      <c r="AC414" s="85">
        <v>0.499</v>
      </c>
      <c r="AD414" s="202">
        <v>430.88080000000002</v>
      </c>
      <c r="AE414" s="85">
        <v>0.49869999999999998</v>
      </c>
      <c r="AF414" s="202">
        <v>522.07349999999997</v>
      </c>
      <c r="AG414" s="86">
        <v>0.4128</v>
      </c>
      <c r="AH414" s="107"/>
    </row>
    <row r="415" spans="2:34" x14ac:dyDescent="0.2">
      <c r="B415" s="84">
        <v>408</v>
      </c>
      <c r="C415" s="85">
        <v>3</v>
      </c>
      <c r="D415" s="245" t="s">
        <v>12</v>
      </c>
      <c r="E415" s="245" t="s">
        <v>386</v>
      </c>
      <c r="F415" s="256">
        <v>2.0667286852890199E-2</v>
      </c>
      <c r="G415" s="256">
        <v>2.06344714024751E-2</v>
      </c>
      <c r="H415" s="202">
        <v>216.98419999999999</v>
      </c>
      <c r="I415" s="85">
        <v>0.60580000000000001</v>
      </c>
      <c r="J415" s="202">
        <v>217.92910000000001</v>
      </c>
      <c r="K415" s="85">
        <v>0.60429999999999995</v>
      </c>
      <c r="L415" s="202">
        <v>225.85409999999999</v>
      </c>
      <c r="M415" s="85">
        <v>0.59130000000000005</v>
      </c>
      <c r="N415" s="202">
        <v>227.26249999999999</v>
      </c>
      <c r="O415" s="85">
        <v>0.58899999999999997</v>
      </c>
      <c r="P415" s="202">
        <v>201.98089999999999</v>
      </c>
      <c r="Q415" s="85">
        <v>0.63119999999999998</v>
      </c>
      <c r="R415" s="202">
        <v>234.0624</v>
      </c>
      <c r="S415" s="85">
        <v>0.57789999999999997</v>
      </c>
      <c r="T415" s="202">
        <v>235.91030000000001</v>
      </c>
      <c r="U415" s="85">
        <v>0.57489999999999997</v>
      </c>
      <c r="V415" s="202">
        <v>207.39769999999999</v>
      </c>
      <c r="W415" s="85">
        <v>0.622</v>
      </c>
      <c r="X415" s="202">
        <v>208.81030000000001</v>
      </c>
      <c r="Y415" s="85">
        <v>0.61970000000000003</v>
      </c>
      <c r="Z415" s="202">
        <v>211.1412</v>
      </c>
      <c r="AA415" s="85">
        <v>0.61580000000000001</v>
      </c>
      <c r="AB415" s="202">
        <v>224.80090000000001</v>
      </c>
      <c r="AC415" s="85">
        <v>0.59289999999999998</v>
      </c>
      <c r="AD415" s="202">
        <v>231.68129999999999</v>
      </c>
      <c r="AE415" s="85">
        <v>0.58179999999999998</v>
      </c>
      <c r="AF415" s="202">
        <v>207.60599999999999</v>
      </c>
      <c r="AG415" s="86">
        <v>0.62170000000000003</v>
      </c>
      <c r="AH415" s="107"/>
    </row>
    <row r="416" spans="2:34" x14ac:dyDescent="0.2">
      <c r="B416" s="84">
        <v>409</v>
      </c>
      <c r="C416" s="85">
        <v>3</v>
      </c>
      <c r="D416" s="245" t="s">
        <v>12</v>
      </c>
      <c r="E416" s="245" t="s">
        <v>387</v>
      </c>
      <c r="F416" s="256">
        <v>3.8568878384833902E-2</v>
      </c>
      <c r="G416" s="256">
        <v>3.8387320863457398E-2</v>
      </c>
      <c r="H416" s="202">
        <v>2643.3026</v>
      </c>
      <c r="I416" s="85">
        <v>6.9999999999999999E-4</v>
      </c>
      <c r="J416" s="202">
        <v>2642.1262000000002</v>
      </c>
      <c r="K416" s="85">
        <v>6.9999999999999999E-4</v>
      </c>
      <c r="L416" s="202">
        <v>2636.0545999999999</v>
      </c>
      <c r="M416" s="85">
        <v>6.9999999999999999E-4</v>
      </c>
      <c r="N416" s="202">
        <v>2634.3053</v>
      </c>
      <c r="O416" s="85">
        <v>6.9999999999999999E-4</v>
      </c>
      <c r="P416" s="202">
        <v>2658.8451</v>
      </c>
      <c r="Q416" s="85">
        <v>5.9999999999999995E-4</v>
      </c>
      <c r="R416" s="202">
        <v>2642.5662000000002</v>
      </c>
      <c r="S416" s="85">
        <v>6.9999999999999999E-4</v>
      </c>
      <c r="T416" s="202">
        <v>2621.4830000000002</v>
      </c>
      <c r="U416" s="85">
        <v>8.0000000000000004E-4</v>
      </c>
      <c r="V416" s="202">
        <v>2667.3978000000002</v>
      </c>
      <c r="W416" s="85">
        <v>5.9999999999999995E-4</v>
      </c>
      <c r="X416" s="202">
        <v>2649.6188000000002</v>
      </c>
      <c r="Y416" s="85">
        <v>6.9999999999999999E-4</v>
      </c>
      <c r="Z416" s="202">
        <v>2662.7503999999999</v>
      </c>
      <c r="AA416" s="85">
        <v>5.9999999999999995E-4</v>
      </c>
      <c r="AB416" s="202">
        <v>2625.7170999999998</v>
      </c>
      <c r="AC416" s="85">
        <v>8.0000000000000004E-4</v>
      </c>
      <c r="AD416" s="202">
        <v>2621.7674999999999</v>
      </c>
      <c r="AE416" s="85">
        <v>8.0000000000000004E-4</v>
      </c>
      <c r="AF416" s="202">
        <v>2662.6527999999998</v>
      </c>
      <c r="AG416" s="86">
        <v>5.9999999999999995E-4</v>
      </c>
      <c r="AH416" s="107"/>
    </row>
    <row r="417" spans="2:34" x14ac:dyDescent="0.2">
      <c r="B417" s="84">
        <v>410</v>
      </c>
      <c r="C417" s="85">
        <v>3</v>
      </c>
      <c r="D417" s="245" t="s">
        <v>12</v>
      </c>
      <c r="E417" s="245" t="s">
        <v>388</v>
      </c>
      <c r="F417" s="256">
        <v>5.7853317577250901E-2</v>
      </c>
      <c r="G417" s="256">
        <v>5.7889726503203197E-2</v>
      </c>
      <c r="H417" s="202">
        <v>1234.9706000000001</v>
      </c>
      <c r="I417" s="85">
        <v>2.0000000000000001E-4</v>
      </c>
      <c r="J417" s="202">
        <v>1232.4997000000001</v>
      </c>
      <c r="K417" s="85">
        <v>2.9999999999999997E-4</v>
      </c>
      <c r="L417" s="202">
        <v>1230.9152999999999</v>
      </c>
      <c r="M417" s="85">
        <v>2.9999999999999997E-4</v>
      </c>
      <c r="N417" s="202">
        <v>1227.8525999999999</v>
      </c>
      <c r="O417" s="85">
        <v>2.9999999999999997E-4</v>
      </c>
      <c r="P417" s="202">
        <v>1238.2312999999999</v>
      </c>
      <c r="Q417" s="85">
        <v>2.0000000000000001E-4</v>
      </c>
      <c r="R417" s="202">
        <v>1229.3034</v>
      </c>
      <c r="S417" s="85">
        <v>2.9999999999999997E-4</v>
      </c>
      <c r="T417" s="202">
        <v>1225.1955</v>
      </c>
      <c r="U417" s="85">
        <v>2.9999999999999997E-4</v>
      </c>
      <c r="V417" s="202">
        <v>1240.3812</v>
      </c>
      <c r="W417" s="85">
        <v>2.0000000000000001E-4</v>
      </c>
      <c r="X417" s="202">
        <v>1238.2393999999999</v>
      </c>
      <c r="Y417" s="85">
        <v>2.0000000000000001E-4</v>
      </c>
      <c r="Z417" s="202">
        <v>1240.5085999999999</v>
      </c>
      <c r="AA417" s="85">
        <v>2.0000000000000001E-4</v>
      </c>
      <c r="AB417" s="202">
        <v>1229.5718999999999</v>
      </c>
      <c r="AC417" s="85">
        <v>2.9999999999999997E-4</v>
      </c>
      <c r="AD417" s="202">
        <v>1226.1629</v>
      </c>
      <c r="AE417" s="85">
        <v>2.9999999999999997E-4</v>
      </c>
      <c r="AF417" s="202">
        <v>1241.0264999999999</v>
      </c>
      <c r="AG417" s="86">
        <v>2.0000000000000001E-4</v>
      </c>
      <c r="AH417" s="107"/>
    </row>
    <row r="418" spans="2:34" x14ac:dyDescent="0.2">
      <c r="B418" s="84">
        <v>411</v>
      </c>
      <c r="C418" s="85">
        <v>3</v>
      </c>
      <c r="D418" s="245" t="s">
        <v>12</v>
      </c>
      <c r="E418" s="245" t="s">
        <v>389</v>
      </c>
      <c r="F418" s="256">
        <v>8.4227993865184907E-3</v>
      </c>
      <c r="G418" s="256">
        <v>8.5162219878045595E-3</v>
      </c>
      <c r="H418" s="202">
        <v>1135.3226</v>
      </c>
      <c r="I418" s="85">
        <v>0.14580000000000001</v>
      </c>
      <c r="J418" s="202">
        <v>1132.8732</v>
      </c>
      <c r="K418" s="85">
        <v>0.1467</v>
      </c>
      <c r="L418" s="202">
        <v>1122.6706999999999</v>
      </c>
      <c r="M418" s="85">
        <v>0.15049999999999999</v>
      </c>
      <c r="N418" s="202">
        <v>1119.3837000000001</v>
      </c>
      <c r="O418" s="85">
        <v>0.1517</v>
      </c>
      <c r="P418" s="202">
        <v>1193.3303000000001</v>
      </c>
      <c r="Q418" s="85">
        <v>0.12670000000000001</v>
      </c>
      <c r="R418" s="202">
        <v>1115.5604000000001</v>
      </c>
      <c r="S418" s="85">
        <v>0.15310000000000001</v>
      </c>
      <c r="T418" s="202">
        <v>1104.7190000000001</v>
      </c>
      <c r="U418" s="85">
        <v>0.15709999999999999</v>
      </c>
      <c r="V418" s="202">
        <v>1189.4033999999999</v>
      </c>
      <c r="W418" s="85">
        <v>0.12790000000000001</v>
      </c>
      <c r="X418" s="202">
        <v>1185.0565999999999</v>
      </c>
      <c r="Y418" s="85">
        <v>0.1293</v>
      </c>
      <c r="Z418" s="202">
        <v>1187.6373000000001</v>
      </c>
      <c r="AA418" s="85">
        <v>0.1285</v>
      </c>
      <c r="AB418" s="202">
        <v>1130.895</v>
      </c>
      <c r="AC418" s="85">
        <v>0.1474</v>
      </c>
      <c r="AD418" s="202">
        <v>1120.3152</v>
      </c>
      <c r="AE418" s="85">
        <v>0.15129999999999999</v>
      </c>
      <c r="AF418" s="202">
        <v>1196.0714</v>
      </c>
      <c r="AG418" s="86">
        <v>0.1258</v>
      </c>
      <c r="AH418" s="107"/>
    </row>
    <row r="419" spans="2:34" x14ac:dyDescent="0.2">
      <c r="B419" s="84">
        <v>412</v>
      </c>
      <c r="C419" s="85">
        <v>3</v>
      </c>
      <c r="D419" s="245" t="s">
        <v>12</v>
      </c>
      <c r="E419" s="245" t="s">
        <v>390</v>
      </c>
      <c r="F419" s="256">
        <v>1.21439167274282E-2</v>
      </c>
      <c r="G419" s="256">
        <v>1.22468932513443E-2</v>
      </c>
      <c r="H419" s="202">
        <v>558.21270000000004</v>
      </c>
      <c r="I419" s="85">
        <v>0.32179999999999997</v>
      </c>
      <c r="J419" s="202">
        <v>557.29100000000005</v>
      </c>
      <c r="K419" s="85">
        <v>0.32269999999999999</v>
      </c>
      <c r="L419" s="202">
        <v>557.90930000000003</v>
      </c>
      <c r="M419" s="85">
        <v>0.3221</v>
      </c>
      <c r="N419" s="202">
        <v>556.76769999999999</v>
      </c>
      <c r="O419" s="85">
        <v>0.3231</v>
      </c>
      <c r="P419" s="202">
        <v>543.72109999999998</v>
      </c>
      <c r="Q419" s="85">
        <v>0.33460000000000001</v>
      </c>
      <c r="R419" s="202">
        <v>555.9162</v>
      </c>
      <c r="S419" s="85">
        <v>0.32390000000000002</v>
      </c>
      <c r="T419" s="202">
        <v>552.49659999999994</v>
      </c>
      <c r="U419" s="85">
        <v>0.32690000000000002</v>
      </c>
      <c r="V419" s="202">
        <v>543.37789999999995</v>
      </c>
      <c r="W419" s="85">
        <v>0.33489999999999998</v>
      </c>
      <c r="X419" s="202">
        <v>538.34889999999996</v>
      </c>
      <c r="Y419" s="85">
        <v>0.33939999999999998</v>
      </c>
      <c r="Z419" s="202">
        <v>538.72540000000004</v>
      </c>
      <c r="AA419" s="85">
        <v>0.33910000000000001</v>
      </c>
      <c r="AB419" s="202">
        <v>554.32000000000005</v>
      </c>
      <c r="AC419" s="85">
        <v>0.32519999999999999</v>
      </c>
      <c r="AD419" s="202">
        <v>554.51530000000002</v>
      </c>
      <c r="AE419" s="85">
        <v>0.3251</v>
      </c>
      <c r="AF419" s="202">
        <v>541.70989999999995</v>
      </c>
      <c r="AG419" s="86">
        <v>0.33639999999999998</v>
      </c>
      <c r="AH419" s="107"/>
    </row>
    <row r="420" spans="2:34" x14ac:dyDescent="0.2">
      <c r="B420" s="84">
        <v>413</v>
      </c>
      <c r="C420" s="85">
        <v>3</v>
      </c>
      <c r="D420" s="245" t="s">
        <v>12</v>
      </c>
      <c r="E420" s="245" t="s">
        <v>391</v>
      </c>
      <c r="F420" s="256">
        <v>1.93598672466246E-3</v>
      </c>
      <c r="G420" s="256">
        <v>1.95538631744153E-3</v>
      </c>
      <c r="H420" s="202">
        <v>-578.38390000000004</v>
      </c>
      <c r="I420" s="85">
        <v>0.67589999999999995</v>
      </c>
      <c r="J420" s="202">
        <v>-575.65840000000003</v>
      </c>
      <c r="K420" s="85">
        <v>0.6774</v>
      </c>
      <c r="L420" s="202">
        <v>-599.48599999999999</v>
      </c>
      <c r="M420" s="85">
        <v>0.66490000000000005</v>
      </c>
      <c r="N420" s="202">
        <v>-596.75120000000004</v>
      </c>
      <c r="O420" s="85">
        <v>0.6663</v>
      </c>
      <c r="P420" s="202">
        <v>-675.15099999999995</v>
      </c>
      <c r="Q420" s="85">
        <v>0.62560000000000004</v>
      </c>
      <c r="R420" s="202">
        <v>-591.59550000000002</v>
      </c>
      <c r="S420" s="85">
        <v>0.66900000000000004</v>
      </c>
      <c r="T420" s="202">
        <v>-595.38610000000006</v>
      </c>
      <c r="U420" s="85">
        <v>0.66700000000000004</v>
      </c>
      <c r="V420" s="202">
        <v>-662.76959999999997</v>
      </c>
      <c r="W420" s="85">
        <v>0.63200000000000001</v>
      </c>
      <c r="X420" s="202">
        <v>-676.33069999999998</v>
      </c>
      <c r="Y420" s="85">
        <v>0.625</v>
      </c>
      <c r="Z420" s="202">
        <v>-661.59760000000006</v>
      </c>
      <c r="AA420" s="85">
        <v>0.63260000000000005</v>
      </c>
      <c r="AB420" s="202">
        <v>-561.90350000000001</v>
      </c>
      <c r="AC420" s="85">
        <v>0.68469999999999998</v>
      </c>
      <c r="AD420" s="202">
        <v>-580.93520000000001</v>
      </c>
      <c r="AE420" s="85">
        <v>0.67459999999999998</v>
      </c>
      <c r="AF420" s="202">
        <v>-654.48829999999998</v>
      </c>
      <c r="AG420" s="86">
        <v>0.63629999999999998</v>
      </c>
      <c r="AH420" s="107"/>
    </row>
    <row r="421" spans="2:34" x14ac:dyDescent="0.2">
      <c r="B421" s="84">
        <v>414</v>
      </c>
      <c r="C421" s="85">
        <v>3</v>
      </c>
      <c r="D421" s="245" t="s">
        <v>12</v>
      </c>
      <c r="E421" s="245" t="s">
        <v>392</v>
      </c>
      <c r="F421" s="256">
        <v>6.4616699771201597E-3</v>
      </c>
      <c r="G421" s="256">
        <v>6.5351069030282804E-3</v>
      </c>
      <c r="H421" s="202">
        <v>812.2201</v>
      </c>
      <c r="I421" s="85">
        <v>0.28339999999999999</v>
      </c>
      <c r="J421" s="202">
        <v>811.61569999999995</v>
      </c>
      <c r="K421" s="85">
        <v>0.28370000000000001</v>
      </c>
      <c r="L421" s="202">
        <v>805.87210000000005</v>
      </c>
      <c r="M421" s="85">
        <v>0.28720000000000001</v>
      </c>
      <c r="N421" s="202">
        <v>804.93669999999997</v>
      </c>
      <c r="O421" s="85">
        <v>0.2878</v>
      </c>
      <c r="P421" s="202">
        <v>772.42340000000002</v>
      </c>
      <c r="Q421" s="85">
        <v>0.30769999999999997</v>
      </c>
      <c r="R421" s="202">
        <v>807.30079999999998</v>
      </c>
      <c r="S421" s="85">
        <v>0.28639999999999999</v>
      </c>
      <c r="T421" s="202">
        <v>826.03179999999998</v>
      </c>
      <c r="U421" s="85">
        <v>0.27539999999999998</v>
      </c>
      <c r="V421" s="202">
        <v>778.29049999999995</v>
      </c>
      <c r="W421" s="85">
        <v>0.30409999999999998</v>
      </c>
      <c r="X421" s="202">
        <v>796.35739999999998</v>
      </c>
      <c r="Y421" s="85">
        <v>0.29299999999999998</v>
      </c>
      <c r="Z421" s="202">
        <v>786.54309999999998</v>
      </c>
      <c r="AA421" s="85">
        <v>0.29899999999999999</v>
      </c>
      <c r="AB421" s="202">
        <v>816.52850000000001</v>
      </c>
      <c r="AC421" s="85">
        <v>0.28079999999999999</v>
      </c>
      <c r="AD421" s="202">
        <v>811.38630000000001</v>
      </c>
      <c r="AE421" s="85">
        <v>0.28389999999999999</v>
      </c>
      <c r="AF421" s="202">
        <v>778.5299</v>
      </c>
      <c r="AG421" s="86">
        <v>0.3039</v>
      </c>
      <c r="AH421" s="107"/>
    </row>
    <row r="422" spans="2:34" x14ac:dyDescent="0.2">
      <c r="B422" s="84">
        <v>415</v>
      </c>
      <c r="C422" s="85">
        <v>3</v>
      </c>
      <c r="D422" s="245" t="s">
        <v>12</v>
      </c>
      <c r="E422" s="245" t="s">
        <v>393</v>
      </c>
      <c r="F422" s="256">
        <v>2.3080984587534301E-2</v>
      </c>
      <c r="G422" s="256">
        <v>2.3233076903285601E-2</v>
      </c>
      <c r="H422" s="202">
        <v>1734.559</v>
      </c>
      <c r="I422" s="85" t="s">
        <v>10</v>
      </c>
      <c r="J422" s="202">
        <v>1732.0737999999999</v>
      </c>
      <c r="K422" s="85" t="s">
        <v>10</v>
      </c>
      <c r="L422" s="202">
        <v>1734.8258000000001</v>
      </c>
      <c r="M422" s="85" t="s">
        <v>10</v>
      </c>
      <c r="N422" s="202">
        <v>1731.9138</v>
      </c>
      <c r="O422" s="85" t="s">
        <v>10</v>
      </c>
      <c r="P422" s="202">
        <v>1701.8975</v>
      </c>
      <c r="Q422" s="85" t="s">
        <v>10</v>
      </c>
      <c r="R422" s="202">
        <v>1738.0322000000001</v>
      </c>
      <c r="S422" s="85" t="s">
        <v>10</v>
      </c>
      <c r="T422" s="202">
        <v>1743.5323000000001</v>
      </c>
      <c r="U422" s="85" t="s">
        <v>10</v>
      </c>
      <c r="V422" s="202">
        <v>1708.3764000000001</v>
      </c>
      <c r="W422" s="85" t="s">
        <v>10</v>
      </c>
      <c r="X422" s="202">
        <v>1712.7885000000001</v>
      </c>
      <c r="Y422" s="85" t="s">
        <v>10</v>
      </c>
      <c r="Z422" s="202">
        <v>1711.9842000000001</v>
      </c>
      <c r="AA422" s="85" t="s">
        <v>10</v>
      </c>
      <c r="AB422" s="202">
        <v>1739.8692000000001</v>
      </c>
      <c r="AC422" s="85" t="s">
        <v>10</v>
      </c>
      <c r="AD422" s="202">
        <v>1739.1895999999999</v>
      </c>
      <c r="AE422" s="85" t="s">
        <v>10</v>
      </c>
      <c r="AF422" s="202">
        <v>1710.1090999999999</v>
      </c>
      <c r="AG422" s="86" t="s">
        <v>10</v>
      </c>
      <c r="AH422" s="107"/>
    </row>
    <row r="423" spans="2:34" x14ac:dyDescent="0.2">
      <c r="B423" s="84">
        <v>416</v>
      </c>
      <c r="C423" s="85">
        <v>3</v>
      </c>
      <c r="D423" s="245" t="s">
        <v>12</v>
      </c>
      <c r="E423" s="245" t="s">
        <v>394</v>
      </c>
      <c r="F423" s="256"/>
      <c r="G423" s="256"/>
      <c r="H423" s="202" t="s">
        <v>179</v>
      </c>
      <c r="I423" s="85" t="s">
        <v>179</v>
      </c>
      <c r="J423" s="202" t="s">
        <v>179</v>
      </c>
      <c r="K423" s="85" t="s">
        <v>179</v>
      </c>
      <c r="L423" s="202" t="s">
        <v>179</v>
      </c>
      <c r="M423" s="85" t="s">
        <v>179</v>
      </c>
      <c r="N423" s="202" t="s">
        <v>179</v>
      </c>
      <c r="O423" s="85" t="s">
        <v>179</v>
      </c>
      <c r="P423" s="202" t="s">
        <v>179</v>
      </c>
      <c r="Q423" s="85" t="s">
        <v>179</v>
      </c>
      <c r="R423" s="202" t="s">
        <v>179</v>
      </c>
      <c r="S423" s="85" t="s">
        <v>179</v>
      </c>
      <c r="T423" s="202" t="s">
        <v>179</v>
      </c>
      <c r="U423" s="85" t="s">
        <v>179</v>
      </c>
      <c r="V423" s="202" t="s">
        <v>179</v>
      </c>
      <c r="W423" s="85" t="s">
        <v>179</v>
      </c>
      <c r="X423" s="202" t="s">
        <v>179</v>
      </c>
      <c r="Y423" s="85" t="s">
        <v>179</v>
      </c>
      <c r="Z423" s="202" t="s">
        <v>179</v>
      </c>
      <c r="AA423" s="85" t="s">
        <v>179</v>
      </c>
      <c r="AB423" s="202" t="s">
        <v>179</v>
      </c>
      <c r="AC423" s="85" t="s">
        <v>179</v>
      </c>
      <c r="AD423" s="202" t="s">
        <v>179</v>
      </c>
      <c r="AE423" s="85" t="s">
        <v>179</v>
      </c>
      <c r="AF423" s="202" t="s">
        <v>179</v>
      </c>
      <c r="AG423" s="86" t="s">
        <v>179</v>
      </c>
      <c r="AH423" s="107"/>
    </row>
    <row r="424" spans="2:34" x14ac:dyDescent="0.2">
      <c r="B424" s="84">
        <v>417</v>
      </c>
      <c r="C424" s="85">
        <v>3</v>
      </c>
      <c r="D424" s="245" t="s">
        <v>12</v>
      </c>
      <c r="E424" s="245" t="s">
        <v>395</v>
      </c>
      <c r="F424" s="256"/>
      <c r="G424" s="256"/>
      <c r="H424" s="202" t="s">
        <v>179</v>
      </c>
      <c r="I424" s="85" t="s">
        <v>179</v>
      </c>
      <c r="J424" s="202" t="s">
        <v>179</v>
      </c>
      <c r="K424" s="85" t="s">
        <v>179</v>
      </c>
      <c r="L424" s="202" t="s">
        <v>179</v>
      </c>
      <c r="M424" s="85" t="s">
        <v>179</v>
      </c>
      <c r="N424" s="202" t="s">
        <v>179</v>
      </c>
      <c r="O424" s="85" t="s">
        <v>179</v>
      </c>
      <c r="P424" s="202" t="s">
        <v>179</v>
      </c>
      <c r="Q424" s="85" t="s">
        <v>179</v>
      </c>
      <c r="R424" s="202" t="s">
        <v>179</v>
      </c>
      <c r="S424" s="85" t="s">
        <v>179</v>
      </c>
      <c r="T424" s="202" t="s">
        <v>179</v>
      </c>
      <c r="U424" s="85" t="s">
        <v>179</v>
      </c>
      <c r="V424" s="202" t="s">
        <v>179</v>
      </c>
      <c r="W424" s="85" t="s">
        <v>179</v>
      </c>
      <c r="X424" s="202" t="s">
        <v>179</v>
      </c>
      <c r="Y424" s="85" t="s">
        <v>179</v>
      </c>
      <c r="Z424" s="202" t="s">
        <v>179</v>
      </c>
      <c r="AA424" s="85" t="s">
        <v>179</v>
      </c>
      <c r="AB424" s="202" t="s">
        <v>179</v>
      </c>
      <c r="AC424" s="85" t="s">
        <v>179</v>
      </c>
      <c r="AD424" s="202" t="s">
        <v>179</v>
      </c>
      <c r="AE424" s="85" t="s">
        <v>179</v>
      </c>
      <c r="AF424" s="202" t="s">
        <v>179</v>
      </c>
      <c r="AG424" s="86" t="s">
        <v>179</v>
      </c>
      <c r="AH424" s="107"/>
    </row>
    <row r="425" spans="2:34" x14ac:dyDescent="0.2">
      <c r="B425" s="84">
        <v>418</v>
      </c>
      <c r="C425" s="85">
        <v>3</v>
      </c>
      <c r="D425" s="245" t="s">
        <v>12</v>
      </c>
      <c r="E425" s="245" t="s">
        <v>396</v>
      </c>
      <c r="F425" s="256">
        <v>1.02079300027657E-2</v>
      </c>
      <c r="G425" s="256">
        <v>1.03429644685723E-2</v>
      </c>
      <c r="H425" s="202">
        <v>-246.77610000000001</v>
      </c>
      <c r="I425" s="85">
        <v>0.69389999999999996</v>
      </c>
      <c r="J425" s="202">
        <v>-247.28299999999999</v>
      </c>
      <c r="K425" s="85">
        <v>0.69330000000000003</v>
      </c>
      <c r="L425" s="202">
        <v>-254.73060000000001</v>
      </c>
      <c r="M425" s="85">
        <v>0.68459999999999999</v>
      </c>
      <c r="N425" s="202">
        <v>-255.5111</v>
      </c>
      <c r="O425" s="85">
        <v>0.68369999999999997</v>
      </c>
      <c r="P425" s="202">
        <v>-290.31990000000002</v>
      </c>
      <c r="Q425" s="85">
        <v>0.64339999999999997</v>
      </c>
      <c r="R425" s="202">
        <v>-234.5487</v>
      </c>
      <c r="S425" s="85">
        <v>0.70840000000000003</v>
      </c>
      <c r="T425" s="202">
        <v>-244.38329999999999</v>
      </c>
      <c r="U425" s="85">
        <v>0.69669999999999999</v>
      </c>
      <c r="V425" s="202">
        <v>-269.1035</v>
      </c>
      <c r="W425" s="85">
        <v>0.66790000000000005</v>
      </c>
      <c r="X425" s="202">
        <v>-280.07299999999998</v>
      </c>
      <c r="Y425" s="85">
        <v>0.6552</v>
      </c>
      <c r="Z425" s="202">
        <v>-267.5213</v>
      </c>
      <c r="AA425" s="85">
        <v>0.66969999999999996</v>
      </c>
      <c r="AB425" s="202">
        <v>-244.87190000000001</v>
      </c>
      <c r="AC425" s="85">
        <v>0.69610000000000005</v>
      </c>
      <c r="AD425" s="202">
        <v>-252.21250000000001</v>
      </c>
      <c r="AE425" s="85">
        <v>0.6875</v>
      </c>
      <c r="AF425" s="202">
        <v>-271.60700000000003</v>
      </c>
      <c r="AG425" s="86">
        <v>0.66500000000000004</v>
      </c>
      <c r="AH425" s="107"/>
    </row>
    <row r="426" spans="2:34" x14ac:dyDescent="0.2">
      <c r="B426" s="84">
        <v>419</v>
      </c>
      <c r="C426" s="85">
        <v>3</v>
      </c>
      <c r="D426" s="245" t="s">
        <v>12</v>
      </c>
      <c r="E426" s="245" t="s">
        <v>397</v>
      </c>
      <c r="F426" s="256">
        <v>1.0358786111181E-2</v>
      </c>
      <c r="G426" s="256">
        <v>1.04973370725809E-2</v>
      </c>
      <c r="H426" s="202">
        <v>2109.1549</v>
      </c>
      <c r="I426" s="85">
        <v>2.9999999999999997E-4</v>
      </c>
      <c r="J426" s="202">
        <v>2113.8398000000002</v>
      </c>
      <c r="K426" s="85">
        <v>2.9999999999999997E-4</v>
      </c>
      <c r="L426" s="202">
        <v>2107.1221999999998</v>
      </c>
      <c r="M426" s="85">
        <v>2.9999999999999997E-4</v>
      </c>
      <c r="N426" s="202">
        <v>2112.6313</v>
      </c>
      <c r="O426" s="85">
        <v>2.9999999999999997E-4</v>
      </c>
      <c r="P426" s="202">
        <v>2119.6549</v>
      </c>
      <c r="Q426" s="85">
        <v>2.9999999999999997E-4</v>
      </c>
      <c r="R426" s="202">
        <v>2114.0542999999998</v>
      </c>
      <c r="S426" s="85">
        <v>2.9999999999999997E-4</v>
      </c>
      <c r="T426" s="202">
        <v>2123.4594000000002</v>
      </c>
      <c r="U426" s="85">
        <v>2.9999999999999997E-4</v>
      </c>
      <c r="V426" s="202">
        <v>2120.1812</v>
      </c>
      <c r="W426" s="85">
        <v>2.9999999999999997E-4</v>
      </c>
      <c r="X426" s="202">
        <v>2129.5448000000001</v>
      </c>
      <c r="Y426" s="85">
        <v>2.9999999999999997E-4</v>
      </c>
      <c r="Z426" s="202">
        <v>2122.6134999999999</v>
      </c>
      <c r="AA426" s="85">
        <v>2.9999999999999997E-4</v>
      </c>
      <c r="AB426" s="202">
        <v>2118.3186999999998</v>
      </c>
      <c r="AC426" s="85">
        <v>2.9999999999999997E-4</v>
      </c>
      <c r="AD426" s="202">
        <v>2116.9245999999998</v>
      </c>
      <c r="AE426" s="85">
        <v>2.9999999999999997E-4</v>
      </c>
      <c r="AF426" s="202">
        <v>2119.27</v>
      </c>
      <c r="AG426" s="86">
        <v>2.9999999999999997E-4</v>
      </c>
      <c r="AH426" s="107"/>
    </row>
    <row r="427" spans="2:34" x14ac:dyDescent="0.2">
      <c r="B427" s="84">
        <v>420</v>
      </c>
      <c r="C427" s="85">
        <v>3</v>
      </c>
      <c r="D427" s="245" t="s">
        <v>12</v>
      </c>
      <c r="E427" s="245" t="s">
        <v>398</v>
      </c>
      <c r="F427" s="256">
        <v>6.71309682447892E-3</v>
      </c>
      <c r="G427" s="256">
        <v>6.8181233437105996E-3</v>
      </c>
      <c r="H427" s="202">
        <v>1588.2908</v>
      </c>
      <c r="I427" s="85">
        <v>2.9700000000000001E-2</v>
      </c>
      <c r="J427" s="202">
        <v>1592.5654999999999</v>
      </c>
      <c r="K427" s="85">
        <v>2.93E-2</v>
      </c>
      <c r="L427" s="202">
        <v>1590.3368</v>
      </c>
      <c r="M427" s="85">
        <v>2.9499999999999998E-2</v>
      </c>
      <c r="N427" s="202">
        <v>1595.4874</v>
      </c>
      <c r="O427" s="85">
        <v>2.9000000000000001E-2</v>
      </c>
      <c r="P427" s="202">
        <v>1579.1519000000001</v>
      </c>
      <c r="Q427" s="85">
        <v>3.0700000000000002E-2</v>
      </c>
      <c r="R427" s="202">
        <v>1597.5478000000001</v>
      </c>
      <c r="S427" s="85">
        <v>2.8799999999999999E-2</v>
      </c>
      <c r="T427" s="202">
        <v>1601.2639999999999</v>
      </c>
      <c r="U427" s="85">
        <v>2.8500000000000001E-2</v>
      </c>
      <c r="V427" s="202">
        <v>1582.5854999999999</v>
      </c>
      <c r="W427" s="85">
        <v>3.04E-2</v>
      </c>
      <c r="X427" s="202">
        <v>1585.0264999999999</v>
      </c>
      <c r="Y427" s="85">
        <v>3.0099999999999998E-2</v>
      </c>
      <c r="Z427" s="202">
        <v>1582.4372000000001</v>
      </c>
      <c r="AA427" s="85">
        <v>3.04E-2</v>
      </c>
      <c r="AB427" s="202">
        <v>1595.9170999999999</v>
      </c>
      <c r="AC427" s="85">
        <v>2.9000000000000001E-2</v>
      </c>
      <c r="AD427" s="202">
        <v>1597.8185000000001</v>
      </c>
      <c r="AE427" s="85">
        <v>2.8799999999999999E-2</v>
      </c>
      <c r="AF427" s="202">
        <v>1581.5255999999999</v>
      </c>
      <c r="AG427" s="86">
        <v>3.0499999999999999E-2</v>
      </c>
      <c r="AH427" s="107"/>
    </row>
    <row r="428" spans="2:34" x14ac:dyDescent="0.2">
      <c r="B428" s="84">
        <v>421</v>
      </c>
      <c r="C428" s="85">
        <v>3</v>
      </c>
      <c r="D428" s="245" t="s">
        <v>12</v>
      </c>
      <c r="E428" s="245" t="s">
        <v>399</v>
      </c>
      <c r="F428" s="256">
        <v>1.33256229100143E-3</v>
      </c>
      <c r="G428" s="256">
        <v>1.36362466874212E-3</v>
      </c>
      <c r="H428" s="202">
        <v>7812.6385</v>
      </c>
      <c r="I428" s="85" t="s">
        <v>10</v>
      </c>
      <c r="J428" s="202">
        <v>7809.9868999999999</v>
      </c>
      <c r="K428" s="85" t="s">
        <v>10</v>
      </c>
      <c r="L428" s="202">
        <v>7811.4456</v>
      </c>
      <c r="M428" s="85" t="s">
        <v>10</v>
      </c>
      <c r="N428" s="202">
        <v>7808.1875</v>
      </c>
      <c r="O428" s="85" t="s">
        <v>10</v>
      </c>
      <c r="P428" s="202">
        <v>7848.826</v>
      </c>
      <c r="Q428" s="85" t="s">
        <v>10</v>
      </c>
      <c r="R428" s="202">
        <v>7787.1259</v>
      </c>
      <c r="S428" s="85" t="s">
        <v>10</v>
      </c>
      <c r="T428" s="202">
        <v>7776.7169000000004</v>
      </c>
      <c r="U428" s="85" t="s">
        <v>10</v>
      </c>
      <c r="V428" s="202">
        <v>7815.8793999999998</v>
      </c>
      <c r="W428" s="85" t="s">
        <v>10</v>
      </c>
      <c r="X428" s="202">
        <v>7812.9003000000002</v>
      </c>
      <c r="Y428" s="85" t="s">
        <v>10</v>
      </c>
      <c r="Z428" s="202">
        <v>7809.4872999999998</v>
      </c>
      <c r="AA428" s="85" t="s">
        <v>10</v>
      </c>
      <c r="AB428" s="202">
        <v>7769.6602000000003</v>
      </c>
      <c r="AC428" s="85" t="s">
        <v>10</v>
      </c>
      <c r="AD428" s="202">
        <v>7770.6686</v>
      </c>
      <c r="AE428" s="85" t="s">
        <v>10</v>
      </c>
      <c r="AF428" s="202">
        <v>7799.6419999999998</v>
      </c>
      <c r="AG428" s="86" t="s">
        <v>10</v>
      </c>
      <c r="AH428" s="107"/>
    </row>
    <row r="429" spans="2:34" x14ac:dyDescent="0.2">
      <c r="B429" s="84">
        <v>422</v>
      </c>
      <c r="C429" s="85">
        <v>3</v>
      </c>
      <c r="D429" s="245" t="s">
        <v>12</v>
      </c>
      <c r="E429" s="245" t="s">
        <v>400</v>
      </c>
      <c r="F429" s="256">
        <v>2.4966685942725001E-2</v>
      </c>
      <c r="G429" s="256">
        <v>2.5085548151388099E-2</v>
      </c>
      <c r="H429" s="202">
        <v>-340.3279</v>
      </c>
      <c r="I429" s="85">
        <v>0.4718</v>
      </c>
      <c r="J429" s="202">
        <v>-340.9384</v>
      </c>
      <c r="K429" s="85">
        <v>0.47099999999999997</v>
      </c>
      <c r="L429" s="202">
        <v>-341.58839999999998</v>
      </c>
      <c r="M429" s="85">
        <v>0.47020000000000001</v>
      </c>
      <c r="N429" s="202">
        <v>-342.34370000000001</v>
      </c>
      <c r="O429" s="85">
        <v>0.46920000000000001</v>
      </c>
      <c r="P429" s="202">
        <v>-361.63749999999999</v>
      </c>
      <c r="Q429" s="85">
        <v>0.4446</v>
      </c>
      <c r="R429" s="202">
        <v>-336.58550000000002</v>
      </c>
      <c r="S429" s="85">
        <v>0.47670000000000001</v>
      </c>
      <c r="T429" s="202">
        <v>-337.52749999999997</v>
      </c>
      <c r="U429" s="85">
        <v>0.47549999999999998</v>
      </c>
      <c r="V429" s="202">
        <v>-353.94740000000002</v>
      </c>
      <c r="W429" s="85">
        <v>0.45429999999999998</v>
      </c>
      <c r="X429" s="202">
        <v>-355.28859999999997</v>
      </c>
      <c r="Y429" s="85">
        <v>0.4526</v>
      </c>
      <c r="Z429" s="202">
        <v>-349.72620000000001</v>
      </c>
      <c r="AA429" s="85">
        <v>0.45979999999999999</v>
      </c>
      <c r="AB429" s="202">
        <v>-333.02600000000001</v>
      </c>
      <c r="AC429" s="85">
        <v>0.48139999999999999</v>
      </c>
      <c r="AD429" s="202">
        <v>-334.5136</v>
      </c>
      <c r="AE429" s="85">
        <v>0.47949999999999998</v>
      </c>
      <c r="AF429" s="202">
        <v>-348.33010000000002</v>
      </c>
      <c r="AG429" s="86">
        <v>0.46160000000000001</v>
      </c>
      <c r="AH429" s="107"/>
    </row>
    <row r="430" spans="2:34" x14ac:dyDescent="0.2">
      <c r="B430" s="84">
        <v>423</v>
      </c>
      <c r="C430" s="85">
        <v>3</v>
      </c>
      <c r="D430" s="245" t="s">
        <v>12</v>
      </c>
      <c r="E430" s="245" t="s">
        <v>401</v>
      </c>
      <c r="F430" s="256">
        <v>1.37781912352601E-2</v>
      </c>
      <c r="G430" s="256">
        <v>1.3276043944734601E-2</v>
      </c>
      <c r="H430" s="202">
        <v>1573.2273</v>
      </c>
      <c r="I430" s="85">
        <v>3.5000000000000001E-3</v>
      </c>
      <c r="J430" s="202">
        <v>1569.941</v>
      </c>
      <c r="K430" s="85">
        <v>3.5999999999999999E-3</v>
      </c>
      <c r="L430" s="202">
        <v>1580.7904000000001</v>
      </c>
      <c r="M430" s="85">
        <v>3.3999999999999998E-3</v>
      </c>
      <c r="N430" s="202">
        <v>1577.2128</v>
      </c>
      <c r="O430" s="85">
        <v>3.3999999999999998E-3</v>
      </c>
      <c r="P430" s="202">
        <v>1575.7132999999999</v>
      </c>
      <c r="Q430" s="85">
        <v>3.5000000000000001E-3</v>
      </c>
      <c r="R430" s="202">
        <v>1585.3796</v>
      </c>
      <c r="S430" s="85">
        <v>3.3E-3</v>
      </c>
      <c r="T430" s="202">
        <v>1591.6944000000001</v>
      </c>
      <c r="U430" s="85">
        <v>3.2000000000000002E-3</v>
      </c>
      <c r="V430" s="202">
        <v>1586.914</v>
      </c>
      <c r="W430" s="85">
        <v>3.3E-3</v>
      </c>
      <c r="X430" s="202">
        <v>1591.7742000000001</v>
      </c>
      <c r="Y430" s="85">
        <v>3.2000000000000002E-3</v>
      </c>
      <c r="Z430" s="202">
        <v>1587.0239999999999</v>
      </c>
      <c r="AA430" s="85">
        <v>3.3E-3</v>
      </c>
      <c r="AB430" s="202">
        <v>1580.4996000000001</v>
      </c>
      <c r="AC430" s="85">
        <v>3.3999999999999998E-3</v>
      </c>
      <c r="AD430" s="202">
        <v>1584.7897</v>
      </c>
      <c r="AE430" s="85">
        <v>3.3E-3</v>
      </c>
      <c r="AF430" s="202">
        <v>1585.6269</v>
      </c>
      <c r="AG430" s="86">
        <v>3.3E-3</v>
      </c>
      <c r="AH430" s="107"/>
    </row>
    <row r="431" spans="2:34" x14ac:dyDescent="0.2">
      <c r="B431" s="84">
        <v>424</v>
      </c>
      <c r="C431" s="85">
        <v>3</v>
      </c>
      <c r="D431" s="245" t="s">
        <v>12</v>
      </c>
      <c r="E431" s="245" t="s">
        <v>402</v>
      </c>
      <c r="F431" s="256">
        <v>2.16478515575893E-2</v>
      </c>
      <c r="G431" s="256">
        <v>2.1251961818509298E-2</v>
      </c>
      <c r="H431" s="202">
        <v>-1236.7458999999999</v>
      </c>
      <c r="I431" s="85">
        <v>5.7999999999999996E-3</v>
      </c>
      <c r="J431" s="202">
        <v>-1239.2246</v>
      </c>
      <c r="K431" s="85">
        <v>5.7000000000000002E-3</v>
      </c>
      <c r="L431" s="202">
        <v>-1240.5600999999999</v>
      </c>
      <c r="M431" s="85">
        <v>5.7000000000000002E-3</v>
      </c>
      <c r="N431" s="202">
        <v>-1243.5840000000001</v>
      </c>
      <c r="O431" s="85">
        <v>5.4999999999999997E-3</v>
      </c>
      <c r="P431" s="202">
        <v>-1251.5944999999999</v>
      </c>
      <c r="Q431" s="85">
        <v>5.1999999999999998E-3</v>
      </c>
      <c r="R431" s="202">
        <v>-1250.4570000000001</v>
      </c>
      <c r="S431" s="85">
        <v>5.3E-3</v>
      </c>
      <c r="T431" s="202">
        <v>-1251.3199</v>
      </c>
      <c r="U431" s="85">
        <v>5.3E-3</v>
      </c>
      <c r="V431" s="202">
        <v>-1260.0064</v>
      </c>
      <c r="W431" s="85">
        <v>5.0000000000000001E-3</v>
      </c>
      <c r="X431" s="202">
        <v>-1261.5363</v>
      </c>
      <c r="Y431" s="85">
        <v>4.8999999999999998E-3</v>
      </c>
      <c r="Z431" s="202">
        <v>-1260.1214</v>
      </c>
      <c r="AA431" s="85">
        <v>5.0000000000000001E-3</v>
      </c>
      <c r="AB431" s="202">
        <v>-1239.5600999999999</v>
      </c>
      <c r="AC431" s="85">
        <v>5.7000000000000002E-3</v>
      </c>
      <c r="AD431" s="202">
        <v>-1243.3228999999999</v>
      </c>
      <c r="AE431" s="85">
        <v>5.5999999999999999E-3</v>
      </c>
      <c r="AF431" s="202">
        <v>-1257.2908</v>
      </c>
      <c r="AG431" s="86">
        <v>5.1000000000000004E-3</v>
      </c>
      <c r="AH431" s="107"/>
    </row>
    <row r="432" spans="2:34" x14ac:dyDescent="0.2">
      <c r="B432" s="84">
        <v>425</v>
      </c>
      <c r="C432" s="85">
        <v>3</v>
      </c>
      <c r="D432" s="245" t="s">
        <v>12</v>
      </c>
      <c r="E432" s="245" t="s">
        <v>403</v>
      </c>
      <c r="F432" s="256">
        <v>7.6936615291780903E-3</v>
      </c>
      <c r="G432" s="256">
        <v>7.7186302004271E-3</v>
      </c>
      <c r="H432" s="202">
        <v>-310.57209999999998</v>
      </c>
      <c r="I432" s="85">
        <v>0.65500000000000003</v>
      </c>
      <c r="J432" s="202">
        <v>-315.24020000000002</v>
      </c>
      <c r="K432" s="85">
        <v>0.6502</v>
      </c>
      <c r="L432" s="202">
        <v>-315.5838</v>
      </c>
      <c r="M432" s="85">
        <v>0.64980000000000004</v>
      </c>
      <c r="N432" s="202">
        <v>-321.29539999999997</v>
      </c>
      <c r="O432" s="85">
        <v>0.64400000000000002</v>
      </c>
      <c r="P432" s="202">
        <v>-336.00310000000002</v>
      </c>
      <c r="Q432" s="85">
        <v>0.62890000000000001</v>
      </c>
      <c r="R432" s="202">
        <v>-322.61649999999997</v>
      </c>
      <c r="S432" s="85">
        <v>0.64259999999999995</v>
      </c>
      <c r="T432" s="202">
        <v>-327.71019999999999</v>
      </c>
      <c r="U432" s="85">
        <v>0.63739999999999997</v>
      </c>
      <c r="V432" s="202">
        <v>-340.34800000000001</v>
      </c>
      <c r="W432" s="85">
        <v>0.62439999999999996</v>
      </c>
      <c r="X432" s="202">
        <v>-344.9425</v>
      </c>
      <c r="Y432" s="85">
        <v>0.61980000000000002</v>
      </c>
      <c r="Z432" s="202">
        <v>-340.54579999999999</v>
      </c>
      <c r="AA432" s="85">
        <v>0.62419999999999998</v>
      </c>
      <c r="AB432" s="202">
        <v>-323.69110000000001</v>
      </c>
      <c r="AC432" s="85">
        <v>0.64149999999999996</v>
      </c>
      <c r="AD432" s="202">
        <v>-327.81360000000001</v>
      </c>
      <c r="AE432" s="85">
        <v>0.63729999999999998</v>
      </c>
      <c r="AF432" s="202">
        <v>-342.39440000000002</v>
      </c>
      <c r="AG432" s="86">
        <v>0.62239999999999995</v>
      </c>
      <c r="AH432" s="107"/>
    </row>
    <row r="433" spans="2:34" x14ac:dyDescent="0.2">
      <c r="B433" s="84">
        <v>426</v>
      </c>
      <c r="C433" s="85">
        <v>3</v>
      </c>
      <c r="D433" s="245" t="s">
        <v>12</v>
      </c>
      <c r="E433" s="245" t="s">
        <v>404</v>
      </c>
      <c r="F433" s="256">
        <v>1.5990747492017201E-2</v>
      </c>
      <c r="G433" s="256">
        <v>1.56945480742018E-2</v>
      </c>
      <c r="H433" s="202">
        <v>-2176.8234000000002</v>
      </c>
      <c r="I433" s="85" t="s">
        <v>10</v>
      </c>
      <c r="J433" s="202">
        <v>-2180.4445999999998</v>
      </c>
      <c r="K433" s="85" t="s">
        <v>10</v>
      </c>
      <c r="L433" s="202">
        <v>-2248.7507000000001</v>
      </c>
      <c r="M433" s="85" t="s">
        <v>10</v>
      </c>
      <c r="N433" s="202">
        <v>-2255.2899000000002</v>
      </c>
      <c r="O433" s="85" t="s">
        <v>10</v>
      </c>
      <c r="P433" s="202">
        <v>-2208.2226999999998</v>
      </c>
      <c r="Q433" s="85" t="s">
        <v>10</v>
      </c>
      <c r="R433" s="202">
        <v>-2290.7411999999999</v>
      </c>
      <c r="S433" s="85" t="s">
        <v>10</v>
      </c>
      <c r="T433" s="202">
        <v>-2281.5662000000002</v>
      </c>
      <c r="U433" s="85" t="s">
        <v>10</v>
      </c>
      <c r="V433" s="202">
        <v>-2235.7386999999999</v>
      </c>
      <c r="W433" s="85" t="s">
        <v>10</v>
      </c>
      <c r="X433" s="202">
        <v>-2227.5254</v>
      </c>
      <c r="Y433" s="85" t="s">
        <v>10</v>
      </c>
      <c r="Z433" s="202">
        <v>-2241.5147000000002</v>
      </c>
      <c r="AA433" s="85" t="s">
        <v>10</v>
      </c>
      <c r="AB433" s="202">
        <v>-2220.9904000000001</v>
      </c>
      <c r="AC433" s="85" t="s">
        <v>10</v>
      </c>
      <c r="AD433" s="202">
        <v>-2277.9548</v>
      </c>
      <c r="AE433" s="85" t="s">
        <v>10</v>
      </c>
      <c r="AF433" s="202">
        <v>-2243.1676000000002</v>
      </c>
      <c r="AG433" s="86" t="s">
        <v>10</v>
      </c>
      <c r="AH433" s="107"/>
    </row>
    <row r="434" spans="2:34" x14ac:dyDescent="0.2">
      <c r="B434" s="84">
        <v>427</v>
      </c>
      <c r="C434" s="85">
        <v>3</v>
      </c>
      <c r="D434" s="245" t="s">
        <v>12</v>
      </c>
      <c r="E434" s="245" t="s">
        <v>405</v>
      </c>
      <c r="F434" s="256">
        <v>2.4363261509063899E-2</v>
      </c>
      <c r="G434" s="256">
        <v>2.40563974579978E-2</v>
      </c>
      <c r="H434" s="202">
        <v>-1478.2777000000001</v>
      </c>
      <c r="I434" s="85">
        <v>5.9999999999999995E-4</v>
      </c>
      <c r="J434" s="202">
        <v>-1479.9048</v>
      </c>
      <c r="K434" s="85">
        <v>5.0000000000000001E-4</v>
      </c>
      <c r="L434" s="202">
        <v>-1532.6436000000001</v>
      </c>
      <c r="M434" s="85">
        <v>4.0000000000000002E-4</v>
      </c>
      <c r="N434" s="202">
        <v>-1536.4828</v>
      </c>
      <c r="O434" s="85">
        <v>4.0000000000000002E-4</v>
      </c>
      <c r="P434" s="202">
        <v>-1534.5116</v>
      </c>
      <c r="Q434" s="85">
        <v>4.0000000000000002E-4</v>
      </c>
      <c r="R434" s="202">
        <v>-1571.4418000000001</v>
      </c>
      <c r="S434" s="85">
        <v>2.9999999999999997E-4</v>
      </c>
      <c r="T434" s="202">
        <v>-1564.2460000000001</v>
      </c>
      <c r="U434" s="85">
        <v>2.9999999999999997E-4</v>
      </c>
      <c r="V434" s="202">
        <v>-1560.9727</v>
      </c>
      <c r="W434" s="85">
        <v>2.9999999999999997E-4</v>
      </c>
      <c r="X434" s="202">
        <v>-1557.2655</v>
      </c>
      <c r="Y434" s="85">
        <v>2.9999999999999997E-4</v>
      </c>
      <c r="Z434" s="202">
        <v>-1566.6801</v>
      </c>
      <c r="AA434" s="85">
        <v>2.9999999999999997E-4</v>
      </c>
      <c r="AB434" s="202">
        <v>-1516.3837000000001</v>
      </c>
      <c r="AC434" s="85">
        <v>4.0000000000000002E-4</v>
      </c>
      <c r="AD434" s="202">
        <v>-1556.6548</v>
      </c>
      <c r="AE434" s="85">
        <v>2.9999999999999997E-4</v>
      </c>
      <c r="AF434" s="202">
        <v>-1564.9999</v>
      </c>
      <c r="AG434" s="86">
        <v>2.9999999999999997E-4</v>
      </c>
      <c r="AH434" s="107"/>
    </row>
    <row r="435" spans="2:34" x14ac:dyDescent="0.2">
      <c r="B435" s="84">
        <v>428</v>
      </c>
      <c r="C435" s="85">
        <v>3</v>
      </c>
      <c r="D435" s="245" t="s">
        <v>12</v>
      </c>
      <c r="E435" s="245" t="s">
        <v>406</v>
      </c>
      <c r="F435" s="256">
        <v>4.6061398436125001E-2</v>
      </c>
      <c r="G435" s="256">
        <v>4.5668562019193698E-2</v>
      </c>
      <c r="H435" s="202">
        <v>-706.05539999999996</v>
      </c>
      <c r="I435" s="85">
        <v>3.44E-2</v>
      </c>
      <c r="J435" s="202">
        <v>-707.56079999999997</v>
      </c>
      <c r="K435" s="85">
        <v>3.4099999999999998E-2</v>
      </c>
      <c r="L435" s="202">
        <v>-751.86980000000005</v>
      </c>
      <c r="M435" s="85">
        <v>2.69E-2</v>
      </c>
      <c r="N435" s="202">
        <v>-755.30619999999999</v>
      </c>
      <c r="O435" s="85">
        <v>2.6200000000000001E-2</v>
      </c>
      <c r="P435" s="202">
        <v>-757.71090000000004</v>
      </c>
      <c r="Q435" s="85">
        <v>2.6200000000000001E-2</v>
      </c>
      <c r="R435" s="202">
        <v>-801.27</v>
      </c>
      <c r="S435" s="85">
        <v>1.8499999999999999E-2</v>
      </c>
      <c r="T435" s="202">
        <v>-783.2269</v>
      </c>
      <c r="U435" s="85">
        <v>2.1299999999999999E-2</v>
      </c>
      <c r="V435" s="202">
        <v>-796.02200000000005</v>
      </c>
      <c r="W435" s="85">
        <v>1.9599999999999999E-2</v>
      </c>
      <c r="X435" s="202">
        <v>-782.5616</v>
      </c>
      <c r="Y435" s="85">
        <v>2.18E-2</v>
      </c>
      <c r="Z435" s="202">
        <v>-801.48530000000005</v>
      </c>
      <c r="AA435" s="85">
        <v>1.8800000000000001E-2</v>
      </c>
      <c r="AB435" s="202">
        <v>-749.0616</v>
      </c>
      <c r="AC435" s="85">
        <v>2.52E-2</v>
      </c>
      <c r="AD435" s="202">
        <v>-782.15970000000004</v>
      </c>
      <c r="AE435" s="85">
        <v>2.1499999999999998E-2</v>
      </c>
      <c r="AF435" s="202">
        <v>-804.48739999999998</v>
      </c>
      <c r="AG435" s="86">
        <v>1.84E-2</v>
      </c>
      <c r="AH435" s="107"/>
    </row>
    <row r="436" spans="2:34" x14ac:dyDescent="0.2">
      <c r="B436" s="84">
        <v>429</v>
      </c>
      <c r="C436" s="85">
        <v>3</v>
      </c>
      <c r="D436" s="245" t="s">
        <v>12</v>
      </c>
      <c r="E436" s="245" t="s">
        <v>407</v>
      </c>
      <c r="F436" s="256">
        <v>3.85437357000981E-2</v>
      </c>
      <c r="G436" s="256">
        <v>3.8310134561453199E-2</v>
      </c>
      <c r="H436" s="202">
        <v>-299.04559999999998</v>
      </c>
      <c r="I436" s="85">
        <v>0.39379999999999998</v>
      </c>
      <c r="J436" s="202">
        <v>-301.2466</v>
      </c>
      <c r="K436" s="85">
        <v>0.39040000000000002</v>
      </c>
      <c r="L436" s="202">
        <v>-336.48</v>
      </c>
      <c r="M436" s="85">
        <v>0.34289999999999998</v>
      </c>
      <c r="N436" s="202">
        <v>-340.47800000000001</v>
      </c>
      <c r="O436" s="85">
        <v>0.33739999999999998</v>
      </c>
      <c r="P436" s="202">
        <v>-359.08670000000001</v>
      </c>
      <c r="Q436" s="85">
        <v>0.31240000000000001</v>
      </c>
      <c r="R436" s="202">
        <v>-366.7346</v>
      </c>
      <c r="S436" s="85">
        <v>0.30180000000000001</v>
      </c>
      <c r="T436" s="202">
        <v>-362.75569999999999</v>
      </c>
      <c r="U436" s="85">
        <v>0.30709999999999998</v>
      </c>
      <c r="V436" s="202">
        <v>-379.4067</v>
      </c>
      <c r="W436" s="85">
        <v>0.28610000000000002</v>
      </c>
      <c r="X436" s="202">
        <v>-379.59120000000001</v>
      </c>
      <c r="Y436" s="85">
        <v>0.2858</v>
      </c>
      <c r="Z436" s="202">
        <v>-382.99180000000001</v>
      </c>
      <c r="AA436" s="85">
        <v>0.28160000000000002</v>
      </c>
      <c r="AB436" s="202">
        <v>-329.71660000000003</v>
      </c>
      <c r="AC436" s="85">
        <v>0.34770000000000001</v>
      </c>
      <c r="AD436" s="202">
        <v>-356.6241</v>
      </c>
      <c r="AE436" s="85">
        <v>0.31519999999999998</v>
      </c>
      <c r="AF436" s="202">
        <v>-383.24009999999998</v>
      </c>
      <c r="AG436" s="86">
        <v>0.28129999999999999</v>
      </c>
      <c r="AH436" s="107"/>
    </row>
    <row r="437" spans="2:34" x14ac:dyDescent="0.2">
      <c r="B437" s="84">
        <v>430</v>
      </c>
      <c r="C437" s="85">
        <v>3</v>
      </c>
      <c r="D437" s="245" t="s">
        <v>12</v>
      </c>
      <c r="E437" s="245" t="s">
        <v>408</v>
      </c>
      <c r="F437" s="256">
        <v>4.9128805973901901E-2</v>
      </c>
      <c r="G437" s="256">
        <v>4.88332004013688E-2</v>
      </c>
      <c r="H437" s="202">
        <v>279.24099999999999</v>
      </c>
      <c r="I437" s="85">
        <v>0.38379999999999997</v>
      </c>
      <c r="J437" s="202">
        <v>278.09539999999998</v>
      </c>
      <c r="K437" s="85">
        <v>0.38579999999999998</v>
      </c>
      <c r="L437" s="202">
        <v>250.09960000000001</v>
      </c>
      <c r="M437" s="85">
        <v>0.43919999999999998</v>
      </c>
      <c r="N437" s="202">
        <v>247.66390000000001</v>
      </c>
      <c r="O437" s="85">
        <v>0.44379999999999997</v>
      </c>
      <c r="P437" s="202">
        <v>233.65600000000001</v>
      </c>
      <c r="Q437" s="85">
        <v>0.4708</v>
      </c>
      <c r="R437" s="202">
        <v>214.83449999999999</v>
      </c>
      <c r="S437" s="85">
        <v>0.5071</v>
      </c>
      <c r="T437" s="202">
        <v>219.82149999999999</v>
      </c>
      <c r="U437" s="85">
        <v>0.49730000000000002</v>
      </c>
      <c r="V437" s="202">
        <v>204.0856</v>
      </c>
      <c r="W437" s="85">
        <v>0.52910000000000001</v>
      </c>
      <c r="X437" s="202">
        <v>206.34540000000001</v>
      </c>
      <c r="Y437" s="85">
        <v>0.52459999999999996</v>
      </c>
      <c r="Z437" s="202">
        <v>200.27199999999999</v>
      </c>
      <c r="AA437" s="85">
        <v>0.53690000000000004</v>
      </c>
      <c r="AB437" s="202">
        <v>248.47030000000001</v>
      </c>
      <c r="AC437" s="85">
        <v>0.43909999999999999</v>
      </c>
      <c r="AD437" s="202">
        <v>227.81049999999999</v>
      </c>
      <c r="AE437" s="85">
        <v>0.48149999999999998</v>
      </c>
      <c r="AF437" s="202">
        <v>200.90289999999999</v>
      </c>
      <c r="AG437" s="86">
        <v>0.53559999999999997</v>
      </c>
      <c r="AH437" s="107"/>
    </row>
    <row r="438" spans="2:34" x14ac:dyDescent="0.2">
      <c r="B438" s="84">
        <v>431</v>
      </c>
      <c r="C438" s="85">
        <v>3</v>
      </c>
      <c r="D438" s="245" t="s">
        <v>12</v>
      </c>
      <c r="E438" s="245" t="s">
        <v>409</v>
      </c>
      <c r="F438" s="256">
        <v>0.16393030447791199</v>
      </c>
      <c r="G438" s="256">
        <v>0.164046620526411</v>
      </c>
      <c r="H438" s="202">
        <v>697.91669999999999</v>
      </c>
      <c r="I438" s="85">
        <v>1E-3</v>
      </c>
      <c r="J438" s="202">
        <v>698.7106</v>
      </c>
      <c r="K438" s="85">
        <v>1E-3</v>
      </c>
      <c r="L438" s="202">
        <v>704.00149999999996</v>
      </c>
      <c r="M438" s="85">
        <v>8.9999999999999998E-4</v>
      </c>
      <c r="N438" s="202">
        <v>705.15440000000001</v>
      </c>
      <c r="O438" s="85">
        <v>8.9999999999999998E-4</v>
      </c>
      <c r="P438" s="202">
        <v>690.53719999999998</v>
      </c>
      <c r="Q438" s="85">
        <v>1.1999999999999999E-3</v>
      </c>
      <c r="R438" s="202">
        <v>712.82280000000003</v>
      </c>
      <c r="S438" s="85">
        <v>8.0000000000000004E-4</v>
      </c>
      <c r="T438" s="202">
        <v>709.23170000000005</v>
      </c>
      <c r="U438" s="85">
        <v>8.9999999999999998E-4</v>
      </c>
      <c r="V438" s="202">
        <v>697.72019999999998</v>
      </c>
      <c r="W438" s="85">
        <v>1.1000000000000001E-3</v>
      </c>
      <c r="X438" s="202">
        <v>694.899</v>
      </c>
      <c r="Y438" s="85">
        <v>1.1000000000000001E-3</v>
      </c>
      <c r="Z438" s="202">
        <v>699.41210000000001</v>
      </c>
      <c r="AA438" s="85">
        <v>1E-3</v>
      </c>
      <c r="AB438" s="202">
        <v>701.30110000000002</v>
      </c>
      <c r="AC438" s="85">
        <v>1E-3</v>
      </c>
      <c r="AD438" s="202">
        <v>705.96389999999997</v>
      </c>
      <c r="AE438" s="85">
        <v>8.9999999999999998E-4</v>
      </c>
      <c r="AF438" s="202">
        <v>696.875</v>
      </c>
      <c r="AG438" s="86">
        <v>1.1000000000000001E-3</v>
      </c>
      <c r="AH438" s="107"/>
    </row>
    <row r="439" spans="2:34" x14ac:dyDescent="0.2">
      <c r="B439" s="84">
        <v>432</v>
      </c>
      <c r="C439" s="85">
        <v>3</v>
      </c>
      <c r="D439" s="245" t="s">
        <v>12</v>
      </c>
      <c r="E439" s="245" t="s">
        <v>410</v>
      </c>
      <c r="F439" s="256">
        <v>0.15314409272622101</v>
      </c>
      <c r="G439" s="256">
        <v>0.15349782591916</v>
      </c>
      <c r="H439" s="202">
        <v>995.19560000000001</v>
      </c>
      <c r="I439" s="85" t="s">
        <v>10</v>
      </c>
      <c r="J439" s="202">
        <v>996.48329999999999</v>
      </c>
      <c r="K439" s="85" t="s">
        <v>10</v>
      </c>
      <c r="L439" s="202">
        <v>1002.8139</v>
      </c>
      <c r="M439" s="85" t="s">
        <v>10</v>
      </c>
      <c r="N439" s="202">
        <v>1004.5951</v>
      </c>
      <c r="O439" s="85" t="s">
        <v>10</v>
      </c>
      <c r="P439" s="202">
        <v>984.9538</v>
      </c>
      <c r="Q439" s="85" t="s">
        <v>10</v>
      </c>
      <c r="R439" s="202">
        <v>1006.715</v>
      </c>
      <c r="S439" s="85" t="s">
        <v>10</v>
      </c>
      <c r="T439" s="202">
        <v>1011.4706</v>
      </c>
      <c r="U439" s="85" t="s">
        <v>10</v>
      </c>
      <c r="V439" s="202">
        <v>987.76620000000003</v>
      </c>
      <c r="W439" s="85" t="s">
        <v>10</v>
      </c>
      <c r="X439" s="202">
        <v>992.02760000000001</v>
      </c>
      <c r="Y439" s="85" t="s">
        <v>10</v>
      </c>
      <c r="Z439" s="202">
        <v>990.55920000000003</v>
      </c>
      <c r="AA439" s="85" t="s">
        <v>10</v>
      </c>
      <c r="AB439" s="202">
        <v>1004.6382</v>
      </c>
      <c r="AC439" s="85" t="s">
        <v>10</v>
      </c>
      <c r="AD439" s="202">
        <v>1010.4687</v>
      </c>
      <c r="AE439" s="85" t="s">
        <v>10</v>
      </c>
      <c r="AF439" s="202">
        <v>989.7396</v>
      </c>
      <c r="AG439" s="86" t="s">
        <v>10</v>
      </c>
      <c r="AH439" s="107"/>
    </row>
    <row r="440" spans="2:34" x14ac:dyDescent="0.2">
      <c r="B440" s="84">
        <v>433</v>
      </c>
      <c r="C440" s="85">
        <v>3</v>
      </c>
      <c r="D440" s="245" t="s">
        <v>12</v>
      </c>
      <c r="E440" s="245" t="s">
        <v>411</v>
      </c>
      <c r="F440" s="256">
        <v>0.143941870112891</v>
      </c>
      <c r="G440" s="256">
        <v>0.144724316258008</v>
      </c>
      <c r="H440" s="202">
        <v>2023.4951000000001</v>
      </c>
      <c r="I440" s="85" t="s">
        <v>10</v>
      </c>
      <c r="J440" s="202">
        <v>2026.0179000000001</v>
      </c>
      <c r="K440" s="85" t="s">
        <v>10</v>
      </c>
      <c r="L440" s="202">
        <v>2028.6455000000001</v>
      </c>
      <c r="M440" s="85" t="s">
        <v>10</v>
      </c>
      <c r="N440" s="202">
        <v>2031.8409999999999</v>
      </c>
      <c r="O440" s="85" t="s">
        <v>10</v>
      </c>
      <c r="P440" s="202">
        <v>2008.6715999999999</v>
      </c>
      <c r="Q440" s="85" t="s">
        <v>10</v>
      </c>
      <c r="R440" s="202">
        <v>2039.3169</v>
      </c>
      <c r="S440" s="85" t="s">
        <v>10</v>
      </c>
      <c r="T440" s="202">
        <v>2040.0979</v>
      </c>
      <c r="U440" s="85" t="s">
        <v>10</v>
      </c>
      <c r="V440" s="202">
        <v>2016.8603000000001</v>
      </c>
      <c r="W440" s="85" t="s">
        <v>10</v>
      </c>
      <c r="X440" s="202">
        <v>2017.6823999999999</v>
      </c>
      <c r="Y440" s="85" t="s">
        <v>10</v>
      </c>
      <c r="Z440" s="202">
        <v>2020.9509</v>
      </c>
      <c r="AA440" s="85" t="s">
        <v>10</v>
      </c>
      <c r="AB440" s="202">
        <v>2030.5534</v>
      </c>
      <c r="AC440" s="85" t="s">
        <v>10</v>
      </c>
      <c r="AD440" s="202">
        <v>2034.3806999999999</v>
      </c>
      <c r="AE440" s="85" t="s">
        <v>10</v>
      </c>
      <c r="AF440" s="202">
        <v>2016.5361</v>
      </c>
      <c r="AG440" s="86" t="s">
        <v>10</v>
      </c>
      <c r="AH440" s="107"/>
    </row>
    <row r="441" spans="2:34" x14ac:dyDescent="0.2">
      <c r="B441" s="84">
        <v>434</v>
      </c>
      <c r="C441" s="85">
        <v>3</v>
      </c>
      <c r="D441" s="245" t="s">
        <v>12</v>
      </c>
      <c r="E441" s="245" t="s">
        <v>412</v>
      </c>
      <c r="F441" s="256">
        <v>0.119276896386996</v>
      </c>
      <c r="G441" s="256">
        <v>0.119921784547302</v>
      </c>
      <c r="H441" s="202">
        <v>3087.9131000000002</v>
      </c>
      <c r="I441" s="85" t="s">
        <v>10</v>
      </c>
      <c r="J441" s="202">
        <v>3092.6134999999999</v>
      </c>
      <c r="K441" s="85" t="s">
        <v>10</v>
      </c>
      <c r="L441" s="202">
        <v>3092.5589</v>
      </c>
      <c r="M441" s="85" t="s">
        <v>10</v>
      </c>
      <c r="N441" s="202">
        <v>3098.3038000000001</v>
      </c>
      <c r="O441" s="85" t="s">
        <v>10</v>
      </c>
      <c r="P441" s="202">
        <v>3077.7294000000002</v>
      </c>
      <c r="Q441" s="85" t="s">
        <v>10</v>
      </c>
      <c r="R441" s="202">
        <v>3113.962</v>
      </c>
      <c r="S441" s="85" t="s">
        <v>10</v>
      </c>
      <c r="T441" s="202">
        <v>3115.6079</v>
      </c>
      <c r="U441" s="85" t="s">
        <v>10</v>
      </c>
      <c r="V441" s="202">
        <v>3092.6948000000002</v>
      </c>
      <c r="W441" s="85" t="s">
        <v>10</v>
      </c>
      <c r="X441" s="202">
        <v>3097.1804000000002</v>
      </c>
      <c r="Y441" s="85" t="s">
        <v>10</v>
      </c>
      <c r="Z441" s="202">
        <v>3100.7501999999999</v>
      </c>
      <c r="AA441" s="85" t="s">
        <v>10</v>
      </c>
      <c r="AB441" s="202">
        <v>3101.5738999999999</v>
      </c>
      <c r="AC441" s="85" t="s">
        <v>10</v>
      </c>
      <c r="AD441" s="202">
        <v>3105.2981</v>
      </c>
      <c r="AE441" s="85" t="s">
        <v>10</v>
      </c>
      <c r="AF441" s="202">
        <v>3093.9267</v>
      </c>
      <c r="AG441" s="86" t="s">
        <v>10</v>
      </c>
      <c r="AH441" s="107"/>
    </row>
    <row r="442" spans="2:34" x14ac:dyDescent="0.2">
      <c r="B442" s="84">
        <v>435</v>
      </c>
      <c r="C442" s="85">
        <v>3</v>
      </c>
      <c r="D442" s="245" t="s">
        <v>12</v>
      </c>
      <c r="E442" s="245" t="s">
        <v>413</v>
      </c>
      <c r="F442" s="256">
        <v>7.2461217408794895E-2</v>
      </c>
      <c r="G442" s="256">
        <v>7.2812411557362303E-2</v>
      </c>
      <c r="H442" s="202">
        <v>4418.9952000000003</v>
      </c>
      <c r="I442" s="85" t="s">
        <v>10</v>
      </c>
      <c r="J442" s="202">
        <v>4424.8537999999999</v>
      </c>
      <c r="K442" s="85" t="s">
        <v>10</v>
      </c>
      <c r="L442" s="202">
        <v>4423.2960000000003</v>
      </c>
      <c r="M442" s="85" t="s">
        <v>10</v>
      </c>
      <c r="N442" s="202">
        <v>4430.4133000000002</v>
      </c>
      <c r="O442" s="85" t="s">
        <v>10</v>
      </c>
      <c r="P442" s="202">
        <v>4408.6103999999996</v>
      </c>
      <c r="Q442" s="85" t="s">
        <v>10</v>
      </c>
      <c r="R442" s="202">
        <v>4447.6590999999999</v>
      </c>
      <c r="S442" s="85" t="s">
        <v>10</v>
      </c>
      <c r="T442" s="202">
        <v>4448.4458000000004</v>
      </c>
      <c r="U442" s="85" t="s">
        <v>10</v>
      </c>
      <c r="V442" s="202">
        <v>4425.4390999999996</v>
      </c>
      <c r="W442" s="85" t="s">
        <v>10</v>
      </c>
      <c r="X442" s="202">
        <v>4429.1761999999999</v>
      </c>
      <c r="Y442" s="85" t="s">
        <v>10</v>
      </c>
      <c r="Z442" s="202">
        <v>4435.1207999999997</v>
      </c>
      <c r="AA442" s="85" t="s">
        <v>10</v>
      </c>
      <c r="AB442" s="202">
        <v>4430.3652000000002</v>
      </c>
      <c r="AC442" s="85" t="s">
        <v>10</v>
      </c>
      <c r="AD442" s="202">
        <v>4433.9912000000004</v>
      </c>
      <c r="AE442" s="85" t="s">
        <v>10</v>
      </c>
      <c r="AF442" s="202">
        <v>4424.5414000000001</v>
      </c>
      <c r="AG442" s="86" t="s">
        <v>10</v>
      </c>
      <c r="AH442" s="107"/>
    </row>
    <row r="443" spans="2:34" x14ac:dyDescent="0.2">
      <c r="B443" s="84">
        <v>436</v>
      </c>
      <c r="C443" s="85">
        <v>3</v>
      </c>
      <c r="D443" s="245" t="s">
        <v>12</v>
      </c>
      <c r="E443" s="245" t="s">
        <v>414</v>
      </c>
      <c r="F443" s="256">
        <v>2.31564126417419E-2</v>
      </c>
      <c r="G443" s="256">
        <v>2.33102632052898E-2</v>
      </c>
      <c r="H443" s="202">
        <v>4747.9355999999998</v>
      </c>
      <c r="I443" s="85" t="s">
        <v>10</v>
      </c>
      <c r="J443" s="202">
        <v>4757.0812999999998</v>
      </c>
      <c r="K443" s="85" t="s">
        <v>10</v>
      </c>
      <c r="L443" s="202">
        <v>4748.8405000000002</v>
      </c>
      <c r="M443" s="85" t="s">
        <v>10</v>
      </c>
      <c r="N443" s="202">
        <v>4759.7726000000002</v>
      </c>
      <c r="O443" s="85" t="s">
        <v>10</v>
      </c>
      <c r="P443" s="202">
        <v>4742.6877999999997</v>
      </c>
      <c r="Q443" s="85" t="s">
        <v>10</v>
      </c>
      <c r="R443" s="202">
        <v>4780.8870999999999</v>
      </c>
      <c r="S443" s="85" t="s">
        <v>10</v>
      </c>
      <c r="T443" s="202">
        <v>4788.4615000000003</v>
      </c>
      <c r="U443" s="85" t="s">
        <v>10</v>
      </c>
      <c r="V443" s="202">
        <v>4763.4808000000003</v>
      </c>
      <c r="W443" s="85" t="s">
        <v>10</v>
      </c>
      <c r="X443" s="202">
        <v>4776.0785999999998</v>
      </c>
      <c r="Y443" s="85" t="s">
        <v>10</v>
      </c>
      <c r="Z443" s="202">
        <v>4778.3980000000001</v>
      </c>
      <c r="AA443" s="85" t="s">
        <v>10</v>
      </c>
      <c r="AB443" s="202">
        <v>4766.9934000000003</v>
      </c>
      <c r="AC443" s="85" t="s">
        <v>10</v>
      </c>
      <c r="AD443" s="202">
        <v>4767.8734999999997</v>
      </c>
      <c r="AE443" s="85" t="s">
        <v>10</v>
      </c>
      <c r="AF443" s="202">
        <v>4764.6261000000004</v>
      </c>
      <c r="AG443" s="86" t="s">
        <v>10</v>
      </c>
      <c r="AH443" s="107"/>
    </row>
    <row r="444" spans="2:34" x14ac:dyDescent="0.2">
      <c r="B444" s="84">
        <v>437</v>
      </c>
      <c r="C444" s="85">
        <v>3</v>
      </c>
      <c r="D444" s="245" t="s">
        <v>12</v>
      </c>
      <c r="E444" s="245" t="s">
        <v>1216</v>
      </c>
      <c r="F444" s="256">
        <v>9.2097654187514102E-2</v>
      </c>
      <c r="G444" s="256">
        <v>9.2006071989090998E-2</v>
      </c>
      <c r="H444" s="202">
        <v>2318.3719000000001</v>
      </c>
      <c r="I444" s="85" t="s">
        <v>10</v>
      </c>
      <c r="J444" s="202">
        <v>2318.9207000000001</v>
      </c>
      <c r="K444" s="85" t="s">
        <v>10</v>
      </c>
      <c r="L444" s="202">
        <v>2318.6356000000001</v>
      </c>
      <c r="M444" s="85" t="s">
        <v>10</v>
      </c>
      <c r="N444" s="202">
        <v>2319.3114</v>
      </c>
      <c r="O444" s="85" t="s">
        <v>10</v>
      </c>
      <c r="P444" s="202">
        <v>2322.2370000000001</v>
      </c>
      <c r="Q444" s="85" t="s">
        <v>10</v>
      </c>
      <c r="R444" s="202">
        <v>2320.6966000000002</v>
      </c>
      <c r="S444" s="85" t="s">
        <v>10</v>
      </c>
      <c r="T444" s="202">
        <v>2320.7896000000001</v>
      </c>
      <c r="U444" s="85" t="s">
        <v>10</v>
      </c>
      <c r="V444" s="202">
        <v>2323.0749000000001</v>
      </c>
      <c r="W444" s="85" t="s">
        <v>10</v>
      </c>
      <c r="X444" s="202">
        <v>2323.6397000000002</v>
      </c>
      <c r="Y444" s="85" t="s">
        <v>10</v>
      </c>
      <c r="Z444" s="202">
        <v>2323.3076000000001</v>
      </c>
      <c r="AA444" s="85" t="s">
        <v>10</v>
      </c>
      <c r="AB444" s="202">
        <v>2322.6923999999999</v>
      </c>
      <c r="AC444" s="85" t="s">
        <v>10</v>
      </c>
      <c r="AD444" s="202">
        <v>2322.6435000000001</v>
      </c>
      <c r="AE444" s="85" t="s">
        <v>10</v>
      </c>
      <c r="AF444" s="202">
        <v>2324.4965999999999</v>
      </c>
      <c r="AG444" s="86" t="s">
        <v>10</v>
      </c>
      <c r="AH444" s="107"/>
    </row>
    <row r="445" spans="2:34" x14ac:dyDescent="0.2">
      <c r="B445" s="84">
        <v>438</v>
      </c>
      <c r="C445" s="85">
        <v>3</v>
      </c>
      <c r="D445" s="245" t="s">
        <v>12</v>
      </c>
      <c r="E445" s="245" t="s">
        <v>415</v>
      </c>
      <c r="F445" s="256">
        <v>4.4955120307746503E-2</v>
      </c>
      <c r="G445" s="256">
        <v>4.4742326395142397E-2</v>
      </c>
      <c r="H445" s="202">
        <v>2465.2565</v>
      </c>
      <c r="I445" s="85">
        <v>5.9999999999999995E-4</v>
      </c>
      <c r="J445" s="202">
        <v>2464.8436999999999</v>
      </c>
      <c r="K445" s="85">
        <v>5.9999999999999995E-4</v>
      </c>
      <c r="L445" s="202">
        <v>2463.5630000000001</v>
      </c>
      <c r="M445" s="85">
        <v>5.9999999999999995E-4</v>
      </c>
      <c r="N445" s="202">
        <v>2463.1185</v>
      </c>
      <c r="O445" s="85">
        <v>5.9999999999999995E-4</v>
      </c>
      <c r="P445" s="202">
        <v>2532.2881000000002</v>
      </c>
      <c r="Q445" s="85">
        <v>4.0000000000000002E-4</v>
      </c>
      <c r="R445" s="202">
        <v>2462.1972000000001</v>
      </c>
      <c r="S445" s="85">
        <v>5.9999999999999995E-4</v>
      </c>
      <c r="T445" s="202">
        <v>2452.3942000000002</v>
      </c>
      <c r="U445" s="85">
        <v>5.9999999999999995E-4</v>
      </c>
      <c r="V445" s="202">
        <v>2528.9641000000001</v>
      </c>
      <c r="W445" s="85">
        <v>4.0000000000000002E-4</v>
      </c>
      <c r="X445" s="202">
        <v>2525.6758</v>
      </c>
      <c r="Y445" s="85">
        <v>4.0000000000000002E-4</v>
      </c>
      <c r="Z445" s="202">
        <v>2528.6462000000001</v>
      </c>
      <c r="AA445" s="85">
        <v>4.0000000000000002E-4</v>
      </c>
      <c r="AB445" s="202">
        <v>2462.2624000000001</v>
      </c>
      <c r="AC445" s="85">
        <v>5.9999999999999995E-4</v>
      </c>
      <c r="AD445" s="202">
        <v>2459.8231999999998</v>
      </c>
      <c r="AE445" s="85">
        <v>5.9999999999999995E-4</v>
      </c>
      <c r="AF445" s="202">
        <v>2531.4829</v>
      </c>
      <c r="AG445" s="86">
        <v>4.0000000000000002E-4</v>
      </c>
      <c r="AH445" s="107"/>
    </row>
    <row r="446" spans="2:34" x14ac:dyDescent="0.2">
      <c r="B446" s="84">
        <v>439</v>
      </c>
      <c r="C446" s="85">
        <v>3</v>
      </c>
      <c r="D446" s="245" t="s">
        <v>12</v>
      </c>
      <c r="E446" s="245" t="s">
        <v>417</v>
      </c>
      <c r="F446" s="256">
        <v>0.114902069242954</v>
      </c>
      <c r="G446" s="256">
        <v>0.11498186121902899</v>
      </c>
      <c r="H446" s="202">
        <v>805.23429999999996</v>
      </c>
      <c r="I446" s="85" t="s">
        <v>10</v>
      </c>
      <c r="J446" s="202">
        <v>805.25980000000004</v>
      </c>
      <c r="K446" s="85" t="s">
        <v>10</v>
      </c>
      <c r="L446" s="202">
        <v>788.29129999999998</v>
      </c>
      <c r="M446" s="85" t="s">
        <v>10</v>
      </c>
      <c r="N446" s="202">
        <v>787.69029999999998</v>
      </c>
      <c r="O446" s="85" t="s">
        <v>10</v>
      </c>
      <c r="P446" s="202">
        <v>776.26869999999997</v>
      </c>
      <c r="Q446" s="85">
        <v>1E-4</v>
      </c>
      <c r="R446" s="202">
        <v>759.26099999999997</v>
      </c>
      <c r="S446" s="85">
        <v>1E-4</v>
      </c>
      <c r="T446" s="202">
        <v>764.1431</v>
      </c>
      <c r="U446" s="85">
        <v>1E-4</v>
      </c>
      <c r="V446" s="202">
        <v>751.8809</v>
      </c>
      <c r="W446" s="85">
        <v>2.0000000000000001E-4</v>
      </c>
      <c r="X446" s="202">
        <v>752.75139999999999</v>
      </c>
      <c r="Y446" s="85">
        <v>2.0000000000000001E-4</v>
      </c>
      <c r="Z446" s="202">
        <v>747.02250000000004</v>
      </c>
      <c r="AA446" s="85">
        <v>2.0000000000000001E-4</v>
      </c>
      <c r="AB446" s="202">
        <v>781.03210000000001</v>
      </c>
      <c r="AC446" s="85" t="s">
        <v>10</v>
      </c>
      <c r="AD446" s="202">
        <v>769.41330000000005</v>
      </c>
      <c r="AE446" s="85">
        <v>1E-4</v>
      </c>
      <c r="AF446" s="202">
        <v>747.10360000000003</v>
      </c>
      <c r="AG446" s="86">
        <v>2.0000000000000001E-4</v>
      </c>
      <c r="AH446" s="107"/>
    </row>
    <row r="447" spans="2:34" x14ac:dyDescent="0.2">
      <c r="B447" s="84">
        <v>440</v>
      </c>
      <c r="C447" s="85">
        <v>3</v>
      </c>
      <c r="D447" s="245" t="s">
        <v>12</v>
      </c>
      <c r="E447" s="245" t="s">
        <v>416</v>
      </c>
      <c r="F447" s="256">
        <v>2.7229527568953801E-2</v>
      </c>
      <c r="G447" s="256">
        <v>2.7272493374842399E-2</v>
      </c>
      <c r="H447" s="202">
        <v>3128.8312999999998</v>
      </c>
      <c r="I447" s="85" t="s">
        <v>10</v>
      </c>
      <c r="J447" s="202">
        <v>3131.9052000000001</v>
      </c>
      <c r="K447" s="85" t="s">
        <v>10</v>
      </c>
      <c r="L447" s="202">
        <v>3048.5482000000002</v>
      </c>
      <c r="M447" s="85" t="s">
        <v>10</v>
      </c>
      <c r="N447" s="202">
        <v>3050.0288999999998</v>
      </c>
      <c r="O447" s="85" t="s">
        <v>10</v>
      </c>
      <c r="P447" s="202">
        <v>2984.2060999999999</v>
      </c>
      <c r="Q447" s="85" t="s">
        <v>10</v>
      </c>
      <c r="R447" s="202">
        <v>3032.5138000000002</v>
      </c>
      <c r="S447" s="85" t="s">
        <v>10</v>
      </c>
      <c r="T447" s="202">
        <v>3050.2894000000001</v>
      </c>
      <c r="U447" s="85" t="s">
        <v>10</v>
      </c>
      <c r="V447" s="202">
        <v>2977.8416000000002</v>
      </c>
      <c r="W447" s="85" t="s">
        <v>10</v>
      </c>
      <c r="X447" s="202">
        <v>2984.9801000000002</v>
      </c>
      <c r="Y447" s="85" t="s">
        <v>10</v>
      </c>
      <c r="Z447" s="202">
        <v>2974.5111999999999</v>
      </c>
      <c r="AA447" s="85" t="s">
        <v>10</v>
      </c>
      <c r="AB447" s="202">
        <v>3121.9881</v>
      </c>
      <c r="AC447" s="85" t="s">
        <v>10</v>
      </c>
      <c r="AD447" s="202">
        <v>3054.2273</v>
      </c>
      <c r="AE447" s="85" t="s">
        <v>10</v>
      </c>
      <c r="AF447" s="202">
        <v>2979.0317</v>
      </c>
      <c r="AG447" s="86" t="s">
        <v>10</v>
      </c>
      <c r="AH447" s="107"/>
    </row>
    <row r="448" spans="2:34" x14ac:dyDescent="0.2">
      <c r="B448" s="84">
        <v>441</v>
      </c>
      <c r="C448" s="85">
        <v>3</v>
      </c>
      <c r="D448" s="245" t="s">
        <v>12</v>
      </c>
      <c r="E448" s="245" t="s">
        <v>423</v>
      </c>
      <c r="F448" s="256">
        <v>8.04565911548035E-4</v>
      </c>
      <c r="G448" s="256">
        <v>7.9759178737746699E-4</v>
      </c>
      <c r="H448" s="202">
        <v>-7840.0873000000001</v>
      </c>
      <c r="I448" s="85">
        <v>0.36330000000000001</v>
      </c>
      <c r="J448" s="202">
        <v>-7826.5634</v>
      </c>
      <c r="K448" s="85">
        <v>0.36409999999999998</v>
      </c>
      <c r="L448" s="202">
        <v>-7837.5778</v>
      </c>
      <c r="M448" s="85">
        <v>0.3634</v>
      </c>
      <c r="N448" s="202">
        <v>-7821.5901999999996</v>
      </c>
      <c r="O448" s="85">
        <v>0.3644</v>
      </c>
      <c r="P448" s="202">
        <v>-7850.3702999999996</v>
      </c>
      <c r="Q448" s="85">
        <v>0.36259999999999998</v>
      </c>
      <c r="R448" s="202">
        <v>-7952.9557999999997</v>
      </c>
      <c r="S448" s="85">
        <v>0.35639999999999999</v>
      </c>
      <c r="T448" s="202">
        <v>-7832.5029999999997</v>
      </c>
      <c r="U448" s="85">
        <v>0.36370000000000002</v>
      </c>
      <c r="V448" s="202">
        <v>-7989.5571</v>
      </c>
      <c r="W448" s="85">
        <v>0.35420000000000001</v>
      </c>
      <c r="X448" s="202">
        <v>-7878.7524999999996</v>
      </c>
      <c r="Y448" s="85">
        <v>0.3609</v>
      </c>
      <c r="Z448" s="202">
        <v>-7935.9634999999998</v>
      </c>
      <c r="AA448" s="85">
        <v>0.3574</v>
      </c>
      <c r="AB448" s="202">
        <v>-7848.7438000000002</v>
      </c>
      <c r="AC448" s="85">
        <v>0.36270000000000002</v>
      </c>
      <c r="AD448" s="202">
        <v>-7842.5793000000003</v>
      </c>
      <c r="AE448" s="85">
        <v>0.36309999999999998</v>
      </c>
      <c r="AF448" s="202">
        <v>-7984.1522000000004</v>
      </c>
      <c r="AG448" s="86">
        <v>0.35449999999999998</v>
      </c>
      <c r="AH448" s="107"/>
    </row>
    <row r="449" spans="2:34" x14ac:dyDescent="0.2">
      <c r="B449" s="84">
        <v>442</v>
      </c>
      <c r="C449" s="85">
        <v>3</v>
      </c>
      <c r="D449" s="245" t="s">
        <v>12</v>
      </c>
      <c r="E449" s="245" t="s">
        <v>424</v>
      </c>
      <c r="F449" s="256">
        <v>6.8639529328941703E-3</v>
      </c>
      <c r="G449" s="256">
        <v>6.79239457637585E-3</v>
      </c>
      <c r="H449" s="202">
        <v>2315.0834</v>
      </c>
      <c r="I449" s="85">
        <v>6.6E-3</v>
      </c>
      <c r="J449" s="202">
        <v>2318.5272</v>
      </c>
      <c r="K449" s="85">
        <v>6.4999999999999997E-3</v>
      </c>
      <c r="L449" s="202">
        <v>2318.9775</v>
      </c>
      <c r="M449" s="85">
        <v>6.4999999999999997E-3</v>
      </c>
      <c r="N449" s="202">
        <v>2323.0718999999999</v>
      </c>
      <c r="O449" s="85">
        <v>6.4000000000000003E-3</v>
      </c>
      <c r="P449" s="202">
        <v>2310.2078999999999</v>
      </c>
      <c r="Q449" s="85">
        <v>6.7000000000000002E-3</v>
      </c>
      <c r="R449" s="202">
        <v>2303.0358999999999</v>
      </c>
      <c r="S449" s="85">
        <v>6.8999999999999999E-3</v>
      </c>
      <c r="T449" s="202">
        <v>2321.1977999999999</v>
      </c>
      <c r="U449" s="85">
        <v>6.4999999999999997E-3</v>
      </c>
      <c r="V449" s="202">
        <v>2291.8631</v>
      </c>
      <c r="W449" s="85">
        <v>7.1999999999999998E-3</v>
      </c>
      <c r="X449" s="202">
        <v>2308.1057000000001</v>
      </c>
      <c r="Y449" s="85">
        <v>6.7999999999999996E-3</v>
      </c>
      <c r="Z449" s="202">
        <v>2291.9337999999998</v>
      </c>
      <c r="AA449" s="85">
        <v>7.1999999999999998E-3</v>
      </c>
      <c r="AB449" s="202">
        <v>2300.1752000000001</v>
      </c>
      <c r="AC449" s="85">
        <v>7.0000000000000001E-3</v>
      </c>
      <c r="AD449" s="202">
        <v>2305.6794</v>
      </c>
      <c r="AE449" s="85">
        <v>6.7999999999999996E-3</v>
      </c>
      <c r="AF449" s="202">
        <v>2282.5360000000001</v>
      </c>
      <c r="AG449" s="86">
        <v>7.4000000000000003E-3</v>
      </c>
      <c r="AH449" s="107"/>
    </row>
    <row r="450" spans="2:34" x14ac:dyDescent="0.2">
      <c r="B450" s="84">
        <v>443</v>
      </c>
      <c r="C450" s="85">
        <v>3</v>
      </c>
      <c r="D450" s="245" t="s">
        <v>12</v>
      </c>
      <c r="E450" s="245" t="s">
        <v>419</v>
      </c>
      <c r="F450" s="256">
        <v>1.45827571468081E-3</v>
      </c>
      <c r="G450" s="256">
        <v>1.44081097074639E-3</v>
      </c>
      <c r="H450" s="202">
        <v>2322.8361</v>
      </c>
      <c r="I450" s="85">
        <v>0.27879999999999999</v>
      </c>
      <c r="J450" s="202">
        <v>2330.3326999999999</v>
      </c>
      <c r="K450" s="85">
        <v>0.27729999999999999</v>
      </c>
      <c r="L450" s="202">
        <v>2329.7510000000002</v>
      </c>
      <c r="M450" s="85">
        <v>0.27739999999999998</v>
      </c>
      <c r="N450" s="202">
        <v>2338.59</v>
      </c>
      <c r="O450" s="85">
        <v>0.27560000000000001</v>
      </c>
      <c r="P450" s="202">
        <v>2362.2118</v>
      </c>
      <c r="Q450" s="85">
        <v>0.27079999999999999</v>
      </c>
      <c r="R450" s="202">
        <v>2341.4256</v>
      </c>
      <c r="S450" s="85">
        <v>0.27510000000000001</v>
      </c>
      <c r="T450" s="202">
        <v>2362.8198000000002</v>
      </c>
      <c r="U450" s="85">
        <v>0.2707</v>
      </c>
      <c r="V450" s="202">
        <v>2365.0488</v>
      </c>
      <c r="W450" s="85">
        <v>0.27029999999999998</v>
      </c>
      <c r="X450" s="202">
        <v>2390.0176000000001</v>
      </c>
      <c r="Y450" s="85">
        <v>0.26519999999999999</v>
      </c>
      <c r="Z450" s="202">
        <v>2364.3606</v>
      </c>
      <c r="AA450" s="85">
        <v>0.27039999999999997</v>
      </c>
      <c r="AB450" s="202">
        <v>2355.0578</v>
      </c>
      <c r="AC450" s="85">
        <v>0.2722</v>
      </c>
      <c r="AD450" s="202">
        <v>2363.8008</v>
      </c>
      <c r="AE450" s="85">
        <v>0.27050000000000002</v>
      </c>
      <c r="AF450" s="202">
        <v>2369.7071000000001</v>
      </c>
      <c r="AG450" s="86">
        <v>0.26939999999999997</v>
      </c>
      <c r="AH450" s="107"/>
    </row>
    <row r="451" spans="2:34" x14ac:dyDescent="0.2">
      <c r="B451" s="84">
        <v>444</v>
      </c>
      <c r="C451" s="85">
        <v>3</v>
      </c>
      <c r="D451" s="245" t="s">
        <v>12</v>
      </c>
      <c r="E451" s="245" t="s">
        <v>420</v>
      </c>
      <c r="F451" s="256">
        <v>2.48912578885173E-3</v>
      </c>
      <c r="G451" s="256">
        <v>2.3670465947976402E-3</v>
      </c>
      <c r="H451" s="202">
        <v>-1217.6069</v>
      </c>
      <c r="I451" s="85">
        <v>0.36630000000000001</v>
      </c>
      <c r="J451" s="202">
        <v>-1212.4493</v>
      </c>
      <c r="K451" s="85">
        <v>0.36840000000000001</v>
      </c>
      <c r="L451" s="202">
        <v>-1231.2378000000001</v>
      </c>
      <c r="M451" s="85">
        <v>0.36099999999999999</v>
      </c>
      <c r="N451" s="202">
        <v>-1225.4782</v>
      </c>
      <c r="O451" s="85">
        <v>0.36330000000000001</v>
      </c>
      <c r="P451" s="202">
        <v>-1179.6857</v>
      </c>
      <c r="Q451" s="85">
        <v>0.38200000000000001</v>
      </c>
      <c r="R451" s="202">
        <v>-1224.4822999999999</v>
      </c>
      <c r="S451" s="85">
        <v>0.36370000000000002</v>
      </c>
      <c r="T451" s="202">
        <v>-1240.6702</v>
      </c>
      <c r="U451" s="85">
        <v>0.3574</v>
      </c>
      <c r="V451" s="202">
        <v>-1166.28</v>
      </c>
      <c r="W451" s="85">
        <v>0.38750000000000001</v>
      </c>
      <c r="X451" s="202">
        <v>-1180.9347</v>
      </c>
      <c r="Y451" s="85">
        <v>0.38150000000000001</v>
      </c>
      <c r="Z451" s="202">
        <v>-1169.4368999999999</v>
      </c>
      <c r="AA451" s="85">
        <v>0.38619999999999999</v>
      </c>
      <c r="AB451" s="202">
        <v>-1238.0262</v>
      </c>
      <c r="AC451" s="85">
        <v>0.3584</v>
      </c>
      <c r="AD451" s="202">
        <v>-1248.1715999999999</v>
      </c>
      <c r="AE451" s="85">
        <v>0.35449999999999998</v>
      </c>
      <c r="AF451" s="202">
        <v>-1170.568</v>
      </c>
      <c r="AG451" s="86">
        <v>0.38569999999999999</v>
      </c>
      <c r="AH451" s="107"/>
    </row>
    <row r="452" spans="2:34" x14ac:dyDescent="0.2">
      <c r="B452" s="84">
        <v>445</v>
      </c>
      <c r="C452" s="85">
        <v>3</v>
      </c>
      <c r="D452" s="245" t="s">
        <v>12</v>
      </c>
      <c r="E452" s="245" t="s">
        <v>421</v>
      </c>
      <c r="F452" s="256">
        <v>6.7885248786865495E-4</v>
      </c>
      <c r="G452" s="256">
        <v>6.9467671803843901E-4</v>
      </c>
      <c r="H452" s="202">
        <v>4057.2597000000001</v>
      </c>
      <c r="I452" s="85">
        <v>0.19389999999999999</v>
      </c>
      <c r="J452" s="202">
        <v>4063.1327999999999</v>
      </c>
      <c r="K452" s="85">
        <v>0.1933</v>
      </c>
      <c r="L452" s="202">
        <v>4066.1671000000001</v>
      </c>
      <c r="M452" s="85">
        <v>0.193</v>
      </c>
      <c r="N452" s="202">
        <v>4072.6948000000002</v>
      </c>
      <c r="O452" s="85">
        <v>0.1923</v>
      </c>
      <c r="P452" s="202">
        <v>4109.4952999999996</v>
      </c>
      <c r="Q452" s="85">
        <v>0.1883</v>
      </c>
      <c r="R452" s="202">
        <v>4158.6754000000001</v>
      </c>
      <c r="S452" s="85">
        <v>0.18310000000000001</v>
      </c>
      <c r="T452" s="202">
        <v>4056.7732000000001</v>
      </c>
      <c r="U452" s="85">
        <v>0.19409999999999999</v>
      </c>
      <c r="V452" s="202">
        <v>4173.5672999999997</v>
      </c>
      <c r="W452" s="85">
        <v>0.18160000000000001</v>
      </c>
      <c r="X452" s="202">
        <v>4085.5252999999998</v>
      </c>
      <c r="Y452" s="85">
        <v>0.19089999999999999</v>
      </c>
      <c r="Z452" s="202">
        <v>4155.1129000000001</v>
      </c>
      <c r="AA452" s="85">
        <v>0.1835</v>
      </c>
      <c r="AB452" s="202">
        <v>4089.3804</v>
      </c>
      <c r="AC452" s="85">
        <v>0.19040000000000001</v>
      </c>
      <c r="AD452" s="202">
        <v>4104.5304999999998</v>
      </c>
      <c r="AE452" s="85">
        <v>0.18890000000000001</v>
      </c>
      <c r="AF452" s="202">
        <v>4186.0869000000002</v>
      </c>
      <c r="AG452" s="86">
        <v>0.18029999999999999</v>
      </c>
      <c r="AH452" s="107"/>
    </row>
    <row r="453" spans="2:34" x14ac:dyDescent="0.2">
      <c r="B453" s="84">
        <v>446</v>
      </c>
      <c r="C453" s="85">
        <v>3</v>
      </c>
      <c r="D453" s="245" t="s">
        <v>12</v>
      </c>
      <c r="E453" s="245" t="s">
        <v>422</v>
      </c>
      <c r="F453" s="256">
        <v>1.3602192442109E-2</v>
      </c>
      <c r="G453" s="256">
        <v>1.35847891527517E-2</v>
      </c>
      <c r="H453" s="202">
        <v>68.198099999999997</v>
      </c>
      <c r="I453" s="85">
        <v>0.92659999999999998</v>
      </c>
      <c r="J453" s="202">
        <v>67.284700000000001</v>
      </c>
      <c r="K453" s="85">
        <v>0.92759999999999998</v>
      </c>
      <c r="L453" s="202">
        <v>73.466099999999997</v>
      </c>
      <c r="M453" s="85">
        <v>0.92100000000000004</v>
      </c>
      <c r="N453" s="202">
        <v>72.480199999999996</v>
      </c>
      <c r="O453" s="85">
        <v>0.92200000000000004</v>
      </c>
      <c r="P453" s="202">
        <v>65.125399999999999</v>
      </c>
      <c r="Q453" s="85">
        <v>0.92989999999999995</v>
      </c>
      <c r="R453" s="202">
        <v>79.525599999999997</v>
      </c>
      <c r="S453" s="85">
        <v>0.91449999999999998</v>
      </c>
      <c r="T453" s="202">
        <v>65.828299999999999</v>
      </c>
      <c r="U453" s="85">
        <v>0.92910000000000004</v>
      </c>
      <c r="V453" s="202">
        <v>67.0749</v>
      </c>
      <c r="W453" s="85">
        <v>0.92779999999999996</v>
      </c>
      <c r="X453" s="202">
        <v>54.093299999999999</v>
      </c>
      <c r="Y453" s="85">
        <v>0.94179999999999997</v>
      </c>
      <c r="Z453" s="202">
        <v>59.880899999999997</v>
      </c>
      <c r="AA453" s="85">
        <v>0.9355</v>
      </c>
      <c r="AB453" s="202">
        <v>67.633300000000006</v>
      </c>
      <c r="AC453" s="85">
        <v>0.92720000000000002</v>
      </c>
      <c r="AD453" s="202">
        <v>72.509</v>
      </c>
      <c r="AE453" s="85">
        <v>0.92200000000000004</v>
      </c>
      <c r="AF453" s="202">
        <v>65.481800000000007</v>
      </c>
      <c r="AG453" s="86">
        <v>0.92949999999999999</v>
      </c>
      <c r="AH453" s="107"/>
    </row>
    <row r="454" spans="2:34" x14ac:dyDescent="0.2">
      <c r="B454" s="84">
        <v>447</v>
      </c>
      <c r="C454" s="85">
        <v>3</v>
      </c>
      <c r="D454" s="245" t="s">
        <v>12</v>
      </c>
      <c r="E454" s="245" t="s">
        <v>418</v>
      </c>
      <c r="F454" s="256">
        <v>1.9108440399265799E-3</v>
      </c>
      <c r="G454" s="256">
        <v>1.87820001543726E-3</v>
      </c>
      <c r="H454" s="202">
        <v>-1101.9251999999999</v>
      </c>
      <c r="I454" s="85">
        <v>0.50849999999999995</v>
      </c>
      <c r="J454" s="202">
        <v>-1097.9023</v>
      </c>
      <c r="K454" s="85">
        <v>0.51</v>
      </c>
      <c r="L454" s="202">
        <v>-1085.9306999999999</v>
      </c>
      <c r="M454" s="85">
        <v>0.51470000000000005</v>
      </c>
      <c r="N454" s="202">
        <v>-1080.7809999999999</v>
      </c>
      <c r="O454" s="85">
        <v>0.51670000000000005</v>
      </c>
      <c r="P454" s="202">
        <v>-1141.2660000000001</v>
      </c>
      <c r="Q454" s="85">
        <v>0.49349999999999999</v>
      </c>
      <c r="R454" s="202">
        <v>-1040.644</v>
      </c>
      <c r="S454" s="85">
        <v>0.53239999999999998</v>
      </c>
      <c r="T454" s="202">
        <v>-1091.2093</v>
      </c>
      <c r="U454" s="85">
        <v>0.51259999999999994</v>
      </c>
      <c r="V454" s="202">
        <v>-1107.4647</v>
      </c>
      <c r="W454" s="85">
        <v>0.50639999999999996</v>
      </c>
      <c r="X454" s="202">
        <v>-1153.3069</v>
      </c>
      <c r="Y454" s="85">
        <v>0.4889</v>
      </c>
      <c r="Z454" s="202">
        <v>-1106.6401000000001</v>
      </c>
      <c r="AA454" s="85">
        <v>0.50670000000000004</v>
      </c>
      <c r="AB454" s="202">
        <v>-1101.4215999999999</v>
      </c>
      <c r="AC454" s="85">
        <v>0.50870000000000004</v>
      </c>
      <c r="AD454" s="202">
        <v>-1086.5016000000001</v>
      </c>
      <c r="AE454" s="85">
        <v>0.51449999999999996</v>
      </c>
      <c r="AF454" s="202">
        <v>-1106.3669</v>
      </c>
      <c r="AG454" s="86">
        <v>0.50680000000000003</v>
      </c>
      <c r="AH454" s="107"/>
    </row>
    <row r="455" spans="2:34" x14ac:dyDescent="0.2">
      <c r="B455" s="84">
        <v>448</v>
      </c>
      <c r="C455" s="85">
        <v>3</v>
      </c>
      <c r="D455" s="245" t="s">
        <v>12</v>
      </c>
      <c r="E455" s="245" t="s">
        <v>426</v>
      </c>
      <c r="F455" s="256">
        <v>2.0290146581851999E-2</v>
      </c>
      <c r="G455" s="256">
        <v>2.0094167288445201E-2</v>
      </c>
      <c r="H455" s="202">
        <v>141.554</v>
      </c>
      <c r="I455" s="85">
        <v>0.83130000000000004</v>
      </c>
      <c r="J455" s="202">
        <v>143.4898</v>
      </c>
      <c r="K455" s="85">
        <v>0.82909999999999995</v>
      </c>
      <c r="L455" s="202">
        <v>136.87029999999999</v>
      </c>
      <c r="M455" s="85">
        <v>0.83689999999999998</v>
      </c>
      <c r="N455" s="202">
        <v>139.09030000000001</v>
      </c>
      <c r="O455" s="85">
        <v>0.83430000000000004</v>
      </c>
      <c r="P455" s="202">
        <v>151.57499999999999</v>
      </c>
      <c r="Q455" s="85">
        <v>0.8196</v>
      </c>
      <c r="R455" s="202">
        <v>122.8353</v>
      </c>
      <c r="S455" s="85">
        <v>0.85340000000000005</v>
      </c>
      <c r="T455" s="202">
        <v>138.8278</v>
      </c>
      <c r="U455" s="85">
        <v>0.83460000000000001</v>
      </c>
      <c r="V455" s="202">
        <v>134.40559999999999</v>
      </c>
      <c r="W455" s="85">
        <v>0.83979999999999999</v>
      </c>
      <c r="X455" s="202">
        <v>152.35839999999999</v>
      </c>
      <c r="Y455" s="85">
        <v>0.81869999999999998</v>
      </c>
      <c r="Z455" s="202">
        <v>139.876</v>
      </c>
      <c r="AA455" s="85">
        <v>0.83330000000000004</v>
      </c>
      <c r="AB455" s="202">
        <v>140.0634</v>
      </c>
      <c r="AC455" s="85">
        <v>0.83309999999999995</v>
      </c>
      <c r="AD455" s="202">
        <v>135.85900000000001</v>
      </c>
      <c r="AE455" s="85">
        <v>0.83809999999999996</v>
      </c>
      <c r="AF455" s="202">
        <v>135.90790000000001</v>
      </c>
      <c r="AG455" s="86">
        <v>0.83799999999999997</v>
      </c>
      <c r="AH455" s="107"/>
    </row>
    <row r="456" spans="2:34" x14ac:dyDescent="0.2">
      <c r="B456" s="84">
        <v>449</v>
      </c>
      <c r="C456" s="85">
        <v>3</v>
      </c>
      <c r="D456" s="245" t="s">
        <v>12</v>
      </c>
      <c r="E456" s="245" t="s">
        <v>427</v>
      </c>
      <c r="F456" s="256">
        <v>8.34737133231086E-2</v>
      </c>
      <c r="G456" s="256">
        <v>8.3386934931947404E-2</v>
      </c>
      <c r="H456" s="202">
        <v>-108.43980000000001</v>
      </c>
      <c r="I456" s="85">
        <v>0.74219999999999997</v>
      </c>
      <c r="J456" s="202">
        <v>-109.2085</v>
      </c>
      <c r="K456" s="85">
        <v>0.74050000000000005</v>
      </c>
      <c r="L456" s="202">
        <v>-107.4961</v>
      </c>
      <c r="M456" s="85">
        <v>0.74439999999999995</v>
      </c>
      <c r="N456" s="202">
        <v>-108.3771</v>
      </c>
      <c r="O456" s="85">
        <v>0.74239999999999995</v>
      </c>
      <c r="P456" s="202">
        <v>-109.1952</v>
      </c>
      <c r="Q456" s="85">
        <v>0.74050000000000005</v>
      </c>
      <c r="R456" s="202">
        <v>-114.5433</v>
      </c>
      <c r="S456" s="85">
        <v>0.72829999999999995</v>
      </c>
      <c r="T456" s="202">
        <v>-111.2915</v>
      </c>
      <c r="U456" s="85">
        <v>0.73570000000000002</v>
      </c>
      <c r="V456" s="202">
        <v>-113.621</v>
      </c>
      <c r="W456" s="85">
        <v>0.73040000000000005</v>
      </c>
      <c r="X456" s="202">
        <v>-111.6138</v>
      </c>
      <c r="Y456" s="85">
        <v>0.73499999999999999</v>
      </c>
      <c r="Z456" s="202">
        <v>-114.002</v>
      </c>
      <c r="AA456" s="85">
        <v>0.72950000000000004</v>
      </c>
      <c r="AB456" s="202">
        <v>-113.5188</v>
      </c>
      <c r="AC456" s="85">
        <v>0.73070000000000002</v>
      </c>
      <c r="AD456" s="202">
        <v>-112.7033</v>
      </c>
      <c r="AE456" s="85">
        <v>0.73250000000000004</v>
      </c>
      <c r="AF456" s="202">
        <v>-115.5052</v>
      </c>
      <c r="AG456" s="86">
        <v>0.72609999999999997</v>
      </c>
      <c r="AH456" s="107"/>
    </row>
    <row r="457" spans="2:34" x14ac:dyDescent="0.2">
      <c r="B457" s="84">
        <v>450</v>
      </c>
      <c r="C457" s="85">
        <v>3</v>
      </c>
      <c r="D457" s="245" t="s">
        <v>12</v>
      </c>
      <c r="E457" s="245" t="s">
        <v>428</v>
      </c>
      <c r="F457" s="256">
        <v>5.9940160410328597E-2</v>
      </c>
      <c r="G457" s="256">
        <v>6.0025214191988099E-2</v>
      </c>
      <c r="H457" s="202">
        <v>303.8066</v>
      </c>
      <c r="I457" s="85">
        <v>0.41539999999999999</v>
      </c>
      <c r="J457" s="202">
        <v>304.78219999999999</v>
      </c>
      <c r="K457" s="85">
        <v>0.41389999999999999</v>
      </c>
      <c r="L457" s="202">
        <v>305.55430000000001</v>
      </c>
      <c r="M457" s="85">
        <v>0.41270000000000001</v>
      </c>
      <c r="N457" s="202">
        <v>306.815</v>
      </c>
      <c r="O457" s="85">
        <v>0.4108</v>
      </c>
      <c r="P457" s="202">
        <v>308.97570000000002</v>
      </c>
      <c r="Q457" s="85">
        <v>0.40749999999999997</v>
      </c>
      <c r="R457" s="202">
        <v>319.85910000000001</v>
      </c>
      <c r="S457" s="85">
        <v>0.39129999999999998</v>
      </c>
      <c r="T457" s="202">
        <v>307.55540000000002</v>
      </c>
      <c r="U457" s="85">
        <v>0.40970000000000001</v>
      </c>
      <c r="V457" s="202">
        <v>320.88869999999997</v>
      </c>
      <c r="W457" s="85">
        <v>0.38969999999999999</v>
      </c>
      <c r="X457" s="202">
        <v>310.91579999999999</v>
      </c>
      <c r="Y457" s="85">
        <v>0.40460000000000002</v>
      </c>
      <c r="Z457" s="202">
        <v>322.29719999999998</v>
      </c>
      <c r="AA457" s="85">
        <v>0.38769999999999999</v>
      </c>
      <c r="AB457" s="202">
        <v>305.81790000000001</v>
      </c>
      <c r="AC457" s="85">
        <v>0.4123</v>
      </c>
      <c r="AD457" s="202">
        <v>306.75599999999997</v>
      </c>
      <c r="AE457" s="85">
        <v>0.41089999999999999</v>
      </c>
      <c r="AF457" s="202">
        <v>321.22579999999999</v>
      </c>
      <c r="AG457" s="86">
        <v>0.38919999999999999</v>
      </c>
      <c r="AH457" s="107"/>
    </row>
    <row r="458" spans="2:34" x14ac:dyDescent="0.2">
      <c r="B458" s="84">
        <v>451</v>
      </c>
      <c r="C458" s="85">
        <v>3</v>
      </c>
      <c r="D458" s="245" t="s">
        <v>12</v>
      </c>
      <c r="E458" s="245" t="s">
        <v>429</v>
      </c>
      <c r="F458" s="256">
        <v>5.6772182133608198E-2</v>
      </c>
      <c r="G458" s="256">
        <v>5.6577559369130601E-2</v>
      </c>
      <c r="H458" s="202">
        <v>963.71910000000003</v>
      </c>
      <c r="I458" s="85">
        <v>1.7999999999999999E-2</v>
      </c>
      <c r="J458" s="202">
        <v>965.37779999999998</v>
      </c>
      <c r="K458" s="85">
        <v>1.78E-2</v>
      </c>
      <c r="L458" s="202">
        <v>966.03520000000003</v>
      </c>
      <c r="M458" s="85">
        <v>1.78E-2</v>
      </c>
      <c r="N458" s="202">
        <v>968.08450000000005</v>
      </c>
      <c r="O458" s="85">
        <v>1.7500000000000002E-2</v>
      </c>
      <c r="P458" s="202">
        <v>967.53399999999999</v>
      </c>
      <c r="Q458" s="85">
        <v>1.7600000000000001E-2</v>
      </c>
      <c r="R458" s="202">
        <v>960.38319999999999</v>
      </c>
      <c r="S458" s="85">
        <v>1.8499999999999999E-2</v>
      </c>
      <c r="T458" s="202">
        <v>969.73019999999997</v>
      </c>
      <c r="U458" s="85">
        <v>1.7299999999999999E-2</v>
      </c>
      <c r="V458" s="202">
        <v>961.44399999999996</v>
      </c>
      <c r="W458" s="85">
        <v>1.83E-2</v>
      </c>
      <c r="X458" s="202">
        <v>969.23569999999995</v>
      </c>
      <c r="Y458" s="85">
        <v>1.7399999999999999E-2</v>
      </c>
      <c r="Z458" s="202">
        <v>961.30740000000003</v>
      </c>
      <c r="AA458" s="85">
        <v>1.83E-2</v>
      </c>
      <c r="AB458" s="202">
        <v>961.54899999999998</v>
      </c>
      <c r="AC458" s="85">
        <v>1.83E-2</v>
      </c>
      <c r="AD458" s="202">
        <v>963.6354</v>
      </c>
      <c r="AE458" s="85">
        <v>1.8100000000000002E-2</v>
      </c>
      <c r="AF458" s="202">
        <v>958.85519999999997</v>
      </c>
      <c r="AG458" s="86">
        <v>1.8599999999999998E-2</v>
      </c>
      <c r="AH458" s="107"/>
    </row>
    <row r="459" spans="2:34" x14ac:dyDescent="0.2">
      <c r="B459" s="84">
        <v>452</v>
      </c>
      <c r="C459" s="85">
        <v>3</v>
      </c>
      <c r="D459" s="245" t="s">
        <v>12</v>
      </c>
      <c r="E459" s="245" t="s">
        <v>430</v>
      </c>
      <c r="F459" s="256">
        <v>3.32637719055641E-2</v>
      </c>
      <c r="G459" s="256">
        <v>3.3061466025162703E-2</v>
      </c>
      <c r="H459" s="202">
        <v>-342.63909999999998</v>
      </c>
      <c r="I459" s="85">
        <v>0.52500000000000002</v>
      </c>
      <c r="J459" s="202">
        <v>-342.76190000000003</v>
      </c>
      <c r="K459" s="85">
        <v>0.52490000000000003</v>
      </c>
      <c r="L459" s="202">
        <v>-346.43310000000002</v>
      </c>
      <c r="M459" s="85">
        <v>0.52049999999999996</v>
      </c>
      <c r="N459" s="202">
        <v>-346.69470000000001</v>
      </c>
      <c r="O459" s="85">
        <v>0.5202</v>
      </c>
      <c r="P459" s="202">
        <v>-351.1628</v>
      </c>
      <c r="Q459" s="85">
        <v>0.51480000000000004</v>
      </c>
      <c r="R459" s="202">
        <v>-348.20580000000001</v>
      </c>
      <c r="S459" s="85">
        <v>0.51829999999999998</v>
      </c>
      <c r="T459" s="202">
        <v>-347.7269</v>
      </c>
      <c r="U459" s="85">
        <v>0.51890000000000003</v>
      </c>
      <c r="V459" s="202">
        <v>-351.61200000000002</v>
      </c>
      <c r="W459" s="85">
        <v>0.51419999999999999</v>
      </c>
      <c r="X459" s="202">
        <v>-352.69630000000001</v>
      </c>
      <c r="Y459" s="85">
        <v>0.51290000000000002</v>
      </c>
      <c r="Z459" s="202">
        <v>-354.17290000000003</v>
      </c>
      <c r="AA459" s="85">
        <v>0.51119999999999999</v>
      </c>
      <c r="AB459" s="202">
        <v>-343.67090000000002</v>
      </c>
      <c r="AC459" s="85">
        <v>0.52380000000000004</v>
      </c>
      <c r="AD459" s="202">
        <v>-346.74810000000002</v>
      </c>
      <c r="AE459" s="85">
        <v>0.52010000000000001</v>
      </c>
      <c r="AF459" s="202">
        <v>-351.9751</v>
      </c>
      <c r="AG459" s="86">
        <v>0.51380000000000003</v>
      </c>
      <c r="AH459" s="107"/>
    </row>
    <row r="460" spans="2:34" x14ac:dyDescent="0.2">
      <c r="B460" s="84">
        <v>453</v>
      </c>
      <c r="C460" s="85">
        <v>3</v>
      </c>
      <c r="D460" s="245" t="s">
        <v>12</v>
      </c>
      <c r="E460" s="245" t="s">
        <v>425</v>
      </c>
      <c r="F460" s="256">
        <v>1.4985040102582199E-2</v>
      </c>
      <c r="G460" s="256">
        <v>1.50770576581676E-2</v>
      </c>
      <c r="H460" s="202">
        <v>-1370.9949999999999</v>
      </c>
      <c r="I460" s="85">
        <v>4.9099999999999998E-2</v>
      </c>
      <c r="J460" s="202">
        <v>-1371.5121999999999</v>
      </c>
      <c r="K460" s="85">
        <v>4.9000000000000002E-2</v>
      </c>
      <c r="L460" s="202">
        <v>-1372.6397999999999</v>
      </c>
      <c r="M460" s="85">
        <v>4.8800000000000003E-2</v>
      </c>
      <c r="N460" s="202">
        <v>-1373.2831000000001</v>
      </c>
      <c r="O460" s="85">
        <v>4.87E-2</v>
      </c>
      <c r="P460" s="202">
        <v>-1373.0717999999999</v>
      </c>
      <c r="Q460" s="85">
        <v>4.8800000000000003E-2</v>
      </c>
      <c r="R460" s="202">
        <v>-1386.7285999999999</v>
      </c>
      <c r="S460" s="85">
        <v>4.6600000000000003E-2</v>
      </c>
      <c r="T460" s="202">
        <v>-1373.8751999999999</v>
      </c>
      <c r="U460" s="85">
        <v>4.8599999999999997E-2</v>
      </c>
      <c r="V460" s="202">
        <v>-1385.2809999999999</v>
      </c>
      <c r="W460" s="85">
        <v>4.6800000000000001E-2</v>
      </c>
      <c r="X460" s="202">
        <v>-1373.8003000000001</v>
      </c>
      <c r="Y460" s="85">
        <v>4.8599999999999997E-2</v>
      </c>
      <c r="Z460" s="202">
        <v>-1383.2998</v>
      </c>
      <c r="AA460" s="85">
        <v>4.7100000000000003E-2</v>
      </c>
      <c r="AB460" s="202">
        <v>-1377.8679</v>
      </c>
      <c r="AC460" s="85">
        <v>4.8000000000000001E-2</v>
      </c>
      <c r="AD460" s="202">
        <v>-1379.2670000000001</v>
      </c>
      <c r="AE460" s="85">
        <v>4.7800000000000002E-2</v>
      </c>
      <c r="AF460" s="202">
        <v>-1388.9418000000001</v>
      </c>
      <c r="AG460" s="86">
        <v>4.6199999999999998E-2</v>
      </c>
      <c r="AH460" s="107"/>
    </row>
    <row r="461" spans="2:34" x14ac:dyDescent="0.2">
      <c r="B461" s="84">
        <v>454</v>
      </c>
      <c r="C461" s="85">
        <v>3</v>
      </c>
      <c r="D461" s="245" t="s">
        <v>12</v>
      </c>
      <c r="E461" s="245" t="s">
        <v>1127</v>
      </c>
      <c r="F461" s="256">
        <v>3.7688884419078299E-2</v>
      </c>
      <c r="G461" s="256">
        <v>3.8258677026783698E-2</v>
      </c>
      <c r="H461" s="202">
        <v>16287.9715</v>
      </c>
      <c r="I461" s="85" t="s">
        <v>10</v>
      </c>
      <c r="J461" s="202">
        <v>16283.7153</v>
      </c>
      <c r="K461" s="85" t="s">
        <v>10</v>
      </c>
      <c r="L461" s="202">
        <v>16292.099200000001</v>
      </c>
      <c r="M461" s="85" t="s">
        <v>10</v>
      </c>
      <c r="N461" s="202">
        <v>16287.2</v>
      </c>
      <c r="O461" s="85" t="s">
        <v>10</v>
      </c>
      <c r="P461" s="202">
        <v>16285.5299</v>
      </c>
      <c r="Q461" s="85" t="s">
        <v>10</v>
      </c>
      <c r="R461" s="202">
        <v>16288.3577</v>
      </c>
      <c r="S461" s="85" t="s">
        <v>10</v>
      </c>
      <c r="T461" s="202">
        <v>16291.722400000001</v>
      </c>
      <c r="U461" s="85" t="s">
        <v>10</v>
      </c>
      <c r="V461" s="202">
        <v>16285.569799999999</v>
      </c>
      <c r="W461" s="85" t="s">
        <v>10</v>
      </c>
      <c r="X461" s="202">
        <v>16287.7912</v>
      </c>
      <c r="Y461" s="85" t="s">
        <v>10</v>
      </c>
      <c r="Z461" s="202">
        <v>16287.181</v>
      </c>
      <c r="AA461" s="85" t="s">
        <v>10</v>
      </c>
      <c r="AB461" s="202">
        <v>16287.7441</v>
      </c>
      <c r="AC461" s="85" t="s">
        <v>10</v>
      </c>
      <c r="AD461" s="202">
        <v>16290.1793</v>
      </c>
      <c r="AE461" s="85" t="s">
        <v>10</v>
      </c>
      <c r="AF461" s="202">
        <v>16285.1086</v>
      </c>
      <c r="AG461" s="86" t="s">
        <v>10</v>
      </c>
      <c r="AH461" s="107"/>
    </row>
    <row r="462" spans="2:34" x14ac:dyDescent="0.2">
      <c r="B462" s="84">
        <v>455</v>
      </c>
      <c r="C462" s="85">
        <v>3</v>
      </c>
      <c r="D462" s="245" t="s">
        <v>12</v>
      </c>
      <c r="E462" s="245" t="s">
        <v>1126</v>
      </c>
      <c r="F462" s="256">
        <v>1.9913006310813899E-2</v>
      </c>
      <c r="G462" s="256">
        <v>2.02742686597885E-2</v>
      </c>
      <c r="H462" s="202">
        <v>5541.2856000000002</v>
      </c>
      <c r="I462" s="85" t="s">
        <v>10</v>
      </c>
      <c r="J462" s="202">
        <v>5537.9002</v>
      </c>
      <c r="K462" s="85" t="s">
        <v>10</v>
      </c>
      <c r="L462" s="202">
        <v>5545.9138000000003</v>
      </c>
      <c r="M462" s="85" t="s">
        <v>10</v>
      </c>
      <c r="N462" s="202">
        <v>5542.0622999999996</v>
      </c>
      <c r="O462" s="85" t="s">
        <v>10</v>
      </c>
      <c r="P462" s="202">
        <v>5543.2781000000004</v>
      </c>
      <c r="Q462" s="85" t="s">
        <v>10</v>
      </c>
      <c r="R462" s="202">
        <v>5542.5312999999996</v>
      </c>
      <c r="S462" s="85" t="s">
        <v>10</v>
      </c>
      <c r="T462" s="202">
        <v>5548.2740000000003</v>
      </c>
      <c r="U462" s="85" t="s">
        <v>10</v>
      </c>
      <c r="V462" s="202">
        <v>5542.2768999999998</v>
      </c>
      <c r="W462" s="85" t="s">
        <v>10</v>
      </c>
      <c r="X462" s="202">
        <v>5547.6111000000001</v>
      </c>
      <c r="Y462" s="85" t="s">
        <v>10</v>
      </c>
      <c r="Z462" s="202">
        <v>5543.8544000000002</v>
      </c>
      <c r="AA462" s="85" t="s">
        <v>10</v>
      </c>
      <c r="AB462" s="202">
        <v>5542.5286999999998</v>
      </c>
      <c r="AC462" s="85" t="s">
        <v>10</v>
      </c>
      <c r="AD462" s="202">
        <v>5545.4480999999996</v>
      </c>
      <c r="AE462" s="85" t="s">
        <v>10</v>
      </c>
      <c r="AF462" s="202">
        <v>5541.5335999999998</v>
      </c>
      <c r="AG462" s="86" t="s">
        <v>10</v>
      </c>
      <c r="AH462" s="107"/>
    </row>
    <row r="463" spans="2:34" x14ac:dyDescent="0.2">
      <c r="B463" s="84">
        <v>456</v>
      </c>
      <c r="C463" s="85">
        <v>3</v>
      </c>
      <c r="D463" s="245" t="s">
        <v>12</v>
      </c>
      <c r="E463" s="245" t="s">
        <v>1125</v>
      </c>
      <c r="F463" s="256">
        <v>2.0994141754456502E-2</v>
      </c>
      <c r="G463" s="256">
        <v>2.14320631898526E-2</v>
      </c>
      <c r="H463" s="202">
        <v>19497.813600000001</v>
      </c>
      <c r="I463" s="85" t="s">
        <v>10</v>
      </c>
      <c r="J463" s="202">
        <v>19493.149300000001</v>
      </c>
      <c r="K463" s="85" t="s">
        <v>10</v>
      </c>
      <c r="L463" s="202">
        <v>19499.834999999999</v>
      </c>
      <c r="M463" s="85" t="s">
        <v>10</v>
      </c>
      <c r="N463" s="202">
        <v>19494.342700000001</v>
      </c>
      <c r="O463" s="85" t="s">
        <v>10</v>
      </c>
      <c r="P463" s="202">
        <v>19502.069500000001</v>
      </c>
      <c r="Q463" s="85" t="s">
        <v>10</v>
      </c>
      <c r="R463" s="202">
        <v>19497.813699999999</v>
      </c>
      <c r="S463" s="85" t="s">
        <v>10</v>
      </c>
      <c r="T463" s="202">
        <v>19498.149799999999</v>
      </c>
      <c r="U463" s="85" t="s">
        <v>10</v>
      </c>
      <c r="V463" s="202">
        <v>19505.3236</v>
      </c>
      <c r="W463" s="85" t="s">
        <v>10</v>
      </c>
      <c r="X463" s="202">
        <v>19506.244299999998</v>
      </c>
      <c r="Y463" s="85" t="s">
        <v>10</v>
      </c>
      <c r="Z463" s="202">
        <v>19506.427500000002</v>
      </c>
      <c r="AA463" s="85" t="s">
        <v>10</v>
      </c>
      <c r="AB463" s="202">
        <v>19489.9931</v>
      </c>
      <c r="AC463" s="85" t="s">
        <v>10</v>
      </c>
      <c r="AD463" s="202">
        <v>19491.423200000001</v>
      </c>
      <c r="AE463" s="85" t="s">
        <v>10</v>
      </c>
      <c r="AF463" s="202">
        <v>19502.1531</v>
      </c>
      <c r="AG463" s="86" t="s">
        <v>10</v>
      </c>
      <c r="AH463" s="107"/>
    </row>
    <row r="464" spans="2:34" x14ac:dyDescent="0.2">
      <c r="B464" s="84">
        <v>457</v>
      </c>
      <c r="C464" s="85">
        <v>3</v>
      </c>
      <c r="D464" s="245" t="s">
        <v>12</v>
      </c>
      <c r="E464" s="245" t="s">
        <v>1124</v>
      </c>
      <c r="F464" s="256">
        <v>8.0959444849521001E-3</v>
      </c>
      <c r="G464" s="256">
        <v>8.2332055471222403E-3</v>
      </c>
      <c r="H464" s="202">
        <v>6944.9517999999998</v>
      </c>
      <c r="I464" s="85" t="s">
        <v>10</v>
      </c>
      <c r="J464" s="202">
        <v>6941.3503000000001</v>
      </c>
      <c r="K464" s="85" t="s">
        <v>10</v>
      </c>
      <c r="L464" s="202">
        <v>6947.4296000000004</v>
      </c>
      <c r="M464" s="85" t="s">
        <v>10</v>
      </c>
      <c r="N464" s="202">
        <v>6943.2673999999997</v>
      </c>
      <c r="O464" s="85" t="s">
        <v>10</v>
      </c>
      <c r="P464" s="202">
        <v>6959.4107999999997</v>
      </c>
      <c r="Q464" s="85" t="s">
        <v>10</v>
      </c>
      <c r="R464" s="202">
        <v>6948.6166000000003</v>
      </c>
      <c r="S464" s="85" t="s">
        <v>10</v>
      </c>
      <c r="T464" s="202">
        <v>6955.3410999999996</v>
      </c>
      <c r="U464" s="85" t="s">
        <v>10</v>
      </c>
      <c r="V464" s="202">
        <v>6964.3416999999999</v>
      </c>
      <c r="W464" s="85" t="s">
        <v>10</v>
      </c>
      <c r="X464" s="202">
        <v>6973.2812000000004</v>
      </c>
      <c r="Y464" s="85" t="s">
        <v>10</v>
      </c>
      <c r="Z464" s="202">
        <v>6970.1890000000003</v>
      </c>
      <c r="AA464" s="85" t="s">
        <v>10</v>
      </c>
      <c r="AB464" s="202">
        <v>6936.2040999999999</v>
      </c>
      <c r="AC464" s="85" t="s">
        <v>10</v>
      </c>
      <c r="AD464" s="202">
        <v>6937.5560999999998</v>
      </c>
      <c r="AE464" s="85" t="s">
        <v>10</v>
      </c>
      <c r="AF464" s="202">
        <v>6959.2804999999998</v>
      </c>
      <c r="AG464" s="86" t="s">
        <v>10</v>
      </c>
      <c r="AH464" s="107"/>
    </row>
    <row r="465" spans="2:34" x14ac:dyDescent="0.2">
      <c r="B465" s="84">
        <v>458</v>
      </c>
      <c r="C465" s="85">
        <v>3</v>
      </c>
      <c r="D465" s="245" t="s">
        <v>12</v>
      </c>
      <c r="E465" s="245" t="s">
        <v>1123</v>
      </c>
      <c r="F465" s="256">
        <v>2.8008950795765999E-2</v>
      </c>
      <c r="G465" s="256">
        <v>2.8507474206910698E-2</v>
      </c>
      <c r="H465" s="202">
        <v>14632.097900000001</v>
      </c>
      <c r="I465" s="85" t="s">
        <v>10</v>
      </c>
      <c r="J465" s="202">
        <v>14627.7762</v>
      </c>
      <c r="K465" s="85" t="s">
        <v>10</v>
      </c>
      <c r="L465" s="202">
        <v>14636.224200000001</v>
      </c>
      <c r="M465" s="85" t="s">
        <v>10</v>
      </c>
      <c r="N465" s="202">
        <v>14631.2312</v>
      </c>
      <c r="O465" s="85" t="s">
        <v>10</v>
      </c>
      <c r="P465" s="202">
        <v>14641.828299999999</v>
      </c>
      <c r="Q465" s="85" t="s">
        <v>10</v>
      </c>
      <c r="R465" s="202">
        <v>14630.883900000001</v>
      </c>
      <c r="S465" s="85" t="s">
        <v>10</v>
      </c>
      <c r="T465" s="202">
        <v>14632.2826</v>
      </c>
      <c r="U465" s="85" t="s">
        <v>10</v>
      </c>
      <c r="V465" s="202">
        <v>14641.6975</v>
      </c>
      <c r="W465" s="85" t="s">
        <v>10</v>
      </c>
      <c r="X465" s="202">
        <v>14641.955</v>
      </c>
      <c r="Y465" s="85" t="s">
        <v>10</v>
      </c>
      <c r="Z465" s="202">
        <v>14640.1062</v>
      </c>
      <c r="AA465" s="85" t="s">
        <v>10</v>
      </c>
      <c r="AB465" s="202">
        <v>14626.3953</v>
      </c>
      <c r="AC465" s="85" t="s">
        <v>10</v>
      </c>
      <c r="AD465" s="202">
        <v>14629.1711</v>
      </c>
      <c r="AE465" s="85" t="s">
        <v>10</v>
      </c>
      <c r="AF465" s="202">
        <v>14638.9434</v>
      </c>
      <c r="AG465" s="86" t="s">
        <v>10</v>
      </c>
      <c r="AH465" s="107"/>
    </row>
    <row r="466" spans="2:34" x14ac:dyDescent="0.2">
      <c r="B466" s="84">
        <v>459</v>
      </c>
      <c r="C466" s="85">
        <v>3</v>
      </c>
      <c r="D466" s="245" t="s">
        <v>12</v>
      </c>
      <c r="E466" s="245" t="s">
        <v>1122</v>
      </c>
      <c r="F466" s="256">
        <v>1.6669599979885898E-2</v>
      </c>
      <c r="G466" s="256">
        <v>1.6955257673604899E-2</v>
      </c>
      <c r="H466" s="202">
        <v>3053.741</v>
      </c>
      <c r="I466" s="85" t="s">
        <v>10</v>
      </c>
      <c r="J466" s="202">
        <v>3051.1768000000002</v>
      </c>
      <c r="K466" s="85" t="s">
        <v>10</v>
      </c>
      <c r="L466" s="202">
        <v>3057.9191999999998</v>
      </c>
      <c r="M466" s="85" t="s">
        <v>10</v>
      </c>
      <c r="N466" s="202">
        <v>3055.0165999999999</v>
      </c>
      <c r="O466" s="85" t="s">
        <v>10</v>
      </c>
      <c r="P466" s="202">
        <v>3062.5839999999998</v>
      </c>
      <c r="Q466" s="85" t="s">
        <v>10</v>
      </c>
      <c r="R466" s="202">
        <v>3054.6001999999999</v>
      </c>
      <c r="S466" s="85" t="s">
        <v>10</v>
      </c>
      <c r="T466" s="202">
        <v>3062.5135</v>
      </c>
      <c r="U466" s="85" t="s">
        <v>10</v>
      </c>
      <c r="V466" s="202">
        <v>3062.8562000000002</v>
      </c>
      <c r="W466" s="85" t="s">
        <v>10</v>
      </c>
      <c r="X466" s="202">
        <v>3069.8411999999998</v>
      </c>
      <c r="Y466" s="85" t="s">
        <v>10</v>
      </c>
      <c r="Z466" s="202">
        <v>3064.7564000000002</v>
      </c>
      <c r="AA466" s="85" t="s">
        <v>10</v>
      </c>
      <c r="AB466" s="202">
        <v>3057.0997000000002</v>
      </c>
      <c r="AC466" s="85" t="s">
        <v>10</v>
      </c>
      <c r="AD466" s="202">
        <v>3059.8438999999998</v>
      </c>
      <c r="AE466" s="85" t="s">
        <v>10</v>
      </c>
      <c r="AF466" s="202">
        <v>3063.8611000000001</v>
      </c>
      <c r="AG466" s="86" t="s">
        <v>10</v>
      </c>
      <c r="AH466" s="107"/>
    </row>
    <row r="467" spans="2:34" x14ac:dyDescent="0.2">
      <c r="B467" s="84">
        <v>460</v>
      </c>
      <c r="C467" s="85">
        <v>3</v>
      </c>
      <c r="D467" s="245" t="s">
        <v>12</v>
      </c>
      <c r="E467" s="245" t="s">
        <v>1121</v>
      </c>
      <c r="F467" s="256">
        <v>4.6513966761370798E-3</v>
      </c>
      <c r="G467" s="256">
        <v>4.6569068875910204E-3</v>
      </c>
      <c r="H467" s="202">
        <v>14136.031800000001</v>
      </c>
      <c r="I467" s="85" t="s">
        <v>10</v>
      </c>
      <c r="J467" s="202">
        <v>14134.8416</v>
      </c>
      <c r="K467" s="85" t="s">
        <v>10</v>
      </c>
      <c r="L467" s="202">
        <v>14133.695900000001</v>
      </c>
      <c r="M467" s="85" t="s">
        <v>10</v>
      </c>
      <c r="N467" s="202">
        <v>14132.1091</v>
      </c>
      <c r="O467" s="85" t="s">
        <v>10</v>
      </c>
      <c r="P467" s="202">
        <v>14134.638499999999</v>
      </c>
      <c r="Q467" s="85" t="s">
        <v>10</v>
      </c>
      <c r="R467" s="202">
        <v>14131.450199999999</v>
      </c>
      <c r="S467" s="85" t="s">
        <v>10</v>
      </c>
      <c r="T467" s="202">
        <v>14138.110199999999</v>
      </c>
      <c r="U467" s="85" t="s">
        <v>10</v>
      </c>
      <c r="V467" s="202">
        <v>14135.9604</v>
      </c>
      <c r="W467" s="85" t="s">
        <v>10</v>
      </c>
      <c r="X467" s="202">
        <v>14140.5245</v>
      </c>
      <c r="Y467" s="85" t="s">
        <v>10</v>
      </c>
      <c r="Z467" s="202">
        <v>14134.529399999999</v>
      </c>
      <c r="AA467" s="85" t="s">
        <v>10</v>
      </c>
      <c r="AB467" s="202">
        <v>14131.7472</v>
      </c>
      <c r="AC467" s="85" t="s">
        <v>10</v>
      </c>
      <c r="AD467" s="202">
        <v>14130.9845</v>
      </c>
      <c r="AE467" s="85" t="s">
        <v>10</v>
      </c>
      <c r="AF467" s="202">
        <v>14132.3498</v>
      </c>
      <c r="AG467" s="86" t="s">
        <v>10</v>
      </c>
      <c r="AH467" s="107"/>
    </row>
    <row r="468" spans="2:34" x14ac:dyDescent="0.2">
      <c r="B468" s="84">
        <v>461</v>
      </c>
      <c r="C468" s="85">
        <v>3</v>
      </c>
      <c r="D468" s="245" t="s">
        <v>12</v>
      </c>
      <c r="E468" s="245" t="s">
        <v>1120</v>
      </c>
      <c r="F468" s="256">
        <v>1.7599879315113301E-3</v>
      </c>
      <c r="G468" s="256">
        <v>1.8010137134329899E-3</v>
      </c>
      <c r="H468" s="202">
        <v>3401.4899</v>
      </c>
      <c r="I468" s="85">
        <v>2.2700000000000001E-2</v>
      </c>
      <c r="J468" s="202">
        <v>3400.2483999999999</v>
      </c>
      <c r="K468" s="85">
        <v>2.2700000000000001E-2</v>
      </c>
      <c r="L468" s="202">
        <v>3408.4281999999998</v>
      </c>
      <c r="M468" s="85">
        <v>2.24E-2</v>
      </c>
      <c r="N468" s="202">
        <v>3407.29</v>
      </c>
      <c r="O468" s="85">
        <v>2.24E-2</v>
      </c>
      <c r="P468" s="202">
        <v>3427.5695000000001</v>
      </c>
      <c r="Q468" s="85">
        <v>2.1600000000000001E-2</v>
      </c>
      <c r="R468" s="202">
        <v>3421.3676999999998</v>
      </c>
      <c r="S468" s="85">
        <v>2.1899999999999999E-2</v>
      </c>
      <c r="T468" s="202">
        <v>3411.4593</v>
      </c>
      <c r="U468" s="85">
        <v>2.23E-2</v>
      </c>
      <c r="V468" s="202">
        <v>3437.0383000000002</v>
      </c>
      <c r="W468" s="85">
        <v>2.1299999999999999E-2</v>
      </c>
      <c r="X468" s="202">
        <v>3430.7</v>
      </c>
      <c r="Y468" s="85">
        <v>2.1499999999999998E-2</v>
      </c>
      <c r="Z468" s="202">
        <v>3441.9780000000001</v>
      </c>
      <c r="AA468" s="85">
        <v>2.1100000000000001E-2</v>
      </c>
      <c r="AB468" s="202">
        <v>3396.502</v>
      </c>
      <c r="AC468" s="85">
        <v>2.29E-2</v>
      </c>
      <c r="AD468" s="202">
        <v>3400.6615000000002</v>
      </c>
      <c r="AE468" s="85">
        <v>2.2700000000000001E-2</v>
      </c>
      <c r="AF468" s="202">
        <v>3430.9450999999999</v>
      </c>
      <c r="AG468" s="86">
        <v>2.1499999999999998E-2</v>
      </c>
      <c r="AH468" s="107"/>
    </row>
    <row r="469" spans="2:34" x14ac:dyDescent="0.2">
      <c r="B469" s="84">
        <v>462</v>
      </c>
      <c r="C469" s="85">
        <v>3</v>
      </c>
      <c r="D469" s="245" t="s">
        <v>12</v>
      </c>
      <c r="E469" s="245" t="s">
        <v>1119</v>
      </c>
      <c r="F469" s="256">
        <v>1.55381791667714E-2</v>
      </c>
      <c r="G469" s="256">
        <v>1.5720276841536499E-2</v>
      </c>
      <c r="H469" s="202">
        <v>5462.6913000000004</v>
      </c>
      <c r="I469" s="85" t="s">
        <v>10</v>
      </c>
      <c r="J469" s="202">
        <v>5461.6436999999996</v>
      </c>
      <c r="K469" s="85" t="s">
        <v>10</v>
      </c>
      <c r="L469" s="202">
        <v>5462.1190999999999</v>
      </c>
      <c r="M469" s="85" t="s">
        <v>10</v>
      </c>
      <c r="N469" s="202">
        <v>5460.8747999999996</v>
      </c>
      <c r="O469" s="85" t="s">
        <v>10</v>
      </c>
      <c r="P469" s="202">
        <v>5476.2003000000004</v>
      </c>
      <c r="Q469" s="85" t="s">
        <v>10</v>
      </c>
      <c r="R469" s="202">
        <v>5457.5798000000004</v>
      </c>
      <c r="S469" s="85" t="s">
        <v>10</v>
      </c>
      <c r="T469" s="202">
        <v>5468.2281999999996</v>
      </c>
      <c r="U469" s="85" t="s">
        <v>10</v>
      </c>
      <c r="V469" s="202">
        <v>5472.6767</v>
      </c>
      <c r="W469" s="85" t="s">
        <v>10</v>
      </c>
      <c r="X469" s="202">
        <v>5483.7893000000004</v>
      </c>
      <c r="Y469" s="85" t="s">
        <v>10</v>
      </c>
      <c r="Z469" s="202">
        <v>5478.0748999999996</v>
      </c>
      <c r="AA469" s="85" t="s">
        <v>10</v>
      </c>
      <c r="AB469" s="202">
        <v>5465.8379000000004</v>
      </c>
      <c r="AC469" s="85" t="s">
        <v>10</v>
      </c>
      <c r="AD469" s="202">
        <v>5464.9036999999998</v>
      </c>
      <c r="AE469" s="85" t="s">
        <v>10</v>
      </c>
      <c r="AF469" s="202">
        <v>5474.1310000000003</v>
      </c>
      <c r="AG469" s="86" t="s">
        <v>10</v>
      </c>
      <c r="AH469" s="107"/>
    </row>
    <row r="470" spans="2:34" x14ac:dyDescent="0.2">
      <c r="B470" s="84">
        <v>463</v>
      </c>
      <c r="C470" s="85">
        <v>3</v>
      </c>
      <c r="D470" s="245" t="s">
        <v>12</v>
      </c>
      <c r="E470" s="245" t="s">
        <v>1118</v>
      </c>
      <c r="F470" s="256">
        <v>7.9199456918009701E-3</v>
      </c>
      <c r="G470" s="256">
        <v>8.0531041757789402E-3</v>
      </c>
      <c r="H470" s="202">
        <v>-608.49069999999995</v>
      </c>
      <c r="I470" s="85">
        <v>0.46439999999999998</v>
      </c>
      <c r="J470" s="202">
        <v>-608.51790000000005</v>
      </c>
      <c r="K470" s="85">
        <v>0.46439999999999998</v>
      </c>
      <c r="L470" s="202">
        <v>-609.404</v>
      </c>
      <c r="M470" s="85">
        <v>0.4637</v>
      </c>
      <c r="N470" s="202">
        <v>-609.45230000000004</v>
      </c>
      <c r="O470" s="85">
        <v>0.4637</v>
      </c>
      <c r="P470" s="202">
        <v>-617.57659999999998</v>
      </c>
      <c r="Q470" s="85">
        <v>0.4577</v>
      </c>
      <c r="R470" s="202">
        <v>-604.44230000000005</v>
      </c>
      <c r="S470" s="85">
        <v>0.46739999999999998</v>
      </c>
      <c r="T470" s="202">
        <v>-603.76279999999997</v>
      </c>
      <c r="U470" s="85">
        <v>0.46789999999999998</v>
      </c>
      <c r="V470" s="202">
        <v>-613.92290000000003</v>
      </c>
      <c r="W470" s="85">
        <v>0.46039999999999998</v>
      </c>
      <c r="X470" s="202">
        <v>-612.19820000000004</v>
      </c>
      <c r="Y470" s="85">
        <v>0.46160000000000001</v>
      </c>
      <c r="Z470" s="202">
        <v>-613.38599999999997</v>
      </c>
      <c r="AA470" s="85">
        <v>0.46079999999999999</v>
      </c>
      <c r="AB470" s="202">
        <v>-614.86059999999998</v>
      </c>
      <c r="AC470" s="85">
        <v>0.4597</v>
      </c>
      <c r="AD470" s="202">
        <v>-615.52890000000002</v>
      </c>
      <c r="AE470" s="85">
        <v>0.45929999999999999</v>
      </c>
      <c r="AF470" s="202">
        <v>-618.52390000000003</v>
      </c>
      <c r="AG470" s="86">
        <v>0.45710000000000001</v>
      </c>
      <c r="AH470" s="107"/>
    </row>
    <row r="471" spans="2:34" x14ac:dyDescent="0.2">
      <c r="B471" s="84">
        <v>464</v>
      </c>
      <c r="C471" s="85">
        <v>3</v>
      </c>
      <c r="D471" s="245" t="s">
        <v>12</v>
      </c>
      <c r="E471" s="245" t="s">
        <v>1117</v>
      </c>
      <c r="F471" s="256">
        <v>4.1485429814195601E-3</v>
      </c>
      <c r="G471" s="256">
        <v>4.1937890755653897E-3</v>
      </c>
      <c r="H471" s="202">
        <v>2272.1361999999999</v>
      </c>
      <c r="I471" s="85">
        <v>2.92E-2</v>
      </c>
      <c r="J471" s="202">
        <v>2270.2529</v>
      </c>
      <c r="K471" s="85">
        <v>2.93E-2</v>
      </c>
      <c r="L471" s="202">
        <v>2270.7280000000001</v>
      </c>
      <c r="M471" s="85">
        <v>2.93E-2</v>
      </c>
      <c r="N471" s="202">
        <v>2268.4926999999998</v>
      </c>
      <c r="O471" s="85">
        <v>2.9399999999999999E-2</v>
      </c>
      <c r="P471" s="202">
        <v>2289.3474999999999</v>
      </c>
      <c r="Q471" s="85">
        <v>2.8000000000000001E-2</v>
      </c>
      <c r="R471" s="202">
        <v>2268.5410000000002</v>
      </c>
      <c r="S471" s="85">
        <v>2.9399999999999999E-2</v>
      </c>
      <c r="T471" s="202">
        <v>2278.1559000000002</v>
      </c>
      <c r="U471" s="85">
        <v>2.8799999999999999E-2</v>
      </c>
      <c r="V471" s="202">
        <v>2289.2645000000002</v>
      </c>
      <c r="W471" s="85">
        <v>2.8000000000000001E-2</v>
      </c>
      <c r="X471" s="202">
        <v>2301.1849000000002</v>
      </c>
      <c r="Y471" s="85">
        <v>2.7199999999999998E-2</v>
      </c>
      <c r="Z471" s="202">
        <v>2295.9245000000001</v>
      </c>
      <c r="AA471" s="85">
        <v>2.75E-2</v>
      </c>
      <c r="AB471" s="202">
        <v>2264.1824000000001</v>
      </c>
      <c r="AC471" s="85">
        <v>2.98E-2</v>
      </c>
      <c r="AD471" s="202">
        <v>2262.5059000000001</v>
      </c>
      <c r="AE471" s="85">
        <v>2.9899999999999999E-2</v>
      </c>
      <c r="AF471" s="202">
        <v>2285.0729999999999</v>
      </c>
      <c r="AG471" s="86">
        <v>2.8299999999999999E-2</v>
      </c>
      <c r="AH471" s="107"/>
    </row>
    <row r="472" spans="2:34" x14ac:dyDescent="0.2">
      <c r="B472" s="84">
        <v>465</v>
      </c>
      <c r="C472" s="85">
        <v>3</v>
      </c>
      <c r="D472" s="245" t="s">
        <v>12</v>
      </c>
      <c r="E472" s="245" t="s">
        <v>1116</v>
      </c>
      <c r="F472" s="256">
        <v>1.07862117516908E-2</v>
      </c>
      <c r="G472" s="256">
        <v>1.07546247459284E-2</v>
      </c>
      <c r="H472" s="202">
        <v>20505.000700000001</v>
      </c>
      <c r="I472" s="85" t="s">
        <v>10</v>
      </c>
      <c r="J472" s="202">
        <v>20498.347900000001</v>
      </c>
      <c r="K472" s="85" t="s">
        <v>10</v>
      </c>
      <c r="L472" s="202">
        <v>20494.760600000001</v>
      </c>
      <c r="M472" s="85" t="s">
        <v>10</v>
      </c>
      <c r="N472" s="202">
        <v>20486.559499999999</v>
      </c>
      <c r="O472" s="85" t="s">
        <v>10</v>
      </c>
      <c r="P472" s="202">
        <v>20499.684399999998</v>
      </c>
      <c r="Q472" s="85" t="s">
        <v>10</v>
      </c>
      <c r="R472" s="202">
        <v>20473.791399999998</v>
      </c>
      <c r="S472" s="85" t="s">
        <v>10</v>
      </c>
      <c r="T472" s="202">
        <v>20481.487099999998</v>
      </c>
      <c r="U472" s="85" t="s">
        <v>10</v>
      </c>
      <c r="V472" s="202">
        <v>20490.1551</v>
      </c>
      <c r="W472" s="85" t="s">
        <v>10</v>
      </c>
      <c r="X472" s="202">
        <v>20496.0753</v>
      </c>
      <c r="Y472" s="85" t="s">
        <v>10</v>
      </c>
      <c r="Z472" s="202">
        <v>20489.848300000001</v>
      </c>
      <c r="AA472" s="85" t="s">
        <v>10</v>
      </c>
      <c r="AB472" s="202">
        <v>20487.994699999999</v>
      </c>
      <c r="AC472" s="85" t="s">
        <v>10</v>
      </c>
      <c r="AD472" s="202">
        <v>20479.190600000002</v>
      </c>
      <c r="AE472" s="85" t="s">
        <v>10</v>
      </c>
      <c r="AF472" s="202">
        <v>20488.039499999999</v>
      </c>
      <c r="AG472" s="86" t="s">
        <v>10</v>
      </c>
      <c r="AH472" s="107"/>
    </row>
    <row r="473" spans="2:34" x14ac:dyDescent="0.2">
      <c r="B473" s="84">
        <v>466</v>
      </c>
      <c r="C473" s="85">
        <v>3</v>
      </c>
      <c r="D473" s="245" t="s">
        <v>12</v>
      </c>
      <c r="E473" s="245" t="s">
        <v>1115</v>
      </c>
      <c r="F473" s="256">
        <v>1.02079300027657E-2</v>
      </c>
      <c r="G473" s="256">
        <v>1.0162863097229E-2</v>
      </c>
      <c r="H473" s="202">
        <v>16055.0589</v>
      </c>
      <c r="I473" s="85" t="s">
        <v>10</v>
      </c>
      <c r="J473" s="202">
        <v>16048.0046</v>
      </c>
      <c r="K473" s="85" t="s">
        <v>10</v>
      </c>
      <c r="L473" s="202">
        <v>16045.537899999999</v>
      </c>
      <c r="M473" s="85" t="s">
        <v>10</v>
      </c>
      <c r="N473" s="202">
        <v>16036.837299999999</v>
      </c>
      <c r="O473" s="85" t="s">
        <v>10</v>
      </c>
      <c r="P473" s="202">
        <v>16050.314399999999</v>
      </c>
      <c r="Q473" s="85" t="s">
        <v>10</v>
      </c>
      <c r="R473" s="202">
        <v>16029.2891</v>
      </c>
      <c r="S473" s="85" t="s">
        <v>10</v>
      </c>
      <c r="T473" s="202">
        <v>16027.8519</v>
      </c>
      <c r="U473" s="85" t="s">
        <v>10</v>
      </c>
      <c r="V473" s="202">
        <v>16042.142599999999</v>
      </c>
      <c r="W473" s="85" t="s">
        <v>10</v>
      </c>
      <c r="X473" s="202">
        <v>16040.186900000001</v>
      </c>
      <c r="Y473" s="85" t="s">
        <v>10</v>
      </c>
      <c r="Z473" s="202">
        <v>16037.343500000001</v>
      </c>
      <c r="AA473" s="85" t="s">
        <v>10</v>
      </c>
      <c r="AB473" s="202">
        <v>16028.7191</v>
      </c>
      <c r="AC473" s="85" t="s">
        <v>10</v>
      </c>
      <c r="AD473" s="202">
        <v>16021.253000000001</v>
      </c>
      <c r="AE473" s="85" t="s">
        <v>10</v>
      </c>
      <c r="AF473" s="202">
        <v>16033.341899999999</v>
      </c>
      <c r="AG473" s="86" t="s">
        <v>10</v>
      </c>
      <c r="AH473" s="107"/>
    </row>
    <row r="474" spans="2:34" x14ac:dyDescent="0.2">
      <c r="B474" s="84">
        <v>467</v>
      </c>
      <c r="C474" s="85">
        <v>3</v>
      </c>
      <c r="D474" s="245" t="s">
        <v>12</v>
      </c>
      <c r="E474" s="245" t="s">
        <v>1114</v>
      </c>
      <c r="F474" s="256">
        <v>3.1428355919845101E-3</v>
      </c>
      <c r="G474" s="256">
        <v>3.1646383821751101E-3</v>
      </c>
      <c r="H474" s="202">
        <v>8872.4778000000006</v>
      </c>
      <c r="I474" s="85" t="s">
        <v>10</v>
      </c>
      <c r="J474" s="202">
        <v>8863.9894999999997</v>
      </c>
      <c r="K474" s="85" t="s">
        <v>10</v>
      </c>
      <c r="L474" s="202">
        <v>8867.5427999999993</v>
      </c>
      <c r="M474" s="85" t="s">
        <v>10</v>
      </c>
      <c r="N474" s="202">
        <v>8857.2003999999997</v>
      </c>
      <c r="O474" s="85" t="s">
        <v>10</v>
      </c>
      <c r="P474" s="202">
        <v>8891.0849999999991</v>
      </c>
      <c r="Q474" s="85" t="s">
        <v>10</v>
      </c>
      <c r="R474" s="202">
        <v>8833.5987000000005</v>
      </c>
      <c r="S474" s="85" t="s">
        <v>10</v>
      </c>
      <c r="T474" s="202">
        <v>8845.7769000000008</v>
      </c>
      <c r="U474" s="85" t="s">
        <v>10</v>
      </c>
      <c r="V474" s="202">
        <v>8864.5769</v>
      </c>
      <c r="W474" s="85" t="s">
        <v>10</v>
      </c>
      <c r="X474" s="202">
        <v>8877.9753999999994</v>
      </c>
      <c r="Y474" s="85" t="s">
        <v>10</v>
      </c>
      <c r="Z474" s="202">
        <v>8862.7893000000004</v>
      </c>
      <c r="AA474" s="85" t="s">
        <v>10</v>
      </c>
      <c r="AB474" s="202">
        <v>8854.6841999999997</v>
      </c>
      <c r="AC474" s="85" t="s">
        <v>10</v>
      </c>
      <c r="AD474" s="202">
        <v>8851.2908000000007</v>
      </c>
      <c r="AE474" s="85" t="s">
        <v>10</v>
      </c>
      <c r="AF474" s="202">
        <v>8862.7936000000009</v>
      </c>
      <c r="AG474" s="86" t="s">
        <v>10</v>
      </c>
      <c r="AH474" s="107"/>
    </row>
    <row r="475" spans="2:34" x14ac:dyDescent="0.2">
      <c r="B475" s="84">
        <v>468</v>
      </c>
      <c r="C475" s="85">
        <v>3</v>
      </c>
      <c r="D475" s="245" t="s">
        <v>12</v>
      </c>
      <c r="E475" s="245" t="s">
        <v>1113</v>
      </c>
      <c r="F475" s="256">
        <v>0.29082543433987901</v>
      </c>
      <c r="G475" s="256">
        <v>0.29392543803226401</v>
      </c>
      <c r="H475" s="202">
        <v>636.72450000000003</v>
      </c>
      <c r="I475" s="85">
        <v>0.20799999999999999</v>
      </c>
      <c r="J475" s="202">
        <v>639.30200000000002</v>
      </c>
      <c r="K475" s="85">
        <v>0.20619999999999999</v>
      </c>
      <c r="L475" s="202">
        <v>634.93079999999998</v>
      </c>
      <c r="M475" s="85">
        <v>0.20930000000000001</v>
      </c>
      <c r="N475" s="202">
        <v>637.91110000000003</v>
      </c>
      <c r="O475" s="85">
        <v>0.20730000000000001</v>
      </c>
      <c r="P475" s="202">
        <v>666.45590000000004</v>
      </c>
      <c r="Q475" s="85">
        <v>0.18770000000000001</v>
      </c>
      <c r="R475" s="202">
        <v>642.09259999999995</v>
      </c>
      <c r="S475" s="85">
        <v>0.20430000000000001</v>
      </c>
      <c r="T475" s="202">
        <v>639.1</v>
      </c>
      <c r="U475" s="85">
        <v>0.2064</v>
      </c>
      <c r="V475" s="202">
        <v>669.80560000000003</v>
      </c>
      <c r="W475" s="85">
        <v>0.1855</v>
      </c>
      <c r="X475" s="202">
        <v>668.20349999999996</v>
      </c>
      <c r="Y475" s="85">
        <v>0.1865</v>
      </c>
      <c r="Z475" s="202">
        <v>669.03819999999996</v>
      </c>
      <c r="AA475" s="85">
        <v>0.186</v>
      </c>
      <c r="AB475" s="202">
        <v>639.02440000000001</v>
      </c>
      <c r="AC475" s="85">
        <v>0.2064</v>
      </c>
      <c r="AD475" s="202">
        <v>638.13409999999999</v>
      </c>
      <c r="AE475" s="85">
        <v>0.20710000000000001</v>
      </c>
      <c r="AF475" s="202">
        <v>668.70519999999999</v>
      </c>
      <c r="AG475" s="86">
        <v>0.1862</v>
      </c>
      <c r="AH475" s="107"/>
    </row>
    <row r="476" spans="2:34" x14ac:dyDescent="0.2">
      <c r="B476" s="84">
        <v>469</v>
      </c>
      <c r="C476" s="85">
        <v>3</v>
      </c>
      <c r="D476" s="245" t="s">
        <v>12</v>
      </c>
      <c r="E476" s="245" t="s">
        <v>1112</v>
      </c>
      <c r="F476" s="256">
        <v>1.43564729841853E-2</v>
      </c>
      <c r="G476" s="256">
        <v>1.43823809401292E-2</v>
      </c>
      <c r="H476" s="202">
        <v>7366.5492999999997</v>
      </c>
      <c r="I476" s="85" t="s">
        <v>10</v>
      </c>
      <c r="J476" s="202">
        <v>7365.5029999999997</v>
      </c>
      <c r="K476" s="85" t="s">
        <v>10</v>
      </c>
      <c r="L476" s="202">
        <v>7364.5216</v>
      </c>
      <c r="M476" s="85" t="s">
        <v>10</v>
      </c>
      <c r="N476" s="202">
        <v>7363.2097000000003</v>
      </c>
      <c r="O476" s="85" t="s">
        <v>10</v>
      </c>
      <c r="P476" s="202">
        <v>7368.7879000000003</v>
      </c>
      <c r="Q476" s="85" t="s">
        <v>10</v>
      </c>
      <c r="R476" s="202">
        <v>7357.3710000000001</v>
      </c>
      <c r="S476" s="85" t="s">
        <v>10</v>
      </c>
      <c r="T476" s="202">
        <v>7366.71</v>
      </c>
      <c r="U476" s="85" t="s">
        <v>10</v>
      </c>
      <c r="V476" s="202">
        <v>7364.4467999999997</v>
      </c>
      <c r="W476" s="85" t="s">
        <v>10</v>
      </c>
      <c r="X476" s="202">
        <v>7372.9328999999998</v>
      </c>
      <c r="Y476" s="85" t="s">
        <v>10</v>
      </c>
      <c r="Z476" s="202">
        <v>7364.8705</v>
      </c>
      <c r="AA476" s="85" t="s">
        <v>10</v>
      </c>
      <c r="AB476" s="202">
        <v>7371.2195000000002</v>
      </c>
      <c r="AC476" s="85" t="s">
        <v>10</v>
      </c>
      <c r="AD476" s="202">
        <v>7369.3296</v>
      </c>
      <c r="AE476" s="85" t="s">
        <v>10</v>
      </c>
      <c r="AF476" s="202">
        <v>7367.1405999999997</v>
      </c>
      <c r="AG476" s="86" t="s">
        <v>10</v>
      </c>
      <c r="AH476" s="107"/>
    </row>
    <row r="477" spans="2:34" x14ac:dyDescent="0.2">
      <c r="B477" s="84">
        <v>470</v>
      </c>
      <c r="C477" s="85">
        <v>3</v>
      </c>
      <c r="D477" s="245" t="s">
        <v>12</v>
      </c>
      <c r="E477" s="245" t="s">
        <v>1111</v>
      </c>
      <c r="F477" s="256">
        <v>4.0127724838458299E-2</v>
      </c>
      <c r="G477" s="256">
        <v>3.9956775670877603E-2</v>
      </c>
      <c r="H477" s="202">
        <v>617.30949999999996</v>
      </c>
      <c r="I477" s="85">
        <v>0.28599999999999998</v>
      </c>
      <c r="J477" s="202">
        <v>616.35630000000003</v>
      </c>
      <c r="K477" s="85">
        <v>0.28670000000000001</v>
      </c>
      <c r="L477" s="202">
        <v>619.47209999999995</v>
      </c>
      <c r="M477" s="85">
        <v>0.2843</v>
      </c>
      <c r="N477" s="202">
        <v>618.42679999999996</v>
      </c>
      <c r="O477" s="85">
        <v>0.28510000000000002</v>
      </c>
      <c r="P477" s="202">
        <v>636.60919999999999</v>
      </c>
      <c r="Q477" s="85">
        <v>0.2712</v>
      </c>
      <c r="R477" s="202">
        <v>622.86680000000001</v>
      </c>
      <c r="S477" s="85">
        <v>0.28170000000000001</v>
      </c>
      <c r="T477" s="202">
        <v>620.88340000000005</v>
      </c>
      <c r="U477" s="85">
        <v>0.28320000000000001</v>
      </c>
      <c r="V477" s="202">
        <v>641.72789999999998</v>
      </c>
      <c r="W477" s="85">
        <v>0.26729999999999998</v>
      </c>
      <c r="X477" s="202">
        <v>640.11860000000001</v>
      </c>
      <c r="Y477" s="85">
        <v>0.26850000000000002</v>
      </c>
      <c r="Z477" s="202">
        <v>641.42359999999996</v>
      </c>
      <c r="AA477" s="85">
        <v>0.2676</v>
      </c>
      <c r="AB477" s="202">
        <v>617.33969999999999</v>
      </c>
      <c r="AC477" s="85">
        <v>0.28589999999999999</v>
      </c>
      <c r="AD477" s="202">
        <v>618.72339999999997</v>
      </c>
      <c r="AE477" s="85">
        <v>0.28489999999999999</v>
      </c>
      <c r="AF477" s="202">
        <v>640.44079999999997</v>
      </c>
      <c r="AG477" s="86">
        <v>0.26829999999999998</v>
      </c>
      <c r="AH477" s="107"/>
    </row>
    <row r="478" spans="2:34" x14ac:dyDescent="0.2">
      <c r="B478" s="84">
        <v>471</v>
      </c>
      <c r="C478" s="85">
        <v>3</v>
      </c>
      <c r="D478" s="245" t="s">
        <v>12</v>
      </c>
      <c r="E478" s="245" t="s">
        <v>1110</v>
      </c>
      <c r="F478" s="256">
        <v>6.9997234304679107E-2</v>
      </c>
      <c r="G478" s="256">
        <v>7.1423058121285396E-2</v>
      </c>
      <c r="H478" s="202">
        <v>4437.8753999999999</v>
      </c>
      <c r="I478" s="85" t="s">
        <v>10</v>
      </c>
      <c r="J478" s="202">
        <v>4437.9087</v>
      </c>
      <c r="K478" s="85" t="s">
        <v>10</v>
      </c>
      <c r="L478" s="202">
        <v>4433.7389999999996</v>
      </c>
      <c r="M478" s="85" t="s">
        <v>10</v>
      </c>
      <c r="N478" s="202">
        <v>4433.6369999999997</v>
      </c>
      <c r="O478" s="85" t="s">
        <v>10</v>
      </c>
      <c r="P478" s="202">
        <v>4452.6682000000001</v>
      </c>
      <c r="Q478" s="85" t="s">
        <v>10</v>
      </c>
      <c r="R478" s="202">
        <v>4438.2470999999996</v>
      </c>
      <c r="S478" s="85" t="s">
        <v>10</v>
      </c>
      <c r="T478" s="202">
        <v>4442.2843000000003</v>
      </c>
      <c r="U478" s="85" t="s">
        <v>10</v>
      </c>
      <c r="V478" s="202">
        <v>4459.6224000000002</v>
      </c>
      <c r="W478" s="85" t="s">
        <v>10</v>
      </c>
      <c r="X478" s="202">
        <v>4464.0749999999998</v>
      </c>
      <c r="Y478" s="85" t="s">
        <v>10</v>
      </c>
      <c r="Z478" s="202">
        <v>4461.8716999999997</v>
      </c>
      <c r="AA478" s="85" t="s">
        <v>10</v>
      </c>
      <c r="AB478" s="202">
        <v>4441.1165000000001</v>
      </c>
      <c r="AC478" s="85" t="s">
        <v>10</v>
      </c>
      <c r="AD478" s="202">
        <v>4437.8149000000003</v>
      </c>
      <c r="AE478" s="85" t="s">
        <v>10</v>
      </c>
      <c r="AF478" s="202">
        <v>4459.4744000000001</v>
      </c>
      <c r="AG478" s="86" t="s">
        <v>10</v>
      </c>
      <c r="AH478" s="107"/>
    </row>
    <row r="479" spans="2:34" x14ac:dyDescent="0.2">
      <c r="B479" s="84">
        <v>472</v>
      </c>
      <c r="C479" s="85">
        <v>3</v>
      </c>
      <c r="D479" s="245" t="s">
        <v>12</v>
      </c>
      <c r="E479" s="245" t="s">
        <v>1109</v>
      </c>
      <c r="F479" s="256">
        <v>0.168933698740352</v>
      </c>
      <c r="G479" s="256">
        <v>0.171868165796177</v>
      </c>
      <c r="H479" s="202">
        <v>226.52170000000001</v>
      </c>
      <c r="I479" s="85">
        <v>0.65900000000000003</v>
      </c>
      <c r="J479" s="202">
        <v>226.56190000000001</v>
      </c>
      <c r="K479" s="85">
        <v>0.65900000000000003</v>
      </c>
      <c r="L479" s="202">
        <v>223.0273</v>
      </c>
      <c r="M479" s="85">
        <v>0.66400000000000003</v>
      </c>
      <c r="N479" s="202">
        <v>222.96940000000001</v>
      </c>
      <c r="O479" s="85">
        <v>0.66410000000000002</v>
      </c>
      <c r="P479" s="202">
        <v>242.94290000000001</v>
      </c>
      <c r="Q479" s="85">
        <v>0.63600000000000001</v>
      </c>
      <c r="R479" s="202">
        <v>220.76949999999999</v>
      </c>
      <c r="S479" s="85">
        <v>0.66720000000000002</v>
      </c>
      <c r="T479" s="202">
        <v>225.15350000000001</v>
      </c>
      <c r="U479" s="85">
        <v>0.66100000000000003</v>
      </c>
      <c r="V479" s="202">
        <v>241.8509</v>
      </c>
      <c r="W479" s="85">
        <v>0.63759999999999994</v>
      </c>
      <c r="X479" s="202">
        <v>246.74959999999999</v>
      </c>
      <c r="Y479" s="85">
        <v>0.63080000000000003</v>
      </c>
      <c r="Z479" s="202">
        <v>242.4171</v>
      </c>
      <c r="AA479" s="85">
        <v>0.63680000000000003</v>
      </c>
      <c r="AB479" s="202">
        <v>224.62110000000001</v>
      </c>
      <c r="AC479" s="85">
        <v>0.66169999999999995</v>
      </c>
      <c r="AD479" s="202">
        <v>221.83629999999999</v>
      </c>
      <c r="AE479" s="85">
        <v>0.66569999999999996</v>
      </c>
      <c r="AF479" s="202">
        <v>240.51660000000001</v>
      </c>
      <c r="AG479" s="86">
        <v>0.63939999999999997</v>
      </c>
      <c r="AH479" s="107"/>
    </row>
    <row r="480" spans="2:34" x14ac:dyDescent="0.2">
      <c r="B480" s="84">
        <v>473</v>
      </c>
      <c r="C480" s="85">
        <v>3</v>
      </c>
      <c r="D480" s="245" t="s">
        <v>12</v>
      </c>
      <c r="E480" s="245" t="s">
        <v>1108</v>
      </c>
      <c r="F480" s="256">
        <v>3.2283207200864902E-2</v>
      </c>
      <c r="G480" s="256">
        <v>3.2675534515141401E-2</v>
      </c>
      <c r="H480" s="202">
        <v>10314.236999999999</v>
      </c>
      <c r="I480" s="85" t="s">
        <v>10</v>
      </c>
      <c r="J480" s="202">
        <v>10313.367</v>
      </c>
      <c r="K480" s="85" t="s">
        <v>10</v>
      </c>
      <c r="L480" s="202">
        <v>10310.720300000001</v>
      </c>
      <c r="M480" s="85" t="s">
        <v>10</v>
      </c>
      <c r="N480" s="202">
        <v>10309.5762</v>
      </c>
      <c r="O480" s="85" t="s">
        <v>10</v>
      </c>
      <c r="P480" s="202">
        <v>10312.2503</v>
      </c>
      <c r="Q480" s="85" t="s">
        <v>10</v>
      </c>
      <c r="R480" s="202">
        <v>10317.212299999999</v>
      </c>
      <c r="S480" s="85" t="s">
        <v>10</v>
      </c>
      <c r="T480" s="202">
        <v>10319.2261</v>
      </c>
      <c r="U480" s="85" t="s">
        <v>10</v>
      </c>
      <c r="V480" s="202">
        <v>10321.716200000001</v>
      </c>
      <c r="W480" s="85" t="s">
        <v>10</v>
      </c>
      <c r="X480" s="202">
        <v>10322.7016</v>
      </c>
      <c r="Y480" s="85" t="s">
        <v>10</v>
      </c>
      <c r="Z480" s="202">
        <v>10322.5864</v>
      </c>
      <c r="AA480" s="85" t="s">
        <v>10</v>
      </c>
      <c r="AB480" s="202">
        <v>10318.348400000001</v>
      </c>
      <c r="AC480" s="85" t="s">
        <v>10</v>
      </c>
      <c r="AD480" s="202">
        <v>10315.2673</v>
      </c>
      <c r="AE480" s="85" t="s">
        <v>10</v>
      </c>
      <c r="AF480" s="202">
        <v>10320.777700000001</v>
      </c>
      <c r="AG480" s="86" t="s">
        <v>10</v>
      </c>
      <c r="AH480" s="107"/>
    </row>
    <row r="481" spans="2:34" x14ac:dyDescent="0.2">
      <c r="B481" s="84">
        <v>474</v>
      </c>
      <c r="C481" s="85">
        <v>3</v>
      </c>
      <c r="D481" s="245" t="s">
        <v>12</v>
      </c>
      <c r="E481" s="245" t="s">
        <v>1107</v>
      </c>
      <c r="F481" s="256">
        <v>6.9092097654187501E-2</v>
      </c>
      <c r="G481" s="256">
        <v>6.9879332081199994E-2</v>
      </c>
      <c r="H481" s="202">
        <v>3616.9009999999998</v>
      </c>
      <c r="I481" s="85" t="s">
        <v>10</v>
      </c>
      <c r="J481" s="202">
        <v>3617.1453000000001</v>
      </c>
      <c r="K481" s="85" t="s">
        <v>10</v>
      </c>
      <c r="L481" s="202">
        <v>3614.7202000000002</v>
      </c>
      <c r="M481" s="85" t="s">
        <v>10</v>
      </c>
      <c r="N481" s="202">
        <v>3614.9403000000002</v>
      </c>
      <c r="O481" s="85" t="s">
        <v>10</v>
      </c>
      <c r="P481" s="202">
        <v>3624.1671000000001</v>
      </c>
      <c r="Q481" s="85" t="s">
        <v>10</v>
      </c>
      <c r="R481" s="202">
        <v>3614.5852</v>
      </c>
      <c r="S481" s="85" t="s">
        <v>10</v>
      </c>
      <c r="T481" s="202">
        <v>3618.9531999999999</v>
      </c>
      <c r="U481" s="85" t="s">
        <v>10</v>
      </c>
      <c r="V481" s="202">
        <v>3624.0671000000002</v>
      </c>
      <c r="W481" s="85" t="s">
        <v>10</v>
      </c>
      <c r="X481" s="202">
        <v>3628.2878999999998</v>
      </c>
      <c r="Y481" s="85" t="s">
        <v>10</v>
      </c>
      <c r="Z481" s="202">
        <v>3625.3571000000002</v>
      </c>
      <c r="AA481" s="85" t="s">
        <v>10</v>
      </c>
      <c r="AB481" s="202">
        <v>3616.7874000000002</v>
      </c>
      <c r="AC481" s="85" t="s">
        <v>10</v>
      </c>
      <c r="AD481" s="202">
        <v>3615.0864999999999</v>
      </c>
      <c r="AE481" s="85" t="s">
        <v>10</v>
      </c>
      <c r="AF481" s="202">
        <v>3622.7166000000002</v>
      </c>
      <c r="AG481" s="86" t="s">
        <v>10</v>
      </c>
      <c r="AH481" s="107"/>
    </row>
    <row r="482" spans="2:34" x14ac:dyDescent="0.2">
      <c r="B482" s="84">
        <v>475</v>
      </c>
      <c r="C482" s="85">
        <v>3</v>
      </c>
      <c r="D482" s="245" t="s">
        <v>12</v>
      </c>
      <c r="E482" s="245" t="s">
        <v>1106</v>
      </c>
      <c r="F482" s="256">
        <v>2.7078671460538599E-2</v>
      </c>
      <c r="G482" s="256">
        <v>2.74525947461857E-2</v>
      </c>
      <c r="H482" s="202">
        <v>-473.26760000000002</v>
      </c>
      <c r="I482" s="85">
        <v>0.43740000000000001</v>
      </c>
      <c r="J482" s="202">
        <v>-473.75630000000001</v>
      </c>
      <c r="K482" s="85">
        <v>0.43690000000000001</v>
      </c>
      <c r="L482" s="202">
        <v>-472.60789999999997</v>
      </c>
      <c r="M482" s="85">
        <v>0.438</v>
      </c>
      <c r="N482" s="202">
        <v>-473.1619</v>
      </c>
      <c r="O482" s="85">
        <v>0.4375</v>
      </c>
      <c r="P482" s="202">
        <v>-461.43340000000001</v>
      </c>
      <c r="Q482" s="85">
        <v>0.44890000000000002</v>
      </c>
      <c r="R482" s="202">
        <v>-471.21030000000002</v>
      </c>
      <c r="S482" s="85">
        <v>0.43940000000000001</v>
      </c>
      <c r="T482" s="202">
        <v>-467.92340000000002</v>
      </c>
      <c r="U482" s="85">
        <v>0.44259999999999999</v>
      </c>
      <c r="V482" s="202">
        <v>-459.1551</v>
      </c>
      <c r="W482" s="85">
        <v>0.45119999999999999</v>
      </c>
      <c r="X482" s="202">
        <v>-455.19330000000002</v>
      </c>
      <c r="Y482" s="85">
        <v>0.4551</v>
      </c>
      <c r="Z482" s="202">
        <v>-458.17110000000002</v>
      </c>
      <c r="AA482" s="85">
        <v>0.4521</v>
      </c>
      <c r="AB482" s="202">
        <v>-476.43090000000001</v>
      </c>
      <c r="AC482" s="85">
        <v>0.43430000000000002</v>
      </c>
      <c r="AD482" s="202">
        <v>-475.9307</v>
      </c>
      <c r="AE482" s="85">
        <v>0.43480000000000002</v>
      </c>
      <c r="AF482" s="202">
        <v>-462.72539999999998</v>
      </c>
      <c r="AG482" s="86">
        <v>0.44769999999999999</v>
      </c>
      <c r="AH482" s="107"/>
    </row>
    <row r="483" spans="2:34" x14ac:dyDescent="0.2">
      <c r="B483" s="84">
        <v>476</v>
      </c>
      <c r="C483" s="85">
        <v>3</v>
      </c>
      <c r="D483" s="245" t="s">
        <v>12</v>
      </c>
      <c r="E483" s="245" t="s">
        <v>1105</v>
      </c>
      <c r="F483" s="256">
        <v>2.9366655771503301E-2</v>
      </c>
      <c r="G483" s="256">
        <v>2.98710988756529E-2</v>
      </c>
      <c r="H483" s="202">
        <v>10872.159600000001</v>
      </c>
      <c r="I483" s="85" t="s">
        <v>10</v>
      </c>
      <c r="J483" s="202">
        <v>10872.5319</v>
      </c>
      <c r="K483" s="85" t="s">
        <v>10</v>
      </c>
      <c r="L483" s="202">
        <v>10869.267099999999</v>
      </c>
      <c r="M483" s="85" t="s">
        <v>10</v>
      </c>
      <c r="N483" s="202">
        <v>10869.618700000001</v>
      </c>
      <c r="O483" s="85" t="s">
        <v>10</v>
      </c>
      <c r="P483" s="202">
        <v>10888.427799999999</v>
      </c>
      <c r="Q483" s="85" t="s">
        <v>10</v>
      </c>
      <c r="R483" s="202">
        <v>10880.2138</v>
      </c>
      <c r="S483" s="85" t="s">
        <v>10</v>
      </c>
      <c r="T483" s="202">
        <v>10873.7857</v>
      </c>
      <c r="U483" s="85" t="s">
        <v>10</v>
      </c>
      <c r="V483" s="202">
        <v>10898.061900000001</v>
      </c>
      <c r="W483" s="85" t="s">
        <v>10</v>
      </c>
      <c r="X483" s="202">
        <v>10893.165999999999</v>
      </c>
      <c r="Y483" s="85" t="s">
        <v>10</v>
      </c>
      <c r="Z483" s="202">
        <v>10897.9205</v>
      </c>
      <c r="AA483" s="85" t="s">
        <v>10</v>
      </c>
      <c r="AB483" s="202">
        <v>10867.8287</v>
      </c>
      <c r="AC483" s="85" t="s">
        <v>10</v>
      </c>
      <c r="AD483" s="202">
        <v>10865.697200000001</v>
      </c>
      <c r="AE483" s="85" t="s">
        <v>10</v>
      </c>
      <c r="AF483" s="202">
        <v>10893.4159</v>
      </c>
      <c r="AG483" s="86" t="s">
        <v>10</v>
      </c>
      <c r="AH483" s="107"/>
    </row>
    <row r="484" spans="2:34" x14ac:dyDescent="0.2">
      <c r="B484" s="84">
        <v>477</v>
      </c>
      <c r="C484" s="85">
        <v>3</v>
      </c>
      <c r="D484" s="245" t="s">
        <v>12</v>
      </c>
      <c r="E484" s="245" t="s">
        <v>1104</v>
      </c>
      <c r="F484" s="256">
        <v>5.3956201443190098E-2</v>
      </c>
      <c r="G484" s="256">
        <v>5.4699359353693397E-2</v>
      </c>
      <c r="H484" s="202">
        <v>3133.1462000000001</v>
      </c>
      <c r="I484" s="85" t="s">
        <v>10</v>
      </c>
      <c r="J484" s="202">
        <v>3133.1059</v>
      </c>
      <c r="K484" s="85" t="s">
        <v>10</v>
      </c>
      <c r="L484" s="202">
        <v>3131.1756999999998</v>
      </c>
      <c r="M484" s="85" t="s">
        <v>10</v>
      </c>
      <c r="N484" s="202">
        <v>3131.0506999999998</v>
      </c>
      <c r="O484" s="85" t="s">
        <v>10</v>
      </c>
      <c r="P484" s="202">
        <v>3139.7734</v>
      </c>
      <c r="Q484" s="85" t="s">
        <v>10</v>
      </c>
      <c r="R484" s="202">
        <v>3131.9863999999998</v>
      </c>
      <c r="S484" s="85" t="s">
        <v>10</v>
      </c>
      <c r="T484" s="202">
        <v>3132.8072000000002</v>
      </c>
      <c r="U484" s="85" t="s">
        <v>10</v>
      </c>
      <c r="V484" s="202">
        <v>3140.8497000000002</v>
      </c>
      <c r="W484" s="85" t="s">
        <v>10</v>
      </c>
      <c r="X484" s="202">
        <v>3141.2406999999998</v>
      </c>
      <c r="Y484" s="85" t="s">
        <v>10</v>
      </c>
      <c r="Z484" s="202">
        <v>3140.9612999999999</v>
      </c>
      <c r="AA484" s="85" t="s">
        <v>10</v>
      </c>
      <c r="AB484" s="202">
        <v>3130.2251999999999</v>
      </c>
      <c r="AC484" s="85" t="s">
        <v>10</v>
      </c>
      <c r="AD484" s="202">
        <v>3128.9225999999999</v>
      </c>
      <c r="AE484" s="85" t="s">
        <v>10</v>
      </c>
      <c r="AF484" s="202">
        <v>3138.1704</v>
      </c>
      <c r="AG484" s="86" t="s">
        <v>10</v>
      </c>
      <c r="AH484" s="107"/>
    </row>
    <row r="485" spans="2:34" x14ac:dyDescent="0.2">
      <c r="B485" s="84">
        <v>478</v>
      </c>
      <c r="C485" s="85">
        <v>3</v>
      </c>
      <c r="D485" s="245" t="s">
        <v>12</v>
      </c>
      <c r="E485" s="245" t="s">
        <v>1103</v>
      </c>
      <c r="F485" s="256">
        <v>1.4457043723128799E-2</v>
      </c>
      <c r="G485" s="256">
        <v>1.4742583682815801E-2</v>
      </c>
      <c r="H485" s="202">
        <v>0</v>
      </c>
      <c r="I485" s="85" t="s">
        <v>179</v>
      </c>
      <c r="J485" s="202">
        <v>0</v>
      </c>
      <c r="K485" s="85" t="s">
        <v>179</v>
      </c>
      <c r="L485" s="202">
        <v>0</v>
      </c>
      <c r="M485" s="85" t="s">
        <v>179</v>
      </c>
      <c r="N485" s="202">
        <v>0</v>
      </c>
      <c r="O485" s="85" t="s">
        <v>179</v>
      </c>
      <c r="P485" s="202">
        <v>0</v>
      </c>
      <c r="Q485" s="85" t="s">
        <v>179</v>
      </c>
      <c r="R485" s="202">
        <v>0</v>
      </c>
      <c r="S485" s="85" t="s">
        <v>179</v>
      </c>
      <c r="T485" s="202">
        <v>0</v>
      </c>
      <c r="U485" s="85" t="s">
        <v>179</v>
      </c>
      <c r="V485" s="202">
        <v>0</v>
      </c>
      <c r="W485" s="85" t="s">
        <v>179</v>
      </c>
      <c r="X485" s="202">
        <v>0</v>
      </c>
      <c r="Y485" s="85" t="s">
        <v>179</v>
      </c>
      <c r="Z485" s="202">
        <v>0</v>
      </c>
      <c r="AA485" s="85" t="s">
        <v>179</v>
      </c>
      <c r="AB485" s="202">
        <v>0</v>
      </c>
      <c r="AC485" s="85" t="s">
        <v>179</v>
      </c>
      <c r="AD485" s="202">
        <v>0</v>
      </c>
      <c r="AE485" s="85" t="s">
        <v>179</v>
      </c>
      <c r="AF485" s="202">
        <v>0</v>
      </c>
      <c r="AG485" s="86" t="s">
        <v>179</v>
      </c>
      <c r="AH485" s="107"/>
    </row>
    <row r="486" spans="2:34" x14ac:dyDescent="0.2">
      <c r="B486" s="84">
        <v>479</v>
      </c>
      <c r="C486" s="85">
        <v>3</v>
      </c>
      <c r="D486" s="245" t="s">
        <v>12</v>
      </c>
      <c r="E486" s="245" t="s">
        <v>1221</v>
      </c>
      <c r="F486" s="256">
        <v>0.154275513539336</v>
      </c>
      <c r="G486" s="256">
        <v>0.154218231404533</v>
      </c>
      <c r="H486" s="202" t="s">
        <v>179</v>
      </c>
      <c r="I486" s="85" t="s">
        <v>179</v>
      </c>
      <c r="J486" s="202" t="s">
        <v>179</v>
      </c>
      <c r="K486" s="85" t="s">
        <v>179</v>
      </c>
      <c r="L486" s="202" t="s">
        <v>179</v>
      </c>
      <c r="M486" s="85" t="s">
        <v>179</v>
      </c>
      <c r="N486" s="202" t="s">
        <v>179</v>
      </c>
      <c r="O486" s="85" t="s">
        <v>179</v>
      </c>
      <c r="P486" s="202" t="s">
        <v>179</v>
      </c>
      <c r="Q486" s="85" t="s">
        <v>179</v>
      </c>
      <c r="R486" s="202" t="s">
        <v>179</v>
      </c>
      <c r="S486" s="85" t="s">
        <v>179</v>
      </c>
      <c r="T486" s="202" t="s">
        <v>179</v>
      </c>
      <c r="U486" s="85" t="s">
        <v>179</v>
      </c>
      <c r="V486" s="202" t="s">
        <v>179</v>
      </c>
      <c r="W486" s="85" t="s">
        <v>179</v>
      </c>
      <c r="X486" s="202" t="s">
        <v>179</v>
      </c>
      <c r="Y486" s="85" t="s">
        <v>179</v>
      </c>
      <c r="Z486" s="202" t="s">
        <v>179</v>
      </c>
      <c r="AA486" s="85" t="s">
        <v>179</v>
      </c>
      <c r="AB486" s="202">
        <v>87.593299999999999</v>
      </c>
      <c r="AC486" s="85">
        <v>0.59909999999999997</v>
      </c>
      <c r="AD486" s="202">
        <v>83.5916</v>
      </c>
      <c r="AE486" s="85">
        <v>0.61639999999999995</v>
      </c>
      <c r="AF486" s="202">
        <v>51.0289</v>
      </c>
      <c r="AG486" s="86">
        <v>0.76339999999999997</v>
      </c>
      <c r="AH486" s="107"/>
    </row>
    <row r="487" spans="2:34" x14ac:dyDescent="0.2">
      <c r="B487" s="84">
        <v>480</v>
      </c>
      <c r="C487" s="85">
        <v>3</v>
      </c>
      <c r="D487" s="245" t="s">
        <v>12</v>
      </c>
      <c r="E487" s="245" t="s">
        <v>1222</v>
      </c>
      <c r="F487" s="256">
        <v>0.13798305383048801</v>
      </c>
      <c r="G487" s="256">
        <v>0.13754599017161101</v>
      </c>
      <c r="H487" s="202" t="s">
        <v>179</v>
      </c>
      <c r="I487" s="85" t="s">
        <v>179</v>
      </c>
      <c r="J487" s="202" t="s">
        <v>179</v>
      </c>
      <c r="K487" s="85" t="s">
        <v>179</v>
      </c>
      <c r="L487" s="202" t="s">
        <v>179</v>
      </c>
      <c r="M487" s="85" t="s">
        <v>179</v>
      </c>
      <c r="N487" s="202" t="s">
        <v>179</v>
      </c>
      <c r="O487" s="85" t="s">
        <v>179</v>
      </c>
      <c r="P487" s="202" t="s">
        <v>179</v>
      </c>
      <c r="Q487" s="85" t="s">
        <v>179</v>
      </c>
      <c r="R487" s="202" t="s">
        <v>179</v>
      </c>
      <c r="S487" s="85" t="s">
        <v>179</v>
      </c>
      <c r="T487" s="202" t="s">
        <v>179</v>
      </c>
      <c r="U487" s="85" t="s">
        <v>179</v>
      </c>
      <c r="V487" s="202" t="s">
        <v>179</v>
      </c>
      <c r="W487" s="85" t="s">
        <v>179</v>
      </c>
      <c r="X487" s="202" t="s">
        <v>179</v>
      </c>
      <c r="Y487" s="85" t="s">
        <v>179</v>
      </c>
      <c r="Z487" s="202" t="s">
        <v>179</v>
      </c>
      <c r="AA487" s="85" t="s">
        <v>179</v>
      </c>
      <c r="AB487" s="202">
        <v>305.99290000000002</v>
      </c>
      <c r="AC487" s="85">
        <v>8.43E-2</v>
      </c>
      <c r="AD487" s="202">
        <v>295.37689999999998</v>
      </c>
      <c r="AE487" s="85">
        <v>9.8199999999999996E-2</v>
      </c>
      <c r="AF487" s="202">
        <v>194.5573</v>
      </c>
      <c r="AG487" s="86">
        <v>0.34939999999999999</v>
      </c>
      <c r="AH487" s="107"/>
    </row>
    <row r="488" spans="2:34" x14ac:dyDescent="0.2">
      <c r="B488" s="84">
        <v>481</v>
      </c>
      <c r="C488" s="85">
        <v>3</v>
      </c>
      <c r="D488" s="245" t="s">
        <v>12</v>
      </c>
      <c r="E488" s="245" t="s">
        <v>1223</v>
      </c>
      <c r="F488" s="256">
        <v>1</v>
      </c>
      <c r="G488" s="256">
        <v>1</v>
      </c>
      <c r="H488" s="202" t="s">
        <v>179</v>
      </c>
      <c r="I488" s="85" t="s">
        <v>179</v>
      </c>
      <c r="J488" s="202" t="s">
        <v>179</v>
      </c>
      <c r="K488" s="85" t="s">
        <v>179</v>
      </c>
      <c r="L488" s="202" t="s">
        <v>179</v>
      </c>
      <c r="M488" s="85" t="s">
        <v>179</v>
      </c>
      <c r="N488" s="202" t="s">
        <v>179</v>
      </c>
      <c r="O488" s="85" t="s">
        <v>179</v>
      </c>
      <c r="P488" s="202" t="s">
        <v>179</v>
      </c>
      <c r="Q488" s="85" t="s">
        <v>179</v>
      </c>
      <c r="R488" s="202" t="s">
        <v>179</v>
      </c>
      <c r="S488" s="85" t="s">
        <v>179</v>
      </c>
      <c r="T488" s="202">
        <v>-17.570900000000002</v>
      </c>
      <c r="U488" s="85">
        <v>0.1089</v>
      </c>
      <c r="V488" s="202" t="s">
        <v>179</v>
      </c>
      <c r="W488" s="85" t="s">
        <v>179</v>
      </c>
      <c r="X488" s="202">
        <v>-21.081900000000001</v>
      </c>
      <c r="Y488" s="85">
        <v>5.8999999999999997E-2</v>
      </c>
      <c r="Z488" s="202">
        <v>-14.716699999999999</v>
      </c>
      <c r="AA488" s="85">
        <v>0.4476</v>
      </c>
      <c r="AB488" s="202" t="s">
        <v>179</v>
      </c>
      <c r="AC488" s="85" t="s">
        <v>179</v>
      </c>
      <c r="AD488" s="202" t="s">
        <v>179</v>
      </c>
      <c r="AE488" s="85" t="s">
        <v>179</v>
      </c>
      <c r="AF488" s="202" t="s">
        <v>179</v>
      </c>
      <c r="AG488" s="86" t="s">
        <v>179</v>
      </c>
      <c r="AH488" s="107"/>
    </row>
    <row r="489" spans="2:34" x14ac:dyDescent="0.2">
      <c r="B489" s="84">
        <v>482</v>
      </c>
      <c r="C489" s="85">
        <v>3</v>
      </c>
      <c r="D489" s="245" t="s">
        <v>12</v>
      </c>
      <c r="E489" s="245" t="s">
        <v>433</v>
      </c>
      <c r="F489" s="256">
        <v>0.21353682146179601</v>
      </c>
      <c r="G489" s="256">
        <v>0.21254534695242799</v>
      </c>
      <c r="H489" s="202" t="s">
        <v>179</v>
      </c>
      <c r="I489" s="85" t="s">
        <v>179</v>
      </c>
      <c r="J489" s="202" t="s">
        <v>179</v>
      </c>
      <c r="K489" s="85" t="s">
        <v>179</v>
      </c>
      <c r="L489" s="202">
        <v>147.29949999999999</v>
      </c>
      <c r="M489" s="85">
        <v>0.37509999999999999</v>
      </c>
      <c r="N489" s="202">
        <v>151.5163</v>
      </c>
      <c r="O489" s="85">
        <v>0.36259999999999998</v>
      </c>
      <c r="P489" s="202">
        <v>308.66090000000003</v>
      </c>
      <c r="Q489" s="85">
        <v>7.3700000000000002E-2</v>
      </c>
      <c r="R489" s="202">
        <v>146.74350000000001</v>
      </c>
      <c r="S489" s="85">
        <v>0.38579999999999998</v>
      </c>
      <c r="T489" s="202">
        <v>108.5185</v>
      </c>
      <c r="U489" s="85">
        <v>0.51980000000000004</v>
      </c>
      <c r="V489" s="202">
        <v>286.42309999999998</v>
      </c>
      <c r="W489" s="85">
        <v>0.10059999999999999</v>
      </c>
      <c r="X489" s="202">
        <v>264.72719999999998</v>
      </c>
      <c r="Y489" s="85">
        <v>0.1285</v>
      </c>
      <c r="Z489" s="202">
        <v>279.20350000000002</v>
      </c>
      <c r="AA489" s="85">
        <v>0.11</v>
      </c>
      <c r="AB489" s="202" t="s">
        <v>179</v>
      </c>
      <c r="AC489" s="85" t="s">
        <v>179</v>
      </c>
      <c r="AD489" s="202">
        <v>122.943</v>
      </c>
      <c r="AE489" s="85">
        <v>0.46250000000000002</v>
      </c>
      <c r="AF489" s="202">
        <v>282.07709999999997</v>
      </c>
      <c r="AG489" s="86">
        <v>0.1061</v>
      </c>
      <c r="AH489" s="107"/>
    </row>
    <row r="490" spans="2:34" x14ac:dyDescent="0.2">
      <c r="B490" s="84">
        <v>483</v>
      </c>
      <c r="C490" s="85">
        <v>3</v>
      </c>
      <c r="D490" s="245" t="s">
        <v>12</v>
      </c>
      <c r="E490" s="245" t="s">
        <v>434</v>
      </c>
      <c r="F490" s="256">
        <v>5.57413320594373E-2</v>
      </c>
      <c r="G490" s="256">
        <v>5.60887127897702E-2</v>
      </c>
      <c r="H490" s="202" t="s">
        <v>179</v>
      </c>
      <c r="I490" s="85" t="s">
        <v>179</v>
      </c>
      <c r="J490" s="202" t="s">
        <v>179</v>
      </c>
      <c r="K490" s="85" t="s">
        <v>179</v>
      </c>
      <c r="L490" s="202">
        <v>27.098299999999998</v>
      </c>
      <c r="M490" s="85">
        <v>0.92010000000000003</v>
      </c>
      <c r="N490" s="202">
        <v>30.8005</v>
      </c>
      <c r="O490" s="85">
        <v>0.9093</v>
      </c>
      <c r="P490" s="202">
        <v>108.7283</v>
      </c>
      <c r="Q490" s="85">
        <v>0.68889999999999996</v>
      </c>
      <c r="R490" s="202">
        <v>-17.119599999999998</v>
      </c>
      <c r="S490" s="85">
        <v>0.94989999999999997</v>
      </c>
      <c r="T490" s="202">
        <v>-21.803100000000001</v>
      </c>
      <c r="U490" s="85">
        <v>0.93620000000000003</v>
      </c>
      <c r="V490" s="202">
        <v>52.778799999999997</v>
      </c>
      <c r="W490" s="85">
        <v>0.8468</v>
      </c>
      <c r="X490" s="202">
        <v>52.918399999999998</v>
      </c>
      <c r="Y490" s="85">
        <v>0.84640000000000004</v>
      </c>
      <c r="Z490" s="202">
        <v>44.198099999999997</v>
      </c>
      <c r="AA490" s="85">
        <v>0.87160000000000004</v>
      </c>
      <c r="AB490" s="202" t="s">
        <v>179</v>
      </c>
      <c r="AC490" s="85" t="s">
        <v>179</v>
      </c>
      <c r="AD490" s="202">
        <v>-10.7423</v>
      </c>
      <c r="AE490" s="85">
        <v>0.96840000000000004</v>
      </c>
      <c r="AF490" s="202">
        <v>43.453699999999998</v>
      </c>
      <c r="AG490" s="86">
        <v>0.87370000000000003</v>
      </c>
      <c r="AH490" s="107"/>
    </row>
    <row r="491" spans="2:34" x14ac:dyDescent="0.2">
      <c r="B491" s="84">
        <v>484</v>
      </c>
      <c r="C491" s="85">
        <v>3</v>
      </c>
      <c r="D491" s="245" t="s">
        <v>12</v>
      </c>
      <c r="E491" s="245" t="s">
        <v>435</v>
      </c>
      <c r="F491" s="256">
        <v>0.73072184647876703</v>
      </c>
      <c r="G491" s="256">
        <v>0.73213780327784495</v>
      </c>
      <c r="H491" s="202" t="s">
        <v>179</v>
      </c>
      <c r="I491" s="85" t="s">
        <v>179</v>
      </c>
      <c r="J491" s="202" t="s">
        <v>179</v>
      </c>
      <c r="K491" s="85" t="s">
        <v>179</v>
      </c>
      <c r="L491" s="202">
        <v>0</v>
      </c>
      <c r="M491" s="85" t="s">
        <v>179</v>
      </c>
      <c r="N491" s="202">
        <v>0</v>
      </c>
      <c r="O491" s="85" t="s">
        <v>179</v>
      </c>
      <c r="P491" s="202">
        <v>0</v>
      </c>
      <c r="Q491" s="85" t="s">
        <v>179</v>
      </c>
      <c r="R491" s="202">
        <v>0</v>
      </c>
      <c r="S491" s="85" t="s">
        <v>179</v>
      </c>
      <c r="T491" s="202">
        <v>0</v>
      </c>
      <c r="U491" s="85" t="s">
        <v>179</v>
      </c>
      <c r="V491" s="202">
        <v>0</v>
      </c>
      <c r="W491" s="85" t="s">
        <v>179</v>
      </c>
      <c r="X491" s="202">
        <v>0</v>
      </c>
      <c r="Y491" s="85" t="s">
        <v>179</v>
      </c>
      <c r="Z491" s="202">
        <v>0</v>
      </c>
      <c r="AA491" s="85" t="s">
        <v>179</v>
      </c>
      <c r="AB491" s="202" t="s">
        <v>179</v>
      </c>
      <c r="AC491" s="85" t="s">
        <v>179</v>
      </c>
      <c r="AD491" s="202">
        <v>0</v>
      </c>
      <c r="AE491" s="85" t="s">
        <v>179</v>
      </c>
      <c r="AF491" s="202">
        <v>0</v>
      </c>
      <c r="AG491" s="86" t="s">
        <v>179</v>
      </c>
      <c r="AH491" s="107"/>
    </row>
    <row r="492" spans="2:34" x14ac:dyDescent="0.2">
      <c r="B492" s="84">
        <v>485</v>
      </c>
      <c r="C492" s="85">
        <v>3</v>
      </c>
      <c r="D492" s="245" t="s">
        <v>12</v>
      </c>
      <c r="E492" s="245" t="s">
        <v>445</v>
      </c>
      <c r="F492" s="256">
        <v>0.839489100646167</v>
      </c>
      <c r="G492" s="256">
        <v>0.84019862608382401</v>
      </c>
      <c r="H492" s="202" t="s">
        <v>179</v>
      </c>
      <c r="I492" s="85" t="s">
        <v>179</v>
      </c>
      <c r="J492" s="202" t="s">
        <v>179</v>
      </c>
      <c r="K492" s="85" t="s">
        <v>179</v>
      </c>
      <c r="L492" s="202" t="s">
        <v>179</v>
      </c>
      <c r="M492" s="85" t="s">
        <v>179</v>
      </c>
      <c r="N492" s="202" t="s">
        <v>179</v>
      </c>
      <c r="O492" s="85" t="s">
        <v>179</v>
      </c>
      <c r="P492" s="202" t="s">
        <v>179</v>
      </c>
      <c r="Q492" s="85" t="s">
        <v>179</v>
      </c>
      <c r="R492" s="202">
        <v>431.82139999999998</v>
      </c>
      <c r="S492" s="85">
        <v>0.216</v>
      </c>
      <c r="T492" s="202" t="s">
        <v>179</v>
      </c>
      <c r="U492" s="85" t="s">
        <v>179</v>
      </c>
      <c r="V492" s="202">
        <v>293.12</v>
      </c>
      <c r="W492" s="85">
        <v>0.40660000000000002</v>
      </c>
      <c r="X492" s="202" t="s">
        <v>179</v>
      </c>
      <c r="Y492" s="85" t="s">
        <v>179</v>
      </c>
      <c r="Z492" s="202">
        <v>389.1465</v>
      </c>
      <c r="AA492" s="85">
        <v>0.29959999999999998</v>
      </c>
      <c r="AB492" s="202" t="s">
        <v>179</v>
      </c>
      <c r="AC492" s="85" t="s">
        <v>179</v>
      </c>
      <c r="AD492" s="202" t="s">
        <v>179</v>
      </c>
      <c r="AE492" s="85" t="s">
        <v>179</v>
      </c>
      <c r="AF492" s="202">
        <v>328.97699999999998</v>
      </c>
      <c r="AG492" s="86">
        <v>0.35510000000000003</v>
      </c>
      <c r="AH492" s="107"/>
    </row>
    <row r="493" spans="2:34" x14ac:dyDescent="0.2">
      <c r="B493" s="84">
        <v>486</v>
      </c>
      <c r="C493" s="85">
        <v>3</v>
      </c>
      <c r="D493" s="245" t="s">
        <v>12</v>
      </c>
      <c r="E493" s="245" t="s">
        <v>446</v>
      </c>
      <c r="F493" s="256">
        <v>0.12830312020717599</v>
      </c>
      <c r="G493" s="256">
        <v>0.12812926132708999</v>
      </c>
      <c r="H493" s="202" t="s">
        <v>179</v>
      </c>
      <c r="I493" s="85" t="s">
        <v>179</v>
      </c>
      <c r="J493" s="202" t="s">
        <v>179</v>
      </c>
      <c r="K493" s="85" t="s">
        <v>179</v>
      </c>
      <c r="L493" s="202" t="s">
        <v>179</v>
      </c>
      <c r="M493" s="85" t="s">
        <v>179</v>
      </c>
      <c r="N493" s="202" t="s">
        <v>179</v>
      </c>
      <c r="O493" s="85" t="s">
        <v>179</v>
      </c>
      <c r="P493" s="202" t="s">
        <v>179</v>
      </c>
      <c r="Q493" s="85" t="s">
        <v>179</v>
      </c>
      <c r="R493" s="202">
        <v>815.74549999999999</v>
      </c>
      <c r="S493" s="85">
        <v>2.8500000000000001E-2</v>
      </c>
      <c r="T493" s="202" t="s">
        <v>179</v>
      </c>
      <c r="U493" s="85" t="s">
        <v>179</v>
      </c>
      <c r="V493" s="202">
        <v>655.96220000000005</v>
      </c>
      <c r="W493" s="85">
        <v>8.1600000000000006E-2</v>
      </c>
      <c r="X493" s="202" t="s">
        <v>179</v>
      </c>
      <c r="Y493" s="85" t="s">
        <v>179</v>
      </c>
      <c r="Z493" s="202">
        <v>716.87170000000003</v>
      </c>
      <c r="AA493" s="85">
        <v>6.2700000000000006E-2</v>
      </c>
      <c r="AB493" s="202" t="s">
        <v>179</v>
      </c>
      <c r="AC493" s="85" t="s">
        <v>179</v>
      </c>
      <c r="AD493" s="202" t="s">
        <v>179</v>
      </c>
      <c r="AE493" s="85" t="s">
        <v>179</v>
      </c>
      <c r="AF493" s="202">
        <v>669.80079999999998</v>
      </c>
      <c r="AG493" s="86">
        <v>7.5800000000000006E-2</v>
      </c>
      <c r="AH493" s="107"/>
    </row>
    <row r="494" spans="2:34" x14ac:dyDescent="0.2">
      <c r="B494" s="84">
        <v>487</v>
      </c>
      <c r="C494" s="85">
        <v>3</v>
      </c>
      <c r="D494" s="245" t="s">
        <v>12</v>
      </c>
      <c r="E494" s="245" t="s">
        <v>447</v>
      </c>
      <c r="F494" s="256">
        <v>3.2207779146657303E-2</v>
      </c>
      <c r="G494" s="256">
        <v>3.16721125890859E-2</v>
      </c>
      <c r="H494" s="202" t="s">
        <v>179</v>
      </c>
      <c r="I494" s="85" t="s">
        <v>179</v>
      </c>
      <c r="J494" s="202" t="s">
        <v>179</v>
      </c>
      <c r="K494" s="85" t="s">
        <v>179</v>
      </c>
      <c r="L494" s="202" t="s">
        <v>179</v>
      </c>
      <c r="M494" s="85" t="s">
        <v>179</v>
      </c>
      <c r="N494" s="202" t="s">
        <v>179</v>
      </c>
      <c r="O494" s="85" t="s">
        <v>179</v>
      </c>
      <c r="P494" s="202" t="s">
        <v>179</v>
      </c>
      <c r="Q494" s="85" t="s">
        <v>179</v>
      </c>
      <c r="R494" s="202">
        <v>0</v>
      </c>
      <c r="S494" s="85" t="s">
        <v>179</v>
      </c>
      <c r="T494" s="202" t="s">
        <v>179</v>
      </c>
      <c r="U494" s="85" t="s">
        <v>179</v>
      </c>
      <c r="V494" s="202">
        <v>0</v>
      </c>
      <c r="W494" s="85" t="s">
        <v>179</v>
      </c>
      <c r="X494" s="202" t="s">
        <v>179</v>
      </c>
      <c r="Y494" s="85" t="s">
        <v>179</v>
      </c>
      <c r="Z494" s="202">
        <v>0</v>
      </c>
      <c r="AA494" s="85" t="s">
        <v>179</v>
      </c>
      <c r="AB494" s="202" t="s">
        <v>179</v>
      </c>
      <c r="AC494" s="85" t="s">
        <v>179</v>
      </c>
      <c r="AD494" s="202" t="s">
        <v>179</v>
      </c>
      <c r="AE494" s="85" t="s">
        <v>179</v>
      </c>
      <c r="AF494" s="202">
        <v>0</v>
      </c>
      <c r="AG494" s="86" t="s">
        <v>179</v>
      </c>
      <c r="AH494" s="107"/>
    </row>
    <row r="495" spans="2:34" x14ac:dyDescent="0.2">
      <c r="B495" s="84">
        <v>488</v>
      </c>
      <c r="C495" s="85">
        <v>3</v>
      </c>
      <c r="D495" s="245" t="s">
        <v>12</v>
      </c>
      <c r="E495" s="245" t="s">
        <v>431</v>
      </c>
      <c r="F495" s="256">
        <v>0.56208985995524596</v>
      </c>
      <c r="G495" s="256">
        <v>0.56297115805181797</v>
      </c>
      <c r="H495" s="202" t="s">
        <v>179</v>
      </c>
      <c r="I495" s="85" t="s">
        <v>179</v>
      </c>
      <c r="J495" s="202">
        <v>-39.757100000000001</v>
      </c>
      <c r="K495" s="85">
        <v>0.74860000000000004</v>
      </c>
      <c r="L495" s="202" t="s">
        <v>179</v>
      </c>
      <c r="M495" s="85" t="s">
        <v>179</v>
      </c>
      <c r="N495" s="202">
        <v>-47.101500000000001</v>
      </c>
      <c r="O495" s="85">
        <v>0.70489999999999997</v>
      </c>
      <c r="P495" s="202">
        <v>-50.079300000000003</v>
      </c>
      <c r="Q495" s="85">
        <v>0.68759999999999999</v>
      </c>
      <c r="R495" s="202">
        <v>-53.010599999999997</v>
      </c>
      <c r="S495" s="85">
        <v>0.67</v>
      </c>
      <c r="T495" s="202">
        <v>-51.2134</v>
      </c>
      <c r="U495" s="85">
        <v>0.68059999999999998</v>
      </c>
      <c r="V495" s="202">
        <v>-53.962299999999999</v>
      </c>
      <c r="W495" s="85">
        <v>0.66479999999999995</v>
      </c>
      <c r="X495" s="202">
        <v>-53.3155</v>
      </c>
      <c r="Y495" s="85">
        <v>0.66859999999999997</v>
      </c>
      <c r="Z495" s="202">
        <v>-54.361699999999999</v>
      </c>
      <c r="AA495" s="85">
        <v>0.66249999999999998</v>
      </c>
      <c r="AB495" s="202">
        <v>-45.140700000000002</v>
      </c>
      <c r="AC495" s="85">
        <v>0.71609999999999996</v>
      </c>
      <c r="AD495" s="202">
        <v>-50.5488</v>
      </c>
      <c r="AE495" s="85">
        <v>0.6845</v>
      </c>
      <c r="AF495" s="202">
        <v>-54.667999999999999</v>
      </c>
      <c r="AG495" s="86">
        <v>0.66080000000000005</v>
      </c>
      <c r="AH495" s="107"/>
    </row>
    <row r="496" spans="2:34" x14ac:dyDescent="0.2">
      <c r="B496" s="84">
        <v>489</v>
      </c>
      <c r="C496" s="85">
        <v>3</v>
      </c>
      <c r="D496" s="245" t="s">
        <v>12</v>
      </c>
      <c r="E496" s="245" t="s">
        <v>432</v>
      </c>
      <c r="F496" s="256">
        <v>0.43791014004475398</v>
      </c>
      <c r="G496" s="256">
        <v>0.43702884194818198</v>
      </c>
      <c r="H496" s="202" t="s">
        <v>179</v>
      </c>
      <c r="I496" s="85" t="s">
        <v>179</v>
      </c>
      <c r="J496" s="202">
        <v>0</v>
      </c>
      <c r="K496" s="85" t="s">
        <v>179</v>
      </c>
      <c r="L496" s="202" t="s">
        <v>179</v>
      </c>
      <c r="M496" s="85" t="s">
        <v>179</v>
      </c>
      <c r="N496" s="202">
        <v>0</v>
      </c>
      <c r="O496" s="85" t="s">
        <v>179</v>
      </c>
      <c r="P496" s="202">
        <v>0</v>
      </c>
      <c r="Q496" s="85" t="s">
        <v>179</v>
      </c>
      <c r="R496" s="202">
        <v>0</v>
      </c>
      <c r="S496" s="85" t="s">
        <v>179</v>
      </c>
      <c r="T496" s="202">
        <v>0</v>
      </c>
      <c r="U496" s="85" t="s">
        <v>179</v>
      </c>
      <c r="V496" s="202">
        <v>0</v>
      </c>
      <c r="W496" s="85" t="s">
        <v>179</v>
      </c>
      <c r="X496" s="202">
        <v>0</v>
      </c>
      <c r="Y496" s="85" t="s">
        <v>179</v>
      </c>
      <c r="Z496" s="202">
        <v>0</v>
      </c>
      <c r="AA496" s="85" t="s">
        <v>179</v>
      </c>
      <c r="AB496" s="202">
        <v>0</v>
      </c>
      <c r="AC496" s="85" t="s">
        <v>179</v>
      </c>
      <c r="AD496" s="202">
        <v>0</v>
      </c>
      <c r="AE496" s="85" t="s">
        <v>179</v>
      </c>
      <c r="AF496" s="202">
        <v>0</v>
      </c>
      <c r="AG496" s="86" t="s">
        <v>179</v>
      </c>
      <c r="AH496" s="107"/>
    </row>
    <row r="497" spans="2:34" x14ac:dyDescent="0.2">
      <c r="B497" s="84">
        <v>490</v>
      </c>
      <c r="C497" s="85">
        <v>3</v>
      </c>
      <c r="D497" s="245" t="s">
        <v>12</v>
      </c>
      <c r="E497" s="245" t="s">
        <v>442</v>
      </c>
      <c r="F497" s="256">
        <v>0.33339199959771698</v>
      </c>
      <c r="G497" s="256">
        <v>0.33359919726245901</v>
      </c>
      <c r="H497" s="202" t="s">
        <v>179</v>
      </c>
      <c r="I497" s="85" t="s">
        <v>179</v>
      </c>
      <c r="J497" s="202" t="s">
        <v>179</v>
      </c>
      <c r="K497" s="85" t="s">
        <v>179</v>
      </c>
      <c r="L497" s="202" t="s">
        <v>179</v>
      </c>
      <c r="M497" s="85" t="s">
        <v>179</v>
      </c>
      <c r="N497" s="202" t="s">
        <v>179</v>
      </c>
      <c r="O497" s="85" t="s">
        <v>179</v>
      </c>
      <c r="P497" s="202" t="s">
        <v>179</v>
      </c>
      <c r="Q497" s="85" t="s">
        <v>179</v>
      </c>
      <c r="R497" s="202">
        <v>-195.4992</v>
      </c>
      <c r="S497" s="85">
        <v>0.23760000000000001</v>
      </c>
      <c r="T497" s="202" t="s">
        <v>179</v>
      </c>
      <c r="U497" s="85" t="s">
        <v>179</v>
      </c>
      <c r="V497" s="202">
        <v>-201.9659</v>
      </c>
      <c r="W497" s="85">
        <v>0.22550000000000001</v>
      </c>
      <c r="X497" s="202" t="s">
        <v>179</v>
      </c>
      <c r="Y497" s="85" t="s">
        <v>179</v>
      </c>
      <c r="Z497" s="202">
        <v>-72.504000000000005</v>
      </c>
      <c r="AA497" s="85">
        <v>0.76100000000000001</v>
      </c>
      <c r="AB497" s="202" t="s">
        <v>179</v>
      </c>
      <c r="AC497" s="85" t="s">
        <v>179</v>
      </c>
      <c r="AD497" s="202" t="s">
        <v>179</v>
      </c>
      <c r="AE497" s="85" t="s">
        <v>179</v>
      </c>
      <c r="AF497" s="202">
        <v>-143.13200000000001</v>
      </c>
      <c r="AG497" s="86">
        <v>0.42170000000000002</v>
      </c>
      <c r="AH497" s="107"/>
    </row>
    <row r="498" spans="2:34" x14ac:dyDescent="0.2">
      <c r="B498" s="84">
        <v>491</v>
      </c>
      <c r="C498" s="85">
        <v>3</v>
      </c>
      <c r="D498" s="245" t="s">
        <v>12</v>
      </c>
      <c r="E498" s="245" t="s">
        <v>443</v>
      </c>
      <c r="F498" s="256">
        <v>0.333291428858774</v>
      </c>
      <c r="G498" s="256">
        <v>0.333727841099133</v>
      </c>
      <c r="H498" s="202" t="s">
        <v>179</v>
      </c>
      <c r="I498" s="85" t="s">
        <v>179</v>
      </c>
      <c r="J498" s="202" t="s">
        <v>179</v>
      </c>
      <c r="K498" s="85" t="s">
        <v>179</v>
      </c>
      <c r="L498" s="202" t="s">
        <v>179</v>
      </c>
      <c r="M498" s="85" t="s">
        <v>179</v>
      </c>
      <c r="N498" s="202" t="s">
        <v>179</v>
      </c>
      <c r="O498" s="85" t="s">
        <v>179</v>
      </c>
      <c r="P498" s="202" t="s">
        <v>179</v>
      </c>
      <c r="Q498" s="85" t="s">
        <v>179</v>
      </c>
      <c r="R498" s="202">
        <v>-127.182</v>
      </c>
      <c r="S498" s="85">
        <v>0.41270000000000001</v>
      </c>
      <c r="T498" s="202" t="s">
        <v>179</v>
      </c>
      <c r="U498" s="85" t="s">
        <v>179</v>
      </c>
      <c r="V498" s="202">
        <v>-140.9538</v>
      </c>
      <c r="W498" s="85">
        <v>0.3664</v>
      </c>
      <c r="X498" s="202" t="s">
        <v>179</v>
      </c>
      <c r="Y498" s="85" t="s">
        <v>179</v>
      </c>
      <c r="Z498" s="202">
        <v>-92.270399999999995</v>
      </c>
      <c r="AA498" s="85">
        <v>0.58450000000000002</v>
      </c>
      <c r="AB498" s="202" t="s">
        <v>179</v>
      </c>
      <c r="AC498" s="85" t="s">
        <v>179</v>
      </c>
      <c r="AD498" s="202" t="s">
        <v>179</v>
      </c>
      <c r="AE498" s="85" t="s">
        <v>179</v>
      </c>
      <c r="AF498" s="202">
        <v>-86.866399999999999</v>
      </c>
      <c r="AG498" s="86">
        <v>0.60170000000000001</v>
      </c>
      <c r="AH498" s="107"/>
    </row>
    <row r="499" spans="2:34" x14ac:dyDescent="0.2">
      <c r="B499" s="84">
        <v>492</v>
      </c>
      <c r="C499" s="85">
        <v>3</v>
      </c>
      <c r="D499" s="245" t="s">
        <v>12</v>
      </c>
      <c r="E499" s="245" t="s">
        <v>444</v>
      </c>
      <c r="F499" s="256">
        <v>0.33331657154350902</v>
      </c>
      <c r="G499" s="256">
        <v>0.33267296163840798</v>
      </c>
      <c r="H499" s="202" t="s">
        <v>179</v>
      </c>
      <c r="I499" s="85" t="s">
        <v>179</v>
      </c>
      <c r="J499" s="202" t="s">
        <v>179</v>
      </c>
      <c r="K499" s="85" t="s">
        <v>179</v>
      </c>
      <c r="L499" s="202" t="s">
        <v>179</v>
      </c>
      <c r="M499" s="85" t="s">
        <v>179</v>
      </c>
      <c r="N499" s="202" t="s">
        <v>179</v>
      </c>
      <c r="O499" s="85" t="s">
        <v>179</v>
      </c>
      <c r="P499" s="202" t="s">
        <v>179</v>
      </c>
      <c r="Q499" s="85" t="s">
        <v>179</v>
      </c>
      <c r="R499" s="202">
        <v>0</v>
      </c>
      <c r="S499" s="85" t="s">
        <v>179</v>
      </c>
      <c r="T499" s="202" t="s">
        <v>179</v>
      </c>
      <c r="U499" s="85" t="s">
        <v>179</v>
      </c>
      <c r="V499" s="202">
        <v>0</v>
      </c>
      <c r="W499" s="85" t="s">
        <v>179</v>
      </c>
      <c r="X499" s="202" t="s">
        <v>179</v>
      </c>
      <c r="Y499" s="85" t="s">
        <v>179</v>
      </c>
      <c r="Z499" s="202">
        <v>0</v>
      </c>
      <c r="AA499" s="85" t="s">
        <v>179</v>
      </c>
      <c r="AB499" s="202" t="s">
        <v>179</v>
      </c>
      <c r="AC499" s="85" t="s">
        <v>179</v>
      </c>
      <c r="AD499" s="202" t="s">
        <v>179</v>
      </c>
      <c r="AE499" s="85" t="s">
        <v>179</v>
      </c>
      <c r="AF499" s="202">
        <v>0</v>
      </c>
      <c r="AG499" s="86" t="s">
        <v>179</v>
      </c>
      <c r="AH499" s="107"/>
    </row>
    <row r="500" spans="2:34" x14ac:dyDescent="0.2">
      <c r="B500" s="84">
        <v>493</v>
      </c>
      <c r="C500" s="85">
        <v>3</v>
      </c>
      <c r="D500" s="245" t="s">
        <v>12</v>
      </c>
      <c r="E500" s="245" t="s">
        <v>436</v>
      </c>
      <c r="F500" s="256">
        <v>2.0667286852890199E-2</v>
      </c>
      <c r="G500" s="256">
        <v>2.0788844006483599E-2</v>
      </c>
      <c r="H500" s="202" t="s">
        <v>179</v>
      </c>
      <c r="I500" s="85" t="s">
        <v>179</v>
      </c>
      <c r="J500" s="202" t="s">
        <v>179</v>
      </c>
      <c r="K500" s="85" t="s">
        <v>179</v>
      </c>
      <c r="L500" s="202" t="s">
        <v>179</v>
      </c>
      <c r="M500" s="85" t="s">
        <v>179</v>
      </c>
      <c r="N500" s="202" t="s">
        <v>179</v>
      </c>
      <c r="O500" s="85" t="s">
        <v>179</v>
      </c>
      <c r="P500" s="202">
        <v>-333.26569999999998</v>
      </c>
      <c r="Q500" s="85">
        <v>0.54779999999999995</v>
      </c>
      <c r="R500" s="202" t="s">
        <v>179</v>
      </c>
      <c r="S500" s="85" t="s">
        <v>179</v>
      </c>
      <c r="T500" s="202" t="s">
        <v>179</v>
      </c>
      <c r="U500" s="85" t="s">
        <v>179</v>
      </c>
      <c r="V500" s="202">
        <v>-308.04450000000003</v>
      </c>
      <c r="W500" s="85">
        <v>0.57850000000000001</v>
      </c>
      <c r="X500" s="202">
        <v>-333.3811</v>
      </c>
      <c r="Y500" s="85">
        <v>0.54759999999999998</v>
      </c>
      <c r="Z500" s="202">
        <v>-314.02420000000001</v>
      </c>
      <c r="AA500" s="85">
        <v>0.57120000000000004</v>
      </c>
      <c r="AB500" s="202" t="s">
        <v>179</v>
      </c>
      <c r="AC500" s="85" t="s">
        <v>179</v>
      </c>
      <c r="AD500" s="202" t="s">
        <v>179</v>
      </c>
      <c r="AE500" s="85" t="s">
        <v>179</v>
      </c>
      <c r="AF500" s="202">
        <v>-309.48439999999999</v>
      </c>
      <c r="AG500" s="86">
        <v>0.57679999999999998</v>
      </c>
      <c r="AH500" s="107"/>
    </row>
    <row r="501" spans="2:34" x14ac:dyDescent="0.2">
      <c r="B501" s="84">
        <v>494</v>
      </c>
      <c r="C501" s="85">
        <v>3</v>
      </c>
      <c r="D501" s="245" t="s">
        <v>12</v>
      </c>
      <c r="E501" s="245" t="s">
        <v>437</v>
      </c>
      <c r="F501" s="256">
        <v>0.112614084931989</v>
      </c>
      <c r="G501" s="256">
        <v>0.112460442020223</v>
      </c>
      <c r="H501" s="202" t="s">
        <v>179</v>
      </c>
      <c r="I501" s="85" t="s">
        <v>179</v>
      </c>
      <c r="J501" s="202" t="s">
        <v>179</v>
      </c>
      <c r="K501" s="85" t="s">
        <v>179</v>
      </c>
      <c r="L501" s="202" t="s">
        <v>179</v>
      </c>
      <c r="M501" s="85" t="s">
        <v>179</v>
      </c>
      <c r="N501" s="202" t="s">
        <v>179</v>
      </c>
      <c r="O501" s="85" t="s">
        <v>179</v>
      </c>
      <c r="P501" s="202">
        <v>235.55500000000001</v>
      </c>
      <c r="Q501" s="85">
        <v>0.56769999999999998</v>
      </c>
      <c r="R501" s="202" t="s">
        <v>179</v>
      </c>
      <c r="S501" s="85" t="s">
        <v>179</v>
      </c>
      <c r="T501" s="202" t="s">
        <v>179</v>
      </c>
      <c r="U501" s="85" t="s">
        <v>179</v>
      </c>
      <c r="V501" s="202">
        <v>145.26070000000001</v>
      </c>
      <c r="W501" s="85">
        <v>0.72629999999999995</v>
      </c>
      <c r="X501" s="202">
        <v>149.22710000000001</v>
      </c>
      <c r="Y501" s="85">
        <v>0.71899999999999997</v>
      </c>
      <c r="Z501" s="202">
        <v>127.2445</v>
      </c>
      <c r="AA501" s="85">
        <v>0.75949999999999995</v>
      </c>
      <c r="AB501" s="202" t="s">
        <v>179</v>
      </c>
      <c r="AC501" s="85" t="s">
        <v>179</v>
      </c>
      <c r="AD501" s="202" t="s">
        <v>179</v>
      </c>
      <c r="AE501" s="85" t="s">
        <v>179</v>
      </c>
      <c r="AF501" s="202">
        <v>123.81959999999999</v>
      </c>
      <c r="AG501" s="86">
        <v>0.76570000000000005</v>
      </c>
      <c r="AH501" s="107"/>
    </row>
    <row r="502" spans="2:34" x14ac:dyDescent="0.2">
      <c r="B502" s="84">
        <v>495</v>
      </c>
      <c r="C502" s="85">
        <v>3</v>
      </c>
      <c r="D502" s="245" t="s">
        <v>12</v>
      </c>
      <c r="E502" s="245" t="s">
        <v>438</v>
      </c>
      <c r="F502" s="256">
        <v>2.60478213863676E-2</v>
      </c>
      <c r="G502" s="256">
        <v>2.57802248694265E-2</v>
      </c>
      <c r="H502" s="202" t="s">
        <v>179</v>
      </c>
      <c r="I502" s="85" t="s">
        <v>179</v>
      </c>
      <c r="J502" s="202" t="s">
        <v>179</v>
      </c>
      <c r="K502" s="85" t="s">
        <v>179</v>
      </c>
      <c r="L502" s="202" t="s">
        <v>179</v>
      </c>
      <c r="M502" s="85" t="s">
        <v>179</v>
      </c>
      <c r="N502" s="202" t="s">
        <v>179</v>
      </c>
      <c r="O502" s="85" t="s">
        <v>179</v>
      </c>
      <c r="P502" s="202">
        <v>-583.15750000000003</v>
      </c>
      <c r="Q502" s="85">
        <v>0.26579999999999998</v>
      </c>
      <c r="R502" s="202" t="s">
        <v>179</v>
      </c>
      <c r="S502" s="85" t="s">
        <v>179</v>
      </c>
      <c r="T502" s="202" t="s">
        <v>179</v>
      </c>
      <c r="U502" s="85" t="s">
        <v>179</v>
      </c>
      <c r="V502" s="202">
        <v>-577.65890000000002</v>
      </c>
      <c r="W502" s="85">
        <v>0.27329999999999999</v>
      </c>
      <c r="X502" s="202">
        <v>-672.82690000000002</v>
      </c>
      <c r="Y502" s="85">
        <v>0.20100000000000001</v>
      </c>
      <c r="Z502" s="202">
        <v>-597.84630000000004</v>
      </c>
      <c r="AA502" s="85">
        <v>0.25750000000000001</v>
      </c>
      <c r="AB502" s="202" t="s">
        <v>179</v>
      </c>
      <c r="AC502" s="85" t="s">
        <v>179</v>
      </c>
      <c r="AD502" s="202" t="s">
        <v>179</v>
      </c>
      <c r="AE502" s="85" t="s">
        <v>179</v>
      </c>
      <c r="AF502" s="202">
        <v>-579.89909999999998</v>
      </c>
      <c r="AG502" s="86">
        <v>0.27150000000000002</v>
      </c>
      <c r="AH502" s="107"/>
    </row>
    <row r="503" spans="2:34" x14ac:dyDescent="0.2">
      <c r="B503" s="84">
        <v>496</v>
      </c>
      <c r="C503" s="85">
        <v>3</v>
      </c>
      <c r="D503" s="245" t="s">
        <v>12</v>
      </c>
      <c r="E503" s="245" t="s">
        <v>439</v>
      </c>
      <c r="F503" s="256">
        <v>6.8388102481583002E-3</v>
      </c>
      <c r="G503" s="256">
        <v>6.74093704170633E-3</v>
      </c>
      <c r="H503" s="202" t="s">
        <v>179</v>
      </c>
      <c r="I503" s="85" t="s">
        <v>179</v>
      </c>
      <c r="J503" s="202" t="s">
        <v>179</v>
      </c>
      <c r="K503" s="85" t="s">
        <v>179</v>
      </c>
      <c r="L503" s="202" t="s">
        <v>179</v>
      </c>
      <c r="M503" s="85" t="s">
        <v>179</v>
      </c>
      <c r="N503" s="202" t="s">
        <v>179</v>
      </c>
      <c r="O503" s="85" t="s">
        <v>179</v>
      </c>
      <c r="P503" s="202">
        <v>251.1343</v>
      </c>
      <c r="Q503" s="85">
        <v>0.75539999999999996</v>
      </c>
      <c r="R503" s="202" t="s">
        <v>179</v>
      </c>
      <c r="S503" s="85" t="s">
        <v>179</v>
      </c>
      <c r="T503" s="202" t="s">
        <v>179</v>
      </c>
      <c r="U503" s="85" t="s">
        <v>179</v>
      </c>
      <c r="V503" s="202">
        <v>131.7962</v>
      </c>
      <c r="W503" s="85">
        <v>0.87039999999999995</v>
      </c>
      <c r="X503" s="202">
        <v>133.4982</v>
      </c>
      <c r="Y503" s="85">
        <v>0.86890000000000001</v>
      </c>
      <c r="Z503" s="202">
        <v>100.4058</v>
      </c>
      <c r="AA503" s="85">
        <v>0.9012</v>
      </c>
      <c r="AB503" s="202" t="s">
        <v>179</v>
      </c>
      <c r="AC503" s="85" t="s">
        <v>179</v>
      </c>
      <c r="AD503" s="202" t="s">
        <v>179</v>
      </c>
      <c r="AE503" s="85" t="s">
        <v>179</v>
      </c>
      <c r="AF503" s="202">
        <v>126.4712</v>
      </c>
      <c r="AG503" s="86">
        <v>0.87590000000000001</v>
      </c>
      <c r="AH503" s="107"/>
    </row>
    <row r="504" spans="2:34" x14ac:dyDescent="0.2">
      <c r="B504" s="84">
        <v>497</v>
      </c>
      <c r="C504" s="85">
        <v>3</v>
      </c>
      <c r="D504" s="245" t="s">
        <v>12</v>
      </c>
      <c r="E504" s="245" t="s">
        <v>440</v>
      </c>
      <c r="F504" s="256">
        <v>0.80788474593317094</v>
      </c>
      <c r="G504" s="256">
        <v>0.80826922582139105</v>
      </c>
      <c r="H504" s="202" t="s">
        <v>179</v>
      </c>
      <c r="I504" s="85" t="s">
        <v>179</v>
      </c>
      <c r="J504" s="202" t="s">
        <v>179</v>
      </c>
      <c r="K504" s="85" t="s">
        <v>179</v>
      </c>
      <c r="L504" s="202" t="s">
        <v>179</v>
      </c>
      <c r="M504" s="85" t="s">
        <v>179</v>
      </c>
      <c r="N504" s="202" t="s">
        <v>179</v>
      </c>
      <c r="O504" s="85" t="s">
        <v>179</v>
      </c>
      <c r="P504" s="202">
        <v>493.70229999999998</v>
      </c>
      <c r="Q504" s="85">
        <v>0.18890000000000001</v>
      </c>
      <c r="R504" s="202" t="s">
        <v>179</v>
      </c>
      <c r="S504" s="85" t="s">
        <v>179</v>
      </c>
      <c r="T504" s="202" t="s">
        <v>179</v>
      </c>
      <c r="U504" s="85" t="s">
        <v>179</v>
      </c>
      <c r="V504" s="202">
        <v>451.6617</v>
      </c>
      <c r="W504" s="85">
        <v>0.23</v>
      </c>
      <c r="X504" s="202">
        <v>467.30739999999997</v>
      </c>
      <c r="Y504" s="85">
        <v>0.214</v>
      </c>
      <c r="Z504" s="202">
        <v>445.82889999999998</v>
      </c>
      <c r="AA504" s="85">
        <v>0.2361</v>
      </c>
      <c r="AB504" s="202" t="s">
        <v>179</v>
      </c>
      <c r="AC504" s="85" t="s">
        <v>179</v>
      </c>
      <c r="AD504" s="202" t="s">
        <v>179</v>
      </c>
      <c r="AE504" s="85" t="s">
        <v>179</v>
      </c>
      <c r="AF504" s="202">
        <v>446.71719999999999</v>
      </c>
      <c r="AG504" s="86">
        <v>0.23519999999999999</v>
      </c>
      <c r="AH504" s="107"/>
    </row>
    <row r="505" spans="2:34" x14ac:dyDescent="0.2">
      <c r="B505" s="84">
        <v>498</v>
      </c>
      <c r="C505" s="85">
        <v>3</v>
      </c>
      <c r="D505" s="245" t="s">
        <v>12</v>
      </c>
      <c r="E505" s="245" t="s">
        <v>441</v>
      </c>
      <c r="F505" s="256">
        <v>2.5947250647424099E-2</v>
      </c>
      <c r="G505" s="256">
        <v>2.5960326240769799E-2</v>
      </c>
      <c r="H505" s="202" t="s">
        <v>179</v>
      </c>
      <c r="I505" s="85" t="s">
        <v>179</v>
      </c>
      <c r="J505" s="202" t="s">
        <v>179</v>
      </c>
      <c r="K505" s="85" t="s">
        <v>179</v>
      </c>
      <c r="L505" s="202" t="s">
        <v>179</v>
      </c>
      <c r="M505" s="85" t="s">
        <v>179</v>
      </c>
      <c r="N505" s="202" t="s">
        <v>179</v>
      </c>
      <c r="O505" s="85" t="s">
        <v>179</v>
      </c>
      <c r="P505" s="202">
        <v>0</v>
      </c>
      <c r="Q505" s="85" t="s">
        <v>179</v>
      </c>
      <c r="R505" s="202" t="s">
        <v>179</v>
      </c>
      <c r="S505" s="85" t="s">
        <v>179</v>
      </c>
      <c r="T505" s="202" t="s">
        <v>179</v>
      </c>
      <c r="U505" s="85" t="s">
        <v>179</v>
      </c>
      <c r="V505" s="202">
        <v>0</v>
      </c>
      <c r="W505" s="85" t="s">
        <v>179</v>
      </c>
      <c r="X505" s="202">
        <v>0</v>
      </c>
      <c r="Y505" s="85" t="s">
        <v>179</v>
      </c>
      <c r="Z505" s="202">
        <v>0</v>
      </c>
      <c r="AA505" s="85" t="s">
        <v>179</v>
      </c>
      <c r="AB505" s="202" t="s">
        <v>179</v>
      </c>
      <c r="AC505" s="85" t="s">
        <v>179</v>
      </c>
      <c r="AD505" s="202" t="s">
        <v>179</v>
      </c>
      <c r="AE505" s="85" t="s">
        <v>179</v>
      </c>
      <c r="AF505" s="202">
        <v>0</v>
      </c>
      <c r="AG505" s="86" t="s">
        <v>179</v>
      </c>
      <c r="AH505" s="107"/>
    </row>
    <row r="506" spans="2:34" x14ac:dyDescent="0.2">
      <c r="B506" s="84">
        <v>499</v>
      </c>
      <c r="C506" s="85">
        <v>3</v>
      </c>
      <c r="D506" s="245" t="s">
        <v>12</v>
      </c>
      <c r="E506" s="245" t="s">
        <v>448</v>
      </c>
      <c r="F506" s="256">
        <v>0.20503859402107</v>
      </c>
      <c r="G506" s="256">
        <v>0.20480098798466601</v>
      </c>
      <c r="H506" s="202" t="s">
        <v>179</v>
      </c>
      <c r="I506" s="85" t="s">
        <v>179</v>
      </c>
      <c r="J506" s="202" t="s">
        <v>179</v>
      </c>
      <c r="K506" s="85" t="s">
        <v>179</v>
      </c>
      <c r="L506" s="202" t="s">
        <v>179</v>
      </c>
      <c r="M506" s="85" t="s">
        <v>179</v>
      </c>
      <c r="N506" s="202" t="s">
        <v>179</v>
      </c>
      <c r="O506" s="85" t="s">
        <v>179</v>
      </c>
      <c r="P506" s="202" t="s">
        <v>179</v>
      </c>
      <c r="Q506" s="85" t="s">
        <v>179</v>
      </c>
      <c r="R506" s="202">
        <v>-12.4442</v>
      </c>
      <c r="S506" s="85">
        <v>0.93659999999999999</v>
      </c>
      <c r="T506" s="202" t="s">
        <v>179</v>
      </c>
      <c r="U506" s="85" t="s">
        <v>179</v>
      </c>
      <c r="V506" s="202">
        <v>18.687100000000001</v>
      </c>
      <c r="W506" s="85">
        <v>0.90580000000000005</v>
      </c>
      <c r="X506" s="202" t="s">
        <v>179</v>
      </c>
      <c r="Y506" s="85" t="s">
        <v>179</v>
      </c>
      <c r="Z506" s="202">
        <v>-11.175800000000001</v>
      </c>
      <c r="AA506" s="85">
        <v>0.94520000000000004</v>
      </c>
      <c r="AB506" s="202" t="s">
        <v>179</v>
      </c>
      <c r="AC506" s="85" t="s">
        <v>179</v>
      </c>
      <c r="AD506" s="202" t="s">
        <v>179</v>
      </c>
      <c r="AE506" s="85" t="s">
        <v>179</v>
      </c>
      <c r="AF506" s="202">
        <v>6.6097999999999999</v>
      </c>
      <c r="AG506" s="86">
        <v>0.96679999999999999</v>
      </c>
      <c r="AH506" s="107"/>
    </row>
    <row r="507" spans="2:34" x14ac:dyDescent="0.2">
      <c r="B507" s="84">
        <v>500</v>
      </c>
      <c r="C507" s="85">
        <v>3</v>
      </c>
      <c r="D507" s="245" t="s">
        <v>12</v>
      </c>
      <c r="E507" s="245" t="s">
        <v>449</v>
      </c>
      <c r="F507" s="256">
        <v>0.79496140597892995</v>
      </c>
      <c r="G507" s="256">
        <v>0.79519901201533405</v>
      </c>
      <c r="H507" s="202" t="s">
        <v>179</v>
      </c>
      <c r="I507" s="85" t="s">
        <v>179</v>
      </c>
      <c r="J507" s="202" t="s">
        <v>179</v>
      </c>
      <c r="K507" s="85" t="s">
        <v>179</v>
      </c>
      <c r="L507" s="202" t="s">
        <v>179</v>
      </c>
      <c r="M507" s="85" t="s">
        <v>179</v>
      </c>
      <c r="N507" s="202" t="s">
        <v>179</v>
      </c>
      <c r="O507" s="85" t="s">
        <v>179</v>
      </c>
      <c r="P507" s="202" t="s">
        <v>179</v>
      </c>
      <c r="Q507" s="85" t="s">
        <v>179</v>
      </c>
      <c r="R507" s="202">
        <v>0</v>
      </c>
      <c r="S507" s="85" t="s">
        <v>179</v>
      </c>
      <c r="T507" s="202" t="s">
        <v>179</v>
      </c>
      <c r="U507" s="85" t="s">
        <v>179</v>
      </c>
      <c r="V507" s="202">
        <v>0</v>
      </c>
      <c r="W507" s="85" t="s">
        <v>179</v>
      </c>
      <c r="X507" s="202" t="s">
        <v>179</v>
      </c>
      <c r="Y507" s="85" t="s">
        <v>179</v>
      </c>
      <c r="Z507" s="202">
        <v>0</v>
      </c>
      <c r="AA507" s="85" t="s">
        <v>179</v>
      </c>
      <c r="AB507" s="202" t="s">
        <v>179</v>
      </c>
      <c r="AC507" s="85" t="s">
        <v>179</v>
      </c>
      <c r="AD507" s="202" t="s">
        <v>179</v>
      </c>
      <c r="AE507" s="85" t="s">
        <v>179</v>
      </c>
      <c r="AF507" s="202">
        <v>0</v>
      </c>
      <c r="AG507" s="86" t="s">
        <v>179</v>
      </c>
      <c r="AH507" s="107"/>
    </row>
    <row r="508" spans="2:34" x14ac:dyDescent="0.2">
      <c r="B508" s="84">
        <v>501</v>
      </c>
      <c r="C508" s="85">
        <v>4</v>
      </c>
      <c r="D508" s="245" t="s">
        <v>13</v>
      </c>
      <c r="E508" s="245" t="s">
        <v>9</v>
      </c>
      <c r="F508" s="256">
        <v>1</v>
      </c>
      <c r="G508" s="256">
        <v>1</v>
      </c>
      <c r="H508" s="202">
        <v>29591.227299999999</v>
      </c>
      <c r="I508" s="85" t="s">
        <v>10</v>
      </c>
      <c r="J508" s="202">
        <v>29640.729599999999</v>
      </c>
      <c r="K508" s="85" t="s">
        <v>10</v>
      </c>
      <c r="L508" s="202">
        <v>29495.231899999999</v>
      </c>
      <c r="M508" s="85" t="s">
        <v>10</v>
      </c>
      <c r="N508" s="202">
        <v>29559.9241</v>
      </c>
      <c r="O508" s="85" t="s">
        <v>10</v>
      </c>
      <c r="P508" s="202">
        <v>29232.5978</v>
      </c>
      <c r="Q508" s="85" t="s">
        <v>10</v>
      </c>
      <c r="R508" s="202">
        <v>29768.188200000001</v>
      </c>
      <c r="S508" s="85" t="s">
        <v>10</v>
      </c>
      <c r="T508" s="202">
        <v>29567.572499999998</v>
      </c>
      <c r="U508" s="85" t="s">
        <v>10</v>
      </c>
      <c r="V508" s="202">
        <v>29504.113799999999</v>
      </c>
      <c r="W508" s="85" t="s">
        <v>10</v>
      </c>
      <c r="X508" s="202">
        <v>29260.580600000001</v>
      </c>
      <c r="Y508" s="85" t="s">
        <v>10</v>
      </c>
      <c r="Z508" s="202">
        <v>29329.793799999999</v>
      </c>
      <c r="AA508" s="85" t="s">
        <v>10</v>
      </c>
      <c r="AB508" s="202">
        <v>29621.5069</v>
      </c>
      <c r="AC508" s="85" t="s">
        <v>10</v>
      </c>
      <c r="AD508" s="202">
        <v>29554.090499999998</v>
      </c>
      <c r="AE508" s="85" t="s">
        <v>10</v>
      </c>
      <c r="AF508" s="202">
        <v>29505.770799999998</v>
      </c>
      <c r="AG508" s="86" t="s">
        <v>10</v>
      </c>
      <c r="AH508" s="107"/>
    </row>
    <row r="509" spans="2:34" x14ac:dyDescent="0.2">
      <c r="B509" s="84">
        <v>502</v>
      </c>
      <c r="C509" s="85">
        <v>4</v>
      </c>
      <c r="D509" s="245" t="s">
        <v>13</v>
      </c>
      <c r="E509" s="245" t="s">
        <v>325</v>
      </c>
      <c r="F509" s="256">
        <v>4.0162405646948602E-3</v>
      </c>
      <c r="G509" s="256">
        <v>3.8573806440529101E-3</v>
      </c>
      <c r="H509" s="202">
        <v>1392.6275000000001</v>
      </c>
      <c r="I509" s="85" t="s">
        <v>10</v>
      </c>
      <c r="J509" s="202">
        <v>1376.4431</v>
      </c>
      <c r="K509" s="85" t="s">
        <v>10</v>
      </c>
      <c r="L509" s="202">
        <v>1324.5772999999999</v>
      </c>
      <c r="M509" s="85" t="s">
        <v>10</v>
      </c>
      <c r="N509" s="202">
        <v>1300.8311000000001</v>
      </c>
      <c r="O509" s="85" t="s">
        <v>10</v>
      </c>
      <c r="P509" s="202">
        <v>1232.4099000000001</v>
      </c>
      <c r="Q509" s="85" t="s">
        <v>10</v>
      </c>
      <c r="R509" s="202">
        <v>1287.2787000000001</v>
      </c>
      <c r="S509" s="85" t="s">
        <v>10</v>
      </c>
      <c r="T509" s="202">
        <v>1300.7728</v>
      </c>
      <c r="U509" s="85" t="s">
        <v>10</v>
      </c>
      <c r="V509" s="202">
        <v>1224.4521999999999</v>
      </c>
      <c r="W509" s="85" t="s">
        <v>10</v>
      </c>
      <c r="X509" s="202">
        <v>1232.5954999999999</v>
      </c>
      <c r="Y509" s="85" t="s">
        <v>10</v>
      </c>
      <c r="Z509" s="202">
        <v>1223.1603</v>
      </c>
      <c r="AA509" s="85" t="s">
        <v>10</v>
      </c>
      <c r="AB509" s="202">
        <v>1369.7118</v>
      </c>
      <c r="AC509" s="85" t="s">
        <v>10</v>
      </c>
      <c r="AD509" s="202">
        <v>1298.0588</v>
      </c>
      <c r="AE509" s="85" t="s">
        <v>10</v>
      </c>
      <c r="AF509" s="202">
        <v>1224.8561999999999</v>
      </c>
      <c r="AG509" s="86" t="s">
        <v>10</v>
      </c>
      <c r="AH509" s="107"/>
    </row>
    <row r="510" spans="2:34" x14ac:dyDescent="0.2">
      <c r="B510" s="84">
        <v>503</v>
      </c>
      <c r="C510" s="85">
        <v>4</v>
      </c>
      <c r="D510" s="245" t="s">
        <v>13</v>
      </c>
      <c r="E510" s="245" t="s">
        <v>326</v>
      </c>
      <c r="F510" s="256">
        <v>7.0706586953803302E-2</v>
      </c>
      <c r="G510" s="256">
        <v>7.1321023210734497E-2</v>
      </c>
      <c r="H510" s="202">
        <v>-112.1232</v>
      </c>
      <c r="I510" s="85">
        <v>0.31140000000000001</v>
      </c>
      <c r="J510" s="202">
        <v>-111.9271</v>
      </c>
      <c r="K510" s="85">
        <v>0.31219999999999998</v>
      </c>
      <c r="L510" s="202">
        <v>-123.5031</v>
      </c>
      <c r="M510" s="85">
        <v>0.26479999999999998</v>
      </c>
      <c r="N510" s="202">
        <v>-123.499</v>
      </c>
      <c r="O510" s="85">
        <v>0.26479999999999998</v>
      </c>
      <c r="P510" s="202">
        <v>-113.4029</v>
      </c>
      <c r="Q510" s="85">
        <v>0.30590000000000001</v>
      </c>
      <c r="R510" s="202">
        <v>-125.84739999999999</v>
      </c>
      <c r="S510" s="85">
        <v>0.25580000000000003</v>
      </c>
      <c r="T510" s="202">
        <v>-123.5034</v>
      </c>
      <c r="U510" s="85">
        <v>0.26479999999999998</v>
      </c>
      <c r="V510" s="202">
        <v>-115.83629999999999</v>
      </c>
      <c r="W510" s="85">
        <v>0.29559999999999997</v>
      </c>
      <c r="X510" s="202">
        <v>-113.43089999999999</v>
      </c>
      <c r="Y510" s="85">
        <v>0.30570000000000003</v>
      </c>
      <c r="Z510" s="202">
        <v>-115.5967</v>
      </c>
      <c r="AA510" s="85">
        <v>0.29659999999999997</v>
      </c>
      <c r="AB510" s="202">
        <v>-111.7128</v>
      </c>
      <c r="AC510" s="85">
        <v>0.31319999999999998</v>
      </c>
      <c r="AD510" s="202">
        <v>-123.29300000000001</v>
      </c>
      <c r="AE510" s="85">
        <v>0.2656</v>
      </c>
      <c r="AF510" s="202">
        <v>-115.88209999999999</v>
      </c>
      <c r="AG510" s="86">
        <v>0.2954</v>
      </c>
      <c r="AH510" s="107"/>
    </row>
    <row r="511" spans="2:34" x14ac:dyDescent="0.2">
      <c r="B511" s="84">
        <v>504</v>
      </c>
      <c r="C511" s="85">
        <v>4</v>
      </c>
      <c r="D511" s="245" t="s">
        <v>13</v>
      </c>
      <c r="E511" s="245" t="s">
        <v>327</v>
      </c>
      <c r="F511" s="256">
        <v>1.05787164526179E-2</v>
      </c>
      <c r="G511" s="256">
        <v>1.0303096115228699E-2</v>
      </c>
      <c r="H511" s="202">
        <v>796.79459999999995</v>
      </c>
      <c r="I511" s="85" t="s">
        <v>10</v>
      </c>
      <c r="J511" s="202">
        <v>800.94269999999995</v>
      </c>
      <c r="K511" s="85" t="s">
        <v>10</v>
      </c>
      <c r="L511" s="202">
        <v>816.76959999999997</v>
      </c>
      <c r="M511" s="85" t="s">
        <v>10</v>
      </c>
      <c r="N511" s="202">
        <v>822.92219999999998</v>
      </c>
      <c r="O511" s="85" t="s">
        <v>10</v>
      </c>
      <c r="P511" s="202">
        <v>827.88289999999995</v>
      </c>
      <c r="Q511" s="85" t="s">
        <v>10</v>
      </c>
      <c r="R511" s="202">
        <v>823.17499999999995</v>
      </c>
      <c r="S511" s="85" t="s">
        <v>10</v>
      </c>
      <c r="T511" s="202">
        <v>823.02750000000003</v>
      </c>
      <c r="U511" s="85" t="s">
        <v>10</v>
      </c>
      <c r="V511" s="202">
        <v>827.98249999999996</v>
      </c>
      <c r="W511" s="85" t="s">
        <v>10</v>
      </c>
      <c r="X511" s="202">
        <v>828.23159999999996</v>
      </c>
      <c r="Y511" s="85" t="s">
        <v>10</v>
      </c>
      <c r="Z511" s="202">
        <v>826.62969999999996</v>
      </c>
      <c r="AA511" s="85" t="s">
        <v>10</v>
      </c>
      <c r="AB511" s="202">
        <v>803.56420000000003</v>
      </c>
      <c r="AC511" s="85" t="s">
        <v>10</v>
      </c>
      <c r="AD511" s="202">
        <v>823.70079999999996</v>
      </c>
      <c r="AE511" s="85" t="s">
        <v>10</v>
      </c>
      <c r="AF511" s="202">
        <v>828.32510000000002</v>
      </c>
      <c r="AG511" s="86" t="s">
        <v>10</v>
      </c>
      <c r="AH511" s="107"/>
    </row>
    <row r="512" spans="2:34" x14ac:dyDescent="0.2">
      <c r="B512" s="84">
        <v>505</v>
      </c>
      <c r="C512" s="85">
        <v>4</v>
      </c>
      <c r="D512" s="245" t="s">
        <v>13</v>
      </c>
      <c r="E512" s="245" t="s">
        <v>328</v>
      </c>
      <c r="F512" s="256">
        <v>3.6453469345402001E-2</v>
      </c>
      <c r="G512" s="256">
        <v>3.7732638140418398E-2</v>
      </c>
      <c r="H512" s="202">
        <v>3491.1282000000001</v>
      </c>
      <c r="I512" s="85" t="s">
        <v>10</v>
      </c>
      <c r="J512" s="202">
        <v>3486.3804</v>
      </c>
      <c r="K512" s="85" t="s">
        <v>10</v>
      </c>
      <c r="L512" s="202">
        <v>3513.6111999999998</v>
      </c>
      <c r="M512" s="85" t="s">
        <v>10</v>
      </c>
      <c r="N512" s="202">
        <v>3507.6790000000001</v>
      </c>
      <c r="O512" s="85" t="s">
        <v>10</v>
      </c>
      <c r="P512" s="202">
        <v>3507.6858999999999</v>
      </c>
      <c r="Q512" s="85" t="s">
        <v>10</v>
      </c>
      <c r="R512" s="202">
        <v>3506.7060000000001</v>
      </c>
      <c r="S512" s="85" t="s">
        <v>10</v>
      </c>
      <c r="T512" s="202">
        <v>3507.7570999999998</v>
      </c>
      <c r="U512" s="85" t="s">
        <v>10</v>
      </c>
      <c r="V512" s="202">
        <v>3506.8654000000001</v>
      </c>
      <c r="W512" s="85" t="s">
        <v>10</v>
      </c>
      <c r="X512" s="202">
        <v>3507.9681</v>
      </c>
      <c r="Y512" s="85" t="s">
        <v>10</v>
      </c>
      <c r="Z512" s="202">
        <v>3506.1471000000001</v>
      </c>
      <c r="AA512" s="85" t="s">
        <v>10</v>
      </c>
      <c r="AB512" s="202">
        <v>3488.4893000000002</v>
      </c>
      <c r="AC512" s="85" t="s">
        <v>10</v>
      </c>
      <c r="AD512" s="202">
        <v>3508.3279000000002</v>
      </c>
      <c r="AE512" s="85" t="s">
        <v>10</v>
      </c>
      <c r="AF512" s="202">
        <v>3507.0590000000002</v>
      </c>
      <c r="AG512" s="86" t="s">
        <v>10</v>
      </c>
      <c r="AH512" s="107"/>
    </row>
    <row r="513" spans="2:34" x14ac:dyDescent="0.2">
      <c r="B513" s="84">
        <v>506</v>
      </c>
      <c r="C513" s="85">
        <v>4</v>
      </c>
      <c r="D513" s="245" t="s">
        <v>13</v>
      </c>
      <c r="E513" s="245" t="s">
        <v>329</v>
      </c>
      <c r="F513" s="256">
        <v>5.3332588353301499E-2</v>
      </c>
      <c r="G513" s="256">
        <v>5.4744010930325701E-2</v>
      </c>
      <c r="H513" s="202">
        <v>1349.672</v>
      </c>
      <c r="I513" s="85" t="s">
        <v>10</v>
      </c>
      <c r="J513" s="202">
        <v>1346.2887000000001</v>
      </c>
      <c r="K513" s="85" t="s">
        <v>10</v>
      </c>
      <c r="L513" s="202">
        <v>1365.0372</v>
      </c>
      <c r="M513" s="85" t="s">
        <v>10</v>
      </c>
      <c r="N513" s="202">
        <v>1360.8092999999999</v>
      </c>
      <c r="O513" s="85" t="s">
        <v>10</v>
      </c>
      <c r="P513" s="202">
        <v>1355.5730000000001</v>
      </c>
      <c r="Q513" s="85" t="s">
        <v>10</v>
      </c>
      <c r="R513" s="202">
        <v>1360.7834</v>
      </c>
      <c r="S513" s="85" t="s">
        <v>10</v>
      </c>
      <c r="T513" s="202">
        <v>1360.8462</v>
      </c>
      <c r="U513" s="85" t="s">
        <v>10</v>
      </c>
      <c r="V513" s="202">
        <v>1355.6874</v>
      </c>
      <c r="W513" s="85" t="s">
        <v>10</v>
      </c>
      <c r="X513" s="202">
        <v>1355.7138</v>
      </c>
      <c r="Y513" s="85" t="s">
        <v>10</v>
      </c>
      <c r="Z513" s="202">
        <v>1355.4599000000001</v>
      </c>
      <c r="AA513" s="85" t="s">
        <v>10</v>
      </c>
      <c r="AB513" s="202">
        <v>1347.8764000000001</v>
      </c>
      <c r="AC513" s="85" t="s">
        <v>10</v>
      </c>
      <c r="AD513" s="202">
        <v>1361.2654</v>
      </c>
      <c r="AE513" s="85" t="s">
        <v>10</v>
      </c>
      <c r="AF513" s="202">
        <v>1355.8880999999999</v>
      </c>
      <c r="AG513" s="86" t="s">
        <v>10</v>
      </c>
      <c r="AH513" s="107"/>
    </row>
    <row r="514" spans="2:34" x14ac:dyDescent="0.2">
      <c r="B514" s="84">
        <v>507</v>
      </c>
      <c r="C514" s="85">
        <v>4</v>
      </c>
      <c r="D514" s="245" t="s">
        <v>13</v>
      </c>
      <c r="E514" s="245" t="s">
        <v>330</v>
      </c>
      <c r="F514" s="256">
        <v>1.74591391755732E-2</v>
      </c>
      <c r="G514" s="256">
        <v>1.8602947492621501E-2</v>
      </c>
      <c r="H514" s="202">
        <v>1223.0859</v>
      </c>
      <c r="I514" s="85" t="s">
        <v>10</v>
      </c>
      <c r="J514" s="202">
        <v>1219.5588</v>
      </c>
      <c r="K514" s="85" t="s">
        <v>10</v>
      </c>
      <c r="L514" s="202">
        <v>1251.921</v>
      </c>
      <c r="M514" s="85" t="s">
        <v>10</v>
      </c>
      <c r="N514" s="202">
        <v>1247.8222000000001</v>
      </c>
      <c r="O514" s="85" t="s">
        <v>10</v>
      </c>
      <c r="P514" s="202">
        <v>1245.0271</v>
      </c>
      <c r="Q514" s="85" t="s">
        <v>10</v>
      </c>
      <c r="R514" s="202">
        <v>1248.3916999999999</v>
      </c>
      <c r="S514" s="85" t="s">
        <v>10</v>
      </c>
      <c r="T514" s="202">
        <v>1247.9213</v>
      </c>
      <c r="U514" s="85" t="s">
        <v>10</v>
      </c>
      <c r="V514" s="202">
        <v>1244.7656999999999</v>
      </c>
      <c r="W514" s="85" t="s">
        <v>10</v>
      </c>
      <c r="X514" s="202">
        <v>1245.3507999999999</v>
      </c>
      <c r="Y514" s="85" t="s">
        <v>10</v>
      </c>
      <c r="Z514" s="202">
        <v>1243.9147</v>
      </c>
      <c r="AA514" s="85" t="s">
        <v>10</v>
      </c>
      <c r="AB514" s="202">
        <v>1222.9250999999999</v>
      </c>
      <c r="AC514" s="85" t="s">
        <v>10</v>
      </c>
      <c r="AD514" s="202">
        <v>1249.0785000000001</v>
      </c>
      <c r="AE514" s="85" t="s">
        <v>10</v>
      </c>
      <c r="AF514" s="202">
        <v>1244.7932000000001</v>
      </c>
      <c r="AG514" s="86" t="s">
        <v>10</v>
      </c>
      <c r="AH514" s="107"/>
    </row>
    <row r="515" spans="2:34" x14ac:dyDescent="0.2">
      <c r="B515" s="84">
        <v>508</v>
      </c>
      <c r="C515" s="85">
        <v>4</v>
      </c>
      <c r="D515" s="245" t="s">
        <v>13</v>
      </c>
      <c r="E515" s="245" t="s">
        <v>331</v>
      </c>
      <c r="F515" s="256">
        <v>1.80338380573049E-2</v>
      </c>
      <c r="G515" s="256">
        <v>1.9468427015278799E-2</v>
      </c>
      <c r="H515" s="202">
        <v>217.3219</v>
      </c>
      <c r="I515" s="85">
        <v>7.22E-2</v>
      </c>
      <c r="J515" s="202">
        <v>202.52520000000001</v>
      </c>
      <c r="K515" s="85">
        <v>9.4200000000000006E-2</v>
      </c>
      <c r="L515" s="202">
        <v>239.06309999999999</v>
      </c>
      <c r="M515" s="85">
        <v>4.8000000000000001E-2</v>
      </c>
      <c r="N515" s="202">
        <v>219.46270000000001</v>
      </c>
      <c r="O515" s="85">
        <v>6.9699999999999998E-2</v>
      </c>
      <c r="P515" s="202">
        <v>217.5095</v>
      </c>
      <c r="Q515" s="85">
        <v>7.22E-2</v>
      </c>
      <c r="R515" s="202">
        <v>220.1986</v>
      </c>
      <c r="S515" s="85">
        <v>6.88E-2</v>
      </c>
      <c r="T515" s="202">
        <v>219.505</v>
      </c>
      <c r="U515" s="85">
        <v>6.9699999999999998E-2</v>
      </c>
      <c r="V515" s="202">
        <v>217.98490000000001</v>
      </c>
      <c r="W515" s="85">
        <v>7.1599999999999997E-2</v>
      </c>
      <c r="X515" s="202">
        <v>217.65450000000001</v>
      </c>
      <c r="Y515" s="85">
        <v>7.2099999999999997E-2</v>
      </c>
      <c r="Z515" s="202">
        <v>217.80410000000001</v>
      </c>
      <c r="AA515" s="85">
        <v>7.1900000000000006E-2</v>
      </c>
      <c r="AB515" s="202">
        <v>203.88220000000001</v>
      </c>
      <c r="AC515" s="85">
        <v>9.1999999999999998E-2</v>
      </c>
      <c r="AD515" s="202">
        <v>219.87610000000001</v>
      </c>
      <c r="AE515" s="85">
        <v>6.9199999999999998E-2</v>
      </c>
      <c r="AF515" s="202">
        <v>218.09700000000001</v>
      </c>
      <c r="AG515" s="86">
        <v>7.1499999999999994E-2</v>
      </c>
      <c r="AH515" s="107"/>
    </row>
    <row r="516" spans="2:34" x14ac:dyDescent="0.2">
      <c r="B516" s="84">
        <v>509</v>
      </c>
      <c r="C516" s="85">
        <v>4</v>
      </c>
      <c r="D516" s="245" t="s">
        <v>13</v>
      </c>
      <c r="E516" s="245" t="s">
        <v>332</v>
      </c>
      <c r="F516" s="256">
        <v>3.0767675316417002E-2</v>
      </c>
      <c r="G516" s="256">
        <v>3.3722907168407097E-2</v>
      </c>
      <c r="H516" s="202">
        <v>100.59220000000001</v>
      </c>
      <c r="I516" s="85">
        <v>0.27929999999999999</v>
      </c>
      <c r="J516" s="202">
        <v>94.380300000000005</v>
      </c>
      <c r="K516" s="85">
        <v>0.31019999999999998</v>
      </c>
      <c r="L516" s="202">
        <v>120.09350000000001</v>
      </c>
      <c r="M516" s="85">
        <v>0.19650000000000001</v>
      </c>
      <c r="N516" s="202">
        <v>112.16</v>
      </c>
      <c r="O516" s="85">
        <v>0.2278</v>
      </c>
      <c r="P516" s="202">
        <v>102.1233</v>
      </c>
      <c r="Q516" s="85">
        <v>0.2722</v>
      </c>
      <c r="R516" s="202">
        <v>110.8126</v>
      </c>
      <c r="S516" s="85">
        <v>0.23350000000000001</v>
      </c>
      <c r="T516" s="202">
        <v>112.2141</v>
      </c>
      <c r="U516" s="85">
        <v>0.22770000000000001</v>
      </c>
      <c r="V516" s="202">
        <v>101.11150000000001</v>
      </c>
      <c r="W516" s="85">
        <v>0.27710000000000001</v>
      </c>
      <c r="X516" s="202">
        <v>102.3498</v>
      </c>
      <c r="Y516" s="85">
        <v>0.2712</v>
      </c>
      <c r="Z516" s="202">
        <v>100.4355</v>
      </c>
      <c r="AA516" s="85">
        <v>0.28029999999999999</v>
      </c>
      <c r="AB516" s="202">
        <v>95.644099999999995</v>
      </c>
      <c r="AC516" s="85">
        <v>0.30380000000000001</v>
      </c>
      <c r="AD516" s="202">
        <v>112.4081</v>
      </c>
      <c r="AE516" s="85">
        <v>0.2268</v>
      </c>
      <c r="AF516" s="202">
        <v>101.3039</v>
      </c>
      <c r="AG516" s="86">
        <v>0.27610000000000001</v>
      </c>
      <c r="AH516" s="107"/>
    </row>
    <row r="517" spans="2:34" x14ac:dyDescent="0.2">
      <c r="B517" s="84">
        <v>510</v>
      </c>
      <c r="C517" s="85">
        <v>4</v>
      </c>
      <c r="D517" s="245" t="s">
        <v>13</v>
      </c>
      <c r="E517" s="245" t="s">
        <v>333</v>
      </c>
      <c r="F517" s="256">
        <v>5.2960098337364201E-3</v>
      </c>
      <c r="G517" s="256">
        <v>5.4440931022578598E-3</v>
      </c>
      <c r="H517" s="202">
        <v>1274.96</v>
      </c>
      <c r="I517" s="85" t="s">
        <v>10</v>
      </c>
      <c r="J517" s="202">
        <v>1275.8576</v>
      </c>
      <c r="K517" s="85" t="s">
        <v>10</v>
      </c>
      <c r="L517" s="202">
        <v>1246.4677999999999</v>
      </c>
      <c r="M517" s="85" t="s">
        <v>10</v>
      </c>
      <c r="N517" s="202">
        <v>1247.0278000000001</v>
      </c>
      <c r="O517" s="85" t="s">
        <v>10</v>
      </c>
      <c r="P517" s="202">
        <v>1252.9114</v>
      </c>
      <c r="Q517" s="85" t="s">
        <v>10</v>
      </c>
      <c r="R517" s="202">
        <v>1244.4114999999999</v>
      </c>
      <c r="S517" s="85" t="s">
        <v>10</v>
      </c>
      <c r="T517" s="202">
        <v>1246.9552000000001</v>
      </c>
      <c r="U517" s="85" t="s">
        <v>10</v>
      </c>
      <c r="V517" s="202">
        <v>1251.2199000000001</v>
      </c>
      <c r="W517" s="85" t="s">
        <v>10</v>
      </c>
      <c r="X517" s="202">
        <v>1252.7027</v>
      </c>
      <c r="Y517" s="85" t="s">
        <v>10</v>
      </c>
      <c r="Z517" s="202">
        <v>1251.8746000000001</v>
      </c>
      <c r="AA517" s="85" t="s">
        <v>10</v>
      </c>
      <c r="AB517" s="202">
        <v>1274.6496999999999</v>
      </c>
      <c r="AC517" s="85" t="s">
        <v>10</v>
      </c>
      <c r="AD517" s="202">
        <v>1246.5222000000001</v>
      </c>
      <c r="AE517" s="85" t="s">
        <v>10</v>
      </c>
      <c r="AF517" s="202">
        <v>1251.492</v>
      </c>
      <c r="AG517" s="86" t="s">
        <v>10</v>
      </c>
      <c r="AH517" s="107"/>
    </row>
    <row r="518" spans="2:34" x14ac:dyDescent="0.2">
      <c r="B518" s="84">
        <v>511</v>
      </c>
      <c r="C518" s="85">
        <v>4</v>
      </c>
      <c r="D518" s="245" t="s">
        <v>13</v>
      </c>
      <c r="E518" s="245" t="s">
        <v>334</v>
      </c>
      <c r="F518" s="256">
        <v>0.215710298550748</v>
      </c>
      <c r="G518" s="256">
        <v>0.21481234167316299</v>
      </c>
      <c r="H518" s="202">
        <v>556.3098</v>
      </c>
      <c r="I518" s="85" t="s">
        <v>10</v>
      </c>
      <c r="J518" s="202">
        <v>553.79359999999997</v>
      </c>
      <c r="K518" s="85" t="s">
        <v>10</v>
      </c>
      <c r="L518" s="202">
        <v>529.01549999999997</v>
      </c>
      <c r="M518" s="85" t="s">
        <v>10</v>
      </c>
      <c r="N518" s="202">
        <v>524.93759999999997</v>
      </c>
      <c r="O518" s="85" t="s">
        <v>10</v>
      </c>
      <c r="P518" s="202">
        <v>536.63580000000002</v>
      </c>
      <c r="Q518" s="85" t="s">
        <v>10</v>
      </c>
      <c r="R518" s="202">
        <v>523.05409999999995</v>
      </c>
      <c r="S518" s="85" t="s">
        <v>10</v>
      </c>
      <c r="T518" s="202">
        <v>524.84860000000003</v>
      </c>
      <c r="U518" s="85" t="s">
        <v>10</v>
      </c>
      <c r="V518" s="202">
        <v>536.02570000000003</v>
      </c>
      <c r="W518" s="85" t="s">
        <v>10</v>
      </c>
      <c r="X518" s="202">
        <v>536.37139999999999</v>
      </c>
      <c r="Y518" s="85" t="s">
        <v>10</v>
      </c>
      <c r="Z518" s="202">
        <v>536.99400000000003</v>
      </c>
      <c r="AA518" s="85" t="s">
        <v>10</v>
      </c>
      <c r="AB518" s="202">
        <v>551.69110000000001</v>
      </c>
      <c r="AC518" s="85" t="s">
        <v>10</v>
      </c>
      <c r="AD518" s="202">
        <v>524.1241</v>
      </c>
      <c r="AE518" s="85" t="s">
        <v>10</v>
      </c>
      <c r="AF518" s="202">
        <v>536.21180000000004</v>
      </c>
      <c r="AG518" s="86" t="s">
        <v>10</v>
      </c>
      <c r="AH518" s="107"/>
    </row>
    <row r="519" spans="2:34" x14ac:dyDescent="0.2">
      <c r="B519" s="84">
        <v>512</v>
      </c>
      <c r="C519" s="85">
        <v>4</v>
      </c>
      <c r="D519" s="245" t="s">
        <v>13</v>
      </c>
      <c r="E519" s="245" t="s">
        <v>335</v>
      </c>
      <c r="F519" s="256">
        <v>9.6385782588220295E-2</v>
      </c>
      <c r="G519" s="256">
        <v>0.104940202496276</v>
      </c>
      <c r="H519" s="202">
        <v>194.81299999999999</v>
      </c>
      <c r="I519" s="85">
        <v>8.9999999999999998E-4</v>
      </c>
      <c r="J519" s="202">
        <v>193.43879999999999</v>
      </c>
      <c r="K519" s="85">
        <v>1E-3</v>
      </c>
      <c r="L519" s="202">
        <v>174.03970000000001</v>
      </c>
      <c r="M519" s="85">
        <v>3.0999999999999999E-3</v>
      </c>
      <c r="N519" s="202">
        <v>171.65450000000001</v>
      </c>
      <c r="O519" s="85">
        <v>3.5000000000000001E-3</v>
      </c>
      <c r="P519" s="202">
        <v>182.7534</v>
      </c>
      <c r="Q519" s="85">
        <v>1.9E-3</v>
      </c>
      <c r="R519" s="202">
        <v>169.9092</v>
      </c>
      <c r="S519" s="85">
        <v>3.8999999999999998E-3</v>
      </c>
      <c r="T519" s="202">
        <v>171.5549</v>
      </c>
      <c r="U519" s="85">
        <v>3.5999999999999999E-3</v>
      </c>
      <c r="V519" s="202">
        <v>182.36859999999999</v>
      </c>
      <c r="W519" s="85">
        <v>2E-3</v>
      </c>
      <c r="X519" s="202">
        <v>182.4494</v>
      </c>
      <c r="Y519" s="85">
        <v>2E-3</v>
      </c>
      <c r="Z519" s="202">
        <v>183.38910000000001</v>
      </c>
      <c r="AA519" s="85">
        <v>1.9E-3</v>
      </c>
      <c r="AB519" s="202">
        <v>191.0736</v>
      </c>
      <c r="AC519" s="85">
        <v>1.1999999999999999E-3</v>
      </c>
      <c r="AD519" s="202">
        <v>170.8201</v>
      </c>
      <c r="AE519" s="85">
        <v>3.7000000000000002E-3</v>
      </c>
      <c r="AF519" s="202">
        <v>182.28630000000001</v>
      </c>
      <c r="AG519" s="86">
        <v>2E-3</v>
      </c>
      <c r="AH519" s="107"/>
    </row>
    <row r="520" spans="2:34" x14ac:dyDescent="0.2">
      <c r="B520" s="84">
        <v>513</v>
      </c>
      <c r="C520" s="85">
        <v>4</v>
      </c>
      <c r="D520" s="245" t="s">
        <v>13</v>
      </c>
      <c r="E520" s="245" t="s">
        <v>336</v>
      </c>
      <c r="F520" s="256">
        <v>5.4170690889160301E-2</v>
      </c>
      <c r="G520" s="256">
        <v>5.2799113126601502E-2</v>
      </c>
      <c r="H520" s="202">
        <v>2134.6844000000001</v>
      </c>
      <c r="I520" s="85" t="s">
        <v>10</v>
      </c>
      <c r="J520" s="202">
        <v>2137.4223999999999</v>
      </c>
      <c r="K520" s="85" t="s">
        <v>10</v>
      </c>
      <c r="L520" s="202">
        <v>2119.3063999999999</v>
      </c>
      <c r="M520" s="85" t="s">
        <v>10</v>
      </c>
      <c r="N520" s="202">
        <v>2122.6361000000002</v>
      </c>
      <c r="O520" s="85" t="s">
        <v>10</v>
      </c>
      <c r="P520" s="202">
        <v>2118.9283</v>
      </c>
      <c r="Q520" s="85" t="s">
        <v>10</v>
      </c>
      <c r="R520" s="202">
        <v>2120.8885</v>
      </c>
      <c r="S520" s="85" t="s">
        <v>10</v>
      </c>
      <c r="T520" s="202">
        <v>2122.5801999999999</v>
      </c>
      <c r="U520" s="85" t="s">
        <v>10</v>
      </c>
      <c r="V520" s="202">
        <v>2117.6682999999998</v>
      </c>
      <c r="W520" s="85" t="s">
        <v>10</v>
      </c>
      <c r="X520" s="202">
        <v>2118.7557999999999</v>
      </c>
      <c r="Y520" s="85" t="s">
        <v>10</v>
      </c>
      <c r="Z520" s="202">
        <v>2117.9964</v>
      </c>
      <c r="AA520" s="85" t="s">
        <v>10</v>
      </c>
      <c r="AB520" s="202">
        <v>2135.4643999999998</v>
      </c>
      <c r="AC520" s="85" t="s">
        <v>10</v>
      </c>
      <c r="AD520" s="202">
        <v>2121.9128000000001</v>
      </c>
      <c r="AE520" s="85" t="s">
        <v>10</v>
      </c>
      <c r="AF520" s="202">
        <v>2117.5848999999998</v>
      </c>
      <c r="AG520" s="86" t="s">
        <v>10</v>
      </c>
      <c r="AH520" s="107"/>
    </row>
    <row r="521" spans="2:34" x14ac:dyDescent="0.2">
      <c r="B521" s="84">
        <v>514</v>
      </c>
      <c r="C521" s="85">
        <v>4</v>
      </c>
      <c r="D521" s="245" t="s">
        <v>13</v>
      </c>
      <c r="E521" s="245" t="s">
        <v>337</v>
      </c>
      <c r="F521" s="256">
        <v>7.7520493602484003E-2</v>
      </c>
      <c r="G521" s="256">
        <v>7.3265921014458696E-2</v>
      </c>
      <c r="H521" s="202">
        <v>1093.2813000000001</v>
      </c>
      <c r="I521" s="85" t="s">
        <v>10</v>
      </c>
      <c r="J521" s="202">
        <v>1105.1403</v>
      </c>
      <c r="K521" s="85" t="s">
        <v>10</v>
      </c>
      <c r="L521" s="202">
        <v>1083.6712</v>
      </c>
      <c r="M521" s="85" t="s">
        <v>10</v>
      </c>
      <c r="N521" s="202">
        <v>1099.6395</v>
      </c>
      <c r="O521" s="85" t="s">
        <v>10</v>
      </c>
      <c r="P521" s="202">
        <v>1088.7176999999999</v>
      </c>
      <c r="Q521" s="85" t="s">
        <v>10</v>
      </c>
      <c r="R521" s="202">
        <v>1100.6269</v>
      </c>
      <c r="S521" s="85" t="s">
        <v>10</v>
      </c>
      <c r="T521" s="202">
        <v>1099.6275000000001</v>
      </c>
      <c r="U521" s="85" t="s">
        <v>10</v>
      </c>
      <c r="V521" s="202">
        <v>1089.5749000000001</v>
      </c>
      <c r="W521" s="85" t="s">
        <v>10</v>
      </c>
      <c r="X521" s="202">
        <v>1088.6919</v>
      </c>
      <c r="Y521" s="85" t="s">
        <v>10</v>
      </c>
      <c r="Z521" s="202">
        <v>1089.6433999999999</v>
      </c>
      <c r="AA521" s="85" t="s">
        <v>10</v>
      </c>
      <c r="AB521" s="202">
        <v>1104.8705</v>
      </c>
      <c r="AC521" s="85" t="s">
        <v>10</v>
      </c>
      <c r="AD521" s="202">
        <v>1099.3906999999999</v>
      </c>
      <c r="AE521" s="85" t="s">
        <v>10</v>
      </c>
      <c r="AF521" s="202">
        <v>1089.8083999999999</v>
      </c>
      <c r="AG521" s="86" t="s">
        <v>10</v>
      </c>
      <c r="AH521" s="107"/>
    </row>
    <row r="522" spans="2:34" x14ac:dyDescent="0.2">
      <c r="B522" s="84">
        <v>515</v>
      </c>
      <c r="C522" s="85">
        <v>4</v>
      </c>
      <c r="D522" s="245" t="s">
        <v>13</v>
      </c>
      <c r="E522" s="245" t="s">
        <v>338</v>
      </c>
      <c r="F522" s="256">
        <v>4.7632160787975997E-2</v>
      </c>
      <c r="G522" s="256">
        <v>4.8521958706578099E-2</v>
      </c>
      <c r="H522" s="202">
        <v>642.70619999999997</v>
      </c>
      <c r="I522" s="85" t="s">
        <v>10</v>
      </c>
      <c r="J522" s="202">
        <v>645.79309999999998</v>
      </c>
      <c r="K522" s="85" t="s">
        <v>10</v>
      </c>
      <c r="L522" s="202">
        <v>653.57399999999996</v>
      </c>
      <c r="M522" s="85" t="s">
        <v>10</v>
      </c>
      <c r="N522" s="202">
        <v>658.09609999999998</v>
      </c>
      <c r="O522" s="85" t="s">
        <v>10</v>
      </c>
      <c r="P522" s="202">
        <v>653.68880000000001</v>
      </c>
      <c r="Q522" s="85" t="s">
        <v>10</v>
      </c>
      <c r="R522" s="202">
        <v>658.82960000000003</v>
      </c>
      <c r="S522" s="85" t="s">
        <v>10</v>
      </c>
      <c r="T522" s="202">
        <v>658.16039999999998</v>
      </c>
      <c r="U522" s="85" t="s">
        <v>10</v>
      </c>
      <c r="V522" s="202">
        <v>654.46019999999999</v>
      </c>
      <c r="W522" s="85" t="s">
        <v>10</v>
      </c>
      <c r="X522" s="202">
        <v>653.91830000000004</v>
      </c>
      <c r="Y522" s="85" t="s">
        <v>10</v>
      </c>
      <c r="Z522" s="202">
        <v>653.71209999999996</v>
      </c>
      <c r="AA522" s="85" t="s">
        <v>10</v>
      </c>
      <c r="AB522" s="202">
        <v>647.66020000000003</v>
      </c>
      <c r="AC522" s="85" t="s">
        <v>10</v>
      </c>
      <c r="AD522" s="202">
        <v>658.68600000000004</v>
      </c>
      <c r="AE522" s="85" t="s">
        <v>10</v>
      </c>
      <c r="AF522" s="202">
        <v>654.64049999999997</v>
      </c>
      <c r="AG522" s="86" t="s">
        <v>10</v>
      </c>
      <c r="AH522" s="107"/>
    </row>
    <row r="523" spans="2:34" x14ac:dyDescent="0.2">
      <c r="B523" s="84">
        <v>516</v>
      </c>
      <c r="C523" s="85">
        <v>4</v>
      </c>
      <c r="D523" s="245" t="s">
        <v>13</v>
      </c>
      <c r="E523" s="245" t="s">
        <v>339</v>
      </c>
      <c r="F523" s="256">
        <v>6.4387559897724897E-3</v>
      </c>
      <c r="G523" s="256">
        <v>6.67099946677385E-3</v>
      </c>
      <c r="H523" s="202">
        <v>1003.367</v>
      </c>
      <c r="I523" s="85" t="s">
        <v>10</v>
      </c>
      <c r="J523" s="202">
        <v>1002.3591</v>
      </c>
      <c r="K523" s="85" t="s">
        <v>10</v>
      </c>
      <c r="L523" s="202">
        <v>994.9692</v>
      </c>
      <c r="M523" s="85" t="s">
        <v>10</v>
      </c>
      <c r="N523" s="202">
        <v>993.43470000000002</v>
      </c>
      <c r="O523" s="85" t="s">
        <v>10</v>
      </c>
      <c r="P523" s="202">
        <v>1032.8009</v>
      </c>
      <c r="Q523" s="85" t="s">
        <v>10</v>
      </c>
      <c r="R523" s="202">
        <v>990.47230000000002</v>
      </c>
      <c r="S523" s="85" t="s">
        <v>10</v>
      </c>
      <c r="T523" s="202">
        <v>993.38350000000003</v>
      </c>
      <c r="U523" s="85" t="s">
        <v>10</v>
      </c>
      <c r="V523" s="202">
        <v>1028.6415999999999</v>
      </c>
      <c r="W523" s="85" t="s">
        <v>10</v>
      </c>
      <c r="X523" s="202">
        <v>1032.5832</v>
      </c>
      <c r="Y523" s="85" t="s">
        <v>10</v>
      </c>
      <c r="Z523" s="202">
        <v>1029.1606999999999</v>
      </c>
      <c r="AA523" s="85" t="s">
        <v>10</v>
      </c>
      <c r="AB523" s="202">
        <v>1003.2412</v>
      </c>
      <c r="AC523" s="85" t="s">
        <v>10</v>
      </c>
      <c r="AD523" s="202">
        <v>993.88959999999997</v>
      </c>
      <c r="AE523" s="85" t="s">
        <v>10</v>
      </c>
      <c r="AF523" s="202">
        <v>1028.6677999999999</v>
      </c>
      <c r="AG523" s="86" t="s">
        <v>10</v>
      </c>
      <c r="AH523" s="107"/>
    </row>
    <row r="524" spans="2:34" x14ac:dyDescent="0.2">
      <c r="B524" s="84">
        <v>517</v>
      </c>
      <c r="C524" s="85">
        <v>4</v>
      </c>
      <c r="D524" s="245" t="s">
        <v>13</v>
      </c>
      <c r="E524" s="245" t="s">
        <v>340</v>
      </c>
      <c r="F524" s="256">
        <v>9.0249009575654095E-3</v>
      </c>
      <c r="G524" s="256">
        <v>9.2220570859920404E-3</v>
      </c>
      <c r="H524" s="202">
        <v>453.98559999999998</v>
      </c>
      <c r="I524" s="85">
        <v>7.6E-3</v>
      </c>
      <c r="J524" s="202">
        <v>450.00639999999999</v>
      </c>
      <c r="K524" s="85">
        <v>8.2000000000000007E-3</v>
      </c>
      <c r="L524" s="202">
        <v>431.04300000000001</v>
      </c>
      <c r="M524" s="85">
        <v>1.1299999999999999E-2</v>
      </c>
      <c r="N524" s="202">
        <v>425.05520000000001</v>
      </c>
      <c r="O524" s="85">
        <v>1.2500000000000001E-2</v>
      </c>
      <c r="P524" s="202">
        <v>446.41739999999999</v>
      </c>
      <c r="Q524" s="85">
        <v>8.6999999999999994E-3</v>
      </c>
      <c r="R524" s="202">
        <v>422.4932</v>
      </c>
      <c r="S524" s="85">
        <v>1.2999999999999999E-2</v>
      </c>
      <c r="T524" s="202">
        <v>425.03250000000003</v>
      </c>
      <c r="U524" s="85">
        <v>1.2500000000000001E-2</v>
      </c>
      <c r="V524" s="202">
        <v>442.9</v>
      </c>
      <c r="W524" s="85">
        <v>9.1999999999999998E-3</v>
      </c>
      <c r="X524" s="202">
        <v>446.31619999999998</v>
      </c>
      <c r="Y524" s="85">
        <v>8.6999999999999994E-3</v>
      </c>
      <c r="Z524" s="202">
        <v>442.95339999999999</v>
      </c>
      <c r="AA524" s="85">
        <v>9.1999999999999998E-3</v>
      </c>
      <c r="AB524" s="202">
        <v>449.39640000000003</v>
      </c>
      <c r="AC524" s="85">
        <v>8.3000000000000001E-3</v>
      </c>
      <c r="AD524" s="202">
        <v>425.01280000000003</v>
      </c>
      <c r="AE524" s="85">
        <v>1.2500000000000001E-2</v>
      </c>
      <c r="AF524" s="202">
        <v>442.9289</v>
      </c>
      <c r="AG524" s="86">
        <v>9.1999999999999998E-3</v>
      </c>
      <c r="AH524" s="107"/>
    </row>
    <row r="525" spans="2:34" x14ac:dyDescent="0.2">
      <c r="B525" s="84">
        <v>518</v>
      </c>
      <c r="C525" s="85">
        <v>4</v>
      </c>
      <c r="D525" s="245" t="s">
        <v>13</v>
      </c>
      <c r="E525" s="245" t="s">
        <v>341</v>
      </c>
      <c r="F525" s="256">
        <v>6.6662409637913101E-3</v>
      </c>
      <c r="G525" s="256">
        <v>6.3938515297431598E-3</v>
      </c>
      <c r="H525" s="202">
        <v>501.40910000000002</v>
      </c>
      <c r="I525" s="85">
        <v>1.1299999999999999E-2</v>
      </c>
      <c r="J525" s="202">
        <v>493.37560000000002</v>
      </c>
      <c r="K525" s="85">
        <v>1.2699999999999999E-2</v>
      </c>
      <c r="L525" s="202">
        <v>412.51729999999998</v>
      </c>
      <c r="M525" s="85">
        <v>3.73E-2</v>
      </c>
      <c r="N525" s="202">
        <v>399.5874</v>
      </c>
      <c r="O525" s="85">
        <v>4.3700000000000003E-2</v>
      </c>
      <c r="P525" s="202">
        <v>379.01069999999999</v>
      </c>
      <c r="Q525" s="85">
        <v>5.5800000000000002E-2</v>
      </c>
      <c r="R525" s="202">
        <v>394.85320000000002</v>
      </c>
      <c r="S525" s="85">
        <v>4.6300000000000001E-2</v>
      </c>
      <c r="T525" s="202">
        <v>399.56580000000002</v>
      </c>
      <c r="U525" s="85">
        <v>4.3700000000000003E-2</v>
      </c>
      <c r="V525" s="202">
        <v>376.08600000000001</v>
      </c>
      <c r="W525" s="85">
        <v>5.7700000000000001E-2</v>
      </c>
      <c r="X525" s="202">
        <v>379.01100000000002</v>
      </c>
      <c r="Y525" s="85">
        <v>5.5800000000000002E-2</v>
      </c>
      <c r="Z525" s="202">
        <v>375.84</v>
      </c>
      <c r="AA525" s="85">
        <v>5.79E-2</v>
      </c>
      <c r="AB525" s="202">
        <v>489.8689</v>
      </c>
      <c r="AC525" s="85">
        <v>1.34E-2</v>
      </c>
      <c r="AD525" s="202">
        <v>398.54759999999999</v>
      </c>
      <c r="AE525" s="85">
        <v>4.4299999999999999E-2</v>
      </c>
      <c r="AF525" s="202">
        <v>376.29660000000001</v>
      </c>
      <c r="AG525" s="86">
        <v>5.7599999999999998E-2</v>
      </c>
      <c r="AH525" s="107"/>
    </row>
    <row r="526" spans="2:34" x14ac:dyDescent="0.2">
      <c r="B526" s="84">
        <v>519</v>
      </c>
      <c r="C526" s="85">
        <v>4</v>
      </c>
      <c r="D526" s="245" t="s">
        <v>13</v>
      </c>
      <c r="E526" s="245" t="s">
        <v>342</v>
      </c>
      <c r="F526" s="256">
        <v>1.5740363816319901E-2</v>
      </c>
      <c r="G526" s="256">
        <v>1.6969233337493301E-2</v>
      </c>
      <c r="H526" s="202">
        <v>1168.5942</v>
      </c>
      <c r="I526" s="85" t="s">
        <v>10</v>
      </c>
      <c r="J526" s="202">
        <v>1169.2747999999999</v>
      </c>
      <c r="K526" s="85" t="s">
        <v>10</v>
      </c>
      <c r="L526" s="202">
        <v>1170.6455000000001</v>
      </c>
      <c r="M526" s="85" t="s">
        <v>10</v>
      </c>
      <c r="N526" s="202">
        <v>1171.6179</v>
      </c>
      <c r="O526" s="85" t="s">
        <v>10</v>
      </c>
      <c r="P526" s="202">
        <v>1168.9558999999999</v>
      </c>
      <c r="Q526" s="85" t="s">
        <v>10</v>
      </c>
      <c r="R526" s="202">
        <v>1170.836</v>
      </c>
      <c r="S526" s="85" t="s">
        <v>10</v>
      </c>
      <c r="T526" s="202">
        <v>1171.6067</v>
      </c>
      <c r="U526" s="85" t="s">
        <v>10</v>
      </c>
      <c r="V526" s="202">
        <v>1167.9625000000001</v>
      </c>
      <c r="W526" s="85" t="s">
        <v>10</v>
      </c>
      <c r="X526" s="202">
        <v>1168.9121</v>
      </c>
      <c r="Y526" s="85" t="s">
        <v>10</v>
      </c>
      <c r="Z526" s="202">
        <v>1167.9799</v>
      </c>
      <c r="AA526" s="85" t="s">
        <v>10</v>
      </c>
      <c r="AB526" s="202">
        <v>1168.5207</v>
      </c>
      <c r="AC526" s="85" t="s">
        <v>10</v>
      </c>
      <c r="AD526" s="202">
        <v>1171.2319</v>
      </c>
      <c r="AE526" s="85" t="s">
        <v>10</v>
      </c>
      <c r="AF526" s="202">
        <v>1167.9924000000001</v>
      </c>
      <c r="AG526" s="86" t="s">
        <v>10</v>
      </c>
      <c r="AH526" s="107"/>
    </row>
    <row r="527" spans="2:34" x14ac:dyDescent="0.2">
      <c r="B527" s="84">
        <v>520</v>
      </c>
      <c r="C527" s="85">
        <v>4</v>
      </c>
      <c r="D527" s="245" t="s">
        <v>13</v>
      </c>
      <c r="E527" s="245" t="s">
        <v>343</v>
      </c>
      <c r="F527" s="256">
        <v>3.73421240977095E-3</v>
      </c>
      <c r="G527" s="256">
        <v>3.5559214844756602E-3</v>
      </c>
      <c r="H527" s="202">
        <v>416.88619999999997</v>
      </c>
      <c r="I527" s="85">
        <v>0.21940000000000001</v>
      </c>
      <c r="J527" s="202">
        <v>414.7002</v>
      </c>
      <c r="K527" s="85">
        <v>0.22189999999999999</v>
      </c>
      <c r="L527" s="202">
        <v>412.77499999999998</v>
      </c>
      <c r="M527" s="85">
        <v>0.224</v>
      </c>
      <c r="N527" s="202">
        <v>409.71690000000001</v>
      </c>
      <c r="O527" s="85">
        <v>0.22739999999999999</v>
      </c>
      <c r="P527" s="202">
        <v>393.87990000000002</v>
      </c>
      <c r="Q527" s="85">
        <v>0.24590000000000001</v>
      </c>
      <c r="R527" s="202">
        <v>410.36759999999998</v>
      </c>
      <c r="S527" s="85">
        <v>0.22670000000000001</v>
      </c>
      <c r="T527" s="202">
        <v>409.72550000000001</v>
      </c>
      <c r="U527" s="85">
        <v>0.22739999999999999</v>
      </c>
      <c r="V527" s="202">
        <v>395.01350000000002</v>
      </c>
      <c r="W527" s="85">
        <v>0.2445</v>
      </c>
      <c r="X527" s="202">
        <v>393.93869999999998</v>
      </c>
      <c r="Y527" s="85">
        <v>0.24579999999999999</v>
      </c>
      <c r="Z527" s="202">
        <v>394.74849999999998</v>
      </c>
      <c r="AA527" s="85">
        <v>0.24479999999999999</v>
      </c>
      <c r="AB527" s="202">
        <v>412.72789999999998</v>
      </c>
      <c r="AC527" s="85">
        <v>0.22409999999999999</v>
      </c>
      <c r="AD527" s="202">
        <v>408.65600000000001</v>
      </c>
      <c r="AE527" s="85">
        <v>0.2286</v>
      </c>
      <c r="AF527" s="202">
        <v>395.40390000000002</v>
      </c>
      <c r="AG527" s="86">
        <v>0.24410000000000001</v>
      </c>
      <c r="AH527" s="107"/>
    </row>
    <row r="528" spans="2:34" x14ac:dyDescent="0.2">
      <c r="B528" s="84">
        <v>521</v>
      </c>
      <c r="C528" s="85">
        <v>4</v>
      </c>
      <c r="D528" s="245" t="s">
        <v>13</v>
      </c>
      <c r="E528" s="245" t="s">
        <v>344</v>
      </c>
      <c r="F528" s="256">
        <v>8.5193787930791295E-3</v>
      </c>
      <c r="G528" s="256">
        <v>8.7552816130982408E-3</v>
      </c>
      <c r="H528" s="202">
        <v>327.87979999999999</v>
      </c>
      <c r="I528" s="85">
        <v>5.9700000000000003E-2</v>
      </c>
      <c r="J528" s="202">
        <v>332.44389999999999</v>
      </c>
      <c r="K528" s="85">
        <v>5.62E-2</v>
      </c>
      <c r="L528" s="202">
        <v>358.36259999999999</v>
      </c>
      <c r="M528" s="85">
        <v>3.9600000000000003E-2</v>
      </c>
      <c r="N528" s="202">
        <v>365.38099999999997</v>
      </c>
      <c r="O528" s="85">
        <v>3.5900000000000001E-2</v>
      </c>
      <c r="P528" s="202">
        <v>367.3811</v>
      </c>
      <c r="Q528" s="85">
        <v>3.49E-2</v>
      </c>
      <c r="R528" s="202">
        <v>366.02659999999997</v>
      </c>
      <c r="S528" s="85">
        <v>3.5499999999999997E-2</v>
      </c>
      <c r="T528" s="202">
        <v>365.49799999999999</v>
      </c>
      <c r="U528" s="85">
        <v>3.5799999999999998E-2</v>
      </c>
      <c r="V528" s="202">
        <v>367.07619999999997</v>
      </c>
      <c r="W528" s="85">
        <v>3.5000000000000003E-2</v>
      </c>
      <c r="X528" s="202">
        <v>367.74119999999999</v>
      </c>
      <c r="Y528" s="85">
        <v>3.4700000000000002E-2</v>
      </c>
      <c r="Z528" s="202">
        <v>365.84679999999997</v>
      </c>
      <c r="AA528" s="85">
        <v>3.56E-2</v>
      </c>
      <c r="AB528" s="202">
        <v>336.08390000000003</v>
      </c>
      <c r="AC528" s="85">
        <v>5.3600000000000002E-2</v>
      </c>
      <c r="AD528" s="202">
        <v>366.58780000000002</v>
      </c>
      <c r="AE528" s="85">
        <v>3.5299999999999998E-2</v>
      </c>
      <c r="AF528" s="202">
        <v>367.2448</v>
      </c>
      <c r="AG528" s="86">
        <v>3.49E-2</v>
      </c>
      <c r="AH528" s="107"/>
    </row>
    <row r="529" spans="2:34" x14ac:dyDescent="0.2">
      <c r="B529" s="84">
        <v>522</v>
      </c>
      <c r="C529" s="85">
        <v>4</v>
      </c>
      <c r="D529" s="245" t="s">
        <v>13</v>
      </c>
      <c r="E529" s="245" t="s">
        <v>345</v>
      </c>
      <c r="F529" s="256">
        <v>1.12332346234791E-2</v>
      </c>
      <c r="G529" s="256">
        <v>1.18103919131149E-2</v>
      </c>
      <c r="H529" s="202">
        <v>1420.8078</v>
      </c>
      <c r="I529" s="85" t="s">
        <v>10</v>
      </c>
      <c r="J529" s="202">
        <v>1417.5617999999999</v>
      </c>
      <c r="K529" s="85" t="s">
        <v>10</v>
      </c>
      <c r="L529" s="202">
        <v>1426.7356</v>
      </c>
      <c r="M529" s="85" t="s">
        <v>10</v>
      </c>
      <c r="N529" s="202">
        <v>1422.4593</v>
      </c>
      <c r="O529" s="85" t="s">
        <v>10</v>
      </c>
      <c r="P529" s="202">
        <v>1420.5768</v>
      </c>
      <c r="Q529" s="85" t="s">
        <v>10</v>
      </c>
      <c r="R529" s="202">
        <v>1422.8801000000001</v>
      </c>
      <c r="S529" s="85" t="s">
        <v>10</v>
      </c>
      <c r="T529" s="202">
        <v>1422.4811999999999</v>
      </c>
      <c r="U529" s="85" t="s">
        <v>10</v>
      </c>
      <c r="V529" s="202">
        <v>1420.5513000000001</v>
      </c>
      <c r="W529" s="85" t="s">
        <v>10</v>
      </c>
      <c r="X529" s="202">
        <v>1420.6498999999999</v>
      </c>
      <c r="Y529" s="85" t="s">
        <v>10</v>
      </c>
      <c r="Z529" s="202">
        <v>1420.0391</v>
      </c>
      <c r="AA529" s="85" t="s">
        <v>10</v>
      </c>
      <c r="AB529" s="202">
        <v>1418.4626000000001</v>
      </c>
      <c r="AC529" s="85" t="s">
        <v>10</v>
      </c>
      <c r="AD529" s="202">
        <v>1422.7893999999999</v>
      </c>
      <c r="AE529" s="85" t="s">
        <v>10</v>
      </c>
      <c r="AF529" s="202">
        <v>1420.595</v>
      </c>
      <c r="AG529" s="86" t="s">
        <v>10</v>
      </c>
      <c r="AH529" s="107"/>
    </row>
    <row r="530" spans="2:34" x14ac:dyDescent="0.2">
      <c r="B530" s="84">
        <v>523</v>
      </c>
      <c r="C530" s="85">
        <v>4</v>
      </c>
      <c r="D530" s="245" t="s">
        <v>13</v>
      </c>
      <c r="E530" s="245" t="s">
        <v>346</v>
      </c>
      <c r="F530" s="256">
        <v>6.9182038531431497E-2</v>
      </c>
      <c r="G530" s="256">
        <v>7.0526856607547206E-2</v>
      </c>
      <c r="H530" s="202">
        <v>278.2636</v>
      </c>
      <c r="I530" s="85" t="s">
        <v>10</v>
      </c>
      <c r="J530" s="202">
        <v>293.18970000000002</v>
      </c>
      <c r="K530" s="85" t="s">
        <v>10</v>
      </c>
      <c r="L530" s="202">
        <v>295.7475</v>
      </c>
      <c r="M530" s="85" t="s">
        <v>10</v>
      </c>
      <c r="N530" s="202">
        <v>316.47730000000001</v>
      </c>
      <c r="O530" s="85" t="s">
        <v>10</v>
      </c>
      <c r="P530" s="202">
        <v>319.63850000000002</v>
      </c>
      <c r="Q530" s="85" t="s">
        <v>10</v>
      </c>
      <c r="R530" s="202">
        <v>316.35230000000001</v>
      </c>
      <c r="S530" s="85" t="s">
        <v>10</v>
      </c>
      <c r="T530" s="202">
        <v>316.50599999999997</v>
      </c>
      <c r="U530" s="85" t="s">
        <v>10</v>
      </c>
      <c r="V530" s="202">
        <v>319.54989999999998</v>
      </c>
      <c r="W530" s="85" t="s">
        <v>10</v>
      </c>
      <c r="X530" s="202">
        <v>319.7484</v>
      </c>
      <c r="Y530" s="85" t="s">
        <v>10</v>
      </c>
      <c r="Z530" s="202">
        <v>319.27140000000003</v>
      </c>
      <c r="AA530" s="85" t="s">
        <v>10</v>
      </c>
      <c r="AB530" s="202">
        <v>294.59230000000002</v>
      </c>
      <c r="AC530" s="85" t="s">
        <v>10</v>
      </c>
      <c r="AD530" s="202">
        <v>316.7432</v>
      </c>
      <c r="AE530" s="85" t="s">
        <v>10</v>
      </c>
      <c r="AF530" s="202">
        <v>319.82619999999997</v>
      </c>
      <c r="AG530" s="86" t="s">
        <v>10</v>
      </c>
      <c r="AH530" s="107"/>
    </row>
    <row r="531" spans="2:34" x14ac:dyDescent="0.2">
      <c r="B531" s="84">
        <v>524</v>
      </c>
      <c r="C531" s="85">
        <v>4</v>
      </c>
      <c r="D531" s="245" t="s">
        <v>13</v>
      </c>
      <c r="E531" s="245" t="s">
        <v>347</v>
      </c>
      <c r="F531" s="256">
        <v>8.6404380482587393E-3</v>
      </c>
      <c r="G531" s="256">
        <v>8.9562543861497305E-3</v>
      </c>
      <c r="H531" s="202">
        <v>1220.4760000000001</v>
      </c>
      <c r="I531" s="85" t="s">
        <v>10</v>
      </c>
      <c r="J531" s="202">
        <v>1215.2302</v>
      </c>
      <c r="K531" s="85" t="s">
        <v>10</v>
      </c>
      <c r="L531" s="202">
        <v>1235.8294000000001</v>
      </c>
      <c r="M531" s="85" t="s">
        <v>10</v>
      </c>
      <c r="N531" s="202">
        <v>1229.1425999999999</v>
      </c>
      <c r="O531" s="85" t="s">
        <v>10</v>
      </c>
      <c r="P531" s="202">
        <v>1224.636</v>
      </c>
      <c r="Q531" s="85" t="s">
        <v>10</v>
      </c>
      <c r="R531" s="202">
        <v>1227.8368</v>
      </c>
      <c r="S531" s="85" t="s">
        <v>10</v>
      </c>
      <c r="T531" s="202">
        <v>1229.2094999999999</v>
      </c>
      <c r="U531" s="85" t="s">
        <v>10</v>
      </c>
      <c r="V531" s="202">
        <v>1223.4015999999999</v>
      </c>
      <c r="W531" s="85" t="s">
        <v>10</v>
      </c>
      <c r="X531" s="202">
        <v>1224.8748000000001</v>
      </c>
      <c r="Y531" s="85" t="s">
        <v>10</v>
      </c>
      <c r="Z531" s="202">
        <v>1222.4000000000001</v>
      </c>
      <c r="AA531" s="85" t="s">
        <v>10</v>
      </c>
      <c r="AB531" s="202">
        <v>1216.5379</v>
      </c>
      <c r="AC531" s="85" t="s">
        <v>10</v>
      </c>
      <c r="AD531" s="202">
        <v>1229.4614999999999</v>
      </c>
      <c r="AE531" s="85" t="s">
        <v>10</v>
      </c>
      <c r="AF531" s="202">
        <v>1223.5352</v>
      </c>
      <c r="AG531" s="86" t="s">
        <v>10</v>
      </c>
      <c r="AH531" s="107"/>
    </row>
    <row r="532" spans="2:34" x14ac:dyDescent="0.2">
      <c r="B532" s="84">
        <v>525</v>
      </c>
      <c r="C532" s="85">
        <v>4</v>
      </c>
      <c r="D532" s="245" t="s">
        <v>13</v>
      </c>
      <c r="E532" s="245" t="s">
        <v>348</v>
      </c>
      <c r="F532" s="256">
        <v>3.2402640422084399E-2</v>
      </c>
      <c r="G532" s="256">
        <v>3.2559209982512098E-2</v>
      </c>
      <c r="H532" s="202">
        <v>1375.5342000000001</v>
      </c>
      <c r="I532" s="85" t="s">
        <v>10</v>
      </c>
      <c r="J532" s="202">
        <v>1377.5063</v>
      </c>
      <c r="K532" s="85" t="s">
        <v>10</v>
      </c>
      <c r="L532" s="202">
        <v>1395.5125</v>
      </c>
      <c r="M532" s="85" t="s">
        <v>10</v>
      </c>
      <c r="N532" s="202">
        <v>1398.7144000000001</v>
      </c>
      <c r="O532" s="85" t="s">
        <v>10</v>
      </c>
      <c r="P532" s="202">
        <v>1401.4894999999999</v>
      </c>
      <c r="Q532" s="85" t="s">
        <v>10</v>
      </c>
      <c r="R532" s="202">
        <v>1401.3108</v>
      </c>
      <c r="S532" s="85" t="s">
        <v>10</v>
      </c>
      <c r="T532" s="202">
        <v>1398.7938999999999</v>
      </c>
      <c r="U532" s="85" t="s">
        <v>10</v>
      </c>
      <c r="V532" s="202">
        <v>1403.8115</v>
      </c>
      <c r="W532" s="85" t="s">
        <v>10</v>
      </c>
      <c r="X532" s="202">
        <v>1401.7479000000001</v>
      </c>
      <c r="Y532" s="85" t="s">
        <v>10</v>
      </c>
      <c r="Z532" s="202">
        <v>1403.1222</v>
      </c>
      <c r="AA532" s="85" t="s">
        <v>10</v>
      </c>
      <c r="AB532" s="202">
        <v>1379.9413</v>
      </c>
      <c r="AC532" s="85" t="s">
        <v>10</v>
      </c>
      <c r="AD532" s="202">
        <v>1399.7221</v>
      </c>
      <c r="AE532" s="85" t="s">
        <v>10</v>
      </c>
      <c r="AF532" s="202">
        <v>1403.6677999999999</v>
      </c>
      <c r="AG532" s="86" t="s">
        <v>10</v>
      </c>
      <c r="AH532" s="107"/>
    </row>
    <row r="533" spans="2:34" x14ac:dyDescent="0.2">
      <c r="B533" s="84">
        <v>526</v>
      </c>
      <c r="C533" s="85">
        <v>4</v>
      </c>
      <c r="D533" s="245" t="s">
        <v>13</v>
      </c>
      <c r="E533" s="245" t="s">
        <v>349</v>
      </c>
      <c r="F533" s="256">
        <v>5.92338944629359E-2</v>
      </c>
      <c r="G533" s="256">
        <v>6.1983893004688803E-2</v>
      </c>
      <c r="H533" s="202">
        <v>559.99559999999997</v>
      </c>
      <c r="I533" s="85" t="s">
        <v>10</v>
      </c>
      <c r="J533" s="202">
        <v>557.15110000000004</v>
      </c>
      <c r="K533" s="85" t="s">
        <v>10</v>
      </c>
      <c r="L533" s="202">
        <v>567.87070000000006</v>
      </c>
      <c r="M533" s="85" t="s">
        <v>10</v>
      </c>
      <c r="N533" s="202">
        <v>564.21799999999996</v>
      </c>
      <c r="O533" s="85" t="s">
        <v>10</v>
      </c>
      <c r="P533" s="202">
        <v>564.40779999999995</v>
      </c>
      <c r="Q533" s="85" t="s">
        <v>10</v>
      </c>
      <c r="R533" s="202">
        <v>564.2405</v>
      </c>
      <c r="S533" s="85" t="s">
        <v>10</v>
      </c>
      <c r="T533" s="202">
        <v>564.24519999999995</v>
      </c>
      <c r="U533" s="85" t="s">
        <v>10</v>
      </c>
      <c r="V533" s="202">
        <v>564.37890000000004</v>
      </c>
      <c r="W533" s="85" t="s">
        <v>10</v>
      </c>
      <c r="X533" s="202">
        <v>564.49559999999997</v>
      </c>
      <c r="Y533" s="85" t="s">
        <v>10</v>
      </c>
      <c r="Z533" s="202">
        <v>563.95450000000005</v>
      </c>
      <c r="AA533" s="85" t="s">
        <v>10</v>
      </c>
      <c r="AB533" s="202">
        <v>557.83540000000005</v>
      </c>
      <c r="AC533" s="85" t="s">
        <v>10</v>
      </c>
      <c r="AD533" s="202">
        <v>564.47839999999997</v>
      </c>
      <c r="AE533" s="85" t="s">
        <v>10</v>
      </c>
      <c r="AF533" s="202">
        <v>564.31859999999995</v>
      </c>
      <c r="AG533" s="86" t="s">
        <v>10</v>
      </c>
      <c r="AH533" s="107"/>
    </row>
    <row r="534" spans="2:34" x14ac:dyDescent="0.2">
      <c r="B534" s="84">
        <v>527</v>
      </c>
      <c r="C534" s="85">
        <v>4</v>
      </c>
      <c r="D534" s="245" t="s">
        <v>13</v>
      </c>
      <c r="E534" s="245" t="s">
        <v>350</v>
      </c>
      <c r="F534" s="256">
        <v>2.2336097741380199E-3</v>
      </c>
      <c r="G534" s="256">
        <v>2.2528399559804801E-3</v>
      </c>
      <c r="H534" s="202">
        <v>1618.5605</v>
      </c>
      <c r="I534" s="85">
        <v>2.0000000000000001E-4</v>
      </c>
      <c r="J534" s="202">
        <v>1595.5336</v>
      </c>
      <c r="K534" s="85">
        <v>2.0000000000000001E-4</v>
      </c>
      <c r="L534" s="202">
        <v>1596.9926</v>
      </c>
      <c r="M534" s="85">
        <v>2.0000000000000001E-4</v>
      </c>
      <c r="N534" s="202">
        <v>1565.1043</v>
      </c>
      <c r="O534" s="85">
        <v>2.9999999999999997E-4</v>
      </c>
      <c r="P534" s="202">
        <v>1562.1396</v>
      </c>
      <c r="Q534" s="85">
        <v>2.9999999999999997E-4</v>
      </c>
      <c r="R534" s="202">
        <v>1563.9722999999999</v>
      </c>
      <c r="S534" s="85">
        <v>2.9999999999999997E-4</v>
      </c>
      <c r="T534" s="202">
        <v>1565.1774</v>
      </c>
      <c r="U534" s="85">
        <v>2.9999999999999997E-4</v>
      </c>
      <c r="V534" s="202">
        <v>1562.0767000000001</v>
      </c>
      <c r="W534" s="85">
        <v>2.9999999999999997E-4</v>
      </c>
      <c r="X534" s="202">
        <v>1562.4078</v>
      </c>
      <c r="Y534" s="85">
        <v>2.9999999999999997E-4</v>
      </c>
      <c r="Z534" s="202">
        <v>1560.6895999999999</v>
      </c>
      <c r="AA534" s="85">
        <v>2.9999999999999997E-4</v>
      </c>
      <c r="AB534" s="202">
        <v>1594.2779</v>
      </c>
      <c r="AC534" s="85">
        <v>2.0000000000000001E-4</v>
      </c>
      <c r="AD534" s="202">
        <v>1564.9602</v>
      </c>
      <c r="AE534" s="85">
        <v>2.9999999999999997E-4</v>
      </c>
      <c r="AF534" s="202">
        <v>1561.8904</v>
      </c>
      <c r="AG534" s="86">
        <v>2.9999999999999997E-4</v>
      </c>
      <c r="AH534" s="107"/>
    </row>
    <row r="535" spans="2:34" x14ac:dyDescent="0.2">
      <c r="B535" s="84">
        <v>528</v>
      </c>
      <c r="C535" s="85">
        <v>4</v>
      </c>
      <c r="D535" s="245" t="s">
        <v>13</v>
      </c>
      <c r="E535" s="245" t="s">
        <v>351</v>
      </c>
      <c r="F535" s="256">
        <v>3.79420990876655E-2</v>
      </c>
      <c r="G535" s="256">
        <v>3.5402002272288902E-2</v>
      </c>
      <c r="H535" s="202">
        <v>672.36419999999998</v>
      </c>
      <c r="I535" s="85" t="s">
        <v>10</v>
      </c>
      <c r="J535" s="202">
        <v>664.60270000000003</v>
      </c>
      <c r="K535" s="85" t="s">
        <v>10</v>
      </c>
      <c r="L535" s="202">
        <v>634.08799999999997</v>
      </c>
      <c r="M535" s="85" t="s">
        <v>10</v>
      </c>
      <c r="N535" s="202">
        <v>622.61739999999998</v>
      </c>
      <c r="O535" s="85" t="s">
        <v>10</v>
      </c>
      <c r="P535" s="202">
        <v>617.08989999999994</v>
      </c>
      <c r="Q535" s="85" t="s">
        <v>10</v>
      </c>
      <c r="R535" s="202">
        <v>621.42439999999999</v>
      </c>
      <c r="S535" s="85" t="s">
        <v>10</v>
      </c>
      <c r="T535" s="202">
        <v>622.62720000000002</v>
      </c>
      <c r="U535" s="85" t="s">
        <v>10</v>
      </c>
      <c r="V535" s="202">
        <v>615.42330000000004</v>
      </c>
      <c r="W535" s="85" t="s">
        <v>10</v>
      </c>
      <c r="X535" s="202">
        <v>617.14210000000003</v>
      </c>
      <c r="Y535" s="85" t="s">
        <v>10</v>
      </c>
      <c r="Z535" s="202">
        <v>615.13009999999997</v>
      </c>
      <c r="AA535" s="85" t="s">
        <v>10</v>
      </c>
      <c r="AB535" s="202">
        <v>664.06560000000002</v>
      </c>
      <c r="AC535" s="85" t="s">
        <v>10</v>
      </c>
      <c r="AD535" s="202">
        <v>622.73360000000002</v>
      </c>
      <c r="AE535" s="85" t="s">
        <v>10</v>
      </c>
      <c r="AF535" s="202">
        <v>615.44680000000005</v>
      </c>
      <c r="AG535" s="86" t="s">
        <v>10</v>
      </c>
      <c r="AH535" s="107"/>
    </row>
    <row r="536" spans="2:34" x14ac:dyDescent="0.2">
      <c r="B536" s="84">
        <v>529</v>
      </c>
      <c r="C536" s="85">
        <v>4</v>
      </c>
      <c r="D536" s="245" t="s">
        <v>13</v>
      </c>
      <c r="E536" s="245" t="s">
        <v>352</v>
      </c>
      <c r="F536" s="256">
        <v>2.3846012627411501E-2</v>
      </c>
      <c r="G536" s="256">
        <v>2.2118350272852999E-2</v>
      </c>
      <c r="H536" s="202">
        <v>3112.7413000000001</v>
      </c>
      <c r="I536" s="85" t="s">
        <v>10</v>
      </c>
      <c r="J536" s="202">
        <v>3110.8861000000002</v>
      </c>
      <c r="K536" s="85" t="s">
        <v>10</v>
      </c>
      <c r="L536" s="202">
        <v>2979.2750000000001</v>
      </c>
      <c r="M536" s="85" t="s">
        <v>10</v>
      </c>
      <c r="N536" s="202">
        <v>2974.1271999999999</v>
      </c>
      <c r="O536" s="85" t="s">
        <v>10</v>
      </c>
      <c r="P536" s="202">
        <v>2960.7856000000002</v>
      </c>
      <c r="Q536" s="85" t="s">
        <v>10</v>
      </c>
      <c r="R536" s="202">
        <v>2972.2393999999999</v>
      </c>
      <c r="S536" s="85" t="s">
        <v>10</v>
      </c>
      <c r="T536" s="202">
        <v>2974.2572</v>
      </c>
      <c r="U536" s="85" t="s">
        <v>10</v>
      </c>
      <c r="V536" s="202">
        <v>2957.7037</v>
      </c>
      <c r="W536" s="85" t="s">
        <v>10</v>
      </c>
      <c r="X536" s="202">
        <v>2961.2451999999998</v>
      </c>
      <c r="Y536" s="85" t="s">
        <v>10</v>
      </c>
      <c r="Z536" s="202">
        <v>2956.5055000000002</v>
      </c>
      <c r="AA536" s="85" t="s">
        <v>10</v>
      </c>
      <c r="AB536" s="202">
        <v>3111.7575000000002</v>
      </c>
      <c r="AC536" s="85" t="s">
        <v>10</v>
      </c>
      <c r="AD536" s="202">
        <v>2976.1302999999998</v>
      </c>
      <c r="AE536" s="85" t="s">
        <v>10</v>
      </c>
      <c r="AF536" s="202">
        <v>2956.4342999999999</v>
      </c>
      <c r="AG536" s="86" t="s">
        <v>10</v>
      </c>
      <c r="AH536" s="107"/>
    </row>
    <row r="537" spans="2:34" x14ac:dyDescent="0.2">
      <c r="B537" s="84">
        <v>530</v>
      </c>
      <c r="C537" s="85">
        <v>4</v>
      </c>
      <c r="D537" s="245" t="s">
        <v>13</v>
      </c>
      <c r="E537" s="245" t="s">
        <v>353</v>
      </c>
      <c r="F537" s="256">
        <v>0.101124387719536</v>
      </c>
      <c r="G537" s="256">
        <v>0.101241655172861</v>
      </c>
      <c r="H537" s="202">
        <v>1159.3400999999999</v>
      </c>
      <c r="I537" s="85" t="s">
        <v>10</v>
      </c>
      <c r="J537" s="202">
        <v>1170.9985999999999</v>
      </c>
      <c r="K537" s="85" t="s">
        <v>10</v>
      </c>
      <c r="L537" s="202">
        <v>1128.7272</v>
      </c>
      <c r="M537" s="85" t="s">
        <v>10</v>
      </c>
      <c r="N537" s="202">
        <v>1143.9863</v>
      </c>
      <c r="O537" s="85" t="s">
        <v>10</v>
      </c>
      <c r="P537" s="202">
        <v>1143.8105</v>
      </c>
      <c r="Q537" s="85" t="s">
        <v>10</v>
      </c>
      <c r="R537" s="202">
        <v>1145.944</v>
      </c>
      <c r="S537" s="85" t="s">
        <v>10</v>
      </c>
      <c r="T537" s="202">
        <v>1144.0916999999999</v>
      </c>
      <c r="U537" s="85" t="s">
        <v>10</v>
      </c>
      <c r="V537" s="202">
        <v>1144.0938000000001</v>
      </c>
      <c r="W537" s="85" t="s">
        <v>10</v>
      </c>
      <c r="X537" s="202">
        <v>1144.107</v>
      </c>
      <c r="Y537" s="85" t="s">
        <v>10</v>
      </c>
      <c r="Z537" s="202">
        <v>1143.2113999999999</v>
      </c>
      <c r="AA537" s="85" t="s">
        <v>10</v>
      </c>
      <c r="AB537" s="202">
        <v>1173.3887</v>
      </c>
      <c r="AC537" s="85" t="s">
        <v>10</v>
      </c>
      <c r="AD537" s="202">
        <v>1145.1138000000001</v>
      </c>
      <c r="AE537" s="85" t="s">
        <v>10</v>
      </c>
      <c r="AF537" s="202">
        <v>1144.3514</v>
      </c>
      <c r="AG537" s="86" t="s">
        <v>10</v>
      </c>
      <c r="AH537" s="107"/>
    </row>
    <row r="538" spans="2:34" x14ac:dyDescent="0.2">
      <c r="B538" s="84">
        <v>531</v>
      </c>
      <c r="C538" s="85">
        <v>4</v>
      </c>
      <c r="D538" s="245" t="s">
        <v>13</v>
      </c>
      <c r="E538" s="245" t="s">
        <v>354</v>
      </c>
      <c r="F538" s="256">
        <v>6.1287910836532802E-3</v>
      </c>
      <c r="G538" s="256">
        <v>6.0940131183356899E-3</v>
      </c>
      <c r="H538" s="202">
        <v>304.39749999999998</v>
      </c>
      <c r="I538" s="85">
        <v>0.15939999999999999</v>
      </c>
      <c r="J538" s="202">
        <v>299.75580000000002</v>
      </c>
      <c r="K538" s="85">
        <v>0.16589999999999999</v>
      </c>
      <c r="L538" s="202">
        <v>252.84970000000001</v>
      </c>
      <c r="M538" s="85">
        <v>0.24249999999999999</v>
      </c>
      <c r="N538" s="202">
        <v>245.726</v>
      </c>
      <c r="O538" s="85">
        <v>0.25609999999999999</v>
      </c>
      <c r="P538" s="202">
        <v>247.63239999999999</v>
      </c>
      <c r="Q538" s="85">
        <v>0.25240000000000001</v>
      </c>
      <c r="R538" s="202">
        <v>241.52250000000001</v>
      </c>
      <c r="S538" s="85">
        <v>0.26429999999999998</v>
      </c>
      <c r="T538" s="202">
        <v>245.80420000000001</v>
      </c>
      <c r="U538" s="85">
        <v>0.25590000000000002</v>
      </c>
      <c r="V538" s="202">
        <v>243.69980000000001</v>
      </c>
      <c r="W538" s="85">
        <v>0.26</v>
      </c>
      <c r="X538" s="202">
        <v>247.94649999999999</v>
      </c>
      <c r="Y538" s="85">
        <v>0.25180000000000002</v>
      </c>
      <c r="Z538" s="202">
        <v>243.20930000000001</v>
      </c>
      <c r="AA538" s="85">
        <v>0.26100000000000001</v>
      </c>
      <c r="AB538" s="202">
        <v>301.98129999999998</v>
      </c>
      <c r="AC538" s="85">
        <v>0.16270000000000001</v>
      </c>
      <c r="AD538" s="202">
        <v>247.1104</v>
      </c>
      <c r="AE538" s="85">
        <v>0.25340000000000001</v>
      </c>
      <c r="AF538" s="202">
        <v>243.3434</v>
      </c>
      <c r="AG538" s="86">
        <v>0.26069999999999999</v>
      </c>
      <c r="AH538" s="107"/>
    </row>
    <row r="539" spans="2:34" x14ac:dyDescent="0.2">
      <c r="B539" s="84">
        <v>532</v>
      </c>
      <c r="C539" s="85">
        <v>4</v>
      </c>
      <c r="D539" s="245" t="s">
        <v>13</v>
      </c>
      <c r="E539" s="245" t="s">
        <v>355</v>
      </c>
      <c r="F539" s="256">
        <v>2.9679472341286E-3</v>
      </c>
      <c r="G539" s="256">
        <v>3.06483478903531E-3</v>
      </c>
      <c r="H539" s="202">
        <v>1352.7146</v>
      </c>
      <c r="I539" s="85" t="s">
        <v>10</v>
      </c>
      <c r="J539" s="202">
        <v>1345.7546</v>
      </c>
      <c r="K539" s="85" t="s">
        <v>10</v>
      </c>
      <c r="L539" s="202">
        <v>1325.779</v>
      </c>
      <c r="M539" s="85" t="s">
        <v>10</v>
      </c>
      <c r="N539" s="202">
        <v>1316.0956000000001</v>
      </c>
      <c r="O539" s="85" t="s">
        <v>10</v>
      </c>
      <c r="P539" s="202">
        <v>1316.1677999999999</v>
      </c>
      <c r="Q539" s="85" t="s">
        <v>10</v>
      </c>
      <c r="R539" s="202">
        <v>1316.9544000000001</v>
      </c>
      <c r="S539" s="85" t="s">
        <v>10</v>
      </c>
      <c r="T539" s="202">
        <v>1316.1655000000001</v>
      </c>
      <c r="U539" s="85" t="s">
        <v>10</v>
      </c>
      <c r="V539" s="202">
        <v>1317.0562</v>
      </c>
      <c r="W539" s="85" t="s">
        <v>10</v>
      </c>
      <c r="X539" s="202">
        <v>1316.4132</v>
      </c>
      <c r="Y539" s="85" t="s">
        <v>10</v>
      </c>
      <c r="Z539" s="202">
        <v>1316.4250999999999</v>
      </c>
      <c r="AA539" s="85" t="s">
        <v>10</v>
      </c>
      <c r="AB539" s="202">
        <v>1348.0708999999999</v>
      </c>
      <c r="AC539" s="85" t="s">
        <v>10</v>
      </c>
      <c r="AD539" s="202">
        <v>1316.7992999999999</v>
      </c>
      <c r="AE539" s="85" t="s">
        <v>10</v>
      </c>
      <c r="AF539" s="202">
        <v>1317.6842999999999</v>
      </c>
      <c r="AG539" s="86" t="s">
        <v>10</v>
      </c>
      <c r="AH539" s="107"/>
    </row>
    <row r="540" spans="2:34" x14ac:dyDescent="0.2">
      <c r="B540" s="84">
        <v>533</v>
      </c>
      <c r="C540" s="85">
        <v>4</v>
      </c>
      <c r="D540" s="245" t="s">
        <v>13</v>
      </c>
      <c r="E540" s="245" t="s">
        <v>356</v>
      </c>
      <c r="F540" s="256">
        <v>5.2201815090634797E-3</v>
      </c>
      <c r="G540" s="256">
        <v>5.6029264228953397E-3</v>
      </c>
      <c r="H540" s="202">
        <v>2444.0983999999999</v>
      </c>
      <c r="I540" s="85" t="s">
        <v>10</v>
      </c>
      <c r="J540" s="202">
        <v>2441.6367</v>
      </c>
      <c r="K540" s="85" t="s">
        <v>10</v>
      </c>
      <c r="L540" s="202">
        <v>2444.0248000000001</v>
      </c>
      <c r="M540" s="85" t="s">
        <v>10</v>
      </c>
      <c r="N540" s="202">
        <v>2440.7815999999998</v>
      </c>
      <c r="O540" s="85" t="s">
        <v>10</v>
      </c>
      <c r="P540" s="202">
        <v>2433.4171999999999</v>
      </c>
      <c r="Q540" s="85" t="s">
        <v>10</v>
      </c>
      <c r="R540" s="202">
        <v>2442.5942</v>
      </c>
      <c r="S540" s="85" t="s">
        <v>10</v>
      </c>
      <c r="T540" s="202">
        <v>2440.8656000000001</v>
      </c>
      <c r="U540" s="85" t="s">
        <v>10</v>
      </c>
      <c r="V540" s="202">
        <v>2434.4078</v>
      </c>
      <c r="W540" s="85" t="s">
        <v>10</v>
      </c>
      <c r="X540" s="202">
        <v>2433.6930000000002</v>
      </c>
      <c r="Y540" s="85" t="s">
        <v>10</v>
      </c>
      <c r="Z540" s="202">
        <v>2433.5232000000001</v>
      </c>
      <c r="AA540" s="85" t="s">
        <v>10</v>
      </c>
      <c r="AB540" s="202">
        <v>2444.4041000000002</v>
      </c>
      <c r="AC540" s="85" t="s">
        <v>10</v>
      </c>
      <c r="AD540" s="202">
        <v>2441.8822</v>
      </c>
      <c r="AE540" s="85" t="s">
        <v>10</v>
      </c>
      <c r="AF540" s="202">
        <v>2434.5637999999999</v>
      </c>
      <c r="AG540" s="86" t="s">
        <v>10</v>
      </c>
      <c r="AH540" s="107"/>
    </row>
    <row r="541" spans="2:34" x14ac:dyDescent="0.2">
      <c r="B541" s="84">
        <v>534</v>
      </c>
      <c r="C541" s="85">
        <v>4</v>
      </c>
      <c r="D541" s="245" t="s">
        <v>13</v>
      </c>
      <c r="E541" s="245" t="s">
        <v>357</v>
      </c>
      <c r="F541" s="256">
        <v>1.27045701864313E-3</v>
      </c>
      <c r="G541" s="256">
        <v>1.2333893571950701E-3</v>
      </c>
      <c r="H541" s="202">
        <v>747.5412</v>
      </c>
      <c r="I541" s="85">
        <v>9.7600000000000006E-2</v>
      </c>
      <c r="J541" s="202">
        <v>739.19690000000003</v>
      </c>
      <c r="K541" s="85">
        <v>0.1014</v>
      </c>
      <c r="L541" s="202">
        <v>776.34889999999996</v>
      </c>
      <c r="M541" s="85">
        <v>8.5300000000000001E-2</v>
      </c>
      <c r="N541" s="202">
        <v>766.01160000000004</v>
      </c>
      <c r="O541" s="85">
        <v>8.9499999999999996E-2</v>
      </c>
      <c r="P541" s="202">
        <v>774.59469999999999</v>
      </c>
      <c r="Q541" s="85">
        <v>8.5999999999999993E-2</v>
      </c>
      <c r="R541" s="202">
        <v>765.30730000000005</v>
      </c>
      <c r="S541" s="85">
        <v>8.9800000000000005E-2</v>
      </c>
      <c r="T541" s="202">
        <v>766.21990000000005</v>
      </c>
      <c r="U541" s="85">
        <v>8.9499999999999996E-2</v>
      </c>
      <c r="V541" s="202">
        <v>774.14930000000004</v>
      </c>
      <c r="W541" s="85">
        <v>8.6199999999999999E-2</v>
      </c>
      <c r="X541" s="202">
        <v>775.34690000000001</v>
      </c>
      <c r="Y541" s="85">
        <v>8.5699999999999998E-2</v>
      </c>
      <c r="Z541" s="202">
        <v>771.62630000000001</v>
      </c>
      <c r="AA541" s="85">
        <v>8.72E-2</v>
      </c>
      <c r="AB541" s="202">
        <v>747.07910000000004</v>
      </c>
      <c r="AC541" s="85">
        <v>9.7799999999999998E-2</v>
      </c>
      <c r="AD541" s="202">
        <v>768.71349999999995</v>
      </c>
      <c r="AE541" s="85">
        <v>8.8400000000000006E-2</v>
      </c>
      <c r="AF541" s="202">
        <v>774.80600000000004</v>
      </c>
      <c r="AG541" s="86">
        <v>8.5900000000000004E-2</v>
      </c>
      <c r="AH541" s="107"/>
    </row>
    <row r="542" spans="2:34" x14ac:dyDescent="0.2">
      <c r="B542" s="84">
        <v>535</v>
      </c>
      <c r="C542" s="85">
        <v>4</v>
      </c>
      <c r="D542" s="245" t="s">
        <v>13</v>
      </c>
      <c r="E542" s="245" t="s">
        <v>358</v>
      </c>
      <c r="F542" s="256">
        <v>4.8530127790681896E-3</v>
      </c>
      <c r="G542" s="256">
        <v>4.6709962252775104E-3</v>
      </c>
      <c r="H542" s="202">
        <v>-957.18460000000005</v>
      </c>
      <c r="I542" s="85" t="s">
        <v>10</v>
      </c>
      <c r="J542" s="202">
        <v>-962.18209999999999</v>
      </c>
      <c r="K542" s="85" t="s">
        <v>10</v>
      </c>
      <c r="L542" s="202">
        <v>-1118.0177000000001</v>
      </c>
      <c r="M542" s="85" t="s">
        <v>10</v>
      </c>
      <c r="N542" s="202">
        <v>-1127.6831999999999</v>
      </c>
      <c r="O542" s="85" t="s">
        <v>10</v>
      </c>
      <c r="P542" s="202">
        <v>-1141.2067999999999</v>
      </c>
      <c r="Q542" s="85" t="s">
        <v>10</v>
      </c>
      <c r="R542" s="202">
        <v>-1119.5531000000001</v>
      </c>
      <c r="S542" s="85" t="s">
        <v>10</v>
      </c>
      <c r="T542" s="202">
        <v>-1127.4684</v>
      </c>
      <c r="U542" s="85" t="s">
        <v>10</v>
      </c>
      <c r="V542" s="202">
        <v>-1136.2515000000001</v>
      </c>
      <c r="W542" s="85" t="s">
        <v>10</v>
      </c>
      <c r="X542" s="202">
        <v>-1140.5730000000001</v>
      </c>
      <c r="Y542" s="85" t="s">
        <v>10</v>
      </c>
      <c r="Z542" s="202">
        <v>-1137.3123000000001</v>
      </c>
      <c r="AA542" s="85" t="s">
        <v>10</v>
      </c>
      <c r="AB542" s="202">
        <v>-957.52049999999997</v>
      </c>
      <c r="AC542" s="85" t="s">
        <v>10</v>
      </c>
      <c r="AD542" s="202">
        <v>-1123.4664</v>
      </c>
      <c r="AE542" s="85" t="s">
        <v>10</v>
      </c>
      <c r="AF542" s="202">
        <v>-1138.1932999999999</v>
      </c>
      <c r="AG542" s="86" t="s">
        <v>10</v>
      </c>
      <c r="AH542" s="107"/>
    </row>
    <row r="543" spans="2:34" x14ac:dyDescent="0.2">
      <c r="B543" s="84">
        <v>536</v>
      </c>
      <c r="C543" s="85">
        <v>4</v>
      </c>
      <c r="D543" s="245" t="s">
        <v>13</v>
      </c>
      <c r="E543" s="245" t="s">
        <v>359</v>
      </c>
      <c r="F543" s="256">
        <v>1.04031140165332E-2</v>
      </c>
      <c r="G543" s="256">
        <v>1.08671164783087E-2</v>
      </c>
      <c r="H543" s="202">
        <v>1528.6089999999999</v>
      </c>
      <c r="I543" s="85" t="s">
        <v>10</v>
      </c>
      <c r="J543" s="202">
        <v>1527.3508999999999</v>
      </c>
      <c r="K543" s="85" t="s">
        <v>10</v>
      </c>
      <c r="L543" s="202">
        <v>1547.0310999999999</v>
      </c>
      <c r="M543" s="85" t="s">
        <v>10</v>
      </c>
      <c r="N543" s="202">
        <v>1545.8015</v>
      </c>
      <c r="O543" s="85" t="s">
        <v>10</v>
      </c>
      <c r="P543" s="202">
        <v>1543.9639999999999</v>
      </c>
      <c r="Q543" s="85" t="s">
        <v>10</v>
      </c>
      <c r="R543" s="202">
        <v>1546.0959</v>
      </c>
      <c r="S543" s="85" t="s">
        <v>10</v>
      </c>
      <c r="T543" s="202">
        <v>1545.8497</v>
      </c>
      <c r="U543" s="85" t="s">
        <v>10</v>
      </c>
      <c r="V543" s="202">
        <v>1543.7058999999999</v>
      </c>
      <c r="W543" s="85" t="s">
        <v>10</v>
      </c>
      <c r="X543" s="202">
        <v>1544.123</v>
      </c>
      <c r="Y543" s="85" t="s">
        <v>10</v>
      </c>
      <c r="Z543" s="202">
        <v>1543.1954000000001</v>
      </c>
      <c r="AA543" s="85" t="s">
        <v>10</v>
      </c>
      <c r="AB543" s="202">
        <v>1528.5009</v>
      </c>
      <c r="AC543" s="85" t="s">
        <v>10</v>
      </c>
      <c r="AD543" s="202">
        <v>1546.0931</v>
      </c>
      <c r="AE543" s="85" t="s">
        <v>10</v>
      </c>
      <c r="AF543" s="202">
        <v>1543.8071</v>
      </c>
      <c r="AG543" s="86" t="s">
        <v>10</v>
      </c>
      <c r="AH543" s="107"/>
    </row>
    <row r="544" spans="2:34" x14ac:dyDescent="0.2">
      <c r="B544" s="84">
        <v>537</v>
      </c>
      <c r="C544" s="85">
        <v>4</v>
      </c>
      <c r="D544" s="245" t="s">
        <v>13</v>
      </c>
      <c r="E544" s="245" t="s">
        <v>360</v>
      </c>
      <c r="F544" s="256">
        <v>9.5783146955293204E-4</v>
      </c>
      <c r="G544" s="256">
        <v>9.4003393846667498E-4</v>
      </c>
      <c r="H544" s="202">
        <v>572.50300000000004</v>
      </c>
      <c r="I544" s="85">
        <v>0.26879999999999998</v>
      </c>
      <c r="J544" s="202">
        <v>567.13049999999998</v>
      </c>
      <c r="K544" s="85">
        <v>0.27339999999999998</v>
      </c>
      <c r="L544" s="202">
        <v>529.78589999999997</v>
      </c>
      <c r="M544" s="85">
        <v>0.30620000000000003</v>
      </c>
      <c r="N544" s="202">
        <v>521.9547</v>
      </c>
      <c r="O544" s="85">
        <v>0.31340000000000001</v>
      </c>
      <c r="P544" s="202">
        <v>528.91139999999996</v>
      </c>
      <c r="Q544" s="85">
        <v>0.30690000000000001</v>
      </c>
      <c r="R544" s="202">
        <v>525.60990000000004</v>
      </c>
      <c r="S544" s="85">
        <v>0.31</v>
      </c>
      <c r="T544" s="202">
        <v>522.06470000000002</v>
      </c>
      <c r="U544" s="85">
        <v>0.31330000000000002</v>
      </c>
      <c r="V544" s="202">
        <v>529.46130000000005</v>
      </c>
      <c r="W544" s="85">
        <v>0.30640000000000001</v>
      </c>
      <c r="X544" s="202">
        <v>529.18150000000003</v>
      </c>
      <c r="Y544" s="85">
        <v>0.30669999999999997</v>
      </c>
      <c r="Z544" s="202">
        <v>528.5231</v>
      </c>
      <c r="AA544" s="85">
        <v>0.30730000000000002</v>
      </c>
      <c r="AB544" s="202">
        <v>569.63430000000005</v>
      </c>
      <c r="AC544" s="85">
        <v>0.2712</v>
      </c>
      <c r="AD544" s="202">
        <v>523.01710000000003</v>
      </c>
      <c r="AE544" s="85">
        <v>0.31240000000000001</v>
      </c>
      <c r="AF544" s="202">
        <v>529.94560000000001</v>
      </c>
      <c r="AG544" s="86">
        <v>0.30599999999999999</v>
      </c>
      <c r="AH544" s="107"/>
    </row>
    <row r="545" spans="2:34" x14ac:dyDescent="0.2">
      <c r="B545" s="84">
        <v>538</v>
      </c>
      <c r="C545" s="85">
        <v>4</v>
      </c>
      <c r="D545" s="245" t="s">
        <v>13</v>
      </c>
      <c r="E545" s="245" t="s">
        <v>361</v>
      </c>
      <c r="F545" s="256">
        <v>5.2095389371795602E-3</v>
      </c>
      <c r="G545" s="256">
        <v>5.3079502559971702E-3</v>
      </c>
      <c r="H545" s="202">
        <v>1277.4358</v>
      </c>
      <c r="I545" s="85" t="s">
        <v>10</v>
      </c>
      <c r="J545" s="202">
        <v>1292.0047999999999</v>
      </c>
      <c r="K545" s="85" t="s">
        <v>10</v>
      </c>
      <c r="L545" s="202">
        <v>1294.0409</v>
      </c>
      <c r="M545" s="85" t="s">
        <v>10</v>
      </c>
      <c r="N545" s="202">
        <v>1314.5599</v>
      </c>
      <c r="O545" s="85" t="s">
        <v>10</v>
      </c>
      <c r="P545" s="202">
        <v>1310.4731999999999</v>
      </c>
      <c r="Q545" s="85" t="s">
        <v>10</v>
      </c>
      <c r="R545" s="202">
        <v>1316.3477</v>
      </c>
      <c r="S545" s="85" t="s">
        <v>10</v>
      </c>
      <c r="T545" s="202">
        <v>1314.7637999999999</v>
      </c>
      <c r="U545" s="85" t="s">
        <v>10</v>
      </c>
      <c r="V545" s="202">
        <v>1311.1422</v>
      </c>
      <c r="W545" s="85" t="s">
        <v>10</v>
      </c>
      <c r="X545" s="202">
        <v>1311.1389999999999</v>
      </c>
      <c r="Y545" s="85" t="s">
        <v>10</v>
      </c>
      <c r="Z545" s="202">
        <v>1309.3793000000001</v>
      </c>
      <c r="AA545" s="85" t="s">
        <v>10</v>
      </c>
      <c r="AB545" s="202">
        <v>1298.3462</v>
      </c>
      <c r="AC545" s="85" t="s">
        <v>10</v>
      </c>
      <c r="AD545" s="202">
        <v>1316.8051</v>
      </c>
      <c r="AE545" s="85" t="s">
        <v>10</v>
      </c>
      <c r="AF545" s="202">
        <v>1311.5704000000001</v>
      </c>
      <c r="AG545" s="86" t="s">
        <v>10</v>
      </c>
      <c r="AH545" s="107"/>
    </row>
    <row r="546" spans="2:34" x14ac:dyDescent="0.2">
      <c r="B546" s="84">
        <v>539</v>
      </c>
      <c r="C546" s="85">
        <v>4</v>
      </c>
      <c r="D546" s="245" t="s">
        <v>13</v>
      </c>
      <c r="E546" s="245" t="s">
        <v>362</v>
      </c>
      <c r="F546" s="256">
        <v>2.26899632565206E-2</v>
      </c>
      <c r="G546" s="256">
        <v>2.37812378950371E-2</v>
      </c>
      <c r="H546" s="202">
        <v>2379.8069</v>
      </c>
      <c r="I546" s="85" t="s">
        <v>10</v>
      </c>
      <c r="J546" s="202">
        <v>2367.6667000000002</v>
      </c>
      <c r="K546" s="85" t="s">
        <v>10</v>
      </c>
      <c r="L546" s="202">
        <v>2373.85</v>
      </c>
      <c r="M546" s="85" t="s">
        <v>10</v>
      </c>
      <c r="N546" s="202">
        <v>2357.3211000000001</v>
      </c>
      <c r="O546" s="85" t="s">
        <v>10</v>
      </c>
      <c r="P546" s="202">
        <v>2364.5423999999998</v>
      </c>
      <c r="Q546" s="85" t="s">
        <v>10</v>
      </c>
      <c r="R546" s="202">
        <v>2356.7592</v>
      </c>
      <c r="S546" s="85" t="s">
        <v>10</v>
      </c>
      <c r="T546" s="202">
        <v>2357.3926999999999</v>
      </c>
      <c r="U546" s="85" t="s">
        <v>10</v>
      </c>
      <c r="V546" s="202">
        <v>2363.4355</v>
      </c>
      <c r="W546" s="85" t="s">
        <v>10</v>
      </c>
      <c r="X546" s="202">
        <v>2364.7642000000001</v>
      </c>
      <c r="Y546" s="85" t="s">
        <v>10</v>
      </c>
      <c r="Z546" s="202">
        <v>2362.6003000000001</v>
      </c>
      <c r="AA546" s="85" t="s">
        <v>10</v>
      </c>
      <c r="AB546" s="202">
        <v>2368.7838000000002</v>
      </c>
      <c r="AC546" s="85" t="s">
        <v>10</v>
      </c>
      <c r="AD546" s="202">
        <v>2357.7993000000001</v>
      </c>
      <c r="AE546" s="85" t="s">
        <v>10</v>
      </c>
      <c r="AF546" s="202">
        <v>2363.5277999999998</v>
      </c>
      <c r="AG546" s="86" t="s">
        <v>10</v>
      </c>
      <c r="AH546" s="107"/>
    </row>
    <row r="547" spans="2:34" x14ac:dyDescent="0.2">
      <c r="B547" s="84">
        <v>540</v>
      </c>
      <c r="C547" s="85">
        <v>4</v>
      </c>
      <c r="D547" s="245" t="s">
        <v>13</v>
      </c>
      <c r="E547" s="245" t="s">
        <v>363</v>
      </c>
      <c r="F547" s="256">
        <v>4.4863761776671E-2</v>
      </c>
      <c r="G547" s="256">
        <v>4.3881756696526199E-2</v>
      </c>
      <c r="H547" s="202">
        <v>660.10550000000001</v>
      </c>
      <c r="I547" s="85" t="s">
        <v>10</v>
      </c>
      <c r="J547" s="202">
        <v>660.21550000000002</v>
      </c>
      <c r="K547" s="85" t="s">
        <v>10</v>
      </c>
      <c r="L547" s="202">
        <v>614.41010000000006</v>
      </c>
      <c r="M547" s="85" t="s">
        <v>10</v>
      </c>
      <c r="N547" s="202">
        <v>613.69939999999997</v>
      </c>
      <c r="O547" s="85" t="s">
        <v>10</v>
      </c>
      <c r="P547" s="202">
        <v>604.79010000000005</v>
      </c>
      <c r="Q547" s="85" t="s">
        <v>10</v>
      </c>
      <c r="R547" s="202">
        <v>614.33780000000002</v>
      </c>
      <c r="S547" s="85" t="s">
        <v>10</v>
      </c>
      <c r="T547" s="202">
        <v>613.71289999999999</v>
      </c>
      <c r="U547" s="85" t="s">
        <v>10</v>
      </c>
      <c r="V547" s="202">
        <v>605.548</v>
      </c>
      <c r="W547" s="85" t="s">
        <v>10</v>
      </c>
      <c r="X547" s="202">
        <v>604.85379999999998</v>
      </c>
      <c r="Y547" s="85" t="s">
        <v>10</v>
      </c>
      <c r="Z547" s="202">
        <v>605.37149999999997</v>
      </c>
      <c r="AA547" s="85" t="s">
        <v>10</v>
      </c>
      <c r="AB547" s="202">
        <v>659.58309999999994</v>
      </c>
      <c r="AC547" s="85" t="s">
        <v>10</v>
      </c>
      <c r="AD547" s="202">
        <v>613.8519</v>
      </c>
      <c r="AE547" s="85" t="s">
        <v>10</v>
      </c>
      <c r="AF547" s="202">
        <v>605.26779999999997</v>
      </c>
      <c r="AG547" s="86" t="s">
        <v>10</v>
      </c>
      <c r="AH547" s="107"/>
    </row>
    <row r="548" spans="2:34" x14ac:dyDescent="0.2">
      <c r="B548" s="84">
        <v>541</v>
      </c>
      <c r="C548" s="85">
        <v>4</v>
      </c>
      <c r="D548" s="245" t="s">
        <v>13</v>
      </c>
      <c r="E548" s="245" t="s">
        <v>364</v>
      </c>
      <c r="F548" s="256">
        <v>7.0733193383513103E-3</v>
      </c>
      <c r="G548" s="256">
        <v>7.39871539500064E-3</v>
      </c>
      <c r="H548" s="202">
        <v>2155.1972000000001</v>
      </c>
      <c r="I548" s="85" t="s">
        <v>10</v>
      </c>
      <c r="J548" s="202">
        <v>2156.5367000000001</v>
      </c>
      <c r="K548" s="85" t="s">
        <v>10</v>
      </c>
      <c r="L548" s="202">
        <v>2163.7748999999999</v>
      </c>
      <c r="M548" s="85" t="s">
        <v>10</v>
      </c>
      <c r="N548" s="202">
        <v>2165.7955000000002</v>
      </c>
      <c r="O548" s="85" t="s">
        <v>10</v>
      </c>
      <c r="P548" s="202">
        <v>2163.8957</v>
      </c>
      <c r="Q548" s="85" t="s">
        <v>10</v>
      </c>
      <c r="R548" s="202">
        <v>2164.6059</v>
      </c>
      <c r="S548" s="85" t="s">
        <v>10</v>
      </c>
      <c r="T548" s="202">
        <v>2165.7773000000002</v>
      </c>
      <c r="U548" s="85" t="s">
        <v>10</v>
      </c>
      <c r="V548" s="202">
        <v>2163.4236999999998</v>
      </c>
      <c r="W548" s="85" t="s">
        <v>10</v>
      </c>
      <c r="X548" s="202">
        <v>2163.8541</v>
      </c>
      <c r="Y548" s="85" t="s">
        <v>10</v>
      </c>
      <c r="Z548" s="202">
        <v>2163.6354999999999</v>
      </c>
      <c r="AA548" s="85" t="s">
        <v>10</v>
      </c>
      <c r="AB548" s="202">
        <v>2156.4185000000002</v>
      </c>
      <c r="AC548" s="85" t="s">
        <v>10</v>
      </c>
      <c r="AD548" s="202">
        <v>2165.7148999999999</v>
      </c>
      <c r="AE548" s="85" t="s">
        <v>10</v>
      </c>
      <c r="AF548" s="202">
        <v>2163.2772</v>
      </c>
      <c r="AG548" s="86" t="s">
        <v>10</v>
      </c>
      <c r="AH548" s="107"/>
    </row>
    <row r="549" spans="2:34" x14ac:dyDescent="0.2">
      <c r="B549" s="84">
        <v>542</v>
      </c>
      <c r="C549" s="85">
        <v>4</v>
      </c>
      <c r="D549" s="245" t="s">
        <v>13</v>
      </c>
      <c r="E549" s="245" t="s">
        <v>365</v>
      </c>
      <c r="F549" s="256">
        <v>1.5794906997224901E-2</v>
      </c>
      <c r="G549" s="256">
        <v>1.42771706275051E-2</v>
      </c>
      <c r="H549" s="202">
        <v>3981.4391000000001</v>
      </c>
      <c r="I549" s="85" t="s">
        <v>10</v>
      </c>
      <c r="J549" s="202">
        <v>3983.7285999999999</v>
      </c>
      <c r="K549" s="85" t="s">
        <v>10</v>
      </c>
      <c r="L549" s="202">
        <v>3972.8289</v>
      </c>
      <c r="M549" s="85" t="s">
        <v>10</v>
      </c>
      <c r="N549" s="202">
        <v>3975.9216000000001</v>
      </c>
      <c r="O549" s="85" t="s">
        <v>10</v>
      </c>
      <c r="P549" s="202">
        <v>3976.4297000000001</v>
      </c>
      <c r="Q549" s="85" t="s">
        <v>10</v>
      </c>
      <c r="R549" s="202">
        <v>3973.8143</v>
      </c>
      <c r="S549" s="85" t="s">
        <v>10</v>
      </c>
      <c r="T549" s="202">
        <v>3975.9261999999999</v>
      </c>
      <c r="U549" s="85" t="s">
        <v>10</v>
      </c>
      <c r="V549" s="202">
        <v>3974.9838</v>
      </c>
      <c r="W549" s="85" t="s">
        <v>10</v>
      </c>
      <c r="X549" s="202">
        <v>3976.4812999999999</v>
      </c>
      <c r="Y549" s="85" t="s">
        <v>10</v>
      </c>
      <c r="Z549" s="202">
        <v>3974.8496</v>
      </c>
      <c r="AA549" s="85" t="s">
        <v>10</v>
      </c>
      <c r="AB549" s="202">
        <v>3983.8148999999999</v>
      </c>
      <c r="AC549" s="85" t="s">
        <v>10</v>
      </c>
      <c r="AD549" s="202">
        <v>3975.7746000000002</v>
      </c>
      <c r="AE549" s="85" t="s">
        <v>10</v>
      </c>
      <c r="AF549" s="202">
        <v>3975.1813000000002</v>
      </c>
      <c r="AG549" s="86" t="s">
        <v>10</v>
      </c>
      <c r="AH549" s="107"/>
    </row>
    <row r="550" spans="2:34" x14ac:dyDescent="0.2">
      <c r="B550" s="84">
        <v>543</v>
      </c>
      <c r="C550" s="85">
        <v>4</v>
      </c>
      <c r="D550" s="245" t="s">
        <v>13</v>
      </c>
      <c r="E550" s="245" t="s">
        <v>366</v>
      </c>
      <c r="F550" s="256">
        <v>8.5805735814116805E-4</v>
      </c>
      <c r="G550" s="256">
        <v>8.4116830011069703E-4</v>
      </c>
      <c r="H550" s="202">
        <v>3327.1660000000002</v>
      </c>
      <c r="I550" s="85" t="s">
        <v>10</v>
      </c>
      <c r="J550" s="202">
        <v>3330.5974999999999</v>
      </c>
      <c r="K550" s="85" t="s">
        <v>10</v>
      </c>
      <c r="L550" s="202">
        <v>3323.7629000000002</v>
      </c>
      <c r="M550" s="85" t="s">
        <v>10</v>
      </c>
      <c r="N550" s="202">
        <v>3328.4043000000001</v>
      </c>
      <c r="O550" s="85" t="s">
        <v>10</v>
      </c>
      <c r="P550" s="202">
        <v>3320.5871000000002</v>
      </c>
      <c r="Q550" s="85" t="s">
        <v>10</v>
      </c>
      <c r="R550" s="202">
        <v>3327.8971000000001</v>
      </c>
      <c r="S550" s="85" t="s">
        <v>10</v>
      </c>
      <c r="T550" s="202">
        <v>3328.3764999999999</v>
      </c>
      <c r="U550" s="85" t="s">
        <v>10</v>
      </c>
      <c r="V550" s="202">
        <v>3321.1205</v>
      </c>
      <c r="W550" s="85" t="s">
        <v>10</v>
      </c>
      <c r="X550" s="202">
        <v>3320.5189</v>
      </c>
      <c r="Y550" s="85" t="s">
        <v>10</v>
      </c>
      <c r="Z550" s="202">
        <v>3322.3710999999998</v>
      </c>
      <c r="AA550" s="85" t="s">
        <v>10</v>
      </c>
      <c r="AB550" s="202">
        <v>3328.0453000000002</v>
      </c>
      <c r="AC550" s="85" t="s">
        <v>10</v>
      </c>
      <c r="AD550" s="202">
        <v>3327.2085000000002</v>
      </c>
      <c r="AE550" s="85" t="s">
        <v>10</v>
      </c>
      <c r="AF550" s="202">
        <v>3321.2017000000001</v>
      </c>
      <c r="AG550" s="86" t="s">
        <v>10</v>
      </c>
      <c r="AH550" s="107"/>
    </row>
    <row r="551" spans="2:34" x14ac:dyDescent="0.2">
      <c r="B551" s="84">
        <v>544</v>
      </c>
      <c r="C551" s="85">
        <v>4</v>
      </c>
      <c r="D551" s="245" t="s">
        <v>13</v>
      </c>
      <c r="E551" s="245" t="s">
        <v>367</v>
      </c>
      <c r="F551" s="256">
        <v>0.19293652504064099</v>
      </c>
      <c r="G551" s="256">
        <v>0.16872312596941</v>
      </c>
      <c r="H551" s="202">
        <v>226.32230000000001</v>
      </c>
      <c r="I551" s="85">
        <v>1.66E-2</v>
      </c>
      <c r="J551" s="202">
        <v>229.34780000000001</v>
      </c>
      <c r="K551" s="85">
        <v>1.52E-2</v>
      </c>
      <c r="L551" s="202">
        <v>228.9684</v>
      </c>
      <c r="M551" s="85">
        <v>1.54E-2</v>
      </c>
      <c r="N551" s="202">
        <v>233.20099999999999</v>
      </c>
      <c r="O551" s="85">
        <v>1.3599999999999999E-2</v>
      </c>
      <c r="P551" s="202">
        <v>236.9409</v>
      </c>
      <c r="Q551" s="85">
        <v>1.2200000000000001E-2</v>
      </c>
      <c r="R551" s="202">
        <v>234.39269999999999</v>
      </c>
      <c r="S551" s="85">
        <v>1.3100000000000001E-2</v>
      </c>
      <c r="T551" s="202">
        <v>233.2081</v>
      </c>
      <c r="U551" s="85">
        <v>1.3599999999999999E-2</v>
      </c>
      <c r="V551" s="202">
        <v>238.29089999999999</v>
      </c>
      <c r="W551" s="85">
        <v>1.17E-2</v>
      </c>
      <c r="X551" s="202">
        <v>236.97059999999999</v>
      </c>
      <c r="Y551" s="85">
        <v>1.2200000000000001E-2</v>
      </c>
      <c r="Z551" s="202">
        <v>238.3501</v>
      </c>
      <c r="AA551" s="85">
        <v>1.17E-2</v>
      </c>
      <c r="AB551" s="202">
        <v>230.70320000000001</v>
      </c>
      <c r="AC551" s="85">
        <v>1.47E-2</v>
      </c>
      <c r="AD551" s="202">
        <v>233.79249999999999</v>
      </c>
      <c r="AE551" s="85">
        <v>1.34E-2</v>
      </c>
      <c r="AF551" s="202">
        <v>238.21600000000001</v>
      </c>
      <c r="AG551" s="86">
        <v>1.17E-2</v>
      </c>
      <c r="AH551" s="107"/>
    </row>
    <row r="552" spans="2:34" x14ac:dyDescent="0.2">
      <c r="B552" s="84">
        <v>545</v>
      </c>
      <c r="C552" s="85">
        <v>4</v>
      </c>
      <c r="D552" s="245" t="s">
        <v>13</v>
      </c>
      <c r="E552" s="245" t="s">
        <v>368</v>
      </c>
      <c r="F552" s="256">
        <v>0.28275584077648203</v>
      </c>
      <c r="G552" s="256">
        <v>0.27101664670445202</v>
      </c>
      <c r="H552" s="202">
        <v>466.43549999999999</v>
      </c>
      <c r="I552" s="85" t="s">
        <v>10</v>
      </c>
      <c r="J552" s="202">
        <v>467.33749999999998</v>
      </c>
      <c r="K552" s="85" t="s">
        <v>10</v>
      </c>
      <c r="L552" s="202">
        <v>458.27850000000001</v>
      </c>
      <c r="M552" s="85" t="s">
        <v>10</v>
      </c>
      <c r="N552" s="202">
        <v>459.23660000000001</v>
      </c>
      <c r="O552" s="85" t="s">
        <v>10</v>
      </c>
      <c r="P552" s="202">
        <v>454.26150000000001</v>
      </c>
      <c r="Q552" s="85" t="s">
        <v>10</v>
      </c>
      <c r="R552" s="202">
        <v>458.10919999999999</v>
      </c>
      <c r="S552" s="85" t="s">
        <v>10</v>
      </c>
      <c r="T552" s="202">
        <v>459.18639999999999</v>
      </c>
      <c r="U552" s="85" t="s">
        <v>10</v>
      </c>
      <c r="V552" s="202">
        <v>453.94670000000002</v>
      </c>
      <c r="W552" s="85" t="s">
        <v>10</v>
      </c>
      <c r="X552" s="202">
        <v>454.13099999999997</v>
      </c>
      <c r="Y552" s="85" t="s">
        <v>10</v>
      </c>
      <c r="Z552" s="202">
        <v>454.42090000000002</v>
      </c>
      <c r="AA552" s="85" t="s">
        <v>10</v>
      </c>
      <c r="AB552" s="202">
        <v>465.87689999999998</v>
      </c>
      <c r="AC552" s="85" t="s">
        <v>10</v>
      </c>
      <c r="AD552" s="202">
        <v>458.69060000000002</v>
      </c>
      <c r="AE552" s="85" t="s">
        <v>10</v>
      </c>
      <c r="AF552" s="202">
        <v>453.90730000000002</v>
      </c>
      <c r="AG552" s="86" t="s">
        <v>10</v>
      </c>
      <c r="AH552" s="107"/>
    </row>
    <row r="553" spans="2:34" x14ac:dyDescent="0.2">
      <c r="B553" s="84">
        <v>546</v>
      </c>
      <c r="C553" s="85">
        <v>4</v>
      </c>
      <c r="D553" s="245" t="s">
        <v>13</v>
      </c>
      <c r="E553" s="245" t="s">
        <v>369</v>
      </c>
      <c r="F553" s="256">
        <v>2.9252439144443601E-2</v>
      </c>
      <c r="G553" s="256">
        <v>3.0534895518469201E-2</v>
      </c>
      <c r="H553" s="202">
        <v>582.28809999999999</v>
      </c>
      <c r="I553" s="85" t="s">
        <v>10</v>
      </c>
      <c r="J553" s="202">
        <v>579.26279999999997</v>
      </c>
      <c r="K553" s="85" t="s">
        <v>10</v>
      </c>
      <c r="L553" s="202">
        <v>581.9162</v>
      </c>
      <c r="M553" s="85" t="s">
        <v>10</v>
      </c>
      <c r="N553" s="202">
        <v>577.71720000000005</v>
      </c>
      <c r="O553" s="85" t="s">
        <v>10</v>
      </c>
      <c r="P553" s="202">
        <v>579.99440000000004</v>
      </c>
      <c r="Q553" s="85" t="s">
        <v>10</v>
      </c>
      <c r="R553" s="202">
        <v>578.26440000000002</v>
      </c>
      <c r="S553" s="85" t="s">
        <v>10</v>
      </c>
      <c r="T553" s="202">
        <v>577.68830000000003</v>
      </c>
      <c r="U553" s="85" t="s">
        <v>10</v>
      </c>
      <c r="V553" s="202">
        <v>580.56730000000005</v>
      </c>
      <c r="W553" s="85" t="s">
        <v>10</v>
      </c>
      <c r="X553" s="202">
        <v>579.87310000000002</v>
      </c>
      <c r="Y553" s="85" t="s">
        <v>10</v>
      </c>
      <c r="Z553" s="202">
        <v>580.74570000000006</v>
      </c>
      <c r="AA553" s="85" t="s">
        <v>10</v>
      </c>
      <c r="AB553" s="202">
        <v>578.19979999999998</v>
      </c>
      <c r="AC553" s="85" t="s">
        <v>10</v>
      </c>
      <c r="AD553" s="202">
        <v>577.28440000000001</v>
      </c>
      <c r="AE553" s="85" t="s">
        <v>10</v>
      </c>
      <c r="AF553" s="202">
        <v>580.59180000000003</v>
      </c>
      <c r="AG553" s="86" t="s">
        <v>10</v>
      </c>
      <c r="AH553" s="107"/>
    </row>
    <row r="554" spans="2:34" x14ac:dyDescent="0.2">
      <c r="B554" s="84">
        <v>547</v>
      </c>
      <c r="C554" s="85">
        <v>4</v>
      </c>
      <c r="D554" s="245" t="s">
        <v>13</v>
      </c>
      <c r="E554" s="245" t="s">
        <v>370</v>
      </c>
      <c r="F554" s="256">
        <v>1.7343401206335499E-2</v>
      </c>
      <c r="G554" s="256">
        <v>1.8374422000683999E-2</v>
      </c>
      <c r="H554" s="202">
        <v>31.449000000000002</v>
      </c>
      <c r="I554" s="85">
        <v>0.79969999999999997</v>
      </c>
      <c r="J554" s="202">
        <v>25.9498</v>
      </c>
      <c r="K554" s="85">
        <v>0.83420000000000005</v>
      </c>
      <c r="L554" s="202">
        <v>28.640899999999998</v>
      </c>
      <c r="M554" s="85">
        <v>0.81730000000000003</v>
      </c>
      <c r="N554" s="202">
        <v>21.066400000000002</v>
      </c>
      <c r="O554" s="85">
        <v>0.86509999999999998</v>
      </c>
      <c r="P554" s="202">
        <v>20.834199999999999</v>
      </c>
      <c r="Q554" s="85">
        <v>0.86650000000000005</v>
      </c>
      <c r="R554" s="202">
        <v>18.378699999999998</v>
      </c>
      <c r="S554" s="85">
        <v>0.8821</v>
      </c>
      <c r="T554" s="202">
        <v>21.0672</v>
      </c>
      <c r="U554" s="85">
        <v>0.86499999999999999</v>
      </c>
      <c r="V554" s="202">
        <v>17.989699999999999</v>
      </c>
      <c r="W554" s="85">
        <v>0.88460000000000005</v>
      </c>
      <c r="X554" s="202">
        <v>20.843599999999999</v>
      </c>
      <c r="Y554" s="85">
        <v>0.86650000000000005</v>
      </c>
      <c r="Z554" s="202">
        <v>17.996500000000001</v>
      </c>
      <c r="AA554" s="85">
        <v>0.88460000000000005</v>
      </c>
      <c r="AB554" s="202">
        <v>25.862400000000001</v>
      </c>
      <c r="AC554" s="85">
        <v>0.8347</v>
      </c>
      <c r="AD554" s="202">
        <v>21.0366</v>
      </c>
      <c r="AE554" s="85">
        <v>0.86519999999999997</v>
      </c>
      <c r="AF554" s="202">
        <v>18.026399999999999</v>
      </c>
      <c r="AG554" s="86">
        <v>0.88439999999999996</v>
      </c>
      <c r="AH554" s="107"/>
    </row>
    <row r="555" spans="2:34" x14ac:dyDescent="0.2">
      <c r="B555" s="84">
        <v>548</v>
      </c>
      <c r="C555" s="85">
        <v>4</v>
      </c>
      <c r="D555" s="245" t="s">
        <v>13</v>
      </c>
      <c r="E555" s="245" t="s">
        <v>371</v>
      </c>
      <c r="F555" s="256">
        <v>2.6256555159119802E-2</v>
      </c>
      <c r="G555" s="256">
        <v>2.8176706931453702E-2</v>
      </c>
      <c r="H555" s="202">
        <v>96.640199999999993</v>
      </c>
      <c r="I555" s="85">
        <v>0.33710000000000001</v>
      </c>
      <c r="J555" s="202">
        <v>90.631699999999995</v>
      </c>
      <c r="K555" s="85">
        <v>0.36809999999999998</v>
      </c>
      <c r="L555" s="202">
        <v>93.166300000000007</v>
      </c>
      <c r="M555" s="85">
        <v>0.35470000000000002</v>
      </c>
      <c r="N555" s="202">
        <v>84.825999999999993</v>
      </c>
      <c r="O555" s="85">
        <v>0.39960000000000001</v>
      </c>
      <c r="P555" s="202">
        <v>88.7102</v>
      </c>
      <c r="Q555" s="85">
        <v>0.37830000000000003</v>
      </c>
      <c r="R555" s="202">
        <v>85.235799999999998</v>
      </c>
      <c r="S555" s="85">
        <v>0.39729999999999999</v>
      </c>
      <c r="T555" s="202">
        <v>84.794899999999998</v>
      </c>
      <c r="U555" s="85">
        <v>0.3997</v>
      </c>
      <c r="V555" s="202">
        <v>88.82</v>
      </c>
      <c r="W555" s="85">
        <v>0.37769999999999998</v>
      </c>
      <c r="X555" s="202">
        <v>88.577100000000002</v>
      </c>
      <c r="Y555" s="85">
        <v>0.37909999999999999</v>
      </c>
      <c r="Z555" s="202">
        <v>89.192899999999995</v>
      </c>
      <c r="AA555" s="85">
        <v>0.37580000000000002</v>
      </c>
      <c r="AB555" s="202">
        <v>90.019000000000005</v>
      </c>
      <c r="AC555" s="85">
        <v>0.37140000000000001</v>
      </c>
      <c r="AD555" s="202">
        <v>84.600999999999999</v>
      </c>
      <c r="AE555" s="85">
        <v>0.40079999999999999</v>
      </c>
      <c r="AF555" s="202">
        <v>88.915000000000006</v>
      </c>
      <c r="AG555" s="86">
        <v>0.37719999999999998</v>
      </c>
      <c r="AH555" s="107"/>
    </row>
    <row r="556" spans="2:34" x14ac:dyDescent="0.2">
      <c r="B556" s="84">
        <v>549</v>
      </c>
      <c r="C556" s="85">
        <v>4</v>
      </c>
      <c r="D556" s="245" t="s">
        <v>13</v>
      </c>
      <c r="E556" s="245" t="s">
        <v>372</v>
      </c>
      <c r="F556" s="256">
        <v>0.23092252473732799</v>
      </c>
      <c r="G556" s="256">
        <v>0.23203603247331001</v>
      </c>
      <c r="H556" s="202">
        <v>655.93460000000005</v>
      </c>
      <c r="I556" s="85" t="s">
        <v>10</v>
      </c>
      <c r="J556" s="202">
        <v>649.23630000000003</v>
      </c>
      <c r="K556" s="85" t="s">
        <v>10</v>
      </c>
      <c r="L556" s="202">
        <v>678.17070000000001</v>
      </c>
      <c r="M556" s="85" t="s">
        <v>10</v>
      </c>
      <c r="N556" s="202">
        <v>669.61919999999998</v>
      </c>
      <c r="O556" s="85" t="s">
        <v>10</v>
      </c>
      <c r="P556" s="202">
        <v>668.05579999999998</v>
      </c>
      <c r="Q556" s="85" t="s">
        <v>10</v>
      </c>
      <c r="R556" s="202">
        <v>671.34059999999999</v>
      </c>
      <c r="S556" s="85" t="s">
        <v>10</v>
      </c>
      <c r="T556" s="202">
        <v>669.67409999999995</v>
      </c>
      <c r="U556" s="85" t="s">
        <v>10</v>
      </c>
      <c r="V556" s="202">
        <v>668.67330000000004</v>
      </c>
      <c r="W556" s="85" t="s">
        <v>10</v>
      </c>
      <c r="X556" s="202">
        <v>668.19479999999999</v>
      </c>
      <c r="Y556" s="85" t="s">
        <v>10</v>
      </c>
      <c r="Z556" s="202">
        <v>668.28809999999999</v>
      </c>
      <c r="AA556" s="85" t="s">
        <v>10</v>
      </c>
      <c r="AB556" s="202">
        <v>651.23350000000005</v>
      </c>
      <c r="AC556" s="85" t="s">
        <v>10</v>
      </c>
      <c r="AD556" s="202">
        <v>670.30809999999997</v>
      </c>
      <c r="AE556" s="85" t="s">
        <v>10</v>
      </c>
      <c r="AF556" s="202">
        <v>668.73389999999995</v>
      </c>
      <c r="AG556" s="86" t="s">
        <v>10</v>
      </c>
      <c r="AH556" s="107"/>
    </row>
    <row r="557" spans="2:34" x14ac:dyDescent="0.2">
      <c r="B557" s="84">
        <v>550</v>
      </c>
      <c r="C557" s="85">
        <v>4</v>
      </c>
      <c r="D557" s="245" t="s">
        <v>13</v>
      </c>
      <c r="E557" s="245" t="s">
        <v>373</v>
      </c>
      <c r="F557" s="256">
        <v>5.9531886475685698E-3</v>
      </c>
      <c r="G557" s="256">
        <v>6.6061695399830499E-3</v>
      </c>
      <c r="H557" s="202">
        <v>2332.2172</v>
      </c>
      <c r="I557" s="85" t="s">
        <v>10</v>
      </c>
      <c r="J557" s="202">
        <v>2331.6846</v>
      </c>
      <c r="K557" s="85" t="s">
        <v>10</v>
      </c>
      <c r="L557" s="202">
        <v>2346.9391999999998</v>
      </c>
      <c r="M557" s="85" t="s">
        <v>10</v>
      </c>
      <c r="N557" s="202">
        <v>2346.4569999999999</v>
      </c>
      <c r="O557" s="85" t="s">
        <v>10</v>
      </c>
      <c r="P557" s="202">
        <v>2350.6677</v>
      </c>
      <c r="Q557" s="85" t="s">
        <v>10</v>
      </c>
      <c r="R557" s="202">
        <v>2343.6590000000001</v>
      </c>
      <c r="S557" s="85" t="s">
        <v>10</v>
      </c>
      <c r="T557" s="202">
        <v>2346.5011</v>
      </c>
      <c r="U557" s="85" t="s">
        <v>10</v>
      </c>
      <c r="V557" s="202">
        <v>2348.7750999999998</v>
      </c>
      <c r="W557" s="85" t="s">
        <v>10</v>
      </c>
      <c r="X557" s="202">
        <v>2350.8607999999999</v>
      </c>
      <c r="Y557" s="85" t="s">
        <v>10</v>
      </c>
      <c r="Z557" s="202">
        <v>2348.3343</v>
      </c>
      <c r="AA557" s="85" t="s">
        <v>10</v>
      </c>
      <c r="AB557" s="202">
        <v>2332.6541000000002</v>
      </c>
      <c r="AC557" s="85" t="s">
        <v>10</v>
      </c>
      <c r="AD557" s="202">
        <v>2346.6977000000002</v>
      </c>
      <c r="AE557" s="85" t="s">
        <v>10</v>
      </c>
      <c r="AF557" s="202">
        <v>2348.9378999999999</v>
      </c>
      <c r="AG557" s="86" t="s">
        <v>10</v>
      </c>
      <c r="AH557" s="107"/>
    </row>
    <row r="558" spans="2:34" x14ac:dyDescent="0.2">
      <c r="B558" s="84">
        <v>551</v>
      </c>
      <c r="C558" s="85">
        <v>4</v>
      </c>
      <c r="D558" s="245" t="s">
        <v>13</v>
      </c>
      <c r="E558" s="245" t="s">
        <v>374</v>
      </c>
      <c r="F558" s="256">
        <v>3.24292468517942E-2</v>
      </c>
      <c r="G558" s="256">
        <v>3.4904432584169497E-2</v>
      </c>
      <c r="H558" s="202">
        <v>1292.5559000000001</v>
      </c>
      <c r="I558" s="85" t="s">
        <v>10</v>
      </c>
      <c r="J558" s="202">
        <v>1292.4603999999999</v>
      </c>
      <c r="K558" s="85" t="s">
        <v>10</v>
      </c>
      <c r="L558" s="202">
        <v>1290.3513</v>
      </c>
      <c r="M558" s="85" t="s">
        <v>10</v>
      </c>
      <c r="N558" s="202">
        <v>1290.1912</v>
      </c>
      <c r="O558" s="85" t="s">
        <v>10</v>
      </c>
      <c r="P558" s="202">
        <v>1283.6703</v>
      </c>
      <c r="Q558" s="85" t="s">
        <v>10</v>
      </c>
      <c r="R558" s="202">
        <v>1289.7409</v>
      </c>
      <c r="S558" s="85" t="s">
        <v>10</v>
      </c>
      <c r="T558" s="202">
        <v>1290.1904</v>
      </c>
      <c r="U558" s="85" t="s">
        <v>10</v>
      </c>
      <c r="V558" s="202">
        <v>1284.0952</v>
      </c>
      <c r="W558" s="85" t="s">
        <v>10</v>
      </c>
      <c r="X558" s="202">
        <v>1283.7018</v>
      </c>
      <c r="Y558" s="85" t="s">
        <v>10</v>
      </c>
      <c r="Z558" s="202">
        <v>1284.1413</v>
      </c>
      <c r="AA558" s="85" t="s">
        <v>10</v>
      </c>
      <c r="AB558" s="202">
        <v>1292.1742999999999</v>
      </c>
      <c r="AC558" s="85" t="s">
        <v>10</v>
      </c>
      <c r="AD558" s="202">
        <v>1289.9999</v>
      </c>
      <c r="AE558" s="85" t="s">
        <v>10</v>
      </c>
      <c r="AF558" s="202">
        <v>1284.1814999999999</v>
      </c>
      <c r="AG558" s="86" t="s">
        <v>10</v>
      </c>
      <c r="AH558" s="107"/>
    </row>
    <row r="559" spans="2:34" x14ac:dyDescent="0.2">
      <c r="B559" s="84">
        <v>552</v>
      </c>
      <c r="C559" s="85">
        <v>4</v>
      </c>
      <c r="D559" s="245" t="s">
        <v>13</v>
      </c>
      <c r="E559" s="245" t="s">
        <v>375</v>
      </c>
      <c r="F559" s="256">
        <v>2.2900154051228E-2</v>
      </c>
      <c r="G559" s="256">
        <v>2.3909277000448901E-2</v>
      </c>
      <c r="H559" s="202">
        <v>2114.8161</v>
      </c>
      <c r="I559" s="85" t="s">
        <v>10</v>
      </c>
      <c r="J559" s="202">
        <v>2112.5034999999998</v>
      </c>
      <c r="K559" s="85" t="s">
        <v>10</v>
      </c>
      <c r="L559" s="202">
        <v>2081.5001000000002</v>
      </c>
      <c r="M559" s="85" t="s">
        <v>10</v>
      </c>
      <c r="N559" s="202">
        <v>2077.6862000000001</v>
      </c>
      <c r="O559" s="85" t="s">
        <v>10</v>
      </c>
      <c r="P559" s="202">
        <v>2068.6244999999999</v>
      </c>
      <c r="Q559" s="85" t="s">
        <v>10</v>
      </c>
      <c r="R559" s="202">
        <v>2074.7806999999998</v>
      </c>
      <c r="S559" s="85" t="s">
        <v>10</v>
      </c>
      <c r="T559" s="202">
        <v>2077.6677</v>
      </c>
      <c r="U559" s="85" t="s">
        <v>10</v>
      </c>
      <c r="V559" s="202">
        <v>2066.7815000000001</v>
      </c>
      <c r="W559" s="85" t="s">
        <v>10</v>
      </c>
      <c r="X559" s="202">
        <v>2068.6201000000001</v>
      </c>
      <c r="Y559" s="85" t="s">
        <v>10</v>
      </c>
      <c r="Z559" s="202">
        <v>2066.9838</v>
      </c>
      <c r="AA559" s="85" t="s">
        <v>10</v>
      </c>
      <c r="AB559" s="202">
        <v>2111.2730999999999</v>
      </c>
      <c r="AC559" s="85" t="s">
        <v>10</v>
      </c>
      <c r="AD559" s="202">
        <v>2077.1808999999998</v>
      </c>
      <c r="AE559" s="85" t="s">
        <v>10</v>
      </c>
      <c r="AF559" s="202">
        <v>2067.0151000000001</v>
      </c>
      <c r="AG559" s="86" t="s">
        <v>10</v>
      </c>
      <c r="AH559" s="107"/>
    </row>
    <row r="560" spans="2:34" x14ac:dyDescent="0.2">
      <c r="B560" s="84">
        <v>553</v>
      </c>
      <c r="C560" s="85">
        <v>4</v>
      </c>
      <c r="D560" s="245" t="s">
        <v>13</v>
      </c>
      <c r="E560" s="245" t="s">
        <v>376</v>
      </c>
      <c r="F560" s="256">
        <v>1.75336371787606E-3</v>
      </c>
      <c r="G560" s="256">
        <v>1.97082977444048E-3</v>
      </c>
      <c r="H560" s="202">
        <v>839.23810000000003</v>
      </c>
      <c r="I560" s="85">
        <v>2.8000000000000001E-2</v>
      </c>
      <c r="J560" s="202">
        <v>838.9597</v>
      </c>
      <c r="K560" s="85">
        <v>2.8000000000000001E-2</v>
      </c>
      <c r="L560" s="202">
        <v>835.62699999999995</v>
      </c>
      <c r="M560" s="85">
        <v>2.86E-2</v>
      </c>
      <c r="N560" s="202">
        <v>835.12540000000001</v>
      </c>
      <c r="O560" s="85">
        <v>2.87E-2</v>
      </c>
      <c r="P560" s="202">
        <v>842.49419999999998</v>
      </c>
      <c r="Q560" s="85">
        <v>2.7400000000000001E-2</v>
      </c>
      <c r="R560" s="202">
        <v>833.66899999999998</v>
      </c>
      <c r="S560" s="85">
        <v>2.9000000000000001E-2</v>
      </c>
      <c r="T560" s="202">
        <v>835.15629999999999</v>
      </c>
      <c r="U560" s="85">
        <v>2.87E-2</v>
      </c>
      <c r="V560" s="202">
        <v>841.30420000000004</v>
      </c>
      <c r="W560" s="85">
        <v>2.76E-2</v>
      </c>
      <c r="X560" s="202">
        <v>842.62009999999998</v>
      </c>
      <c r="Y560" s="85">
        <v>2.7300000000000001E-2</v>
      </c>
      <c r="Z560" s="202">
        <v>840.43179999999995</v>
      </c>
      <c r="AA560" s="85">
        <v>2.7699999999999999E-2</v>
      </c>
      <c r="AB560" s="202">
        <v>840.55449999999996</v>
      </c>
      <c r="AC560" s="85">
        <v>2.7699999999999999E-2</v>
      </c>
      <c r="AD560" s="202">
        <v>835.87530000000004</v>
      </c>
      <c r="AE560" s="85">
        <v>2.86E-2</v>
      </c>
      <c r="AF560" s="202">
        <v>841.28949999999998</v>
      </c>
      <c r="AG560" s="86">
        <v>2.76E-2</v>
      </c>
      <c r="AH560" s="107"/>
    </row>
    <row r="561" spans="2:34" x14ac:dyDescent="0.2">
      <c r="B561" s="84">
        <v>554</v>
      </c>
      <c r="C561" s="85">
        <v>4</v>
      </c>
      <c r="D561" s="245" t="s">
        <v>13</v>
      </c>
      <c r="E561" s="245" t="s">
        <v>377</v>
      </c>
      <c r="F561" s="256">
        <v>7.9659650551152199E-3</v>
      </c>
      <c r="G561" s="256">
        <v>8.6418292412143299E-3</v>
      </c>
      <c r="H561" s="202">
        <v>3182.8334</v>
      </c>
      <c r="I561" s="85" t="s">
        <v>10</v>
      </c>
      <c r="J561" s="202">
        <v>3175.8703999999998</v>
      </c>
      <c r="K561" s="85" t="s">
        <v>10</v>
      </c>
      <c r="L561" s="202">
        <v>3179.5958000000001</v>
      </c>
      <c r="M561" s="85" t="s">
        <v>10</v>
      </c>
      <c r="N561" s="202">
        <v>3170.1390999999999</v>
      </c>
      <c r="O561" s="85" t="s">
        <v>10</v>
      </c>
      <c r="P561" s="202">
        <v>3166.6518999999998</v>
      </c>
      <c r="Q561" s="85" t="s">
        <v>10</v>
      </c>
      <c r="R561" s="202">
        <v>3170.3418999999999</v>
      </c>
      <c r="S561" s="85" t="s">
        <v>10</v>
      </c>
      <c r="T561" s="202">
        <v>3170.1727000000001</v>
      </c>
      <c r="U561" s="85" t="s">
        <v>10</v>
      </c>
      <c r="V561" s="202">
        <v>3166.7977999999998</v>
      </c>
      <c r="W561" s="85" t="s">
        <v>10</v>
      </c>
      <c r="X561" s="202">
        <v>3166.7709</v>
      </c>
      <c r="Y561" s="85" t="s">
        <v>10</v>
      </c>
      <c r="Z561" s="202">
        <v>3166.6669999999999</v>
      </c>
      <c r="AA561" s="85" t="s">
        <v>10</v>
      </c>
      <c r="AB561" s="202">
        <v>3176.5691999999999</v>
      </c>
      <c r="AC561" s="85" t="s">
        <v>10</v>
      </c>
      <c r="AD561" s="202">
        <v>3170.3211999999999</v>
      </c>
      <c r="AE561" s="85" t="s">
        <v>10</v>
      </c>
      <c r="AF561" s="202">
        <v>3167.0385000000001</v>
      </c>
      <c r="AG561" s="86" t="s">
        <v>10</v>
      </c>
      <c r="AH561" s="107"/>
    </row>
    <row r="562" spans="2:34" x14ac:dyDescent="0.2">
      <c r="B562" s="84">
        <v>555</v>
      </c>
      <c r="C562" s="85">
        <v>4</v>
      </c>
      <c r="D562" s="245" t="s">
        <v>13</v>
      </c>
      <c r="E562" s="245" t="s">
        <v>378</v>
      </c>
      <c r="F562" s="256">
        <v>3.41160944953958E-2</v>
      </c>
      <c r="G562" s="256">
        <v>3.4680769336741198E-2</v>
      </c>
      <c r="H562" s="202">
        <v>861.1078</v>
      </c>
      <c r="I562" s="85" t="s">
        <v>10</v>
      </c>
      <c r="J562" s="202">
        <v>859.88040000000001</v>
      </c>
      <c r="K562" s="85" t="s">
        <v>10</v>
      </c>
      <c r="L562" s="202">
        <v>865.52940000000001</v>
      </c>
      <c r="M562" s="85" t="s">
        <v>10</v>
      </c>
      <c r="N562" s="202">
        <v>863.97429999999997</v>
      </c>
      <c r="O562" s="85" t="s">
        <v>10</v>
      </c>
      <c r="P562" s="202">
        <v>855.87</v>
      </c>
      <c r="Q562" s="85" t="s">
        <v>10</v>
      </c>
      <c r="R562" s="202">
        <v>863.82079999999996</v>
      </c>
      <c r="S562" s="85" t="s">
        <v>10</v>
      </c>
      <c r="T562" s="202">
        <v>864.01459999999997</v>
      </c>
      <c r="U562" s="85" t="s">
        <v>10</v>
      </c>
      <c r="V562" s="202">
        <v>855.90219999999999</v>
      </c>
      <c r="W562" s="85" t="s">
        <v>10</v>
      </c>
      <c r="X562" s="202">
        <v>856.03060000000005</v>
      </c>
      <c r="Y562" s="85" t="s">
        <v>10</v>
      </c>
      <c r="Z562" s="202">
        <v>855.67269999999996</v>
      </c>
      <c r="AA562" s="85" t="s">
        <v>10</v>
      </c>
      <c r="AB562" s="202">
        <v>861.02679999999998</v>
      </c>
      <c r="AC562" s="85" t="s">
        <v>10</v>
      </c>
      <c r="AD562" s="202">
        <v>864.34199999999998</v>
      </c>
      <c r="AE562" s="85" t="s">
        <v>10</v>
      </c>
      <c r="AF562" s="202">
        <v>856.06370000000004</v>
      </c>
      <c r="AG562" s="86" t="s">
        <v>10</v>
      </c>
      <c r="AH562" s="107"/>
    </row>
    <row r="563" spans="2:34" x14ac:dyDescent="0.2">
      <c r="B563" s="84">
        <v>556</v>
      </c>
      <c r="C563" s="85">
        <v>4</v>
      </c>
      <c r="D563" s="245" t="s">
        <v>13</v>
      </c>
      <c r="E563" s="245" t="s">
        <v>379</v>
      </c>
      <c r="F563" s="256">
        <v>0.182446940127551</v>
      </c>
      <c r="G563" s="256">
        <v>0.190967894599505</v>
      </c>
      <c r="H563" s="202">
        <v>693.68470000000002</v>
      </c>
      <c r="I563" s="85" t="s">
        <v>10</v>
      </c>
      <c r="J563" s="202">
        <v>689.51250000000005</v>
      </c>
      <c r="K563" s="85" t="s">
        <v>10</v>
      </c>
      <c r="L563" s="202">
        <v>686.12429999999995</v>
      </c>
      <c r="M563" s="85" t="s">
        <v>10</v>
      </c>
      <c r="N563" s="202">
        <v>680.34320000000002</v>
      </c>
      <c r="O563" s="85" t="s">
        <v>10</v>
      </c>
      <c r="P563" s="202">
        <v>674.90700000000004</v>
      </c>
      <c r="Q563" s="85" t="s">
        <v>10</v>
      </c>
      <c r="R563" s="202">
        <v>680.04729999999995</v>
      </c>
      <c r="S563" s="85" t="s">
        <v>10</v>
      </c>
      <c r="T563" s="202">
        <v>680.37329999999997</v>
      </c>
      <c r="U563" s="85" t="s">
        <v>10</v>
      </c>
      <c r="V563" s="202">
        <v>674.20320000000004</v>
      </c>
      <c r="W563" s="85" t="s">
        <v>10</v>
      </c>
      <c r="X563" s="202">
        <v>675.01</v>
      </c>
      <c r="Y563" s="85" t="s">
        <v>10</v>
      </c>
      <c r="Z563" s="202">
        <v>673.98940000000005</v>
      </c>
      <c r="AA563" s="85" t="s">
        <v>10</v>
      </c>
      <c r="AB563" s="202">
        <v>690.11940000000004</v>
      </c>
      <c r="AC563" s="85" t="s">
        <v>10</v>
      </c>
      <c r="AD563" s="202">
        <v>680.51649999999995</v>
      </c>
      <c r="AE563" s="85" t="s">
        <v>10</v>
      </c>
      <c r="AF563" s="202">
        <v>674.43560000000002</v>
      </c>
      <c r="AG563" s="86" t="s">
        <v>10</v>
      </c>
      <c r="AH563" s="107"/>
    </row>
    <row r="564" spans="2:34" x14ac:dyDescent="0.2">
      <c r="B564" s="84">
        <v>557</v>
      </c>
      <c r="C564" s="85">
        <v>4</v>
      </c>
      <c r="D564" s="245" t="s">
        <v>13</v>
      </c>
      <c r="E564" s="245" t="s">
        <v>380</v>
      </c>
      <c r="F564" s="256">
        <v>2.3826057805129198E-3</v>
      </c>
      <c r="G564" s="256">
        <v>1.6061614362422E-3</v>
      </c>
      <c r="H564" s="202">
        <v>527.0806</v>
      </c>
      <c r="I564" s="85">
        <v>0.57120000000000004</v>
      </c>
      <c r="J564" s="202">
        <v>539.60659999999996</v>
      </c>
      <c r="K564" s="85">
        <v>0.56210000000000004</v>
      </c>
      <c r="L564" s="202">
        <v>569.61829999999998</v>
      </c>
      <c r="M564" s="85">
        <v>0.54049999999999998</v>
      </c>
      <c r="N564" s="202">
        <v>587.7047</v>
      </c>
      <c r="O564" s="85">
        <v>0.52780000000000005</v>
      </c>
      <c r="P564" s="202">
        <v>594.06889999999999</v>
      </c>
      <c r="Q564" s="85">
        <v>0.52329999999999999</v>
      </c>
      <c r="R564" s="202">
        <v>581.76969999999994</v>
      </c>
      <c r="S564" s="85">
        <v>0.53190000000000004</v>
      </c>
      <c r="T564" s="202">
        <v>587.85760000000005</v>
      </c>
      <c r="U564" s="85">
        <v>0.52769999999999995</v>
      </c>
      <c r="V564" s="202">
        <v>585.50699999999995</v>
      </c>
      <c r="W564" s="85">
        <v>0.52929999999999999</v>
      </c>
      <c r="X564" s="202">
        <v>594.58420000000001</v>
      </c>
      <c r="Y564" s="85">
        <v>0.52290000000000003</v>
      </c>
      <c r="Z564" s="202">
        <v>584.25170000000003</v>
      </c>
      <c r="AA564" s="85">
        <v>0.5302</v>
      </c>
      <c r="AB564" s="202">
        <v>547.18650000000002</v>
      </c>
      <c r="AC564" s="85">
        <v>0.55659999999999998</v>
      </c>
      <c r="AD564" s="202">
        <v>590.56690000000003</v>
      </c>
      <c r="AE564" s="85">
        <v>0.52580000000000005</v>
      </c>
      <c r="AF564" s="202">
        <v>585.60440000000006</v>
      </c>
      <c r="AG564" s="86">
        <v>0.5292</v>
      </c>
      <c r="AH564" s="107"/>
    </row>
    <row r="565" spans="2:34" x14ac:dyDescent="0.2">
      <c r="B565" s="84">
        <v>558</v>
      </c>
      <c r="C565" s="85">
        <v>4</v>
      </c>
      <c r="D565" s="245" t="s">
        <v>13</v>
      </c>
      <c r="E565" s="245" t="s">
        <v>381</v>
      </c>
      <c r="F565" s="256">
        <v>0.445432873308164</v>
      </c>
      <c r="G565" s="256">
        <v>0.40238476885699997</v>
      </c>
      <c r="H565" s="202">
        <v>-78.010999999999996</v>
      </c>
      <c r="I565" s="85">
        <v>8.0299999999999996E-2</v>
      </c>
      <c r="J565" s="202">
        <v>-77.108199999999997</v>
      </c>
      <c r="K565" s="85">
        <v>8.3900000000000002E-2</v>
      </c>
      <c r="L565" s="202">
        <v>-91.026799999999994</v>
      </c>
      <c r="M565" s="85">
        <v>4.1399999999999999E-2</v>
      </c>
      <c r="N565" s="202">
        <v>-90.215599999999995</v>
      </c>
      <c r="O565" s="85">
        <v>4.3200000000000002E-2</v>
      </c>
      <c r="P565" s="202">
        <v>-94.874099999999999</v>
      </c>
      <c r="Q565" s="85">
        <v>3.3599999999999998E-2</v>
      </c>
      <c r="R565" s="202">
        <v>-88.173100000000005</v>
      </c>
      <c r="S565" s="85">
        <v>4.8300000000000003E-2</v>
      </c>
      <c r="T565" s="202">
        <v>-90.300600000000003</v>
      </c>
      <c r="U565" s="85">
        <v>4.3200000000000002E-2</v>
      </c>
      <c r="V565" s="202">
        <v>-93.355800000000002</v>
      </c>
      <c r="W565" s="85">
        <v>3.6700000000000003E-2</v>
      </c>
      <c r="X565" s="202">
        <v>-95.2059</v>
      </c>
      <c r="Y565" s="85">
        <v>3.32E-2</v>
      </c>
      <c r="Z565" s="202">
        <v>-92.4358</v>
      </c>
      <c r="AA565" s="85">
        <v>3.8699999999999998E-2</v>
      </c>
      <c r="AB565" s="202">
        <v>-79.527000000000001</v>
      </c>
      <c r="AC565" s="85">
        <v>7.4700000000000003E-2</v>
      </c>
      <c r="AD565" s="202">
        <v>-91.201899999999995</v>
      </c>
      <c r="AE565" s="85">
        <v>4.1000000000000002E-2</v>
      </c>
      <c r="AF565" s="202">
        <v>-93.206800000000001</v>
      </c>
      <c r="AG565" s="86">
        <v>3.6999999999999998E-2</v>
      </c>
      <c r="AH565" s="107"/>
    </row>
    <row r="566" spans="2:34" x14ac:dyDescent="0.2">
      <c r="B566" s="84">
        <v>559</v>
      </c>
      <c r="C566" s="85">
        <v>4</v>
      </c>
      <c r="D566" s="245" t="s">
        <v>13</v>
      </c>
      <c r="E566" s="245" t="s">
        <v>382</v>
      </c>
      <c r="F566" s="256">
        <v>2.18052994686696E-2</v>
      </c>
      <c r="G566" s="256">
        <v>2.37099249755672E-2</v>
      </c>
      <c r="H566" s="202">
        <v>6.4466999999999999</v>
      </c>
      <c r="I566" s="85">
        <v>0.95509999999999995</v>
      </c>
      <c r="J566" s="202">
        <v>9.4589999999999996</v>
      </c>
      <c r="K566" s="85">
        <v>0.93410000000000004</v>
      </c>
      <c r="L566" s="202">
        <v>21.023</v>
      </c>
      <c r="M566" s="85">
        <v>0.85429999999999995</v>
      </c>
      <c r="N566" s="202">
        <v>25.528600000000001</v>
      </c>
      <c r="O566" s="85">
        <v>0.82350000000000001</v>
      </c>
      <c r="P566" s="202">
        <v>38.137900000000002</v>
      </c>
      <c r="Q566" s="85">
        <v>0.73899999999999999</v>
      </c>
      <c r="R566" s="202">
        <v>23.266300000000001</v>
      </c>
      <c r="S566" s="85">
        <v>0.83889999999999998</v>
      </c>
      <c r="T566" s="202">
        <v>25.6463</v>
      </c>
      <c r="U566" s="85">
        <v>0.82269999999999999</v>
      </c>
      <c r="V566" s="202">
        <v>36.140099999999997</v>
      </c>
      <c r="W566" s="85">
        <v>0.75219999999999998</v>
      </c>
      <c r="X566" s="202">
        <v>38.559899999999999</v>
      </c>
      <c r="Y566" s="85">
        <v>0.73629999999999995</v>
      </c>
      <c r="Z566" s="202">
        <v>34.711500000000001</v>
      </c>
      <c r="AA566" s="85">
        <v>0.76170000000000004</v>
      </c>
      <c r="AB566" s="202">
        <v>12.1234</v>
      </c>
      <c r="AC566" s="85">
        <v>0.91559999999999997</v>
      </c>
      <c r="AD566" s="202">
        <v>26.4453</v>
      </c>
      <c r="AE566" s="85">
        <v>0.81730000000000003</v>
      </c>
      <c r="AF566" s="202">
        <v>36.316499999999998</v>
      </c>
      <c r="AG566" s="86">
        <v>0.75109999999999999</v>
      </c>
      <c r="AH566" s="107"/>
    </row>
    <row r="567" spans="2:34" x14ac:dyDescent="0.2">
      <c r="B567" s="84">
        <v>560</v>
      </c>
      <c r="C567" s="85">
        <v>4</v>
      </c>
      <c r="D567" s="245" t="s">
        <v>13</v>
      </c>
      <c r="E567" s="245" t="s">
        <v>383</v>
      </c>
      <c r="F567" s="256">
        <v>4.6045087255786203E-2</v>
      </c>
      <c r="G567" s="256">
        <v>4.4167008374405799E-2</v>
      </c>
      <c r="H567" s="202">
        <v>587.65779999999995</v>
      </c>
      <c r="I567" s="85" t="s">
        <v>10</v>
      </c>
      <c r="J567" s="202">
        <v>582.87739999999997</v>
      </c>
      <c r="K567" s="85" t="s">
        <v>10</v>
      </c>
      <c r="L567" s="202">
        <v>586.02549999999997</v>
      </c>
      <c r="M567" s="85" t="s">
        <v>10</v>
      </c>
      <c r="N567" s="202">
        <v>579.53700000000003</v>
      </c>
      <c r="O567" s="85" t="s">
        <v>10</v>
      </c>
      <c r="P567" s="202">
        <v>583.09590000000003</v>
      </c>
      <c r="Q567" s="85" t="s">
        <v>10</v>
      </c>
      <c r="R567" s="202">
        <v>580.22130000000004</v>
      </c>
      <c r="S567" s="85" t="s">
        <v>10</v>
      </c>
      <c r="T567" s="202">
        <v>579.59990000000005</v>
      </c>
      <c r="U567" s="85" t="s">
        <v>10</v>
      </c>
      <c r="V567" s="202">
        <v>583.18610000000001</v>
      </c>
      <c r="W567" s="85" t="s">
        <v>10</v>
      </c>
      <c r="X567" s="202">
        <v>583.28539999999998</v>
      </c>
      <c r="Y567" s="85" t="s">
        <v>10</v>
      </c>
      <c r="Z567" s="202">
        <v>582.64430000000004</v>
      </c>
      <c r="AA567" s="85" t="s">
        <v>10</v>
      </c>
      <c r="AB567" s="202">
        <v>584.41049999999996</v>
      </c>
      <c r="AC567" s="85" t="s">
        <v>10</v>
      </c>
      <c r="AD567" s="202">
        <v>580.27909999999997</v>
      </c>
      <c r="AE567" s="85" t="s">
        <v>10</v>
      </c>
      <c r="AF567" s="202">
        <v>583.13549999999998</v>
      </c>
      <c r="AG567" s="86" t="s">
        <v>10</v>
      </c>
      <c r="AH567" s="107"/>
    </row>
    <row r="568" spans="2:34" x14ac:dyDescent="0.2">
      <c r="B568" s="84">
        <v>561</v>
      </c>
      <c r="C568" s="85">
        <v>4</v>
      </c>
      <c r="D568" s="245" t="s">
        <v>13</v>
      </c>
      <c r="E568" s="245" t="s">
        <v>384</v>
      </c>
      <c r="F568" s="256">
        <v>3.5720462206896897E-2</v>
      </c>
      <c r="G568" s="256">
        <v>3.7627289509383301E-2</v>
      </c>
      <c r="H568" s="202">
        <v>-183.86859999999999</v>
      </c>
      <c r="I568" s="85">
        <v>3.7400000000000003E-2</v>
      </c>
      <c r="J568" s="202">
        <v>-187.04490000000001</v>
      </c>
      <c r="K568" s="85">
        <v>3.4299999999999997E-2</v>
      </c>
      <c r="L568" s="202">
        <v>-178.03149999999999</v>
      </c>
      <c r="M568" s="85">
        <v>4.3900000000000002E-2</v>
      </c>
      <c r="N568" s="202">
        <v>-182.1609</v>
      </c>
      <c r="O568" s="85">
        <v>3.9199999999999999E-2</v>
      </c>
      <c r="P568" s="202">
        <v>-176.91059999999999</v>
      </c>
      <c r="Q568" s="85">
        <v>4.5199999999999997E-2</v>
      </c>
      <c r="R568" s="202">
        <v>-180.81469999999999</v>
      </c>
      <c r="S568" s="85">
        <v>4.07E-2</v>
      </c>
      <c r="T568" s="202">
        <v>-182.14619999999999</v>
      </c>
      <c r="U568" s="85">
        <v>3.9199999999999999E-2</v>
      </c>
      <c r="V568" s="202">
        <v>-176.16659999999999</v>
      </c>
      <c r="W568" s="85">
        <v>4.6199999999999998E-2</v>
      </c>
      <c r="X568" s="202">
        <v>-176.88570000000001</v>
      </c>
      <c r="Y568" s="85">
        <v>4.53E-2</v>
      </c>
      <c r="Z568" s="202">
        <v>-176.22049999999999</v>
      </c>
      <c r="AA568" s="85">
        <v>4.6100000000000002E-2</v>
      </c>
      <c r="AB568" s="202">
        <v>-186.4511</v>
      </c>
      <c r="AC568" s="85">
        <v>3.4799999999999998E-2</v>
      </c>
      <c r="AD568" s="202">
        <v>-181.85050000000001</v>
      </c>
      <c r="AE568" s="85">
        <v>3.9600000000000003E-2</v>
      </c>
      <c r="AF568" s="202">
        <v>-176.30619999999999</v>
      </c>
      <c r="AG568" s="86">
        <v>4.5999999999999999E-2</v>
      </c>
      <c r="AH568" s="107"/>
    </row>
    <row r="569" spans="2:34" x14ac:dyDescent="0.2">
      <c r="B569" s="84">
        <v>562</v>
      </c>
      <c r="C569" s="85">
        <v>4</v>
      </c>
      <c r="D569" s="245" t="s">
        <v>13</v>
      </c>
      <c r="E569" s="245" t="s">
        <v>385</v>
      </c>
      <c r="F569" s="256">
        <v>6.9602420120846399E-3</v>
      </c>
      <c r="G569" s="256">
        <v>7.6256201387684599E-3</v>
      </c>
      <c r="H569" s="202">
        <v>-91.413899999999998</v>
      </c>
      <c r="I569" s="85">
        <v>0.64039999999999997</v>
      </c>
      <c r="J569" s="202">
        <v>-89.999399999999994</v>
      </c>
      <c r="K569" s="85">
        <v>0.64559999999999995</v>
      </c>
      <c r="L569" s="202">
        <v>-89.818899999999999</v>
      </c>
      <c r="M569" s="85">
        <v>0.6462</v>
      </c>
      <c r="N569" s="202">
        <v>-87.837900000000005</v>
      </c>
      <c r="O569" s="85">
        <v>0.65349999999999997</v>
      </c>
      <c r="P569" s="202">
        <v>-30.741499999999998</v>
      </c>
      <c r="Q569" s="85">
        <v>0.87519999999999998</v>
      </c>
      <c r="R569" s="202">
        <v>-94.687100000000001</v>
      </c>
      <c r="S569" s="85">
        <v>0.62849999999999995</v>
      </c>
      <c r="T569" s="202">
        <v>-87.834199999999996</v>
      </c>
      <c r="U569" s="85">
        <v>0.65349999999999997</v>
      </c>
      <c r="V569" s="202">
        <v>-36.805900000000001</v>
      </c>
      <c r="W569" s="85">
        <v>0.85089999999999999</v>
      </c>
      <c r="X569" s="202">
        <v>-30.6937</v>
      </c>
      <c r="Y569" s="85">
        <v>0.87539999999999996</v>
      </c>
      <c r="Z569" s="202">
        <v>-36.913400000000003</v>
      </c>
      <c r="AA569" s="85">
        <v>0.85040000000000004</v>
      </c>
      <c r="AB569" s="202">
        <v>-87.383700000000005</v>
      </c>
      <c r="AC569" s="85">
        <v>0.6552</v>
      </c>
      <c r="AD569" s="202">
        <v>-86.6494</v>
      </c>
      <c r="AE569" s="85">
        <v>0.65790000000000004</v>
      </c>
      <c r="AF569" s="202">
        <v>-36.8949</v>
      </c>
      <c r="AG569" s="86">
        <v>0.85050000000000003</v>
      </c>
      <c r="AH569" s="107"/>
    </row>
    <row r="570" spans="2:34" x14ac:dyDescent="0.2">
      <c r="B570" s="84">
        <v>563</v>
      </c>
      <c r="C570" s="85">
        <v>4</v>
      </c>
      <c r="D570" s="245" t="s">
        <v>13</v>
      </c>
      <c r="E570" s="245" t="s">
        <v>386</v>
      </c>
      <c r="F570" s="256">
        <v>2.0419104480788802E-2</v>
      </c>
      <c r="G570" s="256">
        <v>2.18622720620293E-2</v>
      </c>
      <c r="H570" s="202">
        <v>99.393900000000002</v>
      </c>
      <c r="I570" s="85">
        <v>0.38340000000000002</v>
      </c>
      <c r="J570" s="202">
        <v>102.276</v>
      </c>
      <c r="K570" s="85">
        <v>0.36980000000000002</v>
      </c>
      <c r="L570" s="202">
        <v>128.65620000000001</v>
      </c>
      <c r="M570" s="85">
        <v>0.25929999999999997</v>
      </c>
      <c r="N570" s="202">
        <v>133.33189999999999</v>
      </c>
      <c r="O570" s="85">
        <v>0.2424</v>
      </c>
      <c r="P570" s="202">
        <v>130.56290000000001</v>
      </c>
      <c r="Q570" s="85">
        <v>0.25240000000000001</v>
      </c>
      <c r="R570" s="202">
        <v>136.02799999999999</v>
      </c>
      <c r="S570" s="85">
        <v>0.23300000000000001</v>
      </c>
      <c r="T570" s="202">
        <v>133.40719999999999</v>
      </c>
      <c r="U570" s="85">
        <v>0.2422</v>
      </c>
      <c r="V570" s="202">
        <v>131.5812</v>
      </c>
      <c r="W570" s="85">
        <v>0.24879999999999999</v>
      </c>
      <c r="X570" s="202">
        <v>130.7637</v>
      </c>
      <c r="Y570" s="85">
        <v>0.25169999999999998</v>
      </c>
      <c r="Z570" s="202">
        <v>130.81870000000001</v>
      </c>
      <c r="AA570" s="85">
        <v>0.2515</v>
      </c>
      <c r="AB570" s="202">
        <v>104.9071</v>
      </c>
      <c r="AC570" s="85">
        <v>0.35759999999999997</v>
      </c>
      <c r="AD570" s="202">
        <v>134.13419999999999</v>
      </c>
      <c r="AE570" s="85">
        <v>0.23960000000000001</v>
      </c>
      <c r="AF570" s="202">
        <v>131.78450000000001</v>
      </c>
      <c r="AG570" s="86">
        <v>0.248</v>
      </c>
      <c r="AH570" s="107"/>
    </row>
    <row r="571" spans="2:34" x14ac:dyDescent="0.2">
      <c r="B571" s="84">
        <v>564</v>
      </c>
      <c r="C571" s="85">
        <v>4</v>
      </c>
      <c r="D571" s="245" t="s">
        <v>13</v>
      </c>
      <c r="E571" s="245" t="s">
        <v>387</v>
      </c>
      <c r="F571" s="256">
        <v>4.4458013723596403E-2</v>
      </c>
      <c r="G571" s="256">
        <v>4.3001690440341099E-2</v>
      </c>
      <c r="H571" s="202">
        <v>2661.0317</v>
      </c>
      <c r="I571" s="85" t="s">
        <v>10</v>
      </c>
      <c r="J571" s="202">
        <v>2661.9542000000001</v>
      </c>
      <c r="K571" s="85" t="s">
        <v>10</v>
      </c>
      <c r="L571" s="202">
        <v>2645.2152999999998</v>
      </c>
      <c r="M571" s="85" t="s">
        <v>10</v>
      </c>
      <c r="N571" s="202">
        <v>2645.9886000000001</v>
      </c>
      <c r="O571" s="85" t="s">
        <v>10</v>
      </c>
      <c r="P571" s="202">
        <v>2644.9785000000002</v>
      </c>
      <c r="Q571" s="85" t="s">
        <v>10</v>
      </c>
      <c r="R571" s="202">
        <v>2641.9585999999999</v>
      </c>
      <c r="S571" s="85" t="s">
        <v>10</v>
      </c>
      <c r="T571" s="202">
        <v>2645.9149000000002</v>
      </c>
      <c r="U571" s="85" t="s">
        <v>10</v>
      </c>
      <c r="V571" s="202">
        <v>2642.6055999999999</v>
      </c>
      <c r="W571" s="85" t="s">
        <v>10</v>
      </c>
      <c r="X571" s="202">
        <v>2644.8294999999998</v>
      </c>
      <c r="Y571" s="85" t="s">
        <v>10</v>
      </c>
      <c r="Z571" s="202">
        <v>2642.8182000000002</v>
      </c>
      <c r="AA571" s="85" t="s">
        <v>10</v>
      </c>
      <c r="AB571" s="202">
        <v>2658.3496</v>
      </c>
      <c r="AC571" s="85" t="s">
        <v>10</v>
      </c>
      <c r="AD571" s="202">
        <v>2644.3854000000001</v>
      </c>
      <c r="AE571" s="85" t="s">
        <v>10</v>
      </c>
      <c r="AF571" s="202">
        <v>2642.8869</v>
      </c>
      <c r="AG571" s="86" t="s">
        <v>10</v>
      </c>
      <c r="AH571" s="107"/>
    </row>
    <row r="572" spans="2:34" x14ac:dyDescent="0.2">
      <c r="B572" s="84">
        <v>565</v>
      </c>
      <c r="C572" s="85">
        <v>4</v>
      </c>
      <c r="D572" s="245" t="s">
        <v>13</v>
      </c>
      <c r="E572" s="245" t="s">
        <v>388</v>
      </c>
      <c r="F572" s="256">
        <v>8.6464244949434499E-2</v>
      </c>
      <c r="G572" s="256">
        <v>8.9024455469133706E-2</v>
      </c>
      <c r="H572" s="202">
        <v>1213.9450999999999</v>
      </c>
      <c r="I572" s="85" t="s">
        <v>10</v>
      </c>
      <c r="J572" s="202">
        <v>1209.3030000000001</v>
      </c>
      <c r="K572" s="85" t="s">
        <v>10</v>
      </c>
      <c r="L572" s="202">
        <v>1210.5524</v>
      </c>
      <c r="M572" s="85" t="s">
        <v>10</v>
      </c>
      <c r="N572" s="202">
        <v>1204.1121000000001</v>
      </c>
      <c r="O572" s="85" t="s">
        <v>10</v>
      </c>
      <c r="P572" s="202">
        <v>1202.0902000000001</v>
      </c>
      <c r="Q572" s="85" t="s">
        <v>10</v>
      </c>
      <c r="R572" s="202">
        <v>1202.5075999999999</v>
      </c>
      <c r="S572" s="85" t="s">
        <v>10</v>
      </c>
      <c r="T572" s="202">
        <v>1204.0817999999999</v>
      </c>
      <c r="U572" s="85" t="s">
        <v>10</v>
      </c>
      <c r="V572" s="202">
        <v>1201.4989</v>
      </c>
      <c r="W572" s="85" t="s">
        <v>10</v>
      </c>
      <c r="X572" s="202">
        <v>1202.0434</v>
      </c>
      <c r="Y572" s="85" t="s">
        <v>10</v>
      </c>
      <c r="Z572" s="202">
        <v>1201.729</v>
      </c>
      <c r="AA572" s="85" t="s">
        <v>10</v>
      </c>
      <c r="AB572" s="202">
        <v>1208.1457</v>
      </c>
      <c r="AC572" s="85" t="s">
        <v>10</v>
      </c>
      <c r="AD572" s="202">
        <v>1203.6641999999999</v>
      </c>
      <c r="AE572" s="85" t="s">
        <v>10</v>
      </c>
      <c r="AF572" s="202">
        <v>1201.463</v>
      </c>
      <c r="AG572" s="86" t="s">
        <v>10</v>
      </c>
      <c r="AH572" s="107"/>
    </row>
    <row r="573" spans="2:34" x14ac:dyDescent="0.2">
      <c r="B573" s="84">
        <v>566</v>
      </c>
      <c r="C573" s="85">
        <v>4</v>
      </c>
      <c r="D573" s="245" t="s">
        <v>13</v>
      </c>
      <c r="E573" s="245" t="s">
        <v>389</v>
      </c>
      <c r="F573" s="256">
        <v>7.1970392365018898E-3</v>
      </c>
      <c r="G573" s="256">
        <v>8.3274040962789207E-3</v>
      </c>
      <c r="H573" s="202">
        <v>2080.8096</v>
      </c>
      <c r="I573" s="85" t="s">
        <v>10</v>
      </c>
      <c r="J573" s="202">
        <v>2077.1967</v>
      </c>
      <c r="K573" s="85" t="s">
        <v>10</v>
      </c>
      <c r="L573" s="202">
        <v>2065.0711999999999</v>
      </c>
      <c r="M573" s="85" t="s">
        <v>10</v>
      </c>
      <c r="N573" s="202">
        <v>2059.6968000000002</v>
      </c>
      <c r="O573" s="85" t="s">
        <v>10</v>
      </c>
      <c r="P573" s="202">
        <v>2071.8481000000002</v>
      </c>
      <c r="Q573" s="85" t="s">
        <v>10</v>
      </c>
      <c r="R573" s="202">
        <v>2053.1714000000002</v>
      </c>
      <c r="S573" s="85" t="s">
        <v>10</v>
      </c>
      <c r="T573" s="202">
        <v>2059.6325999999999</v>
      </c>
      <c r="U573" s="85" t="s">
        <v>10</v>
      </c>
      <c r="V573" s="202">
        <v>2066.8206</v>
      </c>
      <c r="W573" s="85" t="s">
        <v>10</v>
      </c>
      <c r="X573" s="202">
        <v>2071.7204999999999</v>
      </c>
      <c r="Y573" s="85" t="s">
        <v>10</v>
      </c>
      <c r="Z573" s="202">
        <v>2067.0392000000002</v>
      </c>
      <c r="AA573" s="85" t="s">
        <v>10</v>
      </c>
      <c r="AB573" s="202">
        <v>2074.7615999999998</v>
      </c>
      <c r="AC573" s="85" t="s">
        <v>10</v>
      </c>
      <c r="AD573" s="202">
        <v>2058.8310999999999</v>
      </c>
      <c r="AE573" s="85" t="s">
        <v>10</v>
      </c>
      <c r="AF573" s="202">
        <v>2066.6880000000001</v>
      </c>
      <c r="AG573" s="86" t="s">
        <v>10</v>
      </c>
      <c r="AH573" s="107"/>
    </row>
    <row r="574" spans="2:34" x14ac:dyDescent="0.2">
      <c r="B574" s="84">
        <v>567</v>
      </c>
      <c r="C574" s="85">
        <v>4</v>
      </c>
      <c r="D574" s="245" t="s">
        <v>13</v>
      </c>
      <c r="E574" s="245" t="s">
        <v>390</v>
      </c>
      <c r="F574" s="256">
        <v>1.32273865302289E-2</v>
      </c>
      <c r="G574" s="256">
        <v>1.50373015191273E-2</v>
      </c>
      <c r="H574" s="202">
        <v>856.92650000000003</v>
      </c>
      <c r="I574" s="85" t="s">
        <v>10</v>
      </c>
      <c r="J574" s="202">
        <v>854.94799999999998</v>
      </c>
      <c r="K574" s="85" t="s">
        <v>10</v>
      </c>
      <c r="L574" s="202">
        <v>857.36760000000004</v>
      </c>
      <c r="M574" s="85" t="s">
        <v>10</v>
      </c>
      <c r="N574" s="202">
        <v>854.66899999999998</v>
      </c>
      <c r="O574" s="85" t="s">
        <v>10</v>
      </c>
      <c r="P574" s="202">
        <v>856.3442</v>
      </c>
      <c r="Q574" s="85" t="s">
        <v>10</v>
      </c>
      <c r="R574" s="202">
        <v>854.1182</v>
      </c>
      <c r="S574" s="85" t="s">
        <v>10</v>
      </c>
      <c r="T574" s="202">
        <v>854.62279999999998</v>
      </c>
      <c r="U574" s="85" t="s">
        <v>10</v>
      </c>
      <c r="V574" s="202">
        <v>856.46680000000003</v>
      </c>
      <c r="W574" s="85" t="s">
        <v>10</v>
      </c>
      <c r="X574" s="202">
        <v>856.21550000000002</v>
      </c>
      <c r="Y574" s="85" t="s">
        <v>10</v>
      </c>
      <c r="Z574" s="202">
        <v>856.66840000000002</v>
      </c>
      <c r="AA574" s="85" t="s">
        <v>10</v>
      </c>
      <c r="AB574" s="202">
        <v>854.00609999999995</v>
      </c>
      <c r="AC574" s="85" t="s">
        <v>10</v>
      </c>
      <c r="AD574" s="202">
        <v>854.30790000000002</v>
      </c>
      <c r="AE574" s="85" t="s">
        <v>10</v>
      </c>
      <c r="AF574" s="202">
        <v>856.35050000000001</v>
      </c>
      <c r="AG574" s="86" t="s">
        <v>10</v>
      </c>
      <c r="AH574" s="107"/>
    </row>
    <row r="575" spans="2:34" x14ac:dyDescent="0.2">
      <c r="B575" s="84">
        <v>568</v>
      </c>
      <c r="C575" s="85">
        <v>4</v>
      </c>
      <c r="D575" s="245" t="s">
        <v>13</v>
      </c>
      <c r="E575" s="245" t="s">
        <v>391</v>
      </c>
      <c r="F575" s="256">
        <v>4.1080327471936899E-3</v>
      </c>
      <c r="G575" s="256">
        <v>4.2739129236838303E-3</v>
      </c>
      <c r="H575" s="202">
        <v>1374.4398000000001</v>
      </c>
      <c r="I575" s="85" t="s">
        <v>10</v>
      </c>
      <c r="J575" s="202">
        <v>1373.8936000000001</v>
      </c>
      <c r="K575" s="85" t="s">
        <v>10</v>
      </c>
      <c r="L575" s="202">
        <v>1364.6231</v>
      </c>
      <c r="M575" s="85" t="s">
        <v>10</v>
      </c>
      <c r="N575" s="202">
        <v>1363.7568000000001</v>
      </c>
      <c r="O575" s="85" t="s">
        <v>10</v>
      </c>
      <c r="P575" s="202">
        <v>1352.1902</v>
      </c>
      <c r="Q575" s="85" t="s">
        <v>10</v>
      </c>
      <c r="R575" s="202">
        <v>1363.1449</v>
      </c>
      <c r="S575" s="85" t="s">
        <v>10</v>
      </c>
      <c r="T575" s="202">
        <v>1363.7411</v>
      </c>
      <c r="U575" s="85" t="s">
        <v>10</v>
      </c>
      <c r="V575" s="202">
        <v>1352.2048</v>
      </c>
      <c r="W575" s="85" t="s">
        <v>10</v>
      </c>
      <c r="X575" s="202">
        <v>1352.1831</v>
      </c>
      <c r="Y575" s="85" t="s">
        <v>10</v>
      </c>
      <c r="Z575" s="202">
        <v>1352.2938999999999</v>
      </c>
      <c r="AA575" s="85" t="s">
        <v>10</v>
      </c>
      <c r="AB575" s="202">
        <v>1373.5253</v>
      </c>
      <c r="AC575" s="85" t="s">
        <v>10</v>
      </c>
      <c r="AD575" s="202">
        <v>1363.3952999999999</v>
      </c>
      <c r="AE575" s="85" t="s">
        <v>10</v>
      </c>
      <c r="AF575" s="202">
        <v>1352.5532000000001</v>
      </c>
      <c r="AG575" s="86" t="s">
        <v>10</v>
      </c>
      <c r="AH575" s="107"/>
    </row>
    <row r="576" spans="2:34" x14ac:dyDescent="0.2">
      <c r="B576" s="84">
        <v>569</v>
      </c>
      <c r="C576" s="85">
        <v>4</v>
      </c>
      <c r="D576" s="245" t="s">
        <v>13</v>
      </c>
      <c r="E576" s="245" t="s">
        <v>392</v>
      </c>
      <c r="F576" s="256">
        <v>1.1077587009676799E-2</v>
      </c>
      <c r="G576" s="256">
        <v>1.1816874905794E-2</v>
      </c>
      <c r="H576" s="202">
        <v>3141.4650000000001</v>
      </c>
      <c r="I576" s="85" t="s">
        <v>10</v>
      </c>
      <c r="J576" s="202">
        <v>3140.5003999999999</v>
      </c>
      <c r="K576" s="85" t="s">
        <v>10</v>
      </c>
      <c r="L576" s="202">
        <v>3129.3688999999999</v>
      </c>
      <c r="M576" s="85" t="s">
        <v>10</v>
      </c>
      <c r="N576" s="202">
        <v>3127.8717000000001</v>
      </c>
      <c r="O576" s="85" t="s">
        <v>10</v>
      </c>
      <c r="P576" s="202">
        <v>3120.2156</v>
      </c>
      <c r="Q576" s="85" t="s">
        <v>10</v>
      </c>
      <c r="R576" s="202">
        <v>3127.4331999999999</v>
      </c>
      <c r="S576" s="85" t="s">
        <v>10</v>
      </c>
      <c r="T576" s="202">
        <v>3127.8921999999998</v>
      </c>
      <c r="U576" s="85" t="s">
        <v>10</v>
      </c>
      <c r="V576" s="202">
        <v>3119.7784999999999</v>
      </c>
      <c r="W576" s="85" t="s">
        <v>10</v>
      </c>
      <c r="X576" s="202">
        <v>3120.3033</v>
      </c>
      <c r="Y576" s="85" t="s">
        <v>10</v>
      </c>
      <c r="Z576" s="202">
        <v>3119.6464000000001</v>
      </c>
      <c r="AA576" s="85" t="s">
        <v>10</v>
      </c>
      <c r="AB576" s="202">
        <v>3141.1352000000002</v>
      </c>
      <c r="AC576" s="85" t="s">
        <v>10</v>
      </c>
      <c r="AD576" s="202">
        <v>3128.2123000000001</v>
      </c>
      <c r="AE576" s="85" t="s">
        <v>10</v>
      </c>
      <c r="AF576" s="202">
        <v>3119.7476999999999</v>
      </c>
      <c r="AG576" s="86" t="s">
        <v>10</v>
      </c>
      <c r="AH576" s="107"/>
    </row>
    <row r="577" spans="2:34" x14ac:dyDescent="0.2">
      <c r="B577" s="84">
        <v>570</v>
      </c>
      <c r="C577" s="85">
        <v>4</v>
      </c>
      <c r="D577" s="245" t="s">
        <v>13</v>
      </c>
      <c r="E577" s="245" t="s">
        <v>393</v>
      </c>
      <c r="F577" s="256">
        <v>2.6414863415893101E-2</v>
      </c>
      <c r="G577" s="256">
        <v>2.8320953518563199E-2</v>
      </c>
      <c r="H577" s="202">
        <v>1678.4254000000001</v>
      </c>
      <c r="I577" s="85" t="s">
        <v>10</v>
      </c>
      <c r="J577" s="202">
        <v>1675.1985</v>
      </c>
      <c r="K577" s="85" t="s">
        <v>10</v>
      </c>
      <c r="L577" s="202">
        <v>1682.7036000000001</v>
      </c>
      <c r="M577" s="85" t="s">
        <v>10</v>
      </c>
      <c r="N577" s="202">
        <v>1678.4983</v>
      </c>
      <c r="O577" s="85" t="s">
        <v>10</v>
      </c>
      <c r="P577" s="202">
        <v>1678.7597000000001</v>
      </c>
      <c r="Q577" s="85" t="s">
        <v>10</v>
      </c>
      <c r="R577" s="202">
        <v>1679.8938000000001</v>
      </c>
      <c r="S577" s="85" t="s">
        <v>10</v>
      </c>
      <c r="T577" s="202">
        <v>1678.5497</v>
      </c>
      <c r="U577" s="85" t="s">
        <v>10</v>
      </c>
      <c r="V577" s="202">
        <v>1679.1066000000001</v>
      </c>
      <c r="W577" s="85" t="s">
        <v>10</v>
      </c>
      <c r="X577" s="202">
        <v>1678.9009000000001</v>
      </c>
      <c r="Y577" s="85" t="s">
        <v>10</v>
      </c>
      <c r="Z577" s="202">
        <v>1678.6157000000001</v>
      </c>
      <c r="AA577" s="85" t="s">
        <v>10</v>
      </c>
      <c r="AB577" s="202">
        <v>1676.2311999999999</v>
      </c>
      <c r="AC577" s="85" t="s">
        <v>10</v>
      </c>
      <c r="AD577" s="202">
        <v>1678.8480999999999</v>
      </c>
      <c r="AE577" s="85" t="s">
        <v>10</v>
      </c>
      <c r="AF577" s="202">
        <v>1679.2463</v>
      </c>
      <c r="AG577" s="86" t="s">
        <v>10</v>
      </c>
      <c r="AH577" s="107"/>
    </row>
    <row r="578" spans="2:34" x14ac:dyDescent="0.2">
      <c r="B578" s="84">
        <v>571</v>
      </c>
      <c r="C578" s="85">
        <v>4</v>
      </c>
      <c r="D578" s="245" t="s">
        <v>13</v>
      </c>
      <c r="E578" s="245" t="s">
        <v>394</v>
      </c>
      <c r="F578" s="256">
        <v>2.0087854430901801E-4</v>
      </c>
      <c r="G578" s="256">
        <v>2.0421426939103599E-4</v>
      </c>
      <c r="H578" s="202">
        <v>-845.40369999999996</v>
      </c>
      <c r="I578" s="85">
        <v>0.45240000000000002</v>
      </c>
      <c r="J578" s="202">
        <v>-847.77930000000003</v>
      </c>
      <c r="K578" s="85">
        <v>0.4511</v>
      </c>
      <c r="L578" s="202">
        <v>-865.56679999999994</v>
      </c>
      <c r="M578" s="85">
        <v>0.44159999999999999</v>
      </c>
      <c r="N578" s="202">
        <v>-869.44579999999996</v>
      </c>
      <c r="O578" s="85">
        <v>0.43959999999999999</v>
      </c>
      <c r="P578" s="202">
        <v>-890.3886</v>
      </c>
      <c r="Q578" s="85">
        <v>0.42859999999999998</v>
      </c>
      <c r="R578" s="202">
        <v>-875.18100000000004</v>
      </c>
      <c r="S578" s="85">
        <v>0.43659999999999999</v>
      </c>
      <c r="T578" s="202">
        <v>-869.43380000000002</v>
      </c>
      <c r="U578" s="85">
        <v>0.43959999999999999</v>
      </c>
      <c r="V578" s="202">
        <v>-894.5077</v>
      </c>
      <c r="W578" s="85">
        <v>0.42649999999999999</v>
      </c>
      <c r="X578" s="202">
        <v>-890.26779999999997</v>
      </c>
      <c r="Y578" s="85">
        <v>0.42870000000000003</v>
      </c>
      <c r="Z578" s="202">
        <v>-895.26220000000001</v>
      </c>
      <c r="AA578" s="85">
        <v>0.42609999999999998</v>
      </c>
      <c r="AB578" s="202">
        <v>-852.51020000000005</v>
      </c>
      <c r="AC578" s="85">
        <v>0.4486</v>
      </c>
      <c r="AD578" s="202">
        <v>-871.31569999999999</v>
      </c>
      <c r="AE578" s="85">
        <v>0.43859999999999999</v>
      </c>
      <c r="AF578" s="202">
        <v>-894.55100000000004</v>
      </c>
      <c r="AG578" s="86">
        <v>0.42649999999999999</v>
      </c>
      <c r="AH578" s="107"/>
    </row>
    <row r="579" spans="2:34" x14ac:dyDescent="0.2">
      <c r="B579" s="84">
        <v>572</v>
      </c>
      <c r="C579" s="85">
        <v>4</v>
      </c>
      <c r="D579" s="245" t="s">
        <v>13</v>
      </c>
      <c r="E579" s="245" t="s">
        <v>395</v>
      </c>
      <c r="F579" s="256">
        <v>7.9819289129410995E-5</v>
      </c>
      <c r="G579" s="256">
        <v>8.9141149337357102E-5</v>
      </c>
      <c r="H579" s="202">
        <v>4622.7592999999997</v>
      </c>
      <c r="I579" s="85">
        <v>9.7000000000000003E-3</v>
      </c>
      <c r="J579" s="202">
        <v>4609.5298000000003</v>
      </c>
      <c r="K579" s="85">
        <v>9.9000000000000008E-3</v>
      </c>
      <c r="L579" s="202">
        <v>4594.3149999999996</v>
      </c>
      <c r="M579" s="85">
        <v>1.0200000000000001E-2</v>
      </c>
      <c r="N579" s="202">
        <v>4575.5156999999999</v>
      </c>
      <c r="O579" s="85">
        <v>1.0500000000000001E-2</v>
      </c>
      <c r="P579" s="202">
        <v>4561.9094999999998</v>
      </c>
      <c r="Q579" s="85">
        <v>1.0699999999999999E-2</v>
      </c>
      <c r="R579" s="202">
        <v>4588.6800999999996</v>
      </c>
      <c r="S579" s="85">
        <v>1.03E-2</v>
      </c>
      <c r="T579" s="202">
        <v>4575.7004999999999</v>
      </c>
      <c r="U579" s="85">
        <v>1.0500000000000001E-2</v>
      </c>
      <c r="V579" s="202">
        <v>4572.2961999999998</v>
      </c>
      <c r="W579" s="85">
        <v>1.0500000000000001E-2</v>
      </c>
      <c r="X579" s="202">
        <v>4562.4040000000005</v>
      </c>
      <c r="Y579" s="85">
        <v>1.0699999999999999E-2</v>
      </c>
      <c r="Z579" s="202">
        <v>4570.5772999999999</v>
      </c>
      <c r="AA579" s="85">
        <v>1.06E-2</v>
      </c>
      <c r="AB579" s="202">
        <v>4613.8010999999997</v>
      </c>
      <c r="AC579" s="85">
        <v>9.9000000000000008E-3</v>
      </c>
      <c r="AD579" s="202">
        <v>4576.5628999999999</v>
      </c>
      <c r="AE579" s="85">
        <v>1.0500000000000001E-2</v>
      </c>
      <c r="AF579" s="202">
        <v>4574.6616000000004</v>
      </c>
      <c r="AG579" s="86">
        <v>1.0500000000000001E-2</v>
      </c>
      <c r="AH579" s="107"/>
    </row>
    <row r="580" spans="2:34" x14ac:dyDescent="0.2">
      <c r="B580" s="84">
        <v>573</v>
      </c>
      <c r="C580" s="85">
        <v>4</v>
      </c>
      <c r="D580" s="245" t="s">
        <v>13</v>
      </c>
      <c r="E580" s="245" t="s">
        <v>396</v>
      </c>
      <c r="F580" s="256">
        <v>5.4144084459450499E-3</v>
      </c>
      <c r="G580" s="256">
        <v>5.97569850194247E-3</v>
      </c>
      <c r="H580" s="202">
        <v>978.88660000000004</v>
      </c>
      <c r="I580" s="85" t="s">
        <v>10</v>
      </c>
      <c r="J580" s="202">
        <v>972.52689999999996</v>
      </c>
      <c r="K580" s="85" t="s">
        <v>10</v>
      </c>
      <c r="L580" s="202">
        <v>986.27430000000004</v>
      </c>
      <c r="M580" s="85" t="s">
        <v>10</v>
      </c>
      <c r="N580" s="202">
        <v>977.85019999999997</v>
      </c>
      <c r="O580" s="85" t="s">
        <v>10</v>
      </c>
      <c r="P580" s="202">
        <v>988.09789999999998</v>
      </c>
      <c r="Q580" s="85" t="s">
        <v>10</v>
      </c>
      <c r="R580" s="202">
        <v>978.23209999999995</v>
      </c>
      <c r="S580" s="85" t="s">
        <v>10</v>
      </c>
      <c r="T580" s="202">
        <v>977.91200000000003</v>
      </c>
      <c r="U580" s="85" t="s">
        <v>10</v>
      </c>
      <c r="V580" s="202">
        <v>987.63520000000005</v>
      </c>
      <c r="W580" s="85" t="s">
        <v>10</v>
      </c>
      <c r="X580" s="202">
        <v>988.27539999999999</v>
      </c>
      <c r="Y580" s="85" t="s">
        <v>10</v>
      </c>
      <c r="Z580" s="202">
        <v>987.35479999999995</v>
      </c>
      <c r="AA580" s="85" t="s">
        <v>10</v>
      </c>
      <c r="AB580" s="202">
        <v>973.79390000000001</v>
      </c>
      <c r="AC580" s="85" t="s">
        <v>10</v>
      </c>
      <c r="AD580" s="202">
        <v>978.49710000000005</v>
      </c>
      <c r="AE580" s="85" t="s">
        <v>10</v>
      </c>
      <c r="AF580" s="202">
        <v>987.46370000000002</v>
      </c>
      <c r="AG580" s="86" t="s">
        <v>10</v>
      </c>
      <c r="AH580" s="107"/>
    </row>
    <row r="581" spans="2:34" x14ac:dyDescent="0.2">
      <c r="B581" s="84">
        <v>574</v>
      </c>
      <c r="C581" s="85">
        <v>4</v>
      </c>
      <c r="D581" s="245" t="s">
        <v>13</v>
      </c>
      <c r="E581" s="245" t="s">
        <v>397</v>
      </c>
      <c r="F581" s="256">
        <v>1.5911975287948101E-2</v>
      </c>
      <c r="G581" s="256">
        <v>1.6609427243804299E-2</v>
      </c>
      <c r="H581" s="202">
        <v>2624.5558000000001</v>
      </c>
      <c r="I581" s="85" t="s">
        <v>10</v>
      </c>
      <c r="J581" s="202">
        <v>2632.9895000000001</v>
      </c>
      <c r="K581" s="85" t="s">
        <v>10</v>
      </c>
      <c r="L581" s="202">
        <v>2627.8069</v>
      </c>
      <c r="M581" s="85" t="s">
        <v>10</v>
      </c>
      <c r="N581" s="202">
        <v>2639.3845000000001</v>
      </c>
      <c r="O581" s="85" t="s">
        <v>10</v>
      </c>
      <c r="P581" s="202">
        <v>2648.0686999999998</v>
      </c>
      <c r="Q581" s="85" t="s">
        <v>10</v>
      </c>
      <c r="R581" s="202">
        <v>2641.1365000000001</v>
      </c>
      <c r="S581" s="85" t="s">
        <v>10</v>
      </c>
      <c r="T581" s="202">
        <v>2639.4063999999998</v>
      </c>
      <c r="U581" s="85" t="s">
        <v>10</v>
      </c>
      <c r="V581" s="202">
        <v>2648.3769000000002</v>
      </c>
      <c r="W581" s="85" t="s">
        <v>10</v>
      </c>
      <c r="X581" s="202">
        <v>2648.0781999999999</v>
      </c>
      <c r="Y581" s="85" t="s">
        <v>10</v>
      </c>
      <c r="Z581" s="202">
        <v>2648.3355999999999</v>
      </c>
      <c r="AA581" s="85" t="s">
        <v>10</v>
      </c>
      <c r="AB581" s="202">
        <v>2634.6059</v>
      </c>
      <c r="AC581" s="85" t="s">
        <v>10</v>
      </c>
      <c r="AD581" s="202">
        <v>2640.0713000000001</v>
      </c>
      <c r="AE581" s="85" t="s">
        <v>10</v>
      </c>
      <c r="AF581" s="202">
        <v>2648.3755000000001</v>
      </c>
      <c r="AG581" s="86" t="s">
        <v>10</v>
      </c>
      <c r="AH581" s="107"/>
    </row>
    <row r="582" spans="2:34" x14ac:dyDescent="0.2">
      <c r="B582" s="84">
        <v>575</v>
      </c>
      <c r="C582" s="85">
        <v>4</v>
      </c>
      <c r="D582" s="245" t="s">
        <v>13</v>
      </c>
      <c r="E582" s="245" t="s">
        <v>398</v>
      </c>
      <c r="F582" s="256">
        <v>1.09246000388454E-2</v>
      </c>
      <c r="G582" s="256">
        <v>1.2230165689085399E-2</v>
      </c>
      <c r="H582" s="202">
        <v>3117.8263999999999</v>
      </c>
      <c r="I582" s="85" t="s">
        <v>10</v>
      </c>
      <c r="J582" s="202">
        <v>3129.0221000000001</v>
      </c>
      <c r="K582" s="85" t="s">
        <v>10</v>
      </c>
      <c r="L582" s="202">
        <v>3121.0488</v>
      </c>
      <c r="M582" s="85" t="s">
        <v>10</v>
      </c>
      <c r="N582" s="202">
        <v>3136.386</v>
      </c>
      <c r="O582" s="85" t="s">
        <v>10</v>
      </c>
      <c r="P582" s="202">
        <v>3143.4481999999998</v>
      </c>
      <c r="Q582" s="85" t="s">
        <v>10</v>
      </c>
      <c r="R582" s="202">
        <v>3137.7296999999999</v>
      </c>
      <c r="S582" s="85" t="s">
        <v>10</v>
      </c>
      <c r="T582" s="202">
        <v>3136.3969000000002</v>
      </c>
      <c r="U582" s="85" t="s">
        <v>10</v>
      </c>
      <c r="V582" s="202">
        <v>3143.6142</v>
      </c>
      <c r="W582" s="85" t="s">
        <v>10</v>
      </c>
      <c r="X582" s="202">
        <v>3143.4328</v>
      </c>
      <c r="Y582" s="85" t="s">
        <v>10</v>
      </c>
      <c r="Z582" s="202">
        <v>3143.5767000000001</v>
      </c>
      <c r="AA582" s="85" t="s">
        <v>10</v>
      </c>
      <c r="AB582" s="202">
        <v>3129.9452999999999</v>
      </c>
      <c r="AC582" s="85" t="s">
        <v>10</v>
      </c>
      <c r="AD582" s="202">
        <v>3136.8096999999998</v>
      </c>
      <c r="AE582" s="85" t="s">
        <v>10</v>
      </c>
      <c r="AF582" s="202">
        <v>3143.5064000000002</v>
      </c>
      <c r="AG582" s="86" t="s">
        <v>10</v>
      </c>
      <c r="AH582" s="107"/>
    </row>
    <row r="583" spans="2:34" x14ac:dyDescent="0.2">
      <c r="B583" s="84">
        <v>576</v>
      </c>
      <c r="C583" s="85">
        <v>4</v>
      </c>
      <c r="D583" s="245" t="s">
        <v>13</v>
      </c>
      <c r="E583" s="245" t="s">
        <v>399</v>
      </c>
      <c r="F583" s="256">
        <v>2.0220886579450799E-3</v>
      </c>
      <c r="G583" s="256">
        <v>2.2414947187920902E-3</v>
      </c>
      <c r="H583" s="202">
        <v>3102.6678000000002</v>
      </c>
      <c r="I583" s="85" t="s">
        <v>10</v>
      </c>
      <c r="J583" s="202">
        <v>3096.3928999999998</v>
      </c>
      <c r="K583" s="85" t="s">
        <v>10</v>
      </c>
      <c r="L583" s="202">
        <v>3103.7557000000002</v>
      </c>
      <c r="M583" s="85" t="s">
        <v>10</v>
      </c>
      <c r="N583" s="202">
        <v>3095.2768999999998</v>
      </c>
      <c r="O583" s="85" t="s">
        <v>10</v>
      </c>
      <c r="P583" s="202">
        <v>3089.3717999999999</v>
      </c>
      <c r="Q583" s="85" t="s">
        <v>10</v>
      </c>
      <c r="R583" s="202">
        <v>3097.9103</v>
      </c>
      <c r="S583" s="85" t="s">
        <v>10</v>
      </c>
      <c r="T583" s="202">
        <v>3095.3231000000001</v>
      </c>
      <c r="U583" s="85" t="s">
        <v>10</v>
      </c>
      <c r="V583" s="202">
        <v>3091.5219999999999</v>
      </c>
      <c r="W583" s="85" t="s">
        <v>10</v>
      </c>
      <c r="X583" s="202">
        <v>3089.4976999999999</v>
      </c>
      <c r="Y583" s="85" t="s">
        <v>10</v>
      </c>
      <c r="Z583" s="202">
        <v>3090.9297999999999</v>
      </c>
      <c r="AA583" s="85" t="s">
        <v>10</v>
      </c>
      <c r="AB583" s="202">
        <v>3097.0990999999999</v>
      </c>
      <c r="AC583" s="85" t="s">
        <v>10</v>
      </c>
      <c r="AD583" s="202">
        <v>3095.3944000000001</v>
      </c>
      <c r="AE583" s="85" t="s">
        <v>10</v>
      </c>
      <c r="AF583" s="202">
        <v>3091.8665000000001</v>
      </c>
      <c r="AG583" s="86" t="s">
        <v>10</v>
      </c>
      <c r="AH583" s="107"/>
    </row>
    <row r="584" spans="2:34" x14ac:dyDescent="0.2">
      <c r="B584" s="84">
        <v>577</v>
      </c>
      <c r="C584" s="85">
        <v>4</v>
      </c>
      <c r="D584" s="245" t="s">
        <v>13</v>
      </c>
      <c r="E584" s="245" t="s">
        <v>400</v>
      </c>
      <c r="F584" s="256">
        <v>2.8197494206449899E-2</v>
      </c>
      <c r="G584" s="256">
        <v>2.9859043531675102E-2</v>
      </c>
      <c r="H584" s="202">
        <v>501.56009999999998</v>
      </c>
      <c r="I584" s="85" t="s">
        <v>10</v>
      </c>
      <c r="J584" s="202">
        <v>498.95960000000002</v>
      </c>
      <c r="K584" s="85" t="s">
        <v>10</v>
      </c>
      <c r="L584" s="202">
        <v>492.65949999999998</v>
      </c>
      <c r="M584" s="85" t="s">
        <v>10</v>
      </c>
      <c r="N584" s="202">
        <v>488.97649999999999</v>
      </c>
      <c r="O584" s="85" t="s">
        <v>10</v>
      </c>
      <c r="P584" s="202">
        <v>477.08179999999999</v>
      </c>
      <c r="Q584" s="85" t="s">
        <v>10</v>
      </c>
      <c r="R584" s="202">
        <v>489.3569</v>
      </c>
      <c r="S584" s="85" t="s">
        <v>10</v>
      </c>
      <c r="T584" s="202">
        <v>488.99930000000001</v>
      </c>
      <c r="U584" s="85" t="s">
        <v>10</v>
      </c>
      <c r="V584" s="202">
        <v>477.57010000000002</v>
      </c>
      <c r="W584" s="85" t="s">
        <v>10</v>
      </c>
      <c r="X584" s="202">
        <v>477.17349999999999</v>
      </c>
      <c r="Y584" s="85" t="s">
        <v>10</v>
      </c>
      <c r="Z584" s="202">
        <v>477.36660000000001</v>
      </c>
      <c r="AA584" s="85" t="s">
        <v>10</v>
      </c>
      <c r="AB584" s="202">
        <v>498.83780000000002</v>
      </c>
      <c r="AC584" s="85" t="s">
        <v>10</v>
      </c>
      <c r="AD584" s="202">
        <v>488.9461</v>
      </c>
      <c r="AE584" s="85" t="s">
        <v>10</v>
      </c>
      <c r="AF584" s="202">
        <v>477.59739999999999</v>
      </c>
      <c r="AG584" s="86" t="s">
        <v>10</v>
      </c>
      <c r="AH584" s="107"/>
    </row>
    <row r="585" spans="2:34" x14ac:dyDescent="0.2">
      <c r="B585" s="84">
        <v>578</v>
      </c>
      <c r="C585" s="85">
        <v>4</v>
      </c>
      <c r="D585" s="245" t="s">
        <v>13</v>
      </c>
      <c r="E585" s="245" t="s">
        <v>401</v>
      </c>
      <c r="F585" s="256">
        <v>8.2080835654744291E-3</v>
      </c>
      <c r="G585" s="256">
        <v>7.8249721636501797E-3</v>
      </c>
      <c r="H585" s="202">
        <v>2756.6790000000001</v>
      </c>
      <c r="I585" s="85" t="s">
        <v>10</v>
      </c>
      <c r="J585" s="202">
        <v>2745.8912</v>
      </c>
      <c r="K585" s="85" t="s">
        <v>10</v>
      </c>
      <c r="L585" s="202">
        <v>2812.3402000000001</v>
      </c>
      <c r="M585" s="85" t="s">
        <v>10</v>
      </c>
      <c r="N585" s="202">
        <v>2799.1819999999998</v>
      </c>
      <c r="O585" s="85" t="s">
        <v>10</v>
      </c>
      <c r="P585" s="202">
        <v>2808.0028000000002</v>
      </c>
      <c r="Q585" s="85" t="s">
        <v>10</v>
      </c>
      <c r="R585" s="202">
        <v>2798.7433000000001</v>
      </c>
      <c r="S585" s="85" t="s">
        <v>10</v>
      </c>
      <c r="T585" s="202">
        <v>2799.3229000000001</v>
      </c>
      <c r="U585" s="85" t="s">
        <v>10</v>
      </c>
      <c r="V585" s="202">
        <v>2806.7285999999999</v>
      </c>
      <c r="W585" s="85" t="s">
        <v>10</v>
      </c>
      <c r="X585" s="202">
        <v>2808.4582999999998</v>
      </c>
      <c r="Y585" s="85" t="s">
        <v>10</v>
      </c>
      <c r="Z585" s="202">
        <v>2805.8679000000002</v>
      </c>
      <c r="AA585" s="85" t="s">
        <v>10</v>
      </c>
      <c r="AB585" s="202">
        <v>2751.3002000000001</v>
      </c>
      <c r="AC585" s="85" t="s">
        <v>10</v>
      </c>
      <c r="AD585" s="202">
        <v>2800.7837</v>
      </c>
      <c r="AE585" s="85" t="s">
        <v>10</v>
      </c>
      <c r="AF585" s="202">
        <v>2807.2197999999999</v>
      </c>
      <c r="AG585" s="86" t="s">
        <v>10</v>
      </c>
      <c r="AH585" s="107"/>
    </row>
    <row r="586" spans="2:34" x14ac:dyDescent="0.2">
      <c r="B586" s="84">
        <v>579</v>
      </c>
      <c r="C586" s="85">
        <v>4</v>
      </c>
      <c r="D586" s="245" t="s">
        <v>13</v>
      </c>
      <c r="E586" s="245" t="s">
        <v>402</v>
      </c>
      <c r="F586" s="256">
        <v>2.6613081317231099E-2</v>
      </c>
      <c r="G586" s="256">
        <v>2.56062003341983E-2</v>
      </c>
      <c r="H586" s="202">
        <v>129.0497</v>
      </c>
      <c r="I586" s="85">
        <v>0.24390000000000001</v>
      </c>
      <c r="J586" s="202">
        <v>125.5985</v>
      </c>
      <c r="K586" s="85">
        <v>0.25669999999999998</v>
      </c>
      <c r="L586" s="202">
        <v>109.7226</v>
      </c>
      <c r="M586" s="85">
        <v>0.32179999999999997</v>
      </c>
      <c r="N586" s="202">
        <v>104.6765</v>
      </c>
      <c r="O586" s="85">
        <v>0.34449999999999997</v>
      </c>
      <c r="P586" s="202">
        <v>104.5557</v>
      </c>
      <c r="Q586" s="85">
        <v>0.34510000000000002</v>
      </c>
      <c r="R586" s="202">
        <v>103.64</v>
      </c>
      <c r="S586" s="85">
        <v>0.3493</v>
      </c>
      <c r="T586" s="202">
        <v>104.68389999999999</v>
      </c>
      <c r="U586" s="85">
        <v>0.34449999999999997</v>
      </c>
      <c r="V586" s="202">
        <v>103.3381</v>
      </c>
      <c r="W586" s="85">
        <v>0.35070000000000001</v>
      </c>
      <c r="X586" s="202">
        <v>104.58969999999999</v>
      </c>
      <c r="Y586" s="85">
        <v>0.34489999999999998</v>
      </c>
      <c r="Z586" s="202">
        <v>103.3202</v>
      </c>
      <c r="AA586" s="85">
        <v>0.3508</v>
      </c>
      <c r="AB586" s="202">
        <v>125.0446</v>
      </c>
      <c r="AC586" s="85">
        <v>0.25879999999999997</v>
      </c>
      <c r="AD586" s="202">
        <v>104.73909999999999</v>
      </c>
      <c r="AE586" s="85">
        <v>0.34429999999999999</v>
      </c>
      <c r="AF586" s="202">
        <v>103.00830000000001</v>
      </c>
      <c r="AG586" s="86">
        <v>0.3523</v>
      </c>
      <c r="AH586" s="107"/>
    </row>
    <row r="587" spans="2:34" x14ac:dyDescent="0.2">
      <c r="B587" s="84">
        <v>580</v>
      </c>
      <c r="C587" s="85">
        <v>4</v>
      </c>
      <c r="D587" s="245" t="s">
        <v>13</v>
      </c>
      <c r="E587" s="245" t="s">
        <v>403</v>
      </c>
      <c r="F587" s="256">
        <v>9.6887313788250103E-3</v>
      </c>
      <c r="G587" s="256">
        <v>9.7034192924137595E-3</v>
      </c>
      <c r="H587" s="202">
        <v>729.04390000000001</v>
      </c>
      <c r="I587" s="85" t="s">
        <v>10</v>
      </c>
      <c r="J587" s="202">
        <v>719.2097</v>
      </c>
      <c r="K587" s="85" t="s">
        <v>10</v>
      </c>
      <c r="L587" s="202">
        <v>727.4751</v>
      </c>
      <c r="M587" s="85" t="s">
        <v>10</v>
      </c>
      <c r="N587" s="202">
        <v>714.05010000000004</v>
      </c>
      <c r="O587" s="85" t="s">
        <v>10</v>
      </c>
      <c r="P587" s="202">
        <v>717.89179999999999</v>
      </c>
      <c r="Q587" s="85" t="s">
        <v>10</v>
      </c>
      <c r="R587" s="202">
        <v>713.98260000000005</v>
      </c>
      <c r="S587" s="85" t="s">
        <v>10</v>
      </c>
      <c r="T587" s="202">
        <v>713.99210000000005</v>
      </c>
      <c r="U587" s="85" t="s">
        <v>10</v>
      </c>
      <c r="V587" s="202">
        <v>718.37379999999996</v>
      </c>
      <c r="W587" s="85" t="s">
        <v>10</v>
      </c>
      <c r="X587" s="202">
        <v>717.72500000000002</v>
      </c>
      <c r="Y587" s="85" t="s">
        <v>10</v>
      </c>
      <c r="Z587" s="202">
        <v>718.86149999999998</v>
      </c>
      <c r="AA587" s="85" t="s">
        <v>10</v>
      </c>
      <c r="AB587" s="202">
        <v>718.01070000000004</v>
      </c>
      <c r="AC587" s="85" t="s">
        <v>10</v>
      </c>
      <c r="AD587" s="202">
        <v>713.62890000000004</v>
      </c>
      <c r="AE587" s="85" t="s">
        <v>10</v>
      </c>
      <c r="AF587" s="202">
        <v>718.27909999999997</v>
      </c>
      <c r="AG587" s="86" t="s">
        <v>10</v>
      </c>
      <c r="AH587" s="107"/>
    </row>
    <row r="588" spans="2:34" x14ac:dyDescent="0.2">
      <c r="B588" s="84">
        <v>581</v>
      </c>
      <c r="C588" s="85">
        <v>4</v>
      </c>
      <c r="D588" s="245" t="s">
        <v>13</v>
      </c>
      <c r="E588" s="245" t="s">
        <v>404</v>
      </c>
      <c r="F588" s="256">
        <v>8.0125263071073802E-3</v>
      </c>
      <c r="G588" s="256">
        <v>7.1102222207815599E-3</v>
      </c>
      <c r="H588" s="202">
        <v>-1497.9952000000001</v>
      </c>
      <c r="I588" s="85" t="s">
        <v>10</v>
      </c>
      <c r="J588" s="202">
        <v>-1504.4007999999999</v>
      </c>
      <c r="K588" s="85" t="s">
        <v>10</v>
      </c>
      <c r="L588" s="202">
        <v>-1771.9228000000001</v>
      </c>
      <c r="M588" s="85" t="s">
        <v>10</v>
      </c>
      <c r="N588" s="202">
        <v>-1787.3073999999999</v>
      </c>
      <c r="O588" s="85" t="s">
        <v>10</v>
      </c>
      <c r="P588" s="202">
        <v>-1759.2448999999999</v>
      </c>
      <c r="Q588" s="85" t="s">
        <v>10</v>
      </c>
      <c r="R588" s="202">
        <v>-1782.8326</v>
      </c>
      <c r="S588" s="85" t="s">
        <v>10</v>
      </c>
      <c r="T588" s="202">
        <v>-1787.4746</v>
      </c>
      <c r="U588" s="85" t="s">
        <v>10</v>
      </c>
      <c r="V588" s="202">
        <v>-1748.6795</v>
      </c>
      <c r="W588" s="85" t="s">
        <v>10</v>
      </c>
      <c r="X588" s="202">
        <v>-1759.6396</v>
      </c>
      <c r="Y588" s="85" t="s">
        <v>10</v>
      </c>
      <c r="Z588" s="202">
        <v>-1747.6472000000001</v>
      </c>
      <c r="AA588" s="85" t="s">
        <v>10</v>
      </c>
      <c r="AB588" s="202">
        <v>-1515.7628</v>
      </c>
      <c r="AC588" s="85" t="s">
        <v>10</v>
      </c>
      <c r="AD588" s="202">
        <v>-1790.0842</v>
      </c>
      <c r="AE588" s="85" t="s">
        <v>10</v>
      </c>
      <c r="AF588" s="202">
        <v>-1748.1001000000001</v>
      </c>
      <c r="AG588" s="86" t="s">
        <v>10</v>
      </c>
      <c r="AH588" s="107"/>
    </row>
    <row r="589" spans="2:34" x14ac:dyDescent="0.2">
      <c r="B589" s="84">
        <v>582</v>
      </c>
      <c r="C589" s="85">
        <v>4</v>
      </c>
      <c r="D589" s="245" t="s">
        <v>13</v>
      </c>
      <c r="E589" s="245" t="s">
        <v>405</v>
      </c>
      <c r="F589" s="256">
        <v>1.51709862205301E-2</v>
      </c>
      <c r="G589" s="256">
        <v>1.4275549879335299E-2</v>
      </c>
      <c r="H589" s="202">
        <v>-1525.6002000000001</v>
      </c>
      <c r="I589" s="85" t="s">
        <v>10</v>
      </c>
      <c r="J589" s="202">
        <v>-1528.7981</v>
      </c>
      <c r="K589" s="85" t="s">
        <v>10</v>
      </c>
      <c r="L589" s="202">
        <v>-1743.5001</v>
      </c>
      <c r="M589" s="85" t="s">
        <v>10</v>
      </c>
      <c r="N589" s="202">
        <v>-1753.6905999999999</v>
      </c>
      <c r="O589" s="85" t="s">
        <v>10</v>
      </c>
      <c r="P589" s="202">
        <v>-1763.9564</v>
      </c>
      <c r="Q589" s="85" t="s">
        <v>10</v>
      </c>
      <c r="R589" s="202">
        <v>-1751.3462999999999</v>
      </c>
      <c r="S589" s="85" t="s">
        <v>10</v>
      </c>
      <c r="T589" s="202">
        <v>-1753.8597</v>
      </c>
      <c r="U589" s="85" t="s">
        <v>10</v>
      </c>
      <c r="V589" s="202">
        <v>-1757.252</v>
      </c>
      <c r="W589" s="85" t="s">
        <v>10</v>
      </c>
      <c r="X589" s="202">
        <v>-1764.3659</v>
      </c>
      <c r="Y589" s="85" t="s">
        <v>10</v>
      </c>
      <c r="Z589" s="202">
        <v>-1756.252</v>
      </c>
      <c r="AA589" s="85" t="s">
        <v>10</v>
      </c>
      <c r="AB589" s="202">
        <v>-1539.7378000000001</v>
      </c>
      <c r="AC589" s="85" t="s">
        <v>10</v>
      </c>
      <c r="AD589" s="202">
        <v>-1756.2325000000001</v>
      </c>
      <c r="AE589" s="85" t="s">
        <v>10</v>
      </c>
      <c r="AF589" s="202">
        <v>-1757.2543000000001</v>
      </c>
      <c r="AG589" s="86" t="s">
        <v>10</v>
      </c>
      <c r="AH589" s="107"/>
    </row>
    <row r="590" spans="2:34" x14ac:dyDescent="0.2">
      <c r="B590" s="84">
        <v>583</v>
      </c>
      <c r="C590" s="85">
        <v>4</v>
      </c>
      <c r="D590" s="245" t="s">
        <v>13</v>
      </c>
      <c r="E590" s="245" t="s">
        <v>406</v>
      </c>
      <c r="F590" s="256">
        <v>4.2461201173875703E-2</v>
      </c>
      <c r="G590" s="256">
        <v>3.8766675472731701E-2</v>
      </c>
      <c r="H590" s="202">
        <v>-1175.9285</v>
      </c>
      <c r="I590" s="85" t="s">
        <v>10</v>
      </c>
      <c r="J590" s="202">
        <v>-1177.8485000000001</v>
      </c>
      <c r="K590" s="85" t="s">
        <v>10</v>
      </c>
      <c r="L590" s="202">
        <v>-1351.1885</v>
      </c>
      <c r="M590" s="85" t="s">
        <v>10</v>
      </c>
      <c r="N590" s="202">
        <v>-1358.8440000000001</v>
      </c>
      <c r="O590" s="85" t="s">
        <v>10</v>
      </c>
      <c r="P590" s="202">
        <v>-1379.5600999999999</v>
      </c>
      <c r="Q590" s="85" t="s">
        <v>10</v>
      </c>
      <c r="R590" s="202">
        <v>-1356.5399</v>
      </c>
      <c r="S590" s="85" t="s">
        <v>10</v>
      </c>
      <c r="T590" s="202">
        <v>-1359.0019</v>
      </c>
      <c r="U590" s="85" t="s">
        <v>10</v>
      </c>
      <c r="V590" s="202">
        <v>-1374.9957999999999</v>
      </c>
      <c r="W590" s="85" t="s">
        <v>10</v>
      </c>
      <c r="X590" s="202">
        <v>-1380.0105000000001</v>
      </c>
      <c r="Y590" s="85" t="s">
        <v>10</v>
      </c>
      <c r="Z590" s="202">
        <v>-1374.1958999999999</v>
      </c>
      <c r="AA590" s="85" t="s">
        <v>10</v>
      </c>
      <c r="AB590" s="202">
        <v>-1189.6709000000001</v>
      </c>
      <c r="AC590" s="85" t="s">
        <v>10</v>
      </c>
      <c r="AD590" s="202">
        <v>-1361.9179999999999</v>
      </c>
      <c r="AE590" s="85" t="s">
        <v>10</v>
      </c>
      <c r="AF590" s="202">
        <v>-1375.1736000000001</v>
      </c>
      <c r="AG590" s="86" t="s">
        <v>10</v>
      </c>
      <c r="AH590" s="107"/>
    </row>
    <row r="591" spans="2:34" x14ac:dyDescent="0.2">
      <c r="B591" s="84">
        <v>584</v>
      </c>
      <c r="C591" s="85">
        <v>4</v>
      </c>
      <c r="D591" s="245" t="s">
        <v>13</v>
      </c>
      <c r="E591" s="245" t="s">
        <v>407</v>
      </c>
      <c r="F591" s="256">
        <v>4.9433416079329703E-2</v>
      </c>
      <c r="G591" s="256">
        <v>4.4974140962951298E-2</v>
      </c>
      <c r="H591" s="202">
        <v>-785.60969999999998</v>
      </c>
      <c r="I591" s="85" t="s">
        <v>10</v>
      </c>
      <c r="J591" s="202">
        <v>-786.98659999999995</v>
      </c>
      <c r="K591" s="85" t="s">
        <v>10</v>
      </c>
      <c r="L591" s="202">
        <v>-933.14400000000001</v>
      </c>
      <c r="M591" s="85" t="s">
        <v>10</v>
      </c>
      <c r="N591" s="202">
        <v>-939.36289999999997</v>
      </c>
      <c r="O591" s="85" t="s">
        <v>10</v>
      </c>
      <c r="P591" s="202">
        <v>-960.37969999999996</v>
      </c>
      <c r="Q591" s="85" t="s">
        <v>10</v>
      </c>
      <c r="R591" s="202">
        <v>-937.48140000000001</v>
      </c>
      <c r="S591" s="85" t="s">
        <v>10</v>
      </c>
      <c r="T591" s="202">
        <v>-939.51099999999997</v>
      </c>
      <c r="U591" s="85" t="s">
        <v>10</v>
      </c>
      <c r="V591" s="202">
        <v>-957.67790000000002</v>
      </c>
      <c r="W591" s="85" t="s">
        <v>10</v>
      </c>
      <c r="X591" s="202">
        <v>-960.83270000000005</v>
      </c>
      <c r="Y591" s="85" t="s">
        <v>10</v>
      </c>
      <c r="Z591" s="202">
        <v>-956.94190000000003</v>
      </c>
      <c r="AA591" s="85" t="s">
        <v>10</v>
      </c>
      <c r="AB591" s="202">
        <v>-797.1413</v>
      </c>
      <c r="AC591" s="85" t="s">
        <v>10</v>
      </c>
      <c r="AD591" s="202">
        <v>-941.93089999999995</v>
      </c>
      <c r="AE591" s="85" t="s">
        <v>10</v>
      </c>
      <c r="AF591" s="202">
        <v>-957.9289</v>
      </c>
      <c r="AG591" s="86" t="s">
        <v>10</v>
      </c>
      <c r="AH591" s="107"/>
    </row>
    <row r="592" spans="2:34" x14ac:dyDescent="0.2">
      <c r="B592" s="84">
        <v>585</v>
      </c>
      <c r="C592" s="85">
        <v>4</v>
      </c>
      <c r="D592" s="245" t="s">
        <v>13</v>
      </c>
      <c r="E592" s="245" t="s">
        <v>408</v>
      </c>
      <c r="F592" s="256">
        <v>6.4064291776750798E-2</v>
      </c>
      <c r="G592" s="256">
        <v>5.9001716372311802E-2</v>
      </c>
      <c r="H592" s="202">
        <v>-104.2319</v>
      </c>
      <c r="I592" s="85">
        <v>0.19159999999999999</v>
      </c>
      <c r="J592" s="202">
        <v>-106.0326</v>
      </c>
      <c r="K592" s="85">
        <v>0.184</v>
      </c>
      <c r="L592" s="202">
        <v>-212.09</v>
      </c>
      <c r="M592" s="85">
        <v>8.5000000000000006E-3</v>
      </c>
      <c r="N592" s="202">
        <v>-217.8357</v>
      </c>
      <c r="O592" s="85">
        <v>6.8999999999999999E-3</v>
      </c>
      <c r="P592" s="202">
        <v>-238.3347</v>
      </c>
      <c r="Q592" s="85">
        <v>3.0999999999999999E-3</v>
      </c>
      <c r="R592" s="202">
        <v>-216.5806</v>
      </c>
      <c r="S592" s="85">
        <v>7.3000000000000001E-3</v>
      </c>
      <c r="T592" s="202">
        <v>-217.9813</v>
      </c>
      <c r="U592" s="85">
        <v>6.8999999999999999E-3</v>
      </c>
      <c r="V592" s="202">
        <v>-236.0103</v>
      </c>
      <c r="W592" s="85">
        <v>3.5000000000000001E-3</v>
      </c>
      <c r="X592" s="202">
        <v>-238.78299999999999</v>
      </c>
      <c r="Y592" s="85">
        <v>3.0999999999999999E-3</v>
      </c>
      <c r="Z592" s="202">
        <v>-235.23310000000001</v>
      </c>
      <c r="AA592" s="85">
        <v>3.5999999999999999E-3</v>
      </c>
      <c r="AB592" s="202">
        <v>-114.67019999999999</v>
      </c>
      <c r="AC592" s="85">
        <v>0.15129999999999999</v>
      </c>
      <c r="AD592" s="202">
        <v>-220.143</v>
      </c>
      <c r="AE592" s="85">
        <v>6.3E-3</v>
      </c>
      <c r="AF592" s="202">
        <v>-236.3047</v>
      </c>
      <c r="AG592" s="86">
        <v>3.3999999999999998E-3</v>
      </c>
      <c r="AH592" s="107"/>
    </row>
    <row r="593" spans="2:34" x14ac:dyDescent="0.2">
      <c r="B593" s="84">
        <v>586</v>
      </c>
      <c r="C593" s="85">
        <v>4</v>
      </c>
      <c r="D593" s="245" t="s">
        <v>13</v>
      </c>
      <c r="E593" s="245" t="s">
        <v>409</v>
      </c>
      <c r="F593" s="256">
        <v>0.16933795220953099</v>
      </c>
      <c r="G593" s="256">
        <v>0.16999541328268</v>
      </c>
      <c r="H593" s="202">
        <v>447.62209999999999</v>
      </c>
      <c r="I593" s="85" t="s">
        <v>10</v>
      </c>
      <c r="J593" s="202">
        <v>448.95280000000002</v>
      </c>
      <c r="K593" s="85" t="s">
        <v>10</v>
      </c>
      <c r="L593" s="202">
        <v>470.75889999999998</v>
      </c>
      <c r="M593" s="85" t="s">
        <v>10</v>
      </c>
      <c r="N593" s="202">
        <v>473.2192</v>
      </c>
      <c r="O593" s="85" t="s">
        <v>10</v>
      </c>
      <c r="P593" s="202">
        <v>472.98289999999997</v>
      </c>
      <c r="Q593" s="85" t="s">
        <v>10</v>
      </c>
      <c r="R593" s="202">
        <v>473.59739999999999</v>
      </c>
      <c r="S593" s="85" t="s">
        <v>10</v>
      </c>
      <c r="T593" s="202">
        <v>473.25990000000002</v>
      </c>
      <c r="U593" s="85" t="s">
        <v>10</v>
      </c>
      <c r="V593" s="202">
        <v>472.73239999999998</v>
      </c>
      <c r="W593" s="85" t="s">
        <v>10</v>
      </c>
      <c r="X593" s="202">
        <v>473.10890000000001</v>
      </c>
      <c r="Y593" s="85" t="s">
        <v>10</v>
      </c>
      <c r="Z593" s="202">
        <v>472.29390000000001</v>
      </c>
      <c r="AA593" s="85" t="s">
        <v>10</v>
      </c>
      <c r="AB593" s="202">
        <v>451.03579999999999</v>
      </c>
      <c r="AC593" s="85" t="s">
        <v>10</v>
      </c>
      <c r="AD593" s="202">
        <v>473.98270000000002</v>
      </c>
      <c r="AE593" s="85" t="s">
        <v>10</v>
      </c>
      <c r="AF593" s="202">
        <v>472.5693</v>
      </c>
      <c r="AG593" s="86" t="s">
        <v>10</v>
      </c>
      <c r="AH593" s="107"/>
    </row>
    <row r="594" spans="2:34" x14ac:dyDescent="0.2">
      <c r="B594" s="84">
        <v>587</v>
      </c>
      <c r="C594" s="85">
        <v>4</v>
      </c>
      <c r="D594" s="245" t="s">
        <v>13</v>
      </c>
      <c r="E594" s="245" t="s">
        <v>410</v>
      </c>
      <c r="F594" s="256">
        <v>0.160966239101341</v>
      </c>
      <c r="G594" s="256">
        <v>0.16364532195352</v>
      </c>
      <c r="H594" s="202">
        <v>1190.0639000000001</v>
      </c>
      <c r="I594" s="85" t="s">
        <v>10</v>
      </c>
      <c r="J594" s="202">
        <v>1192.0075999999999</v>
      </c>
      <c r="K594" s="85" t="s">
        <v>10</v>
      </c>
      <c r="L594" s="202">
        <v>1220.47</v>
      </c>
      <c r="M594" s="85" t="s">
        <v>10</v>
      </c>
      <c r="N594" s="202">
        <v>1223.9829</v>
      </c>
      <c r="O594" s="85" t="s">
        <v>10</v>
      </c>
      <c r="P594" s="202">
        <v>1223.1549</v>
      </c>
      <c r="Q594" s="85" t="s">
        <v>10</v>
      </c>
      <c r="R594" s="202">
        <v>1224.511</v>
      </c>
      <c r="S594" s="85" t="s">
        <v>10</v>
      </c>
      <c r="T594" s="202">
        <v>1224.0541000000001</v>
      </c>
      <c r="U594" s="85" t="s">
        <v>10</v>
      </c>
      <c r="V594" s="202">
        <v>1222.8816999999999</v>
      </c>
      <c r="W594" s="85" t="s">
        <v>10</v>
      </c>
      <c r="X594" s="202">
        <v>1223.3873000000001</v>
      </c>
      <c r="Y594" s="85" t="s">
        <v>10</v>
      </c>
      <c r="Z594" s="202">
        <v>1222.0068000000001</v>
      </c>
      <c r="AA594" s="85" t="s">
        <v>10</v>
      </c>
      <c r="AB594" s="202">
        <v>1195.0808999999999</v>
      </c>
      <c r="AC594" s="85" t="s">
        <v>10</v>
      </c>
      <c r="AD594" s="202">
        <v>1225.1293000000001</v>
      </c>
      <c r="AE594" s="85" t="s">
        <v>10</v>
      </c>
      <c r="AF594" s="202">
        <v>1222.6660999999999</v>
      </c>
      <c r="AG594" s="86" t="s">
        <v>10</v>
      </c>
      <c r="AH594" s="107"/>
    </row>
    <row r="595" spans="2:34" x14ac:dyDescent="0.2">
      <c r="B595" s="84">
        <v>588</v>
      </c>
      <c r="C595" s="85">
        <v>4</v>
      </c>
      <c r="D595" s="245" t="s">
        <v>13</v>
      </c>
      <c r="E595" s="245" t="s">
        <v>411</v>
      </c>
      <c r="F595" s="256">
        <v>0.13723862508613799</v>
      </c>
      <c r="G595" s="256">
        <v>0.14321741202173699</v>
      </c>
      <c r="H595" s="202">
        <v>1881.0591999999999</v>
      </c>
      <c r="I595" s="85" t="s">
        <v>10</v>
      </c>
      <c r="J595" s="202">
        <v>1885.0614</v>
      </c>
      <c r="K595" s="85" t="s">
        <v>10</v>
      </c>
      <c r="L595" s="202">
        <v>1909.796</v>
      </c>
      <c r="M595" s="85" t="s">
        <v>10</v>
      </c>
      <c r="N595" s="202">
        <v>1916.0800999999999</v>
      </c>
      <c r="O595" s="85" t="s">
        <v>10</v>
      </c>
      <c r="P595" s="202">
        <v>1916.6669999999999</v>
      </c>
      <c r="Q595" s="85" t="s">
        <v>10</v>
      </c>
      <c r="R595" s="202">
        <v>1916.1162999999999</v>
      </c>
      <c r="S595" s="85" t="s">
        <v>10</v>
      </c>
      <c r="T595" s="202">
        <v>1916.1753000000001</v>
      </c>
      <c r="U595" s="85" t="s">
        <v>10</v>
      </c>
      <c r="V595" s="202">
        <v>1915.8741</v>
      </c>
      <c r="W595" s="85" t="s">
        <v>10</v>
      </c>
      <c r="X595" s="202">
        <v>1916.9844000000001</v>
      </c>
      <c r="Y595" s="85" t="s">
        <v>10</v>
      </c>
      <c r="Z595" s="202">
        <v>1914.5911000000001</v>
      </c>
      <c r="AA595" s="85" t="s">
        <v>10</v>
      </c>
      <c r="AB595" s="202">
        <v>1888.3823</v>
      </c>
      <c r="AC595" s="85" t="s">
        <v>10</v>
      </c>
      <c r="AD595" s="202">
        <v>1917.3525</v>
      </c>
      <c r="AE595" s="85" t="s">
        <v>10</v>
      </c>
      <c r="AF595" s="202">
        <v>1915.6362999999999</v>
      </c>
      <c r="AG595" s="86" t="s">
        <v>10</v>
      </c>
      <c r="AH595" s="107"/>
    </row>
    <row r="596" spans="2:34" x14ac:dyDescent="0.2">
      <c r="B596" s="84">
        <v>589</v>
      </c>
      <c r="C596" s="85">
        <v>4</v>
      </c>
      <c r="D596" s="245" t="s">
        <v>13</v>
      </c>
      <c r="E596" s="245" t="s">
        <v>412</v>
      </c>
      <c r="F596" s="256">
        <v>0.11127341033234101</v>
      </c>
      <c r="G596" s="256">
        <v>0.118640386775343</v>
      </c>
      <c r="H596" s="202">
        <v>2861.1336999999999</v>
      </c>
      <c r="I596" s="85" t="s">
        <v>10</v>
      </c>
      <c r="J596" s="202">
        <v>2868.3038000000001</v>
      </c>
      <c r="K596" s="85" t="s">
        <v>10</v>
      </c>
      <c r="L596" s="202">
        <v>2889.0558999999998</v>
      </c>
      <c r="M596" s="85" t="s">
        <v>10</v>
      </c>
      <c r="N596" s="202">
        <v>2899.6664999999998</v>
      </c>
      <c r="O596" s="85" t="s">
        <v>10</v>
      </c>
      <c r="P596" s="202">
        <v>2905.4106000000002</v>
      </c>
      <c r="Q596" s="85" t="s">
        <v>10</v>
      </c>
      <c r="R596" s="202">
        <v>2899.9101999999998</v>
      </c>
      <c r="S596" s="85" t="s">
        <v>10</v>
      </c>
      <c r="T596" s="202">
        <v>2899.8206</v>
      </c>
      <c r="U596" s="85" t="s">
        <v>10</v>
      </c>
      <c r="V596" s="202">
        <v>2905.0232000000001</v>
      </c>
      <c r="W596" s="85" t="s">
        <v>10</v>
      </c>
      <c r="X596" s="202">
        <v>2905.9342999999999</v>
      </c>
      <c r="Y596" s="85" t="s">
        <v>10</v>
      </c>
      <c r="Z596" s="202">
        <v>2902.902</v>
      </c>
      <c r="AA596" s="85" t="s">
        <v>10</v>
      </c>
      <c r="AB596" s="202">
        <v>2872.8825999999999</v>
      </c>
      <c r="AC596" s="85" t="s">
        <v>10</v>
      </c>
      <c r="AD596" s="202">
        <v>2901.4609999999998</v>
      </c>
      <c r="AE596" s="85" t="s">
        <v>10</v>
      </c>
      <c r="AF596" s="202">
        <v>2904.8314999999998</v>
      </c>
      <c r="AG596" s="86" t="s">
        <v>10</v>
      </c>
      <c r="AH596" s="107"/>
    </row>
    <row r="597" spans="2:34" x14ac:dyDescent="0.2">
      <c r="B597" s="84">
        <v>590</v>
      </c>
      <c r="C597" s="85">
        <v>4</v>
      </c>
      <c r="D597" s="245" t="s">
        <v>13</v>
      </c>
      <c r="E597" s="245" t="s">
        <v>413</v>
      </c>
      <c r="F597" s="256">
        <v>6.7491199923373504E-2</v>
      </c>
      <c r="G597" s="256">
        <v>7.3607898878280204E-2</v>
      </c>
      <c r="H597" s="202">
        <v>3353.5645</v>
      </c>
      <c r="I597" s="85" t="s">
        <v>10</v>
      </c>
      <c r="J597" s="202">
        <v>3364.9841999999999</v>
      </c>
      <c r="K597" s="85" t="s">
        <v>10</v>
      </c>
      <c r="L597" s="202">
        <v>3376.5653000000002</v>
      </c>
      <c r="M597" s="85" t="s">
        <v>10</v>
      </c>
      <c r="N597" s="202">
        <v>3392.8631</v>
      </c>
      <c r="O597" s="85" t="s">
        <v>10</v>
      </c>
      <c r="P597" s="202">
        <v>3400.7644</v>
      </c>
      <c r="Q597" s="85" t="s">
        <v>10</v>
      </c>
      <c r="R597" s="202">
        <v>3392.5734000000002</v>
      </c>
      <c r="S597" s="85" t="s">
        <v>10</v>
      </c>
      <c r="T597" s="202">
        <v>3393.0751</v>
      </c>
      <c r="U597" s="85" t="s">
        <v>10</v>
      </c>
      <c r="V597" s="202">
        <v>3400.2793999999999</v>
      </c>
      <c r="W597" s="85" t="s">
        <v>10</v>
      </c>
      <c r="X597" s="202">
        <v>3401.5034999999998</v>
      </c>
      <c r="Y597" s="85" t="s">
        <v>10</v>
      </c>
      <c r="Z597" s="202">
        <v>3397.2127</v>
      </c>
      <c r="AA597" s="85" t="s">
        <v>10</v>
      </c>
      <c r="AB597" s="202">
        <v>3369.9029999999998</v>
      </c>
      <c r="AC597" s="85" t="s">
        <v>10</v>
      </c>
      <c r="AD597" s="202">
        <v>3394.7716999999998</v>
      </c>
      <c r="AE597" s="85" t="s">
        <v>10</v>
      </c>
      <c r="AF597" s="202">
        <v>3400.1882000000001</v>
      </c>
      <c r="AG597" s="86" t="s">
        <v>10</v>
      </c>
      <c r="AH597" s="107"/>
    </row>
    <row r="598" spans="2:34" x14ac:dyDescent="0.2">
      <c r="B598" s="84">
        <v>591</v>
      </c>
      <c r="C598" s="85">
        <v>4</v>
      </c>
      <c r="D598" s="245" t="s">
        <v>13</v>
      </c>
      <c r="E598" s="245" t="s">
        <v>414</v>
      </c>
      <c r="F598" s="256">
        <v>2.38819313075198E-2</v>
      </c>
      <c r="G598" s="256">
        <v>2.6406849930064698E-2</v>
      </c>
      <c r="H598" s="202">
        <v>3652.6941000000002</v>
      </c>
      <c r="I598" s="85" t="s">
        <v>10</v>
      </c>
      <c r="J598" s="202">
        <v>3669.2235000000001</v>
      </c>
      <c r="K598" s="85" t="s">
        <v>10</v>
      </c>
      <c r="L598" s="202">
        <v>3667.5954000000002</v>
      </c>
      <c r="M598" s="85" t="s">
        <v>10</v>
      </c>
      <c r="N598" s="202">
        <v>3690.6489999999999</v>
      </c>
      <c r="O598" s="85" t="s">
        <v>10</v>
      </c>
      <c r="P598" s="202">
        <v>3698.7231999999999</v>
      </c>
      <c r="Q598" s="85" t="s">
        <v>10</v>
      </c>
      <c r="R598" s="202">
        <v>3690.4915999999998</v>
      </c>
      <c r="S598" s="85" t="s">
        <v>10</v>
      </c>
      <c r="T598" s="202">
        <v>3690.9059999999999</v>
      </c>
      <c r="U598" s="85" t="s">
        <v>10</v>
      </c>
      <c r="V598" s="202">
        <v>3698.6001999999999</v>
      </c>
      <c r="W598" s="85" t="s">
        <v>10</v>
      </c>
      <c r="X598" s="202">
        <v>3699.6306</v>
      </c>
      <c r="Y598" s="85" t="s">
        <v>10</v>
      </c>
      <c r="Z598" s="202">
        <v>3694.8588</v>
      </c>
      <c r="AA598" s="85" t="s">
        <v>10</v>
      </c>
      <c r="AB598" s="202">
        <v>3674.7330000000002</v>
      </c>
      <c r="AC598" s="85" t="s">
        <v>10</v>
      </c>
      <c r="AD598" s="202">
        <v>3692.9593</v>
      </c>
      <c r="AE598" s="85" t="s">
        <v>10</v>
      </c>
      <c r="AF598" s="202">
        <v>3698.3728000000001</v>
      </c>
      <c r="AG598" s="86" t="s">
        <v>10</v>
      </c>
      <c r="AH598" s="107"/>
    </row>
    <row r="599" spans="2:34" x14ac:dyDescent="0.2">
      <c r="B599" s="84">
        <v>592</v>
      </c>
      <c r="C599" s="85">
        <v>4</v>
      </c>
      <c r="D599" s="245" t="s">
        <v>13</v>
      </c>
      <c r="E599" s="245" t="s">
        <v>1216</v>
      </c>
      <c r="F599" s="256">
        <v>0.15793044547145299</v>
      </c>
      <c r="G599" s="256">
        <v>0.15874255873996601</v>
      </c>
      <c r="H599" s="202">
        <v>3119.5711999999999</v>
      </c>
      <c r="I599" s="85" t="s">
        <v>10</v>
      </c>
      <c r="J599" s="202">
        <v>3120.3458000000001</v>
      </c>
      <c r="K599" s="85" t="s">
        <v>10</v>
      </c>
      <c r="L599" s="202">
        <v>3118.0751</v>
      </c>
      <c r="M599" s="85" t="s">
        <v>10</v>
      </c>
      <c r="N599" s="202">
        <v>3119.0592999999999</v>
      </c>
      <c r="O599" s="85" t="s">
        <v>10</v>
      </c>
      <c r="P599" s="202">
        <v>3118.5207</v>
      </c>
      <c r="Q599" s="85" t="s">
        <v>10</v>
      </c>
      <c r="R599" s="202">
        <v>3118.4648000000002</v>
      </c>
      <c r="S599" s="85" t="s">
        <v>10</v>
      </c>
      <c r="T599" s="202">
        <v>3119.0515999999998</v>
      </c>
      <c r="U599" s="85" t="s">
        <v>10</v>
      </c>
      <c r="V599" s="202">
        <v>3118.0399000000002</v>
      </c>
      <c r="W599" s="85" t="s">
        <v>10</v>
      </c>
      <c r="X599" s="202">
        <v>3118.5001000000002</v>
      </c>
      <c r="Y599" s="85" t="s">
        <v>10</v>
      </c>
      <c r="Z599" s="202">
        <v>3117.9830000000002</v>
      </c>
      <c r="AA599" s="85" t="s">
        <v>10</v>
      </c>
      <c r="AB599" s="202">
        <v>3119.5886</v>
      </c>
      <c r="AC599" s="85" t="s">
        <v>10</v>
      </c>
      <c r="AD599" s="202">
        <v>3118.8209000000002</v>
      </c>
      <c r="AE599" s="85" t="s">
        <v>10</v>
      </c>
      <c r="AF599" s="202">
        <v>3117.9090999999999</v>
      </c>
      <c r="AG599" s="86" t="s">
        <v>10</v>
      </c>
      <c r="AH599" s="107"/>
    </row>
    <row r="600" spans="2:34" x14ac:dyDescent="0.2">
      <c r="B600" s="84">
        <v>593</v>
      </c>
      <c r="C600" s="85">
        <v>4</v>
      </c>
      <c r="D600" s="245" t="s">
        <v>13</v>
      </c>
      <c r="E600" s="245" t="s">
        <v>415</v>
      </c>
      <c r="F600" s="256">
        <v>4.7694685897794097E-2</v>
      </c>
      <c r="G600" s="256">
        <v>4.6324224188369803E-2</v>
      </c>
      <c r="H600" s="202">
        <v>2722.9025000000001</v>
      </c>
      <c r="I600" s="85" t="s">
        <v>10</v>
      </c>
      <c r="J600" s="202">
        <v>2718.0313000000001</v>
      </c>
      <c r="K600" s="85" t="s">
        <v>10</v>
      </c>
      <c r="L600" s="202">
        <v>2708.8492000000001</v>
      </c>
      <c r="M600" s="85" t="s">
        <v>10</v>
      </c>
      <c r="N600" s="202">
        <v>2701.9180000000001</v>
      </c>
      <c r="O600" s="85" t="s">
        <v>10</v>
      </c>
      <c r="P600" s="202">
        <v>2718.4854</v>
      </c>
      <c r="Q600" s="85" t="s">
        <v>10</v>
      </c>
      <c r="R600" s="202">
        <v>2694.7372999999998</v>
      </c>
      <c r="S600" s="85" t="s">
        <v>10</v>
      </c>
      <c r="T600" s="202">
        <v>2701.8663999999999</v>
      </c>
      <c r="U600" s="85" t="s">
        <v>10</v>
      </c>
      <c r="V600" s="202">
        <v>2714.5787</v>
      </c>
      <c r="W600" s="85" t="s">
        <v>10</v>
      </c>
      <c r="X600" s="202">
        <v>2718.4645999999998</v>
      </c>
      <c r="Y600" s="85" t="s">
        <v>10</v>
      </c>
      <c r="Z600" s="202">
        <v>2714.8307</v>
      </c>
      <c r="AA600" s="85" t="s">
        <v>10</v>
      </c>
      <c r="AB600" s="202">
        <v>2716.5967999999998</v>
      </c>
      <c r="AC600" s="85" t="s">
        <v>10</v>
      </c>
      <c r="AD600" s="202">
        <v>2701.2876999999999</v>
      </c>
      <c r="AE600" s="85" t="s">
        <v>10</v>
      </c>
      <c r="AF600" s="202">
        <v>2714.6372999999999</v>
      </c>
      <c r="AG600" s="86" t="s">
        <v>10</v>
      </c>
      <c r="AH600" s="107"/>
    </row>
    <row r="601" spans="2:34" x14ac:dyDescent="0.2">
      <c r="B601" s="84">
        <v>594</v>
      </c>
      <c r="C601" s="85">
        <v>4</v>
      </c>
      <c r="D601" s="245" t="s">
        <v>13</v>
      </c>
      <c r="E601" s="245" t="s">
        <v>417</v>
      </c>
      <c r="F601" s="256">
        <v>0.15567422023206101</v>
      </c>
      <c r="G601" s="256">
        <v>0.148747404776993</v>
      </c>
      <c r="H601" s="202">
        <v>487.10410000000002</v>
      </c>
      <c r="I601" s="85" t="s">
        <v>10</v>
      </c>
      <c r="J601" s="202">
        <v>485.61450000000002</v>
      </c>
      <c r="K601" s="85" t="s">
        <v>10</v>
      </c>
      <c r="L601" s="202">
        <v>426.25990000000002</v>
      </c>
      <c r="M601" s="85" t="s">
        <v>10</v>
      </c>
      <c r="N601" s="202">
        <v>422.4101</v>
      </c>
      <c r="O601" s="85" t="s">
        <v>10</v>
      </c>
      <c r="P601" s="202">
        <v>411.0385</v>
      </c>
      <c r="Q601" s="85" t="s">
        <v>10</v>
      </c>
      <c r="R601" s="202">
        <v>424.25619999999998</v>
      </c>
      <c r="S601" s="85" t="s">
        <v>10</v>
      </c>
      <c r="T601" s="202">
        <v>422.25799999999998</v>
      </c>
      <c r="U601" s="85" t="s">
        <v>10</v>
      </c>
      <c r="V601" s="202">
        <v>413.83960000000002</v>
      </c>
      <c r="W601" s="85" t="s">
        <v>10</v>
      </c>
      <c r="X601" s="202">
        <v>410.55430000000001</v>
      </c>
      <c r="Y601" s="85" t="s">
        <v>10</v>
      </c>
      <c r="Z601" s="202">
        <v>414.86700000000002</v>
      </c>
      <c r="AA601" s="85" t="s">
        <v>10</v>
      </c>
      <c r="AB601" s="202">
        <v>479.6216</v>
      </c>
      <c r="AC601" s="85" t="s">
        <v>10</v>
      </c>
      <c r="AD601" s="202">
        <v>420.68920000000003</v>
      </c>
      <c r="AE601" s="85" t="s">
        <v>10</v>
      </c>
      <c r="AF601" s="202">
        <v>413.4837</v>
      </c>
      <c r="AG601" s="86" t="s">
        <v>10</v>
      </c>
      <c r="AH601" s="107"/>
    </row>
    <row r="602" spans="2:34" x14ac:dyDescent="0.2">
      <c r="B602" s="84">
        <v>595</v>
      </c>
      <c r="C602" s="85">
        <v>4</v>
      </c>
      <c r="D602" s="245" t="s">
        <v>13</v>
      </c>
      <c r="E602" s="245" t="s">
        <v>416</v>
      </c>
      <c r="F602" s="256">
        <v>5.1081684399852098E-2</v>
      </c>
      <c r="G602" s="256">
        <v>5.2275611467765701E-2</v>
      </c>
      <c r="H602" s="202">
        <v>3884.2919999999999</v>
      </c>
      <c r="I602" s="85" t="s">
        <v>10</v>
      </c>
      <c r="J602" s="202">
        <v>3888.3901000000001</v>
      </c>
      <c r="K602" s="85" t="s">
        <v>10</v>
      </c>
      <c r="L602" s="202">
        <v>3585.3195999999998</v>
      </c>
      <c r="M602" s="85" t="s">
        <v>10</v>
      </c>
      <c r="N602" s="202">
        <v>3584.6577000000002</v>
      </c>
      <c r="O602" s="85" t="s">
        <v>10</v>
      </c>
      <c r="P602" s="202">
        <v>3557.2208000000001</v>
      </c>
      <c r="Q602" s="85" t="s">
        <v>10</v>
      </c>
      <c r="R602" s="202">
        <v>3594.5684000000001</v>
      </c>
      <c r="S602" s="85" t="s">
        <v>10</v>
      </c>
      <c r="T602" s="202">
        <v>3584.6871999999998</v>
      </c>
      <c r="U602" s="85" t="s">
        <v>10</v>
      </c>
      <c r="V602" s="202">
        <v>3566.3380999999999</v>
      </c>
      <c r="W602" s="85" t="s">
        <v>10</v>
      </c>
      <c r="X602" s="202">
        <v>3557.3096999999998</v>
      </c>
      <c r="Y602" s="85" t="s">
        <v>10</v>
      </c>
      <c r="Z602" s="202">
        <v>3566.5616</v>
      </c>
      <c r="AA602" s="85" t="s">
        <v>10</v>
      </c>
      <c r="AB602" s="202">
        <v>3885.9247999999998</v>
      </c>
      <c r="AC602" s="85" t="s">
        <v>10</v>
      </c>
      <c r="AD602" s="202">
        <v>3586.0396999999998</v>
      </c>
      <c r="AE602" s="85" t="s">
        <v>10</v>
      </c>
      <c r="AF602" s="202">
        <v>3565.8562999999999</v>
      </c>
      <c r="AG602" s="86" t="s">
        <v>10</v>
      </c>
      <c r="AH602" s="107"/>
    </row>
    <row r="603" spans="2:34" x14ac:dyDescent="0.2">
      <c r="B603" s="84">
        <v>596</v>
      </c>
      <c r="C603" s="85">
        <v>4</v>
      </c>
      <c r="D603" s="245" t="s">
        <v>13</v>
      </c>
      <c r="E603" s="245" t="s">
        <v>423</v>
      </c>
      <c r="F603" s="256">
        <v>2.0886047322195901E-3</v>
      </c>
      <c r="G603" s="256">
        <v>1.35170397358829E-3</v>
      </c>
      <c r="H603" s="202">
        <v>4173.6129000000001</v>
      </c>
      <c r="I603" s="85" t="s">
        <v>10</v>
      </c>
      <c r="J603" s="202">
        <v>4169.7260999999999</v>
      </c>
      <c r="K603" s="85" t="s">
        <v>10</v>
      </c>
      <c r="L603" s="202">
        <v>4199.6017000000002</v>
      </c>
      <c r="M603" s="85" t="s">
        <v>10</v>
      </c>
      <c r="N603" s="202">
        <v>4195.0472</v>
      </c>
      <c r="O603" s="85" t="s">
        <v>10</v>
      </c>
      <c r="P603" s="202">
        <v>4214.3370999999997</v>
      </c>
      <c r="Q603" s="85" t="s">
        <v>10</v>
      </c>
      <c r="R603" s="202">
        <v>4213.6544000000004</v>
      </c>
      <c r="S603" s="85" t="s">
        <v>10</v>
      </c>
      <c r="T603" s="202">
        <v>4195.1660000000002</v>
      </c>
      <c r="U603" s="85" t="s">
        <v>10</v>
      </c>
      <c r="V603" s="202">
        <v>4231.3883999999998</v>
      </c>
      <c r="W603" s="85" t="s">
        <v>10</v>
      </c>
      <c r="X603" s="202">
        <v>4214.5546999999997</v>
      </c>
      <c r="Y603" s="85" t="s">
        <v>10</v>
      </c>
      <c r="Z603" s="202">
        <v>4230.7595000000001</v>
      </c>
      <c r="AA603" s="85" t="s">
        <v>10</v>
      </c>
      <c r="AB603" s="202">
        <v>4174.3631999999998</v>
      </c>
      <c r="AC603" s="85" t="s">
        <v>10</v>
      </c>
      <c r="AD603" s="202">
        <v>4196.7704999999996</v>
      </c>
      <c r="AE603" s="85" t="s">
        <v>10</v>
      </c>
      <c r="AF603" s="202">
        <v>4231.8450999999995</v>
      </c>
      <c r="AG603" s="86" t="s">
        <v>10</v>
      </c>
      <c r="AH603" s="107"/>
    </row>
    <row r="604" spans="2:34" x14ac:dyDescent="0.2">
      <c r="B604" s="84">
        <v>597</v>
      </c>
      <c r="C604" s="85">
        <v>4</v>
      </c>
      <c r="D604" s="245" t="s">
        <v>13</v>
      </c>
      <c r="E604" s="245" t="s">
        <v>424</v>
      </c>
      <c r="F604" s="256">
        <v>6.8312008279920898E-3</v>
      </c>
      <c r="G604" s="256">
        <v>7.0048735897464999E-3</v>
      </c>
      <c r="H604" s="202">
        <v>413.97789999999998</v>
      </c>
      <c r="I604" s="85">
        <v>6.6199999999999995E-2</v>
      </c>
      <c r="J604" s="202">
        <v>417.39330000000001</v>
      </c>
      <c r="K604" s="85">
        <v>6.4000000000000001E-2</v>
      </c>
      <c r="L604" s="202">
        <v>444.73059999999998</v>
      </c>
      <c r="M604" s="85">
        <v>4.8399999999999999E-2</v>
      </c>
      <c r="N604" s="202">
        <v>450.00869999999998</v>
      </c>
      <c r="O604" s="85">
        <v>4.58E-2</v>
      </c>
      <c r="P604" s="202">
        <v>453.23309999999998</v>
      </c>
      <c r="Q604" s="85">
        <v>4.4200000000000003E-2</v>
      </c>
      <c r="R604" s="202">
        <v>453.57029999999997</v>
      </c>
      <c r="S604" s="85">
        <v>4.41E-2</v>
      </c>
      <c r="T604" s="202">
        <v>450.02539999999999</v>
      </c>
      <c r="U604" s="85">
        <v>4.58E-2</v>
      </c>
      <c r="V604" s="202">
        <v>457.19380000000001</v>
      </c>
      <c r="W604" s="85">
        <v>4.24E-2</v>
      </c>
      <c r="X604" s="202">
        <v>453.28469999999999</v>
      </c>
      <c r="Y604" s="85">
        <v>4.4200000000000003E-2</v>
      </c>
      <c r="Z604" s="202">
        <v>457.03739999999999</v>
      </c>
      <c r="AA604" s="85">
        <v>4.2500000000000003E-2</v>
      </c>
      <c r="AB604" s="202">
        <v>419.40030000000002</v>
      </c>
      <c r="AC604" s="85">
        <v>6.2700000000000006E-2</v>
      </c>
      <c r="AD604" s="202">
        <v>450.7491</v>
      </c>
      <c r="AE604" s="85">
        <v>4.5400000000000003E-2</v>
      </c>
      <c r="AF604" s="202">
        <v>457.1223</v>
      </c>
      <c r="AG604" s="86">
        <v>4.2500000000000003E-2</v>
      </c>
      <c r="AH604" s="107"/>
    </row>
    <row r="605" spans="2:34" x14ac:dyDescent="0.2">
      <c r="B605" s="84">
        <v>598</v>
      </c>
      <c r="C605" s="85">
        <v>4</v>
      </c>
      <c r="D605" s="245" t="s">
        <v>13</v>
      </c>
      <c r="E605" s="245" t="s">
        <v>419</v>
      </c>
      <c r="F605" s="256">
        <v>1.5125755290023399E-3</v>
      </c>
      <c r="G605" s="256">
        <v>1.32739275104174E-3</v>
      </c>
      <c r="H605" s="202">
        <v>1007.2113000000001</v>
      </c>
      <c r="I605" s="85">
        <v>5.9400000000000001E-2</v>
      </c>
      <c r="J605" s="202">
        <v>1007.1176</v>
      </c>
      <c r="K605" s="85">
        <v>5.9499999999999997E-2</v>
      </c>
      <c r="L605" s="202">
        <v>1012.1085</v>
      </c>
      <c r="M605" s="85">
        <v>5.8200000000000002E-2</v>
      </c>
      <c r="N605" s="202">
        <v>1012.0543</v>
      </c>
      <c r="O605" s="85">
        <v>5.8200000000000002E-2</v>
      </c>
      <c r="P605" s="202">
        <v>999.21270000000004</v>
      </c>
      <c r="Q605" s="85">
        <v>6.1400000000000003E-2</v>
      </c>
      <c r="R605" s="202">
        <v>1012.3765</v>
      </c>
      <c r="S605" s="85">
        <v>5.8099999999999999E-2</v>
      </c>
      <c r="T605" s="202">
        <v>1012.0732</v>
      </c>
      <c r="U605" s="85">
        <v>5.8200000000000002E-2</v>
      </c>
      <c r="V605" s="202">
        <v>999.45640000000003</v>
      </c>
      <c r="W605" s="85">
        <v>6.1400000000000003E-2</v>
      </c>
      <c r="X605" s="202">
        <v>999.27700000000004</v>
      </c>
      <c r="Y605" s="85">
        <v>6.1400000000000003E-2</v>
      </c>
      <c r="Z605" s="202">
        <v>998.89290000000005</v>
      </c>
      <c r="AA605" s="85">
        <v>6.1499999999999999E-2</v>
      </c>
      <c r="AB605" s="202">
        <v>1009.1327</v>
      </c>
      <c r="AC605" s="85">
        <v>5.8999999999999997E-2</v>
      </c>
      <c r="AD605" s="202">
        <v>1012.9002</v>
      </c>
      <c r="AE605" s="85">
        <v>5.8000000000000003E-2</v>
      </c>
      <c r="AF605" s="202">
        <v>999.42</v>
      </c>
      <c r="AG605" s="86">
        <v>6.1400000000000003E-2</v>
      </c>
      <c r="AH605" s="107"/>
    </row>
    <row r="606" spans="2:34" x14ac:dyDescent="0.2">
      <c r="B606" s="84">
        <v>599</v>
      </c>
      <c r="C606" s="85">
        <v>4</v>
      </c>
      <c r="D606" s="245" t="s">
        <v>13</v>
      </c>
      <c r="E606" s="245" t="s">
        <v>420</v>
      </c>
      <c r="F606" s="256">
        <v>1.2544931608172399E-3</v>
      </c>
      <c r="G606" s="256">
        <v>1.2803910541183999E-3</v>
      </c>
      <c r="H606" s="202">
        <v>348.72320000000002</v>
      </c>
      <c r="I606" s="85">
        <v>0.47699999999999998</v>
      </c>
      <c r="J606" s="202">
        <v>359.07010000000002</v>
      </c>
      <c r="K606" s="85">
        <v>0.46400000000000002</v>
      </c>
      <c r="L606" s="202">
        <v>340.94549999999998</v>
      </c>
      <c r="M606" s="85">
        <v>0.48680000000000001</v>
      </c>
      <c r="N606" s="202">
        <v>354.76100000000002</v>
      </c>
      <c r="O606" s="85">
        <v>0.46929999999999999</v>
      </c>
      <c r="P606" s="202">
        <v>281.50850000000003</v>
      </c>
      <c r="Q606" s="85">
        <v>0.56610000000000005</v>
      </c>
      <c r="R606" s="202">
        <v>354.07920000000001</v>
      </c>
      <c r="S606" s="85">
        <v>0.47020000000000001</v>
      </c>
      <c r="T606" s="202">
        <v>354.65280000000001</v>
      </c>
      <c r="U606" s="85">
        <v>0.46949999999999997</v>
      </c>
      <c r="V606" s="202">
        <v>285.54039999999998</v>
      </c>
      <c r="W606" s="85">
        <v>0.5605</v>
      </c>
      <c r="X606" s="202">
        <v>281.45060000000001</v>
      </c>
      <c r="Y606" s="85">
        <v>0.56610000000000005</v>
      </c>
      <c r="Z606" s="202">
        <v>286.04360000000003</v>
      </c>
      <c r="AA606" s="85">
        <v>0.55979999999999996</v>
      </c>
      <c r="AB606" s="202">
        <v>353.62299999999999</v>
      </c>
      <c r="AC606" s="85">
        <v>0.4708</v>
      </c>
      <c r="AD606" s="202">
        <v>352.34399999999999</v>
      </c>
      <c r="AE606" s="85">
        <v>0.47239999999999999</v>
      </c>
      <c r="AF606" s="202">
        <v>285.42489999999998</v>
      </c>
      <c r="AG606" s="86">
        <v>0.56069999999999998</v>
      </c>
      <c r="AH606" s="107"/>
    </row>
    <row r="607" spans="2:34" x14ac:dyDescent="0.2">
      <c r="B607" s="84">
        <v>600</v>
      </c>
      <c r="C607" s="85">
        <v>4</v>
      </c>
      <c r="D607" s="245" t="s">
        <v>13</v>
      </c>
      <c r="E607" s="245" t="s">
        <v>421</v>
      </c>
      <c r="F607" s="256">
        <v>8.6071800111214901E-4</v>
      </c>
      <c r="G607" s="256">
        <v>8.2334007024322605E-4</v>
      </c>
      <c r="H607" s="202">
        <v>215.9425</v>
      </c>
      <c r="I607" s="85">
        <v>0.75600000000000001</v>
      </c>
      <c r="J607" s="202">
        <v>213.5523</v>
      </c>
      <c r="K607" s="85">
        <v>0.75860000000000005</v>
      </c>
      <c r="L607" s="202">
        <v>275.74299999999999</v>
      </c>
      <c r="M607" s="85">
        <v>0.6915</v>
      </c>
      <c r="N607" s="202">
        <v>273.95100000000002</v>
      </c>
      <c r="O607" s="85">
        <v>0.69340000000000002</v>
      </c>
      <c r="P607" s="202">
        <v>311.42500000000001</v>
      </c>
      <c r="Q607" s="85">
        <v>0.65400000000000003</v>
      </c>
      <c r="R607" s="202">
        <v>271.98520000000002</v>
      </c>
      <c r="S607" s="85">
        <v>0.69550000000000001</v>
      </c>
      <c r="T607" s="202">
        <v>273.9042</v>
      </c>
      <c r="U607" s="85">
        <v>0.69340000000000002</v>
      </c>
      <c r="V607" s="202">
        <v>305.97840000000002</v>
      </c>
      <c r="W607" s="85">
        <v>0.65969999999999995</v>
      </c>
      <c r="X607" s="202">
        <v>311.21460000000002</v>
      </c>
      <c r="Y607" s="85">
        <v>0.6542</v>
      </c>
      <c r="Z607" s="202">
        <v>307.26150000000001</v>
      </c>
      <c r="AA607" s="85">
        <v>0.6583</v>
      </c>
      <c r="AB607" s="202">
        <v>216.4169</v>
      </c>
      <c r="AC607" s="85">
        <v>0.75549999999999995</v>
      </c>
      <c r="AD607" s="202">
        <v>274.57819999999998</v>
      </c>
      <c r="AE607" s="85">
        <v>0.69269999999999998</v>
      </c>
      <c r="AF607" s="202">
        <v>306.30259999999998</v>
      </c>
      <c r="AG607" s="86">
        <v>0.6593</v>
      </c>
      <c r="AH607" s="107"/>
    </row>
    <row r="608" spans="2:34" x14ac:dyDescent="0.2">
      <c r="B608" s="84">
        <v>601</v>
      </c>
      <c r="C608" s="85">
        <v>4</v>
      </c>
      <c r="D608" s="245" t="s">
        <v>13</v>
      </c>
      <c r="E608" s="245" t="s">
        <v>422</v>
      </c>
      <c r="F608" s="256">
        <v>1.72316542015543E-2</v>
      </c>
      <c r="G608" s="256">
        <v>1.51410294019925E-2</v>
      </c>
      <c r="H608" s="202">
        <v>-271.58819999999997</v>
      </c>
      <c r="I608" s="85">
        <v>0.1119</v>
      </c>
      <c r="J608" s="202">
        <v>-271.50099999999998</v>
      </c>
      <c r="K608" s="85">
        <v>0.11210000000000001</v>
      </c>
      <c r="L608" s="202">
        <v>-231.95869999999999</v>
      </c>
      <c r="M608" s="85">
        <v>0.17460000000000001</v>
      </c>
      <c r="N608" s="202">
        <v>-231.02019999999999</v>
      </c>
      <c r="O608" s="85">
        <v>0.1764</v>
      </c>
      <c r="P608" s="202">
        <v>-220.15119999999999</v>
      </c>
      <c r="Q608" s="85">
        <v>0.1976</v>
      </c>
      <c r="R608" s="202">
        <v>-231.5453</v>
      </c>
      <c r="S608" s="85">
        <v>0.1754</v>
      </c>
      <c r="T608" s="202">
        <v>-231.00229999999999</v>
      </c>
      <c r="U608" s="85">
        <v>0.1764</v>
      </c>
      <c r="V608" s="202">
        <v>-221.4265</v>
      </c>
      <c r="W608" s="85">
        <v>0.19500000000000001</v>
      </c>
      <c r="X608" s="202">
        <v>-220.14570000000001</v>
      </c>
      <c r="Y608" s="85">
        <v>0.1976</v>
      </c>
      <c r="Z608" s="202">
        <v>-221.13470000000001</v>
      </c>
      <c r="AA608" s="85">
        <v>0.1956</v>
      </c>
      <c r="AB608" s="202">
        <v>-269.16989999999998</v>
      </c>
      <c r="AC608" s="85">
        <v>0.1152</v>
      </c>
      <c r="AD608" s="202">
        <v>-230.37289999999999</v>
      </c>
      <c r="AE608" s="85">
        <v>0.17760000000000001</v>
      </c>
      <c r="AF608" s="202">
        <v>-221.21789999999999</v>
      </c>
      <c r="AG608" s="86">
        <v>0.19539999999999999</v>
      </c>
      <c r="AH608" s="107"/>
    </row>
    <row r="609" spans="2:34" x14ac:dyDescent="0.2">
      <c r="B609" s="84">
        <v>602</v>
      </c>
      <c r="C609" s="85">
        <v>4</v>
      </c>
      <c r="D609" s="245" t="s">
        <v>13</v>
      </c>
      <c r="E609" s="245" t="s">
        <v>418</v>
      </c>
      <c r="F609" s="256">
        <v>2.3706328871435098E-3</v>
      </c>
      <c r="G609" s="256">
        <v>2.1085933688709401E-3</v>
      </c>
      <c r="H609" s="202">
        <v>1661.7381</v>
      </c>
      <c r="I609" s="85" t="s">
        <v>10</v>
      </c>
      <c r="J609" s="202">
        <v>1660.3967</v>
      </c>
      <c r="K609" s="85" t="s">
        <v>10</v>
      </c>
      <c r="L609" s="202">
        <v>1665.7996000000001</v>
      </c>
      <c r="M609" s="85" t="s">
        <v>10</v>
      </c>
      <c r="N609" s="202">
        <v>1664.0708999999999</v>
      </c>
      <c r="O609" s="85" t="s">
        <v>10</v>
      </c>
      <c r="P609" s="202">
        <v>1658.9070999999999</v>
      </c>
      <c r="Q609" s="85" t="s">
        <v>10</v>
      </c>
      <c r="R609" s="202">
        <v>1662.6107</v>
      </c>
      <c r="S609" s="85" t="s">
        <v>10</v>
      </c>
      <c r="T609" s="202">
        <v>1663.9686999999999</v>
      </c>
      <c r="U609" s="85" t="s">
        <v>10</v>
      </c>
      <c r="V609" s="202">
        <v>1658.0707</v>
      </c>
      <c r="W609" s="85" t="s">
        <v>10</v>
      </c>
      <c r="X609" s="202">
        <v>1658.5563999999999</v>
      </c>
      <c r="Y609" s="85" t="s">
        <v>10</v>
      </c>
      <c r="Z609" s="202">
        <v>1660.0451</v>
      </c>
      <c r="AA609" s="85" t="s">
        <v>10</v>
      </c>
      <c r="AB609" s="202">
        <v>1659.0886</v>
      </c>
      <c r="AC609" s="85" t="s">
        <v>10</v>
      </c>
      <c r="AD609" s="202">
        <v>1663.7587000000001</v>
      </c>
      <c r="AE609" s="85" t="s">
        <v>10</v>
      </c>
      <c r="AF609" s="202">
        <v>1657.4938999999999</v>
      </c>
      <c r="AG609" s="86" t="s">
        <v>10</v>
      </c>
      <c r="AH609" s="107"/>
    </row>
    <row r="610" spans="2:34" x14ac:dyDescent="0.2">
      <c r="B610" s="84">
        <v>603</v>
      </c>
      <c r="C610" s="85">
        <v>4</v>
      </c>
      <c r="D610" s="245" t="s">
        <v>13</v>
      </c>
      <c r="E610" s="245" t="s">
        <v>426</v>
      </c>
      <c r="F610" s="256">
        <v>1.55700826661771E-2</v>
      </c>
      <c r="G610" s="256">
        <v>1.6283656861680498E-2</v>
      </c>
      <c r="H610" s="202">
        <v>50.993099999999998</v>
      </c>
      <c r="I610" s="85">
        <v>0.78410000000000002</v>
      </c>
      <c r="J610" s="202">
        <v>49.339500000000001</v>
      </c>
      <c r="K610" s="85">
        <v>0.79090000000000005</v>
      </c>
      <c r="L610" s="202">
        <v>41.594499999999996</v>
      </c>
      <c r="M610" s="85">
        <v>0.82310000000000005</v>
      </c>
      <c r="N610" s="202">
        <v>39.115699999999997</v>
      </c>
      <c r="O610" s="85">
        <v>0.83350000000000002</v>
      </c>
      <c r="P610" s="202">
        <v>39.924199999999999</v>
      </c>
      <c r="Q610" s="85">
        <v>0.83009999999999995</v>
      </c>
      <c r="R610" s="202">
        <v>36.872700000000002</v>
      </c>
      <c r="S610" s="85">
        <v>0.84289999999999998</v>
      </c>
      <c r="T610" s="202">
        <v>39.064999999999998</v>
      </c>
      <c r="U610" s="85">
        <v>0.8337</v>
      </c>
      <c r="V610" s="202">
        <v>37.848199999999999</v>
      </c>
      <c r="W610" s="85">
        <v>0.83879999999999999</v>
      </c>
      <c r="X610" s="202">
        <v>39.758600000000001</v>
      </c>
      <c r="Y610" s="85">
        <v>0.83079999999999998</v>
      </c>
      <c r="Z610" s="202">
        <v>38.258000000000003</v>
      </c>
      <c r="AA610" s="85">
        <v>0.83709999999999996</v>
      </c>
      <c r="AB610" s="202">
        <v>47.860100000000003</v>
      </c>
      <c r="AC610" s="85">
        <v>0.79710000000000003</v>
      </c>
      <c r="AD610" s="202">
        <v>38.315199999999997</v>
      </c>
      <c r="AE610" s="85">
        <v>0.83689999999999998</v>
      </c>
      <c r="AF610" s="202">
        <v>38.182000000000002</v>
      </c>
      <c r="AG610" s="86">
        <v>0.83740000000000003</v>
      </c>
      <c r="AH610" s="107"/>
    </row>
    <row r="611" spans="2:34" x14ac:dyDescent="0.2">
      <c r="B611" s="84">
        <v>604</v>
      </c>
      <c r="C611" s="85">
        <v>4</v>
      </c>
      <c r="D611" s="245" t="s">
        <v>13</v>
      </c>
      <c r="E611" s="245" t="s">
        <v>427</v>
      </c>
      <c r="F611" s="256">
        <v>0.13327160641640701</v>
      </c>
      <c r="G611" s="256">
        <v>0.126880270470455</v>
      </c>
      <c r="H611" s="202">
        <v>338.9151</v>
      </c>
      <c r="I611" s="85" t="s">
        <v>10</v>
      </c>
      <c r="J611" s="202">
        <v>339.58429999999998</v>
      </c>
      <c r="K611" s="85" t="s">
        <v>10</v>
      </c>
      <c r="L611" s="202">
        <v>337.60039999999998</v>
      </c>
      <c r="M611" s="85" t="s">
        <v>10</v>
      </c>
      <c r="N611" s="202">
        <v>338.49450000000002</v>
      </c>
      <c r="O611" s="85" t="s">
        <v>10</v>
      </c>
      <c r="P611" s="202">
        <v>334.96210000000002</v>
      </c>
      <c r="Q611" s="85" t="s">
        <v>10</v>
      </c>
      <c r="R611" s="202">
        <v>338.15280000000001</v>
      </c>
      <c r="S611" s="85" t="s">
        <v>10</v>
      </c>
      <c r="T611" s="202">
        <v>338.50760000000002</v>
      </c>
      <c r="U611" s="85" t="s">
        <v>10</v>
      </c>
      <c r="V611" s="202">
        <v>334.25290000000001</v>
      </c>
      <c r="W611" s="85" t="s">
        <v>10</v>
      </c>
      <c r="X611" s="202">
        <v>335.00130000000001</v>
      </c>
      <c r="Y611" s="85" t="s">
        <v>10</v>
      </c>
      <c r="Z611" s="202">
        <v>333.95909999999998</v>
      </c>
      <c r="AA611" s="85" t="s">
        <v>10</v>
      </c>
      <c r="AB611" s="202">
        <v>339.52170000000001</v>
      </c>
      <c r="AC611" s="85" t="s">
        <v>10</v>
      </c>
      <c r="AD611" s="202">
        <v>338.48410000000001</v>
      </c>
      <c r="AE611" s="85" t="s">
        <v>10</v>
      </c>
      <c r="AF611" s="202">
        <v>334.21260000000001</v>
      </c>
      <c r="AG611" s="86" t="s">
        <v>10</v>
      </c>
      <c r="AH611" s="107"/>
    </row>
    <row r="612" spans="2:34" x14ac:dyDescent="0.2">
      <c r="B612" s="84">
        <v>605</v>
      </c>
      <c r="C612" s="85">
        <v>4</v>
      </c>
      <c r="D612" s="245" t="s">
        <v>13</v>
      </c>
      <c r="E612" s="245" t="s">
        <v>428</v>
      </c>
      <c r="F612" s="256">
        <v>0.18257731163312901</v>
      </c>
      <c r="G612" s="256">
        <v>0.16336169102381001</v>
      </c>
      <c r="H612" s="202">
        <v>424.64780000000002</v>
      </c>
      <c r="I612" s="85" t="s">
        <v>10</v>
      </c>
      <c r="J612" s="202">
        <v>423.30180000000001</v>
      </c>
      <c r="K612" s="85" t="s">
        <v>10</v>
      </c>
      <c r="L612" s="202">
        <v>417.06240000000003</v>
      </c>
      <c r="M612" s="85" t="s">
        <v>10</v>
      </c>
      <c r="N612" s="202">
        <v>415.12720000000002</v>
      </c>
      <c r="O612" s="85" t="s">
        <v>10</v>
      </c>
      <c r="P612" s="202">
        <v>414.10270000000003</v>
      </c>
      <c r="Q612" s="85" t="s">
        <v>10</v>
      </c>
      <c r="R612" s="202">
        <v>414.52679999999998</v>
      </c>
      <c r="S612" s="85" t="s">
        <v>10</v>
      </c>
      <c r="T612" s="202">
        <v>415.13249999999999</v>
      </c>
      <c r="U612" s="85" t="s">
        <v>10</v>
      </c>
      <c r="V612" s="202">
        <v>413.61219999999997</v>
      </c>
      <c r="W612" s="85" t="s">
        <v>10</v>
      </c>
      <c r="X612" s="202">
        <v>414.12599999999998</v>
      </c>
      <c r="Y612" s="85" t="s">
        <v>10</v>
      </c>
      <c r="Z612" s="202">
        <v>413.47980000000001</v>
      </c>
      <c r="AA612" s="85" t="s">
        <v>10</v>
      </c>
      <c r="AB612" s="202">
        <v>422.82940000000002</v>
      </c>
      <c r="AC612" s="85" t="s">
        <v>10</v>
      </c>
      <c r="AD612" s="202">
        <v>414.99860000000001</v>
      </c>
      <c r="AE612" s="85" t="s">
        <v>10</v>
      </c>
      <c r="AF612" s="202">
        <v>413.51299999999998</v>
      </c>
      <c r="AG612" s="86" t="s">
        <v>10</v>
      </c>
      <c r="AH612" s="107"/>
    </row>
    <row r="613" spans="2:34" x14ac:dyDescent="0.2">
      <c r="B613" s="84">
        <v>606</v>
      </c>
      <c r="C613" s="85">
        <v>4</v>
      </c>
      <c r="D613" s="245" t="s">
        <v>13</v>
      </c>
      <c r="E613" s="245" t="s">
        <v>429</v>
      </c>
      <c r="F613" s="256">
        <v>8.9015801558604696E-2</v>
      </c>
      <c r="G613" s="256">
        <v>8.8379397697565198E-2</v>
      </c>
      <c r="H613" s="202">
        <v>329.935</v>
      </c>
      <c r="I613" s="85">
        <v>5.9999999999999995E-4</v>
      </c>
      <c r="J613" s="202">
        <v>332.24450000000002</v>
      </c>
      <c r="K613" s="85">
        <v>5.0000000000000001E-4</v>
      </c>
      <c r="L613" s="202">
        <v>329.50189999999998</v>
      </c>
      <c r="M613" s="85">
        <v>5.9999999999999995E-4</v>
      </c>
      <c r="N613" s="202">
        <v>332.66019999999997</v>
      </c>
      <c r="O613" s="85">
        <v>5.0000000000000001E-4</v>
      </c>
      <c r="P613" s="202">
        <v>326.2593</v>
      </c>
      <c r="Q613" s="85">
        <v>6.9999999999999999E-4</v>
      </c>
      <c r="R613" s="202">
        <v>333.12049999999999</v>
      </c>
      <c r="S613" s="85">
        <v>5.0000000000000001E-4</v>
      </c>
      <c r="T613" s="202">
        <v>332.66660000000002</v>
      </c>
      <c r="U613" s="85">
        <v>5.0000000000000001E-4</v>
      </c>
      <c r="V613" s="202">
        <v>326.6533</v>
      </c>
      <c r="W613" s="85">
        <v>6.9999999999999999E-4</v>
      </c>
      <c r="X613" s="202">
        <v>326.26620000000003</v>
      </c>
      <c r="Y613" s="85">
        <v>6.9999999999999999E-4</v>
      </c>
      <c r="Z613" s="202">
        <v>326.64460000000003</v>
      </c>
      <c r="AA613" s="85">
        <v>6.9999999999999999E-4</v>
      </c>
      <c r="AB613" s="202">
        <v>332.23939999999999</v>
      </c>
      <c r="AC613" s="85">
        <v>5.0000000000000001E-4</v>
      </c>
      <c r="AD613" s="202">
        <v>332.6232</v>
      </c>
      <c r="AE613" s="85">
        <v>5.0000000000000001E-4</v>
      </c>
      <c r="AF613" s="202">
        <v>326.66370000000001</v>
      </c>
      <c r="AG613" s="86">
        <v>6.9999999999999999E-4</v>
      </c>
      <c r="AH613" s="107"/>
    </row>
    <row r="614" spans="2:34" x14ac:dyDescent="0.2">
      <c r="B614" s="84">
        <v>607</v>
      </c>
      <c r="C614" s="85">
        <v>4</v>
      </c>
      <c r="D614" s="245" t="s">
        <v>13</v>
      </c>
      <c r="E614" s="245" t="s">
        <v>430</v>
      </c>
      <c r="F614" s="256">
        <v>0.16932198835170501</v>
      </c>
      <c r="G614" s="256">
        <v>0.140810600989629</v>
      </c>
      <c r="H614" s="202">
        <v>740.17830000000004</v>
      </c>
      <c r="I614" s="85" t="s">
        <v>10</v>
      </c>
      <c r="J614" s="202">
        <v>739.89250000000004</v>
      </c>
      <c r="K614" s="85" t="s">
        <v>10</v>
      </c>
      <c r="L614" s="202">
        <v>735.97379999999998</v>
      </c>
      <c r="M614" s="85" t="s">
        <v>10</v>
      </c>
      <c r="N614" s="202">
        <v>735.41589999999997</v>
      </c>
      <c r="O614" s="85" t="s">
        <v>10</v>
      </c>
      <c r="P614" s="202">
        <v>729.30870000000004</v>
      </c>
      <c r="Q614" s="85" t="s">
        <v>10</v>
      </c>
      <c r="R614" s="202">
        <v>735.75480000000005</v>
      </c>
      <c r="S614" s="85" t="s">
        <v>10</v>
      </c>
      <c r="T614" s="202">
        <v>735.4049</v>
      </c>
      <c r="U614" s="85" t="s">
        <v>10</v>
      </c>
      <c r="V614" s="202">
        <v>729.3596</v>
      </c>
      <c r="W614" s="85" t="s">
        <v>10</v>
      </c>
      <c r="X614" s="202">
        <v>729.25810000000001</v>
      </c>
      <c r="Y614" s="85" t="s">
        <v>10</v>
      </c>
      <c r="Z614" s="202">
        <v>729.38049999999998</v>
      </c>
      <c r="AA614" s="85" t="s">
        <v>10</v>
      </c>
      <c r="AB614" s="202">
        <v>738.55340000000001</v>
      </c>
      <c r="AC614" s="85" t="s">
        <v>10</v>
      </c>
      <c r="AD614" s="202">
        <v>734.74990000000003</v>
      </c>
      <c r="AE614" s="85" t="s">
        <v>10</v>
      </c>
      <c r="AF614" s="202">
        <v>729.62260000000003</v>
      </c>
      <c r="AG614" s="86" t="s">
        <v>10</v>
      </c>
      <c r="AH614" s="107"/>
    </row>
    <row r="615" spans="2:34" x14ac:dyDescent="0.2">
      <c r="B615" s="84">
        <v>608</v>
      </c>
      <c r="C615" s="85">
        <v>4</v>
      </c>
      <c r="D615" s="245" t="s">
        <v>13</v>
      </c>
      <c r="E615" s="245" t="s">
        <v>425</v>
      </c>
      <c r="F615" s="256">
        <v>4.7476513174173701E-2</v>
      </c>
      <c r="G615" s="256">
        <v>4.6111906178129901E-2</v>
      </c>
      <c r="H615" s="202">
        <v>815.14580000000001</v>
      </c>
      <c r="I615" s="85" t="s">
        <v>10</v>
      </c>
      <c r="J615" s="202">
        <v>814.60400000000004</v>
      </c>
      <c r="K615" s="85" t="s">
        <v>10</v>
      </c>
      <c r="L615" s="202">
        <v>824.82640000000004</v>
      </c>
      <c r="M615" s="85" t="s">
        <v>10</v>
      </c>
      <c r="N615" s="202">
        <v>824.28390000000002</v>
      </c>
      <c r="O615" s="85" t="s">
        <v>10</v>
      </c>
      <c r="P615" s="202">
        <v>825.94370000000004</v>
      </c>
      <c r="Q615" s="85" t="s">
        <v>10</v>
      </c>
      <c r="R615" s="202">
        <v>826.00350000000003</v>
      </c>
      <c r="S615" s="85" t="s">
        <v>10</v>
      </c>
      <c r="T615" s="202">
        <v>824.29070000000002</v>
      </c>
      <c r="U615" s="85" t="s">
        <v>10</v>
      </c>
      <c r="V615" s="202">
        <v>827.12300000000005</v>
      </c>
      <c r="W615" s="85" t="s">
        <v>10</v>
      </c>
      <c r="X615" s="202">
        <v>825.94929999999999</v>
      </c>
      <c r="Y615" s="85" t="s">
        <v>10</v>
      </c>
      <c r="Z615" s="202">
        <v>827.01530000000002</v>
      </c>
      <c r="AA615" s="85" t="s">
        <v>10</v>
      </c>
      <c r="AB615" s="202">
        <v>815.44280000000003</v>
      </c>
      <c r="AC615" s="85" t="s">
        <v>10</v>
      </c>
      <c r="AD615" s="202">
        <v>824.64149999999995</v>
      </c>
      <c r="AE615" s="85" t="s">
        <v>10</v>
      </c>
      <c r="AF615" s="202">
        <v>827.08780000000002</v>
      </c>
      <c r="AG615" s="86" t="s">
        <v>10</v>
      </c>
      <c r="AH615" s="107"/>
    </row>
    <row r="616" spans="2:34" x14ac:dyDescent="0.2">
      <c r="B616" s="84">
        <v>609</v>
      </c>
      <c r="C616" s="85">
        <v>4</v>
      </c>
      <c r="D616" s="245" t="s">
        <v>13</v>
      </c>
      <c r="E616" s="245" t="s">
        <v>1102</v>
      </c>
      <c r="F616" s="256">
        <v>8.4874510774273701E-3</v>
      </c>
      <c r="G616" s="256">
        <v>1.02188172104007E-2</v>
      </c>
      <c r="H616" s="202">
        <v>14005.466899999999</v>
      </c>
      <c r="I616" s="85" t="s">
        <v>10</v>
      </c>
      <c r="J616" s="202">
        <v>13995.9226</v>
      </c>
      <c r="K616" s="85" t="s">
        <v>10</v>
      </c>
      <c r="L616" s="202">
        <v>14045.110500000001</v>
      </c>
      <c r="M616" s="85" t="s">
        <v>10</v>
      </c>
      <c r="N616" s="202">
        <v>14033.117399999999</v>
      </c>
      <c r="O616" s="85" t="s">
        <v>10</v>
      </c>
      <c r="P616" s="202">
        <v>14043.7299</v>
      </c>
      <c r="Q616" s="85" t="s">
        <v>10</v>
      </c>
      <c r="R616" s="202">
        <v>14035.496800000001</v>
      </c>
      <c r="S616" s="85" t="s">
        <v>10</v>
      </c>
      <c r="T616" s="202">
        <v>14033.2464</v>
      </c>
      <c r="U616" s="85" t="s">
        <v>10</v>
      </c>
      <c r="V616" s="202">
        <v>14045.241400000001</v>
      </c>
      <c r="W616" s="85" t="s">
        <v>10</v>
      </c>
      <c r="X616" s="202">
        <v>14044.133900000001</v>
      </c>
      <c r="Y616" s="85" t="s">
        <v>10</v>
      </c>
      <c r="Z616" s="202">
        <v>14043.927299999999</v>
      </c>
      <c r="AA616" s="85" t="s">
        <v>10</v>
      </c>
      <c r="AB616" s="202">
        <v>14000.049800000001</v>
      </c>
      <c r="AC616" s="85" t="s">
        <v>10</v>
      </c>
      <c r="AD616" s="202">
        <v>14034.7495</v>
      </c>
      <c r="AE616" s="85" t="s">
        <v>10</v>
      </c>
      <c r="AF616" s="202">
        <v>14045.130499999999</v>
      </c>
      <c r="AG616" s="86" t="s">
        <v>10</v>
      </c>
      <c r="AH616" s="107"/>
    </row>
    <row r="617" spans="2:34" x14ac:dyDescent="0.2">
      <c r="B617" s="84">
        <v>610</v>
      </c>
      <c r="C617" s="85">
        <v>4</v>
      </c>
      <c r="D617" s="245" t="s">
        <v>13</v>
      </c>
      <c r="E617" s="245" t="s">
        <v>1101</v>
      </c>
      <c r="F617" s="256">
        <v>1.4536422871951201E-2</v>
      </c>
      <c r="G617" s="256">
        <v>1.75445989377617E-2</v>
      </c>
      <c r="H617" s="202">
        <v>-8534.1681000000008</v>
      </c>
      <c r="I617" s="85" t="s">
        <v>10</v>
      </c>
      <c r="J617" s="202">
        <v>-8535.2625000000007</v>
      </c>
      <c r="K617" s="85" t="s">
        <v>10</v>
      </c>
      <c r="L617" s="202">
        <v>-8487.2026999999998</v>
      </c>
      <c r="M617" s="85" t="s">
        <v>10</v>
      </c>
      <c r="N617" s="202">
        <v>-8487.4799000000003</v>
      </c>
      <c r="O617" s="85" t="s">
        <v>10</v>
      </c>
      <c r="P617" s="202">
        <v>-8479.7811000000002</v>
      </c>
      <c r="Q617" s="85" t="s">
        <v>10</v>
      </c>
      <c r="R617" s="202">
        <v>-8486.9971999999998</v>
      </c>
      <c r="S617" s="85" t="s">
        <v>10</v>
      </c>
      <c r="T617" s="202">
        <v>-8487.2844000000005</v>
      </c>
      <c r="U617" s="85" t="s">
        <v>10</v>
      </c>
      <c r="V617" s="202">
        <v>-8480.4611000000004</v>
      </c>
      <c r="W617" s="85" t="s">
        <v>10</v>
      </c>
      <c r="X617" s="202">
        <v>-8479.1528999999991</v>
      </c>
      <c r="Y617" s="85" t="s">
        <v>10</v>
      </c>
      <c r="Z617" s="202">
        <v>-8482.4308000000001</v>
      </c>
      <c r="AA617" s="85" t="s">
        <v>10</v>
      </c>
      <c r="AB617" s="202">
        <v>-8529.6743999999999</v>
      </c>
      <c r="AC617" s="85" t="s">
        <v>10</v>
      </c>
      <c r="AD617" s="202">
        <v>-8485.3577999999998</v>
      </c>
      <c r="AE617" s="85" t="s">
        <v>10</v>
      </c>
      <c r="AF617" s="202">
        <v>-8480.5555999999997</v>
      </c>
      <c r="AG617" s="86" t="s">
        <v>10</v>
      </c>
      <c r="AH617" s="107"/>
    </row>
    <row r="618" spans="2:34" x14ac:dyDescent="0.2">
      <c r="B618" s="84">
        <v>611</v>
      </c>
      <c r="C618" s="85">
        <v>4</v>
      </c>
      <c r="D618" s="245" t="s">
        <v>13</v>
      </c>
      <c r="E618" s="245" t="s">
        <v>1100</v>
      </c>
      <c r="F618" s="256">
        <v>7.8994489808407106E-3</v>
      </c>
      <c r="G618" s="256">
        <v>9.5705179424926106E-3</v>
      </c>
      <c r="H618" s="202">
        <v>-15283.781499999999</v>
      </c>
      <c r="I618" s="85" t="s">
        <v>10</v>
      </c>
      <c r="J618" s="202">
        <v>-15279.6263</v>
      </c>
      <c r="K618" s="85" t="s">
        <v>10</v>
      </c>
      <c r="L618" s="202">
        <v>-15234.653</v>
      </c>
      <c r="M618" s="85" t="s">
        <v>10</v>
      </c>
      <c r="N618" s="202">
        <v>-15227.709699999999</v>
      </c>
      <c r="O618" s="85" t="s">
        <v>10</v>
      </c>
      <c r="P618" s="202">
        <v>-15223.0308</v>
      </c>
      <c r="Q618" s="85" t="s">
        <v>10</v>
      </c>
      <c r="R618" s="202">
        <v>-15227.1775</v>
      </c>
      <c r="S618" s="85" t="s">
        <v>10</v>
      </c>
      <c r="T618" s="202">
        <v>-15227.4422</v>
      </c>
      <c r="U618" s="85" t="s">
        <v>10</v>
      </c>
      <c r="V618" s="202">
        <v>-15223.8208</v>
      </c>
      <c r="W618" s="85" t="s">
        <v>10</v>
      </c>
      <c r="X618" s="202">
        <v>-15222.147999999999</v>
      </c>
      <c r="Y618" s="85" t="s">
        <v>10</v>
      </c>
      <c r="Z618" s="202">
        <v>-15226.5201</v>
      </c>
      <c r="AA618" s="85" t="s">
        <v>10</v>
      </c>
      <c r="AB618" s="202">
        <v>-15271.7107</v>
      </c>
      <c r="AC618" s="85" t="s">
        <v>10</v>
      </c>
      <c r="AD618" s="202">
        <v>-15224.706099999999</v>
      </c>
      <c r="AE618" s="85" t="s">
        <v>10</v>
      </c>
      <c r="AF618" s="202">
        <v>-15223.7304</v>
      </c>
      <c r="AG618" s="86" t="s">
        <v>10</v>
      </c>
      <c r="AH618" s="107"/>
    </row>
    <row r="619" spans="2:34" x14ac:dyDescent="0.2">
      <c r="B619" s="84">
        <v>612</v>
      </c>
      <c r="C619" s="85">
        <v>4</v>
      </c>
      <c r="D619" s="245" t="s">
        <v>13</v>
      </c>
      <c r="E619" s="245" t="s">
        <v>1099</v>
      </c>
      <c r="F619" s="256">
        <v>1.97353192372469E-2</v>
      </c>
      <c r="G619" s="256">
        <v>2.3468433498271501E-2</v>
      </c>
      <c r="H619" s="202">
        <v>7038.8204999999998</v>
      </c>
      <c r="I619" s="85" t="s">
        <v>10</v>
      </c>
      <c r="J619" s="202">
        <v>7035.8768</v>
      </c>
      <c r="K619" s="85" t="s">
        <v>10</v>
      </c>
      <c r="L619" s="202">
        <v>7066.3707999999997</v>
      </c>
      <c r="M619" s="85" t="s">
        <v>10</v>
      </c>
      <c r="N619" s="202">
        <v>7063.0492999999997</v>
      </c>
      <c r="O619" s="85" t="s">
        <v>10</v>
      </c>
      <c r="P619" s="202">
        <v>7070.7284</v>
      </c>
      <c r="Q619" s="85" t="s">
        <v>10</v>
      </c>
      <c r="R619" s="202">
        <v>7064.1493</v>
      </c>
      <c r="S619" s="85" t="s">
        <v>10</v>
      </c>
      <c r="T619" s="202">
        <v>7063.1009000000004</v>
      </c>
      <c r="U619" s="85" t="s">
        <v>10</v>
      </c>
      <c r="V619" s="202">
        <v>7071.1460999999999</v>
      </c>
      <c r="W619" s="85" t="s">
        <v>10</v>
      </c>
      <c r="X619" s="202">
        <v>7070.8733000000002</v>
      </c>
      <c r="Y619" s="85" t="s">
        <v>10</v>
      </c>
      <c r="Z619" s="202">
        <v>7070.9793</v>
      </c>
      <c r="AA619" s="85" t="s">
        <v>10</v>
      </c>
      <c r="AB619" s="202">
        <v>7038.4467999999997</v>
      </c>
      <c r="AC619" s="85" t="s">
        <v>10</v>
      </c>
      <c r="AD619" s="202">
        <v>7063.9332999999997</v>
      </c>
      <c r="AE619" s="85" t="s">
        <v>10</v>
      </c>
      <c r="AF619" s="202">
        <v>7071.2327999999998</v>
      </c>
      <c r="AG619" s="86" t="s">
        <v>10</v>
      </c>
      <c r="AH619" s="107"/>
    </row>
    <row r="620" spans="2:34" x14ac:dyDescent="0.2">
      <c r="B620" s="84">
        <v>613</v>
      </c>
      <c r="C620" s="85">
        <v>4</v>
      </c>
      <c r="D620" s="245" t="s">
        <v>13</v>
      </c>
      <c r="E620" s="245" t="s">
        <v>1098</v>
      </c>
      <c r="F620" s="256">
        <v>1.04549965544674E-2</v>
      </c>
      <c r="G620" s="256">
        <v>1.2565660560227799E-2</v>
      </c>
      <c r="H620" s="202">
        <v>-10810.897000000001</v>
      </c>
      <c r="I620" s="85" t="s">
        <v>10</v>
      </c>
      <c r="J620" s="202">
        <v>-10813.528200000001</v>
      </c>
      <c r="K620" s="85" t="s">
        <v>10</v>
      </c>
      <c r="L620" s="202">
        <v>-10778.467000000001</v>
      </c>
      <c r="M620" s="85" t="s">
        <v>10</v>
      </c>
      <c r="N620" s="202">
        <v>-10781.245199999999</v>
      </c>
      <c r="O620" s="85" t="s">
        <v>10</v>
      </c>
      <c r="P620" s="202">
        <v>-10775.2358</v>
      </c>
      <c r="Q620" s="85" t="s">
        <v>10</v>
      </c>
      <c r="R620" s="202">
        <v>-10779.683999999999</v>
      </c>
      <c r="S620" s="85" t="s">
        <v>10</v>
      </c>
      <c r="T620" s="202">
        <v>-10781.147999999999</v>
      </c>
      <c r="U620" s="85" t="s">
        <v>10</v>
      </c>
      <c r="V620" s="202">
        <v>-10774.027</v>
      </c>
      <c r="W620" s="85" t="s">
        <v>10</v>
      </c>
      <c r="X620" s="202">
        <v>-10774.933999999999</v>
      </c>
      <c r="Y620" s="85" t="s">
        <v>10</v>
      </c>
      <c r="Z620" s="202">
        <v>-10774.6759</v>
      </c>
      <c r="AA620" s="85" t="s">
        <v>10</v>
      </c>
      <c r="AB620" s="202">
        <v>-10810.775299999999</v>
      </c>
      <c r="AC620" s="85" t="s">
        <v>10</v>
      </c>
      <c r="AD620" s="202">
        <v>-10780.4367</v>
      </c>
      <c r="AE620" s="85" t="s">
        <v>10</v>
      </c>
      <c r="AF620" s="202">
        <v>-10773.7253</v>
      </c>
      <c r="AG620" s="86" t="s">
        <v>10</v>
      </c>
      <c r="AH620" s="107"/>
    </row>
    <row r="621" spans="2:34" x14ac:dyDescent="0.2">
      <c r="B621" s="84">
        <v>614</v>
      </c>
      <c r="C621" s="85">
        <v>4</v>
      </c>
      <c r="D621" s="245" t="s">
        <v>13</v>
      </c>
      <c r="E621" s="245" t="s">
        <v>1097</v>
      </c>
      <c r="F621" s="256">
        <v>2.8562002293474201E-3</v>
      </c>
      <c r="G621" s="256">
        <v>3.46029734245923E-3</v>
      </c>
      <c r="H621" s="202">
        <v>-17836.971600000001</v>
      </c>
      <c r="I621" s="85" t="s">
        <v>10</v>
      </c>
      <c r="J621" s="202">
        <v>-17838.612099999998</v>
      </c>
      <c r="K621" s="85" t="s">
        <v>10</v>
      </c>
      <c r="L621" s="202">
        <v>-17795.8694</v>
      </c>
      <c r="M621" s="85" t="s">
        <v>10</v>
      </c>
      <c r="N621" s="202">
        <v>-17796.964899999999</v>
      </c>
      <c r="O621" s="85" t="s">
        <v>10</v>
      </c>
      <c r="P621" s="202">
        <v>-17790.976699999999</v>
      </c>
      <c r="Q621" s="85" t="s">
        <v>10</v>
      </c>
      <c r="R621" s="202">
        <v>-17796.307199999999</v>
      </c>
      <c r="S621" s="85" t="s">
        <v>10</v>
      </c>
      <c r="T621" s="202">
        <v>-17796.806799999998</v>
      </c>
      <c r="U621" s="85" t="s">
        <v>10</v>
      </c>
      <c r="V621" s="202">
        <v>-17791.486700000001</v>
      </c>
      <c r="W621" s="85" t="s">
        <v>10</v>
      </c>
      <c r="X621" s="202">
        <v>-17790.469000000001</v>
      </c>
      <c r="Y621" s="85" t="s">
        <v>10</v>
      </c>
      <c r="Z621" s="202">
        <v>-17792.812699999999</v>
      </c>
      <c r="AA621" s="85" t="s">
        <v>10</v>
      </c>
      <c r="AB621" s="202">
        <v>-17833.502100000002</v>
      </c>
      <c r="AC621" s="85" t="s">
        <v>10</v>
      </c>
      <c r="AD621" s="202">
        <v>-17795.181700000001</v>
      </c>
      <c r="AE621" s="85" t="s">
        <v>10</v>
      </c>
      <c r="AF621" s="202">
        <v>-17791.332900000001</v>
      </c>
      <c r="AG621" s="86" t="s">
        <v>10</v>
      </c>
      <c r="AH621" s="107"/>
    </row>
    <row r="622" spans="2:34" x14ac:dyDescent="0.2">
      <c r="B622" s="84">
        <v>615</v>
      </c>
      <c r="C622" s="85">
        <v>4</v>
      </c>
      <c r="D622" s="245" t="s">
        <v>13</v>
      </c>
      <c r="E622" s="245" t="s">
        <v>1096</v>
      </c>
      <c r="F622" s="256">
        <v>2.2739185151483699E-2</v>
      </c>
      <c r="G622" s="256">
        <v>2.7458715492245499E-2</v>
      </c>
      <c r="H622" s="202">
        <v>-13048.8755</v>
      </c>
      <c r="I622" s="85" t="s">
        <v>10</v>
      </c>
      <c r="J622" s="202">
        <v>-13048.8997</v>
      </c>
      <c r="K622" s="85" t="s">
        <v>10</v>
      </c>
      <c r="L622" s="202">
        <v>-13016.3742</v>
      </c>
      <c r="M622" s="85" t="s">
        <v>10</v>
      </c>
      <c r="N622" s="202">
        <v>-13015.585800000001</v>
      </c>
      <c r="O622" s="85" t="s">
        <v>10</v>
      </c>
      <c r="P622" s="202">
        <v>-13024.7467</v>
      </c>
      <c r="Q622" s="85" t="s">
        <v>10</v>
      </c>
      <c r="R622" s="202">
        <v>-13012.0065</v>
      </c>
      <c r="S622" s="85" t="s">
        <v>10</v>
      </c>
      <c r="T622" s="202">
        <v>-13015.523499999999</v>
      </c>
      <c r="U622" s="85" t="s">
        <v>10</v>
      </c>
      <c r="V622" s="202">
        <v>-13021.365599999999</v>
      </c>
      <c r="W622" s="85" t="s">
        <v>10</v>
      </c>
      <c r="X622" s="202">
        <v>-13024.5288</v>
      </c>
      <c r="Y622" s="85" t="s">
        <v>10</v>
      </c>
      <c r="Z622" s="202">
        <v>-13021.663500000001</v>
      </c>
      <c r="AA622" s="85" t="s">
        <v>10</v>
      </c>
      <c r="AB622" s="202">
        <v>-13046.4388</v>
      </c>
      <c r="AC622" s="85" t="s">
        <v>10</v>
      </c>
      <c r="AD622" s="202">
        <v>-13014.7698</v>
      </c>
      <c r="AE622" s="85" t="s">
        <v>10</v>
      </c>
      <c r="AF622" s="202">
        <v>-13021.3405</v>
      </c>
      <c r="AG622" s="86" t="s">
        <v>10</v>
      </c>
      <c r="AH622" s="107"/>
    </row>
    <row r="623" spans="2:34" x14ac:dyDescent="0.2">
      <c r="B623" s="84">
        <v>616</v>
      </c>
      <c r="C623" s="85">
        <v>4</v>
      </c>
      <c r="D623" s="245" t="s">
        <v>13</v>
      </c>
      <c r="E623" s="245" t="s">
        <v>1095</v>
      </c>
      <c r="F623" s="256">
        <v>2.6695561249331499E-2</v>
      </c>
      <c r="G623" s="256">
        <v>3.2189679399804501E-2</v>
      </c>
      <c r="H623" s="202">
        <v>-19663.737499999999</v>
      </c>
      <c r="I623" s="85" t="s">
        <v>10</v>
      </c>
      <c r="J623" s="202">
        <v>-19663.400900000001</v>
      </c>
      <c r="K623" s="85" t="s">
        <v>10</v>
      </c>
      <c r="L623" s="202">
        <v>-19625.017400000001</v>
      </c>
      <c r="M623" s="85" t="s">
        <v>10</v>
      </c>
      <c r="N623" s="202">
        <v>-19623.5959</v>
      </c>
      <c r="O623" s="85" t="s">
        <v>10</v>
      </c>
      <c r="P623" s="202">
        <v>-19635.707399999999</v>
      </c>
      <c r="Q623" s="85" t="s">
        <v>10</v>
      </c>
      <c r="R623" s="202">
        <v>-19621.4208</v>
      </c>
      <c r="S623" s="85" t="s">
        <v>10</v>
      </c>
      <c r="T623" s="202">
        <v>-19623.506099999999</v>
      </c>
      <c r="U623" s="85" t="s">
        <v>10</v>
      </c>
      <c r="V623" s="202">
        <v>-19633.350299999998</v>
      </c>
      <c r="W623" s="85" t="s">
        <v>10</v>
      </c>
      <c r="X623" s="202">
        <v>-19635.375499999998</v>
      </c>
      <c r="Y623" s="85" t="s">
        <v>10</v>
      </c>
      <c r="Z623" s="202">
        <v>-19634.004199999999</v>
      </c>
      <c r="AA623" s="85" t="s">
        <v>10</v>
      </c>
      <c r="AB623" s="202">
        <v>-19660.236799999999</v>
      </c>
      <c r="AC623" s="85" t="s">
        <v>10</v>
      </c>
      <c r="AD623" s="202">
        <v>-19622.532599999999</v>
      </c>
      <c r="AE623" s="85" t="s">
        <v>10</v>
      </c>
      <c r="AF623" s="202">
        <v>-19633.3554</v>
      </c>
      <c r="AG623" s="86" t="s">
        <v>10</v>
      </c>
      <c r="AH623" s="107"/>
    </row>
    <row r="624" spans="2:34" x14ac:dyDescent="0.2">
      <c r="B624" s="84">
        <v>617</v>
      </c>
      <c r="C624" s="85">
        <v>4</v>
      </c>
      <c r="D624" s="245" t="s">
        <v>13</v>
      </c>
      <c r="E624" s="245" t="s">
        <v>1094</v>
      </c>
      <c r="F624" s="256">
        <v>5.8068532841646502E-2</v>
      </c>
      <c r="G624" s="256">
        <v>6.6449054212405503E-2</v>
      </c>
      <c r="H624" s="202">
        <v>-9319.3819999999996</v>
      </c>
      <c r="I624" s="85" t="s">
        <v>10</v>
      </c>
      <c r="J624" s="202">
        <v>-9324.9617999999991</v>
      </c>
      <c r="K624" s="85" t="s">
        <v>10</v>
      </c>
      <c r="L624" s="202">
        <v>-9322.7116999999998</v>
      </c>
      <c r="M624" s="85" t="s">
        <v>10</v>
      </c>
      <c r="N624" s="202">
        <v>-9330.2824999999993</v>
      </c>
      <c r="O624" s="85" t="s">
        <v>10</v>
      </c>
      <c r="P624" s="202">
        <v>-9324.7582000000002</v>
      </c>
      <c r="Q624" s="85" t="s">
        <v>10</v>
      </c>
      <c r="R624" s="202">
        <v>-9327.9161999999997</v>
      </c>
      <c r="S624" s="85" t="s">
        <v>10</v>
      </c>
      <c r="T624" s="202">
        <v>-9330.1666999999998</v>
      </c>
      <c r="U624" s="85" t="s">
        <v>10</v>
      </c>
      <c r="V624" s="202">
        <v>-9323.6049000000003</v>
      </c>
      <c r="W624" s="85" t="s">
        <v>10</v>
      </c>
      <c r="X624" s="202">
        <v>-9324.4110000000001</v>
      </c>
      <c r="Y624" s="85" t="s">
        <v>10</v>
      </c>
      <c r="Z624" s="202">
        <v>-9324.3189999999995</v>
      </c>
      <c r="AA624" s="85" t="s">
        <v>10</v>
      </c>
      <c r="AB624" s="202">
        <v>-9321.6383999999998</v>
      </c>
      <c r="AC624" s="85" t="s">
        <v>10</v>
      </c>
      <c r="AD624" s="202">
        <v>-9328.7324000000008</v>
      </c>
      <c r="AE624" s="85" t="s">
        <v>10</v>
      </c>
      <c r="AF624" s="202">
        <v>-9323.6214999999993</v>
      </c>
      <c r="AG624" s="86" t="s">
        <v>10</v>
      </c>
      <c r="AH624" s="107"/>
    </row>
    <row r="625" spans="2:34" x14ac:dyDescent="0.2">
      <c r="B625" s="84">
        <v>618</v>
      </c>
      <c r="C625" s="85">
        <v>4</v>
      </c>
      <c r="D625" s="245" t="s">
        <v>13</v>
      </c>
      <c r="E625" s="245" t="s">
        <v>1093</v>
      </c>
      <c r="F625" s="256">
        <v>2.7138558303999701E-2</v>
      </c>
      <c r="G625" s="256">
        <v>3.1776388616513197E-2</v>
      </c>
      <c r="H625" s="202">
        <v>-15606.3737</v>
      </c>
      <c r="I625" s="85" t="s">
        <v>10</v>
      </c>
      <c r="J625" s="202">
        <v>-15613.0942</v>
      </c>
      <c r="K625" s="85" t="s">
        <v>10</v>
      </c>
      <c r="L625" s="202">
        <v>-15615.445100000001</v>
      </c>
      <c r="M625" s="85" t="s">
        <v>10</v>
      </c>
      <c r="N625" s="202">
        <v>-15624.689700000001</v>
      </c>
      <c r="O625" s="85" t="s">
        <v>10</v>
      </c>
      <c r="P625" s="202">
        <v>-15620.838900000001</v>
      </c>
      <c r="Q625" s="85" t="s">
        <v>10</v>
      </c>
      <c r="R625" s="202">
        <v>-15622.4699</v>
      </c>
      <c r="S625" s="85" t="s">
        <v>10</v>
      </c>
      <c r="T625" s="202">
        <v>-15624.579299999999</v>
      </c>
      <c r="U625" s="85" t="s">
        <v>10</v>
      </c>
      <c r="V625" s="202">
        <v>-15619.383099999999</v>
      </c>
      <c r="W625" s="85" t="s">
        <v>10</v>
      </c>
      <c r="X625" s="202">
        <v>-15620.502</v>
      </c>
      <c r="Y625" s="85" t="s">
        <v>10</v>
      </c>
      <c r="Z625" s="202">
        <v>-15620.2261</v>
      </c>
      <c r="AA625" s="85" t="s">
        <v>10</v>
      </c>
      <c r="AB625" s="202">
        <v>-15610.874400000001</v>
      </c>
      <c r="AC625" s="85" t="s">
        <v>10</v>
      </c>
      <c r="AD625" s="202">
        <v>-15623.4926</v>
      </c>
      <c r="AE625" s="85" t="s">
        <v>10</v>
      </c>
      <c r="AF625" s="202">
        <v>-15619.5774</v>
      </c>
      <c r="AG625" s="86" t="s">
        <v>10</v>
      </c>
      <c r="AH625" s="107"/>
    </row>
    <row r="626" spans="2:34" x14ac:dyDescent="0.2">
      <c r="B626" s="84">
        <v>619</v>
      </c>
      <c r="C626" s="85">
        <v>4</v>
      </c>
      <c r="D626" s="245" t="s">
        <v>13</v>
      </c>
      <c r="E626" s="245" t="s">
        <v>1092</v>
      </c>
      <c r="F626" s="256">
        <v>5.3039917626493604E-3</v>
      </c>
      <c r="G626" s="256">
        <v>6.3192971139337303E-3</v>
      </c>
      <c r="H626" s="202">
        <v>-19609.4051</v>
      </c>
      <c r="I626" s="85" t="s">
        <v>10</v>
      </c>
      <c r="J626" s="202">
        <v>-19617.8956</v>
      </c>
      <c r="K626" s="85" t="s">
        <v>10</v>
      </c>
      <c r="L626" s="202">
        <v>-19622.189200000001</v>
      </c>
      <c r="M626" s="85" t="s">
        <v>10</v>
      </c>
      <c r="N626" s="202">
        <v>-19633.862000000001</v>
      </c>
      <c r="O626" s="85" t="s">
        <v>10</v>
      </c>
      <c r="P626" s="202">
        <v>-19629.1963</v>
      </c>
      <c r="Q626" s="85" t="s">
        <v>10</v>
      </c>
      <c r="R626" s="202">
        <v>-19631.5926</v>
      </c>
      <c r="S626" s="85" t="s">
        <v>10</v>
      </c>
      <c r="T626" s="202">
        <v>-19633.759699999999</v>
      </c>
      <c r="U626" s="85" t="s">
        <v>10</v>
      </c>
      <c r="V626" s="202">
        <v>-19628.403200000001</v>
      </c>
      <c r="W626" s="85" t="s">
        <v>10</v>
      </c>
      <c r="X626" s="202">
        <v>-19628.901099999999</v>
      </c>
      <c r="Y626" s="85" t="s">
        <v>10</v>
      </c>
      <c r="Z626" s="202">
        <v>-19629.169699999999</v>
      </c>
      <c r="AA626" s="85" t="s">
        <v>10</v>
      </c>
      <c r="AB626" s="202">
        <v>-19614.309499999999</v>
      </c>
      <c r="AC626" s="85" t="s">
        <v>10</v>
      </c>
      <c r="AD626" s="202">
        <v>-19631.998100000001</v>
      </c>
      <c r="AE626" s="85" t="s">
        <v>10</v>
      </c>
      <c r="AF626" s="202">
        <v>-19628.715</v>
      </c>
      <c r="AG626" s="86" t="s">
        <v>10</v>
      </c>
      <c r="AH626" s="107"/>
    </row>
    <row r="627" spans="2:34" x14ac:dyDescent="0.2">
      <c r="B627" s="84">
        <v>620</v>
      </c>
      <c r="C627" s="85">
        <v>4</v>
      </c>
      <c r="D627" s="245" t="s">
        <v>13</v>
      </c>
      <c r="E627" s="245" t="s">
        <v>1091</v>
      </c>
      <c r="F627" s="256">
        <v>8.7814521257206998E-3</v>
      </c>
      <c r="G627" s="256">
        <v>1.0102123342177201E-2</v>
      </c>
      <c r="H627" s="202">
        <v>-5649.8476000000001</v>
      </c>
      <c r="I627" s="85" t="s">
        <v>10</v>
      </c>
      <c r="J627" s="202">
        <v>-5650.4938000000002</v>
      </c>
      <c r="K627" s="85" t="s">
        <v>10</v>
      </c>
      <c r="L627" s="202">
        <v>-5644.5309999999999</v>
      </c>
      <c r="M627" s="85" t="s">
        <v>10</v>
      </c>
      <c r="N627" s="202">
        <v>-5645.2808999999997</v>
      </c>
      <c r="O627" s="85" t="s">
        <v>10</v>
      </c>
      <c r="P627" s="202">
        <v>-5648.8270000000002</v>
      </c>
      <c r="Q627" s="85" t="s">
        <v>10</v>
      </c>
      <c r="R627" s="202">
        <v>-5645.5515999999998</v>
      </c>
      <c r="S627" s="85" t="s">
        <v>10</v>
      </c>
      <c r="T627" s="202">
        <v>-5645.2685000000001</v>
      </c>
      <c r="U627" s="85" t="s">
        <v>10</v>
      </c>
      <c r="V627" s="202">
        <v>-5649.0955000000004</v>
      </c>
      <c r="W627" s="85" t="s">
        <v>10</v>
      </c>
      <c r="X627" s="202">
        <v>-5648.7812999999996</v>
      </c>
      <c r="Y627" s="85" t="s">
        <v>10</v>
      </c>
      <c r="Z627" s="202">
        <v>-5648.9462000000003</v>
      </c>
      <c r="AA627" s="85" t="s">
        <v>10</v>
      </c>
      <c r="AB627" s="202">
        <v>-5650.6013999999996</v>
      </c>
      <c r="AC627" s="85" t="s">
        <v>10</v>
      </c>
      <c r="AD627" s="202">
        <v>-5645.4714000000004</v>
      </c>
      <c r="AE627" s="85" t="s">
        <v>10</v>
      </c>
      <c r="AF627" s="202">
        <v>-5648.8986000000004</v>
      </c>
      <c r="AG627" s="86" t="s">
        <v>10</v>
      </c>
      <c r="AH627" s="107"/>
    </row>
    <row r="628" spans="2:34" x14ac:dyDescent="0.2">
      <c r="B628" s="84">
        <v>621</v>
      </c>
      <c r="C628" s="85">
        <v>4</v>
      </c>
      <c r="D628" s="245" t="s">
        <v>13</v>
      </c>
      <c r="E628" s="245" t="s">
        <v>1090</v>
      </c>
      <c r="F628" s="256">
        <v>6.5438513871262103E-3</v>
      </c>
      <c r="G628" s="256">
        <v>7.57861844184512E-3</v>
      </c>
      <c r="H628" s="202">
        <v>-11186.952799999999</v>
      </c>
      <c r="I628" s="85" t="s">
        <v>10</v>
      </c>
      <c r="J628" s="202">
        <v>-11185.2114</v>
      </c>
      <c r="K628" s="85" t="s">
        <v>10</v>
      </c>
      <c r="L628" s="202">
        <v>-11184.990100000001</v>
      </c>
      <c r="M628" s="85" t="s">
        <v>10</v>
      </c>
      <c r="N628" s="202">
        <v>-11182.5589</v>
      </c>
      <c r="O628" s="85" t="s">
        <v>10</v>
      </c>
      <c r="P628" s="202">
        <v>-11189.9879</v>
      </c>
      <c r="Q628" s="85" t="s">
        <v>10</v>
      </c>
      <c r="R628" s="202">
        <v>-11183.915499999999</v>
      </c>
      <c r="S628" s="85" t="s">
        <v>10</v>
      </c>
      <c r="T628" s="202">
        <v>-11182.5358</v>
      </c>
      <c r="U628" s="85" t="s">
        <v>10</v>
      </c>
      <c r="V628" s="202">
        <v>-11190.865</v>
      </c>
      <c r="W628" s="85" t="s">
        <v>10</v>
      </c>
      <c r="X628" s="202">
        <v>-11189.9097</v>
      </c>
      <c r="Y628" s="85" t="s">
        <v>10</v>
      </c>
      <c r="Z628" s="202">
        <v>-11191.071900000001</v>
      </c>
      <c r="AA628" s="85" t="s">
        <v>10</v>
      </c>
      <c r="AB628" s="202">
        <v>-11184.061600000001</v>
      </c>
      <c r="AC628" s="85" t="s">
        <v>10</v>
      </c>
      <c r="AD628" s="202">
        <v>-11182.184800000001</v>
      </c>
      <c r="AE628" s="85" t="s">
        <v>10</v>
      </c>
      <c r="AF628" s="202">
        <v>-11190.7785</v>
      </c>
      <c r="AG628" s="86" t="s">
        <v>10</v>
      </c>
      <c r="AH628" s="107"/>
    </row>
    <row r="629" spans="2:34" x14ac:dyDescent="0.2">
      <c r="B629" s="84">
        <v>622</v>
      </c>
      <c r="C629" s="85">
        <v>4</v>
      </c>
      <c r="D629" s="245" t="s">
        <v>13</v>
      </c>
      <c r="E629" s="245" t="s">
        <v>1089</v>
      </c>
      <c r="F629" s="256">
        <v>4.7758541329097598E-4</v>
      </c>
      <c r="G629" s="256">
        <v>5.7860709660793603E-4</v>
      </c>
      <c r="H629" s="202">
        <v>-15702.8019</v>
      </c>
      <c r="I629" s="85" t="s">
        <v>10</v>
      </c>
      <c r="J629" s="202">
        <v>-15702.017</v>
      </c>
      <c r="K629" s="85" t="s">
        <v>10</v>
      </c>
      <c r="L629" s="202">
        <v>-15696.0486</v>
      </c>
      <c r="M629" s="85" t="s">
        <v>10</v>
      </c>
      <c r="N629" s="202">
        <v>-15695.0846</v>
      </c>
      <c r="O629" s="85" t="s">
        <v>10</v>
      </c>
      <c r="P629" s="202">
        <v>-15704.8685</v>
      </c>
      <c r="Q629" s="85" t="s">
        <v>10</v>
      </c>
      <c r="R629" s="202">
        <v>-15696.7785</v>
      </c>
      <c r="S629" s="85" t="s">
        <v>10</v>
      </c>
      <c r="T629" s="202">
        <v>-15695.1247</v>
      </c>
      <c r="U629" s="85" t="s">
        <v>10</v>
      </c>
      <c r="V629" s="202">
        <v>-15706.4529</v>
      </c>
      <c r="W629" s="85" t="s">
        <v>10</v>
      </c>
      <c r="X629" s="202">
        <v>-15705.0018</v>
      </c>
      <c r="Y629" s="85" t="s">
        <v>10</v>
      </c>
      <c r="Z629" s="202">
        <v>-15706.352800000001</v>
      </c>
      <c r="AA629" s="85" t="s">
        <v>10</v>
      </c>
      <c r="AB629" s="202">
        <v>-15705.330400000001</v>
      </c>
      <c r="AC629" s="85" t="s">
        <v>10</v>
      </c>
      <c r="AD629" s="202">
        <v>-15696.1142</v>
      </c>
      <c r="AE629" s="85" t="s">
        <v>10</v>
      </c>
      <c r="AF629" s="202">
        <v>-15707.0923</v>
      </c>
      <c r="AG629" s="86" t="s">
        <v>10</v>
      </c>
      <c r="AH629" s="107"/>
    </row>
    <row r="630" spans="2:34" x14ac:dyDescent="0.2">
      <c r="B630" s="84">
        <v>623</v>
      </c>
      <c r="C630" s="85">
        <v>4</v>
      </c>
      <c r="D630" s="245" t="s">
        <v>13</v>
      </c>
      <c r="E630" s="245" t="s">
        <v>1088</v>
      </c>
      <c r="F630" s="256">
        <v>4.3940518665740802E-3</v>
      </c>
      <c r="G630" s="256">
        <v>5.3436067157321201E-3</v>
      </c>
      <c r="H630" s="202">
        <v>-8842.2630000000008</v>
      </c>
      <c r="I630" s="85" t="s">
        <v>10</v>
      </c>
      <c r="J630" s="202">
        <v>-8846.7435999999998</v>
      </c>
      <c r="K630" s="85" t="s">
        <v>10</v>
      </c>
      <c r="L630" s="202">
        <v>-8814.0782999999992</v>
      </c>
      <c r="M630" s="85" t="s">
        <v>10</v>
      </c>
      <c r="N630" s="202">
        <v>-8819.4541000000008</v>
      </c>
      <c r="O630" s="85" t="s">
        <v>10</v>
      </c>
      <c r="P630" s="202">
        <v>-8810.2996999999996</v>
      </c>
      <c r="Q630" s="85" t="s">
        <v>10</v>
      </c>
      <c r="R630" s="202">
        <v>-8818.3405000000002</v>
      </c>
      <c r="S630" s="85" t="s">
        <v>10</v>
      </c>
      <c r="T630" s="202">
        <v>-8819.2793000000001</v>
      </c>
      <c r="U630" s="85" t="s">
        <v>10</v>
      </c>
      <c r="V630" s="202">
        <v>-8811.3593000000001</v>
      </c>
      <c r="W630" s="85" t="s">
        <v>10</v>
      </c>
      <c r="X630" s="202">
        <v>-8809.7783999999992</v>
      </c>
      <c r="Y630" s="85" t="s">
        <v>10</v>
      </c>
      <c r="Z630" s="202">
        <v>-8812.5820999999996</v>
      </c>
      <c r="AA630" s="85" t="s">
        <v>10</v>
      </c>
      <c r="AB630" s="202">
        <v>-8842.0416999999998</v>
      </c>
      <c r="AC630" s="85" t="s">
        <v>10</v>
      </c>
      <c r="AD630" s="202">
        <v>-8817.5933999999997</v>
      </c>
      <c r="AE630" s="85" t="s">
        <v>10</v>
      </c>
      <c r="AF630" s="202">
        <v>-8811.2592999999997</v>
      </c>
      <c r="AG630" s="86" t="s">
        <v>10</v>
      </c>
      <c r="AH630" s="107"/>
    </row>
    <row r="631" spans="2:34" x14ac:dyDescent="0.2">
      <c r="B631" s="84">
        <v>624</v>
      </c>
      <c r="C631" s="85">
        <v>4</v>
      </c>
      <c r="D631" s="245" t="s">
        <v>13</v>
      </c>
      <c r="E631" s="245" t="s">
        <v>1087</v>
      </c>
      <c r="F631" s="256">
        <v>8.6550715845991402E-3</v>
      </c>
      <c r="G631" s="256">
        <v>1.0500827391940699E-2</v>
      </c>
      <c r="H631" s="202">
        <v>-13335.827300000001</v>
      </c>
      <c r="I631" s="85" t="s">
        <v>10</v>
      </c>
      <c r="J631" s="202">
        <v>-13335.2181</v>
      </c>
      <c r="K631" s="85" t="s">
        <v>10</v>
      </c>
      <c r="L631" s="202">
        <v>-13310.3002</v>
      </c>
      <c r="M631" s="85" t="s">
        <v>10</v>
      </c>
      <c r="N631" s="202">
        <v>-13308.8022</v>
      </c>
      <c r="O631" s="85" t="s">
        <v>10</v>
      </c>
      <c r="P631" s="202">
        <v>-13300.4339</v>
      </c>
      <c r="Q631" s="85" t="s">
        <v>10</v>
      </c>
      <c r="R631" s="202">
        <v>-13307.9035</v>
      </c>
      <c r="S631" s="85" t="s">
        <v>10</v>
      </c>
      <c r="T631" s="202">
        <v>-13308.6253</v>
      </c>
      <c r="U631" s="85" t="s">
        <v>10</v>
      </c>
      <c r="V631" s="202">
        <v>-13301.242</v>
      </c>
      <c r="W631" s="85" t="s">
        <v>10</v>
      </c>
      <c r="X631" s="202">
        <v>-13299.8886</v>
      </c>
      <c r="Y631" s="85" t="s">
        <v>10</v>
      </c>
      <c r="Z631" s="202">
        <v>-13302.775100000001</v>
      </c>
      <c r="AA631" s="85" t="s">
        <v>10</v>
      </c>
      <c r="AB631" s="202">
        <v>-13330.171399999999</v>
      </c>
      <c r="AC631" s="85" t="s">
        <v>10</v>
      </c>
      <c r="AD631" s="202">
        <v>-13306.9311</v>
      </c>
      <c r="AE631" s="85" t="s">
        <v>10</v>
      </c>
      <c r="AF631" s="202">
        <v>-13300.942499999999</v>
      </c>
      <c r="AG631" s="86" t="s">
        <v>10</v>
      </c>
      <c r="AH631" s="107"/>
    </row>
    <row r="632" spans="2:34" x14ac:dyDescent="0.2">
      <c r="B632" s="84">
        <v>625</v>
      </c>
      <c r="C632" s="85">
        <v>4</v>
      </c>
      <c r="D632" s="245" t="s">
        <v>13</v>
      </c>
      <c r="E632" s="245" t="s">
        <v>1086</v>
      </c>
      <c r="F632" s="256">
        <v>2.61408171898821E-3</v>
      </c>
      <c r="G632" s="256">
        <v>3.1766664127494499E-3</v>
      </c>
      <c r="H632" s="202">
        <v>-17935.721699999998</v>
      </c>
      <c r="I632" s="85" t="s">
        <v>10</v>
      </c>
      <c r="J632" s="202">
        <v>-17934.974399999999</v>
      </c>
      <c r="K632" s="85" t="s">
        <v>10</v>
      </c>
      <c r="L632" s="202">
        <v>-17916.6567</v>
      </c>
      <c r="M632" s="85" t="s">
        <v>10</v>
      </c>
      <c r="N632" s="202">
        <v>-17915.0988</v>
      </c>
      <c r="O632" s="85" t="s">
        <v>10</v>
      </c>
      <c r="P632" s="202">
        <v>-17909.272799999999</v>
      </c>
      <c r="Q632" s="85" t="s">
        <v>10</v>
      </c>
      <c r="R632" s="202">
        <v>-17917.074700000001</v>
      </c>
      <c r="S632" s="85" t="s">
        <v>10</v>
      </c>
      <c r="T632" s="202">
        <v>-17914.899700000002</v>
      </c>
      <c r="U632" s="85" t="s">
        <v>10</v>
      </c>
      <c r="V632" s="202">
        <v>-17913.158899999999</v>
      </c>
      <c r="W632" s="85" t="s">
        <v>10</v>
      </c>
      <c r="X632" s="202">
        <v>-17908.629300000001</v>
      </c>
      <c r="Y632" s="85" t="s">
        <v>10</v>
      </c>
      <c r="Z632" s="202">
        <v>-17915.27</v>
      </c>
      <c r="AA632" s="85" t="s">
        <v>10</v>
      </c>
      <c r="AB632" s="202">
        <v>-17930.025600000001</v>
      </c>
      <c r="AC632" s="85" t="s">
        <v>10</v>
      </c>
      <c r="AD632" s="202">
        <v>-17913.244200000001</v>
      </c>
      <c r="AE632" s="85" t="s">
        <v>10</v>
      </c>
      <c r="AF632" s="202">
        <v>-17912.863000000001</v>
      </c>
      <c r="AG632" s="86" t="s">
        <v>10</v>
      </c>
      <c r="AH632" s="107"/>
    </row>
    <row r="633" spans="2:34" x14ac:dyDescent="0.2">
      <c r="B633" s="84">
        <v>626</v>
      </c>
      <c r="C633" s="85">
        <v>4</v>
      </c>
      <c r="D633" s="245" t="s">
        <v>13</v>
      </c>
      <c r="E633" s="245" t="s">
        <v>1085</v>
      </c>
      <c r="F633" s="256">
        <v>7.5602170020407098E-3</v>
      </c>
      <c r="G633" s="256">
        <v>8.7374533832307692E-3</v>
      </c>
      <c r="H633" s="202">
        <v>-11900.330099999999</v>
      </c>
      <c r="I633" s="85" t="s">
        <v>10</v>
      </c>
      <c r="J633" s="202">
        <v>-11902.4141</v>
      </c>
      <c r="K633" s="85" t="s">
        <v>10</v>
      </c>
      <c r="L633" s="202">
        <v>-11873.694600000001</v>
      </c>
      <c r="M633" s="85" t="s">
        <v>10</v>
      </c>
      <c r="N633" s="202">
        <v>-11875.8745</v>
      </c>
      <c r="O633" s="85" t="s">
        <v>10</v>
      </c>
      <c r="P633" s="202">
        <v>-11862.718699999999</v>
      </c>
      <c r="Q633" s="85" t="s">
        <v>10</v>
      </c>
      <c r="R633" s="202">
        <v>-11873.5602</v>
      </c>
      <c r="S633" s="85" t="s">
        <v>10</v>
      </c>
      <c r="T633" s="202">
        <v>-11875.826999999999</v>
      </c>
      <c r="U633" s="85" t="s">
        <v>10</v>
      </c>
      <c r="V633" s="202">
        <v>-11861.702799999999</v>
      </c>
      <c r="W633" s="85" t="s">
        <v>10</v>
      </c>
      <c r="X633" s="202">
        <v>-11862.6234</v>
      </c>
      <c r="Y633" s="85" t="s">
        <v>10</v>
      </c>
      <c r="Z633" s="202">
        <v>-11862.1592</v>
      </c>
      <c r="AA633" s="85" t="s">
        <v>10</v>
      </c>
      <c r="AB633" s="202">
        <v>-11900.2335</v>
      </c>
      <c r="AC633" s="85" t="s">
        <v>10</v>
      </c>
      <c r="AD633" s="202">
        <v>-11875.212100000001</v>
      </c>
      <c r="AE633" s="85" t="s">
        <v>10</v>
      </c>
      <c r="AF633" s="202">
        <v>-11861.4769</v>
      </c>
      <c r="AG633" s="86" t="s">
        <v>10</v>
      </c>
      <c r="AH633" s="107"/>
    </row>
    <row r="634" spans="2:34" x14ac:dyDescent="0.2">
      <c r="B634" s="84">
        <v>627</v>
      </c>
      <c r="C634" s="85">
        <v>4</v>
      </c>
      <c r="D634" s="245" t="s">
        <v>13</v>
      </c>
      <c r="E634" s="245" t="s">
        <v>1084</v>
      </c>
      <c r="F634" s="256">
        <v>5.4064265170321096E-3</v>
      </c>
      <c r="G634" s="256">
        <v>6.3646780626873001E-3</v>
      </c>
      <c r="H634" s="202">
        <v>-16623.666700000002</v>
      </c>
      <c r="I634" s="85" t="s">
        <v>10</v>
      </c>
      <c r="J634" s="202">
        <v>-16623.180499999999</v>
      </c>
      <c r="K634" s="85" t="s">
        <v>10</v>
      </c>
      <c r="L634" s="202">
        <v>-16594.823400000001</v>
      </c>
      <c r="M634" s="85" t="s">
        <v>10</v>
      </c>
      <c r="N634" s="202">
        <v>-16593.452799999999</v>
      </c>
      <c r="O634" s="85" t="s">
        <v>10</v>
      </c>
      <c r="P634" s="202">
        <v>-16587.221000000001</v>
      </c>
      <c r="Q634" s="85" t="s">
        <v>10</v>
      </c>
      <c r="R634" s="202">
        <v>-16592.487499999999</v>
      </c>
      <c r="S634" s="85" t="s">
        <v>10</v>
      </c>
      <c r="T634" s="202">
        <v>-16593.3685</v>
      </c>
      <c r="U634" s="85" t="s">
        <v>10</v>
      </c>
      <c r="V634" s="202">
        <v>-16586.878499999999</v>
      </c>
      <c r="W634" s="85" t="s">
        <v>10</v>
      </c>
      <c r="X634" s="202">
        <v>-16586.9784</v>
      </c>
      <c r="Y634" s="85" t="s">
        <v>10</v>
      </c>
      <c r="Z634" s="202">
        <v>-16587.532299999999</v>
      </c>
      <c r="AA634" s="85" t="s">
        <v>10</v>
      </c>
      <c r="AB634" s="202">
        <v>-16620.977299999999</v>
      </c>
      <c r="AC634" s="85" t="s">
        <v>10</v>
      </c>
      <c r="AD634" s="202">
        <v>-16592.7546</v>
      </c>
      <c r="AE634" s="85" t="s">
        <v>10</v>
      </c>
      <c r="AF634" s="202">
        <v>-16586.787700000001</v>
      </c>
      <c r="AG634" s="86" t="s">
        <v>10</v>
      </c>
      <c r="AH634" s="107"/>
    </row>
    <row r="635" spans="2:34" x14ac:dyDescent="0.2">
      <c r="B635" s="84">
        <v>628</v>
      </c>
      <c r="C635" s="85">
        <v>4</v>
      </c>
      <c r="D635" s="245" t="s">
        <v>13</v>
      </c>
      <c r="E635" s="245" t="s">
        <v>1083</v>
      </c>
      <c r="F635" s="256">
        <v>1.18265580060077E-3</v>
      </c>
      <c r="G635" s="256">
        <v>1.41977539671863E-3</v>
      </c>
      <c r="H635" s="202">
        <v>-19846.854500000001</v>
      </c>
      <c r="I635" s="85" t="s">
        <v>10</v>
      </c>
      <c r="J635" s="202">
        <v>-19848.633900000001</v>
      </c>
      <c r="K635" s="85" t="s">
        <v>10</v>
      </c>
      <c r="L635" s="202">
        <v>-19809.590899999999</v>
      </c>
      <c r="M635" s="85" t="s">
        <v>10</v>
      </c>
      <c r="N635" s="202">
        <v>-19811.078399999999</v>
      </c>
      <c r="O635" s="85" t="s">
        <v>10</v>
      </c>
      <c r="P635" s="202">
        <v>-19805.507699999998</v>
      </c>
      <c r="Q635" s="85" t="s">
        <v>10</v>
      </c>
      <c r="R635" s="202">
        <v>-19809.530900000002</v>
      </c>
      <c r="S635" s="85" t="s">
        <v>10</v>
      </c>
      <c r="T635" s="202">
        <v>-19811.015500000001</v>
      </c>
      <c r="U635" s="85" t="s">
        <v>10</v>
      </c>
      <c r="V635" s="202">
        <v>-19805.3439</v>
      </c>
      <c r="W635" s="85" t="s">
        <v>10</v>
      </c>
      <c r="X635" s="202">
        <v>-19805.3652</v>
      </c>
      <c r="Y635" s="85" t="s">
        <v>10</v>
      </c>
      <c r="Z635" s="202">
        <v>-19805.715100000001</v>
      </c>
      <c r="AA635" s="85" t="s">
        <v>10</v>
      </c>
      <c r="AB635" s="202">
        <v>-19846.9031</v>
      </c>
      <c r="AC635" s="85" t="s">
        <v>10</v>
      </c>
      <c r="AD635" s="202">
        <v>-19810.5494</v>
      </c>
      <c r="AE635" s="85" t="s">
        <v>10</v>
      </c>
      <c r="AF635" s="202">
        <v>-19805.4274</v>
      </c>
      <c r="AG635" s="86" t="s">
        <v>10</v>
      </c>
      <c r="AH635" s="107"/>
    </row>
    <row r="636" spans="2:34" x14ac:dyDescent="0.2">
      <c r="B636" s="84">
        <v>629</v>
      </c>
      <c r="C636" s="85">
        <v>4</v>
      </c>
      <c r="D636" s="245" t="s">
        <v>13</v>
      </c>
      <c r="E636" s="245" t="s">
        <v>1082</v>
      </c>
      <c r="F636" s="256">
        <v>0.119097030988509</v>
      </c>
      <c r="G636" s="256">
        <v>0.12701641331671501</v>
      </c>
      <c r="H636" s="202">
        <v>-15222.3884</v>
      </c>
      <c r="I636" s="85" t="s">
        <v>10</v>
      </c>
      <c r="J636" s="202">
        <v>-15218.321400000001</v>
      </c>
      <c r="K636" s="85" t="s">
        <v>10</v>
      </c>
      <c r="L636" s="202">
        <v>-15218.1405</v>
      </c>
      <c r="M636" s="85" t="s">
        <v>10</v>
      </c>
      <c r="N636" s="202">
        <v>-15212.533799999999</v>
      </c>
      <c r="O636" s="85" t="s">
        <v>10</v>
      </c>
      <c r="P636" s="202">
        <v>-15213.164699999999</v>
      </c>
      <c r="Q636" s="85" t="s">
        <v>10</v>
      </c>
      <c r="R636" s="202">
        <v>-15209.2333</v>
      </c>
      <c r="S636" s="85" t="s">
        <v>10</v>
      </c>
      <c r="T636" s="202">
        <v>-15212.509599999999</v>
      </c>
      <c r="U636" s="85" t="s">
        <v>10</v>
      </c>
      <c r="V636" s="202">
        <v>-15210.6837</v>
      </c>
      <c r="W636" s="85" t="s">
        <v>10</v>
      </c>
      <c r="X636" s="202">
        <v>-15213.120699999999</v>
      </c>
      <c r="Y636" s="85" t="s">
        <v>10</v>
      </c>
      <c r="Z636" s="202">
        <v>-15210.5728</v>
      </c>
      <c r="AA636" s="85" t="s">
        <v>10</v>
      </c>
      <c r="AB636" s="202">
        <v>-15217.706899999999</v>
      </c>
      <c r="AC636" s="85" t="s">
        <v>10</v>
      </c>
      <c r="AD636" s="202">
        <v>-15212.2909</v>
      </c>
      <c r="AE636" s="85" t="s">
        <v>10</v>
      </c>
      <c r="AF636" s="202">
        <v>-15210.578299999999</v>
      </c>
      <c r="AG636" s="86" t="s">
        <v>10</v>
      </c>
      <c r="AH636" s="107"/>
    </row>
    <row r="637" spans="2:34" x14ac:dyDescent="0.2">
      <c r="B637" s="84">
        <v>630</v>
      </c>
      <c r="C637" s="85">
        <v>4</v>
      </c>
      <c r="D637" s="245" t="s">
        <v>13</v>
      </c>
      <c r="E637" s="245" t="s">
        <v>1081</v>
      </c>
      <c r="F637" s="256">
        <v>0.12399926566254001</v>
      </c>
      <c r="G637" s="256">
        <v>0.133368125394044</v>
      </c>
      <c r="H637" s="202">
        <v>-17079.157800000001</v>
      </c>
      <c r="I637" s="85" t="s">
        <v>10</v>
      </c>
      <c r="J637" s="202">
        <v>-17076.5988</v>
      </c>
      <c r="K637" s="85" t="s">
        <v>10</v>
      </c>
      <c r="L637" s="202">
        <v>-17083.3694</v>
      </c>
      <c r="M637" s="85" t="s">
        <v>10</v>
      </c>
      <c r="N637" s="202">
        <v>-17080.074700000001</v>
      </c>
      <c r="O637" s="85" t="s">
        <v>10</v>
      </c>
      <c r="P637" s="202">
        <v>-17080.341700000001</v>
      </c>
      <c r="Q637" s="85" t="s">
        <v>10</v>
      </c>
      <c r="R637" s="202">
        <v>-17078.970300000001</v>
      </c>
      <c r="S637" s="85" t="s">
        <v>10</v>
      </c>
      <c r="T637" s="202">
        <v>-17080.073799999998</v>
      </c>
      <c r="U637" s="85" t="s">
        <v>10</v>
      </c>
      <c r="V637" s="202">
        <v>-17080.225900000001</v>
      </c>
      <c r="W637" s="85" t="s">
        <v>10</v>
      </c>
      <c r="X637" s="202">
        <v>-17080.383000000002</v>
      </c>
      <c r="Y637" s="85" t="s">
        <v>10</v>
      </c>
      <c r="Z637" s="202">
        <v>-17079.9715</v>
      </c>
      <c r="AA637" s="85" t="s">
        <v>10</v>
      </c>
      <c r="AB637" s="202">
        <v>-17076.608400000001</v>
      </c>
      <c r="AC637" s="85" t="s">
        <v>10</v>
      </c>
      <c r="AD637" s="202">
        <v>-17079.978500000001</v>
      </c>
      <c r="AE637" s="85" t="s">
        <v>10</v>
      </c>
      <c r="AF637" s="202">
        <v>-17080.217799999999</v>
      </c>
      <c r="AG637" s="86" t="s">
        <v>10</v>
      </c>
      <c r="AH637" s="107"/>
    </row>
    <row r="638" spans="2:34" x14ac:dyDescent="0.2">
      <c r="B638" s="84">
        <v>631</v>
      </c>
      <c r="C638" s="85">
        <v>4</v>
      </c>
      <c r="D638" s="245" t="s">
        <v>13</v>
      </c>
      <c r="E638" s="245" t="s">
        <v>1080</v>
      </c>
      <c r="F638" s="256">
        <v>6.5622098236259793E-2</v>
      </c>
      <c r="G638" s="256">
        <v>7.1698657534290999E-2</v>
      </c>
      <c r="H638" s="202">
        <v>-19537.301100000001</v>
      </c>
      <c r="I638" s="85" t="s">
        <v>10</v>
      </c>
      <c r="J638" s="202">
        <v>-19532.8642</v>
      </c>
      <c r="K638" s="85" t="s">
        <v>10</v>
      </c>
      <c r="L638" s="202">
        <v>-19551.151999999998</v>
      </c>
      <c r="M638" s="85" t="s">
        <v>10</v>
      </c>
      <c r="N638" s="202">
        <v>-19545.545399999999</v>
      </c>
      <c r="O638" s="85" t="s">
        <v>10</v>
      </c>
      <c r="P638" s="202">
        <v>-19548.487300000001</v>
      </c>
      <c r="Q638" s="85" t="s">
        <v>10</v>
      </c>
      <c r="R638" s="202">
        <v>-19546.695500000002</v>
      </c>
      <c r="S638" s="85" t="s">
        <v>10</v>
      </c>
      <c r="T638" s="202">
        <v>-19545.5537</v>
      </c>
      <c r="U638" s="85" t="s">
        <v>10</v>
      </c>
      <c r="V638" s="202">
        <v>-19549.9774</v>
      </c>
      <c r="W638" s="85" t="s">
        <v>10</v>
      </c>
      <c r="X638" s="202">
        <v>-19548.529699999999</v>
      </c>
      <c r="Y638" s="85" t="s">
        <v>10</v>
      </c>
      <c r="Z638" s="202">
        <v>-19549.827799999999</v>
      </c>
      <c r="AA638" s="85" t="s">
        <v>10</v>
      </c>
      <c r="AB638" s="202">
        <v>-19534.071400000001</v>
      </c>
      <c r="AC638" s="85" t="s">
        <v>10</v>
      </c>
      <c r="AD638" s="202">
        <v>-19545.944800000001</v>
      </c>
      <c r="AE638" s="85" t="s">
        <v>10</v>
      </c>
      <c r="AF638" s="202">
        <v>-19549.941599999998</v>
      </c>
      <c r="AG638" s="86" t="s">
        <v>10</v>
      </c>
      <c r="AH638" s="107"/>
    </row>
    <row r="639" spans="2:34" x14ac:dyDescent="0.2">
      <c r="B639" s="84">
        <v>632</v>
      </c>
      <c r="C639" s="85">
        <v>4</v>
      </c>
      <c r="D639" s="245" t="s">
        <v>13</v>
      </c>
      <c r="E639" s="245" t="s">
        <v>1079</v>
      </c>
      <c r="F639" s="256">
        <v>2.66396877469409E-2</v>
      </c>
      <c r="G639" s="256">
        <v>3.03079907747014E-2</v>
      </c>
      <c r="H639" s="202">
        <v>-21995.4444</v>
      </c>
      <c r="I639" s="85" t="s">
        <v>10</v>
      </c>
      <c r="J639" s="202">
        <v>-21992.288</v>
      </c>
      <c r="K639" s="85" t="s">
        <v>10</v>
      </c>
      <c r="L639" s="202">
        <v>-22000.4231</v>
      </c>
      <c r="M639" s="85" t="s">
        <v>10</v>
      </c>
      <c r="N639" s="202">
        <v>-21996.4133</v>
      </c>
      <c r="O639" s="85" t="s">
        <v>10</v>
      </c>
      <c r="P639" s="202">
        <v>-21997.488000000001</v>
      </c>
      <c r="Q639" s="85" t="s">
        <v>10</v>
      </c>
      <c r="R639" s="202">
        <v>-21997.525699999998</v>
      </c>
      <c r="S639" s="85" t="s">
        <v>10</v>
      </c>
      <c r="T639" s="202">
        <v>-21996.459699999999</v>
      </c>
      <c r="U639" s="85" t="s">
        <v>10</v>
      </c>
      <c r="V639" s="202">
        <v>-21998.774799999999</v>
      </c>
      <c r="W639" s="85" t="s">
        <v>10</v>
      </c>
      <c r="X639" s="202">
        <v>-21997.6679</v>
      </c>
      <c r="Y639" s="85" t="s">
        <v>10</v>
      </c>
      <c r="Z639" s="202">
        <v>-21998.2353</v>
      </c>
      <c r="AA639" s="85" t="s">
        <v>10</v>
      </c>
      <c r="AB639" s="202">
        <v>-21994.497100000001</v>
      </c>
      <c r="AC639" s="85" t="s">
        <v>10</v>
      </c>
      <c r="AD639" s="202">
        <v>-21997.214499999998</v>
      </c>
      <c r="AE639" s="85" t="s">
        <v>10</v>
      </c>
      <c r="AF639" s="202">
        <v>-21998.888900000002</v>
      </c>
      <c r="AG639" s="86" t="s">
        <v>10</v>
      </c>
      <c r="AH639" s="107"/>
    </row>
    <row r="640" spans="2:34" x14ac:dyDescent="0.2">
      <c r="B640" s="84">
        <v>633</v>
      </c>
      <c r="C640" s="85">
        <v>4</v>
      </c>
      <c r="D640" s="245" t="s">
        <v>13</v>
      </c>
      <c r="E640" s="245" t="s">
        <v>1078</v>
      </c>
      <c r="F640" s="256">
        <v>0.14232444412516701</v>
      </c>
      <c r="G640" s="256">
        <v>0.16694678597534199</v>
      </c>
      <c r="H640" s="202">
        <v>-14635.739299999999</v>
      </c>
      <c r="I640" s="85" t="s">
        <v>10</v>
      </c>
      <c r="J640" s="202">
        <v>-14635.0898</v>
      </c>
      <c r="K640" s="85" t="s">
        <v>10</v>
      </c>
      <c r="L640" s="202">
        <v>-14628.757600000001</v>
      </c>
      <c r="M640" s="85" t="s">
        <v>10</v>
      </c>
      <c r="N640" s="202">
        <v>-14627.691699999999</v>
      </c>
      <c r="O640" s="85" t="s">
        <v>10</v>
      </c>
      <c r="P640" s="202">
        <v>-14620.63</v>
      </c>
      <c r="Q640" s="85" t="s">
        <v>10</v>
      </c>
      <c r="R640" s="202">
        <v>-14624.9491</v>
      </c>
      <c r="S640" s="85" t="s">
        <v>10</v>
      </c>
      <c r="T640" s="202">
        <v>-14627.648999999999</v>
      </c>
      <c r="U640" s="85" t="s">
        <v>10</v>
      </c>
      <c r="V640" s="202">
        <v>-14619.0357</v>
      </c>
      <c r="W640" s="85" t="s">
        <v>10</v>
      </c>
      <c r="X640" s="202">
        <v>-14620.5355</v>
      </c>
      <c r="Y640" s="85" t="s">
        <v>10</v>
      </c>
      <c r="Z640" s="202">
        <v>-14619.0507</v>
      </c>
      <c r="AA640" s="85" t="s">
        <v>10</v>
      </c>
      <c r="AB640" s="202">
        <v>-14633.071400000001</v>
      </c>
      <c r="AC640" s="85" t="s">
        <v>10</v>
      </c>
      <c r="AD640" s="202">
        <v>-14626.8063</v>
      </c>
      <c r="AE640" s="85" t="s">
        <v>10</v>
      </c>
      <c r="AF640" s="202">
        <v>-14619.031499999999</v>
      </c>
      <c r="AG640" s="86" t="s">
        <v>10</v>
      </c>
      <c r="AH640" s="107"/>
    </row>
    <row r="641" spans="2:34" x14ac:dyDescent="0.2">
      <c r="B641" s="84">
        <v>634</v>
      </c>
      <c r="C641" s="85">
        <v>4</v>
      </c>
      <c r="D641" s="245" t="s">
        <v>13</v>
      </c>
      <c r="E641" s="245" t="s">
        <v>1077</v>
      </c>
      <c r="F641" s="256">
        <v>0.112732773001924</v>
      </c>
      <c r="G641" s="256">
        <v>0.13414770526370401</v>
      </c>
      <c r="H641" s="202">
        <v>-19403.458500000001</v>
      </c>
      <c r="I641" s="85" t="s">
        <v>10</v>
      </c>
      <c r="J641" s="202">
        <v>-19404.0206</v>
      </c>
      <c r="K641" s="85" t="s">
        <v>10</v>
      </c>
      <c r="L641" s="202">
        <v>-19399.2389</v>
      </c>
      <c r="M641" s="85" t="s">
        <v>10</v>
      </c>
      <c r="N641" s="202">
        <v>-19399.898799999999</v>
      </c>
      <c r="O641" s="85" t="s">
        <v>10</v>
      </c>
      <c r="P641" s="202">
        <v>-19393.743299999998</v>
      </c>
      <c r="Q641" s="85" t="s">
        <v>10</v>
      </c>
      <c r="R641" s="202">
        <v>-19398.765500000001</v>
      </c>
      <c r="S641" s="85" t="s">
        <v>10</v>
      </c>
      <c r="T641" s="202">
        <v>-19399.856599999999</v>
      </c>
      <c r="U641" s="85" t="s">
        <v>10</v>
      </c>
      <c r="V641" s="202">
        <v>-19393.146799999999</v>
      </c>
      <c r="W641" s="85" t="s">
        <v>10</v>
      </c>
      <c r="X641" s="202">
        <v>-19393.625400000001</v>
      </c>
      <c r="Y641" s="85" t="s">
        <v>10</v>
      </c>
      <c r="Z641" s="202">
        <v>-19393.419999999998</v>
      </c>
      <c r="AA641" s="85" t="s">
        <v>10</v>
      </c>
      <c r="AB641" s="202">
        <v>-19402.948400000001</v>
      </c>
      <c r="AC641" s="85" t="s">
        <v>10</v>
      </c>
      <c r="AD641" s="202">
        <v>-19399.397400000002</v>
      </c>
      <c r="AE641" s="85" t="s">
        <v>10</v>
      </c>
      <c r="AF641" s="202">
        <v>-19393.190600000002</v>
      </c>
      <c r="AG641" s="86" t="s">
        <v>10</v>
      </c>
      <c r="AH641" s="107"/>
    </row>
    <row r="642" spans="2:34" x14ac:dyDescent="0.2">
      <c r="B642" s="84">
        <v>635</v>
      </c>
      <c r="C642" s="85">
        <v>4</v>
      </c>
      <c r="D642" s="245" t="s">
        <v>13</v>
      </c>
      <c r="E642" s="245" t="s">
        <v>1076</v>
      </c>
      <c r="F642" s="256">
        <v>3.05308780919997E-2</v>
      </c>
      <c r="G642" s="256">
        <v>3.6902815077496098E-2</v>
      </c>
      <c r="H642" s="202">
        <v>-22106.154299999998</v>
      </c>
      <c r="I642" s="85" t="s">
        <v>10</v>
      </c>
      <c r="J642" s="202">
        <v>-22107.3478</v>
      </c>
      <c r="K642" s="85" t="s">
        <v>10</v>
      </c>
      <c r="L642" s="202">
        <v>-22096.347600000001</v>
      </c>
      <c r="M642" s="85" t="s">
        <v>10</v>
      </c>
      <c r="N642" s="202">
        <v>-22097.677500000002</v>
      </c>
      <c r="O642" s="85" t="s">
        <v>10</v>
      </c>
      <c r="P642" s="202">
        <v>-22086.081200000001</v>
      </c>
      <c r="Q642" s="85" t="s">
        <v>10</v>
      </c>
      <c r="R642" s="202">
        <v>-22097.917300000001</v>
      </c>
      <c r="S642" s="85" t="s">
        <v>10</v>
      </c>
      <c r="T642" s="202">
        <v>-22097.642199999998</v>
      </c>
      <c r="U642" s="85" t="s">
        <v>10</v>
      </c>
      <c r="V642" s="202">
        <v>-22086.955699999999</v>
      </c>
      <c r="W642" s="85" t="s">
        <v>10</v>
      </c>
      <c r="X642" s="202">
        <v>-22085.982499999998</v>
      </c>
      <c r="Y642" s="85" t="s">
        <v>10</v>
      </c>
      <c r="Z642" s="202">
        <v>-22087.251799999998</v>
      </c>
      <c r="AA642" s="85" t="s">
        <v>10</v>
      </c>
      <c r="AB642" s="202">
        <v>-22106.4388</v>
      </c>
      <c r="AC642" s="85" t="s">
        <v>10</v>
      </c>
      <c r="AD642" s="202">
        <v>-22097.239099999999</v>
      </c>
      <c r="AE642" s="85" t="s">
        <v>10</v>
      </c>
      <c r="AF642" s="202">
        <v>-22087.156900000002</v>
      </c>
      <c r="AG642" s="86" t="s">
        <v>10</v>
      </c>
      <c r="AH642" s="107"/>
    </row>
    <row r="643" spans="2:34" x14ac:dyDescent="0.2">
      <c r="B643" s="84">
        <v>636</v>
      </c>
      <c r="C643" s="85">
        <v>4</v>
      </c>
      <c r="D643" s="245" t="s">
        <v>13</v>
      </c>
      <c r="E643" s="245" t="s">
        <v>1075</v>
      </c>
      <c r="F643" s="256">
        <v>5.8334597138744596E-3</v>
      </c>
      <c r="G643" s="256">
        <v>6.5672715839085599E-3</v>
      </c>
      <c r="H643" s="202">
        <v>-11803.928099999999</v>
      </c>
      <c r="I643" s="85" t="s">
        <v>10</v>
      </c>
      <c r="J643" s="202">
        <v>-11807.194100000001</v>
      </c>
      <c r="K643" s="85" t="s">
        <v>10</v>
      </c>
      <c r="L643" s="202">
        <v>-11783.4923</v>
      </c>
      <c r="M643" s="85" t="s">
        <v>10</v>
      </c>
      <c r="N643" s="202">
        <v>-11787.4581</v>
      </c>
      <c r="O643" s="85" t="s">
        <v>10</v>
      </c>
      <c r="P643" s="202">
        <v>-11782.2174</v>
      </c>
      <c r="Q643" s="85" t="s">
        <v>10</v>
      </c>
      <c r="R643" s="202">
        <v>-11789.048500000001</v>
      </c>
      <c r="S643" s="85" t="s">
        <v>10</v>
      </c>
      <c r="T643" s="202">
        <v>-11787.364299999999</v>
      </c>
      <c r="U643" s="85" t="s">
        <v>10</v>
      </c>
      <c r="V643" s="202">
        <v>-11783.6762</v>
      </c>
      <c r="W643" s="85" t="s">
        <v>10</v>
      </c>
      <c r="X643" s="202">
        <v>-11781.8716</v>
      </c>
      <c r="Y643" s="85" t="s">
        <v>10</v>
      </c>
      <c r="Z643" s="202">
        <v>-11784.4663</v>
      </c>
      <c r="AA643" s="85" t="s">
        <v>10</v>
      </c>
      <c r="AB643" s="202">
        <v>-11804.3262</v>
      </c>
      <c r="AC643" s="85" t="s">
        <v>10</v>
      </c>
      <c r="AD643" s="202">
        <v>-11786.4931</v>
      </c>
      <c r="AE643" s="85" t="s">
        <v>10</v>
      </c>
      <c r="AF643" s="202">
        <v>-11783.3925</v>
      </c>
      <c r="AG643" s="86" t="s">
        <v>10</v>
      </c>
      <c r="AH643" s="107"/>
    </row>
    <row r="644" spans="2:34" x14ac:dyDescent="0.2">
      <c r="B644" s="84">
        <v>637</v>
      </c>
      <c r="C644" s="85">
        <v>4</v>
      </c>
      <c r="D644" s="245" t="s">
        <v>13</v>
      </c>
      <c r="E644" s="245" t="s">
        <v>1074</v>
      </c>
      <c r="F644" s="256">
        <v>2.5196288935184102E-3</v>
      </c>
      <c r="G644" s="256">
        <v>2.9773143878677301E-3</v>
      </c>
      <c r="H644" s="202">
        <v>-17729.8688</v>
      </c>
      <c r="I644" s="85" t="s">
        <v>10</v>
      </c>
      <c r="J644" s="202">
        <v>-17729.144400000001</v>
      </c>
      <c r="K644" s="85" t="s">
        <v>10</v>
      </c>
      <c r="L644" s="202">
        <v>-17712.858499999998</v>
      </c>
      <c r="M644" s="85" t="s">
        <v>10</v>
      </c>
      <c r="N644" s="202">
        <v>-17711.472900000001</v>
      </c>
      <c r="O644" s="85" t="s">
        <v>10</v>
      </c>
      <c r="P644" s="202">
        <v>-17714.076099999998</v>
      </c>
      <c r="Q644" s="85" t="s">
        <v>10</v>
      </c>
      <c r="R644" s="202">
        <v>-17710.441200000001</v>
      </c>
      <c r="S644" s="85" t="s">
        <v>10</v>
      </c>
      <c r="T644" s="202">
        <v>-17711.409899999999</v>
      </c>
      <c r="U644" s="85" t="s">
        <v>10</v>
      </c>
      <c r="V644" s="202">
        <v>-17711.431799999998</v>
      </c>
      <c r="W644" s="85" t="s">
        <v>10</v>
      </c>
      <c r="X644" s="202">
        <v>-17713.797600000002</v>
      </c>
      <c r="Y644" s="85" t="s">
        <v>10</v>
      </c>
      <c r="Z644" s="202">
        <v>-17712.134900000001</v>
      </c>
      <c r="AA644" s="85" t="s">
        <v>10</v>
      </c>
      <c r="AB644" s="202">
        <v>-17727.2</v>
      </c>
      <c r="AC644" s="85" t="s">
        <v>10</v>
      </c>
      <c r="AD644" s="202">
        <v>-17710.912</v>
      </c>
      <c r="AE644" s="85" t="s">
        <v>10</v>
      </c>
      <c r="AF644" s="202">
        <v>-17711.1685</v>
      </c>
      <c r="AG644" s="86" t="s">
        <v>10</v>
      </c>
      <c r="AH644" s="107"/>
    </row>
    <row r="645" spans="2:34" x14ac:dyDescent="0.2">
      <c r="B645" s="84">
        <v>638</v>
      </c>
      <c r="C645" s="85">
        <v>4</v>
      </c>
      <c r="D645" s="245" t="s">
        <v>13</v>
      </c>
      <c r="E645" s="245" t="s">
        <v>1073</v>
      </c>
      <c r="F645" s="256">
        <v>6.9442781542587598E-4</v>
      </c>
      <c r="G645" s="256">
        <v>8.2820231475253599E-4</v>
      </c>
      <c r="H645" s="202">
        <v>-19752.688099999999</v>
      </c>
      <c r="I645" s="85" t="s">
        <v>10</v>
      </c>
      <c r="J645" s="202">
        <v>-19751.504000000001</v>
      </c>
      <c r="K645" s="85" t="s">
        <v>10</v>
      </c>
      <c r="L645" s="202">
        <v>-19743.835899999998</v>
      </c>
      <c r="M645" s="85" t="s">
        <v>10</v>
      </c>
      <c r="N645" s="202">
        <v>-19741.984899999999</v>
      </c>
      <c r="O645" s="85" t="s">
        <v>10</v>
      </c>
      <c r="P645" s="202">
        <v>-19712.8161</v>
      </c>
      <c r="Q645" s="85" t="s">
        <v>10</v>
      </c>
      <c r="R645" s="202">
        <v>-19743.145700000001</v>
      </c>
      <c r="S645" s="85" t="s">
        <v>10</v>
      </c>
      <c r="T645" s="202">
        <v>-19741.916499999999</v>
      </c>
      <c r="U645" s="85" t="s">
        <v>10</v>
      </c>
      <c r="V645" s="202">
        <v>-19713.055100000001</v>
      </c>
      <c r="W645" s="85" t="s">
        <v>10</v>
      </c>
      <c r="X645" s="202">
        <v>-19712.5458</v>
      </c>
      <c r="Y645" s="85" t="s">
        <v>10</v>
      </c>
      <c r="Z645" s="202">
        <v>-19713.113000000001</v>
      </c>
      <c r="AA645" s="85" t="s">
        <v>10</v>
      </c>
      <c r="AB645" s="202">
        <v>-19748.889599999999</v>
      </c>
      <c r="AC645" s="85" t="s">
        <v>10</v>
      </c>
      <c r="AD645" s="202">
        <v>-19740.7778</v>
      </c>
      <c r="AE645" s="85" t="s">
        <v>10</v>
      </c>
      <c r="AF645" s="202">
        <v>-19713.183700000001</v>
      </c>
      <c r="AG645" s="86" t="s">
        <v>10</v>
      </c>
      <c r="AH645" s="107"/>
    </row>
    <row r="646" spans="2:34" x14ac:dyDescent="0.2">
      <c r="B646" s="84">
        <v>639</v>
      </c>
      <c r="C646" s="85">
        <v>4</v>
      </c>
      <c r="D646" s="245" t="s">
        <v>13</v>
      </c>
      <c r="E646" s="245" t="s">
        <v>1072</v>
      </c>
      <c r="F646" s="256">
        <v>4.8370489212423099E-3</v>
      </c>
      <c r="G646" s="256">
        <v>5.7277240319676404E-3</v>
      </c>
      <c r="H646" s="202">
        <v>-7280.5582999999997</v>
      </c>
      <c r="I646" s="85" t="s">
        <v>10</v>
      </c>
      <c r="J646" s="202">
        <v>-7290.9276</v>
      </c>
      <c r="K646" s="85" t="s">
        <v>10</v>
      </c>
      <c r="L646" s="202">
        <v>-7251.1058000000003</v>
      </c>
      <c r="M646" s="85" t="s">
        <v>10</v>
      </c>
      <c r="N646" s="202">
        <v>-7264.4768999999997</v>
      </c>
      <c r="O646" s="85" t="s">
        <v>10</v>
      </c>
      <c r="P646" s="202">
        <v>-7260.3154999999997</v>
      </c>
      <c r="Q646" s="85" t="s">
        <v>10</v>
      </c>
      <c r="R646" s="202">
        <v>-7261.0337</v>
      </c>
      <c r="S646" s="85" t="s">
        <v>10</v>
      </c>
      <c r="T646" s="202">
        <v>-7264.3962000000001</v>
      </c>
      <c r="U646" s="85" t="s">
        <v>10</v>
      </c>
      <c r="V646" s="202">
        <v>-7257.7579999999998</v>
      </c>
      <c r="W646" s="85" t="s">
        <v>10</v>
      </c>
      <c r="X646" s="202">
        <v>-7260.0906000000004</v>
      </c>
      <c r="Y646" s="85" t="s">
        <v>10</v>
      </c>
      <c r="Z646" s="202">
        <v>-7258.2532000000001</v>
      </c>
      <c r="AA646" s="85" t="s">
        <v>10</v>
      </c>
      <c r="AB646" s="202">
        <v>-7288.2160999999996</v>
      </c>
      <c r="AC646" s="85" t="s">
        <v>10</v>
      </c>
      <c r="AD646" s="202">
        <v>-7263.4826999999996</v>
      </c>
      <c r="AE646" s="85" t="s">
        <v>10</v>
      </c>
      <c r="AF646" s="202">
        <v>-7257.6872999999996</v>
      </c>
      <c r="AG646" s="86" t="s">
        <v>10</v>
      </c>
      <c r="AH646" s="107"/>
    </row>
    <row r="647" spans="2:34" x14ac:dyDescent="0.2">
      <c r="B647" s="84">
        <v>640</v>
      </c>
      <c r="C647" s="85">
        <v>4</v>
      </c>
      <c r="D647" s="245" t="s">
        <v>13</v>
      </c>
      <c r="E647" s="245" t="s">
        <v>1071</v>
      </c>
      <c r="F647" s="256">
        <v>8.5845645458681504E-3</v>
      </c>
      <c r="G647" s="256">
        <v>1.0283647137191499E-2</v>
      </c>
      <c r="H647" s="202">
        <v>-15835.9185</v>
      </c>
      <c r="I647" s="85" t="s">
        <v>10</v>
      </c>
      <c r="J647" s="202">
        <v>-15845.5537</v>
      </c>
      <c r="K647" s="85" t="s">
        <v>10</v>
      </c>
      <c r="L647" s="202">
        <v>-15795.8995</v>
      </c>
      <c r="M647" s="85" t="s">
        <v>10</v>
      </c>
      <c r="N647" s="202">
        <v>-15807.977000000001</v>
      </c>
      <c r="O647" s="85" t="s">
        <v>10</v>
      </c>
      <c r="P647" s="202">
        <v>-15799.908799999999</v>
      </c>
      <c r="Q647" s="85" t="s">
        <v>10</v>
      </c>
      <c r="R647" s="202">
        <v>-15804.9375</v>
      </c>
      <c r="S647" s="85" t="s">
        <v>10</v>
      </c>
      <c r="T647" s="202">
        <v>-15807.8526</v>
      </c>
      <c r="U647" s="85" t="s">
        <v>10</v>
      </c>
      <c r="V647" s="202">
        <v>-15798.1091</v>
      </c>
      <c r="W647" s="85" t="s">
        <v>10</v>
      </c>
      <c r="X647" s="202">
        <v>-15799.5396</v>
      </c>
      <c r="Y647" s="85" t="s">
        <v>10</v>
      </c>
      <c r="Z647" s="202">
        <v>-15799.063899999999</v>
      </c>
      <c r="AA647" s="85" t="s">
        <v>10</v>
      </c>
      <c r="AB647" s="202">
        <v>-15841.7369</v>
      </c>
      <c r="AC647" s="85" t="s">
        <v>10</v>
      </c>
      <c r="AD647" s="202">
        <v>-15806.5051</v>
      </c>
      <c r="AE647" s="85" t="s">
        <v>10</v>
      </c>
      <c r="AF647" s="202">
        <v>-15798.215399999999</v>
      </c>
      <c r="AG647" s="86" t="s">
        <v>10</v>
      </c>
      <c r="AH647" s="107"/>
    </row>
    <row r="648" spans="2:34" x14ac:dyDescent="0.2">
      <c r="B648" s="84">
        <v>641</v>
      </c>
      <c r="C648" s="85">
        <v>4</v>
      </c>
      <c r="D648" s="245" t="s">
        <v>13</v>
      </c>
      <c r="E648" s="245" t="s">
        <v>1070</v>
      </c>
      <c r="F648" s="256">
        <v>1.65225928497881E-3</v>
      </c>
      <c r="G648" s="256">
        <v>1.9854165079684098E-3</v>
      </c>
      <c r="H648" s="202">
        <v>-20663.380700000002</v>
      </c>
      <c r="I648" s="85" t="s">
        <v>10</v>
      </c>
      <c r="J648" s="202">
        <v>-20672.644799999998</v>
      </c>
      <c r="K648" s="85" t="s">
        <v>10</v>
      </c>
      <c r="L648" s="202">
        <v>-20625.295699999999</v>
      </c>
      <c r="M648" s="85" t="s">
        <v>10</v>
      </c>
      <c r="N648" s="202">
        <v>-20636.909599999999</v>
      </c>
      <c r="O648" s="85" t="s">
        <v>10</v>
      </c>
      <c r="P648" s="202">
        <v>-20634.8174</v>
      </c>
      <c r="Q648" s="85" t="s">
        <v>10</v>
      </c>
      <c r="R648" s="202">
        <v>-20633.6335</v>
      </c>
      <c r="S648" s="85" t="s">
        <v>10</v>
      </c>
      <c r="T648" s="202">
        <v>-20636.837800000001</v>
      </c>
      <c r="U648" s="85" t="s">
        <v>10</v>
      </c>
      <c r="V648" s="202">
        <v>-20632.767800000001</v>
      </c>
      <c r="W648" s="85" t="s">
        <v>10</v>
      </c>
      <c r="X648" s="202">
        <v>-20634.628400000001</v>
      </c>
      <c r="Y648" s="85" t="s">
        <v>10</v>
      </c>
      <c r="Z648" s="202">
        <v>-20633.331600000001</v>
      </c>
      <c r="AA648" s="85" t="s">
        <v>10</v>
      </c>
      <c r="AB648" s="202">
        <v>-20670.194500000001</v>
      </c>
      <c r="AC648" s="85" t="s">
        <v>10</v>
      </c>
      <c r="AD648" s="202">
        <v>-20636.253799999999</v>
      </c>
      <c r="AE648" s="85" t="s">
        <v>10</v>
      </c>
      <c r="AF648" s="202">
        <v>-20632.5128</v>
      </c>
      <c r="AG648" s="86" t="s">
        <v>10</v>
      </c>
      <c r="AH648" s="107"/>
    </row>
    <row r="649" spans="2:34" x14ac:dyDescent="0.2">
      <c r="B649" s="84">
        <v>642</v>
      </c>
      <c r="C649" s="85">
        <v>4</v>
      </c>
      <c r="D649" s="245" t="s">
        <v>13</v>
      </c>
      <c r="E649" s="245" t="s">
        <v>1069</v>
      </c>
      <c r="F649" s="256">
        <v>3.6740818786267899E-2</v>
      </c>
      <c r="G649" s="256">
        <v>4.24927755150332E-2</v>
      </c>
      <c r="H649" s="202">
        <v>-20073.075099999998</v>
      </c>
      <c r="I649" s="85" t="s">
        <v>10</v>
      </c>
      <c r="J649" s="202">
        <v>-20061.268700000001</v>
      </c>
      <c r="K649" s="85" t="s">
        <v>10</v>
      </c>
      <c r="L649" s="202">
        <v>-20076.686300000001</v>
      </c>
      <c r="M649" s="85" t="s">
        <v>10</v>
      </c>
      <c r="N649" s="202">
        <v>-20060.6878</v>
      </c>
      <c r="O649" s="85" t="s">
        <v>10</v>
      </c>
      <c r="P649" s="202">
        <v>-20058.129700000001</v>
      </c>
      <c r="Q649" s="85" t="s">
        <v>10</v>
      </c>
      <c r="R649" s="202">
        <v>-20063.2821</v>
      </c>
      <c r="S649" s="85" t="s">
        <v>10</v>
      </c>
      <c r="T649" s="202">
        <v>-20060.613099999999</v>
      </c>
      <c r="U649" s="85" t="s">
        <v>10</v>
      </c>
      <c r="V649" s="202">
        <v>-20060.1302</v>
      </c>
      <c r="W649" s="85" t="s">
        <v>10</v>
      </c>
      <c r="X649" s="202">
        <v>-20057.844300000001</v>
      </c>
      <c r="Y649" s="85" t="s">
        <v>10</v>
      </c>
      <c r="Z649" s="202">
        <v>-20060.784899999999</v>
      </c>
      <c r="AA649" s="85" t="s">
        <v>10</v>
      </c>
      <c r="AB649" s="202">
        <v>-20059.464</v>
      </c>
      <c r="AC649" s="85" t="s">
        <v>10</v>
      </c>
      <c r="AD649" s="202">
        <v>-20059.9512</v>
      </c>
      <c r="AE649" s="85" t="s">
        <v>10</v>
      </c>
      <c r="AF649" s="202">
        <v>-20060.089800000002</v>
      </c>
      <c r="AG649" s="86" t="s">
        <v>10</v>
      </c>
      <c r="AH649" s="107"/>
    </row>
    <row r="650" spans="2:34" x14ac:dyDescent="0.2">
      <c r="B650" s="84">
        <v>643</v>
      </c>
      <c r="C650" s="85">
        <v>4</v>
      </c>
      <c r="D650" s="245" t="s">
        <v>13</v>
      </c>
      <c r="E650" s="245" t="s">
        <v>1068</v>
      </c>
      <c r="F650" s="256">
        <v>8.9291178106101106E-3</v>
      </c>
      <c r="G650" s="256">
        <v>1.0421410731621899E-2</v>
      </c>
      <c r="H650" s="202">
        <v>-22953.771499999999</v>
      </c>
      <c r="I650" s="85" t="s">
        <v>10</v>
      </c>
      <c r="J650" s="202">
        <v>-22940.47</v>
      </c>
      <c r="K650" s="85" t="s">
        <v>10</v>
      </c>
      <c r="L650" s="202">
        <v>-22954.844400000002</v>
      </c>
      <c r="M650" s="85" t="s">
        <v>10</v>
      </c>
      <c r="N650" s="202">
        <v>-22936.7598</v>
      </c>
      <c r="O650" s="85" t="s">
        <v>10</v>
      </c>
      <c r="P650" s="202">
        <v>-22930.410400000001</v>
      </c>
      <c r="Q650" s="85" t="s">
        <v>10</v>
      </c>
      <c r="R650" s="202">
        <v>-22942.796300000002</v>
      </c>
      <c r="S650" s="85" t="s">
        <v>10</v>
      </c>
      <c r="T650" s="202">
        <v>-22936.723099999999</v>
      </c>
      <c r="U650" s="85" t="s">
        <v>10</v>
      </c>
      <c r="V650" s="202">
        <v>-22934.7772</v>
      </c>
      <c r="W650" s="85" t="s">
        <v>10</v>
      </c>
      <c r="X650" s="202">
        <v>-22930.209699999999</v>
      </c>
      <c r="Y650" s="85" t="s">
        <v>10</v>
      </c>
      <c r="Z650" s="202">
        <v>-22935.246999999999</v>
      </c>
      <c r="AA650" s="85" t="s">
        <v>10</v>
      </c>
      <c r="AB650" s="202">
        <v>-22940.132099999999</v>
      </c>
      <c r="AC650" s="85" t="s">
        <v>10</v>
      </c>
      <c r="AD650" s="202">
        <v>-22936.695500000002</v>
      </c>
      <c r="AE650" s="85" t="s">
        <v>10</v>
      </c>
      <c r="AF650" s="202">
        <v>-22934.8164</v>
      </c>
      <c r="AG650" s="86" t="s">
        <v>10</v>
      </c>
      <c r="AH650" s="107"/>
    </row>
    <row r="651" spans="2:34" x14ac:dyDescent="0.2">
      <c r="B651" s="84">
        <v>644</v>
      </c>
      <c r="C651" s="85">
        <v>4</v>
      </c>
      <c r="D651" s="245" t="s">
        <v>13</v>
      </c>
      <c r="E651" s="245" t="s">
        <v>1067</v>
      </c>
      <c r="F651" s="256">
        <v>6.8817530444407202E-3</v>
      </c>
      <c r="G651" s="256">
        <v>8.3387493334673192E-3</v>
      </c>
      <c r="H651" s="202">
        <v>-20679.322899999999</v>
      </c>
      <c r="I651" s="85" t="s">
        <v>10</v>
      </c>
      <c r="J651" s="202">
        <v>-20679.523000000001</v>
      </c>
      <c r="K651" s="85" t="s">
        <v>10</v>
      </c>
      <c r="L651" s="202">
        <v>-20670.044600000001</v>
      </c>
      <c r="M651" s="85" t="s">
        <v>10</v>
      </c>
      <c r="N651" s="202">
        <v>-20670.090100000001</v>
      </c>
      <c r="O651" s="85" t="s">
        <v>10</v>
      </c>
      <c r="P651" s="202">
        <v>-20671.9048</v>
      </c>
      <c r="Q651" s="85" t="s">
        <v>10</v>
      </c>
      <c r="R651" s="202">
        <v>-20669.699400000001</v>
      </c>
      <c r="S651" s="85" t="s">
        <v>10</v>
      </c>
      <c r="T651" s="202">
        <v>-20670.0291</v>
      </c>
      <c r="U651" s="85" t="s">
        <v>10</v>
      </c>
      <c r="V651" s="202">
        <v>-20670.959200000001</v>
      </c>
      <c r="W651" s="85" t="s">
        <v>10</v>
      </c>
      <c r="X651" s="202">
        <v>-20671.674999999999</v>
      </c>
      <c r="Y651" s="85" t="s">
        <v>10</v>
      </c>
      <c r="Z651" s="202">
        <v>-20671.343499999999</v>
      </c>
      <c r="AA651" s="85" t="s">
        <v>10</v>
      </c>
      <c r="AB651" s="202">
        <v>-20678.315200000001</v>
      </c>
      <c r="AC651" s="85" t="s">
        <v>10</v>
      </c>
      <c r="AD651" s="202">
        <v>-20669.602500000001</v>
      </c>
      <c r="AE651" s="85" t="s">
        <v>10</v>
      </c>
      <c r="AF651" s="202">
        <v>-20670.998899999999</v>
      </c>
      <c r="AG651" s="86" t="s">
        <v>10</v>
      </c>
      <c r="AH651" s="107"/>
    </row>
    <row r="652" spans="2:34" x14ac:dyDescent="0.2">
      <c r="B652" s="84">
        <v>645</v>
      </c>
      <c r="C652" s="85">
        <v>4</v>
      </c>
      <c r="D652" s="245" t="s">
        <v>13</v>
      </c>
      <c r="E652" s="245" t="s">
        <v>1066</v>
      </c>
      <c r="F652" s="256">
        <v>6.9668936195120901E-3</v>
      </c>
      <c r="G652" s="256">
        <v>8.19612349452754E-3</v>
      </c>
      <c r="H652" s="202">
        <v>-12402.8549</v>
      </c>
      <c r="I652" s="85" t="s">
        <v>10</v>
      </c>
      <c r="J652" s="202">
        <v>-12400.4712</v>
      </c>
      <c r="K652" s="85" t="s">
        <v>10</v>
      </c>
      <c r="L652" s="202">
        <v>-12401.408299999999</v>
      </c>
      <c r="M652" s="85" t="s">
        <v>10</v>
      </c>
      <c r="N652" s="202">
        <v>-12398.006100000001</v>
      </c>
      <c r="O652" s="85" t="s">
        <v>10</v>
      </c>
      <c r="P652" s="202">
        <v>-12399.163399999999</v>
      </c>
      <c r="Q652" s="85" t="s">
        <v>10</v>
      </c>
      <c r="R652" s="202">
        <v>-12397.915800000001</v>
      </c>
      <c r="S652" s="85" t="s">
        <v>10</v>
      </c>
      <c r="T652" s="202">
        <v>-12397.9166</v>
      </c>
      <c r="U652" s="85" t="s">
        <v>10</v>
      </c>
      <c r="V652" s="202">
        <v>-12400.010399999999</v>
      </c>
      <c r="W652" s="85" t="s">
        <v>10</v>
      </c>
      <c r="X652" s="202">
        <v>-12398.882299999999</v>
      </c>
      <c r="Y652" s="85" t="s">
        <v>10</v>
      </c>
      <c r="Z652" s="202">
        <v>-12400.8506</v>
      </c>
      <c r="AA652" s="85" t="s">
        <v>10</v>
      </c>
      <c r="AB652" s="202">
        <v>-12398.6407</v>
      </c>
      <c r="AC652" s="85" t="s">
        <v>10</v>
      </c>
      <c r="AD652" s="202">
        <v>-12397.3637</v>
      </c>
      <c r="AE652" s="85" t="s">
        <v>10</v>
      </c>
      <c r="AF652" s="202">
        <v>-12399.8285</v>
      </c>
      <c r="AG652" s="86" t="s">
        <v>10</v>
      </c>
      <c r="AH652" s="107"/>
    </row>
    <row r="653" spans="2:34" x14ac:dyDescent="0.2">
      <c r="B653" s="84">
        <v>646</v>
      </c>
      <c r="C653" s="85">
        <v>4</v>
      </c>
      <c r="D653" s="245" t="s">
        <v>13</v>
      </c>
      <c r="E653" s="245" t="s">
        <v>1065</v>
      </c>
      <c r="F653" s="256">
        <v>8.69897219362031E-3</v>
      </c>
      <c r="G653" s="256">
        <v>1.0478136917563901E-2</v>
      </c>
      <c r="H653" s="202">
        <v>-19083.451099999998</v>
      </c>
      <c r="I653" s="85" t="s">
        <v>10</v>
      </c>
      <c r="J653" s="202">
        <v>-19079.495800000001</v>
      </c>
      <c r="K653" s="85" t="s">
        <v>10</v>
      </c>
      <c r="L653" s="202">
        <v>-19087.947700000001</v>
      </c>
      <c r="M653" s="85" t="s">
        <v>10</v>
      </c>
      <c r="N653" s="202">
        <v>-19082.6175</v>
      </c>
      <c r="O653" s="85" t="s">
        <v>10</v>
      </c>
      <c r="P653" s="202">
        <v>-19081.017500000002</v>
      </c>
      <c r="Q653" s="85" t="s">
        <v>10</v>
      </c>
      <c r="R653" s="202">
        <v>-19083.066500000001</v>
      </c>
      <c r="S653" s="85" t="s">
        <v>10</v>
      </c>
      <c r="T653" s="202">
        <v>-19082.547900000001</v>
      </c>
      <c r="U653" s="85" t="s">
        <v>10</v>
      </c>
      <c r="V653" s="202">
        <v>-19082.3174</v>
      </c>
      <c r="W653" s="85" t="s">
        <v>10</v>
      </c>
      <c r="X653" s="202">
        <v>-19080.785</v>
      </c>
      <c r="Y653" s="85" t="s">
        <v>10</v>
      </c>
      <c r="Z653" s="202">
        <v>-19082.9761</v>
      </c>
      <c r="AA653" s="85" t="s">
        <v>10</v>
      </c>
      <c r="AB653" s="202">
        <v>-19077.738000000001</v>
      </c>
      <c r="AC653" s="85" t="s">
        <v>10</v>
      </c>
      <c r="AD653" s="202">
        <v>-19081.96</v>
      </c>
      <c r="AE653" s="85" t="s">
        <v>10</v>
      </c>
      <c r="AF653" s="202">
        <v>-19082.0674</v>
      </c>
      <c r="AG653" s="86" t="s">
        <v>10</v>
      </c>
      <c r="AH653" s="107"/>
    </row>
    <row r="654" spans="2:34" x14ac:dyDescent="0.2">
      <c r="B654" s="84">
        <v>647</v>
      </c>
      <c r="C654" s="85">
        <v>4</v>
      </c>
      <c r="D654" s="245" t="s">
        <v>13</v>
      </c>
      <c r="E654" s="245" t="s">
        <v>1064</v>
      </c>
      <c r="F654" s="256">
        <v>7.3952571378399301E-3</v>
      </c>
      <c r="G654" s="256">
        <v>8.5915860479514605E-3</v>
      </c>
      <c r="H654" s="202">
        <v>32198.7925</v>
      </c>
      <c r="I654" s="85" t="s">
        <v>10</v>
      </c>
      <c r="J654" s="202">
        <v>32199.527699999999</v>
      </c>
      <c r="K654" s="85" t="s">
        <v>10</v>
      </c>
      <c r="L654" s="202">
        <v>32194.626199999999</v>
      </c>
      <c r="M654" s="85" t="s">
        <v>10</v>
      </c>
      <c r="N654" s="202">
        <v>32195.540099999998</v>
      </c>
      <c r="O654" s="85" t="s">
        <v>10</v>
      </c>
      <c r="P654" s="202">
        <v>32194.508999999998</v>
      </c>
      <c r="Q654" s="85" t="s">
        <v>10</v>
      </c>
      <c r="R654" s="202">
        <v>32193.2683</v>
      </c>
      <c r="S654" s="85" t="s">
        <v>10</v>
      </c>
      <c r="T654" s="202">
        <v>32195.552299999999</v>
      </c>
      <c r="U654" s="85" t="s">
        <v>10</v>
      </c>
      <c r="V654" s="202">
        <v>32192.169900000001</v>
      </c>
      <c r="W654" s="85" t="s">
        <v>10</v>
      </c>
      <c r="X654" s="202">
        <v>32194.5815</v>
      </c>
      <c r="Y654" s="85" t="s">
        <v>10</v>
      </c>
      <c r="Z654" s="202">
        <v>32192.3734</v>
      </c>
      <c r="AA654" s="85" t="s">
        <v>10</v>
      </c>
      <c r="AB654" s="202">
        <v>32200.406800000001</v>
      </c>
      <c r="AC654" s="85" t="s">
        <v>10</v>
      </c>
      <c r="AD654" s="202">
        <v>32196.034100000001</v>
      </c>
      <c r="AE654" s="85" t="s">
        <v>10</v>
      </c>
      <c r="AF654" s="202">
        <v>32192.025699999998</v>
      </c>
      <c r="AG654" s="86" t="s">
        <v>10</v>
      </c>
      <c r="AH654" s="107"/>
    </row>
    <row r="655" spans="2:34" x14ac:dyDescent="0.2">
      <c r="B655" s="84">
        <v>648</v>
      </c>
      <c r="C655" s="85">
        <v>4</v>
      </c>
      <c r="D655" s="245" t="s">
        <v>13</v>
      </c>
      <c r="E655" s="245" t="s">
        <v>1063</v>
      </c>
      <c r="F655" s="256">
        <v>2.9788558703096199E-2</v>
      </c>
      <c r="G655" s="256">
        <v>3.3894706474402701E-2</v>
      </c>
      <c r="H655" s="202">
        <v>0</v>
      </c>
      <c r="I655" s="85" t="s">
        <v>179</v>
      </c>
      <c r="J655" s="202">
        <v>0</v>
      </c>
      <c r="K655" s="85" t="s">
        <v>179</v>
      </c>
      <c r="L655" s="202">
        <v>0</v>
      </c>
      <c r="M655" s="85" t="s">
        <v>179</v>
      </c>
      <c r="N655" s="202">
        <v>0</v>
      </c>
      <c r="O655" s="85" t="s">
        <v>179</v>
      </c>
      <c r="P655" s="202">
        <v>0</v>
      </c>
      <c r="Q655" s="85" t="s">
        <v>179</v>
      </c>
      <c r="R655" s="202">
        <v>0</v>
      </c>
      <c r="S655" s="85" t="s">
        <v>179</v>
      </c>
      <c r="T655" s="202">
        <v>0</v>
      </c>
      <c r="U655" s="85" t="s">
        <v>179</v>
      </c>
      <c r="V655" s="202">
        <v>0</v>
      </c>
      <c r="W655" s="85" t="s">
        <v>179</v>
      </c>
      <c r="X655" s="202">
        <v>0</v>
      </c>
      <c r="Y655" s="85" t="s">
        <v>179</v>
      </c>
      <c r="Z655" s="202">
        <v>0</v>
      </c>
      <c r="AA655" s="85" t="s">
        <v>179</v>
      </c>
      <c r="AB655" s="202">
        <v>0</v>
      </c>
      <c r="AC655" s="85" t="s">
        <v>179</v>
      </c>
      <c r="AD655" s="202">
        <v>0</v>
      </c>
      <c r="AE655" s="85" t="s">
        <v>179</v>
      </c>
      <c r="AF655" s="202">
        <v>0</v>
      </c>
      <c r="AG655" s="86" t="s">
        <v>179</v>
      </c>
      <c r="AH655" s="107"/>
    </row>
    <row r="656" spans="2:34" x14ac:dyDescent="0.2">
      <c r="B656" s="84">
        <v>649</v>
      </c>
      <c r="C656" s="85">
        <v>4</v>
      </c>
      <c r="D656" s="245" t="s">
        <v>13</v>
      </c>
      <c r="E656" s="245" t="s">
        <v>1221</v>
      </c>
      <c r="F656" s="256">
        <v>0.16315594826645799</v>
      </c>
      <c r="G656" s="256">
        <v>0.162561041427944</v>
      </c>
      <c r="H656" s="202" t="s">
        <v>179</v>
      </c>
      <c r="I656" s="85" t="s">
        <v>179</v>
      </c>
      <c r="J656" s="202" t="s">
        <v>179</v>
      </c>
      <c r="K656" s="85" t="s">
        <v>179</v>
      </c>
      <c r="L656" s="202" t="s">
        <v>179</v>
      </c>
      <c r="M656" s="85" t="s">
        <v>179</v>
      </c>
      <c r="N656" s="202" t="s">
        <v>179</v>
      </c>
      <c r="O656" s="85" t="s">
        <v>179</v>
      </c>
      <c r="P656" s="202" t="s">
        <v>179</v>
      </c>
      <c r="Q656" s="85" t="s">
        <v>179</v>
      </c>
      <c r="R656" s="202" t="s">
        <v>179</v>
      </c>
      <c r="S656" s="85" t="s">
        <v>179</v>
      </c>
      <c r="T656" s="202" t="s">
        <v>179</v>
      </c>
      <c r="U656" s="85" t="s">
        <v>179</v>
      </c>
      <c r="V656" s="202" t="s">
        <v>179</v>
      </c>
      <c r="W656" s="85" t="s">
        <v>179</v>
      </c>
      <c r="X656" s="202" t="s">
        <v>179</v>
      </c>
      <c r="Y656" s="85" t="s">
        <v>179</v>
      </c>
      <c r="Z656" s="202" t="s">
        <v>179</v>
      </c>
      <c r="AA656" s="85" t="s">
        <v>179</v>
      </c>
      <c r="AB656" s="202">
        <v>22.092199999999998</v>
      </c>
      <c r="AC656" s="85">
        <v>0.61660000000000004</v>
      </c>
      <c r="AD656" s="202">
        <v>-4.5776000000000003</v>
      </c>
      <c r="AE656" s="85">
        <v>0.91749999999999998</v>
      </c>
      <c r="AF656" s="202">
        <v>24.510999999999999</v>
      </c>
      <c r="AG656" s="86">
        <v>0.58599999999999997</v>
      </c>
      <c r="AH656" s="107"/>
    </row>
    <row r="657" spans="2:34" x14ac:dyDescent="0.2">
      <c r="B657" s="84">
        <v>650</v>
      </c>
      <c r="C657" s="85">
        <v>4</v>
      </c>
      <c r="D657" s="245" t="s">
        <v>13</v>
      </c>
      <c r="E657" s="245" t="s">
        <v>1222</v>
      </c>
      <c r="F657" s="256">
        <v>0.157315836945156</v>
      </c>
      <c r="G657" s="256">
        <v>0.150330875738859</v>
      </c>
      <c r="H657" s="202" t="s">
        <v>179</v>
      </c>
      <c r="I657" s="85" t="s">
        <v>179</v>
      </c>
      <c r="J657" s="202" t="s">
        <v>179</v>
      </c>
      <c r="K657" s="85" t="s">
        <v>179</v>
      </c>
      <c r="L657" s="202" t="s">
        <v>179</v>
      </c>
      <c r="M657" s="85" t="s">
        <v>179</v>
      </c>
      <c r="N657" s="202" t="s">
        <v>179</v>
      </c>
      <c r="O657" s="85" t="s">
        <v>179</v>
      </c>
      <c r="P657" s="202" t="s">
        <v>179</v>
      </c>
      <c r="Q657" s="85" t="s">
        <v>179</v>
      </c>
      <c r="R657" s="202" t="s">
        <v>179</v>
      </c>
      <c r="S657" s="85" t="s">
        <v>179</v>
      </c>
      <c r="T657" s="202" t="s">
        <v>179</v>
      </c>
      <c r="U657" s="85" t="s">
        <v>179</v>
      </c>
      <c r="V657" s="202" t="s">
        <v>179</v>
      </c>
      <c r="W657" s="85" t="s">
        <v>179</v>
      </c>
      <c r="X657" s="202" t="s">
        <v>179</v>
      </c>
      <c r="Y657" s="85" t="s">
        <v>179</v>
      </c>
      <c r="Z657" s="202" t="s">
        <v>179</v>
      </c>
      <c r="AA657" s="85" t="s">
        <v>179</v>
      </c>
      <c r="AB657" s="202">
        <v>105.42749999999999</v>
      </c>
      <c r="AC657" s="85">
        <v>2.0199999999999999E-2</v>
      </c>
      <c r="AD657" s="202">
        <v>50.696199999999997</v>
      </c>
      <c r="AE657" s="85">
        <v>0.26729999999999998</v>
      </c>
      <c r="AF657" s="202">
        <v>-9.4530999999999992</v>
      </c>
      <c r="AG657" s="86">
        <v>0.86119999999999997</v>
      </c>
      <c r="AH657" s="107"/>
    </row>
    <row r="658" spans="2:34" x14ac:dyDescent="0.2">
      <c r="B658" s="84">
        <v>651</v>
      </c>
      <c r="C658" s="85">
        <v>4</v>
      </c>
      <c r="D658" s="245" t="s">
        <v>13</v>
      </c>
      <c r="E658" s="245" t="s">
        <v>1223</v>
      </c>
      <c r="F658" s="256">
        <v>1</v>
      </c>
      <c r="G658" s="256">
        <v>1</v>
      </c>
      <c r="H658" s="202" t="s">
        <v>179</v>
      </c>
      <c r="I658" s="85" t="s">
        <v>179</v>
      </c>
      <c r="J658" s="202" t="s">
        <v>179</v>
      </c>
      <c r="K658" s="85" t="s">
        <v>179</v>
      </c>
      <c r="L658" s="202" t="s">
        <v>179</v>
      </c>
      <c r="M658" s="85" t="s">
        <v>179</v>
      </c>
      <c r="N658" s="202" t="s">
        <v>179</v>
      </c>
      <c r="O658" s="85" t="s">
        <v>179</v>
      </c>
      <c r="P658" s="202" t="s">
        <v>179</v>
      </c>
      <c r="Q658" s="85" t="s">
        <v>179</v>
      </c>
      <c r="R658" s="202" t="s">
        <v>179</v>
      </c>
      <c r="S658" s="85" t="s">
        <v>179</v>
      </c>
      <c r="T658" s="202">
        <v>-0.14410000000000001</v>
      </c>
      <c r="U658" s="85">
        <v>0.96330000000000005</v>
      </c>
      <c r="V658" s="202" t="s">
        <v>179</v>
      </c>
      <c r="W658" s="85" t="s">
        <v>179</v>
      </c>
      <c r="X658" s="202">
        <v>-0.51470000000000005</v>
      </c>
      <c r="Y658" s="85">
        <v>0.87150000000000005</v>
      </c>
      <c r="Z658" s="202">
        <v>3.9723999999999999</v>
      </c>
      <c r="AA658" s="85">
        <v>0.46689999999999998</v>
      </c>
      <c r="AB658" s="202" t="s">
        <v>179</v>
      </c>
      <c r="AC658" s="85" t="s">
        <v>179</v>
      </c>
      <c r="AD658" s="202" t="s">
        <v>179</v>
      </c>
      <c r="AE658" s="85" t="s">
        <v>179</v>
      </c>
      <c r="AF658" s="202" t="s">
        <v>179</v>
      </c>
      <c r="AG658" s="86" t="s">
        <v>179</v>
      </c>
      <c r="AH658" s="107"/>
    </row>
    <row r="659" spans="2:34" x14ac:dyDescent="0.2">
      <c r="B659" s="84">
        <v>652</v>
      </c>
      <c r="C659" s="85">
        <v>4</v>
      </c>
      <c r="D659" s="245" t="s">
        <v>13</v>
      </c>
      <c r="E659" s="245" t="s">
        <v>433</v>
      </c>
      <c r="F659" s="256">
        <v>0.25104762816982401</v>
      </c>
      <c r="G659" s="256">
        <v>0.23773458303822201</v>
      </c>
      <c r="H659" s="202" t="s">
        <v>179</v>
      </c>
      <c r="I659" s="85" t="s">
        <v>179</v>
      </c>
      <c r="J659" s="202" t="s">
        <v>179</v>
      </c>
      <c r="K659" s="85" t="s">
        <v>179</v>
      </c>
      <c r="L659" s="202">
        <v>559.36400000000003</v>
      </c>
      <c r="M659" s="85" t="s">
        <v>10</v>
      </c>
      <c r="N659" s="202">
        <v>571.90260000000001</v>
      </c>
      <c r="O659" s="85" t="s">
        <v>10</v>
      </c>
      <c r="P659" s="202">
        <v>611.67499999999995</v>
      </c>
      <c r="Q659" s="85" t="s">
        <v>10</v>
      </c>
      <c r="R659" s="202">
        <v>555.55830000000003</v>
      </c>
      <c r="S659" s="85" t="s">
        <v>10</v>
      </c>
      <c r="T659" s="202">
        <v>571.58270000000005</v>
      </c>
      <c r="U659" s="85" t="s">
        <v>10</v>
      </c>
      <c r="V659" s="202">
        <v>599.35739999999998</v>
      </c>
      <c r="W659" s="85" t="s">
        <v>10</v>
      </c>
      <c r="X659" s="202">
        <v>610.68230000000005</v>
      </c>
      <c r="Y659" s="85" t="s">
        <v>10</v>
      </c>
      <c r="Z659" s="202">
        <v>601.23940000000005</v>
      </c>
      <c r="AA659" s="85" t="s">
        <v>10</v>
      </c>
      <c r="AB659" s="202" t="s">
        <v>179</v>
      </c>
      <c r="AC659" s="85" t="s">
        <v>179</v>
      </c>
      <c r="AD659" s="202">
        <v>567.45669999999996</v>
      </c>
      <c r="AE659" s="85" t="s">
        <v>10</v>
      </c>
      <c r="AF659" s="202">
        <v>598.81370000000004</v>
      </c>
      <c r="AG659" s="86" t="s">
        <v>10</v>
      </c>
      <c r="AH659" s="107"/>
    </row>
    <row r="660" spans="2:34" x14ac:dyDescent="0.2">
      <c r="B660" s="84">
        <v>653</v>
      </c>
      <c r="C660" s="85">
        <v>4</v>
      </c>
      <c r="D660" s="245" t="s">
        <v>13</v>
      </c>
      <c r="E660" s="245" t="s">
        <v>434</v>
      </c>
      <c r="F660" s="256">
        <v>6.7456611564750704E-2</v>
      </c>
      <c r="G660" s="256">
        <v>6.4431222741041697E-2</v>
      </c>
      <c r="H660" s="202" t="s">
        <v>179</v>
      </c>
      <c r="I660" s="85" t="s">
        <v>179</v>
      </c>
      <c r="J660" s="202" t="s">
        <v>179</v>
      </c>
      <c r="K660" s="85" t="s">
        <v>179</v>
      </c>
      <c r="L660" s="202">
        <v>95.136700000000005</v>
      </c>
      <c r="M660" s="85">
        <v>0.15570000000000001</v>
      </c>
      <c r="N660" s="202">
        <v>106.16200000000001</v>
      </c>
      <c r="O660" s="85">
        <v>0.1135</v>
      </c>
      <c r="P660" s="202">
        <v>113.5805</v>
      </c>
      <c r="Q660" s="85">
        <v>9.1499999999999998E-2</v>
      </c>
      <c r="R660" s="202">
        <v>98.095200000000006</v>
      </c>
      <c r="S660" s="85">
        <v>0.14630000000000001</v>
      </c>
      <c r="T660" s="202">
        <v>105.7919</v>
      </c>
      <c r="U660" s="85">
        <v>0.1174</v>
      </c>
      <c r="V660" s="202">
        <v>108.6619</v>
      </c>
      <c r="W660" s="85">
        <v>0.1085</v>
      </c>
      <c r="X660" s="202">
        <v>112.3788</v>
      </c>
      <c r="Y660" s="85">
        <v>9.7000000000000003E-2</v>
      </c>
      <c r="Z660" s="202">
        <v>110.86279999999999</v>
      </c>
      <c r="AA660" s="85">
        <v>0.1019</v>
      </c>
      <c r="AB660" s="202" t="s">
        <v>179</v>
      </c>
      <c r="AC660" s="85" t="s">
        <v>179</v>
      </c>
      <c r="AD660" s="202">
        <v>100.0224</v>
      </c>
      <c r="AE660" s="85">
        <v>0.13750000000000001</v>
      </c>
      <c r="AF660" s="202">
        <v>108.4674</v>
      </c>
      <c r="AG660" s="86">
        <v>0.10929999999999999</v>
      </c>
      <c r="AH660" s="107"/>
    </row>
    <row r="661" spans="2:34" x14ac:dyDescent="0.2">
      <c r="B661" s="84">
        <v>654</v>
      </c>
      <c r="C661" s="85">
        <v>4</v>
      </c>
      <c r="D661" s="245" t="s">
        <v>13</v>
      </c>
      <c r="E661" s="245" t="s">
        <v>435</v>
      </c>
      <c r="F661" s="256">
        <v>0.68149576026542602</v>
      </c>
      <c r="G661" s="256">
        <v>0.70405300494814405</v>
      </c>
      <c r="H661" s="202" t="s">
        <v>179</v>
      </c>
      <c r="I661" s="85" t="s">
        <v>179</v>
      </c>
      <c r="J661" s="202" t="s">
        <v>179</v>
      </c>
      <c r="K661" s="85" t="s">
        <v>179</v>
      </c>
      <c r="L661" s="202">
        <v>0</v>
      </c>
      <c r="M661" s="85" t="s">
        <v>179</v>
      </c>
      <c r="N661" s="202">
        <v>0</v>
      </c>
      <c r="O661" s="85" t="s">
        <v>179</v>
      </c>
      <c r="P661" s="202">
        <v>0</v>
      </c>
      <c r="Q661" s="85" t="s">
        <v>179</v>
      </c>
      <c r="R661" s="202">
        <v>0</v>
      </c>
      <c r="S661" s="85" t="s">
        <v>179</v>
      </c>
      <c r="T661" s="202">
        <v>0</v>
      </c>
      <c r="U661" s="85" t="s">
        <v>179</v>
      </c>
      <c r="V661" s="202">
        <v>0</v>
      </c>
      <c r="W661" s="85" t="s">
        <v>179</v>
      </c>
      <c r="X661" s="202">
        <v>0</v>
      </c>
      <c r="Y661" s="85" t="s">
        <v>179</v>
      </c>
      <c r="Z661" s="202">
        <v>0</v>
      </c>
      <c r="AA661" s="85" t="s">
        <v>179</v>
      </c>
      <c r="AB661" s="202" t="s">
        <v>179</v>
      </c>
      <c r="AC661" s="85" t="s">
        <v>179</v>
      </c>
      <c r="AD661" s="202">
        <v>0</v>
      </c>
      <c r="AE661" s="85" t="s">
        <v>179</v>
      </c>
      <c r="AF661" s="202">
        <v>0</v>
      </c>
      <c r="AG661" s="86" t="s">
        <v>179</v>
      </c>
      <c r="AH661" s="107"/>
    </row>
    <row r="662" spans="2:34" x14ac:dyDescent="0.2">
      <c r="B662" s="84">
        <v>655</v>
      </c>
      <c r="C662" s="85">
        <v>4</v>
      </c>
      <c r="D662" s="245" t="s">
        <v>13</v>
      </c>
      <c r="E662" s="245" t="s">
        <v>445</v>
      </c>
      <c r="F662" s="256">
        <v>0.81581566001239902</v>
      </c>
      <c r="G662" s="256">
        <v>0.82163504316862701</v>
      </c>
      <c r="H662" s="202" t="s">
        <v>179</v>
      </c>
      <c r="I662" s="85" t="s">
        <v>179</v>
      </c>
      <c r="J662" s="202" t="s">
        <v>179</v>
      </c>
      <c r="K662" s="85" t="s">
        <v>179</v>
      </c>
      <c r="L662" s="202" t="s">
        <v>179</v>
      </c>
      <c r="M662" s="85" t="s">
        <v>179</v>
      </c>
      <c r="N662" s="202" t="s">
        <v>179</v>
      </c>
      <c r="O662" s="85" t="s">
        <v>179</v>
      </c>
      <c r="P662" s="202" t="s">
        <v>179</v>
      </c>
      <c r="Q662" s="85" t="s">
        <v>179</v>
      </c>
      <c r="R662" s="202">
        <v>-235.4709</v>
      </c>
      <c r="S662" s="85">
        <v>1.21E-2</v>
      </c>
      <c r="T662" s="202" t="s">
        <v>179</v>
      </c>
      <c r="U662" s="85" t="s">
        <v>179</v>
      </c>
      <c r="V662" s="202">
        <v>-314.83769999999998</v>
      </c>
      <c r="W662" s="85">
        <v>8.9999999999999998E-4</v>
      </c>
      <c r="X662" s="202" t="s">
        <v>179</v>
      </c>
      <c r="Y662" s="85" t="s">
        <v>179</v>
      </c>
      <c r="Z662" s="202">
        <v>-340.27499999999998</v>
      </c>
      <c r="AA662" s="85">
        <v>8.0000000000000004E-4</v>
      </c>
      <c r="AB662" s="202" t="s">
        <v>179</v>
      </c>
      <c r="AC662" s="85" t="s">
        <v>179</v>
      </c>
      <c r="AD662" s="202" t="s">
        <v>179</v>
      </c>
      <c r="AE662" s="85" t="s">
        <v>179</v>
      </c>
      <c r="AF662" s="202">
        <v>-318.40710000000001</v>
      </c>
      <c r="AG662" s="86">
        <v>8.0000000000000004E-4</v>
      </c>
      <c r="AH662" s="107"/>
    </row>
    <row r="663" spans="2:34" x14ac:dyDescent="0.2">
      <c r="B663" s="84">
        <v>656</v>
      </c>
      <c r="C663" s="85">
        <v>4</v>
      </c>
      <c r="D663" s="245" t="s">
        <v>13</v>
      </c>
      <c r="E663" s="245" t="s">
        <v>446</v>
      </c>
      <c r="F663" s="256">
        <v>0.15230052494485799</v>
      </c>
      <c r="G663" s="256">
        <v>0.14779116335682899</v>
      </c>
      <c r="H663" s="202" t="s">
        <v>179</v>
      </c>
      <c r="I663" s="85" t="s">
        <v>179</v>
      </c>
      <c r="J663" s="202" t="s">
        <v>179</v>
      </c>
      <c r="K663" s="85" t="s">
        <v>179</v>
      </c>
      <c r="L663" s="202" t="s">
        <v>179</v>
      </c>
      <c r="M663" s="85" t="s">
        <v>179</v>
      </c>
      <c r="N663" s="202" t="s">
        <v>179</v>
      </c>
      <c r="O663" s="85" t="s">
        <v>179</v>
      </c>
      <c r="P663" s="202" t="s">
        <v>179</v>
      </c>
      <c r="Q663" s="85" t="s">
        <v>179</v>
      </c>
      <c r="R663" s="202">
        <v>-220.0478</v>
      </c>
      <c r="S663" s="85">
        <v>2.5999999999999999E-2</v>
      </c>
      <c r="T663" s="202" t="s">
        <v>179</v>
      </c>
      <c r="U663" s="85" t="s">
        <v>179</v>
      </c>
      <c r="V663" s="202">
        <v>-301.78899999999999</v>
      </c>
      <c r="W663" s="85">
        <v>2.5000000000000001E-3</v>
      </c>
      <c r="X663" s="202" t="s">
        <v>179</v>
      </c>
      <c r="Y663" s="85" t="s">
        <v>179</v>
      </c>
      <c r="Z663" s="202">
        <v>-318.50420000000003</v>
      </c>
      <c r="AA663" s="85">
        <v>1.9E-3</v>
      </c>
      <c r="AB663" s="202" t="s">
        <v>179</v>
      </c>
      <c r="AC663" s="85" t="s">
        <v>179</v>
      </c>
      <c r="AD663" s="202" t="s">
        <v>179</v>
      </c>
      <c r="AE663" s="85" t="s">
        <v>179</v>
      </c>
      <c r="AF663" s="202">
        <v>-303.61739999999998</v>
      </c>
      <c r="AG663" s="86">
        <v>2.3999999999999998E-3</v>
      </c>
      <c r="AH663" s="107"/>
    </row>
    <row r="664" spans="2:34" x14ac:dyDescent="0.2">
      <c r="B664" s="84">
        <v>657</v>
      </c>
      <c r="C664" s="85">
        <v>4</v>
      </c>
      <c r="D664" s="245" t="s">
        <v>13</v>
      </c>
      <c r="E664" s="245" t="s">
        <v>447</v>
      </c>
      <c r="F664" s="256">
        <v>3.1883815042743201E-2</v>
      </c>
      <c r="G664" s="256">
        <v>3.0573793474543701E-2</v>
      </c>
      <c r="H664" s="202" t="s">
        <v>179</v>
      </c>
      <c r="I664" s="85" t="s">
        <v>179</v>
      </c>
      <c r="J664" s="202" t="s">
        <v>179</v>
      </c>
      <c r="K664" s="85" t="s">
        <v>179</v>
      </c>
      <c r="L664" s="202" t="s">
        <v>179</v>
      </c>
      <c r="M664" s="85" t="s">
        <v>179</v>
      </c>
      <c r="N664" s="202" t="s">
        <v>179</v>
      </c>
      <c r="O664" s="85" t="s">
        <v>179</v>
      </c>
      <c r="P664" s="202" t="s">
        <v>179</v>
      </c>
      <c r="Q664" s="85" t="s">
        <v>179</v>
      </c>
      <c r="R664" s="202">
        <v>0</v>
      </c>
      <c r="S664" s="85" t="s">
        <v>179</v>
      </c>
      <c r="T664" s="202" t="s">
        <v>179</v>
      </c>
      <c r="U664" s="85" t="s">
        <v>179</v>
      </c>
      <c r="V664" s="202">
        <v>0</v>
      </c>
      <c r="W664" s="85" t="s">
        <v>179</v>
      </c>
      <c r="X664" s="202" t="s">
        <v>179</v>
      </c>
      <c r="Y664" s="85" t="s">
        <v>179</v>
      </c>
      <c r="Z664" s="202">
        <v>0</v>
      </c>
      <c r="AA664" s="85" t="s">
        <v>179</v>
      </c>
      <c r="AB664" s="202" t="s">
        <v>179</v>
      </c>
      <c r="AC664" s="85" t="s">
        <v>179</v>
      </c>
      <c r="AD664" s="202" t="s">
        <v>179</v>
      </c>
      <c r="AE664" s="85" t="s">
        <v>179</v>
      </c>
      <c r="AF664" s="202">
        <v>0</v>
      </c>
      <c r="AG664" s="86" t="s">
        <v>179</v>
      </c>
      <c r="AH664" s="107"/>
    </row>
    <row r="665" spans="2:34" x14ac:dyDescent="0.2">
      <c r="B665" s="84">
        <v>658</v>
      </c>
      <c r="C665" s="85">
        <v>4</v>
      </c>
      <c r="D665" s="245" t="s">
        <v>13</v>
      </c>
      <c r="E665" s="245" t="s">
        <v>431</v>
      </c>
      <c r="F665" s="256">
        <v>0.56873505051230699</v>
      </c>
      <c r="G665" s="256">
        <v>0.56817434063912597</v>
      </c>
      <c r="H665" s="202" t="s">
        <v>179</v>
      </c>
      <c r="I665" s="85" t="s">
        <v>179</v>
      </c>
      <c r="J665" s="202">
        <v>-90.585599999999999</v>
      </c>
      <c r="K665" s="85">
        <v>6.3E-3</v>
      </c>
      <c r="L665" s="202" t="s">
        <v>179</v>
      </c>
      <c r="M665" s="85" t="s">
        <v>179</v>
      </c>
      <c r="N665" s="202">
        <v>-123.2647</v>
      </c>
      <c r="O665" s="85">
        <v>2.0000000000000001E-4</v>
      </c>
      <c r="P665" s="202">
        <v>-129.0514</v>
      </c>
      <c r="Q665" s="85">
        <v>1E-4</v>
      </c>
      <c r="R665" s="202">
        <v>-122.8989</v>
      </c>
      <c r="S665" s="85">
        <v>2.0000000000000001E-4</v>
      </c>
      <c r="T665" s="202">
        <v>-123.2701</v>
      </c>
      <c r="U665" s="85">
        <v>2.0000000000000001E-4</v>
      </c>
      <c r="V665" s="202">
        <v>-128.55629999999999</v>
      </c>
      <c r="W665" s="85">
        <v>1E-4</v>
      </c>
      <c r="X665" s="202">
        <v>-129.05080000000001</v>
      </c>
      <c r="Y665" s="85">
        <v>1E-4</v>
      </c>
      <c r="Z665" s="202">
        <v>-128.59219999999999</v>
      </c>
      <c r="AA665" s="85">
        <v>1E-4</v>
      </c>
      <c r="AB665" s="202">
        <v>-91.974999999999994</v>
      </c>
      <c r="AC665" s="85">
        <v>5.4999999999999997E-3</v>
      </c>
      <c r="AD665" s="202">
        <v>-123.76479999999999</v>
      </c>
      <c r="AE665" s="85">
        <v>2.0000000000000001E-4</v>
      </c>
      <c r="AF665" s="202">
        <v>-128.17250000000001</v>
      </c>
      <c r="AG665" s="86">
        <v>1E-4</v>
      </c>
      <c r="AH665" s="107"/>
    </row>
    <row r="666" spans="2:34" x14ac:dyDescent="0.2">
      <c r="B666" s="84">
        <v>659</v>
      </c>
      <c r="C666" s="85">
        <v>4</v>
      </c>
      <c r="D666" s="245" t="s">
        <v>13</v>
      </c>
      <c r="E666" s="245" t="s">
        <v>432</v>
      </c>
      <c r="F666" s="256">
        <v>0.43126494948769301</v>
      </c>
      <c r="G666" s="256">
        <v>0.43182565936087403</v>
      </c>
      <c r="H666" s="202" t="s">
        <v>179</v>
      </c>
      <c r="I666" s="85" t="s">
        <v>179</v>
      </c>
      <c r="J666" s="202">
        <v>0</v>
      </c>
      <c r="K666" s="85" t="s">
        <v>179</v>
      </c>
      <c r="L666" s="202" t="s">
        <v>179</v>
      </c>
      <c r="M666" s="85" t="s">
        <v>179</v>
      </c>
      <c r="N666" s="202">
        <v>0</v>
      </c>
      <c r="O666" s="85" t="s">
        <v>179</v>
      </c>
      <c r="P666" s="202">
        <v>0</v>
      </c>
      <c r="Q666" s="85" t="s">
        <v>179</v>
      </c>
      <c r="R666" s="202">
        <v>0</v>
      </c>
      <c r="S666" s="85" t="s">
        <v>179</v>
      </c>
      <c r="T666" s="202">
        <v>0</v>
      </c>
      <c r="U666" s="85" t="s">
        <v>179</v>
      </c>
      <c r="V666" s="202">
        <v>0</v>
      </c>
      <c r="W666" s="85" t="s">
        <v>179</v>
      </c>
      <c r="X666" s="202">
        <v>0</v>
      </c>
      <c r="Y666" s="85" t="s">
        <v>179</v>
      </c>
      <c r="Z666" s="202">
        <v>0</v>
      </c>
      <c r="AA666" s="85" t="s">
        <v>179</v>
      </c>
      <c r="AB666" s="202">
        <v>0</v>
      </c>
      <c r="AC666" s="85" t="s">
        <v>179</v>
      </c>
      <c r="AD666" s="202">
        <v>0</v>
      </c>
      <c r="AE666" s="85" t="s">
        <v>179</v>
      </c>
      <c r="AF666" s="202">
        <v>0</v>
      </c>
      <c r="AG666" s="86" t="s">
        <v>179</v>
      </c>
      <c r="AH666" s="107"/>
    </row>
    <row r="667" spans="2:34" x14ac:dyDescent="0.2">
      <c r="B667" s="84">
        <v>660</v>
      </c>
      <c r="C667" s="85">
        <v>4</v>
      </c>
      <c r="D667" s="245" t="s">
        <v>13</v>
      </c>
      <c r="E667" s="245" t="s">
        <v>442</v>
      </c>
      <c r="F667" s="256">
        <v>0.33335860944155798</v>
      </c>
      <c r="G667" s="256">
        <v>0.34290331102643601</v>
      </c>
      <c r="H667" s="202" t="s">
        <v>179</v>
      </c>
      <c r="I667" s="85" t="s">
        <v>179</v>
      </c>
      <c r="J667" s="202" t="s">
        <v>179</v>
      </c>
      <c r="K667" s="85" t="s">
        <v>179</v>
      </c>
      <c r="L667" s="202" t="s">
        <v>179</v>
      </c>
      <c r="M667" s="85" t="s">
        <v>179</v>
      </c>
      <c r="N667" s="202" t="s">
        <v>179</v>
      </c>
      <c r="O667" s="85" t="s">
        <v>179</v>
      </c>
      <c r="P667" s="202" t="s">
        <v>179</v>
      </c>
      <c r="Q667" s="85" t="s">
        <v>179</v>
      </c>
      <c r="R667" s="202">
        <v>54.050600000000003</v>
      </c>
      <c r="S667" s="85">
        <v>0.22819999999999999</v>
      </c>
      <c r="T667" s="202" t="s">
        <v>179</v>
      </c>
      <c r="U667" s="85" t="s">
        <v>179</v>
      </c>
      <c r="V667" s="202">
        <v>62.247100000000003</v>
      </c>
      <c r="W667" s="85">
        <v>0.1676</v>
      </c>
      <c r="X667" s="202" t="s">
        <v>179</v>
      </c>
      <c r="Y667" s="85" t="s">
        <v>179</v>
      </c>
      <c r="Z667" s="202">
        <v>29.868600000000001</v>
      </c>
      <c r="AA667" s="85">
        <v>0.63739999999999997</v>
      </c>
      <c r="AB667" s="202" t="s">
        <v>179</v>
      </c>
      <c r="AC667" s="85" t="s">
        <v>179</v>
      </c>
      <c r="AD667" s="202" t="s">
        <v>179</v>
      </c>
      <c r="AE667" s="85" t="s">
        <v>179</v>
      </c>
      <c r="AF667" s="202">
        <v>61.276400000000002</v>
      </c>
      <c r="AG667" s="86">
        <v>0.2097</v>
      </c>
      <c r="AH667" s="107"/>
    </row>
    <row r="668" spans="2:34" x14ac:dyDescent="0.2">
      <c r="B668" s="84">
        <v>661</v>
      </c>
      <c r="C668" s="85">
        <v>4</v>
      </c>
      <c r="D668" s="245" t="s">
        <v>13</v>
      </c>
      <c r="E668" s="245" t="s">
        <v>443</v>
      </c>
      <c r="F668" s="256">
        <v>0.33330539658213798</v>
      </c>
      <c r="G668" s="256">
        <v>0.333694219925802</v>
      </c>
      <c r="H668" s="202" t="s">
        <v>179</v>
      </c>
      <c r="I668" s="85" t="s">
        <v>179</v>
      </c>
      <c r="J668" s="202" t="s">
        <v>179</v>
      </c>
      <c r="K668" s="85" t="s">
        <v>179</v>
      </c>
      <c r="L668" s="202" t="s">
        <v>179</v>
      </c>
      <c r="M668" s="85" t="s">
        <v>179</v>
      </c>
      <c r="N668" s="202" t="s">
        <v>179</v>
      </c>
      <c r="O668" s="85" t="s">
        <v>179</v>
      </c>
      <c r="P668" s="202" t="s">
        <v>179</v>
      </c>
      <c r="Q668" s="85" t="s">
        <v>179</v>
      </c>
      <c r="R668" s="202">
        <v>-51.7545</v>
      </c>
      <c r="S668" s="85">
        <v>0.214</v>
      </c>
      <c r="T668" s="202" t="s">
        <v>179</v>
      </c>
      <c r="U668" s="85" t="s">
        <v>179</v>
      </c>
      <c r="V668" s="202">
        <v>-45.555999999999997</v>
      </c>
      <c r="W668" s="85">
        <v>0.27610000000000001</v>
      </c>
      <c r="X668" s="202" t="s">
        <v>179</v>
      </c>
      <c r="Y668" s="85" t="s">
        <v>179</v>
      </c>
      <c r="Z668" s="202">
        <v>-57.7301</v>
      </c>
      <c r="AA668" s="85">
        <v>0.2</v>
      </c>
      <c r="AB668" s="202" t="s">
        <v>179</v>
      </c>
      <c r="AC668" s="85" t="s">
        <v>179</v>
      </c>
      <c r="AD668" s="202" t="s">
        <v>179</v>
      </c>
      <c r="AE668" s="85" t="s">
        <v>179</v>
      </c>
      <c r="AF668" s="202">
        <v>-48.412999999999997</v>
      </c>
      <c r="AG668" s="86">
        <v>0.28289999999999998</v>
      </c>
      <c r="AH668" s="107"/>
    </row>
    <row r="669" spans="2:34" x14ac:dyDescent="0.2">
      <c r="B669" s="84">
        <v>662</v>
      </c>
      <c r="C669" s="85">
        <v>4</v>
      </c>
      <c r="D669" s="245" t="s">
        <v>13</v>
      </c>
      <c r="E669" s="245" t="s">
        <v>444</v>
      </c>
      <c r="F669" s="256">
        <v>0.33333599397630398</v>
      </c>
      <c r="G669" s="256">
        <v>0.32340246904776199</v>
      </c>
      <c r="H669" s="202" t="s">
        <v>179</v>
      </c>
      <c r="I669" s="85" t="s">
        <v>179</v>
      </c>
      <c r="J669" s="202" t="s">
        <v>179</v>
      </c>
      <c r="K669" s="85" t="s">
        <v>179</v>
      </c>
      <c r="L669" s="202" t="s">
        <v>179</v>
      </c>
      <c r="M669" s="85" t="s">
        <v>179</v>
      </c>
      <c r="N669" s="202" t="s">
        <v>179</v>
      </c>
      <c r="O669" s="85" t="s">
        <v>179</v>
      </c>
      <c r="P669" s="202" t="s">
        <v>179</v>
      </c>
      <c r="Q669" s="85" t="s">
        <v>179</v>
      </c>
      <c r="R669" s="202">
        <v>0</v>
      </c>
      <c r="S669" s="85" t="s">
        <v>179</v>
      </c>
      <c r="T669" s="202" t="s">
        <v>179</v>
      </c>
      <c r="U669" s="85" t="s">
        <v>179</v>
      </c>
      <c r="V669" s="202">
        <v>0</v>
      </c>
      <c r="W669" s="85" t="s">
        <v>179</v>
      </c>
      <c r="X669" s="202" t="s">
        <v>179</v>
      </c>
      <c r="Y669" s="85" t="s">
        <v>179</v>
      </c>
      <c r="Z669" s="202">
        <v>0</v>
      </c>
      <c r="AA669" s="85" t="s">
        <v>179</v>
      </c>
      <c r="AB669" s="202" t="s">
        <v>179</v>
      </c>
      <c r="AC669" s="85" t="s">
        <v>179</v>
      </c>
      <c r="AD669" s="202" t="s">
        <v>179</v>
      </c>
      <c r="AE669" s="85" t="s">
        <v>179</v>
      </c>
      <c r="AF669" s="202">
        <v>0</v>
      </c>
      <c r="AG669" s="86" t="s">
        <v>179</v>
      </c>
      <c r="AH669" s="107"/>
    </row>
    <row r="670" spans="2:34" x14ac:dyDescent="0.2">
      <c r="B670" s="84">
        <v>663</v>
      </c>
      <c r="C670" s="85">
        <v>4</v>
      </c>
      <c r="D670" s="245" t="s">
        <v>13</v>
      </c>
      <c r="E670" s="245" t="s">
        <v>436</v>
      </c>
      <c r="F670" s="256">
        <v>1.40521858512328E-2</v>
      </c>
      <c r="G670" s="256">
        <v>1.4528386593819401E-2</v>
      </c>
      <c r="H670" s="202" t="s">
        <v>179</v>
      </c>
      <c r="I670" s="85" t="s">
        <v>179</v>
      </c>
      <c r="J670" s="202" t="s">
        <v>179</v>
      </c>
      <c r="K670" s="85" t="s">
        <v>179</v>
      </c>
      <c r="L670" s="202" t="s">
        <v>179</v>
      </c>
      <c r="M670" s="85" t="s">
        <v>179</v>
      </c>
      <c r="N670" s="202" t="s">
        <v>179</v>
      </c>
      <c r="O670" s="85" t="s">
        <v>179</v>
      </c>
      <c r="P670" s="202">
        <v>120.2906</v>
      </c>
      <c r="Q670" s="85">
        <v>0.50509999999999999</v>
      </c>
      <c r="R670" s="202" t="s">
        <v>179</v>
      </c>
      <c r="S670" s="85" t="s">
        <v>179</v>
      </c>
      <c r="T670" s="202" t="s">
        <v>179</v>
      </c>
      <c r="U670" s="85" t="s">
        <v>179</v>
      </c>
      <c r="V670" s="202">
        <v>111.16679999999999</v>
      </c>
      <c r="W670" s="85">
        <v>0.53800000000000003</v>
      </c>
      <c r="X670" s="202">
        <v>120.429</v>
      </c>
      <c r="Y670" s="85">
        <v>0.50460000000000005</v>
      </c>
      <c r="Z670" s="202">
        <v>112.2911</v>
      </c>
      <c r="AA670" s="85">
        <v>0.53390000000000004</v>
      </c>
      <c r="AB670" s="202" t="s">
        <v>179</v>
      </c>
      <c r="AC670" s="85" t="s">
        <v>179</v>
      </c>
      <c r="AD670" s="202" t="s">
        <v>179</v>
      </c>
      <c r="AE670" s="85" t="s">
        <v>179</v>
      </c>
      <c r="AF670" s="202">
        <v>111.9331</v>
      </c>
      <c r="AG670" s="86">
        <v>0.5353</v>
      </c>
      <c r="AH670" s="107"/>
    </row>
    <row r="671" spans="2:34" x14ac:dyDescent="0.2">
      <c r="B671" s="84">
        <v>664</v>
      </c>
      <c r="C671" s="85">
        <v>4</v>
      </c>
      <c r="D671" s="245" t="s">
        <v>13</v>
      </c>
      <c r="E671" s="245" t="s">
        <v>437</v>
      </c>
      <c r="F671" s="256">
        <v>0.104627124190832</v>
      </c>
      <c r="G671" s="256">
        <v>9.9178442752743498E-2</v>
      </c>
      <c r="H671" s="202" t="s">
        <v>179</v>
      </c>
      <c r="I671" s="85" t="s">
        <v>179</v>
      </c>
      <c r="J671" s="202" t="s">
        <v>179</v>
      </c>
      <c r="K671" s="85" t="s">
        <v>179</v>
      </c>
      <c r="L671" s="202" t="s">
        <v>179</v>
      </c>
      <c r="M671" s="85" t="s">
        <v>179</v>
      </c>
      <c r="N671" s="202" t="s">
        <v>179</v>
      </c>
      <c r="O671" s="85" t="s">
        <v>179</v>
      </c>
      <c r="P671" s="202">
        <v>519.49680000000001</v>
      </c>
      <c r="Q671" s="85" t="s">
        <v>10</v>
      </c>
      <c r="R671" s="202" t="s">
        <v>179</v>
      </c>
      <c r="S671" s="85" t="s">
        <v>179</v>
      </c>
      <c r="T671" s="202" t="s">
        <v>179</v>
      </c>
      <c r="U671" s="85" t="s">
        <v>179</v>
      </c>
      <c r="V671" s="202">
        <v>511.88010000000003</v>
      </c>
      <c r="W671" s="85" t="s">
        <v>10</v>
      </c>
      <c r="X671" s="202">
        <v>517.66690000000006</v>
      </c>
      <c r="Y671" s="85" t="s">
        <v>10</v>
      </c>
      <c r="Z671" s="202">
        <v>515.91489999999999</v>
      </c>
      <c r="AA671" s="85" t="s">
        <v>10</v>
      </c>
      <c r="AB671" s="202" t="s">
        <v>179</v>
      </c>
      <c r="AC671" s="85" t="s">
        <v>179</v>
      </c>
      <c r="AD671" s="202" t="s">
        <v>179</v>
      </c>
      <c r="AE671" s="85" t="s">
        <v>179</v>
      </c>
      <c r="AF671" s="202">
        <v>512.41420000000005</v>
      </c>
      <c r="AG671" s="86" t="s">
        <v>10</v>
      </c>
      <c r="AH671" s="107"/>
    </row>
    <row r="672" spans="2:34" x14ac:dyDescent="0.2">
      <c r="B672" s="84">
        <v>665</v>
      </c>
      <c r="C672" s="85">
        <v>4</v>
      </c>
      <c r="D672" s="245" t="s">
        <v>13</v>
      </c>
      <c r="E672" s="245" t="s">
        <v>438</v>
      </c>
      <c r="F672" s="256">
        <v>1.85819305093269E-2</v>
      </c>
      <c r="G672" s="256">
        <v>1.8619154974319201E-2</v>
      </c>
      <c r="H672" s="202" t="s">
        <v>179</v>
      </c>
      <c r="I672" s="85" t="s">
        <v>179</v>
      </c>
      <c r="J672" s="202" t="s">
        <v>179</v>
      </c>
      <c r="K672" s="85" t="s">
        <v>179</v>
      </c>
      <c r="L672" s="202" t="s">
        <v>179</v>
      </c>
      <c r="M672" s="85" t="s">
        <v>179</v>
      </c>
      <c r="N672" s="202" t="s">
        <v>179</v>
      </c>
      <c r="O672" s="85" t="s">
        <v>179</v>
      </c>
      <c r="P672" s="202">
        <v>-326.43049999999999</v>
      </c>
      <c r="Q672" s="85">
        <v>5.1799999999999999E-2</v>
      </c>
      <c r="R672" s="202" t="s">
        <v>179</v>
      </c>
      <c r="S672" s="85" t="s">
        <v>179</v>
      </c>
      <c r="T672" s="202" t="s">
        <v>179</v>
      </c>
      <c r="U672" s="85" t="s">
        <v>179</v>
      </c>
      <c r="V672" s="202">
        <v>-374.6739</v>
      </c>
      <c r="W672" s="85">
        <v>2.63E-2</v>
      </c>
      <c r="X672" s="202">
        <v>-328.41570000000002</v>
      </c>
      <c r="Y672" s="85">
        <v>5.0999999999999997E-2</v>
      </c>
      <c r="Z672" s="202">
        <v>-369.28429999999997</v>
      </c>
      <c r="AA672" s="85">
        <v>2.87E-2</v>
      </c>
      <c r="AB672" s="202" t="s">
        <v>179</v>
      </c>
      <c r="AC672" s="85" t="s">
        <v>179</v>
      </c>
      <c r="AD672" s="202" t="s">
        <v>179</v>
      </c>
      <c r="AE672" s="85" t="s">
        <v>179</v>
      </c>
      <c r="AF672" s="202">
        <v>-375.74919999999997</v>
      </c>
      <c r="AG672" s="86">
        <v>2.58E-2</v>
      </c>
      <c r="AH672" s="107"/>
    </row>
    <row r="673" spans="2:34" x14ac:dyDescent="0.2">
      <c r="B673" s="84">
        <v>666</v>
      </c>
      <c r="C673" s="85">
        <v>4</v>
      </c>
      <c r="D673" s="245" t="s">
        <v>13</v>
      </c>
      <c r="E673" s="245" t="s">
        <v>439</v>
      </c>
      <c r="F673" s="256">
        <v>7.5548957160987496E-3</v>
      </c>
      <c r="G673" s="256">
        <v>7.4100606321890299E-3</v>
      </c>
      <c r="H673" s="202" t="s">
        <v>179</v>
      </c>
      <c r="I673" s="85" t="s">
        <v>179</v>
      </c>
      <c r="J673" s="202" t="s">
        <v>179</v>
      </c>
      <c r="K673" s="85" t="s">
        <v>179</v>
      </c>
      <c r="L673" s="202" t="s">
        <v>179</v>
      </c>
      <c r="M673" s="85" t="s">
        <v>179</v>
      </c>
      <c r="N673" s="202" t="s">
        <v>179</v>
      </c>
      <c r="O673" s="85" t="s">
        <v>179</v>
      </c>
      <c r="P673" s="202">
        <v>-1095.9305999999999</v>
      </c>
      <c r="Q673" s="85" t="s">
        <v>10</v>
      </c>
      <c r="R673" s="202" t="s">
        <v>179</v>
      </c>
      <c r="S673" s="85" t="s">
        <v>179</v>
      </c>
      <c r="T673" s="202" t="s">
        <v>179</v>
      </c>
      <c r="U673" s="85" t="s">
        <v>179</v>
      </c>
      <c r="V673" s="202">
        <v>-1093.4835</v>
      </c>
      <c r="W673" s="85" t="s">
        <v>10</v>
      </c>
      <c r="X673" s="202">
        <v>-1098.2492</v>
      </c>
      <c r="Y673" s="85" t="s">
        <v>10</v>
      </c>
      <c r="Z673" s="202">
        <v>-1086.7773</v>
      </c>
      <c r="AA673" s="85" t="s">
        <v>10</v>
      </c>
      <c r="AB673" s="202" t="s">
        <v>179</v>
      </c>
      <c r="AC673" s="85" t="s">
        <v>179</v>
      </c>
      <c r="AD673" s="202" t="s">
        <v>179</v>
      </c>
      <c r="AE673" s="85" t="s">
        <v>179</v>
      </c>
      <c r="AF673" s="202">
        <v>-1101.7221</v>
      </c>
      <c r="AG673" s="86" t="s">
        <v>10</v>
      </c>
      <c r="AH673" s="107"/>
    </row>
    <row r="674" spans="2:34" x14ac:dyDescent="0.2">
      <c r="B674" s="84">
        <v>667</v>
      </c>
      <c r="C674" s="85">
        <v>4</v>
      </c>
      <c r="D674" s="245" t="s">
        <v>13</v>
      </c>
      <c r="E674" s="245" t="s">
        <v>440</v>
      </c>
      <c r="F674" s="256">
        <v>0.83715401663966105</v>
      </c>
      <c r="G674" s="256">
        <v>0.84177608067436105</v>
      </c>
      <c r="H674" s="202" t="s">
        <v>179</v>
      </c>
      <c r="I674" s="85" t="s">
        <v>179</v>
      </c>
      <c r="J674" s="202" t="s">
        <v>179</v>
      </c>
      <c r="K674" s="85" t="s">
        <v>179</v>
      </c>
      <c r="L674" s="202" t="s">
        <v>179</v>
      </c>
      <c r="M674" s="85" t="s">
        <v>179</v>
      </c>
      <c r="N674" s="202" t="s">
        <v>179</v>
      </c>
      <c r="O674" s="85" t="s">
        <v>179</v>
      </c>
      <c r="P674" s="202">
        <v>339.6508</v>
      </c>
      <c r="Q674" s="85">
        <v>4.8999999999999998E-3</v>
      </c>
      <c r="R674" s="202" t="s">
        <v>179</v>
      </c>
      <c r="S674" s="85" t="s">
        <v>179</v>
      </c>
      <c r="T674" s="202" t="s">
        <v>179</v>
      </c>
      <c r="U674" s="85" t="s">
        <v>179</v>
      </c>
      <c r="V674" s="202">
        <v>353.7319</v>
      </c>
      <c r="W674" s="85">
        <v>3.3999999999999998E-3</v>
      </c>
      <c r="X674" s="202">
        <v>339.10649999999998</v>
      </c>
      <c r="Y674" s="85">
        <v>5.0000000000000001E-3</v>
      </c>
      <c r="Z674" s="202">
        <v>355.03609999999998</v>
      </c>
      <c r="AA674" s="85">
        <v>3.3E-3</v>
      </c>
      <c r="AB674" s="202" t="s">
        <v>179</v>
      </c>
      <c r="AC674" s="85" t="s">
        <v>179</v>
      </c>
      <c r="AD674" s="202" t="s">
        <v>179</v>
      </c>
      <c r="AE674" s="85" t="s">
        <v>179</v>
      </c>
      <c r="AF674" s="202">
        <v>353.51330000000002</v>
      </c>
      <c r="AG674" s="86">
        <v>3.3999999999999998E-3</v>
      </c>
      <c r="AH674" s="107"/>
    </row>
    <row r="675" spans="2:34" x14ac:dyDescent="0.2">
      <c r="B675" s="84">
        <v>668</v>
      </c>
      <c r="C675" s="85">
        <v>4</v>
      </c>
      <c r="D675" s="245" t="s">
        <v>13</v>
      </c>
      <c r="E675" s="245" t="s">
        <v>441</v>
      </c>
      <c r="F675" s="256">
        <v>1.8029847092848501E-2</v>
      </c>
      <c r="G675" s="256">
        <v>1.8487874372567902E-2</v>
      </c>
      <c r="H675" s="202" t="s">
        <v>179</v>
      </c>
      <c r="I675" s="85" t="s">
        <v>179</v>
      </c>
      <c r="J675" s="202" t="s">
        <v>179</v>
      </c>
      <c r="K675" s="85" t="s">
        <v>179</v>
      </c>
      <c r="L675" s="202" t="s">
        <v>179</v>
      </c>
      <c r="M675" s="85" t="s">
        <v>179</v>
      </c>
      <c r="N675" s="202" t="s">
        <v>179</v>
      </c>
      <c r="O675" s="85" t="s">
        <v>179</v>
      </c>
      <c r="P675" s="202">
        <v>0</v>
      </c>
      <c r="Q675" s="85" t="s">
        <v>179</v>
      </c>
      <c r="R675" s="202" t="s">
        <v>179</v>
      </c>
      <c r="S675" s="85" t="s">
        <v>179</v>
      </c>
      <c r="T675" s="202" t="s">
        <v>179</v>
      </c>
      <c r="U675" s="85" t="s">
        <v>179</v>
      </c>
      <c r="V675" s="202">
        <v>0</v>
      </c>
      <c r="W675" s="85" t="s">
        <v>179</v>
      </c>
      <c r="X675" s="202">
        <v>0</v>
      </c>
      <c r="Y675" s="85" t="s">
        <v>179</v>
      </c>
      <c r="Z675" s="202">
        <v>0</v>
      </c>
      <c r="AA675" s="85" t="s">
        <v>179</v>
      </c>
      <c r="AB675" s="202" t="s">
        <v>179</v>
      </c>
      <c r="AC675" s="85" t="s">
        <v>179</v>
      </c>
      <c r="AD675" s="202" t="s">
        <v>179</v>
      </c>
      <c r="AE675" s="85" t="s">
        <v>179</v>
      </c>
      <c r="AF675" s="202">
        <v>0</v>
      </c>
      <c r="AG675" s="86" t="s">
        <v>179</v>
      </c>
      <c r="AH675" s="107"/>
    </row>
    <row r="676" spans="2:34" x14ac:dyDescent="0.2">
      <c r="B676" s="84">
        <v>669</v>
      </c>
      <c r="C676" s="85">
        <v>4</v>
      </c>
      <c r="D676" s="245" t="s">
        <v>13</v>
      </c>
      <c r="E676" s="245" t="s">
        <v>448</v>
      </c>
      <c r="F676" s="256">
        <v>0.21331172891240899</v>
      </c>
      <c r="G676" s="256">
        <v>0.20752383715370701</v>
      </c>
      <c r="H676" s="202" t="s">
        <v>179</v>
      </c>
      <c r="I676" s="85" t="s">
        <v>179</v>
      </c>
      <c r="J676" s="202" t="s">
        <v>179</v>
      </c>
      <c r="K676" s="85" t="s">
        <v>179</v>
      </c>
      <c r="L676" s="202" t="s">
        <v>179</v>
      </c>
      <c r="M676" s="85" t="s">
        <v>179</v>
      </c>
      <c r="N676" s="202" t="s">
        <v>179</v>
      </c>
      <c r="O676" s="85" t="s">
        <v>179</v>
      </c>
      <c r="P676" s="202" t="s">
        <v>179</v>
      </c>
      <c r="Q676" s="85" t="s">
        <v>179</v>
      </c>
      <c r="R676" s="202">
        <v>88.401799999999994</v>
      </c>
      <c r="S676" s="85">
        <v>3.3099999999999997E-2</v>
      </c>
      <c r="T676" s="202" t="s">
        <v>179</v>
      </c>
      <c r="U676" s="85" t="s">
        <v>179</v>
      </c>
      <c r="V676" s="202">
        <v>81.430199999999999</v>
      </c>
      <c r="W676" s="85">
        <v>5.1299999999999998E-2</v>
      </c>
      <c r="X676" s="202" t="s">
        <v>179</v>
      </c>
      <c r="Y676" s="85" t="s">
        <v>179</v>
      </c>
      <c r="Z676" s="202">
        <v>89.234999999999999</v>
      </c>
      <c r="AA676" s="85">
        <v>3.8600000000000002E-2</v>
      </c>
      <c r="AB676" s="202" t="s">
        <v>179</v>
      </c>
      <c r="AC676" s="85" t="s">
        <v>179</v>
      </c>
      <c r="AD676" s="202" t="s">
        <v>179</v>
      </c>
      <c r="AE676" s="85" t="s">
        <v>179</v>
      </c>
      <c r="AF676" s="202">
        <v>83.484700000000004</v>
      </c>
      <c r="AG676" s="86">
        <v>4.6800000000000001E-2</v>
      </c>
      <c r="AH676" s="107"/>
    </row>
    <row r="677" spans="2:34" x14ac:dyDescent="0.2">
      <c r="B677" s="84">
        <v>670</v>
      </c>
      <c r="C677" s="85">
        <v>4</v>
      </c>
      <c r="D677" s="245" t="s">
        <v>13</v>
      </c>
      <c r="E677" s="245" t="s">
        <v>449</v>
      </c>
      <c r="F677" s="256">
        <v>0.78668827108759098</v>
      </c>
      <c r="G677" s="256">
        <v>0.79247616284629296</v>
      </c>
      <c r="H677" s="202" t="s">
        <v>179</v>
      </c>
      <c r="I677" s="85" t="s">
        <v>179</v>
      </c>
      <c r="J677" s="202" t="s">
        <v>179</v>
      </c>
      <c r="K677" s="85" t="s">
        <v>179</v>
      </c>
      <c r="L677" s="202" t="s">
        <v>179</v>
      </c>
      <c r="M677" s="85" t="s">
        <v>179</v>
      </c>
      <c r="N677" s="202" t="s">
        <v>179</v>
      </c>
      <c r="O677" s="85" t="s">
        <v>179</v>
      </c>
      <c r="P677" s="202" t="s">
        <v>179</v>
      </c>
      <c r="Q677" s="85" t="s">
        <v>179</v>
      </c>
      <c r="R677" s="202">
        <v>0</v>
      </c>
      <c r="S677" s="85" t="s">
        <v>179</v>
      </c>
      <c r="T677" s="202" t="s">
        <v>179</v>
      </c>
      <c r="U677" s="85" t="s">
        <v>179</v>
      </c>
      <c r="V677" s="202">
        <v>0</v>
      </c>
      <c r="W677" s="85" t="s">
        <v>179</v>
      </c>
      <c r="X677" s="202" t="s">
        <v>179</v>
      </c>
      <c r="Y677" s="85" t="s">
        <v>179</v>
      </c>
      <c r="Z677" s="202">
        <v>0</v>
      </c>
      <c r="AA677" s="85" t="s">
        <v>179</v>
      </c>
      <c r="AB677" s="202" t="s">
        <v>179</v>
      </c>
      <c r="AC677" s="85" t="s">
        <v>179</v>
      </c>
      <c r="AD677" s="202" t="s">
        <v>179</v>
      </c>
      <c r="AE677" s="85" t="s">
        <v>179</v>
      </c>
      <c r="AF677" s="202">
        <v>0</v>
      </c>
      <c r="AG677" s="86" t="s">
        <v>179</v>
      </c>
      <c r="AH677" s="107"/>
    </row>
    <row r="678" spans="2:34" x14ac:dyDescent="0.2">
      <c r="B678" s="84">
        <v>671</v>
      </c>
      <c r="C678" s="85">
        <v>5</v>
      </c>
      <c r="D678" s="245" t="s">
        <v>14</v>
      </c>
      <c r="E678" s="245" t="s">
        <v>9</v>
      </c>
      <c r="F678" s="256">
        <v>1</v>
      </c>
      <c r="G678" s="256">
        <v>1</v>
      </c>
      <c r="H678" s="202">
        <v>9261.1542000000009</v>
      </c>
      <c r="I678" s="85" t="s">
        <v>10</v>
      </c>
      <c r="J678" s="202">
        <v>9211.9958000000006</v>
      </c>
      <c r="K678" s="85" t="s">
        <v>10</v>
      </c>
      <c r="L678" s="202">
        <v>9189.1527999999998</v>
      </c>
      <c r="M678" s="85" t="s">
        <v>10</v>
      </c>
      <c r="N678" s="202">
        <v>9159.9635999999991</v>
      </c>
      <c r="O678" s="85" t="s">
        <v>10</v>
      </c>
      <c r="P678" s="202">
        <v>8797.9709000000003</v>
      </c>
      <c r="Q678" s="85" t="s">
        <v>10</v>
      </c>
      <c r="R678" s="202">
        <v>9205.9477000000006</v>
      </c>
      <c r="S678" s="85" t="s">
        <v>10</v>
      </c>
      <c r="T678" s="202">
        <v>9018.9251999999997</v>
      </c>
      <c r="U678" s="85" t="s">
        <v>10</v>
      </c>
      <c r="V678" s="202">
        <v>8929.8346000000001</v>
      </c>
      <c r="W678" s="85" t="s">
        <v>10</v>
      </c>
      <c r="X678" s="202">
        <v>8629.5161000000007</v>
      </c>
      <c r="Y678" s="85" t="s">
        <v>10</v>
      </c>
      <c r="Z678" s="202">
        <v>8893.9925999999996</v>
      </c>
      <c r="AA678" s="85" t="s">
        <v>10</v>
      </c>
      <c r="AB678" s="202">
        <v>9186.6550000000007</v>
      </c>
      <c r="AC678" s="85" t="s">
        <v>10</v>
      </c>
      <c r="AD678" s="202">
        <v>9144.6867999999995</v>
      </c>
      <c r="AE678" s="85" t="s">
        <v>10</v>
      </c>
      <c r="AF678" s="202">
        <v>8886.3662000000004</v>
      </c>
      <c r="AG678" s="86" t="s">
        <v>10</v>
      </c>
      <c r="AH678" s="107"/>
    </row>
    <row r="679" spans="2:34" x14ac:dyDescent="0.2">
      <c r="B679" s="84">
        <v>672</v>
      </c>
      <c r="C679" s="85">
        <v>5</v>
      </c>
      <c r="D679" s="245" t="s">
        <v>14</v>
      </c>
      <c r="E679" s="245" t="s">
        <v>325</v>
      </c>
      <c r="F679" s="256">
        <v>3.9788048964599001E-3</v>
      </c>
      <c r="G679" s="256">
        <v>3.49818309815411E-3</v>
      </c>
      <c r="H679" s="202">
        <v>2296.3663000000001</v>
      </c>
      <c r="I679" s="85" t="s">
        <v>10</v>
      </c>
      <c r="J679" s="202">
        <v>2312.3110999999999</v>
      </c>
      <c r="K679" s="85" t="s">
        <v>10</v>
      </c>
      <c r="L679" s="202">
        <v>2233.846</v>
      </c>
      <c r="M679" s="85" t="s">
        <v>10</v>
      </c>
      <c r="N679" s="202">
        <v>2244.8535000000002</v>
      </c>
      <c r="O679" s="85" t="s">
        <v>10</v>
      </c>
      <c r="P679" s="202">
        <v>2211.4103</v>
      </c>
      <c r="Q679" s="85" t="s">
        <v>10</v>
      </c>
      <c r="R679" s="202">
        <v>2243.8636999999999</v>
      </c>
      <c r="S679" s="85" t="s">
        <v>10</v>
      </c>
      <c r="T679" s="202">
        <v>2245.1021999999998</v>
      </c>
      <c r="U679" s="85" t="s">
        <v>10</v>
      </c>
      <c r="V679" s="202">
        <v>2208.3128999999999</v>
      </c>
      <c r="W679" s="85" t="s">
        <v>10</v>
      </c>
      <c r="X679" s="202">
        <v>2209.8243000000002</v>
      </c>
      <c r="Y679" s="85" t="s">
        <v>10</v>
      </c>
      <c r="Z679" s="202">
        <v>2207.9744000000001</v>
      </c>
      <c r="AA679" s="85" t="s">
        <v>10</v>
      </c>
      <c r="AB679" s="202">
        <v>2307.2651000000001</v>
      </c>
      <c r="AC679" s="85" t="s">
        <v>10</v>
      </c>
      <c r="AD679" s="202">
        <v>2243.2087999999999</v>
      </c>
      <c r="AE679" s="85" t="s">
        <v>10</v>
      </c>
      <c r="AF679" s="202">
        <v>2208.9769000000001</v>
      </c>
      <c r="AG679" s="86" t="s">
        <v>10</v>
      </c>
      <c r="AH679" s="107"/>
    </row>
    <row r="680" spans="2:34" x14ac:dyDescent="0.2">
      <c r="B680" s="84">
        <v>673</v>
      </c>
      <c r="C680" s="85">
        <v>5</v>
      </c>
      <c r="D680" s="245" t="s">
        <v>14</v>
      </c>
      <c r="E680" s="245" t="s">
        <v>326</v>
      </c>
      <c r="F680" s="256">
        <v>5.2642775766745399E-2</v>
      </c>
      <c r="G680" s="256">
        <v>5.4330023914776399E-2</v>
      </c>
      <c r="H680" s="202">
        <v>834.86800000000005</v>
      </c>
      <c r="I680" s="85" t="s">
        <v>10</v>
      </c>
      <c r="J680" s="202">
        <v>833.70780000000002</v>
      </c>
      <c r="K680" s="85" t="s">
        <v>10</v>
      </c>
      <c r="L680" s="202">
        <v>826.30160000000001</v>
      </c>
      <c r="M680" s="85" t="s">
        <v>10</v>
      </c>
      <c r="N680" s="202">
        <v>825.7165</v>
      </c>
      <c r="O680" s="85" t="s">
        <v>10</v>
      </c>
      <c r="P680" s="202">
        <v>834.04349999999999</v>
      </c>
      <c r="Q680" s="85" t="s">
        <v>10</v>
      </c>
      <c r="R680" s="202">
        <v>825.08550000000002</v>
      </c>
      <c r="S680" s="85" t="s">
        <v>10</v>
      </c>
      <c r="T680" s="202">
        <v>825.69320000000005</v>
      </c>
      <c r="U680" s="85" t="s">
        <v>10</v>
      </c>
      <c r="V680" s="202">
        <v>832.90369999999996</v>
      </c>
      <c r="W680" s="85" t="s">
        <v>10</v>
      </c>
      <c r="X680" s="202">
        <v>834.17579999999998</v>
      </c>
      <c r="Y680" s="85" t="s">
        <v>10</v>
      </c>
      <c r="Z680" s="202">
        <v>832.94979999999998</v>
      </c>
      <c r="AA680" s="85" t="s">
        <v>10</v>
      </c>
      <c r="AB680" s="202">
        <v>834.72979999999995</v>
      </c>
      <c r="AC680" s="85" t="s">
        <v>10</v>
      </c>
      <c r="AD680" s="202">
        <v>826.30190000000005</v>
      </c>
      <c r="AE680" s="85" t="s">
        <v>10</v>
      </c>
      <c r="AF680" s="202">
        <v>833.24950000000001</v>
      </c>
      <c r="AG680" s="86" t="s">
        <v>10</v>
      </c>
      <c r="AH680" s="107"/>
    </row>
    <row r="681" spans="2:34" x14ac:dyDescent="0.2">
      <c r="B681" s="84">
        <v>674</v>
      </c>
      <c r="C681" s="85">
        <v>5</v>
      </c>
      <c r="D681" s="245" t="s">
        <v>14</v>
      </c>
      <c r="E681" s="245" t="s">
        <v>327</v>
      </c>
      <c r="F681" s="256">
        <v>4.4067481976687401E-3</v>
      </c>
      <c r="G681" s="256">
        <v>4.6318056173842801E-3</v>
      </c>
      <c r="H681" s="202">
        <v>271.2928</v>
      </c>
      <c r="I681" s="85">
        <v>0.26219999999999999</v>
      </c>
      <c r="J681" s="202">
        <v>268.17860000000002</v>
      </c>
      <c r="K681" s="85">
        <v>0.26769999999999999</v>
      </c>
      <c r="L681" s="202">
        <v>284.1354</v>
      </c>
      <c r="M681" s="85">
        <v>0.2402</v>
      </c>
      <c r="N681" s="202">
        <v>281.95780000000002</v>
      </c>
      <c r="O681" s="85">
        <v>0.24390000000000001</v>
      </c>
      <c r="P681" s="202">
        <v>288.61410000000001</v>
      </c>
      <c r="Q681" s="85">
        <v>0.2329</v>
      </c>
      <c r="R681" s="202">
        <v>281.017</v>
      </c>
      <c r="S681" s="85">
        <v>0.2455</v>
      </c>
      <c r="T681" s="202">
        <v>280.95519999999999</v>
      </c>
      <c r="U681" s="85">
        <v>0.24560000000000001</v>
      </c>
      <c r="V681" s="202">
        <v>287.85680000000002</v>
      </c>
      <c r="W681" s="85">
        <v>0.2341</v>
      </c>
      <c r="X681" s="202">
        <v>287.47730000000001</v>
      </c>
      <c r="Y681" s="85">
        <v>0.23480000000000001</v>
      </c>
      <c r="Z681" s="202">
        <v>287.71969999999999</v>
      </c>
      <c r="AA681" s="85">
        <v>0.2344</v>
      </c>
      <c r="AB681" s="202">
        <v>269.00110000000001</v>
      </c>
      <c r="AC681" s="85">
        <v>0.26619999999999999</v>
      </c>
      <c r="AD681" s="202">
        <v>282.10919999999999</v>
      </c>
      <c r="AE681" s="85">
        <v>0.24360000000000001</v>
      </c>
      <c r="AF681" s="202">
        <v>287.48169999999999</v>
      </c>
      <c r="AG681" s="86">
        <v>0.23469999999999999</v>
      </c>
      <c r="AH681" s="107"/>
    </row>
    <row r="682" spans="2:34" x14ac:dyDescent="0.2">
      <c r="B682" s="84">
        <v>675</v>
      </c>
      <c r="C682" s="85">
        <v>5</v>
      </c>
      <c r="D682" s="245" t="s">
        <v>14</v>
      </c>
      <c r="E682" s="245" t="s">
        <v>328</v>
      </c>
      <c r="F682" s="256">
        <v>1.6384232301751799E-2</v>
      </c>
      <c r="G682" s="256">
        <v>1.78087439048378E-2</v>
      </c>
      <c r="H682" s="202">
        <v>2741.4528</v>
      </c>
      <c r="I682" s="85" t="s">
        <v>10</v>
      </c>
      <c r="J682" s="202">
        <v>2750.2487000000001</v>
      </c>
      <c r="K682" s="85" t="s">
        <v>10</v>
      </c>
      <c r="L682" s="202">
        <v>2761.6181999999999</v>
      </c>
      <c r="M682" s="85" t="s">
        <v>10</v>
      </c>
      <c r="N682" s="202">
        <v>2766.7228</v>
      </c>
      <c r="O682" s="85" t="s">
        <v>10</v>
      </c>
      <c r="P682" s="202">
        <v>2763.3168999999998</v>
      </c>
      <c r="Q682" s="85" t="s">
        <v>10</v>
      </c>
      <c r="R682" s="202">
        <v>2764.9524000000001</v>
      </c>
      <c r="S682" s="85" t="s">
        <v>10</v>
      </c>
      <c r="T682" s="202">
        <v>2765.0194999999999</v>
      </c>
      <c r="U682" s="85" t="s">
        <v>10</v>
      </c>
      <c r="V682" s="202">
        <v>2760.8697999999999</v>
      </c>
      <c r="W682" s="85" t="s">
        <v>10</v>
      </c>
      <c r="X682" s="202">
        <v>2761.3569000000002</v>
      </c>
      <c r="Y682" s="85" t="s">
        <v>10</v>
      </c>
      <c r="Z682" s="202">
        <v>2760.6601999999998</v>
      </c>
      <c r="AA682" s="85" t="s">
        <v>10</v>
      </c>
      <c r="AB682" s="202">
        <v>2753.3445000000002</v>
      </c>
      <c r="AC682" s="85" t="s">
        <v>10</v>
      </c>
      <c r="AD682" s="202">
        <v>2768.2809000000002</v>
      </c>
      <c r="AE682" s="85" t="s">
        <v>10</v>
      </c>
      <c r="AF682" s="202">
        <v>2761.5936999999999</v>
      </c>
      <c r="AG682" s="86" t="s">
        <v>10</v>
      </c>
      <c r="AH682" s="107"/>
    </row>
    <row r="683" spans="2:34" x14ac:dyDescent="0.2">
      <c r="B683" s="84">
        <v>676</v>
      </c>
      <c r="C683" s="85">
        <v>5</v>
      </c>
      <c r="D683" s="245" t="s">
        <v>14</v>
      </c>
      <c r="E683" s="245" t="s">
        <v>329</v>
      </c>
      <c r="F683" s="256">
        <v>1.8832790806365102E-2</v>
      </c>
      <c r="G683" s="256">
        <v>1.9423767767850701E-2</v>
      </c>
      <c r="H683" s="202">
        <v>1232.1258</v>
      </c>
      <c r="I683" s="85" t="s">
        <v>10</v>
      </c>
      <c r="J683" s="202">
        <v>1238.5253</v>
      </c>
      <c r="K683" s="85" t="s">
        <v>10</v>
      </c>
      <c r="L683" s="202">
        <v>1248.1599000000001</v>
      </c>
      <c r="M683" s="85" t="s">
        <v>10</v>
      </c>
      <c r="N683" s="202">
        <v>1251.8421000000001</v>
      </c>
      <c r="O683" s="85" t="s">
        <v>10</v>
      </c>
      <c r="P683" s="202">
        <v>1249.7107000000001</v>
      </c>
      <c r="Q683" s="85" t="s">
        <v>10</v>
      </c>
      <c r="R683" s="202">
        <v>1250.0840000000001</v>
      </c>
      <c r="S683" s="85" t="s">
        <v>10</v>
      </c>
      <c r="T683" s="202">
        <v>1250.6467</v>
      </c>
      <c r="U683" s="85" t="s">
        <v>10</v>
      </c>
      <c r="V683" s="202">
        <v>1247.1989000000001</v>
      </c>
      <c r="W683" s="85" t="s">
        <v>10</v>
      </c>
      <c r="X683" s="202">
        <v>1248.1851999999999</v>
      </c>
      <c r="Y683" s="85" t="s">
        <v>10</v>
      </c>
      <c r="Z683" s="202">
        <v>1247.0797</v>
      </c>
      <c r="AA683" s="85" t="s">
        <v>10</v>
      </c>
      <c r="AB683" s="202">
        <v>1240.8794</v>
      </c>
      <c r="AC683" s="85" t="s">
        <v>10</v>
      </c>
      <c r="AD683" s="202">
        <v>1253.1031</v>
      </c>
      <c r="AE683" s="85" t="s">
        <v>10</v>
      </c>
      <c r="AF683" s="202">
        <v>1247.8824</v>
      </c>
      <c r="AG683" s="86" t="s">
        <v>10</v>
      </c>
      <c r="AH683" s="107"/>
    </row>
    <row r="684" spans="2:34" x14ac:dyDescent="0.2">
      <c r="B684" s="84">
        <v>677</v>
      </c>
      <c r="C684" s="85">
        <v>5</v>
      </c>
      <c r="D684" s="245" t="s">
        <v>14</v>
      </c>
      <c r="E684" s="245" t="s">
        <v>330</v>
      </c>
      <c r="F684" s="256">
        <v>1.4499967555162399E-2</v>
      </c>
      <c r="G684" s="256">
        <v>1.52588696903502E-2</v>
      </c>
      <c r="H684" s="202">
        <v>1068.0903000000001</v>
      </c>
      <c r="I684" s="85" t="s">
        <v>10</v>
      </c>
      <c r="J684" s="202">
        <v>1071.7655999999999</v>
      </c>
      <c r="K684" s="85" t="s">
        <v>10</v>
      </c>
      <c r="L684" s="202">
        <v>1091.0003999999999</v>
      </c>
      <c r="M684" s="85" t="s">
        <v>10</v>
      </c>
      <c r="N684" s="202">
        <v>1092.8513</v>
      </c>
      <c r="O684" s="85" t="s">
        <v>10</v>
      </c>
      <c r="P684" s="202">
        <v>1088.0264</v>
      </c>
      <c r="Q684" s="85" t="s">
        <v>10</v>
      </c>
      <c r="R684" s="202">
        <v>1090.875</v>
      </c>
      <c r="S684" s="85" t="s">
        <v>10</v>
      </c>
      <c r="T684" s="202">
        <v>1091.2268999999999</v>
      </c>
      <c r="U684" s="85" t="s">
        <v>10</v>
      </c>
      <c r="V684" s="202">
        <v>1085.0061000000001</v>
      </c>
      <c r="W684" s="85" t="s">
        <v>10</v>
      </c>
      <c r="X684" s="202">
        <v>1086.3480999999999</v>
      </c>
      <c r="Y684" s="85" t="s">
        <v>10</v>
      </c>
      <c r="Z684" s="202">
        <v>1084.8552</v>
      </c>
      <c r="AA684" s="85" t="s">
        <v>10</v>
      </c>
      <c r="AB684" s="202">
        <v>1074.7177999999999</v>
      </c>
      <c r="AC684" s="85" t="s">
        <v>10</v>
      </c>
      <c r="AD684" s="202">
        <v>1094.2288000000001</v>
      </c>
      <c r="AE684" s="85" t="s">
        <v>10</v>
      </c>
      <c r="AF684" s="202">
        <v>1085.2928999999999</v>
      </c>
      <c r="AG684" s="86" t="s">
        <v>10</v>
      </c>
      <c r="AH684" s="107"/>
    </row>
    <row r="685" spans="2:34" x14ac:dyDescent="0.2">
      <c r="B685" s="84">
        <v>678</v>
      </c>
      <c r="C685" s="85">
        <v>5</v>
      </c>
      <c r="D685" s="245" t="s">
        <v>14</v>
      </c>
      <c r="E685" s="245" t="s">
        <v>331</v>
      </c>
      <c r="F685" s="256">
        <v>1.7568674221796199E-2</v>
      </c>
      <c r="G685" s="256">
        <v>1.89216609899268E-2</v>
      </c>
      <c r="H685" s="202">
        <v>40.287199999999999</v>
      </c>
      <c r="I685" s="85">
        <v>0.71020000000000005</v>
      </c>
      <c r="J685" s="202">
        <v>55.9407</v>
      </c>
      <c r="K685" s="85">
        <v>0.60619999999999996</v>
      </c>
      <c r="L685" s="202">
        <v>55.1447</v>
      </c>
      <c r="M685" s="85">
        <v>0.61099999999999999</v>
      </c>
      <c r="N685" s="202">
        <v>64.597999999999999</v>
      </c>
      <c r="O685" s="85">
        <v>0.55159999999999998</v>
      </c>
      <c r="P685" s="202">
        <v>58.287199999999999</v>
      </c>
      <c r="Q685" s="85">
        <v>0.59109999999999996</v>
      </c>
      <c r="R685" s="202">
        <v>64.236099999999993</v>
      </c>
      <c r="S685" s="85">
        <v>0.55379999999999996</v>
      </c>
      <c r="T685" s="202">
        <v>63.829099999999997</v>
      </c>
      <c r="U685" s="85">
        <v>0.55640000000000001</v>
      </c>
      <c r="V685" s="202">
        <v>57.7836</v>
      </c>
      <c r="W685" s="85">
        <v>0.59430000000000005</v>
      </c>
      <c r="X685" s="202">
        <v>57.4908</v>
      </c>
      <c r="Y685" s="85">
        <v>0.59619999999999995</v>
      </c>
      <c r="Z685" s="202">
        <v>57.695900000000002</v>
      </c>
      <c r="AA685" s="85">
        <v>0.59489999999999998</v>
      </c>
      <c r="AB685" s="202">
        <v>57.558900000000001</v>
      </c>
      <c r="AC685" s="85">
        <v>0.5958</v>
      </c>
      <c r="AD685" s="202">
        <v>65.473299999999995</v>
      </c>
      <c r="AE685" s="85">
        <v>0.54620000000000002</v>
      </c>
      <c r="AF685" s="202">
        <v>58.202500000000001</v>
      </c>
      <c r="AG685" s="86">
        <v>0.5917</v>
      </c>
      <c r="AH685" s="107"/>
    </row>
    <row r="686" spans="2:34" x14ac:dyDescent="0.2">
      <c r="B686" s="84">
        <v>679</v>
      </c>
      <c r="C686" s="85">
        <v>5</v>
      </c>
      <c r="D686" s="245" t="s">
        <v>14</v>
      </c>
      <c r="E686" s="245" t="s">
        <v>332</v>
      </c>
      <c r="F686" s="256">
        <v>3.4984570220896002E-2</v>
      </c>
      <c r="G686" s="256">
        <v>3.8210843435859697E-2</v>
      </c>
      <c r="H686" s="202">
        <v>36.779600000000002</v>
      </c>
      <c r="I686" s="85">
        <v>0.63480000000000003</v>
      </c>
      <c r="J686" s="202">
        <v>45.397399999999998</v>
      </c>
      <c r="K686" s="85">
        <v>0.55779999999999996</v>
      </c>
      <c r="L686" s="202">
        <v>54.349499999999999</v>
      </c>
      <c r="M686" s="85">
        <v>0.48270000000000002</v>
      </c>
      <c r="N686" s="202">
        <v>59.377299999999998</v>
      </c>
      <c r="O686" s="85">
        <v>0.44340000000000002</v>
      </c>
      <c r="P686" s="202">
        <v>54.617100000000001</v>
      </c>
      <c r="Q686" s="85">
        <v>0.48080000000000001</v>
      </c>
      <c r="R686" s="202">
        <v>57.856499999999997</v>
      </c>
      <c r="S686" s="85">
        <v>0.45519999999999999</v>
      </c>
      <c r="T686" s="202">
        <v>58.183500000000002</v>
      </c>
      <c r="U686" s="85">
        <v>0.45269999999999999</v>
      </c>
      <c r="V686" s="202">
        <v>52.5045</v>
      </c>
      <c r="W686" s="85">
        <v>0.498</v>
      </c>
      <c r="X686" s="202">
        <v>53.024799999999999</v>
      </c>
      <c r="Y686" s="85">
        <v>0.49380000000000002</v>
      </c>
      <c r="Z686" s="202">
        <v>52.348599999999998</v>
      </c>
      <c r="AA686" s="85">
        <v>0.49930000000000002</v>
      </c>
      <c r="AB686" s="202">
        <v>47.14</v>
      </c>
      <c r="AC686" s="85">
        <v>0.54279999999999995</v>
      </c>
      <c r="AD686" s="202">
        <v>60.242699999999999</v>
      </c>
      <c r="AE686" s="85">
        <v>0.43680000000000002</v>
      </c>
      <c r="AF686" s="202">
        <v>52.952500000000001</v>
      </c>
      <c r="AG686" s="86">
        <v>0.49440000000000001</v>
      </c>
      <c r="AH686" s="107"/>
    </row>
    <row r="687" spans="2:34" x14ac:dyDescent="0.2">
      <c r="B687" s="84">
        <v>680</v>
      </c>
      <c r="C687" s="85">
        <v>5</v>
      </c>
      <c r="D687" s="245" t="s">
        <v>14</v>
      </c>
      <c r="E687" s="245" t="s">
        <v>333</v>
      </c>
      <c r="F687" s="256">
        <v>7.3637460563094502E-3</v>
      </c>
      <c r="G687" s="256">
        <v>7.3504291201225798E-3</v>
      </c>
      <c r="H687" s="202">
        <v>1854.7216000000001</v>
      </c>
      <c r="I687" s="85" t="s">
        <v>10</v>
      </c>
      <c r="J687" s="202">
        <v>1850.5144</v>
      </c>
      <c r="K687" s="85" t="s">
        <v>10</v>
      </c>
      <c r="L687" s="202">
        <v>1823.6397999999999</v>
      </c>
      <c r="M687" s="85" t="s">
        <v>10</v>
      </c>
      <c r="N687" s="202">
        <v>1821.5617999999999</v>
      </c>
      <c r="O687" s="85" t="s">
        <v>10</v>
      </c>
      <c r="P687" s="202">
        <v>1831.8096</v>
      </c>
      <c r="Q687" s="85" t="s">
        <v>10</v>
      </c>
      <c r="R687" s="202">
        <v>1821.1849999999999</v>
      </c>
      <c r="S687" s="85" t="s">
        <v>10</v>
      </c>
      <c r="T687" s="202">
        <v>1822.1351</v>
      </c>
      <c r="U687" s="85" t="s">
        <v>10</v>
      </c>
      <c r="V687" s="202">
        <v>1831.0754999999999</v>
      </c>
      <c r="W687" s="85" t="s">
        <v>10</v>
      </c>
      <c r="X687" s="202">
        <v>1832.3856000000001</v>
      </c>
      <c r="Y687" s="85" t="s">
        <v>10</v>
      </c>
      <c r="Z687" s="202">
        <v>1831.1809000000001</v>
      </c>
      <c r="AA687" s="85" t="s">
        <v>10</v>
      </c>
      <c r="AB687" s="202">
        <v>1849.1293000000001</v>
      </c>
      <c r="AC687" s="85" t="s">
        <v>10</v>
      </c>
      <c r="AD687" s="202">
        <v>1821.2164</v>
      </c>
      <c r="AE687" s="85" t="s">
        <v>10</v>
      </c>
      <c r="AF687" s="202">
        <v>1830.777</v>
      </c>
      <c r="AG687" s="86" t="s">
        <v>10</v>
      </c>
      <c r="AH687" s="107"/>
    </row>
    <row r="688" spans="2:34" x14ac:dyDescent="0.2">
      <c r="B688" s="84">
        <v>681</v>
      </c>
      <c r="C688" s="85">
        <v>5</v>
      </c>
      <c r="D688" s="245" t="s">
        <v>14</v>
      </c>
      <c r="E688" s="245" t="s">
        <v>334</v>
      </c>
      <c r="F688" s="256">
        <v>0.30038169914025298</v>
      </c>
      <c r="G688" s="256">
        <v>0.28311161264273799</v>
      </c>
      <c r="H688" s="202">
        <v>788.40060000000005</v>
      </c>
      <c r="I688" s="85" t="s">
        <v>10</v>
      </c>
      <c r="J688" s="202">
        <v>788.524</v>
      </c>
      <c r="K688" s="85" t="s">
        <v>10</v>
      </c>
      <c r="L688" s="202">
        <v>762.67719999999997</v>
      </c>
      <c r="M688" s="85" t="s">
        <v>10</v>
      </c>
      <c r="N688" s="202">
        <v>763.21900000000005</v>
      </c>
      <c r="O688" s="85" t="s">
        <v>10</v>
      </c>
      <c r="P688" s="202">
        <v>778.32579999999996</v>
      </c>
      <c r="Q688" s="85" t="s">
        <v>10</v>
      </c>
      <c r="R688" s="202">
        <v>764.06569999999999</v>
      </c>
      <c r="S688" s="85" t="s">
        <v>10</v>
      </c>
      <c r="T688" s="202">
        <v>764.93</v>
      </c>
      <c r="U688" s="85" t="s">
        <v>10</v>
      </c>
      <c r="V688" s="202">
        <v>779.04909999999995</v>
      </c>
      <c r="W688" s="85" t="s">
        <v>10</v>
      </c>
      <c r="X688" s="202">
        <v>780.10440000000006</v>
      </c>
      <c r="Y688" s="85" t="s">
        <v>10</v>
      </c>
      <c r="Z688" s="202">
        <v>779.26580000000001</v>
      </c>
      <c r="AA688" s="85" t="s">
        <v>10</v>
      </c>
      <c r="AB688" s="202">
        <v>786.33090000000004</v>
      </c>
      <c r="AC688" s="85" t="s">
        <v>10</v>
      </c>
      <c r="AD688" s="202">
        <v>762.41729999999995</v>
      </c>
      <c r="AE688" s="85" t="s">
        <v>10</v>
      </c>
      <c r="AF688" s="202">
        <v>779.08190000000002</v>
      </c>
      <c r="AG688" s="86" t="s">
        <v>10</v>
      </c>
      <c r="AH688" s="107"/>
    </row>
    <row r="689" spans="2:34" x14ac:dyDescent="0.2">
      <c r="B689" s="84">
        <v>682</v>
      </c>
      <c r="C689" s="85">
        <v>5</v>
      </c>
      <c r="D689" s="245" t="s">
        <v>14</v>
      </c>
      <c r="E689" s="245" t="s">
        <v>335</v>
      </c>
      <c r="F689" s="256">
        <v>9.3906038107488501E-2</v>
      </c>
      <c r="G689" s="256">
        <v>0.10806062551116501</v>
      </c>
      <c r="H689" s="202">
        <v>385.91199999999998</v>
      </c>
      <c r="I689" s="85" t="s">
        <v>10</v>
      </c>
      <c r="J689" s="202">
        <v>385.85669999999999</v>
      </c>
      <c r="K689" s="85" t="s">
        <v>10</v>
      </c>
      <c r="L689" s="202">
        <v>367</v>
      </c>
      <c r="M689" s="85" t="s">
        <v>10</v>
      </c>
      <c r="N689" s="202">
        <v>367.31139999999999</v>
      </c>
      <c r="O689" s="85" t="s">
        <v>10</v>
      </c>
      <c r="P689" s="202">
        <v>376.99029999999999</v>
      </c>
      <c r="Q689" s="85" t="s">
        <v>10</v>
      </c>
      <c r="R689" s="202">
        <v>368.6533</v>
      </c>
      <c r="S689" s="85" t="s">
        <v>10</v>
      </c>
      <c r="T689" s="202">
        <v>369.12400000000002</v>
      </c>
      <c r="U689" s="85" t="s">
        <v>10</v>
      </c>
      <c r="V689" s="202">
        <v>378.74889999999999</v>
      </c>
      <c r="W689" s="85" t="s">
        <v>10</v>
      </c>
      <c r="X689" s="202">
        <v>378.88760000000002</v>
      </c>
      <c r="Y689" s="85" t="s">
        <v>10</v>
      </c>
      <c r="Z689" s="202">
        <v>378.95830000000001</v>
      </c>
      <c r="AA689" s="85" t="s">
        <v>10</v>
      </c>
      <c r="AB689" s="202">
        <v>383.1739</v>
      </c>
      <c r="AC689" s="85" t="s">
        <v>10</v>
      </c>
      <c r="AD689" s="202">
        <v>366.06349999999998</v>
      </c>
      <c r="AE689" s="85" t="s">
        <v>10</v>
      </c>
      <c r="AF689" s="202">
        <v>378.51010000000002</v>
      </c>
      <c r="AG689" s="86" t="s">
        <v>10</v>
      </c>
      <c r="AH689" s="107"/>
    </row>
    <row r="690" spans="2:34" x14ac:dyDescent="0.2">
      <c r="B690" s="84">
        <v>683</v>
      </c>
      <c r="C690" s="85">
        <v>5</v>
      </c>
      <c r="D690" s="245" t="s">
        <v>14</v>
      </c>
      <c r="E690" s="245" t="s">
        <v>336</v>
      </c>
      <c r="F690" s="256">
        <v>3.5804315738374698E-2</v>
      </c>
      <c r="G690" s="256">
        <v>3.6605137018210401E-2</v>
      </c>
      <c r="H690" s="202">
        <v>1622.4412</v>
      </c>
      <c r="I690" s="85" t="s">
        <v>10</v>
      </c>
      <c r="J690" s="202">
        <v>1616.9303</v>
      </c>
      <c r="K690" s="85" t="s">
        <v>10</v>
      </c>
      <c r="L690" s="202">
        <v>1610.0895</v>
      </c>
      <c r="M690" s="85" t="s">
        <v>10</v>
      </c>
      <c r="N690" s="202">
        <v>1606.8815999999999</v>
      </c>
      <c r="O690" s="85" t="s">
        <v>10</v>
      </c>
      <c r="P690" s="202">
        <v>1608.9187999999999</v>
      </c>
      <c r="Q690" s="85" t="s">
        <v>10</v>
      </c>
      <c r="R690" s="202">
        <v>1607.0232000000001</v>
      </c>
      <c r="S690" s="85" t="s">
        <v>10</v>
      </c>
      <c r="T690" s="202">
        <v>1607.4306999999999</v>
      </c>
      <c r="U690" s="85" t="s">
        <v>10</v>
      </c>
      <c r="V690" s="202">
        <v>1608.7221999999999</v>
      </c>
      <c r="W690" s="85" t="s">
        <v>10</v>
      </c>
      <c r="X690" s="202">
        <v>1609.4093</v>
      </c>
      <c r="Y690" s="85" t="s">
        <v>10</v>
      </c>
      <c r="Z690" s="202">
        <v>1608.7388000000001</v>
      </c>
      <c r="AA690" s="85" t="s">
        <v>10</v>
      </c>
      <c r="AB690" s="202">
        <v>1615.4136000000001</v>
      </c>
      <c r="AC690" s="85" t="s">
        <v>10</v>
      </c>
      <c r="AD690" s="202">
        <v>1606.1466</v>
      </c>
      <c r="AE690" s="85" t="s">
        <v>10</v>
      </c>
      <c r="AF690" s="202">
        <v>1608.4295999999999</v>
      </c>
      <c r="AG690" s="86" t="s">
        <v>10</v>
      </c>
      <c r="AH690" s="107"/>
    </row>
    <row r="691" spans="2:34" x14ac:dyDescent="0.2">
      <c r="B691" s="84">
        <v>684</v>
      </c>
      <c r="C691" s="85">
        <v>5</v>
      </c>
      <c r="D691" s="245" t="s">
        <v>14</v>
      </c>
      <c r="E691" s="245" t="s">
        <v>337</v>
      </c>
      <c r="F691" s="256">
        <v>8.0335882101209802E-2</v>
      </c>
      <c r="G691" s="256">
        <v>7.6965204517925698E-2</v>
      </c>
      <c r="H691" s="202">
        <v>1101.8517999999999</v>
      </c>
      <c r="I691" s="85" t="s">
        <v>10</v>
      </c>
      <c r="J691" s="202">
        <v>1088.7226000000001</v>
      </c>
      <c r="K691" s="85" t="s">
        <v>10</v>
      </c>
      <c r="L691" s="202">
        <v>1096.1400000000001</v>
      </c>
      <c r="M691" s="85" t="s">
        <v>10</v>
      </c>
      <c r="N691" s="202">
        <v>1088.0691999999999</v>
      </c>
      <c r="O691" s="85" t="s">
        <v>10</v>
      </c>
      <c r="P691" s="202">
        <v>1070.9160999999999</v>
      </c>
      <c r="Q691" s="85" t="s">
        <v>10</v>
      </c>
      <c r="R691" s="202">
        <v>1088.9149</v>
      </c>
      <c r="S691" s="85" t="s">
        <v>10</v>
      </c>
      <c r="T691" s="202">
        <v>1088.2736</v>
      </c>
      <c r="U691" s="85" t="s">
        <v>10</v>
      </c>
      <c r="V691" s="202">
        <v>1071.8326999999999</v>
      </c>
      <c r="W691" s="85" t="s">
        <v>10</v>
      </c>
      <c r="X691" s="202">
        <v>1071.1460999999999</v>
      </c>
      <c r="Y691" s="85" t="s">
        <v>10</v>
      </c>
      <c r="Z691" s="202">
        <v>1071.8611000000001</v>
      </c>
      <c r="AA691" s="85" t="s">
        <v>10</v>
      </c>
      <c r="AB691" s="202">
        <v>1088.6477</v>
      </c>
      <c r="AC691" s="85" t="s">
        <v>10</v>
      </c>
      <c r="AD691" s="202">
        <v>1088.1119000000001</v>
      </c>
      <c r="AE691" s="85" t="s">
        <v>10</v>
      </c>
      <c r="AF691" s="202">
        <v>1072.085</v>
      </c>
      <c r="AG691" s="86" t="s">
        <v>10</v>
      </c>
      <c r="AH691" s="107"/>
    </row>
    <row r="692" spans="2:34" x14ac:dyDescent="0.2">
      <c r="B692" s="84">
        <v>685</v>
      </c>
      <c r="C692" s="85">
        <v>5</v>
      </c>
      <c r="D692" s="245" t="s">
        <v>14</v>
      </c>
      <c r="E692" s="245" t="s">
        <v>338</v>
      </c>
      <c r="F692" s="256">
        <v>6.2915879160639704E-2</v>
      </c>
      <c r="G692" s="256">
        <v>6.0216578841116898E-2</v>
      </c>
      <c r="H692" s="202">
        <v>294.6046</v>
      </c>
      <c r="I692" s="85" t="s">
        <v>10</v>
      </c>
      <c r="J692" s="202">
        <v>291.62150000000003</v>
      </c>
      <c r="K692" s="85" t="s">
        <v>10</v>
      </c>
      <c r="L692" s="202">
        <v>303.3492</v>
      </c>
      <c r="M692" s="85" t="s">
        <v>10</v>
      </c>
      <c r="N692" s="202">
        <v>301.33670000000001</v>
      </c>
      <c r="O692" s="85" t="s">
        <v>10</v>
      </c>
      <c r="P692" s="202">
        <v>297.36169999999998</v>
      </c>
      <c r="Q692" s="85" t="s">
        <v>10</v>
      </c>
      <c r="R692" s="202">
        <v>300.92910000000001</v>
      </c>
      <c r="S692" s="85" t="s">
        <v>10</v>
      </c>
      <c r="T692" s="202">
        <v>300.49860000000001</v>
      </c>
      <c r="U692" s="85" t="s">
        <v>10</v>
      </c>
      <c r="V692" s="202">
        <v>297.0204</v>
      </c>
      <c r="W692" s="85" t="s">
        <v>10</v>
      </c>
      <c r="X692" s="202">
        <v>296.28289999999998</v>
      </c>
      <c r="Y692" s="85" t="s">
        <v>10</v>
      </c>
      <c r="Z692" s="202">
        <v>296.92860000000002</v>
      </c>
      <c r="AA692" s="85" t="s">
        <v>10</v>
      </c>
      <c r="AB692" s="202">
        <v>292.80020000000002</v>
      </c>
      <c r="AC692" s="85" t="s">
        <v>10</v>
      </c>
      <c r="AD692" s="202">
        <v>301.90280000000001</v>
      </c>
      <c r="AE692" s="85" t="s">
        <v>10</v>
      </c>
      <c r="AF692" s="202">
        <v>297.21159999999998</v>
      </c>
      <c r="AG692" s="86" t="s">
        <v>10</v>
      </c>
      <c r="AH692" s="107"/>
    </row>
    <row r="693" spans="2:34" x14ac:dyDescent="0.2">
      <c r="B693" s="84">
        <v>686</v>
      </c>
      <c r="C693" s="85">
        <v>5</v>
      </c>
      <c r="D693" s="245" t="s">
        <v>14</v>
      </c>
      <c r="E693" s="245" t="s">
        <v>339</v>
      </c>
      <c r="F693" s="256">
        <v>7.1928972911435504E-3</v>
      </c>
      <c r="G693" s="256">
        <v>7.2520783079519204E-3</v>
      </c>
      <c r="H693" s="202">
        <v>1681.6358</v>
      </c>
      <c r="I693" s="85" t="s">
        <v>10</v>
      </c>
      <c r="J693" s="202">
        <v>1683.2724000000001</v>
      </c>
      <c r="K693" s="85" t="s">
        <v>10</v>
      </c>
      <c r="L693" s="202">
        <v>1673.5468000000001</v>
      </c>
      <c r="M693" s="85" t="s">
        <v>10</v>
      </c>
      <c r="N693" s="202">
        <v>1674.6994</v>
      </c>
      <c r="O693" s="85" t="s">
        <v>10</v>
      </c>
      <c r="P693" s="202">
        <v>1687.7325000000001</v>
      </c>
      <c r="Q693" s="85" t="s">
        <v>10</v>
      </c>
      <c r="R693" s="202">
        <v>1674.0042000000001</v>
      </c>
      <c r="S693" s="85" t="s">
        <v>10</v>
      </c>
      <c r="T693" s="202">
        <v>1675.0367000000001</v>
      </c>
      <c r="U693" s="85" t="s">
        <v>10</v>
      </c>
      <c r="V693" s="202">
        <v>1686.4117000000001</v>
      </c>
      <c r="W693" s="85" t="s">
        <v>10</v>
      </c>
      <c r="X693" s="202">
        <v>1688.3784000000001</v>
      </c>
      <c r="Y693" s="85" t="s">
        <v>10</v>
      </c>
      <c r="Z693" s="202">
        <v>1686.4873</v>
      </c>
      <c r="AA693" s="85" t="s">
        <v>10</v>
      </c>
      <c r="AB693" s="202">
        <v>1684.0641000000001</v>
      </c>
      <c r="AC693" s="85" t="s">
        <v>10</v>
      </c>
      <c r="AD693" s="202">
        <v>1675.2147</v>
      </c>
      <c r="AE693" s="85" t="s">
        <v>10</v>
      </c>
      <c r="AF693" s="202">
        <v>1686.8208999999999</v>
      </c>
      <c r="AG693" s="86" t="s">
        <v>10</v>
      </c>
      <c r="AH693" s="107"/>
    </row>
    <row r="694" spans="2:34" x14ac:dyDescent="0.2">
      <c r="B694" s="84">
        <v>687</v>
      </c>
      <c r="C694" s="85">
        <v>5</v>
      </c>
      <c r="D694" s="245" t="s">
        <v>14</v>
      </c>
      <c r="E694" s="245" t="s">
        <v>340</v>
      </c>
      <c r="F694" s="256">
        <v>1.07708647000988E-2</v>
      </c>
      <c r="G694" s="256">
        <v>1.0821695153893101E-2</v>
      </c>
      <c r="H694" s="202">
        <v>382.48349999999999</v>
      </c>
      <c r="I694" s="85">
        <v>5.7999999999999996E-3</v>
      </c>
      <c r="J694" s="202">
        <v>385.81990000000002</v>
      </c>
      <c r="K694" s="85">
        <v>5.3E-3</v>
      </c>
      <c r="L694" s="202">
        <v>359.48750000000001</v>
      </c>
      <c r="M694" s="85">
        <v>9.4000000000000004E-3</v>
      </c>
      <c r="N694" s="202">
        <v>361.98090000000002</v>
      </c>
      <c r="O694" s="85">
        <v>8.9999999999999993E-3</v>
      </c>
      <c r="P694" s="202">
        <v>369.23910000000001</v>
      </c>
      <c r="Q694" s="85">
        <v>7.7000000000000002E-3</v>
      </c>
      <c r="R694" s="202">
        <v>361.20710000000003</v>
      </c>
      <c r="S694" s="85">
        <v>9.1000000000000004E-3</v>
      </c>
      <c r="T694" s="202">
        <v>362.4375</v>
      </c>
      <c r="U694" s="85">
        <v>8.8999999999999999E-3</v>
      </c>
      <c r="V694" s="202">
        <v>367.93020000000001</v>
      </c>
      <c r="W694" s="85">
        <v>7.9000000000000008E-3</v>
      </c>
      <c r="X694" s="202">
        <v>369.87439999999998</v>
      </c>
      <c r="Y694" s="85">
        <v>7.6E-3</v>
      </c>
      <c r="Z694" s="202">
        <v>368.00420000000003</v>
      </c>
      <c r="AA694" s="85">
        <v>7.9000000000000008E-3</v>
      </c>
      <c r="AB694" s="202">
        <v>384.59280000000001</v>
      </c>
      <c r="AC694" s="85">
        <v>5.4999999999999997E-3</v>
      </c>
      <c r="AD694" s="202">
        <v>361.55939999999998</v>
      </c>
      <c r="AE694" s="85">
        <v>8.9999999999999993E-3</v>
      </c>
      <c r="AF694" s="202">
        <v>367.5745</v>
      </c>
      <c r="AG694" s="86">
        <v>8.0000000000000002E-3</v>
      </c>
      <c r="AH694" s="107"/>
    </row>
    <row r="695" spans="2:34" x14ac:dyDescent="0.2">
      <c r="B695" s="84">
        <v>688</v>
      </c>
      <c r="C695" s="85">
        <v>5</v>
      </c>
      <c r="D695" s="245" t="s">
        <v>14</v>
      </c>
      <c r="E695" s="245" t="s">
        <v>341</v>
      </c>
      <c r="F695" s="256">
        <v>5.88524712698909E-3</v>
      </c>
      <c r="G695" s="256">
        <v>5.6360191732320103E-3</v>
      </c>
      <c r="H695" s="202">
        <v>353.2296</v>
      </c>
      <c r="I695" s="85">
        <v>5.8799999999999998E-2</v>
      </c>
      <c r="J695" s="202">
        <v>359.64339999999999</v>
      </c>
      <c r="K695" s="85">
        <v>5.4399999999999997E-2</v>
      </c>
      <c r="L695" s="202">
        <v>274.51130000000001</v>
      </c>
      <c r="M695" s="85">
        <v>0.14219999999999999</v>
      </c>
      <c r="N695" s="202">
        <v>279.86410000000001</v>
      </c>
      <c r="O695" s="85">
        <v>0.1346</v>
      </c>
      <c r="P695" s="202">
        <v>268.15910000000002</v>
      </c>
      <c r="Q695" s="85">
        <v>0.15179999999999999</v>
      </c>
      <c r="R695" s="202">
        <v>278.83550000000002</v>
      </c>
      <c r="S695" s="85">
        <v>0.13600000000000001</v>
      </c>
      <c r="T695" s="202">
        <v>280.46300000000002</v>
      </c>
      <c r="U695" s="85">
        <v>0.13370000000000001</v>
      </c>
      <c r="V695" s="202">
        <v>266.8879</v>
      </c>
      <c r="W695" s="85">
        <v>0.15379999999999999</v>
      </c>
      <c r="X695" s="202">
        <v>268.20639999999997</v>
      </c>
      <c r="Y695" s="85">
        <v>0.1517</v>
      </c>
      <c r="Z695" s="202">
        <v>266.90300000000002</v>
      </c>
      <c r="AA695" s="85">
        <v>0.15379999999999999</v>
      </c>
      <c r="AB695" s="202">
        <v>355.02519999999998</v>
      </c>
      <c r="AC695" s="85">
        <v>5.7599999999999998E-2</v>
      </c>
      <c r="AD695" s="202">
        <v>278.51929999999999</v>
      </c>
      <c r="AE695" s="85">
        <v>0.13650000000000001</v>
      </c>
      <c r="AF695" s="202">
        <v>266.6995</v>
      </c>
      <c r="AG695" s="86">
        <v>0.15409999999999999</v>
      </c>
      <c r="AH695" s="107"/>
    </row>
    <row r="696" spans="2:34" x14ac:dyDescent="0.2">
      <c r="B696" s="84">
        <v>689</v>
      </c>
      <c r="C696" s="85">
        <v>5</v>
      </c>
      <c r="D696" s="245" t="s">
        <v>14</v>
      </c>
      <c r="E696" s="245" t="s">
        <v>342</v>
      </c>
      <c r="F696" s="256">
        <v>1.4024383732897701E-2</v>
      </c>
      <c r="G696" s="256">
        <v>1.5265081320592601E-2</v>
      </c>
      <c r="H696" s="202">
        <v>1022.3155</v>
      </c>
      <c r="I696" s="85" t="s">
        <v>10</v>
      </c>
      <c r="J696" s="202">
        <v>1021.5165</v>
      </c>
      <c r="K696" s="85" t="s">
        <v>10</v>
      </c>
      <c r="L696" s="202">
        <v>1024.4507000000001</v>
      </c>
      <c r="M696" s="85" t="s">
        <v>10</v>
      </c>
      <c r="N696" s="202">
        <v>1023.915</v>
      </c>
      <c r="O696" s="85" t="s">
        <v>10</v>
      </c>
      <c r="P696" s="202">
        <v>1025.8003000000001</v>
      </c>
      <c r="Q696" s="85" t="s">
        <v>10</v>
      </c>
      <c r="R696" s="202">
        <v>1023.9838</v>
      </c>
      <c r="S696" s="85" t="s">
        <v>10</v>
      </c>
      <c r="T696" s="202">
        <v>1023.8021</v>
      </c>
      <c r="U696" s="85" t="s">
        <v>10</v>
      </c>
      <c r="V696" s="202">
        <v>1025.9802999999999</v>
      </c>
      <c r="W696" s="85" t="s">
        <v>10</v>
      </c>
      <c r="X696" s="202">
        <v>1025.6756</v>
      </c>
      <c r="Y696" s="85" t="s">
        <v>10</v>
      </c>
      <c r="Z696" s="202">
        <v>1025.9588000000001</v>
      </c>
      <c r="AA696" s="85" t="s">
        <v>10</v>
      </c>
      <c r="AB696" s="202">
        <v>1021.4811999999999</v>
      </c>
      <c r="AC696" s="85" t="s">
        <v>10</v>
      </c>
      <c r="AD696" s="202">
        <v>1023.8588999999999</v>
      </c>
      <c r="AE696" s="85" t="s">
        <v>10</v>
      </c>
      <c r="AF696" s="202">
        <v>1025.8003000000001</v>
      </c>
      <c r="AG696" s="86" t="s">
        <v>10</v>
      </c>
      <c r="AH696" s="107"/>
    </row>
    <row r="697" spans="2:34" x14ac:dyDescent="0.2">
      <c r="B697" s="84">
        <v>690</v>
      </c>
      <c r="C697" s="85">
        <v>5</v>
      </c>
      <c r="D697" s="245" t="s">
        <v>14</v>
      </c>
      <c r="E697" s="245" t="s">
        <v>343</v>
      </c>
      <c r="F697" s="256">
        <v>3.5434691006044601E-3</v>
      </c>
      <c r="G697" s="256">
        <v>3.3625625045293102E-3</v>
      </c>
      <c r="H697" s="202">
        <v>-151.10470000000001</v>
      </c>
      <c r="I697" s="85">
        <v>0.61170000000000002</v>
      </c>
      <c r="J697" s="202">
        <v>-147.87960000000001</v>
      </c>
      <c r="K697" s="85">
        <v>0.61929999999999996</v>
      </c>
      <c r="L697" s="202">
        <v>-158.77770000000001</v>
      </c>
      <c r="M697" s="85">
        <v>0.59370000000000001</v>
      </c>
      <c r="N697" s="202">
        <v>-156.67779999999999</v>
      </c>
      <c r="O697" s="85">
        <v>0.59860000000000002</v>
      </c>
      <c r="P697" s="202">
        <v>-166.93870000000001</v>
      </c>
      <c r="Q697" s="85">
        <v>0.57489999999999997</v>
      </c>
      <c r="R697" s="202">
        <v>-155.62190000000001</v>
      </c>
      <c r="S697" s="85">
        <v>0.60109999999999997</v>
      </c>
      <c r="T697" s="202">
        <v>-156.36189999999999</v>
      </c>
      <c r="U697" s="85">
        <v>0.59940000000000004</v>
      </c>
      <c r="V697" s="202">
        <v>-165.7775</v>
      </c>
      <c r="W697" s="85">
        <v>0.5776</v>
      </c>
      <c r="X697" s="202">
        <v>-166.8665</v>
      </c>
      <c r="Y697" s="85">
        <v>0.57509999999999994</v>
      </c>
      <c r="Z697" s="202">
        <v>-165.8124</v>
      </c>
      <c r="AA697" s="85">
        <v>0.57750000000000001</v>
      </c>
      <c r="AB697" s="202">
        <v>-149.768</v>
      </c>
      <c r="AC697" s="85">
        <v>0.6149</v>
      </c>
      <c r="AD697" s="202">
        <v>-157.49299999999999</v>
      </c>
      <c r="AE697" s="85">
        <v>0.59670000000000001</v>
      </c>
      <c r="AF697" s="202">
        <v>-166.22120000000001</v>
      </c>
      <c r="AG697" s="86">
        <v>0.57650000000000001</v>
      </c>
      <c r="AH697" s="107"/>
    </row>
    <row r="698" spans="2:34" x14ac:dyDescent="0.2">
      <c r="B698" s="84">
        <v>691</v>
      </c>
      <c r="C698" s="85">
        <v>5</v>
      </c>
      <c r="D698" s="245" t="s">
        <v>14</v>
      </c>
      <c r="E698" s="245" t="s">
        <v>344</v>
      </c>
      <c r="F698" s="256">
        <v>7.7292638471692099E-3</v>
      </c>
      <c r="G698" s="256">
        <v>7.9943681219136007E-3</v>
      </c>
      <c r="H698" s="202">
        <v>488.19650000000001</v>
      </c>
      <c r="I698" s="85">
        <v>2.5999999999999999E-3</v>
      </c>
      <c r="J698" s="202">
        <v>484.42700000000002</v>
      </c>
      <c r="K698" s="85">
        <v>2.8999999999999998E-3</v>
      </c>
      <c r="L698" s="202">
        <v>508.73320000000001</v>
      </c>
      <c r="M698" s="85">
        <v>1.6999999999999999E-3</v>
      </c>
      <c r="N698" s="202">
        <v>505.99630000000002</v>
      </c>
      <c r="O698" s="85">
        <v>1.8E-3</v>
      </c>
      <c r="P698" s="202">
        <v>498.66469999999998</v>
      </c>
      <c r="Q698" s="85">
        <v>2.0999999999999999E-3</v>
      </c>
      <c r="R698" s="202">
        <v>504.73390000000001</v>
      </c>
      <c r="S698" s="85">
        <v>1.9E-3</v>
      </c>
      <c r="T698" s="202">
        <v>504.00639999999999</v>
      </c>
      <c r="U698" s="85">
        <v>1.9E-3</v>
      </c>
      <c r="V698" s="202">
        <v>497.5077</v>
      </c>
      <c r="W698" s="85">
        <v>2.2000000000000001E-3</v>
      </c>
      <c r="X698" s="202">
        <v>496.75889999999998</v>
      </c>
      <c r="Y698" s="85">
        <v>2.2000000000000001E-3</v>
      </c>
      <c r="Z698" s="202">
        <v>497.33629999999999</v>
      </c>
      <c r="AA698" s="85">
        <v>2.2000000000000001E-3</v>
      </c>
      <c r="AB698" s="202">
        <v>488.8877</v>
      </c>
      <c r="AC698" s="85">
        <v>2.5999999999999999E-3</v>
      </c>
      <c r="AD698" s="202">
        <v>508.20260000000002</v>
      </c>
      <c r="AE698" s="85">
        <v>1.8E-3</v>
      </c>
      <c r="AF698" s="202">
        <v>498.45310000000001</v>
      </c>
      <c r="AG698" s="86">
        <v>2.0999999999999999E-3</v>
      </c>
      <c r="AH698" s="107"/>
    </row>
    <row r="699" spans="2:34" x14ac:dyDescent="0.2">
      <c r="B699" s="84">
        <v>692</v>
      </c>
      <c r="C699" s="85">
        <v>5</v>
      </c>
      <c r="D699" s="245" t="s">
        <v>14</v>
      </c>
      <c r="E699" s="245" t="s">
        <v>345</v>
      </c>
      <c r="F699" s="256">
        <v>1.9952343051178201E-2</v>
      </c>
      <c r="G699" s="256">
        <v>2.02757963827607E-2</v>
      </c>
      <c r="H699" s="202">
        <v>698.72609999999997</v>
      </c>
      <c r="I699" s="85" t="s">
        <v>10</v>
      </c>
      <c r="J699" s="202">
        <v>704.59760000000006</v>
      </c>
      <c r="K699" s="85" t="s">
        <v>10</v>
      </c>
      <c r="L699" s="202">
        <v>708.01850000000002</v>
      </c>
      <c r="M699" s="85" t="s">
        <v>10</v>
      </c>
      <c r="N699" s="202">
        <v>711.49419999999998</v>
      </c>
      <c r="O699" s="85" t="s">
        <v>10</v>
      </c>
      <c r="P699" s="202">
        <v>709.58510000000001</v>
      </c>
      <c r="Q699" s="85" t="s">
        <v>10</v>
      </c>
      <c r="R699" s="202">
        <v>711.52189999999996</v>
      </c>
      <c r="S699" s="85" t="s">
        <v>10</v>
      </c>
      <c r="T699" s="202">
        <v>711.08299999999997</v>
      </c>
      <c r="U699" s="85" t="s">
        <v>10</v>
      </c>
      <c r="V699" s="202">
        <v>709.90729999999996</v>
      </c>
      <c r="W699" s="85" t="s">
        <v>10</v>
      </c>
      <c r="X699" s="202">
        <v>709.28219999999999</v>
      </c>
      <c r="Y699" s="85" t="s">
        <v>10</v>
      </c>
      <c r="Z699" s="202">
        <v>709.89279999999997</v>
      </c>
      <c r="AA699" s="85" t="s">
        <v>10</v>
      </c>
      <c r="AB699" s="202">
        <v>705.35040000000004</v>
      </c>
      <c r="AC699" s="85" t="s">
        <v>10</v>
      </c>
      <c r="AD699" s="202">
        <v>711.78639999999996</v>
      </c>
      <c r="AE699" s="85" t="s">
        <v>10</v>
      </c>
      <c r="AF699" s="202">
        <v>709.80060000000003</v>
      </c>
      <c r="AG699" s="86" t="s">
        <v>10</v>
      </c>
      <c r="AH699" s="107"/>
    </row>
    <row r="700" spans="2:34" x14ac:dyDescent="0.2">
      <c r="B700" s="84">
        <v>693</v>
      </c>
      <c r="C700" s="85">
        <v>5</v>
      </c>
      <c r="D700" s="245" t="s">
        <v>14</v>
      </c>
      <c r="E700" s="245" t="s">
        <v>346</v>
      </c>
      <c r="F700" s="256">
        <v>5.9032355306291598E-2</v>
      </c>
      <c r="G700" s="256">
        <v>6.0507490190800602E-2</v>
      </c>
      <c r="H700" s="202">
        <v>372.1961</v>
      </c>
      <c r="I700" s="85" t="s">
        <v>10</v>
      </c>
      <c r="J700" s="202">
        <v>353.94670000000002</v>
      </c>
      <c r="K700" s="85" t="s">
        <v>10</v>
      </c>
      <c r="L700" s="202">
        <v>381.76870000000002</v>
      </c>
      <c r="M700" s="85" t="s">
        <v>10</v>
      </c>
      <c r="N700" s="202">
        <v>370.25200000000001</v>
      </c>
      <c r="O700" s="85" t="s">
        <v>10</v>
      </c>
      <c r="P700" s="202">
        <v>369.44159999999999</v>
      </c>
      <c r="Q700" s="85" t="s">
        <v>10</v>
      </c>
      <c r="R700" s="202">
        <v>369.9135</v>
      </c>
      <c r="S700" s="85" t="s">
        <v>10</v>
      </c>
      <c r="T700" s="202">
        <v>369.44119999999998</v>
      </c>
      <c r="U700" s="85" t="s">
        <v>10</v>
      </c>
      <c r="V700" s="202">
        <v>368.98610000000002</v>
      </c>
      <c r="W700" s="85" t="s">
        <v>10</v>
      </c>
      <c r="X700" s="202">
        <v>368.5333</v>
      </c>
      <c r="Y700" s="85" t="s">
        <v>10</v>
      </c>
      <c r="Z700" s="202">
        <v>368.90800000000002</v>
      </c>
      <c r="AA700" s="85" t="s">
        <v>10</v>
      </c>
      <c r="AB700" s="202">
        <v>356.21710000000002</v>
      </c>
      <c r="AC700" s="85" t="s">
        <v>10</v>
      </c>
      <c r="AD700" s="202">
        <v>371.3673</v>
      </c>
      <c r="AE700" s="85" t="s">
        <v>10</v>
      </c>
      <c r="AF700" s="202">
        <v>369.60239999999999</v>
      </c>
      <c r="AG700" s="86" t="s">
        <v>10</v>
      </c>
      <c r="AH700" s="107"/>
    </row>
    <row r="701" spans="2:34" x14ac:dyDescent="0.2">
      <c r="B701" s="84">
        <v>694</v>
      </c>
      <c r="C701" s="85">
        <v>5</v>
      </c>
      <c r="D701" s="245" t="s">
        <v>14</v>
      </c>
      <c r="E701" s="245" t="s">
        <v>347</v>
      </c>
      <c r="F701" s="256">
        <v>9.3235785259530007E-3</v>
      </c>
      <c r="G701" s="256">
        <v>9.2584348762332694E-3</v>
      </c>
      <c r="H701" s="202">
        <v>1898.5712000000001</v>
      </c>
      <c r="I701" s="85" t="s">
        <v>10</v>
      </c>
      <c r="J701" s="202">
        <v>1903.2327</v>
      </c>
      <c r="K701" s="85" t="s">
        <v>10</v>
      </c>
      <c r="L701" s="202">
        <v>1915.5006000000001</v>
      </c>
      <c r="M701" s="85" t="s">
        <v>10</v>
      </c>
      <c r="N701" s="202">
        <v>1918.0805</v>
      </c>
      <c r="O701" s="85" t="s">
        <v>10</v>
      </c>
      <c r="P701" s="202">
        <v>1916.4404</v>
      </c>
      <c r="Q701" s="85" t="s">
        <v>10</v>
      </c>
      <c r="R701" s="202">
        <v>1916.1754000000001</v>
      </c>
      <c r="S701" s="85" t="s">
        <v>10</v>
      </c>
      <c r="T701" s="202">
        <v>1916.4792</v>
      </c>
      <c r="U701" s="85" t="s">
        <v>10</v>
      </c>
      <c r="V701" s="202">
        <v>1913.8976</v>
      </c>
      <c r="W701" s="85" t="s">
        <v>10</v>
      </c>
      <c r="X701" s="202">
        <v>1914.6569999999999</v>
      </c>
      <c r="Y701" s="85" t="s">
        <v>10</v>
      </c>
      <c r="Z701" s="202">
        <v>1913.6980000000001</v>
      </c>
      <c r="AA701" s="85" t="s">
        <v>10</v>
      </c>
      <c r="AB701" s="202">
        <v>1905.3756000000001</v>
      </c>
      <c r="AC701" s="85" t="s">
        <v>10</v>
      </c>
      <c r="AD701" s="202">
        <v>1919.1125</v>
      </c>
      <c r="AE701" s="85" t="s">
        <v>10</v>
      </c>
      <c r="AF701" s="202">
        <v>1914.0848000000001</v>
      </c>
      <c r="AG701" s="86" t="s">
        <v>10</v>
      </c>
      <c r="AH701" s="107"/>
    </row>
    <row r="702" spans="2:34" x14ac:dyDescent="0.2">
      <c r="B702" s="84">
        <v>695</v>
      </c>
      <c r="C702" s="85">
        <v>5</v>
      </c>
      <c r="D702" s="245" t="s">
        <v>14</v>
      </c>
      <c r="E702" s="245" t="s">
        <v>348</v>
      </c>
      <c r="F702" s="256">
        <v>2.2044419036166499E-2</v>
      </c>
      <c r="G702" s="256">
        <v>2.2631039516321099E-2</v>
      </c>
      <c r="H702" s="202">
        <v>691.85310000000004</v>
      </c>
      <c r="I702" s="85" t="s">
        <v>10</v>
      </c>
      <c r="J702" s="202">
        <v>691.32370000000003</v>
      </c>
      <c r="K702" s="85" t="s">
        <v>10</v>
      </c>
      <c r="L702" s="202">
        <v>702.02020000000005</v>
      </c>
      <c r="M702" s="85" t="s">
        <v>10</v>
      </c>
      <c r="N702" s="202">
        <v>701.50639999999999</v>
      </c>
      <c r="O702" s="85" t="s">
        <v>10</v>
      </c>
      <c r="P702" s="202">
        <v>705.37109999999996</v>
      </c>
      <c r="Q702" s="85" t="s">
        <v>10</v>
      </c>
      <c r="R702" s="202">
        <v>700.89329999999995</v>
      </c>
      <c r="S702" s="85" t="s">
        <v>10</v>
      </c>
      <c r="T702" s="202">
        <v>700.87180000000001</v>
      </c>
      <c r="U702" s="85" t="s">
        <v>10</v>
      </c>
      <c r="V702" s="202">
        <v>704.54100000000005</v>
      </c>
      <c r="W702" s="85" t="s">
        <v>10</v>
      </c>
      <c r="X702" s="202">
        <v>704.7133</v>
      </c>
      <c r="Y702" s="85" t="s">
        <v>10</v>
      </c>
      <c r="Z702" s="202">
        <v>704.48419999999999</v>
      </c>
      <c r="AA702" s="85" t="s">
        <v>10</v>
      </c>
      <c r="AB702" s="202">
        <v>693.13980000000004</v>
      </c>
      <c r="AC702" s="85" t="s">
        <v>10</v>
      </c>
      <c r="AD702" s="202">
        <v>702.44439999999997</v>
      </c>
      <c r="AE702" s="85" t="s">
        <v>10</v>
      </c>
      <c r="AF702" s="202">
        <v>705.11159999999995</v>
      </c>
      <c r="AG702" s="86" t="s">
        <v>10</v>
      </c>
      <c r="AH702" s="107"/>
    </row>
    <row r="703" spans="2:34" x14ac:dyDescent="0.2">
      <c r="B703" s="84">
        <v>696</v>
      </c>
      <c r="C703" s="85">
        <v>5</v>
      </c>
      <c r="D703" s="245" t="s">
        <v>14</v>
      </c>
      <c r="E703" s="245" t="s">
        <v>349</v>
      </c>
      <c r="F703" s="256">
        <v>6.9381026423239997E-2</v>
      </c>
      <c r="G703" s="256">
        <v>7.0900582857971101E-2</v>
      </c>
      <c r="H703" s="202">
        <v>495.57209999999998</v>
      </c>
      <c r="I703" s="85" t="s">
        <v>10</v>
      </c>
      <c r="J703" s="202">
        <v>499.63560000000001</v>
      </c>
      <c r="K703" s="85" t="s">
        <v>10</v>
      </c>
      <c r="L703" s="202">
        <v>505.54419999999999</v>
      </c>
      <c r="M703" s="85" t="s">
        <v>10</v>
      </c>
      <c r="N703" s="202">
        <v>507.88</v>
      </c>
      <c r="O703" s="85" t="s">
        <v>10</v>
      </c>
      <c r="P703" s="202">
        <v>510.66559999999998</v>
      </c>
      <c r="Q703" s="85" t="s">
        <v>10</v>
      </c>
      <c r="R703" s="202">
        <v>507.48250000000002</v>
      </c>
      <c r="S703" s="85" t="s">
        <v>10</v>
      </c>
      <c r="T703" s="202">
        <v>507.20510000000002</v>
      </c>
      <c r="U703" s="85" t="s">
        <v>10</v>
      </c>
      <c r="V703" s="202">
        <v>510.30029999999999</v>
      </c>
      <c r="W703" s="85" t="s">
        <v>10</v>
      </c>
      <c r="X703" s="202">
        <v>509.97089999999997</v>
      </c>
      <c r="Y703" s="85" t="s">
        <v>10</v>
      </c>
      <c r="Z703" s="202">
        <v>510.21719999999999</v>
      </c>
      <c r="AA703" s="85" t="s">
        <v>10</v>
      </c>
      <c r="AB703" s="202">
        <v>500.97160000000002</v>
      </c>
      <c r="AC703" s="85" t="s">
        <v>10</v>
      </c>
      <c r="AD703" s="202">
        <v>508.56950000000001</v>
      </c>
      <c r="AE703" s="85" t="s">
        <v>10</v>
      </c>
      <c r="AF703" s="202">
        <v>510.60489999999999</v>
      </c>
      <c r="AG703" s="86" t="s">
        <v>10</v>
      </c>
      <c r="AH703" s="107"/>
    </row>
    <row r="704" spans="2:34" x14ac:dyDescent="0.2">
      <c r="B704" s="84">
        <v>697</v>
      </c>
      <c r="C704" s="85">
        <v>5</v>
      </c>
      <c r="D704" s="245" t="s">
        <v>14</v>
      </c>
      <c r="E704" s="245" t="s">
        <v>350</v>
      </c>
      <c r="F704" s="256">
        <v>1.3626831798569301E-3</v>
      </c>
      <c r="G704" s="256">
        <v>1.4193575103786001E-3</v>
      </c>
      <c r="H704" s="202">
        <v>1325.8643999999999</v>
      </c>
      <c r="I704" s="85">
        <v>5.4000000000000003E-3</v>
      </c>
      <c r="J704" s="202">
        <v>1348.4217000000001</v>
      </c>
      <c r="K704" s="85">
        <v>4.7000000000000002E-3</v>
      </c>
      <c r="L704" s="202">
        <v>1305.1713999999999</v>
      </c>
      <c r="M704" s="85">
        <v>6.1999999999999998E-3</v>
      </c>
      <c r="N704" s="202">
        <v>1319.5465999999999</v>
      </c>
      <c r="O704" s="85">
        <v>5.5999999999999999E-3</v>
      </c>
      <c r="P704" s="202">
        <v>1303.2139999999999</v>
      </c>
      <c r="Q704" s="85">
        <v>6.3E-3</v>
      </c>
      <c r="R704" s="202">
        <v>1318.3003000000001</v>
      </c>
      <c r="S704" s="85">
        <v>5.7000000000000002E-3</v>
      </c>
      <c r="T704" s="202">
        <v>1318.4948999999999</v>
      </c>
      <c r="U704" s="85">
        <v>5.7000000000000002E-3</v>
      </c>
      <c r="V704" s="202">
        <v>1301.6111000000001</v>
      </c>
      <c r="W704" s="85">
        <v>6.3E-3</v>
      </c>
      <c r="X704" s="202">
        <v>1301.8187</v>
      </c>
      <c r="Y704" s="85">
        <v>6.3E-3</v>
      </c>
      <c r="Z704" s="202">
        <v>1301.2554</v>
      </c>
      <c r="AA704" s="85">
        <v>6.3E-3</v>
      </c>
      <c r="AB704" s="202">
        <v>1345.4004</v>
      </c>
      <c r="AC704" s="85">
        <v>4.7999999999999996E-3</v>
      </c>
      <c r="AD704" s="202">
        <v>1318.0154</v>
      </c>
      <c r="AE704" s="85">
        <v>5.7000000000000002E-3</v>
      </c>
      <c r="AF704" s="202">
        <v>1300.519</v>
      </c>
      <c r="AG704" s="86">
        <v>6.4000000000000003E-3</v>
      </c>
      <c r="AH704" s="107"/>
    </row>
    <row r="705" spans="2:34" x14ac:dyDescent="0.2">
      <c r="B705" s="84">
        <v>698</v>
      </c>
      <c r="C705" s="85">
        <v>5</v>
      </c>
      <c r="D705" s="245" t="s">
        <v>14</v>
      </c>
      <c r="E705" s="245" t="s">
        <v>351</v>
      </c>
      <c r="F705" s="256">
        <v>2.5807198811286899E-2</v>
      </c>
      <c r="G705" s="256">
        <v>2.5152961394717999E-2</v>
      </c>
      <c r="H705" s="202">
        <v>572.78369999999995</v>
      </c>
      <c r="I705" s="85" t="s">
        <v>10</v>
      </c>
      <c r="J705" s="202">
        <v>582.03890000000001</v>
      </c>
      <c r="K705" s="85" t="s">
        <v>10</v>
      </c>
      <c r="L705" s="202">
        <v>538.70209999999997</v>
      </c>
      <c r="M705" s="85" t="s">
        <v>10</v>
      </c>
      <c r="N705" s="202">
        <v>545.04970000000003</v>
      </c>
      <c r="O705" s="85" t="s">
        <v>10</v>
      </c>
      <c r="P705" s="202">
        <v>530.88130000000001</v>
      </c>
      <c r="Q705" s="85" t="s">
        <v>10</v>
      </c>
      <c r="R705" s="202">
        <v>545.05319999999995</v>
      </c>
      <c r="S705" s="85" t="s">
        <v>10</v>
      </c>
      <c r="T705" s="202">
        <v>544.88940000000002</v>
      </c>
      <c r="U705" s="85" t="s">
        <v>10</v>
      </c>
      <c r="V705" s="202">
        <v>530.51</v>
      </c>
      <c r="W705" s="85" t="s">
        <v>10</v>
      </c>
      <c r="X705" s="202">
        <v>530.64909999999998</v>
      </c>
      <c r="Y705" s="85" t="s">
        <v>10</v>
      </c>
      <c r="Z705" s="202">
        <v>530.4538</v>
      </c>
      <c r="AA705" s="85" t="s">
        <v>10</v>
      </c>
      <c r="AB705" s="202">
        <v>580.93709999999999</v>
      </c>
      <c r="AC705" s="85" t="s">
        <v>10</v>
      </c>
      <c r="AD705" s="202">
        <v>544.8922</v>
      </c>
      <c r="AE705" s="85" t="s">
        <v>10</v>
      </c>
      <c r="AF705" s="202">
        <v>530.48199999999997</v>
      </c>
      <c r="AG705" s="86" t="s">
        <v>10</v>
      </c>
      <c r="AH705" s="107"/>
    </row>
    <row r="706" spans="2:34" x14ac:dyDescent="0.2">
      <c r="B706" s="84">
        <v>699</v>
      </c>
      <c r="C706" s="85">
        <v>5</v>
      </c>
      <c r="D706" s="245" t="s">
        <v>14</v>
      </c>
      <c r="E706" s="245" t="s">
        <v>352</v>
      </c>
      <c r="F706" s="256">
        <v>1.08776451783275E-2</v>
      </c>
      <c r="G706" s="256">
        <v>1.04417504374023E-2</v>
      </c>
      <c r="H706" s="202">
        <v>2765.0248000000001</v>
      </c>
      <c r="I706" s="85" t="s">
        <v>10</v>
      </c>
      <c r="J706" s="202">
        <v>2764.3906000000002</v>
      </c>
      <c r="K706" s="85" t="s">
        <v>10</v>
      </c>
      <c r="L706" s="202">
        <v>2643.2015999999999</v>
      </c>
      <c r="M706" s="85" t="s">
        <v>10</v>
      </c>
      <c r="N706" s="202">
        <v>2644.8307</v>
      </c>
      <c r="O706" s="85" t="s">
        <v>10</v>
      </c>
      <c r="P706" s="202">
        <v>2626.6588000000002</v>
      </c>
      <c r="Q706" s="85" t="s">
        <v>10</v>
      </c>
      <c r="R706" s="202">
        <v>2643.5448999999999</v>
      </c>
      <c r="S706" s="85" t="s">
        <v>10</v>
      </c>
      <c r="T706" s="202">
        <v>2642.8134</v>
      </c>
      <c r="U706" s="85" t="s">
        <v>10</v>
      </c>
      <c r="V706" s="202">
        <v>2624.1558</v>
      </c>
      <c r="W706" s="85" t="s">
        <v>10</v>
      </c>
      <c r="X706" s="202">
        <v>2624.0273999999999</v>
      </c>
      <c r="Y706" s="85" t="s">
        <v>10</v>
      </c>
      <c r="Z706" s="202">
        <v>2623.8771000000002</v>
      </c>
      <c r="AA706" s="85" t="s">
        <v>10</v>
      </c>
      <c r="AB706" s="202">
        <v>2762.1878000000002</v>
      </c>
      <c r="AC706" s="85" t="s">
        <v>10</v>
      </c>
      <c r="AD706" s="202">
        <v>2644.4259000000002</v>
      </c>
      <c r="AE706" s="85" t="s">
        <v>10</v>
      </c>
      <c r="AF706" s="202">
        <v>2622.6489000000001</v>
      </c>
      <c r="AG706" s="86" t="s">
        <v>10</v>
      </c>
      <c r="AH706" s="107"/>
    </row>
    <row r="707" spans="2:34" x14ac:dyDescent="0.2">
      <c r="B707" s="84">
        <v>700</v>
      </c>
      <c r="C707" s="85">
        <v>5</v>
      </c>
      <c r="D707" s="245" t="s">
        <v>14</v>
      </c>
      <c r="E707" s="245" t="s">
        <v>353</v>
      </c>
      <c r="F707" s="256">
        <v>7.1045980495313604E-2</v>
      </c>
      <c r="G707" s="256">
        <v>7.3225803112026797E-2</v>
      </c>
      <c r="H707" s="202">
        <v>1044.3476000000001</v>
      </c>
      <c r="I707" s="85" t="s">
        <v>10</v>
      </c>
      <c r="J707" s="202">
        <v>1031.8832</v>
      </c>
      <c r="K707" s="85" t="s">
        <v>10</v>
      </c>
      <c r="L707" s="202">
        <v>1017.8396</v>
      </c>
      <c r="M707" s="85" t="s">
        <v>10</v>
      </c>
      <c r="N707" s="202">
        <v>1010.5285</v>
      </c>
      <c r="O707" s="85" t="s">
        <v>10</v>
      </c>
      <c r="P707" s="202">
        <v>1003.6684</v>
      </c>
      <c r="Q707" s="85" t="s">
        <v>10</v>
      </c>
      <c r="R707" s="202">
        <v>1009.6713999999999</v>
      </c>
      <c r="S707" s="85" t="s">
        <v>10</v>
      </c>
      <c r="T707" s="202">
        <v>1008.6591</v>
      </c>
      <c r="U707" s="85" t="s">
        <v>10</v>
      </c>
      <c r="V707" s="202">
        <v>1002.7143</v>
      </c>
      <c r="W707" s="85" t="s">
        <v>10</v>
      </c>
      <c r="X707" s="202">
        <v>1002.0309999999999</v>
      </c>
      <c r="Y707" s="85" t="s">
        <v>10</v>
      </c>
      <c r="Z707" s="202">
        <v>1002.5419000000001</v>
      </c>
      <c r="AA707" s="85" t="s">
        <v>10</v>
      </c>
      <c r="AB707" s="202">
        <v>1034.3203000000001</v>
      </c>
      <c r="AC707" s="85" t="s">
        <v>10</v>
      </c>
      <c r="AD707" s="202">
        <v>1012.2092</v>
      </c>
      <c r="AE707" s="85" t="s">
        <v>10</v>
      </c>
      <c r="AF707" s="202">
        <v>1003.0504</v>
      </c>
      <c r="AG707" s="86" t="s">
        <v>10</v>
      </c>
      <c r="AH707" s="107"/>
    </row>
    <row r="708" spans="2:34" x14ac:dyDescent="0.2">
      <c r="B708" s="84">
        <v>701</v>
      </c>
      <c r="C708" s="85">
        <v>5</v>
      </c>
      <c r="D708" s="245" t="s">
        <v>14</v>
      </c>
      <c r="E708" s="245" t="s">
        <v>354</v>
      </c>
      <c r="F708" s="256">
        <v>2.1660009314543299E-3</v>
      </c>
      <c r="G708" s="256">
        <v>2.27759775553094E-3</v>
      </c>
      <c r="H708" s="202">
        <v>1790.3208999999999</v>
      </c>
      <c r="I708" s="85" t="s">
        <v>10</v>
      </c>
      <c r="J708" s="202">
        <v>1795.1029000000001</v>
      </c>
      <c r="K708" s="85" t="s">
        <v>10</v>
      </c>
      <c r="L708" s="202">
        <v>1740.3324</v>
      </c>
      <c r="M708" s="85" t="s">
        <v>10</v>
      </c>
      <c r="N708" s="202">
        <v>1744.0599</v>
      </c>
      <c r="O708" s="85" t="s">
        <v>10</v>
      </c>
      <c r="P708" s="202">
        <v>1748.0830000000001</v>
      </c>
      <c r="Q708" s="85" t="s">
        <v>10</v>
      </c>
      <c r="R708" s="202">
        <v>1741.6567</v>
      </c>
      <c r="S708" s="85" t="s">
        <v>10</v>
      </c>
      <c r="T708" s="202">
        <v>1743.6452999999999</v>
      </c>
      <c r="U708" s="85" t="s">
        <v>10</v>
      </c>
      <c r="V708" s="202">
        <v>1742.9344000000001</v>
      </c>
      <c r="W708" s="85" t="s">
        <v>10</v>
      </c>
      <c r="X708" s="202">
        <v>1747.2281</v>
      </c>
      <c r="Y708" s="85" t="s">
        <v>10</v>
      </c>
      <c r="Z708" s="202">
        <v>1742.8287</v>
      </c>
      <c r="AA708" s="85" t="s">
        <v>10</v>
      </c>
      <c r="AB708" s="202">
        <v>1794.6253999999999</v>
      </c>
      <c r="AC708" s="85" t="s">
        <v>10</v>
      </c>
      <c r="AD708" s="202">
        <v>1744.2487000000001</v>
      </c>
      <c r="AE708" s="85" t="s">
        <v>10</v>
      </c>
      <c r="AF708" s="202">
        <v>1743.1138000000001</v>
      </c>
      <c r="AG708" s="86" t="s">
        <v>10</v>
      </c>
      <c r="AH708" s="107"/>
    </row>
    <row r="709" spans="2:34" x14ac:dyDescent="0.2">
      <c r="B709" s="84">
        <v>702</v>
      </c>
      <c r="C709" s="85">
        <v>5</v>
      </c>
      <c r="D709" s="245" t="s">
        <v>14</v>
      </c>
      <c r="E709" s="245" t="s">
        <v>355</v>
      </c>
      <c r="F709" s="256">
        <v>1.9861168950536801E-3</v>
      </c>
      <c r="G709" s="256">
        <v>2.0881430331390499E-3</v>
      </c>
      <c r="H709" s="202">
        <v>2009.2436</v>
      </c>
      <c r="I709" s="85" t="s">
        <v>10</v>
      </c>
      <c r="J709" s="202">
        <v>2019.6887999999999</v>
      </c>
      <c r="K709" s="85" t="s">
        <v>10</v>
      </c>
      <c r="L709" s="202">
        <v>1969.2393999999999</v>
      </c>
      <c r="M709" s="85" t="s">
        <v>10</v>
      </c>
      <c r="N709" s="202">
        <v>1976.3040000000001</v>
      </c>
      <c r="O709" s="85" t="s">
        <v>10</v>
      </c>
      <c r="P709" s="202">
        <v>1973.4313</v>
      </c>
      <c r="Q709" s="85" t="s">
        <v>10</v>
      </c>
      <c r="R709" s="202">
        <v>1976.1237000000001</v>
      </c>
      <c r="S709" s="85" t="s">
        <v>10</v>
      </c>
      <c r="T709" s="202">
        <v>1975.088</v>
      </c>
      <c r="U709" s="85" t="s">
        <v>10</v>
      </c>
      <c r="V709" s="202">
        <v>1973.5926999999999</v>
      </c>
      <c r="W709" s="85" t="s">
        <v>10</v>
      </c>
      <c r="X709" s="202">
        <v>1972.0545</v>
      </c>
      <c r="Y709" s="85" t="s">
        <v>10</v>
      </c>
      <c r="Z709" s="202">
        <v>1973.4187999999999</v>
      </c>
      <c r="AA709" s="85" t="s">
        <v>10</v>
      </c>
      <c r="AB709" s="202">
        <v>2022.0724</v>
      </c>
      <c r="AC709" s="85" t="s">
        <v>10</v>
      </c>
      <c r="AD709" s="202">
        <v>1978.0519999999999</v>
      </c>
      <c r="AE709" s="85" t="s">
        <v>10</v>
      </c>
      <c r="AF709" s="202">
        <v>1975.0591999999999</v>
      </c>
      <c r="AG709" s="86" t="s">
        <v>10</v>
      </c>
      <c r="AH709" s="107"/>
    </row>
    <row r="710" spans="2:34" x14ac:dyDescent="0.2">
      <c r="B710" s="84">
        <v>703</v>
      </c>
      <c r="C710" s="85">
        <v>5</v>
      </c>
      <c r="D710" s="245" t="s">
        <v>14</v>
      </c>
      <c r="E710" s="245" t="s">
        <v>356</v>
      </c>
      <c r="F710" s="256">
        <v>3.8572394289379999E-3</v>
      </c>
      <c r="G710" s="256">
        <v>4.2684252482063896E-3</v>
      </c>
      <c r="H710" s="202">
        <v>1545.3527999999999</v>
      </c>
      <c r="I710" s="85" t="s">
        <v>10</v>
      </c>
      <c r="J710" s="202">
        <v>1548.8542</v>
      </c>
      <c r="K710" s="85" t="s">
        <v>10</v>
      </c>
      <c r="L710" s="202">
        <v>1546.3000999999999</v>
      </c>
      <c r="M710" s="85" t="s">
        <v>10</v>
      </c>
      <c r="N710" s="202">
        <v>1548.4108000000001</v>
      </c>
      <c r="O710" s="85" t="s">
        <v>10</v>
      </c>
      <c r="P710" s="202">
        <v>1544.8488</v>
      </c>
      <c r="Q710" s="85" t="s">
        <v>10</v>
      </c>
      <c r="R710" s="202">
        <v>1546.9512999999999</v>
      </c>
      <c r="S710" s="85" t="s">
        <v>10</v>
      </c>
      <c r="T710" s="202">
        <v>1546.8737000000001</v>
      </c>
      <c r="U710" s="85" t="s">
        <v>10</v>
      </c>
      <c r="V710" s="202">
        <v>1542.9639</v>
      </c>
      <c r="W710" s="85" t="s">
        <v>10</v>
      </c>
      <c r="X710" s="202">
        <v>1543.2271000000001</v>
      </c>
      <c r="Y710" s="85" t="s">
        <v>10</v>
      </c>
      <c r="Z710" s="202">
        <v>1542.7963999999999</v>
      </c>
      <c r="AA710" s="85" t="s">
        <v>10</v>
      </c>
      <c r="AB710" s="202">
        <v>1550.9534000000001</v>
      </c>
      <c r="AC710" s="85" t="s">
        <v>10</v>
      </c>
      <c r="AD710" s="202">
        <v>1549.4756</v>
      </c>
      <c r="AE710" s="85" t="s">
        <v>10</v>
      </c>
      <c r="AF710" s="202">
        <v>1543.2231999999999</v>
      </c>
      <c r="AG710" s="86" t="s">
        <v>10</v>
      </c>
      <c r="AH710" s="107"/>
    </row>
    <row r="711" spans="2:34" x14ac:dyDescent="0.2">
      <c r="B711" s="84">
        <v>704</v>
      </c>
      <c r="C711" s="85">
        <v>5</v>
      </c>
      <c r="D711" s="245" t="s">
        <v>14</v>
      </c>
      <c r="E711" s="245" t="s">
        <v>357</v>
      </c>
      <c r="F711" s="256">
        <v>3.0227089221660701E-4</v>
      </c>
      <c r="G711" s="256">
        <v>3.4060439162258098E-4</v>
      </c>
      <c r="H711" s="202">
        <v>1376.3017</v>
      </c>
      <c r="I711" s="85">
        <v>9.0999999999999998E-2</v>
      </c>
      <c r="J711" s="202">
        <v>1390.2901999999999</v>
      </c>
      <c r="K711" s="85">
        <v>8.77E-2</v>
      </c>
      <c r="L711" s="202">
        <v>1398.1635000000001</v>
      </c>
      <c r="M711" s="85">
        <v>8.5900000000000004E-2</v>
      </c>
      <c r="N711" s="202">
        <v>1406.3856000000001</v>
      </c>
      <c r="O711" s="85">
        <v>8.4099999999999994E-2</v>
      </c>
      <c r="P711" s="202">
        <v>1402.0562</v>
      </c>
      <c r="Q711" s="85">
        <v>8.5099999999999995E-2</v>
      </c>
      <c r="R711" s="202">
        <v>1404.3021000000001</v>
      </c>
      <c r="S711" s="85">
        <v>8.4599999999999995E-2</v>
      </c>
      <c r="T711" s="202">
        <v>1402.4567</v>
      </c>
      <c r="U711" s="85">
        <v>8.5000000000000006E-2</v>
      </c>
      <c r="V711" s="202">
        <v>1399.9934000000001</v>
      </c>
      <c r="W711" s="85">
        <v>8.5500000000000007E-2</v>
      </c>
      <c r="X711" s="202">
        <v>1397.9825000000001</v>
      </c>
      <c r="Y711" s="85">
        <v>8.5999999999999993E-2</v>
      </c>
      <c r="Z711" s="202">
        <v>1399.5286000000001</v>
      </c>
      <c r="AA711" s="85">
        <v>8.5599999999999996E-2</v>
      </c>
      <c r="AB711" s="202">
        <v>1394.2583999999999</v>
      </c>
      <c r="AC711" s="85">
        <v>8.6800000000000002E-2</v>
      </c>
      <c r="AD711" s="202">
        <v>1407.6279999999999</v>
      </c>
      <c r="AE711" s="85">
        <v>8.3799999999999999E-2</v>
      </c>
      <c r="AF711" s="202">
        <v>1398.9331</v>
      </c>
      <c r="AG711" s="86">
        <v>8.5800000000000001E-2</v>
      </c>
      <c r="AH711" s="107"/>
    </row>
    <row r="712" spans="2:34" x14ac:dyDescent="0.2">
      <c r="B712" s="84">
        <v>705</v>
      </c>
      <c r="C712" s="85">
        <v>5</v>
      </c>
      <c r="D712" s="245" t="s">
        <v>14</v>
      </c>
      <c r="E712" s="245" t="s">
        <v>358</v>
      </c>
      <c r="F712" s="256">
        <v>8.9120629906254997E-4</v>
      </c>
      <c r="G712" s="256">
        <v>9.5969687244417301E-4</v>
      </c>
      <c r="H712" s="202">
        <v>790.62139999999999</v>
      </c>
      <c r="I712" s="85">
        <v>9.64E-2</v>
      </c>
      <c r="J712" s="202">
        <v>790.15030000000002</v>
      </c>
      <c r="K712" s="85">
        <v>9.6600000000000005E-2</v>
      </c>
      <c r="L712" s="202">
        <v>663.4579</v>
      </c>
      <c r="M712" s="85">
        <v>0.16300000000000001</v>
      </c>
      <c r="N712" s="202">
        <v>665.12559999999996</v>
      </c>
      <c r="O712" s="85">
        <v>0.16189999999999999</v>
      </c>
      <c r="P712" s="202">
        <v>648.78409999999997</v>
      </c>
      <c r="Q712" s="85">
        <v>0.17249999999999999</v>
      </c>
      <c r="R712" s="202">
        <v>661.6354</v>
      </c>
      <c r="S712" s="85">
        <v>0.16420000000000001</v>
      </c>
      <c r="T712" s="202">
        <v>661.43190000000004</v>
      </c>
      <c r="U712" s="85">
        <v>0.1643</v>
      </c>
      <c r="V712" s="202">
        <v>642.47040000000004</v>
      </c>
      <c r="W712" s="85">
        <v>0.1767</v>
      </c>
      <c r="X712" s="202">
        <v>645.52409999999998</v>
      </c>
      <c r="Y712" s="85">
        <v>0.17469999999999999</v>
      </c>
      <c r="Z712" s="202">
        <v>642.20730000000003</v>
      </c>
      <c r="AA712" s="85">
        <v>0.1769</v>
      </c>
      <c r="AB712" s="202">
        <v>792.35299999999995</v>
      </c>
      <c r="AC712" s="85">
        <v>9.5600000000000004E-2</v>
      </c>
      <c r="AD712" s="202">
        <v>666.56470000000002</v>
      </c>
      <c r="AE712" s="85">
        <v>0.16109999999999999</v>
      </c>
      <c r="AF712" s="202">
        <v>640.71659999999997</v>
      </c>
      <c r="AG712" s="86">
        <v>0.1779</v>
      </c>
      <c r="AH712" s="107"/>
    </row>
    <row r="713" spans="2:34" x14ac:dyDescent="0.2">
      <c r="B713" s="84">
        <v>706</v>
      </c>
      <c r="C713" s="85">
        <v>5</v>
      </c>
      <c r="D713" s="245" t="s">
        <v>14</v>
      </c>
      <c r="E713" s="245" t="s">
        <v>359</v>
      </c>
      <c r="F713" s="256">
        <v>8.1859557386703904E-3</v>
      </c>
      <c r="G713" s="256">
        <v>8.6155311461493106E-3</v>
      </c>
      <c r="H713" s="202">
        <v>1248.1149</v>
      </c>
      <c r="I713" s="85" t="s">
        <v>10</v>
      </c>
      <c r="J713" s="202">
        <v>1249.6165000000001</v>
      </c>
      <c r="K713" s="85" t="s">
        <v>10</v>
      </c>
      <c r="L713" s="202">
        <v>1262.8986</v>
      </c>
      <c r="M713" s="85" t="s">
        <v>10</v>
      </c>
      <c r="N713" s="202">
        <v>1263.5592999999999</v>
      </c>
      <c r="O713" s="85" t="s">
        <v>10</v>
      </c>
      <c r="P713" s="202">
        <v>1259.7106000000001</v>
      </c>
      <c r="Q713" s="85" t="s">
        <v>10</v>
      </c>
      <c r="R713" s="202">
        <v>1262.2065</v>
      </c>
      <c r="S713" s="85" t="s">
        <v>10</v>
      </c>
      <c r="T713" s="202">
        <v>1261.9056</v>
      </c>
      <c r="U713" s="85" t="s">
        <v>10</v>
      </c>
      <c r="V713" s="202">
        <v>1258.0471</v>
      </c>
      <c r="W713" s="85" t="s">
        <v>10</v>
      </c>
      <c r="X713" s="202">
        <v>1257.9679000000001</v>
      </c>
      <c r="Y713" s="85" t="s">
        <v>10</v>
      </c>
      <c r="Z713" s="202">
        <v>1257.8629000000001</v>
      </c>
      <c r="AA713" s="85" t="s">
        <v>10</v>
      </c>
      <c r="AB713" s="202">
        <v>1252.1327000000001</v>
      </c>
      <c r="AC713" s="85" t="s">
        <v>10</v>
      </c>
      <c r="AD713" s="202">
        <v>1264.9005999999999</v>
      </c>
      <c r="AE713" s="85" t="s">
        <v>10</v>
      </c>
      <c r="AF713" s="202">
        <v>1258.3986</v>
      </c>
      <c r="AG713" s="86" t="s">
        <v>10</v>
      </c>
      <c r="AH713" s="107"/>
    </row>
    <row r="714" spans="2:34" x14ac:dyDescent="0.2">
      <c r="B714" s="84">
        <v>707</v>
      </c>
      <c r="C714" s="85">
        <v>5</v>
      </c>
      <c r="D714" s="245" t="s">
        <v>14</v>
      </c>
      <c r="E714" s="245" t="s">
        <v>360</v>
      </c>
      <c r="F714" s="256">
        <v>4.2055080656223497E-4</v>
      </c>
      <c r="G714" s="256">
        <v>4.5862536622736597E-4</v>
      </c>
      <c r="H714" s="202">
        <v>206.64150000000001</v>
      </c>
      <c r="I714" s="85">
        <v>0.76459999999999995</v>
      </c>
      <c r="J714" s="202">
        <v>210.32079999999999</v>
      </c>
      <c r="K714" s="85">
        <v>0.76060000000000005</v>
      </c>
      <c r="L714" s="202">
        <v>195.9092</v>
      </c>
      <c r="M714" s="85">
        <v>0.77649999999999997</v>
      </c>
      <c r="N714" s="202">
        <v>198.2756</v>
      </c>
      <c r="O714" s="85">
        <v>0.77390000000000003</v>
      </c>
      <c r="P714" s="202">
        <v>196.53919999999999</v>
      </c>
      <c r="Q714" s="85">
        <v>0.77580000000000005</v>
      </c>
      <c r="R714" s="202">
        <v>196.7397</v>
      </c>
      <c r="S714" s="85">
        <v>0.77559999999999996</v>
      </c>
      <c r="T714" s="202">
        <v>194.9297</v>
      </c>
      <c r="U714" s="85">
        <v>0.77759999999999996</v>
      </c>
      <c r="V714" s="202">
        <v>195.1558</v>
      </c>
      <c r="W714" s="85">
        <v>0.77729999999999999</v>
      </c>
      <c r="X714" s="202">
        <v>193.6369</v>
      </c>
      <c r="Y714" s="85">
        <v>0.77900000000000003</v>
      </c>
      <c r="Z714" s="202">
        <v>194.7628</v>
      </c>
      <c r="AA714" s="85">
        <v>0.77780000000000005</v>
      </c>
      <c r="AB714" s="202">
        <v>218.0102</v>
      </c>
      <c r="AC714" s="85">
        <v>0.75209999999999999</v>
      </c>
      <c r="AD714" s="202">
        <v>202.81829999999999</v>
      </c>
      <c r="AE714" s="85">
        <v>0.76880000000000004</v>
      </c>
      <c r="AF714" s="202">
        <v>197.6951</v>
      </c>
      <c r="AG714" s="86">
        <v>0.77449999999999997</v>
      </c>
      <c r="AH714" s="107"/>
    </row>
    <row r="715" spans="2:34" x14ac:dyDescent="0.2">
      <c r="B715" s="84">
        <v>708</v>
      </c>
      <c r="C715" s="85">
        <v>5</v>
      </c>
      <c r="D715" s="245" t="s">
        <v>14</v>
      </c>
      <c r="E715" s="245" t="s">
        <v>361</v>
      </c>
      <c r="F715" s="256">
        <v>2.9011434546441701E-3</v>
      </c>
      <c r="G715" s="256">
        <v>3.0053937655937801E-3</v>
      </c>
      <c r="H715" s="202">
        <v>1333.6215</v>
      </c>
      <c r="I715" s="85" t="s">
        <v>10</v>
      </c>
      <c r="J715" s="202">
        <v>1310.4926</v>
      </c>
      <c r="K715" s="85" t="s">
        <v>10</v>
      </c>
      <c r="L715" s="202">
        <v>1350.5617999999999</v>
      </c>
      <c r="M715" s="85" t="s">
        <v>10</v>
      </c>
      <c r="N715" s="202">
        <v>1335.7882999999999</v>
      </c>
      <c r="O715" s="85" t="s">
        <v>10</v>
      </c>
      <c r="P715" s="202">
        <v>1320.7819999999999</v>
      </c>
      <c r="Q715" s="85" t="s">
        <v>10</v>
      </c>
      <c r="R715" s="202">
        <v>1334.3534999999999</v>
      </c>
      <c r="S715" s="85" t="s">
        <v>10</v>
      </c>
      <c r="T715" s="202">
        <v>1332.7302999999999</v>
      </c>
      <c r="U715" s="85" t="s">
        <v>10</v>
      </c>
      <c r="V715" s="202">
        <v>1318.7326</v>
      </c>
      <c r="W715" s="85" t="s">
        <v>10</v>
      </c>
      <c r="X715" s="202">
        <v>1317.5817</v>
      </c>
      <c r="Y715" s="85" t="s">
        <v>10</v>
      </c>
      <c r="Z715" s="202">
        <v>1318.4161999999999</v>
      </c>
      <c r="AA715" s="85" t="s">
        <v>10</v>
      </c>
      <c r="AB715" s="202">
        <v>1317.2456</v>
      </c>
      <c r="AC715" s="85" t="s">
        <v>10</v>
      </c>
      <c r="AD715" s="202">
        <v>1339.3425</v>
      </c>
      <c r="AE715" s="85" t="s">
        <v>10</v>
      </c>
      <c r="AF715" s="202">
        <v>1320.4697000000001</v>
      </c>
      <c r="AG715" s="86" t="s">
        <v>10</v>
      </c>
      <c r="AH715" s="107"/>
    </row>
    <row r="716" spans="2:34" x14ac:dyDescent="0.2">
      <c r="B716" s="84">
        <v>709</v>
      </c>
      <c r="C716" s="85">
        <v>5</v>
      </c>
      <c r="D716" s="245" t="s">
        <v>14</v>
      </c>
      <c r="E716" s="245" t="s">
        <v>362</v>
      </c>
      <c r="F716" s="256">
        <v>1.6500048051215199E-2</v>
      </c>
      <c r="G716" s="256">
        <v>1.7440187177124599E-2</v>
      </c>
      <c r="H716" s="202">
        <v>2218.7089999999998</v>
      </c>
      <c r="I716" s="85" t="s">
        <v>10</v>
      </c>
      <c r="J716" s="202">
        <v>2231.0399000000002</v>
      </c>
      <c r="K716" s="85" t="s">
        <v>10</v>
      </c>
      <c r="L716" s="202">
        <v>2218.7393000000002</v>
      </c>
      <c r="M716" s="85" t="s">
        <v>10</v>
      </c>
      <c r="N716" s="202">
        <v>2226.3591000000001</v>
      </c>
      <c r="O716" s="85" t="s">
        <v>10</v>
      </c>
      <c r="P716" s="202">
        <v>2229.1251999999999</v>
      </c>
      <c r="Q716" s="85" t="s">
        <v>10</v>
      </c>
      <c r="R716" s="202">
        <v>2224.64</v>
      </c>
      <c r="S716" s="85" t="s">
        <v>10</v>
      </c>
      <c r="T716" s="202">
        <v>2225.0059999999999</v>
      </c>
      <c r="U716" s="85" t="s">
        <v>10</v>
      </c>
      <c r="V716" s="202">
        <v>2226.8842</v>
      </c>
      <c r="W716" s="85" t="s">
        <v>10</v>
      </c>
      <c r="X716" s="202">
        <v>2227.8229999999999</v>
      </c>
      <c r="Y716" s="85" t="s">
        <v>10</v>
      </c>
      <c r="Z716" s="202">
        <v>2226.7363</v>
      </c>
      <c r="AA716" s="85" t="s">
        <v>10</v>
      </c>
      <c r="AB716" s="202">
        <v>2233.3159000000001</v>
      </c>
      <c r="AC716" s="85" t="s">
        <v>10</v>
      </c>
      <c r="AD716" s="202">
        <v>2227.739</v>
      </c>
      <c r="AE716" s="85" t="s">
        <v>10</v>
      </c>
      <c r="AF716" s="202">
        <v>2227.4735999999998</v>
      </c>
      <c r="AG716" s="86" t="s">
        <v>10</v>
      </c>
      <c r="AH716" s="107"/>
    </row>
    <row r="717" spans="2:34" x14ac:dyDescent="0.2">
      <c r="B717" s="84">
        <v>710</v>
      </c>
      <c r="C717" s="85">
        <v>5</v>
      </c>
      <c r="D717" s="245" t="s">
        <v>14</v>
      </c>
      <c r="E717" s="245" t="s">
        <v>363</v>
      </c>
      <c r="F717" s="256">
        <v>3.0825881288035401E-2</v>
      </c>
      <c r="G717" s="256">
        <v>3.0446305632913399E-2</v>
      </c>
      <c r="H717" s="202">
        <v>876.02650000000006</v>
      </c>
      <c r="I717" s="85" t="s">
        <v>10</v>
      </c>
      <c r="J717" s="202">
        <v>873.29169999999999</v>
      </c>
      <c r="K717" s="85" t="s">
        <v>10</v>
      </c>
      <c r="L717" s="202">
        <v>848.60249999999996</v>
      </c>
      <c r="M717" s="85" t="s">
        <v>10</v>
      </c>
      <c r="N717" s="202">
        <v>847.35850000000005</v>
      </c>
      <c r="O717" s="85" t="s">
        <v>10</v>
      </c>
      <c r="P717" s="202">
        <v>836.71460000000002</v>
      </c>
      <c r="Q717" s="85" t="s">
        <v>10</v>
      </c>
      <c r="R717" s="202">
        <v>847.21810000000005</v>
      </c>
      <c r="S717" s="85" t="s">
        <v>10</v>
      </c>
      <c r="T717" s="202">
        <v>847.37339999999995</v>
      </c>
      <c r="U717" s="85" t="s">
        <v>10</v>
      </c>
      <c r="V717" s="202">
        <v>836.48680000000002</v>
      </c>
      <c r="W717" s="85" t="s">
        <v>10</v>
      </c>
      <c r="X717" s="202">
        <v>836.62249999999995</v>
      </c>
      <c r="Y717" s="85" t="s">
        <v>10</v>
      </c>
      <c r="Z717" s="202">
        <v>836.4837</v>
      </c>
      <c r="AA717" s="85" t="s">
        <v>10</v>
      </c>
      <c r="AB717" s="202">
        <v>871.99289999999996</v>
      </c>
      <c r="AC717" s="85" t="s">
        <v>10</v>
      </c>
      <c r="AD717" s="202">
        <v>846.94780000000003</v>
      </c>
      <c r="AE717" s="85" t="s">
        <v>10</v>
      </c>
      <c r="AF717" s="202">
        <v>836.21559999999999</v>
      </c>
      <c r="AG717" s="86" t="s">
        <v>10</v>
      </c>
      <c r="AH717" s="107"/>
    </row>
    <row r="718" spans="2:34" x14ac:dyDescent="0.2">
      <c r="B718" s="84">
        <v>711</v>
      </c>
      <c r="C718" s="85">
        <v>5</v>
      </c>
      <c r="D718" s="245" t="s">
        <v>14</v>
      </c>
      <c r="E718" s="245" t="s">
        <v>364</v>
      </c>
      <c r="F718" s="256">
        <v>4.1159767415690704E-3</v>
      </c>
      <c r="G718" s="256">
        <v>4.51481991448656E-3</v>
      </c>
      <c r="H718" s="202">
        <v>2014.5079000000001</v>
      </c>
      <c r="I718" s="85" t="s">
        <v>10</v>
      </c>
      <c r="J718" s="202">
        <v>2012.8542</v>
      </c>
      <c r="K718" s="85" t="s">
        <v>10</v>
      </c>
      <c r="L718" s="202">
        <v>2023.5763999999999</v>
      </c>
      <c r="M718" s="85" t="s">
        <v>10</v>
      </c>
      <c r="N718" s="202">
        <v>2022.3809000000001</v>
      </c>
      <c r="O718" s="85" t="s">
        <v>10</v>
      </c>
      <c r="P718" s="202">
        <v>2029.5734</v>
      </c>
      <c r="Q718" s="85" t="s">
        <v>10</v>
      </c>
      <c r="R718" s="202">
        <v>2023.2211</v>
      </c>
      <c r="S718" s="85" t="s">
        <v>10</v>
      </c>
      <c r="T718" s="202">
        <v>2022.4961000000001</v>
      </c>
      <c r="U718" s="85" t="s">
        <v>10</v>
      </c>
      <c r="V718" s="202">
        <v>2030.5225</v>
      </c>
      <c r="W718" s="85" t="s">
        <v>10</v>
      </c>
      <c r="X718" s="202">
        <v>2029.6741</v>
      </c>
      <c r="Y718" s="85" t="s">
        <v>10</v>
      </c>
      <c r="Z718" s="202">
        <v>2030.4853000000001</v>
      </c>
      <c r="AA718" s="85" t="s">
        <v>10</v>
      </c>
      <c r="AB718" s="202">
        <v>2013.0219</v>
      </c>
      <c r="AC718" s="85" t="s">
        <v>10</v>
      </c>
      <c r="AD718" s="202">
        <v>2022.2436</v>
      </c>
      <c r="AE718" s="85" t="s">
        <v>10</v>
      </c>
      <c r="AF718" s="202">
        <v>2030.4899</v>
      </c>
      <c r="AG718" s="86" t="s">
        <v>10</v>
      </c>
      <c r="AH718" s="107"/>
    </row>
    <row r="719" spans="2:34" x14ac:dyDescent="0.2">
      <c r="B719" s="84">
        <v>712</v>
      </c>
      <c r="C719" s="85">
        <v>5</v>
      </c>
      <c r="D719" s="245" t="s">
        <v>14</v>
      </c>
      <c r="E719" s="245" t="s">
        <v>365</v>
      </c>
      <c r="F719" s="256">
        <v>5.6067964953004298E-3</v>
      </c>
      <c r="G719" s="256">
        <v>5.8265091673309699E-3</v>
      </c>
      <c r="H719" s="202">
        <v>3460.5571</v>
      </c>
      <c r="I719" s="85" t="s">
        <v>10</v>
      </c>
      <c r="J719" s="202">
        <v>3457.7683999999999</v>
      </c>
      <c r="K719" s="85" t="s">
        <v>10</v>
      </c>
      <c r="L719" s="202">
        <v>3457.3708999999999</v>
      </c>
      <c r="M719" s="85" t="s">
        <v>10</v>
      </c>
      <c r="N719" s="202">
        <v>3455.6610000000001</v>
      </c>
      <c r="O719" s="85" t="s">
        <v>10</v>
      </c>
      <c r="P719" s="202">
        <v>3462.4054000000001</v>
      </c>
      <c r="Q719" s="85" t="s">
        <v>10</v>
      </c>
      <c r="R719" s="202">
        <v>3456.1064000000001</v>
      </c>
      <c r="S719" s="85" t="s">
        <v>10</v>
      </c>
      <c r="T719" s="202">
        <v>3456.0785999999998</v>
      </c>
      <c r="U719" s="85" t="s">
        <v>10</v>
      </c>
      <c r="V719" s="202">
        <v>3462.8326000000002</v>
      </c>
      <c r="W719" s="85" t="s">
        <v>10</v>
      </c>
      <c r="X719" s="202">
        <v>3462.8407999999999</v>
      </c>
      <c r="Y719" s="85" t="s">
        <v>10</v>
      </c>
      <c r="Z719" s="202">
        <v>3462.8533000000002</v>
      </c>
      <c r="AA719" s="85" t="s">
        <v>10</v>
      </c>
      <c r="AB719" s="202">
        <v>3456.8842</v>
      </c>
      <c r="AC719" s="85" t="s">
        <v>10</v>
      </c>
      <c r="AD719" s="202">
        <v>3455.136</v>
      </c>
      <c r="AE719" s="85" t="s">
        <v>10</v>
      </c>
      <c r="AF719" s="202">
        <v>3462.6035999999999</v>
      </c>
      <c r="AG719" s="86" t="s">
        <v>10</v>
      </c>
      <c r="AH719" s="107"/>
    </row>
    <row r="720" spans="2:34" x14ac:dyDescent="0.2">
      <c r="B720" s="84">
        <v>713</v>
      </c>
      <c r="C720" s="85">
        <v>5</v>
      </c>
      <c r="D720" s="245" t="s">
        <v>14</v>
      </c>
      <c r="E720" s="245" t="s">
        <v>366</v>
      </c>
      <c r="F720" s="256">
        <v>5.6840069949427104E-4</v>
      </c>
      <c r="G720" s="256">
        <v>5.96316503266282E-4</v>
      </c>
      <c r="H720" s="202">
        <v>2375.2471</v>
      </c>
      <c r="I720" s="85" t="s">
        <v>10</v>
      </c>
      <c r="J720" s="202">
        <v>2366.7770999999998</v>
      </c>
      <c r="K720" s="85" t="s">
        <v>10</v>
      </c>
      <c r="L720" s="202">
        <v>2371.7694999999999</v>
      </c>
      <c r="M720" s="85" t="s">
        <v>10</v>
      </c>
      <c r="N720" s="202">
        <v>2366.6255999999998</v>
      </c>
      <c r="O720" s="85" t="s">
        <v>10</v>
      </c>
      <c r="P720" s="202">
        <v>2367.8101999999999</v>
      </c>
      <c r="Q720" s="85" t="s">
        <v>10</v>
      </c>
      <c r="R720" s="202">
        <v>2366.1999000000001</v>
      </c>
      <c r="S720" s="85" t="s">
        <v>10</v>
      </c>
      <c r="T720" s="202">
        <v>2366.2837</v>
      </c>
      <c r="U720" s="85" t="s">
        <v>10</v>
      </c>
      <c r="V720" s="202">
        <v>2367.7516999999998</v>
      </c>
      <c r="W720" s="85" t="s">
        <v>10</v>
      </c>
      <c r="X720" s="202">
        <v>2367.422</v>
      </c>
      <c r="Y720" s="85" t="s">
        <v>10</v>
      </c>
      <c r="Z720" s="202">
        <v>2367.6828999999998</v>
      </c>
      <c r="AA720" s="85" t="s">
        <v>10</v>
      </c>
      <c r="AB720" s="202">
        <v>2366.4816000000001</v>
      </c>
      <c r="AC720" s="85" t="s">
        <v>10</v>
      </c>
      <c r="AD720" s="202">
        <v>2366.2813000000001</v>
      </c>
      <c r="AE720" s="85" t="s">
        <v>10</v>
      </c>
      <c r="AF720" s="202">
        <v>2367.4666999999999</v>
      </c>
      <c r="AG720" s="86" t="s">
        <v>10</v>
      </c>
      <c r="AH720" s="107"/>
    </row>
    <row r="721" spans="2:34" x14ac:dyDescent="0.2">
      <c r="B721" s="84">
        <v>714</v>
      </c>
      <c r="C721" s="85">
        <v>5</v>
      </c>
      <c r="D721" s="245" t="s">
        <v>14</v>
      </c>
      <c r="E721" s="245" t="s">
        <v>367</v>
      </c>
      <c r="F721" s="256">
        <v>0.118385052047269</v>
      </c>
      <c r="G721" s="256">
        <v>0.110378598863272</v>
      </c>
      <c r="H721" s="202">
        <v>775.23590000000002</v>
      </c>
      <c r="I721" s="85" t="s">
        <v>10</v>
      </c>
      <c r="J721" s="202">
        <v>770.50789999999995</v>
      </c>
      <c r="K721" s="85" t="s">
        <v>10</v>
      </c>
      <c r="L721" s="202">
        <v>776.68579999999997</v>
      </c>
      <c r="M721" s="85" t="s">
        <v>10</v>
      </c>
      <c r="N721" s="202">
        <v>773.7278</v>
      </c>
      <c r="O721" s="85" t="s">
        <v>10</v>
      </c>
      <c r="P721" s="202">
        <v>778.47929999999997</v>
      </c>
      <c r="Q721" s="85" t="s">
        <v>10</v>
      </c>
      <c r="R721" s="202">
        <v>773.63120000000004</v>
      </c>
      <c r="S721" s="85" t="s">
        <v>10</v>
      </c>
      <c r="T721" s="202">
        <v>773.48800000000006</v>
      </c>
      <c r="U721" s="85" t="s">
        <v>10</v>
      </c>
      <c r="V721" s="202">
        <v>778.32299999999998</v>
      </c>
      <c r="W721" s="85" t="s">
        <v>10</v>
      </c>
      <c r="X721" s="202">
        <v>778.29049999999995</v>
      </c>
      <c r="Y721" s="85" t="s">
        <v>10</v>
      </c>
      <c r="Z721" s="202">
        <v>778.31200000000001</v>
      </c>
      <c r="AA721" s="85" t="s">
        <v>10</v>
      </c>
      <c r="AB721" s="202">
        <v>771.07219999999995</v>
      </c>
      <c r="AC721" s="85" t="s">
        <v>10</v>
      </c>
      <c r="AD721" s="202">
        <v>773.97410000000002</v>
      </c>
      <c r="AE721" s="85" t="s">
        <v>10</v>
      </c>
      <c r="AF721" s="202">
        <v>778.3261</v>
      </c>
      <c r="AG721" s="86" t="s">
        <v>10</v>
      </c>
      <c r="AH721" s="107"/>
    </row>
    <row r="722" spans="2:34" x14ac:dyDescent="0.2">
      <c r="B722" s="84">
        <v>715</v>
      </c>
      <c r="C722" s="85">
        <v>5</v>
      </c>
      <c r="D722" s="245" t="s">
        <v>14</v>
      </c>
      <c r="E722" s="245" t="s">
        <v>368</v>
      </c>
      <c r="F722" s="256">
        <v>0.41415465591633699</v>
      </c>
      <c r="G722" s="256">
        <v>0.37921381466565901</v>
      </c>
      <c r="H722" s="202">
        <v>355.66950000000003</v>
      </c>
      <c r="I722" s="85" t="s">
        <v>10</v>
      </c>
      <c r="J722" s="202">
        <v>355.14679999999998</v>
      </c>
      <c r="K722" s="85" t="s">
        <v>10</v>
      </c>
      <c r="L722" s="202">
        <v>344.91950000000003</v>
      </c>
      <c r="M722" s="85" t="s">
        <v>10</v>
      </c>
      <c r="N722" s="202">
        <v>344.8023</v>
      </c>
      <c r="O722" s="85" t="s">
        <v>10</v>
      </c>
      <c r="P722" s="202">
        <v>343.16050000000001</v>
      </c>
      <c r="Q722" s="85" t="s">
        <v>10</v>
      </c>
      <c r="R722" s="202">
        <v>345.32080000000002</v>
      </c>
      <c r="S722" s="85" t="s">
        <v>10</v>
      </c>
      <c r="T722" s="202">
        <v>345.52339999999998</v>
      </c>
      <c r="U722" s="85" t="s">
        <v>10</v>
      </c>
      <c r="V722" s="202">
        <v>343.65219999999999</v>
      </c>
      <c r="W722" s="85" t="s">
        <v>10</v>
      </c>
      <c r="X722" s="202">
        <v>343.68729999999999</v>
      </c>
      <c r="Y722" s="85" t="s">
        <v>10</v>
      </c>
      <c r="Z722" s="202">
        <v>343.71519999999998</v>
      </c>
      <c r="AA722" s="85" t="s">
        <v>10</v>
      </c>
      <c r="AB722" s="202">
        <v>353.64729999999997</v>
      </c>
      <c r="AC722" s="85" t="s">
        <v>10</v>
      </c>
      <c r="AD722" s="202">
        <v>344.15750000000003</v>
      </c>
      <c r="AE722" s="85" t="s">
        <v>10</v>
      </c>
      <c r="AF722" s="202">
        <v>343.60419999999999</v>
      </c>
      <c r="AG722" s="86" t="s">
        <v>10</v>
      </c>
      <c r="AH722" s="107"/>
    </row>
    <row r="723" spans="2:34" x14ac:dyDescent="0.2">
      <c r="B723" s="84">
        <v>716</v>
      </c>
      <c r="C723" s="85">
        <v>5</v>
      </c>
      <c r="D723" s="245" t="s">
        <v>14</v>
      </c>
      <c r="E723" s="245" t="s">
        <v>369</v>
      </c>
      <c r="F723" s="256">
        <v>6.3703590534649898E-2</v>
      </c>
      <c r="G723" s="256">
        <v>6.2050045034319302E-2</v>
      </c>
      <c r="H723" s="202">
        <v>-7.6664000000000003</v>
      </c>
      <c r="I723" s="85">
        <v>0.90180000000000005</v>
      </c>
      <c r="J723" s="202">
        <v>-3.5451999999999999</v>
      </c>
      <c r="K723" s="85">
        <v>0.95450000000000002</v>
      </c>
      <c r="L723" s="202">
        <v>-5.6303999999999998</v>
      </c>
      <c r="M723" s="85">
        <v>0.92779999999999996</v>
      </c>
      <c r="N723" s="202">
        <v>-3.1052</v>
      </c>
      <c r="O723" s="85">
        <v>0.96009999999999995</v>
      </c>
      <c r="P723" s="202">
        <v>-0.87360000000000004</v>
      </c>
      <c r="Q723" s="85">
        <v>0.98880000000000001</v>
      </c>
      <c r="R723" s="202">
        <v>-2.7347000000000001</v>
      </c>
      <c r="S723" s="85">
        <v>0.96489999999999998</v>
      </c>
      <c r="T723" s="202">
        <v>-2.7202000000000002</v>
      </c>
      <c r="U723" s="85">
        <v>0.96509999999999996</v>
      </c>
      <c r="V723" s="202">
        <v>-0.1522</v>
      </c>
      <c r="W723" s="85">
        <v>0.998</v>
      </c>
      <c r="X723" s="202">
        <v>-0.2959</v>
      </c>
      <c r="Y723" s="85">
        <v>0.99619999999999997</v>
      </c>
      <c r="Z723" s="202">
        <v>-0.12989999999999999</v>
      </c>
      <c r="AA723" s="85">
        <v>0.99829999999999997</v>
      </c>
      <c r="AB723" s="202">
        <v>-3.9544999999999999</v>
      </c>
      <c r="AC723" s="85">
        <v>0.94920000000000004</v>
      </c>
      <c r="AD723" s="202">
        <v>-3.3736000000000002</v>
      </c>
      <c r="AE723" s="85">
        <v>0.95669999999999999</v>
      </c>
      <c r="AF723" s="202">
        <v>-0.17399999999999999</v>
      </c>
      <c r="AG723" s="86">
        <v>0.99780000000000002</v>
      </c>
      <c r="AH723" s="107"/>
    </row>
    <row r="724" spans="2:34" x14ac:dyDescent="0.2">
      <c r="B724" s="84">
        <v>717</v>
      </c>
      <c r="C724" s="85">
        <v>5</v>
      </c>
      <c r="D724" s="245" t="s">
        <v>14</v>
      </c>
      <c r="E724" s="245" t="s">
        <v>370</v>
      </c>
      <c r="F724" s="256">
        <v>3.7784682915369898E-2</v>
      </c>
      <c r="G724" s="256">
        <v>4.0223411634383401E-2</v>
      </c>
      <c r="H724" s="202">
        <v>-335.58179999999999</v>
      </c>
      <c r="I724" s="85" t="s">
        <v>10</v>
      </c>
      <c r="J724" s="202">
        <v>-330.41860000000003</v>
      </c>
      <c r="K724" s="85" t="s">
        <v>10</v>
      </c>
      <c r="L724" s="202">
        <v>-337.53859999999997</v>
      </c>
      <c r="M724" s="85" t="s">
        <v>10</v>
      </c>
      <c r="N724" s="202">
        <v>-334.2894</v>
      </c>
      <c r="O724" s="85" t="s">
        <v>10</v>
      </c>
      <c r="P724" s="202">
        <v>-330.25459999999998</v>
      </c>
      <c r="Q724" s="85" t="s">
        <v>10</v>
      </c>
      <c r="R724" s="202">
        <v>-334.78500000000003</v>
      </c>
      <c r="S724" s="85" t="s">
        <v>10</v>
      </c>
      <c r="T724" s="202">
        <v>-334.16829999999999</v>
      </c>
      <c r="U724" s="85" t="s">
        <v>10</v>
      </c>
      <c r="V724" s="202">
        <v>-331.05590000000001</v>
      </c>
      <c r="W724" s="85" t="s">
        <v>10</v>
      </c>
      <c r="X724" s="202">
        <v>-330.04599999999999</v>
      </c>
      <c r="Y724" s="85" t="s">
        <v>10</v>
      </c>
      <c r="Z724" s="202">
        <v>-331.04</v>
      </c>
      <c r="AA724" s="85" t="s">
        <v>10</v>
      </c>
      <c r="AB724" s="202">
        <v>-330.28519999999997</v>
      </c>
      <c r="AC724" s="85" t="s">
        <v>10</v>
      </c>
      <c r="AD724" s="202">
        <v>-334.11189999999999</v>
      </c>
      <c r="AE724" s="85" t="s">
        <v>10</v>
      </c>
      <c r="AF724" s="202">
        <v>-330.87729999999999</v>
      </c>
      <c r="AG724" s="86" t="s">
        <v>10</v>
      </c>
      <c r="AH724" s="107"/>
    </row>
    <row r="725" spans="2:34" x14ac:dyDescent="0.2">
      <c r="B725" s="84">
        <v>718</v>
      </c>
      <c r="C725" s="85">
        <v>5</v>
      </c>
      <c r="D725" s="245" t="s">
        <v>14</v>
      </c>
      <c r="E725" s="245" t="s">
        <v>371</v>
      </c>
      <c r="F725" s="256">
        <v>5.5203864467645899E-2</v>
      </c>
      <c r="G725" s="256">
        <v>6.1494104127628298E-2</v>
      </c>
      <c r="H725" s="202">
        <v>-556.35050000000001</v>
      </c>
      <c r="I725" s="85" t="s">
        <v>10</v>
      </c>
      <c r="J725" s="202">
        <v>-550.65970000000004</v>
      </c>
      <c r="K725" s="85" t="s">
        <v>10</v>
      </c>
      <c r="L725" s="202">
        <v>-558.48649999999998</v>
      </c>
      <c r="M725" s="85" t="s">
        <v>10</v>
      </c>
      <c r="N725" s="202">
        <v>-554.90769999999998</v>
      </c>
      <c r="O725" s="85" t="s">
        <v>10</v>
      </c>
      <c r="P725" s="202">
        <v>-548.88850000000002</v>
      </c>
      <c r="Q725" s="85" t="s">
        <v>10</v>
      </c>
      <c r="R725" s="202">
        <v>-554.65589999999997</v>
      </c>
      <c r="S725" s="85" t="s">
        <v>10</v>
      </c>
      <c r="T725" s="202">
        <v>-554.5249</v>
      </c>
      <c r="U725" s="85" t="s">
        <v>10</v>
      </c>
      <c r="V725" s="202">
        <v>-548.50250000000005</v>
      </c>
      <c r="W725" s="85" t="s">
        <v>10</v>
      </c>
      <c r="X725" s="202">
        <v>-548.28769999999997</v>
      </c>
      <c r="Y725" s="85" t="s">
        <v>10</v>
      </c>
      <c r="Z725" s="202">
        <v>-548.45230000000004</v>
      </c>
      <c r="AA725" s="85" t="s">
        <v>10</v>
      </c>
      <c r="AB725" s="202">
        <v>-551.20450000000005</v>
      </c>
      <c r="AC725" s="85" t="s">
        <v>10</v>
      </c>
      <c r="AD725" s="202">
        <v>-555.1277</v>
      </c>
      <c r="AE725" s="85" t="s">
        <v>10</v>
      </c>
      <c r="AF725" s="202">
        <v>-548.68119999999999</v>
      </c>
      <c r="AG725" s="86" t="s">
        <v>10</v>
      </c>
      <c r="AH725" s="107"/>
    </row>
    <row r="726" spans="2:34" x14ac:dyDescent="0.2">
      <c r="B726" s="84">
        <v>719</v>
      </c>
      <c r="C726" s="85">
        <v>5</v>
      </c>
      <c r="D726" s="245" t="s">
        <v>14</v>
      </c>
      <c r="E726" s="245" t="s">
        <v>372</v>
      </c>
      <c r="F726" s="256">
        <v>0.36898651362559998</v>
      </c>
      <c r="G726" s="256">
        <v>0.35513546530286899</v>
      </c>
      <c r="H726" s="202">
        <v>272.7398</v>
      </c>
      <c r="I726" s="85" t="s">
        <v>10</v>
      </c>
      <c r="J726" s="202">
        <v>278.07299999999998</v>
      </c>
      <c r="K726" s="85" t="s">
        <v>10</v>
      </c>
      <c r="L726" s="202">
        <v>293.92869999999999</v>
      </c>
      <c r="M726" s="85" t="s">
        <v>10</v>
      </c>
      <c r="N726" s="202">
        <v>296.85309999999998</v>
      </c>
      <c r="O726" s="85" t="s">
        <v>10</v>
      </c>
      <c r="P726" s="202">
        <v>293.09750000000003</v>
      </c>
      <c r="Q726" s="85" t="s">
        <v>10</v>
      </c>
      <c r="R726" s="202">
        <v>296.4221</v>
      </c>
      <c r="S726" s="85" t="s">
        <v>10</v>
      </c>
      <c r="T726" s="202">
        <v>295.71319999999997</v>
      </c>
      <c r="U726" s="85" t="s">
        <v>10</v>
      </c>
      <c r="V726" s="202">
        <v>292.83800000000002</v>
      </c>
      <c r="W726" s="85" t="s">
        <v>10</v>
      </c>
      <c r="X726" s="202">
        <v>292.14940000000001</v>
      </c>
      <c r="Y726" s="85" t="s">
        <v>10</v>
      </c>
      <c r="Z726" s="202">
        <v>292.73970000000003</v>
      </c>
      <c r="AA726" s="85" t="s">
        <v>10</v>
      </c>
      <c r="AB726" s="202">
        <v>280.84800000000001</v>
      </c>
      <c r="AC726" s="85" t="s">
        <v>10</v>
      </c>
      <c r="AD726" s="202">
        <v>298.14679999999998</v>
      </c>
      <c r="AE726" s="85" t="s">
        <v>10</v>
      </c>
      <c r="AF726" s="202">
        <v>293.3263</v>
      </c>
      <c r="AG726" s="86" t="s">
        <v>10</v>
      </c>
      <c r="AH726" s="107"/>
    </row>
    <row r="727" spans="2:34" x14ac:dyDescent="0.2">
      <c r="B727" s="84">
        <v>720</v>
      </c>
      <c r="C727" s="85">
        <v>5</v>
      </c>
      <c r="D727" s="245" t="s">
        <v>14</v>
      </c>
      <c r="E727" s="245" t="s">
        <v>373</v>
      </c>
      <c r="F727" s="256">
        <v>6.3838298214876797E-3</v>
      </c>
      <c r="G727" s="256">
        <v>7.0046483699647E-3</v>
      </c>
      <c r="H727" s="202">
        <v>1192.4282000000001</v>
      </c>
      <c r="I727" s="85" t="s">
        <v>10</v>
      </c>
      <c r="J727" s="202">
        <v>1195.6587999999999</v>
      </c>
      <c r="K727" s="85" t="s">
        <v>10</v>
      </c>
      <c r="L727" s="202">
        <v>1202.5671</v>
      </c>
      <c r="M727" s="85" t="s">
        <v>10</v>
      </c>
      <c r="N727" s="202">
        <v>1204.3779999999999</v>
      </c>
      <c r="O727" s="85" t="s">
        <v>10</v>
      </c>
      <c r="P727" s="202">
        <v>1212.6821</v>
      </c>
      <c r="Q727" s="85" t="s">
        <v>10</v>
      </c>
      <c r="R727" s="202">
        <v>1202.646</v>
      </c>
      <c r="S727" s="85" t="s">
        <v>10</v>
      </c>
      <c r="T727" s="202">
        <v>1203.5105000000001</v>
      </c>
      <c r="U727" s="85" t="s">
        <v>10</v>
      </c>
      <c r="V727" s="202">
        <v>1210.5458000000001</v>
      </c>
      <c r="W727" s="85" t="s">
        <v>10</v>
      </c>
      <c r="X727" s="202">
        <v>1211.6744000000001</v>
      </c>
      <c r="Y727" s="85" t="s">
        <v>10</v>
      </c>
      <c r="Z727" s="202">
        <v>1210.4803999999999</v>
      </c>
      <c r="AA727" s="85" t="s">
        <v>10</v>
      </c>
      <c r="AB727" s="202">
        <v>1197.1556</v>
      </c>
      <c r="AC727" s="85" t="s">
        <v>10</v>
      </c>
      <c r="AD727" s="202">
        <v>1204.9982</v>
      </c>
      <c r="AE727" s="85" t="s">
        <v>10</v>
      </c>
      <c r="AF727" s="202">
        <v>1210.6909000000001</v>
      </c>
      <c r="AG727" s="86" t="s">
        <v>10</v>
      </c>
      <c r="AH727" s="107"/>
    </row>
    <row r="728" spans="2:34" x14ac:dyDescent="0.2">
      <c r="B728" s="84">
        <v>721</v>
      </c>
      <c r="C728" s="85">
        <v>5</v>
      </c>
      <c r="D728" s="245" t="s">
        <v>14</v>
      </c>
      <c r="E728" s="245" t="s">
        <v>374</v>
      </c>
      <c r="F728" s="256">
        <v>3.9800369789009998E-2</v>
      </c>
      <c r="G728" s="256">
        <v>4.17794250100939E-2</v>
      </c>
      <c r="H728" s="202">
        <v>1134.7686000000001</v>
      </c>
      <c r="I728" s="85" t="s">
        <v>10</v>
      </c>
      <c r="J728" s="202">
        <v>1133.0956000000001</v>
      </c>
      <c r="K728" s="85" t="s">
        <v>10</v>
      </c>
      <c r="L728" s="202">
        <v>1130.8729000000001</v>
      </c>
      <c r="M728" s="85" t="s">
        <v>10</v>
      </c>
      <c r="N728" s="202">
        <v>1129.8959</v>
      </c>
      <c r="O728" s="85" t="s">
        <v>10</v>
      </c>
      <c r="P728" s="202">
        <v>1129.2602999999999</v>
      </c>
      <c r="Q728" s="85" t="s">
        <v>10</v>
      </c>
      <c r="R728" s="202">
        <v>1129.3363999999999</v>
      </c>
      <c r="S728" s="85" t="s">
        <v>10</v>
      </c>
      <c r="T728" s="202">
        <v>1129.5979</v>
      </c>
      <c r="U728" s="85" t="s">
        <v>10</v>
      </c>
      <c r="V728" s="202">
        <v>1128.5503000000001</v>
      </c>
      <c r="W728" s="85" t="s">
        <v>10</v>
      </c>
      <c r="X728" s="202">
        <v>1128.7107000000001</v>
      </c>
      <c r="Y728" s="85" t="s">
        <v>10</v>
      </c>
      <c r="Z728" s="202">
        <v>1128.5011999999999</v>
      </c>
      <c r="AA728" s="85" t="s">
        <v>10</v>
      </c>
      <c r="AB728" s="202">
        <v>1133.1835000000001</v>
      </c>
      <c r="AC728" s="85" t="s">
        <v>10</v>
      </c>
      <c r="AD728" s="202">
        <v>1129.9650999999999</v>
      </c>
      <c r="AE728" s="85" t="s">
        <v>10</v>
      </c>
      <c r="AF728" s="202">
        <v>1128.5896</v>
      </c>
      <c r="AG728" s="86" t="s">
        <v>10</v>
      </c>
      <c r="AH728" s="107"/>
    </row>
    <row r="729" spans="2:34" x14ac:dyDescent="0.2">
      <c r="B729" s="84">
        <v>722</v>
      </c>
      <c r="C729" s="85">
        <v>5</v>
      </c>
      <c r="D729" s="245" t="s">
        <v>14</v>
      </c>
      <c r="E729" s="245" t="s">
        <v>375</v>
      </c>
      <c r="F729" s="256">
        <v>2.3688838400888399E-2</v>
      </c>
      <c r="G729" s="256">
        <v>2.3836095783338299E-2</v>
      </c>
      <c r="H729" s="202">
        <v>1747.4493</v>
      </c>
      <c r="I729" s="85" t="s">
        <v>10</v>
      </c>
      <c r="J729" s="202">
        <v>1746.1675</v>
      </c>
      <c r="K729" s="85" t="s">
        <v>10</v>
      </c>
      <c r="L729" s="202">
        <v>1712.7906</v>
      </c>
      <c r="M729" s="85" t="s">
        <v>10</v>
      </c>
      <c r="N729" s="202">
        <v>1712.5704000000001</v>
      </c>
      <c r="O729" s="85" t="s">
        <v>10</v>
      </c>
      <c r="P729" s="202">
        <v>1713.2291</v>
      </c>
      <c r="Q729" s="85" t="s">
        <v>10</v>
      </c>
      <c r="R729" s="202">
        <v>1712.4227000000001</v>
      </c>
      <c r="S729" s="85" t="s">
        <v>10</v>
      </c>
      <c r="T729" s="202">
        <v>1713.2753</v>
      </c>
      <c r="U729" s="85" t="s">
        <v>10</v>
      </c>
      <c r="V729" s="202">
        <v>1712.6550999999999</v>
      </c>
      <c r="W729" s="85" t="s">
        <v>10</v>
      </c>
      <c r="X729" s="202">
        <v>1713.5723</v>
      </c>
      <c r="Y729" s="85" t="s">
        <v>10</v>
      </c>
      <c r="Z729" s="202">
        <v>1712.6904999999999</v>
      </c>
      <c r="AA729" s="85" t="s">
        <v>10</v>
      </c>
      <c r="AB729" s="202">
        <v>1744.0174999999999</v>
      </c>
      <c r="AC729" s="85" t="s">
        <v>10</v>
      </c>
      <c r="AD729" s="202">
        <v>1711.8228999999999</v>
      </c>
      <c r="AE729" s="85" t="s">
        <v>10</v>
      </c>
      <c r="AF729" s="202">
        <v>1712.644</v>
      </c>
      <c r="AG729" s="86" t="s">
        <v>10</v>
      </c>
      <c r="AH729" s="107"/>
    </row>
    <row r="730" spans="2:34" x14ac:dyDescent="0.2">
      <c r="B730" s="84">
        <v>723</v>
      </c>
      <c r="C730" s="85">
        <v>5</v>
      </c>
      <c r="D730" s="245" t="s">
        <v>14</v>
      </c>
      <c r="E730" s="245" t="s">
        <v>376</v>
      </c>
      <c r="F730" s="256">
        <v>1.79144786935983E-3</v>
      </c>
      <c r="G730" s="256">
        <v>2.0146387419378198E-3</v>
      </c>
      <c r="H730" s="202">
        <v>831.97149999999999</v>
      </c>
      <c r="I730" s="85">
        <v>1.3100000000000001E-2</v>
      </c>
      <c r="J730" s="202">
        <v>833.53240000000005</v>
      </c>
      <c r="K730" s="85">
        <v>1.29E-2</v>
      </c>
      <c r="L730" s="202">
        <v>818.94960000000003</v>
      </c>
      <c r="M730" s="85">
        <v>1.46E-2</v>
      </c>
      <c r="N730" s="202">
        <v>820.17880000000002</v>
      </c>
      <c r="O730" s="85">
        <v>1.44E-2</v>
      </c>
      <c r="P730" s="202">
        <v>820.66189999999995</v>
      </c>
      <c r="Q730" s="85">
        <v>1.44E-2</v>
      </c>
      <c r="R730" s="202">
        <v>819.78750000000002</v>
      </c>
      <c r="S730" s="85">
        <v>1.4500000000000001E-2</v>
      </c>
      <c r="T730" s="202">
        <v>819.89300000000003</v>
      </c>
      <c r="U730" s="85">
        <v>1.4500000000000001E-2</v>
      </c>
      <c r="V730" s="202">
        <v>820.38710000000003</v>
      </c>
      <c r="W730" s="85">
        <v>1.44E-2</v>
      </c>
      <c r="X730" s="202">
        <v>820.22609999999997</v>
      </c>
      <c r="Y730" s="85">
        <v>1.44E-2</v>
      </c>
      <c r="Z730" s="202">
        <v>820.28480000000002</v>
      </c>
      <c r="AA730" s="85">
        <v>1.44E-2</v>
      </c>
      <c r="AB730" s="202">
        <v>833.32899999999995</v>
      </c>
      <c r="AC730" s="85">
        <v>1.29E-2</v>
      </c>
      <c r="AD730" s="202">
        <v>820.46810000000005</v>
      </c>
      <c r="AE730" s="85">
        <v>1.44E-2</v>
      </c>
      <c r="AF730" s="202">
        <v>820.94110000000001</v>
      </c>
      <c r="AG730" s="86">
        <v>1.43E-2</v>
      </c>
      <c r="AH730" s="107"/>
    </row>
    <row r="731" spans="2:34" x14ac:dyDescent="0.2">
      <c r="B731" s="84">
        <v>724</v>
      </c>
      <c r="C731" s="85">
        <v>5</v>
      </c>
      <c r="D731" s="245" t="s">
        <v>14</v>
      </c>
      <c r="E731" s="245" t="s">
        <v>377</v>
      </c>
      <c r="F731" s="256">
        <v>2.8683700617108999E-2</v>
      </c>
      <c r="G731" s="256">
        <v>2.7672812729700898E-2</v>
      </c>
      <c r="H731" s="202">
        <v>4200.5259999999998</v>
      </c>
      <c r="I731" s="85" t="s">
        <v>10</v>
      </c>
      <c r="J731" s="202">
        <v>4208.2209999999995</v>
      </c>
      <c r="K731" s="85" t="s">
        <v>10</v>
      </c>
      <c r="L731" s="202">
        <v>4199.2491</v>
      </c>
      <c r="M731" s="85" t="s">
        <v>10</v>
      </c>
      <c r="N731" s="202">
        <v>4204.0300999999999</v>
      </c>
      <c r="O731" s="85" t="s">
        <v>10</v>
      </c>
      <c r="P731" s="202">
        <v>4201.7304999999997</v>
      </c>
      <c r="Q731" s="85" t="s">
        <v>10</v>
      </c>
      <c r="R731" s="202">
        <v>4203.1781000000001</v>
      </c>
      <c r="S731" s="85" t="s">
        <v>10</v>
      </c>
      <c r="T731" s="202">
        <v>4203.5007999999998</v>
      </c>
      <c r="U731" s="85" t="s">
        <v>10</v>
      </c>
      <c r="V731" s="202">
        <v>4200.1473999999998</v>
      </c>
      <c r="W731" s="85" t="s">
        <v>10</v>
      </c>
      <c r="X731" s="202">
        <v>4201.0564999999997</v>
      </c>
      <c r="Y731" s="85" t="s">
        <v>10</v>
      </c>
      <c r="Z731" s="202">
        <v>4200.0766999999996</v>
      </c>
      <c r="AA731" s="85" t="s">
        <v>10</v>
      </c>
      <c r="AB731" s="202">
        <v>4209.1574000000001</v>
      </c>
      <c r="AC731" s="85" t="s">
        <v>10</v>
      </c>
      <c r="AD731" s="202">
        <v>4204.6075000000001</v>
      </c>
      <c r="AE731" s="85" t="s">
        <v>10</v>
      </c>
      <c r="AF731" s="202">
        <v>4200.3957</v>
      </c>
      <c r="AG731" s="86" t="s">
        <v>10</v>
      </c>
      <c r="AH731" s="107"/>
    </row>
    <row r="732" spans="2:34" x14ac:dyDescent="0.2">
      <c r="B732" s="84">
        <v>725</v>
      </c>
      <c r="C732" s="85">
        <v>5</v>
      </c>
      <c r="D732" s="245" t="s">
        <v>14</v>
      </c>
      <c r="E732" s="245" t="s">
        <v>378</v>
      </c>
      <c r="F732" s="256">
        <v>3.9397889524917198E-2</v>
      </c>
      <c r="G732" s="256">
        <v>4.1248330624372401E-2</v>
      </c>
      <c r="H732" s="202">
        <v>757.60180000000003</v>
      </c>
      <c r="I732" s="85" t="s">
        <v>10</v>
      </c>
      <c r="J732" s="202">
        <v>758.4325</v>
      </c>
      <c r="K732" s="85" t="s">
        <v>10</v>
      </c>
      <c r="L732" s="202">
        <v>759.57</v>
      </c>
      <c r="M732" s="85" t="s">
        <v>10</v>
      </c>
      <c r="N732" s="202">
        <v>760.04070000000002</v>
      </c>
      <c r="O732" s="85" t="s">
        <v>10</v>
      </c>
      <c r="P732" s="202">
        <v>754.28790000000004</v>
      </c>
      <c r="Q732" s="85" t="s">
        <v>10</v>
      </c>
      <c r="R732" s="202">
        <v>759.322</v>
      </c>
      <c r="S732" s="85" t="s">
        <v>10</v>
      </c>
      <c r="T732" s="202">
        <v>759.55110000000002</v>
      </c>
      <c r="U732" s="85" t="s">
        <v>10</v>
      </c>
      <c r="V732" s="202">
        <v>753.30050000000006</v>
      </c>
      <c r="W732" s="85" t="s">
        <v>10</v>
      </c>
      <c r="X732" s="202">
        <v>753.63829999999996</v>
      </c>
      <c r="Y732" s="85" t="s">
        <v>10</v>
      </c>
      <c r="Z732" s="202">
        <v>753.25549999999998</v>
      </c>
      <c r="AA732" s="85" t="s">
        <v>10</v>
      </c>
      <c r="AB732" s="202">
        <v>759.50980000000004</v>
      </c>
      <c r="AC732" s="85" t="s">
        <v>10</v>
      </c>
      <c r="AD732" s="202">
        <v>760.66679999999997</v>
      </c>
      <c r="AE732" s="85" t="s">
        <v>10</v>
      </c>
      <c r="AF732" s="202">
        <v>753.74599999999998</v>
      </c>
      <c r="AG732" s="86" t="s">
        <v>10</v>
      </c>
      <c r="AH732" s="107"/>
    </row>
    <row r="733" spans="2:34" x14ac:dyDescent="0.2">
      <c r="B733" s="84">
        <v>726</v>
      </c>
      <c r="C733" s="85">
        <v>5</v>
      </c>
      <c r="D733" s="245" t="s">
        <v>14</v>
      </c>
      <c r="E733" s="245" t="s">
        <v>379</v>
      </c>
      <c r="F733" s="256">
        <v>0.23844820037931699</v>
      </c>
      <c r="G733" s="256">
        <v>0.24700651185903699</v>
      </c>
      <c r="H733" s="202">
        <v>438.6139</v>
      </c>
      <c r="I733" s="85" t="s">
        <v>10</v>
      </c>
      <c r="J733" s="202">
        <v>442.57530000000003</v>
      </c>
      <c r="K733" s="85" t="s">
        <v>10</v>
      </c>
      <c r="L733" s="202">
        <v>435.06900000000002</v>
      </c>
      <c r="M733" s="85" t="s">
        <v>10</v>
      </c>
      <c r="N733" s="202">
        <v>437.5806</v>
      </c>
      <c r="O733" s="85" t="s">
        <v>10</v>
      </c>
      <c r="P733" s="202">
        <v>434.69229999999999</v>
      </c>
      <c r="Q733" s="85" t="s">
        <v>10</v>
      </c>
      <c r="R733" s="202">
        <v>437.0729</v>
      </c>
      <c r="S733" s="85" t="s">
        <v>10</v>
      </c>
      <c r="T733" s="202">
        <v>437.30720000000002</v>
      </c>
      <c r="U733" s="85" t="s">
        <v>10</v>
      </c>
      <c r="V733" s="202">
        <v>433.78789999999998</v>
      </c>
      <c r="W733" s="85" t="s">
        <v>10</v>
      </c>
      <c r="X733" s="202">
        <v>434.3895</v>
      </c>
      <c r="Y733" s="85" t="s">
        <v>10</v>
      </c>
      <c r="Z733" s="202">
        <v>433.77330000000001</v>
      </c>
      <c r="AA733" s="85" t="s">
        <v>10</v>
      </c>
      <c r="AB733" s="202">
        <v>443.23110000000003</v>
      </c>
      <c r="AC733" s="85" t="s">
        <v>10</v>
      </c>
      <c r="AD733" s="202">
        <v>438.08589999999998</v>
      </c>
      <c r="AE733" s="85" t="s">
        <v>10</v>
      </c>
      <c r="AF733" s="202">
        <v>434.07639999999998</v>
      </c>
      <c r="AG733" s="86" t="s">
        <v>10</v>
      </c>
      <c r="AH733" s="107"/>
    </row>
    <row r="734" spans="2:34" x14ac:dyDescent="0.2">
      <c r="B734" s="84">
        <v>727</v>
      </c>
      <c r="C734" s="85">
        <v>5</v>
      </c>
      <c r="D734" s="245" t="s">
        <v>14</v>
      </c>
      <c r="E734" s="245" t="s">
        <v>380</v>
      </c>
      <c r="F734" s="256">
        <v>1.2567240899222999E-4</v>
      </c>
      <c r="G734" s="256">
        <v>1.33550050210678E-4</v>
      </c>
      <c r="H734" s="202">
        <v>-279.15030000000002</v>
      </c>
      <c r="I734" s="85">
        <v>0.87209999999999999</v>
      </c>
      <c r="J734" s="202">
        <v>-296.8689</v>
      </c>
      <c r="K734" s="85">
        <v>0.86409999999999998</v>
      </c>
      <c r="L734" s="202">
        <v>-279.42090000000002</v>
      </c>
      <c r="M734" s="85">
        <v>0.872</v>
      </c>
      <c r="N734" s="202">
        <v>-290.44760000000002</v>
      </c>
      <c r="O734" s="85">
        <v>0.86699999999999999</v>
      </c>
      <c r="P734" s="202">
        <v>-315.49169999999998</v>
      </c>
      <c r="Q734" s="85">
        <v>0.85560000000000003</v>
      </c>
      <c r="R734" s="202">
        <v>-291.21910000000003</v>
      </c>
      <c r="S734" s="85">
        <v>0.86660000000000004</v>
      </c>
      <c r="T734" s="202">
        <v>-288.16070000000002</v>
      </c>
      <c r="U734" s="85">
        <v>0.86799999999999999</v>
      </c>
      <c r="V734" s="202">
        <v>-318.1585</v>
      </c>
      <c r="W734" s="85">
        <v>0.85440000000000005</v>
      </c>
      <c r="X734" s="202">
        <v>-312.53160000000003</v>
      </c>
      <c r="Y734" s="85">
        <v>0.85699999999999998</v>
      </c>
      <c r="Z734" s="202">
        <v>-317.67059999999998</v>
      </c>
      <c r="AA734" s="85">
        <v>0.85460000000000003</v>
      </c>
      <c r="AB734" s="202">
        <v>-297.37</v>
      </c>
      <c r="AC734" s="85">
        <v>0.86380000000000001</v>
      </c>
      <c r="AD734" s="202">
        <v>-290.43189999999998</v>
      </c>
      <c r="AE734" s="85">
        <v>0.86699999999999999</v>
      </c>
      <c r="AF734" s="202">
        <v>-317.2971</v>
      </c>
      <c r="AG734" s="86">
        <v>0.8548</v>
      </c>
      <c r="AH734" s="107"/>
    </row>
    <row r="735" spans="2:34" x14ac:dyDescent="0.2">
      <c r="B735" s="84">
        <v>728</v>
      </c>
      <c r="C735" s="85">
        <v>5</v>
      </c>
      <c r="D735" s="245" t="s">
        <v>14</v>
      </c>
      <c r="E735" s="245" t="s">
        <v>381</v>
      </c>
      <c r="F735" s="256">
        <v>0.235732690679132</v>
      </c>
      <c r="G735" s="256">
        <v>0.223628006170219</v>
      </c>
      <c r="H735" s="202">
        <v>319.4665</v>
      </c>
      <c r="I735" s="85" t="s">
        <v>10</v>
      </c>
      <c r="J735" s="202">
        <v>317.90370000000001</v>
      </c>
      <c r="K735" s="85" t="s">
        <v>10</v>
      </c>
      <c r="L735" s="202">
        <v>295.85829999999999</v>
      </c>
      <c r="M735" s="85" t="s">
        <v>10</v>
      </c>
      <c r="N735" s="202">
        <v>295.35050000000001</v>
      </c>
      <c r="O735" s="85" t="s">
        <v>10</v>
      </c>
      <c r="P735" s="202">
        <v>280.10489999999999</v>
      </c>
      <c r="Q735" s="85" t="s">
        <v>10</v>
      </c>
      <c r="R735" s="202">
        <v>298.42660000000001</v>
      </c>
      <c r="S735" s="85" t="s">
        <v>10</v>
      </c>
      <c r="T735" s="202">
        <v>297.25549999999998</v>
      </c>
      <c r="U735" s="85" t="s">
        <v>10</v>
      </c>
      <c r="V735" s="202">
        <v>284.7681</v>
      </c>
      <c r="W735" s="85" t="s">
        <v>10</v>
      </c>
      <c r="X735" s="202">
        <v>282.63350000000003</v>
      </c>
      <c r="Y735" s="85" t="s">
        <v>10</v>
      </c>
      <c r="Z735" s="202">
        <v>284.99200000000002</v>
      </c>
      <c r="AA735" s="85" t="s">
        <v>10</v>
      </c>
      <c r="AB735" s="202">
        <v>314.19529999999997</v>
      </c>
      <c r="AC735" s="85" t="s">
        <v>10</v>
      </c>
      <c r="AD735" s="202">
        <v>293.6687</v>
      </c>
      <c r="AE735" s="85" t="s">
        <v>10</v>
      </c>
      <c r="AF735" s="202">
        <v>284.05770000000001</v>
      </c>
      <c r="AG735" s="86" t="s">
        <v>10</v>
      </c>
      <c r="AH735" s="107"/>
    </row>
    <row r="736" spans="2:34" x14ac:dyDescent="0.2">
      <c r="B736" s="84">
        <v>729</v>
      </c>
      <c r="C736" s="85">
        <v>5</v>
      </c>
      <c r="D736" s="245" t="s">
        <v>14</v>
      </c>
      <c r="E736" s="245" t="s">
        <v>382</v>
      </c>
      <c r="F736" s="256">
        <v>1.20456593324906E-2</v>
      </c>
      <c r="G736" s="256">
        <v>1.31665855703829E-2</v>
      </c>
      <c r="H736" s="202">
        <v>144.1558</v>
      </c>
      <c r="I736" s="85">
        <v>0.27089999999999997</v>
      </c>
      <c r="J736" s="202">
        <v>143.47229999999999</v>
      </c>
      <c r="K736" s="85">
        <v>0.2732</v>
      </c>
      <c r="L736" s="202">
        <v>156.94649999999999</v>
      </c>
      <c r="M736" s="85">
        <v>0.2306</v>
      </c>
      <c r="N736" s="202">
        <v>156.2739</v>
      </c>
      <c r="O736" s="85">
        <v>0.23269999999999999</v>
      </c>
      <c r="P736" s="202">
        <v>156.22999999999999</v>
      </c>
      <c r="Q736" s="85">
        <v>0.23280000000000001</v>
      </c>
      <c r="R736" s="202">
        <v>155.26840000000001</v>
      </c>
      <c r="S736" s="85">
        <v>0.23569999999999999</v>
      </c>
      <c r="T736" s="202">
        <v>155.11529999999999</v>
      </c>
      <c r="U736" s="85">
        <v>0.23619999999999999</v>
      </c>
      <c r="V736" s="202">
        <v>154.8999</v>
      </c>
      <c r="W736" s="85">
        <v>0.23680000000000001</v>
      </c>
      <c r="X736" s="202">
        <v>154.92359999999999</v>
      </c>
      <c r="Y736" s="85">
        <v>0.23669999999999999</v>
      </c>
      <c r="Z736" s="202">
        <v>154.73869999999999</v>
      </c>
      <c r="AA736" s="85">
        <v>0.23730000000000001</v>
      </c>
      <c r="AB736" s="202">
        <v>144.94560000000001</v>
      </c>
      <c r="AC736" s="85">
        <v>0.26829999999999998</v>
      </c>
      <c r="AD736" s="202">
        <v>156.95959999999999</v>
      </c>
      <c r="AE736" s="85">
        <v>0.2306</v>
      </c>
      <c r="AF736" s="202">
        <v>155.035</v>
      </c>
      <c r="AG736" s="86">
        <v>0.2364</v>
      </c>
      <c r="AH736" s="107"/>
    </row>
    <row r="737" spans="2:34" x14ac:dyDescent="0.2">
      <c r="B737" s="84">
        <v>730</v>
      </c>
      <c r="C737" s="85">
        <v>5</v>
      </c>
      <c r="D737" s="245" t="s">
        <v>14</v>
      </c>
      <c r="E737" s="245" t="s">
        <v>383</v>
      </c>
      <c r="F737" s="256">
        <v>1.7240118904169498E-2</v>
      </c>
      <c r="G737" s="256">
        <v>1.82901452486205E-2</v>
      </c>
      <c r="H737" s="202">
        <v>874.27629999999999</v>
      </c>
      <c r="I737" s="85" t="s">
        <v>10</v>
      </c>
      <c r="J737" s="202">
        <v>879.23199999999997</v>
      </c>
      <c r="K737" s="85" t="s">
        <v>10</v>
      </c>
      <c r="L737" s="202">
        <v>875.74019999999996</v>
      </c>
      <c r="M737" s="85" t="s">
        <v>10</v>
      </c>
      <c r="N737" s="202">
        <v>878.79179999999997</v>
      </c>
      <c r="O737" s="85" t="s">
        <v>10</v>
      </c>
      <c r="P737" s="202">
        <v>883.85469999999998</v>
      </c>
      <c r="Q737" s="85" t="s">
        <v>10</v>
      </c>
      <c r="R737" s="202">
        <v>878.16430000000003</v>
      </c>
      <c r="S737" s="85" t="s">
        <v>10</v>
      </c>
      <c r="T737" s="202">
        <v>878.04920000000004</v>
      </c>
      <c r="U737" s="85" t="s">
        <v>10</v>
      </c>
      <c r="V737" s="202">
        <v>883.54089999999997</v>
      </c>
      <c r="W737" s="85" t="s">
        <v>10</v>
      </c>
      <c r="X737" s="202">
        <v>883.19650000000001</v>
      </c>
      <c r="Y737" s="85" t="s">
        <v>10</v>
      </c>
      <c r="Z737" s="202">
        <v>883.47130000000004</v>
      </c>
      <c r="AA737" s="85" t="s">
        <v>10</v>
      </c>
      <c r="AB737" s="202">
        <v>880.24639999999999</v>
      </c>
      <c r="AC737" s="85" t="s">
        <v>10</v>
      </c>
      <c r="AD737" s="202">
        <v>879.40430000000003</v>
      </c>
      <c r="AE737" s="85" t="s">
        <v>10</v>
      </c>
      <c r="AF737" s="202">
        <v>883.61009999999999</v>
      </c>
      <c r="AG737" s="86" t="s">
        <v>10</v>
      </c>
      <c r="AH737" s="107"/>
    </row>
    <row r="738" spans="2:34" x14ac:dyDescent="0.2">
      <c r="B738" s="84">
        <v>731</v>
      </c>
      <c r="C738" s="85">
        <v>5</v>
      </c>
      <c r="D738" s="245" t="s">
        <v>14</v>
      </c>
      <c r="E738" s="245" t="s">
        <v>384</v>
      </c>
      <c r="F738" s="256">
        <v>1.7517748147564099E-2</v>
      </c>
      <c r="G738" s="256">
        <v>1.8622467466586599E-2</v>
      </c>
      <c r="H738" s="202">
        <v>-10.631</v>
      </c>
      <c r="I738" s="85">
        <v>0.92310000000000003</v>
      </c>
      <c r="J738" s="202">
        <v>-8.0729000000000006</v>
      </c>
      <c r="K738" s="85">
        <v>0.9415</v>
      </c>
      <c r="L738" s="202">
        <v>-6.9218000000000002</v>
      </c>
      <c r="M738" s="85">
        <v>0.94989999999999997</v>
      </c>
      <c r="N738" s="202">
        <v>-5.3998999999999997</v>
      </c>
      <c r="O738" s="85">
        <v>0.96089999999999998</v>
      </c>
      <c r="P738" s="202">
        <v>-5.4546999999999999</v>
      </c>
      <c r="Q738" s="85">
        <v>0.96050000000000002</v>
      </c>
      <c r="R738" s="202">
        <v>-5.4139999999999997</v>
      </c>
      <c r="S738" s="85">
        <v>0.96079999999999999</v>
      </c>
      <c r="T738" s="202">
        <v>-5.5734000000000004</v>
      </c>
      <c r="U738" s="85">
        <v>0.95960000000000001</v>
      </c>
      <c r="V738" s="202">
        <v>-5.4496000000000002</v>
      </c>
      <c r="W738" s="85">
        <v>0.96050000000000002</v>
      </c>
      <c r="X738" s="202">
        <v>-5.5037000000000003</v>
      </c>
      <c r="Y738" s="85">
        <v>0.96009999999999995</v>
      </c>
      <c r="Z738" s="202">
        <v>-5.4414999999999996</v>
      </c>
      <c r="AA738" s="85">
        <v>0.96060000000000001</v>
      </c>
      <c r="AB738" s="202">
        <v>-8.2438000000000002</v>
      </c>
      <c r="AC738" s="85">
        <v>0.94030000000000002</v>
      </c>
      <c r="AD738" s="202">
        <v>-5.6845999999999997</v>
      </c>
      <c r="AE738" s="85">
        <v>0.95879999999999999</v>
      </c>
      <c r="AF738" s="202">
        <v>-6.0846999999999998</v>
      </c>
      <c r="AG738" s="86">
        <v>0.95589999999999997</v>
      </c>
      <c r="AH738" s="107"/>
    </row>
    <row r="739" spans="2:34" x14ac:dyDescent="0.2">
      <c r="B739" s="84">
        <v>732</v>
      </c>
      <c r="C739" s="85">
        <v>5</v>
      </c>
      <c r="D739" s="245" t="s">
        <v>14</v>
      </c>
      <c r="E739" s="245" t="s">
        <v>385</v>
      </c>
      <c r="F739" s="256">
        <v>1.56154128585052E-2</v>
      </c>
      <c r="G739" s="256">
        <v>1.55477104966198E-2</v>
      </c>
      <c r="H739" s="202">
        <v>188.80340000000001</v>
      </c>
      <c r="I739" s="85">
        <v>0.107</v>
      </c>
      <c r="J739" s="202">
        <v>182.55459999999999</v>
      </c>
      <c r="K739" s="85">
        <v>0.1191</v>
      </c>
      <c r="L739" s="202">
        <v>181.2355</v>
      </c>
      <c r="M739" s="85">
        <v>0.1217</v>
      </c>
      <c r="N739" s="202">
        <v>177.4759</v>
      </c>
      <c r="O739" s="85">
        <v>0.12970000000000001</v>
      </c>
      <c r="P739" s="202">
        <v>217.0729</v>
      </c>
      <c r="Q739" s="85">
        <v>6.4000000000000001E-2</v>
      </c>
      <c r="R739" s="202">
        <v>175.0556</v>
      </c>
      <c r="S739" s="85">
        <v>0.1351</v>
      </c>
      <c r="T739" s="202">
        <v>176.8244</v>
      </c>
      <c r="U739" s="85">
        <v>0.13109999999999999</v>
      </c>
      <c r="V739" s="202">
        <v>213.12450000000001</v>
      </c>
      <c r="W739" s="85">
        <v>6.9000000000000006E-2</v>
      </c>
      <c r="X739" s="202">
        <v>216.28749999999999</v>
      </c>
      <c r="Y739" s="85">
        <v>6.5000000000000002E-2</v>
      </c>
      <c r="Z739" s="202">
        <v>213.0735</v>
      </c>
      <c r="AA739" s="85">
        <v>6.9099999999999995E-2</v>
      </c>
      <c r="AB739" s="202">
        <v>185.76300000000001</v>
      </c>
      <c r="AC739" s="85">
        <v>0.1128</v>
      </c>
      <c r="AD739" s="202">
        <v>179.41579999999999</v>
      </c>
      <c r="AE739" s="85">
        <v>0.12559999999999999</v>
      </c>
      <c r="AF739" s="202">
        <v>214.30539999999999</v>
      </c>
      <c r="AG739" s="86">
        <v>6.7500000000000004E-2</v>
      </c>
      <c r="AH739" s="107"/>
    </row>
    <row r="740" spans="2:34" x14ac:dyDescent="0.2">
      <c r="B740" s="84">
        <v>733</v>
      </c>
      <c r="C740" s="85">
        <v>5</v>
      </c>
      <c r="D740" s="245" t="s">
        <v>14</v>
      </c>
      <c r="E740" s="245" t="s">
        <v>386</v>
      </c>
      <c r="F740" s="256">
        <v>2.1374166188208001E-2</v>
      </c>
      <c r="G740" s="256">
        <v>2.2488172020746801E-2</v>
      </c>
      <c r="H740" s="202">
        <v>284.18509999999998</v>
      </c>
      <c r="I740" s="85">
        <v>4.1000000000000003E-3</v>
      </c>
      <c r="J740" s="202">
        <v>280.2056</v>
      </c>
      <c r="K740" s="85">
        <v>4.5999999999999999E-3</v>
      </c>
      <c r="L740" s="202">
        <v>307.73309999999998</v>
      </c>
      <c r="M740" s="85">
        <v>1.9E-3</v>
      </c>
      <c r="N740" s="202">
        <v>304.82330000000002</v>
      </c>
      <c r="O740" s="85">
        <v>2.0999999999999999E-3</v>
      </c>
      <c r="P740" s="202">
        <v>296.4905</v>
      </c>
      <c r="Q740" s="85">
        <v>2.8E-3</v>
      </c>
      <c r="R740" s="202">
        <v>304.4495</v>
      </c>
      <c r="S740" s="85">
        <v>2.0999999999999999E-3</v>
      </c>
      <c r="T740" s="202">
        <v>303.46390000000002</v>
      </c>
      <c r="U740" s="85">
        <v>2.2000000000000001E-3</v>
      </c>
      <c r="V740" s="202">
        <v>296.03219999999999</v>
      </c>
      <c r="W740" s="85">
        <v>2.8E-3</v>
      </c>
      <c r="X740" s="202">
        <v>295.37049999999999</v>
      </c>
      <c r="Y740" s="85">
        <v>2.8999999999999998E-3</v>
      </c>
      <c r="Z740" s="202">
        <v>295.88440000000003</v>
      </c>
      <c r="AA740" s="85">
        <v>2.8E-3</v>
      </c>
      <c r="AB740" s="202">
        <v>283.33629999999999</v>
      </c>
      <c r="AC740" s="85">
        <v>4.1999999999999997E-3</v>
      </c>
      <c r="AD740" s="202">
        <v>306.22669999999999</v>
      </c>
      <c r="AE740" s="85">
        <v>2E-3</v>
      </c>
      <c r="AF740" s="202">
        <v>296.58449999999999</v>
      </c>
      <c r="AG740" s="86">
        <v>2.7000000000000001E-3</v>
      </c>
      <c r="AH740" s="107"/>
    </row>
    <row r="741" spans="2:34" x14ac:dyDescent="0.2">
      <c r="B741" s="84">
        <v>734</v>
      </c>
      <c r="C741" s="85">
        <v>5</v>
      </c>
      <c r="D741" s="245" t="s">
        <v>14</v>
      </c>
      <c r="E741" s="245" t="s">
        <v>387</v>
      </c>
      <c r="F741" s="256">
        <v>8.5878610309573E-2</v>
      </c>
      <c r="G741" s="256">
        <v>7.1412007081258499E-2</v>
      </c>
      <c r="H741" s="202">
        <v>577.63750000000005</v>
      </c>
      <c r="I741" s="85" t="s">
        <v>10</v>
      </c>
      <c r="J741" s="202">
        <v>575.71199999999999</v>
      </c>
      <c r="K741" s="85" t="s">
        <v>10</v>
      </c>
      <c r="L741" s="202">
        <v>554.8587</v>
      </c>
      <c r="M741" s="85">
        <v>2.0000000000000001E-4</v>
      </c>
      <c r="N741" s="202">
        <v>554.09040000000005</v>
      </c>
      <c r="O741" s="85">
        <v>2.0000000000000001E-4</v>
      </c>
      <c r="P741" s="202">
        <v>568.66549999999995</v>
      </c>
      <c r="Q741" s="85">
        <v>1E-4</v>
      </c>
      <c r="R741" s="202">
        <v>553.79740000000004</v>
      </c>
      <c r="S741" s="85">
        <v>2.0000000000000001E-4</v>
      </c>
      <c r="T741" s="202">
        <v>555.50049999999999</v>
      </c>
      <c r="U741" s="85">
        <v>2.0000000000000001E-4</v>
      </c>
      <c r="V741" s="202">
        <v>567.40300000000002</v>
      </c>
      <c r="W741" s="85">
        <v>1E-4</v>
      </c>
      <c r="X741" s="202">
        <v>569.56330000000003</v>
      </c>
      <c r="Y741" s="85">
        <v>1E-4</v>
      </c>
      <c r="Z741" s="202">
        <v>567.48530000000005</v>
      </c>
      <c r="AA741" s="85">
        <v>1E-4</v>
      </c>
      <c r="AB741" s="202">
        <v>573.25900000000001</v>
      </c>
      <c r="AC741" s="85">
        <v>1E-4</v>
      </c>
      <c r="AD741" s="202">
        <v>553.23159999999996</v>
      </c>
      <c r="AE741" s="85">
        <v>2.0000000000000001E-4</v>
      </c>
      <c r="AF741" s="202">
        <v>567.77260000000001</v>
      </c>
      <c r="AG741" s="86">
        <v>1E-4</v>
      </c>
      <c r="AH741" s="107"/>
    </row>
    <row r="742" spans="2:34" x14ac:dyDescent="0.2">
      <c r="B742" s="84">
        <v>735</v>
      </c>
      <c r="C742" s="85">
        <v>5</v>
      </c>
      <c r="D742" s="245" t="s">
        <v>14</v>
      </c>
      <c r="E742" s="245" t="s">
        <v>388</v>
      </c>
      <c r="F742" s="256">
        <v>0.120761328382005</v>
      </c>
      <c r="G742" s="256">
        <v>0.11723830919424801</v>
      </c>
      <c r="H742" s="202">
        <v>851.55539999999996</v>
      </c>
      <c r="I742" s="85" t="s">
        <v>10</v>
      </c>
      <c r="J742" s="202">
        <v>855.05579999999998</v>
      </c>
      <c r="K742" s="85" t="s">
        <v>10</v>
      </c>
      <c r="L742" s="202">
        <v>842.50540000000001</v>
      </c>
      <c r="M742" s="85" t="s">
        <v>10</v>
      </c>
      <c r="N742" s="202">
        <v>844.86429999999996</v>
      </c>
      <c r="O742" s="85" t="s">
        <v>10</v>
      </c>
      <c r="P742" s="202">
        <v>851.279</v>
      </c>
      <c r="Q742" s="85" t="s">
        <v>10</v>
      </c>
      <c r="R742" s="202">
        <v>844.35490000000004</v>
      </c>
      <c r="S742" s="85" t="s">
        <v>10</v>
      </c>
      <c r="T742" s="202">
        <v>845.51</v>
      </c>
      <c r="U742" s="85" t="s">
        <v>10</v>
      </c>
      <c r="V742" s="202">
        <v>850.30820000000006</v>
      </c>
      <c r="W742" s="85" t="s">
        <v>10</v>
      </c>
      <c r="X742" s="202">
        <v>851.60509999999999</v>
      </c>
      <c r="Y742" s="85" t="s">
        <v>10</v>
      </c>
      <c r="Z742" s="202">
        <v>850.37599999999998</v>
      </c>
      <c r="AA742" s="85" t="s">
        <v>10</v>
      </c>
      <c r="AB742" s="202">
        <v>853.94</v>
      </c>
      <c r="AC742" s="85" t="s">
        <v>10</v>
      </c>
      <c r="AD742" s="202">
        <v>844.47019999999998</v>
      </c>
      <c r="AE742" s="85" t="s">
        <v>10</v>
      </c>
      <c r="AF742" s="202">
        <v>850.48530000000005</v>
      </c>
      <c r="AG742" s="86" t="s">
        <v>10</v>
      </c>
      <c r="AH742" s="107"/>
    </row>
    <row r="743" spans="2:34" x14ac:dyDescent="0.2">
      <c r="B743" s="84">
        <v>736</v>
      </c>
      <c r="C743" s="85">
        <v>5</v>
      </c>
      <c r="D743" s="245" t="s">
        <v>14</v>
      </c>
      <c r="E743" s="245" t="s">
        <v>389</v>
      </c>
      <c r="F743" s="256">
        <v>1.29771136579624E-2</v>
      </c>
      <c r="G743" s="256">
        <v>1.52391995279161E-2</v>
      </c>
      <c r="H743" s="202">
        <v>778.30409999999995</v>
      </c>
      <c r="I743" s="85" t="s">
        <v>10</v>
      </c>
      <c r="J743" s="202">
        <v>778.87789999999995</v>
      </c>
      <c r="K743" s="85" t="s">
        <v>10</v>
      </c>
      <c r="L743" s="202">
        <v>755.79639999999995</v>
      </c>
      <c r="M743" s="85" t="s">
        <v>10</v>
      </c>
      <c r="N743" s="202">
        <v>756.56859999999995</v>
      </c>
      <c r="O743" s="85" t="s">
        <v>10</v>
      </c>
      <c r="P743" s="202">
        <v>776.55449999999996</v>
      </c>
      <c r="Q743" s="85" t="s">
        <v>10</v>
      </c>
      <c r="R743" s="202">
        <v>755.90369999999996</v>
      </c>
      <c r="S743" s="85" t="s">
        <v>10</v>
      </c>
      <c r="T743" s="202">
        <v>757.64390000000003</v>
      </c>
      <c r="U743" s="85" t="s">
        <v>10</v>
      </c>
      <c r="V743" s="202">
        <v>774.76070000000004</v>
      </c>
      <c r="W743" s="85" t="s">
        <v>10</v>
      </c>
      <c r="X743" s="202">
        <v>777.11659999999995</v>
      </c>
      <c r="Y743" s="85" t="s">
        <v>10</v>
      </c>
      <c r="Z743" s="202">
        <v>774.80989999999997</v>
      </c>
      <c r="AA743" s="85" t="s">
        <v>10</v>
      </c>
      <c r="AB743" s="202">
        <v>777.57320000000004</v>
      </c>
      <c r="AC743" s="85" t="s">
        <v>10</v>
      </c>
      <c r="AD743" s="202">
        <v>756.26440000000002</v>
      </c>
      <c r="AE743" s="85" t="s">
        <v>10</v>
      </c>
      <c r="AF743" s="202">
        <v>775.44510000000002</v>
      </c>
      <c r="AG743" s="86" t="s">
        <v>10</v>
      </c>
      <c r="AH743" s="107"/>
    </row>
    <row r="744" spans="2:34" x14ac:dyDescent="0.2">
      <c r="B744" s="84">
        <v>737</v>
      </c>
      <c r="C744" s="85">
        <v>5</v>
      </c>
      <c r="D744" s="245" t="s">
        <v>14</v>
      </c>
      <c r="E744" s="245" t="s">
        <v>390</v>
      </c>
      <c r="F744" s="256">
        <v>2.44765497748985E-2</v>
      </c>
      <c r="G744" s="256">
        <v>2.7545474309732601E-2</v>
      </c>
      <c r="H744" s="202">
        <v>402.29180000000002</v>
      </c>
      <c r="I744" s="85" t="s">
        <v>10</v>
      </c>
      <c r="J744" s="202">
        <v>403.08420000000001</v>
      </c>
      <c r="K744" s="85" t="s">
        <v>10</v>
      </c>
      <c r="L744" s="202">
        <v>399.94479999999999</v>
      </c>
      <c r="M744" s="85">
        <v>1E-4</v>
      </c>
      <c r="N744" s="202">
        <v>400.49369999999999</v>
      </c>
      <c r="O744" s="85">
        <v>1E-4</v>
      </c>
      <c r="P744" s="202">
        <v>405.26710000000003</v>
      </c>
      <c r="Q744" s="85" t="s">
        <v>10</v>
      </c>
      <c r="R744" s="202">
        <v>400.65109999999999</v>
      </c>
      <c r="S744" s="85">
        <v>1E-4</v>
      </c>
      <c r="T744" s="202">
        <v>401.18150000000003</v>
      </c>
      <c r="U744" s="85" t="s">
        <v>10</v>
      </c>
      <c r="V744" s="202">
        <v>405.26729999999998</v>
      </c>
      <c r="W744" s="85" t="s">
        <v>10</v>
      </c>
      <c r="X744" s="202">
        <v>405.8381</v>
      </c>
      <c r="Y744" s="85" t="s">
        <v>10</v>
      </c>
      <c r="Z744" s="202">
        <v>405.35989999999998</v>
      </c>
      <c r="AA744" s="85" t="s">
        <v>10</v>
      </c>
      <c r="AB744" s="202">
        <v>402.75529999999998</v>
      </c>
      <c r="AC744" s="85" t="s">
        <v>10</v>
      </c>
      <c r="AD744" s="202">
        <v>400.41559999999998</v>
      </c>
      <c r="AE744" s="85">
        <v>1E-4</v>
      </c>
      <c r="AF744" s="202">
        <v>405.66719999999998</v>
      </c>
      <c r="AG744" s="86" t="s">
        <v>10</v>
      </c>
      <c r="AH744" s="107"/>
    </row>
    <row r="745" spans="2:34" x14ac:dyDescent="0.2">
      <c r="B745" s="84">
        <v>738</v>
      </c>
      <c r="C745" s="85">
        <v>5</v>
      </c>
      <c r="D745" s="245" t="s">
        <v>14</v>
      </c>
      <c r="E745" s="245" t="s">
        <v>391</v>
      </c>
      <c r="F745" s="256">
        <v>3.5138991220180502E-3</v>
      </c>
      <c r="G745" s="256">
        <v>3.6845320054248198E-3</v>
      </c>
      <c r="H745" s="202">
        <v>2209.0940000000001</v>
      </c>
      <c r="I745" s="85" t="s">
        <v>10</v>
      </c>
      <c r="J745" s="202">
        <v>2208.8912</v>
      </c>
      <c r="K745" s="85" t="s">
        <v>10</v>
      </c>
      <c r="L745" s="202">
        <v>2200.0313000000001</v>
      </c>
      <c r="M745" s="85" t="s">
        <v>10</v>
      </c>
      <c r="N745" s="202">
        <v>2200.0454</v>
      </c>
      <c r="O745" s="85" t="s">
        <v>10</v>
      </c>
      <c r="P745" s="202">
        <v>2190.0369000000001</v>
      </c>
      <c r="Q745" s="85" t="s">
        <v>10</v>
      </c>
      <c r="R745" s="202">
        <v>2199.9850000000001</v>
      </c>
      <c r="S745" s="85" t="s">
        <v>10</v>
      </c>
      <c r="T745" s="202">
        <v>2199.8013999999998</v>
      </c>
      <c r="U745" s="85" t="s">
        <v>10</v>
      </c>
      <c r="V745" s="202">
        <v>2189.6358</v>
      </c>
      <c r="W745" s="85" t="s">
        <v>10</v>
      </c>
      <c r="X745" s="202">
        <v>2189.5315999999998</v>
      </c>
      <c r="Y745" s="85" t="s">
        <v>10</v>
      </c>
      <c r="Z745" s="202">
        <v>2189.6033000000002</v>
      </c>
      <c r="AA745" s="85" t="s">
        <v>10</v>
      </c>
      <c r="AB745" s="202">
        <v>2209.7267000000002</v>
      </c>
      <c r="AC745" s="85" t="s">
        <v>10</v>
      </c>
      <c r="AD745" s="202">
        <v>2200.6248999999998</v>
      </c>
      <c r="AE745" s="85" t="s">
        <v>10</v>
      </c>
      <c r="AF745" s="202">
        <v>2190.2791999999999</v>
      </c>
      <c r="AG745" s="86" t="s">
        <v>10</v>
      </c>
      <c r="AH745" s="107"/>
    </row>
    <row r="746" spans="2:34" x14ac:dyDescent="0.2">
      <c r="B746" s="84">
        <v>739</v>
      </c>
      <c r="C746" s="85">
        <v>5</v>
      </c>
      <c r="D746" s="245" t="s">
        <v>14</v>
      </c>
      <c r="E746" s="245" t="s">
        <v>392</v>
      </c>
      <c r="F746" s="256">
        <v>1.18444192004442E-2</v>
      </c>
      <c r="G746" s="256">
        <v>1.24946942325013E-2</v>
      </c>
      <c r="H746" s="202">
        <v>2488.3337999999999</v>
      </c>
      <c r="I746" s="85" t="s">
        <v>10</v>
      </c>
      <c r="J746" s="202">
        <v>2488.6403</v>
      </c>
      <c r="K746" s="85" t="s">
        <v>10</v>
      </c>
      <c r="L746" s="202">
        <v>2484.8501999999999</v>
      </c>
      <c r="M746" s="85" t="s">
        <v>10</v>
      </c>
      <c r="N746" s="202">
        <v>2485.0772999999999</v>
      </c>
      <c r="O746" s="85" t="s">
        <v>10</v>
      </c>
      <c r="P746" s="202">
        <v>2473.9688000000001</v>
      </c>
      <c r="Q746" s="85" t="s">
        <v>10</v>
      </c>
      <c r="R746" s="202">
        <v>2484.7208999999998</v>
      </c>
      <c r="S746" s="85" t="s">
        <v>10</v>
      </c>
      <c r="T746" s="202">
        <v>2484.4928</v>
      </c>
      <c r="U746" s="85" t="s">
        <v>10</v>
      </c>
      <c r="V746" s="202">
        <v>2473.1952999999999</v>
      </c>
      <c r="W746" s="85" t="s">
        <v>10</v>
      </c>
      <c r="X746" s="202">
        <v>2473.3272999999999</v>
      </c>
      <c r="Y746" s="85" t="s">
        <v>10</v>
      </c>
      <c r="Z746" s="202">
        <v>2473.1251000000002</v>
      </c>
      <c r="AA746" s="85" t="s">
        <v>10</v>
      </c>
      <c r="AB746" s="202">
        <v>2489.605</v>
      </c>
      <c r="AC746" s="85" t="s">
        <v>10</v>
      </c>
      <c r="AD746" s="202">
        <v>2485.6460999999999</v>
      </c>
      <c r="AE746" s="85" t="s">
        <v>10</v>
      </c>
      <c r="AF746" s="202">
        <v>2473.4358000000002</v>
      </c>
      <c r="AG746" s="86" t="s">
        <v>10</v>
      </c>
      <c r="AH746" s="107"/>
    </row>
    <row r="747" spans="2:34" x14ac:dyDescent="0.2">
      <c r="B747" s="84">
        <v>740</v>
      </c>
      <c r="C747" s="85">
        <v>5</v>
      </c>
      <c r="D747" s="245" t="s">
        <v>14</v>
      </c>
      <c r="E747" s="245" t="s">
        <v>393</v>
      </c>
      <c r="F747" s="256">
        <v>4.0482943461379602E-2</v>
      </c>
      <c r="G747" s="256">
        <v>4.2593148571842702E-2</v>
      </c>
      <c r="H747" s="202">
        <v>2345.2831999999999</v>
      </c>
      <c r="I747" s="85" t="s">
        <v>10</v>
      </c>
      <c r="J747" s="202">
        <v>2349.8665999999998</v>
      </c>
      <c r="K747" s="85" t="s">
        <v>10</v>
      </c>
      <c r="L747" s="202">
        <v>2351.3314999999998</v>
      </c>
      <c r="M747" s="85" t="s">
        <v>10</v>
      </c>
      <c r="N747" s="202">
        <v>2354.0574999999999</v>
      </c>
      <c r="O747" s="85" t="s">
        <v>10</v>
      </c>
      <c r="P747" s="202">
        <v>2347.2570000000001</v>
      </c>
      <c r="Q747" s="85" t="s">
        <v>10</v>
      </c>
      <c r="R747" s="202">
        <v>2353.7188000000001</v>
      </c>
      <c r="S747" s="85" t="s">
        <v>10</v>
      </c>
      <c r="T747" s="202">
        <v>2353.3272999999999</v>
      </c>
      <c r="U747" s="85" t="s">
        <v>10</v>
      </c>
      <c r="V747" s="202">
        <v>2346.8105</v>
      </c>
      <c r="W747" s="85" t="s">
        <v>10</v>
      </c>
      <c r="X747" s="202">
        <v>2346.6473999999998</v>
      </c>
      <c r="Y747" s="85" t="s">
        <v>10</v>
      </c>
      <c r="Z747" s="202">
        <v>2346.7148999999999</v>
      </c>
      <c r="AA747" s="85" t="s">
        <v>10</v>
      </c>
      <c r="AB747" s="202">
        <v>2351.0434</v>
      </c>
      <c r="AC747" s="85" t="s">
        <v>10</v>
      </c>
      <c r="AD747" s="202">
        <v>2354.5918000000001</v>
      </c>
      <c r="AE747" s="85" t="s">
        <v>10</v>
      </c>
      <c r="AF747" s="202">
        <v>2346.92</v>
      </c>
      <c r="AG747" s="86" t="s">
        <v>10</v>
      </c>
      <c r="AH747" s="107"/>
    </row>
    <row r="748" spans="2:34" x14ac:dyDescent="0.2">
      <c r="B748" s="84">
        <v>741</v>
      </c>
      <c r="C748" s="85">
        <v>5</v>
      </c>
      <c r="D748" s="245" t="s">
        <v>14</v>
      </c>
      <c r="E748" s="245" t="s">
        <v>394</v>
      </c>
      <c r="F748" s="256">
        <v>1.70027376871841E-4</v>
      </c>
      <c r="G748" s="256">
        <v>1.87384178977773E-4</v>
      </c>
      <c r="H748" s="202">
        <v>2243.04</v>
      </c>
      <c r="I748" s="85">
        <v>3.8699999999999998E-2</v>
      </c>
      <c r="J748" s="202">
        <v>2239.0426000000002</v>
      </c>
      <c r="K748" s="85">
        <v>3.9E-2</v>
      </c>
      <c r="L748" s="202">
        <v>2230.7952</v>
      </c>
      <c r="M748" s="85">
        <v>3.9699999999999999E-2</v>
      </c>
      <c r="N748" s="202">
        <v>2228.6350000000002</v>
      </c>
      <c r="O748" s="85">
        <v>3.9899999999999998E-2</v>
      </c>
      <c r="P748" s="202">
        <v>2224.8096999999998</v>
      </c>
      <c r="Q748" s="85">
        <v>4.0300000000000002E-2</v>
      </c>
      <c r="R748" s="202">
        <v>2232.2321999999999</v>
      </c>
      <c r="S748" s="85">
        <v>3.9600000000000003E-2</v>
      </c>
      <c r="T748" s="202">
        <v>2227.1704</v>
      </c>
      <c r="U748" s="85">
        <v>4.0099999999999997E-2</v>
      </c>
      <c r="V748" s="202">
        <v>2231.0875999999998</v>
      </c>
      <c r="W748" s="85">
        <v>3.9699999999999999E-2</v>
      </c>
      <c r="X748" s="202">
        <v>2222.9133999999999</v>
      </c>
      <c r="Y748" s="85">
        <v>4.0399999999999998E-2</v>
      </c>
      <c r="Z748" s="202">
        <v>2230.7258000000002</v>
      </c>
      <c r="AA748" s="85">
        <v>3.9699999999999999E-2</v>
      </c>
      <c r="AB748" s="202">
        <v>2239.7357000000002</v>
      </c>
      <c r="AC748" s="85">
        <v>3.9E-2</v>
      </c>
      <c r="AD748" s="202">
        <v>2228.7611000000002</v>
      </c>
      <c r="AE748" s="85">
        <v>3.9899999999999998E-2</v>
      </c>
      <c r="AF748" s="202">
        <v>2231.1831999999999</v>
      </c>
      <c r="AG748" s="86">
        <v>3.9699999999999999E-2</v>
      </c>
      <c r="AH748" s="107"/>
    </row>
    <row r="749" spans="2:34" x14ac:dyDescent="0.2">
      <c r="B749" s="84">
        <v>742</v>
      </c>
      <c r="C749" s="85">
        <v>5</v>
      </c>
      <c r="D749" s="245" t="s">
        <v>14</v>
      </c>
      <c r="E749" s="245" t="s">
        <v>395</v>
      </c>
      <c r="F749" s="256">
        <v>5.2568850820279399E-5</v>
      </c>
      <c r="G749" s="256">
        <v>5.6939943888273502E-5</v>
      </c>
      <c r="H749" s="202">
        <v>4432.1118999999999</v>
      </c>
      <c r="I749" s="85">
        <v>2.3400000000000001E-2</v>
      </c>
      <c r="J749" s="202">
        <v>4436.1183000000001</v>
      </c>
      <c r="K749" s="85">
        <v>2.3300000000000001E-2</v>
      </c>
      <c r="L749" s="202">
        <v>4434.3014999999996</v>
      </c>
      <c r="M749" s="85">
        <v>2.3300000000000001E-2</v>
      </c>
      <c r="N749" s="202">
        <v>4436.6755000000003</v>
      </c>
      <c r="O749" s="85">
        <v>2.3199999999999998E-2</v>
      </c>
      <c r="P749" s="202">
        <v>4469.4557000000004</v>
      </c>
      <c r="Q749" s="85">
        <v>2.2200000000000001E-2</v>
      </c>
      <c r="R749" s="202">
        <v>4437.8158000000003</v>
      </c>
      <c r="S749" s="85">
        <v>2.3199999999999998E-2</v>
      </c>
      <c r="T749" s="202">
        <v>4435.9871000000003</v>
      </c>
      <c r="U749" s="85">
        <v>2.3300000000000001E-2</v>
      </c>
      <c r="V749" s="202">
        <v>4472.1413000000002</v>
      </c>
      <c r="W749" s="85">
        <v>2.2200000000000001E-2</v>
      </c>
      <c r="X749" s="202">
        <v>4468.0653000000002</v>
      </c>
      <c r="Y749" s="85">
        <v>2.23E-2</v>
      </c>
      <c r="Z749" s="202">
        <v>4471.9777999999997</v>
      </c>
      <c r="AA749" s="85">
        <v>2.2200000000000001E-2</v>
      </c>
      <c r="AB749" s="202">
        <v>4437.0223999999998</v>
      </c>
      <c r="AC749" s="85">
        <v>2.3199999999999998E-2</v>
      </c>
      <c r="AD749" s="202">
        <v>4438.1953000000003</v>
      </c>
      <c r="AE749" s="85">
        <v>2.3199999999999998E-2</v>
      </c>
      <c r="AF749" s="202">
        <v>4473.6252999999997</v>
      </c>
      <c r="AG749" s="86">
        <v>2.2100000000000002E-2</v>
      </c>
      <c r="AH749" s="107"/>
    </row>
    <row r="750" spans="2:34" x14ac:dyDescent="0.2">
      <c r="B750" s="84">
        <v>743</v>
      </c>
      <c r="C750" s="85">
        <v>5</v>
      </c>
      <c r="D750" s="245" t="s">
        <v>14</v>
      </c>
      <c r="E750" s="245" t="s">
        <v>396</v>
      </c>
      <c r="F750" s="256">
        <v>4.8067642968792996E-3</v>
      </c>
      <c r="G750" s="256">
        <v>5.3099085855082698E-3</v>
      </c>
      <c r="H750" s="202">
        <v>537.96680000000003</v>
      </c>
      <c r="I750" s="85">
        <v>1.46E-2</v>
      </c>
      <c r="J750" s="202">
        <v>541.92150000000004</v>
      </c>
      <c r="K750" s="85">
        <v>1.3899999999999999E-2</v>
      </c>
      <c r="L750" s="202">
        <v>542.25440000000003</v>
      </c>
      <c r="M750" s="85">
        <v>1.3899999999999999E-2</v>
      </c>
      <c r="N750" s="202">
        <v>544.61919999999998</v>
      </c>
      <c r="O750" s="85">
        <v>1.35E-2</v>
      </c>
      <c r="P750" s="202">
        <v>549.62789999999995</v>
      </c>
      <c r="Q750" s="85">
        <v>1.26E-2</v>
      </c>
      <c r="R750" s="202">
        <v>543.25819999999999</v>
      </c>
      <c r="S750" s="85">
        <v>1.37E-2</v>
      </c>
      <c r="T750" s="202">
        <v>543.53070000000002</v>
      </c>
      <c r="U750" s="85">
        <v>1.3599999999999999E-2</v>
      </c>
      <c r="V750" s="202">
        <v>547.8877</v>
      </c>
      <c r="W750" s="85">
        <v>1.29E-2</v>
      </c>
      <c r="X750" s="202">
        <v>548.65</v>
      </c>
      <c r="Y750" s="85">
        <v>1.2800000000000001E-2</v>
      </c>
      <c r="Z750" s="202">
        <v>547.79340000000002</v>
      </c>
      <c r="AA750" s="85">
        <v>1.29E-2</v>
      </c>
      <c r="AB750" s="202">
        <v>543.55619999999999</v>
      </c>
      <c r="AC750" s="85">
        <v>1.3599999999999999E-2</v>
      </c>
      <c r="AD750" s="202">
        <v>545.41020000000003</v>
      </c>
      <c r="AE750" s="85">
        <v>1.3299999999999999E-2</v>
      </c>
      <c r="AF750" s="202">
        <v>547.77300000000002</v>
      </c>
      <c r="AG750" s="86">
        <v>1.29E-2</v>
      </c>
      <c r="AH750" s="107"/>
    </row>
    <row r="751" spans="2:34" x14ac:dyDescent="0.2">
      <c r="B751" s="84">
        <v>744</v>
      </c>
      <c r="C751" s="85">
        <v>5</v>
      </c>
      <c r="D751" s="245" t="s">
        <v>14</v>
      </c>
      <c r="E751" s="245" t="s">
        <v>397</v>
      </c>
      <c r="F751" s="256">
        <v>1.04349168878255E-2</v>
      </c>
      <c r="G751" s="256">
        <v>1.14656341556842E-2</v>
      </c>
      <c r="H751" s="202">
        <v>1772.0713000000001</v>
      </c>
      <c r="I751" s="85" t="s">
        <v>10</v>
      </c>
      <c r="J751" s="202">
        <v>1761.4319</v>
      </c>
      <c r="K751" s="85" t="s">
        <v>10</v>
      </c>
      <c r="L751" s="202">
        <v>1779.9762000000001</v>
      </c>
      <c r="M751" s="85" t="s">
        <v>10</v>
      </c>
      <c r="N751" s="202">
        <v>1773.2191</v>
      </c>
      <c r="O751" s="85" t="s">
        <v>10</v>
      </c>
      <c r="P751" s="202">
        <v>1776.0761</v>
      </c>
      <c r="Q751" s="85" t="s">
        <v>10</v>
      </c>
      <c r="R751" s="202">
        <v>1772.8943999999999</v>
      </c>
      <c r="S751" s="85" t="s">
        <v>10</v>
      </c>
      <c r="T751" s="202">
        <v>1772.2112</v>
      </c>
      <c r="U751" s="85" t="s">
        <v>10</v>
      </c>
      <c r="V751" s="202">
        <v>1776.0361</v>
      </c>
      <c r="W751" s="85" t="s">
        <v>10</v>
      </c>
      <c r="X751" s="202">
        <v>1775.3000999999999</v>
      </c>
      <c r="Y751" s="85" t="s">
        <v>10</v>
      </c>
      <c r="Z751" s="202">
        <v>1775.9448</v>
      </c>
      <c r="AA751" s="85" t="s">
        <v>10</v>
      </c>
      <c r="AB751" s="202">
        <v>1764.075</v>
      </c>
      <c r="AC751" s="85" t="s">
        <v>10</v>
      </c>
      <c r="AD751" s="202">
        <v>1774.5250000000001</v>
      </c>
      <c r="AE751" s="85" t="s">
        <v>10</v>
      </c>
      <c r="AF751" s="202">
        <v>1776.6192000000001</v>
      </c>
      <c r="AG751" s="86" t="s">
        <v>10</v>
      </c>
      <c r="AH751" s="107"/>
    </row>
    <row r="752" spans="2:34" x14ac:dyDescent="0.2">
      <c r="B752" s="84">
        <v>745</v>
      </c>
      <c r="C752" s="85">
        <v>5</v>
      </c>
      <c r="D752" s="245" t="s">
        <v>14</v>
      </c>
      <c r="E752" s="245" t="s">
        <v>398</v>
      </c>
      <c r="F752" s="256">
        <v>8.9983087615025208E-3</v>
      </c>
      <c r="G752" s="256">
        <v>1.0142556914062101E-2</v>
      </c>
      <c r="H752" s="202">
        <v>3109.6763999999998</v>
      </c>
      <c r="I752" s="85" t="s">
        <v>10</v>
      </c>
      <c r="J752" s="202">
        <v>3097.1988000000001</v>
      </c>
      <c r="K752" s="85" t="s">
        <v>10</v>
      </c>
      <c r="L752" s="202">
        <v>3119.0731000000001</v>
      </c>
      <c r="M752" s="85" t="s">
        <v>10</v>
      </c>
      <c r="N752" s="202">
        <v>3111.1374999999998</v>
      </c>
      <c r="O752" s="85" t="s">
        <v>10</v>
      </c>
      <c r="P752" s="202">
        <v>3107.0576000000001</v>
      </c>
      <c r="Q752" s="85" t="s">
        <v>10</v>
      </c>
      <c r="R752" s="202">
        <v>3110.1795999999999</v>
      </c>
      <c r="S752" s="85" t="s">
        <v>10</v>
      </c>
      <c r="T752" s="202">
        <v>3110.3159999999998</v>
      </c>
      <c r="U752" s="85" t="s">
        <v>10</v>
      </c>
      <c r="V752" s="202">
        <v>3106.0016000000001</v>
      </c>
      <c r="W752" s="85" t="s">
        <v>10</v>
      </c>
      <c r="X752" s="202">
        <v>3106.5237000000002</v>
      </c>
      <c r="Y752" s="85" t="s">
        <v>10</v>
      </c>
      <c r="Z752" s="202">
        <v>3105.989</v>
      </c>
      <c r="AA752" s="85" t="s">
        <v>10</v>
      </c>
      <c r="AB752" s="202">
        <v>3098.6954000000001</v>
      </c>
      <c r="AC752" s="85" t="s">
        <v>10</v>
      </c>
      <c r="AD752" s="202">
        <v>3111.7066</v>
      </c>
      <c r="AE752" s="85" t="s">
        <v>10</v>
      </c>
      <c r="AF752" s="202">
        <v>3105.8213999999998</v>
      </c>
      <c r="AG752" s="86" t="s">
        <v>10</v>
      </c>
      <c r="AH752" s="107"/>
    </row>
    <row r="753" spans="2:34" x14ac:dyDescent="0.2">
      <c r="B753" s="84">
        <v>746</v>
      </c>
      <c r="C753" s="85">
        <v>5</v>
      </c>
      <c r="D753" s="245" t="s">
        <v>14</v>
      </c>
      <c r="E753" s="245" t="s">
        <v>399</v>
      </c>
      <c r="F753" s="256">
        <v>2.3721693932651101E-3</v>
      </c>
      <c r="G753" s="256">
        <v>2.60163779984057E-3</v>
      </c>
      <c r="H753" s="202">
        <v>1459.5192</v>
      </c>
      <c r="I753" s="85" t="s">
        <v>10</v>
      </c>
      <c r="J753" s="202">
        <v>1461.671</v>
      </c>
      <c r="K753" s="85" t="s">
        <v>10</v>
      </c>
      <c r="L753" s="202">
        <v>1463.8843999999999</v>
      </c>
      <c r="M753" s="85" t="s">
        <v>10</v>
      </c>
      <c r="N753" s="202">
        <v>1465.1493</v>
      </c>
      <c r="O753" s="85" t="s">
        <v>10</v>
      </c>
      <c r="P753" s="202">
        <v>1462.7276999999999</v>
      </c>
      <c r="Q753" s="85" t="s">
        <v>10</v>
      </c>
      <c r="R753" s="202">
        <v>1464.6567</v>
      </c>
      <c r="S753" s="85" t="s">
        <v>10</v>
      </c>
      <c r="T753" s="202">
        <v>1465.2372</v>
      </c>
      <c r="U753" s="85" t="s">
        <v>10</v>
      </c>
      <c r="V753" s="202">
        <v>1461.8601000000001</v>
      </c>
      <c r="W753" s="85" t="s">
        <v>10</v>
      </c>
      <c r="X753" s="202">
        <v>1462.6981000000001</v>
      </c>
      <c r="Y753" s="85" t="s">
        <v>10</v>
      </c>
      <c r="Z753" s="202">
        <v>1461.8336999999999</v>
      </c>
      <c r="AA753" s="85" t="s">
        <v>10</v>
      </c>
      <c r="AB753" s="202">
        <v>1461.7388000000001</v>
      </c>
      <c r="AC753" s="85" t="s">
        <v>10</v>
      </c>
      <c r="AD753" s="202">
        <v>1465.1025</v>
      </c>
      <c r="AE753" s="85" t="s">
        <v>10</v>
      </c>
      <c r="AF753" s="202">
        <v>1462.0922</v>
      </c>
      <c r="AG753" s="86" t="s">
        <v>10</v>
      </c>
      <c r="AH753" s="107"/>
    </row>
    <row r="754" spans="2:34" x14ac:dyDescent="0.2">
      <c r="B754" s="84">
        <v>747</v>
      </c>
      <c r="C754" s="85">
        <v>5</v>
      </c>
      <c r="D754" s="245" t="s">
        <v>14</v>
      </c>
      <c r="E754" s="245" t="s">
        <v>400</v>
      </c>
      <c r="F754" s="256">
        <v>5.2308470731060201E-2</v>
      </c>
      <c r="G754" s="256">
        <v>5.03452631143044E-2</v>
      </c>
      <c r="H754" s="202">
        <v>97.056399999999996</v>
      </c>
      <c r="I754" s="85">
        <v>0.22750000000000001</v>
      </c>
      <c r="J754" s="202">
        <v>99.418400000000005</v>
      </c>
      <c r="K754" s="85">
        <v>0.21640000000000001</v>
      </c>
      <c r="L754" s="202">
        <v>90.634</v>
      </c>
      <c r="M754" s="85">
        <v>0.25979999999999998</v>
      </c>
      <c r="N754" s="202">
        <v>92.203800000000001</v>
      </c>
      <c r="O754" s="85">
        <v>0.25159999999999999</v>
      </c>
      <c r="P754" s="202">
        <v>87.844499999999996</v>
      </c>
      <c r="Q754" s="85">
        <v>0.27479999999999999</v>
      </c>
      <c r="R754" s="202">
        <v>92.027000000000001</v>
      </c>
      <c r="S754" s="85">
        <v>0.2525</v>
      </c>
      <c r="T754" s="202">
        <v>92.175899999999999</v>
      </c>
      <c r="U754" s="85">
        <v>0.25180000000000002</v>
      </c>
      <c r="V754" s="202">
        <v>87.540499999999994</v>
      </c>
      <c r="W754" s="85">
        <v>0.27639999999999998</v>
      </c>
      <c r="X754" s="202">
        <v>87.633399999999995</v>
      </c>
      <c r="Y754" s="85">
        <v>0.27589999999999998</v>
      </c>
      <c r="Z754" s="202">
        <v>87.5214</v>
      </c>
      <c r="AA754" s="85">
        <v>0.27650000000000002</v>
      </c>
      <c r="AB754" s="202">
        <v>99.281400000000005</v>
      </c>
      <c r="AC754" s="85">
        <v>0.21709999999999999</v>
      </c>
      <c r="AD754" s="202">
        <v>92.242699999999999</v>
      </c>
      <c r="AE754" s="85">
        <v>0.25140000000000001</v>
      </c>
      <c r="AF754" s="202">
        <v>87.760900000000007</v>
      </c>
      <c r="AG754" s="86">
        <v>0.2752</v>
      </c>
      <c r="AH754" s="107"/>
    </row>
    <row r="755" spans="2:34" x14ac:dyDescent="0.2">
      <c r="B755" s="84">
        <v>748</v>
      </c>
      <c r="C755" s="85">
        <v>5</v>
      </c>
      <c r="D755" s="245" t="s">
        <v>14</v>
      </c>
      <c r="E755" s="245" t="s">
        <v>401</v>
      </c>
      <c r="F755" s="256">
        <v>7.2824286151968298E-3</v>
      </c>
      <c r="G755" s="256">
        <v>6.6619734349279997E-3</v>
      </c>
      <c r="H755" s="202">
        <v>3186.4263000000001</v>
      </c>
      <c r="I755" s="85" t="s">
        <v>10</v>
      </c>
      <c r="J755" s="202">
        <v>3197.5549999999998</v>
      </c>
      <c r="K755" s="85" t="s">
        <v>10</v>
      </c>
      <c r="L755" s="202">
        <v>3220.4412000000002</v>
      </c>
      <c r="M755" s="85" t="s">
        <v>10</v>
      </c>
      <c r="N755" s="202">
        <v>3226.6880000000001</v>
      </c>
      <c r="O755" s="85" t="s">
        <v>10</v>
      </c>
      <c r="P755" s="202">
        <v>3231.4493000000002</v>
      </c>
      <c r="Q755" s="85" t="s">
        <v>10</v>
      </c>
      <c r="R755" s="202">
        <v>3224.3436000000002</v>
      </c>
      <c r="S755" s="85" t="s">
        <v>10</v>
      </c>
      <c r="T755" s="202">
        <v>3224.3939</v>
      </c>
      <c r="U755" s="85" t="s">
        <v>10</v>
      </c>
      <c r="V755" s="202">
        <v>3228.3292999999999</v>
      </c>
      <c r="W755" s="85" t="s">
        <v>10</v>
      </c>
      <c r="X755" s="202">
        <v>3228.9803999999999</v>
      </c>
      <c r="Y755" s="85" t="s">
        <v>10</v>
      </c>
      <c r="Z755" s="202">
        <v>3228.2130999999999</v>
      </c>
      <c r="AA755" s="85" t="s">
        <v>10</v>
      </c>
      <c r="AB755" s="202">
        <v>3204.5135</v>
      </c>
      <c r="AC755" s="85" t="s">
        <v>10</v>
      </c>
      <c r="AD755" s="202">
        <v>3230.1034</v>
      </c>
      <c r="AE755" s="85" t="s">
        <v>10</v>
      </c>
      <c r="AF755" s="202">
        <v>3230.0349000000001</v>
      </c>
      <c r="AG755" s="86" t="s">
        <v>10</v>
      </c>
      <c r="AH755" s="107"/>
    </row>
    <row r="756" spans="2:34" x14ac:dyDescent="0.2">
      <c r="B756" s="84">
        <v>749</v>
      </c>
      <c r="C756" s="85">
        <v>5</v>
      </c>
      <c r="D756" s="245" t="s">
        <v>14</v>
      </c>
      <c r="E756" s="245" t="s">
        <v>402</v>
      </c>
      <c r="F756" s="256">
        <v>1.1823884493092501E-2</v>
      </c>
      <c r="G756" s="256">
        <v>1.22441584793929E-2</v>
      </c>
      <c r="H756" s="202">
        <v>870.46619999999996</v>
      </c>
      <c r="I756" s="85" t="s">
        <v>10</v>
      </c>
      <c r="J756" s="202">
        <v>872.0634</v>
      </c>
      <c r="K756" s="85" t="s">
        <v>10</v>
      </c>
      <c r="L756" s="202">
        <v>865.98649999999998</v>
      </c>
      <c r="M756" s="85" t="s">
        <v>10</v>
      </c>
      <c r="N756" s="202">
        <v>867.04060000000004</v>
      </c>
      <c r="O756" s="85" t="s">
        <v>10</v>
      </c>
      <c r="P756" s="202">
        <v>863.11609999999996</v>
      </c>
      <c r="Q756" s="85" t="s">
        <v>10</v>
      </c>
      <c r="R756" s="202">
        <v>867.12210000000005</v>
      </c>
      <c r="S756" s="85" t="s">
        <v>10</v>
      </c>
      <c r="T756" s="202">
        <v>866.77340000000004</v>
      </c>
      <c r="U756" s="85" t="s">
        <v>10</v>
      </c>
      <c r="V756" s="202">
        <v>863.32659999999998</v>
      </c>
      <c r="W756" s="85" t="s">
        <v>10</v>
      </c>
      <c r="X756" s="202">
        <v>862.92899999999997</v>
      </c>
      <c r="Y756" s="85" t="s">
        <v>10</v>
      </c>
      <c r="Z756" s="202">
        <v>863.33540000000005</v>
      </c>
      <c r="AA756" s="85" t="s">
        <v>10</v>
      </c>
      <c r="AB756" s="202">
        <v>873.4837</v>
      </c>
      <c r="AC756" s="85" t="s">
        <v>10</v>
      </c>
      <c r="AD756" s="202">
        <v>867.92489999999998</v>
      </c>
      <c r="AE756" s="85" t="s">
        <v>10</v>
      </c>
      <c r="AF756" s="202">
        <v>864.01499999999999</v>
      </c>
      <c r="AG756" s="86" t="s">
        <v>10</v>
      </c>
      <c r="AH756" s="107"/>
    </row>
    <row r="757" spans="2:34" x14ac:dyDescent="0.2">
      <c r="B757" s="84">
        <v>750</v>
      </c>
      <c r="C757" s="85">
        <v>5</v>
      </c>
      <c r="D757" s="245" t="s">
        <v>14</v>
      </c>
      <c r="E757" s="245" t="s">
        <v>403</v>
      </c>
      <c r="F757" s="256">
        <v>1.60376064416556E-2</v>
      </c>
      <c r="G757" s="256">
        <v>1.52754340376632E-2</v>
      </c>
      <c r="H757" s="202">
        <v>1076.2560000000001</v>
      </c>
      <c r="I757" s="85" t="s">
        <v>10</v>
      </c>
      <c r="J757" s="202">
        <v>1083.9117000000001</v>
      </c>
      <c r="K757" s="85" t="s">
        <v>10</v>
      </c>
      <c r="L757" s="202">
        <v>1066.6675</v>
      </c>
      <c r="M757" s="85" t="s">
        <v>10</v>
      </c>
      <c r="N757" s="202">
        <v>1071.5903000000001</v>
      </c>
      <c r="O757" s="85" t="s">
        <v>10</v>
      </c>
      <c r="P757" s="202">
        <v>1062.0260000000001</v>
      </c>
      <c r="Q757" s="85" t="s">
        <v>10</v>
      </c>
      <c r="R757" s="202">
        <v>1072.5908999999999</v>
      </c>
      <c r="S757" s="85" t="s">
        <v>10</v>
      </c>
      <c r="T757" s="202">
        <v>1072.1066000000001</v>
      </c>
      <c r="U757" s="85" t="s">
        <v>10</v>
      </c>
      <c r="V757" s="202">
        <v>1063.0678</v>
      </c>
      <c r="W757" s="85" t="s">
        <v>10</v>
      </c>
      <c r="X757" s="202">
        <v>1062.4321</v>
      </c>
      <c r="Y757" s="85" t="s">
        <v>10</v>
      </c>
      <c r="Z757" s="202">
        <v>1063.0755999999999</v>
      </c>
      <c r="AA757" s="85" t="s">
        <v>10</v>
      </c>
      <c r="AB757" s="202">
        <v>1082.5654</v>
      </c>
      <c r="AC757" s="85" t="s">
        <v>10</v>
      </c>
      <c r="AD757" s="202">
        <v>1070.8695</v>
      </c>
      <c r="AE757" s="85" t="s">
        <v>10</v>
      </c>
      <c r="AF757" s="202">
        <v>1062.8719000000001</v>
      </c>
      <c r="AG757" s="86" t="s">
        <v>10</v>
      </c>
      <c r="AH757" s="107"/>
    </row>
    <row r="758" spans="2:34" x14ac:dyDescent="0.2">
      <c r="B758" s="84">
        <v>751</v>
      </c>
      <c r="C758" s="85">
        <v>5</v>
      </c>
      <c r="D758" s="245" t="s">
        <v>14</v>
      </c>
      <c r="E758" s="245" t="s">
        <v>404</v>
      </c>
      <c r="F758" s="256">
        <v>5.5599773625386196E-3</v>
      </c>
      <c r="G758" s="256">
        <v>4.4226807325582597E-3</v>
      </c>
      <c r="H758" s="202">
        <v>597.47339999999997</v>
      </c>
      <c r="I758" s="85">
        <v>2.7000000000000001E-3</v>
      </c>
      <c r="J758" s="202">
        <v>598.79049999999995</v>
      </c>
      <c r="K758" s="85">
        <v>2.7000000000000001E-3</v>
      </c>
      <c r="L758" s="202">
        <v>354.96449999999999</v>
      </c>
      <c r="M758" s="85">
        <v>7.6200000000000004E-2</v>
      </c>
      <c r="N758" s="202">
        <v>360.20960000000002</v>
      </c>
      <c r="O758" s="85">
        <v>7.1999999999999995E-2</v>
      </c>
      <c r="P758" s="202">
        <v>377.48070000000001</v>
      </c>
      <c r="Q758" s="85">
        <v>5.96E-2</v>
      </c>
      <c r="R758" s="202">
        <v>365.59300000000002</v>
      </c>
      <c r="S758" s="85">
        <v>6.7900000000000002E-2</v>
      </c>
      <c r="T758" s="202">
        <v>364.36380000000003</v>
      </c>
      <c r="U758" s="85">
        <v>6.8900000000000003E-2</v>
      </c>
      <c r="V758" s="202">
        <v>387.06310000000002</v>
      </c>
      <c r="W758" s="85">
        <v>5.3499999999999999E-2</v>
      </c>
      <c r="X758" s="202">
        <v>380.95830000000001</v>
      </c>
      <c r="Y758" s="85">
        <v>5.7299999999999997E-2</v>
      </c>
      <c r="Z758" s="202">
        <v>387.4153</v>
      </c>
      <c r="AA758" s="85">
        <v>5.33E-2</v>
      </c>
      <c r="AB758" s="202">
        <v>582.35720000000003</v>
      </c>
      <c r="AC758" s="85">
        <v>3.5000000000000001E-3</v>
      </c>
      <c r="AD758" s="202">
        <v>354.6764</v>
      </c>
      <c r="AE758" s="85">
        <v>7.6600000000000001E-2</v>
      </c>
      <c r="AF758" s="202">
        <v>384.44170000000003</v>
      </c>
      <c r="AG758" s="86">
        <v>5.5100000000000003E-2</v>
      </c>
      <c r="AH758" s="107"/>
    </row>
    <row r="759" spans="2:34" x14ac:dyDescent="0.2">
      <c r="B759" s="84">
        <v>752</v>
      </c>
      <c r="C759" s="85">
        <v>5</v>
      </c>
      <c r="D759" s="245" t="s">
        <v>14</v>
      </c>
      <c r="E759" s="245" t="s">
        <v>405</v>
      </c>
      <c r="F759" s="256">
        <v>1.3448590538756799E-2</v>
      </c>
      <c r="G759" s="256">
        <v>1.14966923068959E-2</v>
      </c>
      <c r="H759" s="202">
        <v>102.72</v>
      </c>
      <c r="I759" s="85">
        <v>0.43859999999999999</v>
      </c>
      <c r="J759" s="202">
        <v>105.1317</v>
      </c>
      <c r="K759" s="85">
        <v>0.42799999999999999</v>
      </c>
      <c r="L759" s="202">
        <v>-99.621799999999993</v>
      </c>
      <c r="M759" s="85">
        <v>0.45619999999999999</v>
      </c>
      <c r="N759" s="202">
        <v>-94.246600000000001</v>
      </c>
      <c r="O759" s="85">
        <v>0.48089999999999999</v>
      </c>
      <c r="P759" s="202">
        <v>-113.9007</v>
      </c>
      <c r="Q759" s="85">
        <v>0.3952</v>
      </c>
      <c r="R759" s="202">
        <v>-88.882300000000001</v>
      </c>
      <c r="S759" s="85">
        <v>0.50649999999999995</v>
      </c>
      <c r="T759" s="202">
        <v>-90.067800000000005</v>
      </c>
      <c r="U759" s="85">
        <v>0.50080000000000002</v>
      </c>
      <c r="V759" s="202">
        <v>-105.78749999999999</v>
      </c>
      <c r="W759" s="85">
        <v>0.42980000000000002</v>
      </c>
      <c r="X759" s="202">
        <v>-110.60890000000001</v>
      </c>
      <c r="Y759" s="85">
        <v>0.40910000000000002</v>
      </c>
      <c r="Z759" s="202">
        <v>-105.55070000000001</v>
      </c>
      <c r="AA759" s="85">
        <v>0.43090000000000001</v>
      </c>
      <c r="AB759" s="202">
        <v>88.649000000000001</v>
      </c>
      <c r="AC759" s="85">
        <v>0.50429999999999997</v>
      </c>
      <c r="AD759" s="202">
        <v>-100.14700000000001</v>
      </c>
      <c r="AE759" s="85">
        <v>0.4541</v>
      </c>
      <c r="AF759" s="202">
        <v>-108.2285</v>
      </c>
      <c r="AG759" s="86">
        <v>0.41930000000000001</v>
      </c>
      <c r="AH759" s="107"/>
    </row>
    <row r="760" spans="2:34" x14ac:dyDescent="0.2">
      <c r="B760" s="84">
        <v>753</v>
      </c>
      <c r="C760" s="85">
        <v>5</v>
      </c>
      <c r="D760" s="245" t="s">
        <v>14</v>
      </c>
      <c r="E760" s="245" t="s">
        <v>406</v>
      </c>
      <c r="F760" s="256">
        <v>3.7434771502097397E-2</v>
      </c>
      <c r="G760" s="256">
        <v>3.3194952015156397E-2</v>
      </c>
      <c r="H760" s="202">
        <v>-277.10719999999998</v>
      </c>
      <c r="I760" s="85">
        <v>1.5E-3</v>
      </c>
      <c r="J760" s="202">
        <v>-271.56909999999999</v>
      </c>
      <c r="K760" s="85">
        <v>1.8E-3</v>
      </c>
      <c r="L760" s="202">
        <v>-441.32560000000001</v>
      </c>
      <c r="M760" s="85" t="s">
        <v>10</v>
      </c>
      <c r="N760" s="202">
        <v>-434.6207</v>
      </c>
      <c r="O760" s="85" t="s">
        <v>10</v>
      </c>
      <c r="P760" s="202">
        <v>-460.1388</v>
      </c>
      <c r="Q760" s="85" t="s">
        <v>10</v>
      </c>
      <c r="R760" s="202">
        <v>-429.34649999999999</v>
      </c>
      <c r="S760" s="85" t="s">
        <v>10</v>
      </c>
      <c r="T760" s="202">
        <v>-430.71440000000001</v>
      </c>
      <c r="U760" s="85" t="s">
        <v>10</v>
      </c>
      <c r="V760" s="202">
        <v>-452.0018</v>
      </c>
      <c r="W760" s="85" t="s">
        <v>10</v>
      </c>
      <c r="X760" s="202">
        <v>-456.76839999999999</v>
      </c>
      <c r="Y760" s="85" t="s">
        <v>10</v>
      </c>
      <c r="Z760" s="202">
        <v>-451.76209999999998</v>
      </c>
      <c r="AA760" s="85" t="s">
        <v>10</v>
      </c>
      <c r="AB760" s="202">
        <v>-286.95890000000003</v>
      </c>
      <c r="AC760" s="85">
        <v>1E-3</v>
      </c>
      <c r="AD760" s="202">
        <v>-440.32060000000001</v>
      </c>
      <c r="AE760" s="85" t="s">
        <v>10</v>
      </c>
      <c r="AF760" s="202">
        <v>-454.60210000000001</v>
      </c>
      <c r="AG760" s="86" t="s">
        <v>10</v>
      </c>
      <c r="AH760" s="107"/>
    </row>
    <row r="761" spans="2:34" x14ac:dyDescent="0.2">
      <c r="B761" s="84">
        <v>754</v>
      </c>
      <c r="C761" s="85">
        <v>5</v>
      </c>
      <c r="D761" s="245" t="s">
        <v>14</v>
      </c>
      <c r="E761" s="245" t="s">
        <v>407</v>
      </c>
      <c r="F761" s="256">
        <v>3.80039935898858E-2</v>
      </c>
      <c r="G761" s="256">
        <v>3.4865880550350399E-2</v>
      </c>
      <c r="H761" s="202">
        <v>7.758</v>
      </c>
      <c r="I761" s="85">
        <v>0.92749999999999999</v>
      </c>
      <c r="J761" s="202">
        <v>12.297000000000001</v>
      </c>
      <c r="K761" s="85">
        <v>0.88529999999999998</v>
      </c>
      <c r="L761" s="202">
        <v>-127.56140000000001</v>
      </c>
      <c r="M761" s="85">
        <v>0.1386</v>
      </c>
      <c r="N761" s="202">
        <v>-122.0163</v>
      </c>
      <c r="O761" s="85">
        <v>0.15679999999999999</v>
      </c>
      <c r="P761" s="202">
        <v>-150.41149999999999</v>
      </c>
      <c r="Q761" s="85">
        <v>8.14E-2</v>
      </c>
      <c r="R761" s="202">
        <v>-117.4542</v>
      </c>
      <c r="S761" s="85">
        <v>0.17330000000000001</v>
      </c>
      <c r="T761" s="202">
        <v>-118.3185</v>
      </c>
      <c r="U761" s="85">
        <v>0.17019999999999999</v>
      </c>
      <c r="V761" s="202">
        <v>-143.93270000000001</v>
      </c>
      <c r="W761" s="85">
        <v>9.5699999999999993E-2</v>
      </c>
      <c r="X761" s="202">
        <v>-146.9778</v>
      </c>
      <c r="Y761" s="85">
        <v>8.8900000000000007E-2</v>
      </c>
      <c r="Z761" s="202">
        <v>-143.71360000000001</v>
      </c>
      <c r="AA761" s="85">
        <v>9.6199999999999994E-2</v>
      </c>
      <c r="AB761" s="202">
        <v>-1.2041999999999999</v>
      </c>
      <c r="AC761" s="85">
        <v>0.98870000000000002</v>
      </c>
      <c r="AD761" s="202">
        <v>-127.1266</v>
      </c>
      <c r="AE761" s="85">
        <v>0.1404</v>
      </c>
      <c r="AF761" s="202">
        <v>-146.08680000000001</v>
      </c>
      <c r="AG761" s="86">
        <v>9.0899999999999995E-2</v>
      </c>
      <c r="AH761" s="107"/>
    </row>
    <row r="762" spans="2:34" x14ac:dyDescent="0.2">
      <c r="B762" s="84">
        <v>755</v>
      </c>
      <c r="C762" s="85">
        <v>5</v>
      </c>
      <c r="D762" s="245" t="s">
        <v>14</v>
      </c>
      <c r="E762" s="245" t="s">
        <v>408</v>
      </c>
      <c r="F762" s="256">
        <v>4.9744096476983503E-2</v>
      </c>
      <c r="G762" s="256">
        <v>4.6581015187435897E-2</v>
      </c>
      <c r="H762" s="202">
        <v>402.13740000000001</v>
      </c>
      <c r="I762" s="85" t="s">
        <v>10</v>
      </c>
      <c r="J762" s="202">
        <v>404.94540000000001</v>
      </c>
      <c r="K762" s="85" t="s">
        <v>10</v>
      </c>
      <c r="L762" s="202">
        <v>300.11590000000001</v>
      </c>
      <c r="M762" s="85">
        <v>1E-4</v>
      </c>
      <c r="N762" s="202">
        <v>303.92009999999999</v>
      </c>
      <c r="O762" s="85" t="s">
        <v>10</v>
      </c>
      <c r="P762" s="202">
        <v>280.13389999999998</v>
      </c>
      <c r="Q762" s="85">
        <v>2.9999999999999997E-4</v>
      </c>
      <c r="R762" s="202">
        <v>308.25319999999999</v>
      </c>
      <c r="S762" s="85" t="s">
        <v>10</v>
      </c>
      <c r="T762" s="202">
        <v>307.55930000000001</v>
      </c>
      <c r="U762" s="85" t="s">
        <v>10</v>
      </c>
      <c r="V762" s="202">
        <v>286.0933</v>
      </c>
      <c r="W762" s="85">
        <v>2.0000000000000001E-4</v>
      </c>
      <c r="X762" s="202">
        <v>283.60410000000002</v>
      </c>
      <c r="Y762" s="85">
        <v>2.9999999999999997E-4</v>
      </c>
      <c r="Z762" s="202">
        <v>286.30869999999999</v>
      </c>
      <c r="AA762" s="85">
        <v>2.0000000000000001E-4</v>
      </c>
      <c r="AB762" s="202">
        <v>393.28949999999998</v>
      </c>
      <c r="AC762" s="85" t="s">
        <v>10</v>
      </c>
      <c r="AD762" s="202">
        <v>299.20890000000003</v>
      </c>
      <c r="AE762" s="85">
        <v>1E-4</v>
      </c>
      <c r="AF762" s="202">
        <v>284.28070000000002</v>
      </c>
      <c r="AG762" s="86">
        <v>2.9999999999999997E-4</v>
      </c>
      <c r="AH762" s="107"/>
    </row>
    <row r="763" spans="2:34" x14ac:dyDescent="0.2">
      <c r="B763" s="84">
        <v>756</v>
      </c>
      <c r="C763" s="85">
        <v>5</v>
      </c>
      <c r="D763" s="245" t="s">
        <v>14</v>
      </c>
      <c r="E763" s="245" t="s">
        <v>409</v>
      </c>
      <c r="F763" s="256">
        <v>0.16994934498390499</v>
      </c>
      <c r="G763" s="256">
        <v>0.17480148665017101</v>
      </c>
      <c r="H763" s="202">
        <v>401.76010000000002</v>
      </c>
      <c r="I763" s="85" t="s">
        <v>10</v>
      </c>
      <c r="J763" s="202">
        <v>398.5711</v>
      </c>
      <c r="K763" s="85" t="s">
        <v>10</v>
      </c>
      <c r="L763" s="202">
        <v>421.5018</v>
      </c>
      <c r="M763" s="85" t="s">
        <v>10</v>
      </c>
      <c r="N763" s="202">
        <v>419.14089999999999</v>
      </c>
      <c r="O763" s="85" t="s">
        <v>10</v>
      </c>
      <c r="P763" s="202">
        <v>416.6696</v>
      </c>
      <c r="Q763" s="85" t="s">
        <v>10</v>
      </c>
      <c r="R763" s="202">
        <v>418.46879999999999</v>
      </c>
      <c r="S763" s="85" t="s">
        <v>10</v>
      </c>
      <c r="T763" s="202">
        <v>418.2482</v>
      </c>
      <c r="U763" s="85" t="s">
        <v>10</v>
      </c>
      <c r="V763" s="202">
        <v>415.72629999999998</v>
      </c>
      <c r="W763" s="85" t="s">
        <v>10</v>
      </c>
      <c r="X763" s="202">
        <v>415.7833</v>
      </c>
      <c r="Y763" s="85" t="s">
        <v>10</v>
      </c>
      <c r="Z763" s="202">
        <v>415.6284</v>
      </c>
      <c r="AA763" s="85" t="s">
        <v>10</v>
      </c>
      <c r="AB763" s="202">
        <v>400.55259999999998</v>
      </c>
      <c r="AC763" s="85" t="s">
        <v>10</v>
      </c>
      <c r="AD763" s="202">
        <v>419.81479999999999</v>
      </c>
      <c r="AE763" s="85" t="s">
        <v>10</v>
      </c>
      <c r="AF763" s="202">
        <v>415.82659999999998</v>
      </c>
      <c r="AG763" s="86" t="s">
        <v>10</v>
      </c>
      <c r="AH763" s="107"/>
    </row>
    <row r="764" spans="2:34" x14ac:dyDescent="0.2">
      <c r="B764" s="84">
        <v>757</v>
      </c>
      <c r="C764" s="85">
        <v>5</v>
      </c>
      <c r="D764" s="245" t="s">
        <v>14</v>
      </c>
      <c r="E764" s="245" t="s">
        <v>410</v>
      </c>
      <c r="F764" s="256">
        <v>0.16849055937364199</v>
      </c>
      <c r="G764" s="256">
        <v>0.172927644860394</v>
      </c>
      <c r="H764" s="202">
        <v>1121.3579</v>
      </c>
      <c r="I764" s="85" t="s">
        <v>10</v>
      </c>
      <c r="J764" s="202">
        <v>1114.7610999999999</v>
      </c>
      <c r="K764" s="85" t="s">
        <v>10</v>
      </c>
      <c r="L764" s="202">
        <v>1143.8458000000001</v>
      </c>
      <c r="M764" s="85" t="s">
        <v>10</v>
      </c>
      <c r="N764" s="202">
        <v>1139.3062</v>
      </c>
      <c r="O764" s="85" t="s">
        <v>10</v>
      </c>
      <c r="P764" s="202">
        <v>1133.7326</v>
      </c>
      <c r="Q764" s="85" t="s">
        <v>10</v>
      </c>
      <c r="R764" s="202">
        <v>1138.6531</v>
      </c>
      <c r="S764" s="85" t="s">
        <v>10</v>
      </c>
      <c r="T764" s="202">
        <v>1138.0822000000001</v>
      </c>
      <c r="U764" s="85" t="s">
        <v>10</v>
      </c>
      <c r="V764" s="202">
        <v>1132.8003000000001</v>
      </c>
      <c r="W764" s="85" t="s">
        <v>10</v>
      </c>
      <c r="X764" s="202">
        <v>1132.4757999999999</v>
      </c>
      <c r="Y764" s="85" t="s">
        <v>10</v>
      </c>
      <c r="Z764" s="202">
        <v>1132.6406999999999</v>
      </c>
      <c r="AA764" s="85" t="s">
        <v>10</v>
      </c>
      <c r="AB764" s="202">
        <v>1117.1536000000001</v>
      </c>
      <c r="AC764" s="85" t="s">
        <v>10</v>
      </c>
      <c r="AD764" s="202">
        <v>1140.0530000000001</v>
      </c>
      <c r="AE764" s="85" t="s">
        <v>10</v>
      </c>
      <c r="AF764" s="202">
        <v>1132.8146999999999</v>
      </c>
      <c r="AG764" s="86" t="s">
        <v>10</v>
      </c>
      <c r="AH764" s="107"/>
    </row>
    <row r="765" spans="2:34" x14ac:dyDescent="0.2">
      <c r="B765" s="84">
        <v>758</v>
      </c>
      <c r="C765" s="85">
        <v>5</v>
      </c>
      <c r="D765" s="245" t="s">
        <v>14</v>
      </c>
      <c r="E765" s="245" t="s">
        <v>411</v>
      </c>
      <c r="F765" s="256">
        <v>0.15239545575140201</v>
      </c>
      <c r="G765" s="256">
        <v>0.15592537761535499</v>
      </c>
      <c r="H765" s="202">
        <v>1569.58</v>
      </c>
      <c r="I765" s="85" t="s">
        <v>10</v>
      </c>
      <c r="J765" s="202">
        <v>1559.1115</v>
      </c>
      <c r="K765" s="85" t="s">
        <v>10</v>
      </c>
      <c r="L765" s="202">
        <v>1589.9585999999999</v>
      </c>
      <c r="M765" s="85" t="s">
        <v>10</v>
      </c>
      <c r="N765" s="202">
        <v>1583.0503000000001</v>
      </c>
      <c r="O765" s="85" t="s">
        <v>10</v>
      </c>
      <c r="P765" s="202">
        <v>1577.6804999999999</v>
      </c>
      <c r="Q765" s="85" t="s">
        <v>10</v>
      </c>
      <c r="R765" s="202">
        <v>1582.2737999999999</v>
      </c>
      <c r="S765" s="85" t="s">
        <v>10</v>
      </c>
      <c r="T765" s="202">
        <v>1581.4215999999999</v>
      </c>
      <c r="U765" s="85" t="s">
        <v>10</v>
      </c>
      <c r="V765" s="202">
        <v>1576.5429999999999</v>
      </c>
      <c r="W765" s="85" t="s">
        <v>10</v>
      </c>
      <c r="X765" s="202">
        <v>1575.9896000000001</v>
      </c>
      <c r="Y765" s="85" t="s">
        <v>10</v>
      </c>
      <c r="Z765" s="202">
        <v>1576.2916</v>
      </c>
      <c r="AA765" s="85" t="s">
        <v>10</v>
      </c>
      <c r="AB765" s="202">
        <v>1561.8549</v>
      </c>
      <c r="AC765" s="85" t="s">
        <v>10</v>
      </c>
      <c r="AD765" s="202">
        <v>1584.0310999999999</v>
      </c>
      <c r="AE765" s="85" t="s">
        <v>10</v>
      </c>
      <c r="AF765" s="202">
        <v>1576.7112999999999</v>
      </c>
      <c r="AG765" s="86" t="s">
        <v>10</v>
      </c>
      <c r="AH765" s="107"/>
    </row>
    <row r="766" spans="2:34" x14ac:dyDescent="0.2">
      <c r="B766" s="84">
        <v>759</v>
      </c>
      <c r="C766" s="85">
        <v>5</v>
      </c>
      <c r="D766" s="245" t="s">
        <v>14</v>
      </c>
      <c r="E766" s="245" t="s">
        <v>412</v>
      </c>
      <c r="F766" s="256">
        <v>0.123147461376269</v>
      </c>
      <c r="G766" s="256">
        <v>0.126271054838342</v>
      </c>
      <c r="H766" s="202">
        <v>2125.0850999999998</v>
      </c>
      <c r="I766" s="85" t="s">
        <v>10</v>
      </c>
      <c r="J766" s="202">
        <v>2110.0918000000001</v>
      </c>
      <c r="K766" s="85" t="s">
        <v>10</v>
      </c>
      <c r="L766" s="202">
        <v>2145.6217999999999</v>
      </c>
      <c r="M766" s="85" t="s">
        <v>10</v>
      </c>
      <c r="N766" s="202">
        <v>2135.8869</v>
      </c>
      <c r="O766" s="85" t="s">
        <v>10</v>
      </c>
      <c r="P766" s="202">
        <v>2134.9728</v>
      </c>
      <c r="Q766" s="85" t="s">
        <v>10</v>
      </c>
      <c r="R766" s="202">
        <v>2134.096</v>
      </c>
      <c r="S766" s="85" t="s">
        <v>10</v>
      </c>
      <c r="T766" s="202">
        <v>2133.3319000000001</v>
      </c>
      <c r="U766" s="85" t="s">
        <v>10</v>
      </c>
      <c r="V766" s="202">
        <v>2132.4632999999999</v>
      </c>
      <c r="W766" s="85" t="s">
        <v>10</v>
      </c>
      <c r="X766" s="202">
        <v>2132.2557000000002</v>
      </c>
      <c r="Y766" s="85" t="s">
        <v>10</v>
      </c>
      <c r="Z766" s="202">
        <v>2132.0686999999998</v>
      </c>
      <c r="AA766" s="85" t="s">
        <v>10</v>
      </c>
      <c r="AB766" s="202">
        <v>2114.0569</v>
      </c>
      <c r="AC766" s="85" t="s">
        <v>10</v>
      </c>
      <c r="AD766" s="202">
        <v>2137.5346</v>
      </c>
      <c r="AE766" s="85" t="s">
        <v>10</v>
      </c>
      <c r="AF766" s="202">
        <v>2132.8546000000001</v>
      </c>
      <c r="AG766" s="86" t="s">
        <v>10</v>
      </c>
      <c r="AH766" s="107"/>
    </row>
    <row r="767" spans="2:34" x14ac:dyDescent="0.2">
      <c r="B767" s="84">
        <v>760</v>
      </c>
      <c r="C767" s="85">
        <v>5</v>
      </c>
      <c r="D767" s="245" t="s">
        <v>14</v>
      </c>
      <c r="E767" s="245" t="s">
        <v>413</v>
      </c>
      <c r="F767" s="256">
        <v>6.9549411023523702E-2</v>
      </c>
      <c r="G767" s="256">
        <v>7.1835433209445798E-2</v>
      </c>
      <c r="H767" s="202">
        <v>2599.3150999999998</v>
      </c>
      <c r="I767" s="85" t="s">
        <v>10</v>
      </c>
      <c r="J767" s="202">
        <v>2578.6354000000001</v>
      </c>
      <c r="K767" s="85" t="s">
        <v>10</v>
      </c>
      <c r="L767" s="202">
        <v>2620.3454000000002</v>
      </c>
      <c r="M767" s="85" t="s">
        <v>10</v>
      </c>
      <c r="N767" s="202">
        <v>2607.058</v>
      </c>
      <c r="O767" s="85" t="s">
        <v>10</v>
      </c>
      <c r="P767" s="202">
        <v>2610.3303999999998</v>
      </c>
      <c r="Q767" s="85" t="s">
        <v>10</v>
      </c>
      <c r="R767" s="202">
        <v>2604.3447999999999</v>
      </c>
      <c r="S767" s="85" t="s">
        <v>10</v>
      </c>
      <c r="T767" s="202">
        <v>2603.3407000000002</v>
      </c>
      <c r="U767" s="85" t="s">
        <v>10</v>
      </c>
      <c r="V767" s="202">
        <v>2607.0585000000001</v>
      </c>
      <c r="W767" s="85" t="s">
        <v>10</v>
      </c>
      <c r="X767" s="202">
        <v>2606.2534000000001</v>
      </c>
      <c r="Y767" s="85" t="s">
        <v>10</v>
      </c>
      <c r="Z767" s="202">
        <v>2606.4767999999999</v>
      </c>
      <c r="AA767" s="85" t="s">
        <v>10</v>
      </c>
      <c r="AB767" s="202">
        <v>2583.9528</v>
      </c>
      <c r="AC767" s="85" t="s">
        <v>10</v>
      </c>
      <c r="AD767" s="202">
        <v>2609.4358000000002</v>
      </c>
      <c r="AE767" s="85" t="s">
        <v>10</v>
      </c>
      <c r="AF767" s="202">
        <v>2607.7366999999999</v>
      </c>
      <c r="AG767" s="86" t="s">
        <v>10</v>
      </c>
      <c r="AH767" s="107"/>
    </row>
    <row r="768" spans="2:34" x14ac:dyDescent="0.2">
      <c r="B768" s="84">
        <v>761</v>
      </c>
      <c r="C768" s="85">
        <v>5</v>
      </c>
      <c r="D768" s="245" t="s">
        <v>14</v>
      </c>
      <c r="E768" s="245" t="s">
        <v>414</v>
      </c>
      <c r="F768" s="256">
        <v>2.1812787537239701E-2</v>
      </c>
      <c r="G768" s="256">
        <v>2.29540442889236E-2</v>
      </c>
      <c r="H768" s="202">
        <v>2642.9421000000002</v>
      </c>
      <c r="I768" s="85" t="s">
        <v>10</v>
      </c>
      <c r="J768" s="202">
        <v>2615.7518</v>
      </c>
      <c r="K768" s="85" t="s">
        <v>10</v>
      </c>
      <c r="L768" s="202">
        <v>2656.1909999999998</v>
      </c>
      <c r="M768" s="85" t="s">
        <v>10</v>
      </c>
      <c r="N768" s="202">
        <v>2638.9897999999998</v>
      </c>
      <c r="O768" s="85" t="s">
        <v>10</v>
      </c>
      <c r="P768" s="202">
        <v>2640.2253000000001</v>
      </c>
      <c r="Q768" s="85" t="s">
        <v>10</v>
      </c>
      <c r="R768" s="202">
        <v>2635.9158000000002</v>
      </c>
      <c r="S768" s="85" t="s">
        <v>10</v>
      </c>
      <c r="T768" s="202">
        <v>2634.4443000000001</v>
      </c>
      <c r="U768" s="85" t="s">
        <v>10</v>
      </c>
      <c r="V768" s="202">
        <v>2636.2831000000001</v>
      </c>
      <c r="W768" s="85" t="s">
        <v>10</v>
      </c>
      <c r="X768" s="202">
        <v>2635.1959000000002</v>
      </c>
      <c r="Y768" s="85" t="s">
        <v>10</v>
      </c>
      <c r="Z768" s="202">
        <v>2635.5376000000001</v>
      </c>
      <c r="AA768" s="85" t="s">
        <v>10</v>
      </c>
      <c r="AB768" s="202">
        <v>2621.3307</v>
      </c>
      <c r="AC768" s="85" t="s">
        <v>10</v>
      </c>
      <c r="AD768" s="202">
        <v>2641.5558999999998</v>
      </c>
      <c r="AE768" s="85" t="s">
        <v>10</v>
      </c>
      <c r="AF768" s="202">
        <v>2636.8496</v>
      </c>
      <c r="AG768" s="86" t="s">
        <v>10</v>
      </c>
      <c r="AH768" s="107"/>
    </row>
    <row r="769" spans="2:34" x14ac:dyDescent="0.2">
      <c r="B769" s="84">
        <v>762</v>
      </c>
      <c r="C769" s="85">
        <v>5</v>
      </c>
      <c r="D769" s="245" t="s">
        <v>14</v>
      </c>
      <c r="E769" s="245" t="s">
        <v>1216</v>
      </c>
      <c r="F769" s="256">
        <v>0.162473890119602</v>
      </c>
      <c r="G769" s="256">
        <v>0.164691023159028</v>
      </c>
      <c r="H769" s="202">
        <v>2519.4113000000002</v>
      </c>
      <c r="I769" s="85" t="s">
        <v>10</v>
      </c>
      <c r="J769" s="202">
        <v>2517.1714999999999</v>
      </c>
      <c r="K769" s="85" t="s">
        <v>10</v>
      </c>
      <c r="L769" s="202">
        <v>2518.2948000000001</v>
      </c>
      <c r="M769" s="85" t="s">
        <v>10</v>
      </c>
      <c r="N769" s="202">
        <v>2516.9268999999999</v>
      </c>
      <c r="O769" s="85" t="s">
        <v>10</v>
      </c>
      <c r="P769" s="202">
        <v>2515.5203999999999</v>
      </c>
      <c r="Q769" s="85" t="s">
        <v>10</v>
      </c>
      <c r="R769" s="202">
        <v>2517.1797999999999</v>
      </c>
      <c r="S769" s="85" t="s">
        <v>10</v>
      </c>
      <c r="T769" s="202">
        <v>2517.0392999999999</v>
      </c>
      <c r="U769" s="85" t="s">
        <v>10</v>
      </c>
      <c r="V769" s="202">
        <v>2515.7586000000001</v>
      </c>
      <c r="W769" s="85" t="s">
        <v>10</v>
      </c>
      <c r="X769" s="202">
        <v>2515.6669999999999</v>
      </c>
      <c r="Y769" s="85" t="s">
        <v>10</v>
      </c>
      <c r="Z769" s="202">
        <v>2515.7602000000002</v>
      </c>
      <c r="AA769" s="85" t="s">
        <v>10</v>
      </c>
      <c r="AB769" s="202">
        <v>2516.7224000000001</v>
      </c>
      <c r="AC769" s="85" t="s">
        <v>10</v>
      </c>
      <c r="AD769" s="202">
        <v>2516.6516000000001</v>
      </c>
      <c r="AE769" s="85" t="s">
        <v>10</v>
      </c>
      <c r="AF769" s="202">
        <v>2515.5232999999998</v>
      </c>
      <c r="AG769" s="86" t="s">
        <v>10</v>
      </c>
      <c r="AH769" s="107"/>
    </row>
    <row r="770" spans="2:34" x14ac:dyDescent="0.2">
      <c r="B770" s="84">
        <v>763</v>
      </c>
      <c r="C770" s="85">
        <v>5</v>
      </c>
      <c r="D770" s="245" t="s">
        <v>14</v>
      </c>
      <c r="E770" s="245" t="s">
        <v>415</v>
      </c>
      <c r="F770" s="256">
        <v>9.2678883996152595E-2</v>
      </c>
      <c r="G770" s="256">
        <v>7.7048026254490504E-2</v>
      </c>
      <c r="H770" s="202">
        <v>4013.0057000000002</v>
      </c>
      <c r="I770" s="85" t="s">
        <v>10</v>
      </c>
      <c r="J770" s="202">
        <v>4014.9380000000001</v>
      </c>
      <c r="K770" s="85" t="s">
        <v>10</v>
      </c>
      <c r="L770" s="202">
        <v>3988.0328</v>
      </c>
      <c r="M770" s="85" t="s">
        <v>10</v>
      </c>
      <c r="N770" s="202">
        <v>3989.6462000000001</v>
      </c>
      <c r="O770" s="85" t="s">
        <v>10</v>
      </c>
      <c r="P770" s="202">
        <v>4011.431</v>
      </c>
      <c r="Q770" s="85" t="s">
        <v>10</v>
      </c>
      <c r="R770" s="202">
        <v>3988.8647999999998</v>
      </c>
      <c r="S770" s="85" t="s">
        <v>10</v>
      </c>
      <c r="T770" s="202">
        <v>3990.2557999999999</v>
      </c>
      <c r="U770" s="85" t="s">
        <v>10</v>
      </c>
      <c r="V770" s="202">
        <v>4010.1878999999999</v>
      </c>
      <c r="W770" s="85" t="s">
        <v>10</v>
      </c>
      <c r="X770" s="202">
        <v>4011.4881</v>
      </c>
      <c r="Y770" s="85" t="s">
        <v>10</v>
      </c>
      <c r="Z770" s="202">
        <v>4010.2111</v>
      </c>
      <c r="AA770" s="85" t="s">
        <v>10</v>
      </c>
      <c r="AB770" s="202">
        <v>4013.0371</v>
      </c>
      <c r="AC770" s="85" t="s">
        <v>10</v>
      </c>
      <c r="AD770" s="202">
        <v>3988.9879999999998</v>
      </c>
      <c r="AE770" s="85" t="s">
        <v>10</v>
      </c>
      <c r="AF770" s="202">
        <v>4010.1136999999999</v>
      </c>
      <c r="AG770" s="86" t="s">
        <v>10</v>
      </c>
      <c r="AH770" s="107"/>
    </row>
    <row r="771" spans="2:34" x14ac:dyDescent="0.2">
      <c r="B771" s="84">
        <v>764</v>
      </c>
      <c r="C771" s="85">
        <v>5</v>
      </c>
      <c r="D771" s="245" t="s">
        <v>14</v>
      </c>
      <c r="E771" s="245" t="s">
        <v>417</v>
      </c>
      <c r="F771" s="256">
        <v>0.13284969990578699</v>
      </c>
      <c r="G771" s="256">
        <v>0.127754599194559</v>
      </c>
      <c r="H771" s="202">
        <v>698.75160000000005</v>
      </c>
      <c r="I771" s="85" t="s">
        <v>10</v>
      </c>
      <c r="J771" s="202">
        <v>699.57550000000003</v>
      </c>
      <c r="K771" s="85" t="s">
        <v>10</v>
      </c>
      <c r="L771" s="202">
        <v>646.73109999999997</v>
      </c>
      <c r="M771" s="85" t="s">
        <v>10</v>
      </c>
      <c r="N771" s="202">
        <v>648.30259999999998</v>
      </c>
      <c r="O771" s="85" t="s">
        <v>10</v>
      </c>
      <c r="P771" s="202">
        <v>632.14089999999999</v>
      </c>
      <c r="Q771" s="85" t="s">
        <v>10</v>
      </c>
      <c r="R771" s="202">
        <v>652.28470000000004</v>
      </c>
      <c r="S771" s="85" t="s">
        <v>10</v>
      </c>
      <c r="T771" s="202">
        <v>651.77210000000002</v>
      </c>
      <c r="U771" s="85" t="s">
        <v>10</v>
      </c>
      <c r="V771" s="202">
        <v>637.66330000000005</v>
      </c>
      <c r="W771" s="85" t="s">
        <v>10</v>
      </c>
      <c r="X771" s="202">
        <v>635.64269999999999</v>
      </c>
      <c r="Y771" s="85" t="s">
        <v>10</v>
      </c>
      <c r="Z771" s="202">
        <v>637.94320000000005</v>
      </c>
      <c r="AA771" s="85" t="s">
        <v>10</v>
      </c>
      <c r="AB771" s="202">
        <v>690.97059999999999</v>
      </c>
      <c r="AC771" s="85" t="s">
        <v>10</v>
      </c>
      <c r="AD771" s="202">
        <v>644.28719999999998</v>
      </c>
      <c r="AE771" s="85" t="s">
        <v>10</v>
      </c>
      <c r="AF771" s="202">
        <v>636.13699999999994</v>
      </c>
      <c r="AG771" s="86" t="s">
        <v>10</v>
      </c>
      <c r="AH771" s="107"/>
    </row>
    <row r="772" spans="2:34" x14ac:dyDescent="0.2">
      <c r="B772" s="84">
        <v>765</v>
      </c>
      <c r="C772" s="85">
        <v>5</v>
      </c>
      <c r="D772" s="245" t="s">
        <v>14</v>
      </c>
      <c r="E772" s="245" t="s">
        <v>416</v>
      </c>
      <c r="F772" s="256">
        <v>2.6922644114629701E-2</v>
      </c>
      <c r="G772" s="256">
        <v>2.7800151149669199E-2</v>
      </c>
      <c r="H772" s="202">
        <v>3174.5466999999999</v>
      </c>
      <c r="I772" s="85" t="s">
        <v>10</v>
      </c>
      <c r="J772" s="202">
        <v>3167.6875</v>
      </c>
      <c r="K772" s="85" t="s">
        <v>10</v>
      </c>
      <c r="L772" s="202">
        <v>2887.3937999999998</v>
      </c>
      <c r="M772" s="85" t="s">
        <v>10</v>
      </c>
      <c r="N772" s="202">
        <v>2887.8542000000002</v>
      </c>
      <c r="O772" s="85" t="s">
        <v>10</v>
      </c>
      <c r="P772" s="202">
        <v>2836.7691</v>
      </c>
      <c r="Q772" s="85" t="s">
        <v>10</v>
      </c>
      <c r="R772" s="202">
        <v>2889.5461</v>
      </c>
      <c r="S772" s="85" t="s">
        <v>10</v>
      </c>
      <c r="T772" s="202">
        <v>2886.107</v>
      </c>
      <c r="U772" s="85" t="s">
        <v>10</v>
      </c>
      <c r="V772" s="202">
        <v>2839.6367</v>
      </c>
      <c r="W772" s="85" t="s">
        <v>10</v>
      </c>
      <c r="X772" s="202">
        <v>2834.9402</v>
      </c>
      <c r="Y772" s="85" t="s">
        <v>10</v>
      </c>
      <c r="Z772" s="202">
        <v>2839.5969</v>
      </c>
      <c r="AA772" s="85" t="s">
        <v>10</v>
      </c>
      <c r="AB772" s="202">
        <v>3165.0443</v>
      </c>
      <c r="AC772" s="85" t="s">
        <v>10</v>
      </c>
      <c r="AD772" s="202">
        <v>2889.1545999999998</v>
      </c>
      <c r="AE772" s="85" t="s">
        <v>10</v>
      </c>
      <c r="AF772" s="202">
        <v>2839.9072999999999</v>
      </c>
      <c r="AG772" s="86" t="s">
        <v>10</v>
      </c>
      <c r="AH772" s="107"/>
    </row>
    <row r="773" spans="2:34" x14ac:dyDescent="0.2">
      <c r="B773" s="84">
        <v>766</v>
      </c>
      <c r="C773" s="85">
        <v>5</v>
      </c>
      <c r="D773" s="245" t="s">
        <v>14</v>
      </c>
      <c r="E773" s="245" t="s">
        <v>423</v>
      </c>
      <c r="F773" s="256">
        <v>5.91399571728143E-5</v>
      </c>
      <c r="G773" s="256">
        <v>6.2116302423571103E-5</v>
      </c>
      <c r="H773" s="202">
        <v>-1169.2029</v>
      </c>
      <c r="I773" s="85">
        <v>0.64380000000000004</v>
      </c>
      <c r="J773" s="202">
        <v>-1162.7285999999999</v>
      </c>
      <c r="K773" s="85">
        <v>0.64559999999999995</v>
      </c>
      <c r="L773" s="202">
        <v>-1182.0796</v>
      </c>
      <c r="M773" s="85">
        <v>0.6401</v>
      </c>
      <c r="N773" s="202">
        <v>-1177.9217000000001</v>
      </c>
      <c r="O773" s="85">
        <v>0.64129999999999998</v>
      </c>
      <c r="P773" s="202">
        <v>-1189.6353999999999</v>
      </c>
      <c r="Q773" s="85">
        <v>0.63800000000000001</v>
      </c>
      <c r="R773" s="202">
        <v>-1178.0893000000001</v>
      </c>
      <c r="S773" s="85">
        <v>0.64129999999999998</v>
      </c>
      <c r="T773" s="202">
        <v>-1184.8788</v>
      </c>
      <c r="U773" s="85">
        <v>0.63939999999999997</v>
      </c>
      <c r="V773" s="202">
        <v>-1183.7157</v>
      </c>
      <c r="W773" s="85">
        <v>0.63970000000000005</v>
      </c>
      <c r="X773" s="202">
        <v>-1196.0617999999999</v>
      </c>
      <c r="Y773" s="85">
        <v>0.63619999999999999</v>
      </c>
      <c r="Z773" s="202">
        <v>-1184.5469000000001</v>
      </c>
      <c r="AA773" s="85">
        <v>0.63939999999999997</v>
      </c>
      <c r="AB773" s="202">
        <v>-1147.5301999999999</v>
      </c>
      <c r="AC773" s="85">
        <v>0.65</v>
      </c>
      <c r="AD773" s="202">
        <v>-1169.3494000000001</v>
      </c>
      <c r="AE773" s="85">
        <v>0.64370000000000005</v>
      </c>
      <c r="AF773" s="202">
        <v>-1177.4706000000001</v>
      </c>
      <c r="AG773" s="86">
        <v>0.64139999999999997</v>
      </c>
      <c r="AH773" s="107"/>
    </row>
    <row r="774" spans="2:34" x14ac:dyDescent="0.2">
      <c r="B774" s="84">
        <v>767</v>
      </c>
      <c r="C774" s="85">
        <v>5</v>
      </c>
      <c r="D774" s="245" t="s">
        <v>14</v>
      </c>
      <c r="E774" s="245" t="s">
        <v>424</v>
      </c>
      <c r="F774" s="256">
        <v>1.3380415310349199E-2</v>
      </c>
      <c r="G774" s="256">
        <v>1.20961146252834E-2</v>
      </c>
      <c r="H774" s="202">
        <v>361.64819999999997</v>
      </c>
      <c r="I774" s="85">
        <v>1.3599999999999999E-2</v>
      </c>
      <c r="J774" s="202">
        <v>358.09199999999998</v>
      </c>
      <c r="K774" s="85">
        <v>1.4500000000000001E-2</v>
      </c>
      <c r="L774" s="202">
        <v>389.95679999999999</v>
      </c>
      <c r="M774" s="85">
        <v>7.7999999999999996E-3</v>
      </c>
      <c r="N774" s="202">
        <v>387.30829999999997</v>
      </c>
      <c r="O774" s="85">
        <v>8.2000000000000007E-3</v>
      </c>
      <c r="P774" s="202">
        <v>381.47089999999997</v>
      </c>
      <c r="Q774" s="85">
        <v>9.1999999999999998E-3</v>
      </c>
      <c r="R774" s="202">
        <v>387.41340000000002</v>
      </c>
      <c r="S774" s="85">
        <v>8.2000000000000007E-3</v>
      </c>
      <c r="T774" s="202">
        <v>386.61290000000002</v>
      </c>
      <c r="U774" s="85">
        <v>8.3000000000000001E-3</v>
      </c>
      <c r="V774" s="202">
        <v>382.11900000000003</v>
      </c>
      <c r="W774" s="85">
        <v>9.1000000000000004E-3</v>
      </c>
      <c r="X774" s="202">
        <v>380.7681</v>
      </c>
      <c r="Y774" s="85">
        <v>9.4000000000000004E-3</v>
      </c>
      <c r="Z774" s="202">
        <v>382.10180000000003</v>
      </c>
      <c r="AA774" s="85">
        <v>9.1000000000000004E-3</v>
      </c>
      <c r="AB774" s="202">
        <v>360.37880000000001</v>
      </c>
      <c r="AC774" s="85">
        <v>1.3899999999999999E-2</v>
      </c>
      <c r="AD774" s="202">
        <v>388.23590000000002</v>
      </c>
      <c r="AE774" s="85">
        <v>8.0999999999999996E-3</v>
      </c>
      <c r="AF774" s="202">
        <v>382.5421</v>
      </c>
      <c r="AG774" s="86">
        <v>9.1000000000000004E-3</v>
      </c>
      <c r="AH774" s="107"/>
    </row>
    <row r="775" spans="2:34" x14ac:dyDescent="0.2">
      <c r="B775" s="84">
        <v>768</v>
      </c>
      <c r="C775" s="85">
        <v>5</v>
      </c>
      <c r="D775" s="245" t="s">
        <v>14</v>
      </c>
      <c r="E775" s="245" t="s">
        <v>419</v>
      </c>
      <c r="F775" s="256">
        <v>1.2682235260392399E-3</v>
      </c>
      <c r="G775" s="256">
        <v>1.1253403455736999E-3</v>
      </c>
      <c r="H775" s="202">
        <v>622.78779999999995</v>
      </c>
      <c r="I775" s="85">
        <v>0.2117</v>
      </c>
      <c r="J775" s="202">
        <v>620.39930000000004</v>
      </c>
      <c r="K775" s="85">
        <v>0.21340000000000001</v>
      </c>
      <c r="L775" s="202">
        <v>617.58770000000004</v>
      </c>
      <c r="M775" s="85">
        <v>0.2155</v>
      </c>
      <c r="N775" s="202">
        <v>616.27269999999999</v>
      </c>
      <c r="O775" s="85">
        <v>0.2165</v>
      </c>
      <c r="P775" s="202">
        <v>605.65980000000002</v>
      </c>
      <c r="Q775" s="85">
        <v>0.22450000000000001</v>
      </c>
      <c r="R775" s="202">
        <v>614.56790000000001</v>
      </c>
      <c r="S775" s="85">
        <v>0.21779999999999999</v>
      </c>
      <c r="T775" s="202">
        <v>614.84270000000004</v>
      </c>
      <c r="U775" s="85">
        <v>0.2175</v>
      </c>
      <c r="V775" s="202">
        <v>603.3492</v>
      </c>
      <c r="W775" s="85">
        <v>0.2263</v>
      </c>
      <c r="X775" s="202">
        <v>604.28840000000002</v>
      </c>
      <c r="Y775" s="85">
        <v>0.22550000000000001</v>
      </c>
      <c r="Z775" s="202">
        <v>603.36159999999995</v>
      </c>
      <c r="AA775" s="85">
        <v>0.22620000000000001</v>
      </c>
      <c r="AB775" s="202">
        <v>622.43029999999999</v>
      </c>
      <c r="AC775" s="85">
        <v>0.21190000000000001</v>
      </c>
      <c r="AD775" s="202">
        <v>617.54759999999999</v>
      </c>
      <c r="AE775" s="85">
        <v>0.2155</v>
      </c>
      <c r="AF775" s="202">
        <v>603.27909999999997</v>
      </c>
      <c r="AG775" s="86">
        <v>0.2263</v>
      </c>
      <c r="AH775" s="107"/>
    </row>
    <row r="776" spans="2:34" x14ac:dyDescent="0.2">
      <c r="B776" s="84">
        <v>769</v>
      </c>
      <c r="C776" s="85">
        <v>5</v>
      </c>
      <c r="D776" s="245" t="s">
        <v>14</v>
      </c>
      <c r="E776" s="245" t="s">
        <v>420</v>
      </c>
      <c r="F776" s="256">
        <v>1.0456272983471199E-3</v>
      </c>
      <c r="G776" s="256">
        <v>1.0259542616959799E-3</v>
      </c>
      <c r="H776" s="202">
        <v>3344.6262000000002</v>
      </c>
      <c r="I776" s="85" t="s">
        <v>10</v>
      </c>
      <c r="J776" s="202">
        <v>3328.7957999999999</v>
      </c>
      <c r="K776" s="85" t="s">
        <v>10</v>
      </c>
      <c r="L776" s="202">
        <v>3334.2280999999998</v>
      </c>
      <c r="M776" s="85" t="s">
        <v>10</v>
      </c>
      <c r="N776" s="202">
        <v>3324.5266000000001</v>
      </c>
      <c r="O776" s="85" t="s">
        <v>10</v>
      </c>
      <c r="P776" s="202">
        <v>3297.2757999999999</v>
      </c>
      <c r="Q776" s="85" t="s">
        <v>10</v>
      </c>
      <c r="R776" s="202">
        <v>3325.1221</v>
      </c>
      <c r="S776" s="85" t="s">
        <v>10</v>
      </c>
      <c r="T776" s="202">
        <v>3326.712</v>
      </c>
      <c r="U776" s="85" t="s">
        <v>10</v>
      </c>
      <c r="V776" s="202">
        <v>3296.5354000000002</v>
      </c>
      <c r="W776" s="85" t="s">
        <v>10</v>
      </c>
      <c r="X776" s="202">
        <v>3297.9818</v>
      </c>
      <c r="Y776" s="85" t="s">
        <v>10</v>
      </c>
      <c r="Z776" s="202">
        <v>3296.6266999999998</v>
      </c>
      <c r="AA776" s="85" t="s">
        <v>10</v>
      </c>
      <c r="AB776" s="202">
        <v>3323.1552999999999</v>
      </c>
      <c r="AC776" s="85" t="s">
        <v>10</v>
      </c>
      <c r="AD776" s="202">
        <v>3321.3380999999999</v>
      </c>
      <c r="AE776" s="85" t="s">
        <v>10</v>
      </c>
      <c r="AF776" s="202">
        <v>3296.2390999999998</v>
      </c>
      <c r="AG776" s="86" t="s">
        <v>10</v>
      </c>
      <c r="AH776" s="107"/>
    </row>
    <row r="777" spans="2:34" x14ac:dyDescent="0.2">
      <c r="B777" s="84">
        <v>770</v>
      </c>
      <c r="C777" s="85">
        <v>5</v>
      </c>
      <c r="D777" s="245" t="s">
        <v>14</v>
      </c>
      <c r="E777" s="245" t="s">
        <v>421</v>
      </c>
      <c r="F777" s="256">
        <v>4.7804798714691602E-4</v>
      </c>
      <c r="G777" s="256">
        <v>4.6587226817678301E-4</v>
      </c>
      <c r="H777" s="202">
        <v>652.31780000000003</v>
      </c>
      <c r="I777" s="85">
        <v>0.41749999999999998</v>
      </c>
      <c r="J777" s="202">
        <v>657.09640000000002</v>
      </c>
      <c r="K777" s="85">
        <v>0.41410000000000002</v>
      </c>
      <c r="L777" s="202">
        <v>685.73260000000005</v>
      </c>
      <c r="M777" s="85">
        <v>0.39400000000000002</v>
      </c>
      <c r="N777" s="202">
        <v>688.22080000000005</v>
      </c>
      <c r="O777" s="85">
        <v>0.39229999999999998</v>
      </c>
      <c r="P777" s="202">
        <v>694.16420000000005</v>
      </c>
      <c r="Q777" s="85">
        <v>0.38819999999999999</v>
      </c>
      <c r="R777" s="202">
        <v>690.01220000000001</v>
      </c>
      <c r="S777" s="85">
        <v>0.3911</v>
      </c>
      <c r="T777" s="202">
        <v>687.45100000000002</v>
      </c>
      <c r="U777" s="85">
        <v>0.39279999999999998</v>
      </c>
      <c r="V777" s="202">
        <v>697.24580000000003</v>
      </c>
      <c r="W777" s="85">
        <v>0.3861</v>
      </c>
      <c r="X777" s="202">
        <v>693.82619999999997</v>
      </c>
      <c r="Y777" s="85">
        <v>0.38840000000000002</v>
      </c>
      <c r="Z777" s="202">
        <v>697.37900000000002</v>
      </c>
      <c r="AA777" s="85">
        <v>0.38600000000000001</v>
      </c>
      <c r="AB777" s="202">
        <v>662.36199999999997</v>
      </c>
      <c r="AC777" s="85">
        <v>0.4103</v>
      </c>
      <c r="AD777" s="202">
        <v>691.10090000000002</v>
      </c>
      <c r="AE777" s="85">
        <v>0.39029999999999998</v>
      </c>
      <c r="AF777" s="202">
        <v>698.85149999999999</v>
      </c>
      <c r="AG777" s="86">
        <v>0.38500000000000001</v>
      </c>
      <c r="AH777" s="107"/>
    </row>
    <row r="778" spans="2:34" x14ac:dyDescent="0.2">
      <c r="B778" s="84">
        <v>771</v>
      </c>
      <c r="C778" s="85">
        <v>5</v>
      </c>
      <c r="D778" s="245" t="s">
        <v>14</v>
      </c>
      <c r="E778" s="245" t="s">
        <v>422</v>
      </c>
      <c r="F778" s="256">
        <v>1.0342921398890001E-2</v>
      </c>
      <c r="G778" s="256">
        <v>9.5110411727557902E-3</v>
      </c>
      <c r="H778" s="202">
        <v>98.018600000000006</v>
      </c>
      <c r="I778" s="85">
        <v>0.59650000000000003</v>
      </c>
      <c r="J778" s="202">
        <v>98.239199999999997</v>
      </c>
      <c r="K778" s="85">
        <v>0.59560000000000002</v>
      </c>
      <c r="L778" s="202">
        <v>118.8751</v>
      </c>
      <c r="M778" s="85">
        <v>0.52080000000000004</v>
      </c>
      <c r="N778" s="202">
        <v>118.7234</v>
      </c>
      <c r="O778" s="85">
        <v>0.52129999999999999</v>
      </c>
      <c r="P778" s="202">
        <v>117.4662</v>
      </c>
      <c r="Q778" s="85">
        <v>0.52569999999999995</v>
      </c>
      <c r="R778" s="202">
        <v>118.0406</v>
      </c>
      <c r="S778" s="85">
        <v>0.52370000000000005</v>
      </c>
      <c r="T778" s="202">
        <v>118.2312</v>
      </c>
      <c r="U778" s="85">
        <v>0.52300000000000002</v>
      </c>
      <c r="V778" s="202">
        <v>116.6991</v>
      </c>
      <c r="W778" s="85">
        <v>0.52839999999999998</v>
      </c>
      <c r="X778" s="202">
        <v>117.2547</v>
      </c>
      <c r="Y778" s="85">
        <v>0.52649999999999997</v>
      </c>
      <c r="Z778" s="202">
        <v>116.72110000000001</v>
      </c>
      <c r="AA778" s="85">
        <v>0.52839999999999998</v>
      </c>
      <c r="AB778" s="202">
        <v>101.1345</v>
      </c>
      <c r="AC778" s="85">
        <v>0.58479999999999999</v>
      </c>
      <c r="AD778" s="202">
        <v>120.2176</v>
      </c>
      <c r="AE778" s="85">
        <v>0.5161</v>
      </c>
      <c r="AF778" s="202">
        <v>117.8344</v>
      </c>
      <c r="AG778" s="86">
        <v>0.52439999999999998</v>
      </c>
      <c r="AH778" s="107"/>
    </row>
    <row r="779" spans="2:34" x14ac:dyDescent="0.2">
      <c r="B779" s="84">
        <v>772</v>
      </c>
      <c r="C779" s="85">
        <v>5</v>
      </c>
      <c r="D779" s="245" t="s">
        <v>14</v>
      </c>
      <c r="E779" s="245" t="s">
        <v>418</v>
      </c>
      <c r="F779" s="256">
        <v>9.3556126694216001E-4</v>
      </c>
      <c r="G779" s="256">
        <v>9.2242709099003004E-4</v>
      </c>
      <c r="H779" s="202">
        <v>2162.0916000000002</v>
      </c>
      <c r="I779" s="85" t="s">
        <v>10</v>
      </c>
      <c r="J779" s="202">
        <v>2156.3472000000002</v>
      </c>
      <c r="K779" s="85" t="s">
        <v>10</v>
      </c>
      <c r="L779" s="202">
        <v>2163.7271000000001</v>
      </c>
      <c r="M779" s="85" t="s">
        <v>10</v>
      </c>
      <c r="N779" s="202">
        <v>2160.1412999999998</v>
      </c>
      <c r="O779" s="85" t="s">
        <v>10</v>
      </c>
      <c r="P779" s="202">
        <v>2164.2642000000001</v>
      </c>
      <c r="Q779" s="85" t="s">
        <v>10</v>
      </c>
      <c r="R779" s="202">
        <v>2157.8569000000002</v>
      </c>
      <c r="S779" s="85" t="s">
        <v>10</v>
      </c>
      <c r="T779" s="202">
        <v>2160.0945000000002</v>
      </c>
      <c r="U779" s="85" t="s">
        <v>10</v>
      </c>
      <c r="V779" s="202">
        <v>2159.8669</v>
      </c>
      <c r="W779" s="85" t="s">
        <v>10</v>
      </c>
      <c r="X779" s="202">
        <v>2164.1527000000001</v>
      </c>
      <c r="Y779" s="85" t="s">
        <v>10</v>
      </c>
      <c r="Z779" s="202">
        <v>2159.9926</v>
      </c>
      <c r="AA779" s="85" t="s">
        <v>10</v>
      </c>
      <c r="AB779" s="202">
        <v>2158.9249</v>
      </c>
      <c r="AC779" s="85" t="s">
        <v>10</v>
      </c>
      <c r="AD779" s="202">
        <v>2161.7112000000002</v>
      </c>
      <c r="AE779" s="85" t="s">
        <v>10</v>
      </c>
      <c r="AF779" s="202">
        <v>2161.0084999999999</v>
      </c>
      <c r="AG779" s="86" t="s">
        <v>10</v>
      </c>
      <c r="AH779" s="107"/>
    </row>
    <row r="780" spans="2:34" x14ac:dyDescent="0.2">
      <c r="B780" s="84">
        <v>773</v>
      </c>
      <c r="C780" s="85">
        <v>5</v>
      </c>
      <c r="D780" s="245" t="s">
        <v>14</v>
      </c>
      <c r="E780" s="245" t="s">
        <v>426</v>
      </c>
      <c r="F780" s="256">
        <v>8.3190206423092196E-3</v>
      </c>
      <c r="G780" s="256">
        <v>8.9892642323977905E-3</v>
      </c>
      <c r="H780" s="202">
        <v>1013.9317</v>
      </c>
      <c r="I780" s="85" t="s">
        <v>10</v>
      </c>
      <c r="J780" s="202">
        <v>1010.7577</v>
      </c>
      <c r="K780" s="85" t="s">
        <v>10</v>
      </c>
      <c r="L780" s="202">
        <v>1009.0986</v>
      </c>
      <c r="M780" s="85" t="s">
        <v>10</v>
      </c>
      <c r="N780" s="202">
        <v>1007.2197</v>
      </c>
      <c r="O780" s="85" t="s">
        <v>10</v>
      </c>
      <c r="P780" s="202">
        <v>1005.7301</v>
      </c>
      <c r="Q780" s="85" t="s">
        <v>10</v>
      </c>
      <c r="R780" s="202">
        <v>1007.8599</v>
      </c>
      <c r="S780" s="85" t="s">
        <v>10</v>
      </c>
      <c r="T780" s="202">
        <v>1007.7329</v>
      </c>
      <c r="U780" s="85" t="s">
        <v>10</v>
      </c>
      <c r="V780" s="202">
        <v>1006.8122</v>
      </c>
      <c r="W780" s="85" t="s">
        <v>10</v>
      </c>
      <c r="X780" s="202">
        <v>1006.3507</v>
      </c>
      <c r="Y780" s="85" t="s">
        <v>10</v>
      </c>
      <c r="Z780" s="202">
        <v>1006.8565</v>
      </c>
      <c r="AA780" s="85" t="s">
        <v>10</v>
      </c>
      <c r="AB780" s="202">
        <v>1009.4472</v>
      </c>
      <c r="AC780" s="85" t="s">
        <v>10</v>
      </c>
      <c r="AD780" s="202">
        <v>1006.4172</v>
      </c>
      <c r="AE780" s="85" t="s">
        <v>10</v>
      </c>
      <c r="AF780" s="202">
        <v>1006.3595</v>
      </c>
      <c r="AG780" s="86" t="s">
        <v>10</v>
      </c>
      <c r="AH780" s="107"/>
    </row>
    <row r="781" spans="2:34" x14ac:dyDescent="0.2">
      <c r="B781" s="84">
        <v>774</v>
      </c>
      <c r="C781" s="85">
        <v>5</v>
      </c>
      <c r="D781" s="245" t="s">
        <v>14</v>
      </c>
      <c r="E781" s="245" t="s">
        <v>427</v>
      </c>
      <c r="F781" s="256">
        <v>0.21701817978711299</v>
      </c>
      <c r="G781" s="256">
        <v>0.19311026678951901</v>
      </c>
      <c r="H781" s="202">
        <v>166.42240000000001</v>
      </c>
      <c r="I781" s="85">
        <v>6.8999999999999999E-3</v>
      </c>
      <c r="J781" s="202">
        <v>167.15350000000001</v>
      </c>
      <c r="K781" s="85">
        <v>6.7000000000000002E-3</v>
      </c>
      <c r="L781" s="202">
        <v>166.43950000000001</v>
      </c>
      <c r="M781" s="85">
        <v>6.8999999999999999E-3</v>
      </c>
      <c r="N781" s="202">
        <v>166.88810000000001</v>
      </c>
      <c r="O781" s="85">
        <v>6.7000000000000002E-3</v>
      </c>
      <c r="P781" s="202">
        <v>164.78299999999999</v>
      </c>
      <c r="Q781" s="85">
        <v>7.4999999999999997E-3</v>
      </c>
      <c r="R781" s="202">
        <v>166.8075</v>
      </c>
      <c r="S781" s="85">
        <v>6.7999999999999996E-3</v>
      </c>
      <c r="T781" s="202">
        <v>166.67760000000001</v>
      </c>
      <c r="U781" s="85">
        <v>6.7999999999999996E-3</v>
      </c>
      <c r="V781" s="202">
        <v>164.83799999999999</v>
      </c>
      <c r="W781" s="85">
        <v>7.4000000000000003E-3</v>
      </c>
      <c r="X781" s="202">
        <v>164.5908</v>
      </c>
      <c r="Y781" s="85">
        <v>7.4999999999999997E-3</v>
      </c>
      <c r="Z781" s="202">
        <v>164.81120000000001</v>
      </c>
      <c r="AA781" s="85">
        <v>7.4999999999999997E-3</v>
      </c>
      <c r="AB781" s="202">
        <v>167.2714</v>
      </c>
      <c r="AC781" s="85">
        <v>6.6E-3</v>
      </c>
      <c r="AD781" s="202">
        <v>166.95670000000001</v>
      </c>
      <c r="AE781" s="85">
        <v>6.7000000000000002E-3</v>
      </c>
      <c r="AF781" s="202">
        <v>164.80019999999999</v>
      </c>
      <c r="AG781" s="86">
        <v>7.4999999999999997E-3</v>
      </c>
      <c r="AH781" s="107"/>
    </row>
    <row r="782" spans="2:34" x14ac:dyDescent="0.2">
      <c r="B782" s="84">
        <v>775</v>
      </c>
      <c r="C782" s="85">
        <v>5</v>
      </c>
      <c r="D782" s="245" t="s">
        <v>14</v>
      </c>
      <c r="E782" s="245" t="s">
        <v>428</v>
      </c>
      <c r="F782" s="256">
        <v>0.15794475506611799</v>
      </c>
      <c r="G782" s="256">
        <v>0.141572370668682</v>
      </c>
      <c r="H782" s="202">
        <v>184.5607</v>
      </c>
      <c r="I782" s="85">
        <v>1.34E-2</v>
      </c>
      <c r="J782" s="202">
        <v>186.3323</v>
      </c>
      <c r="K782" s="85">
        <v>1.26E-2</v>
      </c>
      <c r="L782" s="202">
        <v>184.79400000000001</v>
      </c>
      <c r="M782" s="85">
        <v>1.3299999999999999E-2</v>
      </c>
      <c r="N782" s="202">
        <v>185.8715</v>
      </c>
      <c r="O782" s="85">
        <v>1.2800000000000001E-2</v>
      </c>
      <c r="P782" s="202">
        <v>185.4049</v>
      </c>
      <c r="Q782" s="85">
        <v>1.2999999999999999E-2</v>
      </c>
      <c r="R782" s="202">
        <v>185.16540000000001</v>
      </c>
      <c r="S782" s="85">
        <v>1.3100000000000001E-2</v>
      </c>
      <c r="T782" s="202">
        <v>185.6096</v>
      </c>
      <c r="U782" s="85">
        <v>1.29E-2</v>
      </c>
      <c r="V782" s="202">
        <v>184.33459999999999</v>
      </c>
      <c r="W782" s="85">
        <v>1.35E-2</v>
      </c>
      <c r="X782" s="202">
        <v>184.98269999999999</v>
      </c>
      <c r="Y782" s="85">
        <v>1.32E-2</v>
      </c>
      <c r="Z782" s="202">
        <v>184.29599999999999</v>
      </c>
      <c r="AA782" s="85">
        <v>1.3599999999999999E-2</v>
      </c>
      <c r="AB782" s="202">
        <v>185.9846</v>
      </c>
      <c r="AC782" s="85">
        <v>1.2699999999999999E-2</v>
      </c>
      <c r="AD782" s="202">
        <v>185.6446</v>
      </c>
      <c r="AE782" s="85">
        <v>1.29E-2</v>
      </c>
      <c r="AF782" s="202">
        <v>184.01159999999999</v>
      </c>
      <c r="AG782" s="86">
        <v>1.37E-2</v>
      </c>
      <c r="AH782" s="107"/>
    </row>
    <row r="783" spans="2:34" x14ac:dyDescent="0.2">
      <c r="B783" s="84">
        <v>776</v>
      </c>
      <c r="C783" s="85">
        <v>5</v>
      </c>
      <c r="D783" s="245" t="s">
        <v>14</v>
      </c>
      <c r="E783" s="245" t="s">
        <v>429</v>
      </c>
      <c r="F783" s="256">
        <v>0.169334125151649</v>
      </c>
      <c r="G783" s="256">
        <v>0.14842276355429501</v>
      </c>
      <c r="H783" s="202">
        <v>682.90729999999996</v>
      </c>
      <c r="I783" s="85" t="s">
        <v>10</v>
      </c>
      <c r="J783" s="202">
        <v>682.1848</v>
      </c>
      <c r="K783" s="85" t="s">
        <v>10</v>
      </c>
      <c r="L783" s="202">
        <v>686.38469999999995</v>
      </c>
      <c r="M783" s="85" t="s">
        <v>10</v>
      </c>
      <c r="N783" s="202">
        <v>685.85469999999998</v>
      </c>
      <c r="O783" s="85" t="s">
        <v>10</v>
      </c>
      <c r="P783" s="202">
        <v>678.92319999999995</v>
      </c>
      <c r="Q783" s="85" t="s">
        <v>10</v>
      </c>
      <c r="R783" s="202">
        <v>685.93650000000002</v>
      </c>
      <c r="S783" s="85" t="s">
        <v>10</v>
      </c>
      <c r="T783" s="202">
        <v>685.47850000000005</v>
      </c>
      <c r="U783" s="85" t="s">
        <v>10</v>
      </c>
      <c r="V783" s="202">
        <v>679.15589999999997</v>
      </c>
      <c r="W783" s="85" t="s">
        <v>10</v>
      </c>
      <c r="X783" s="202">
        <v>678.5634</v>
      </c>
      <c r="Y783" s="85" t="s">
        <v>10</v>
      </c>
      <c r="Z783" s="202">
        <v>679.10350000000005</v>
      </c>
      <c r="AA783" s="85" t="s">
        <v>10</v>
      </c>
      <c r="AB783" s="202">
        <v>682.18290000000002</v>
      </c>
      <c r="AC783" s="85" t="s">
        <v>10</v>
      </c>
      <c r="AD783" s="202">
        <v>685.77290000000005</v>
      </c>
      <c r="AE783" s="85" t="s">
        <v>10</v>
      </c>
      <c r="AF783" s="202">
        <v>678.86779999999999</v>
      </c>
      <c r="AG783" s="86" t="s">
        <v>10</v>
      </c>
      <c r="AH783" s="107"/>
    </row>
    <row r="784" spans="2:34" x14ac:dyDescent="0.2">
      <c r="B784" s="84">
        <v>777</v>
      </c>
      <c r="C784" s="85">
        <v>5</v>
      </c>
      <c r="D784" s="245" t="s">
        <v>14</v>
      </c>
      <c r="E784" s="245" t="s">
        <v>430</v>
      </c>
      <c r="F784" s="256">
        <v>7.5332806002048502E-2</v>
      </c>
      <c r="G784" s="256">
        <v>6.8993612373567395E-2</v>
      </c>
      <c r="H784" s="202">
        <v>306.36270000000002</v>
      </c>
      <c r="I784" s="85">
        <v>1.2999999999999999E-3</v>
      </c>
      <c r="J784" s="202">
        <v>305.49959999999999</v>
      </c>
      <c r="K784" s="85">
        <v>1.4E-3</v>
      </c>
      <c r="L784" s="202">
        <v>304.06229999999999</v>
      </c>
      <c r="M784" s="85">
        <v>1.5E-3</v>
      </c>
      <c r="N784" s="202">
        <v>303.56849999999997</v>
      </c>
      <c r="O784" s="85">
        <v>1.5E-3</v>
      </c>
      <c r="P784" s="202">
        <v>298.29829999999998</v>
      </c>
      <c r="Q784" s="85">
        <v>1.8E-3</v>
      </c>
      <c r="R784" s="202">
        <v>303.73899999999998</v>
      </c>
      <c r="S784" s="85">
        <v>1.5E-3</v>
      </c>
      <c r="T784" s="202">
        <v>303.77359999999999</v>
      </c>
      <c r="U784" s="85">
        <v>1.5E-3</v>
      </c>
      <c r="V784" s="202">
        <v>298.48379999999997</v>
      </c>
      <c r="W784" s="85">
        <v>1.8E-3</v>
      </c>
      <c r="X784" s="202">
        <v>298.57900000000001</v>
      </c>
      <c r="Y784" s="85">
        <v>1.8E-3</v>
      </c>
      <c r="Z784" s="202">
        <v>298.51729999999998</v>
      </c>
      <c r="AA784" s="85">
        <v>1.8E-3</v>
      </c>
      <c r="AB784" s="202">
        <v>305.57440000000003</v>
      </c>
      <c r="AC784" s="85">
        <v>1.4E-3</v>
      </c>
      <c r="AD784" s="202">
        <v>303.72500000000002</v>
      </c>
      <c r="AE784" s="85">
        <v>1.5E-3</v>
      </c>
      <c r="AF784" s="202">
        <v>298.70089999999999</v>
      </c>
      <c r="AG784" s="86">
        <v>1.8E-3</v>
      </c>
      <c r="AH784" s="107"/>
    </row>
    <row r="785" spans="2:34" x14ac:dyDescent="0.2">
      <c r="B785" s="84">
        <v>778</v>
      </c>
      <c r="C785" s="85">
        <v>5</v>
      </c>
      <c r="D785" s="245" t="s">
        <v>14</v>
      </c>
      <c r="E785" s="245" t="s">
        <v>425</v>
      </c>
      <c r="F785" s="256">
        <v>2.7075422337326099E-2</v>
      </c>
      <c r="G785" s="256">
        <v>2.76893770770139E-2</v>
      </c>
      <c r="H785" s="202">
        <v>450.74099999999999</v>
      </c>
      <c r="I785" s="85">
        <v>8.0000000000000004E-4</v>
      </c>
      <c r="J785" s="202">
        <v>452.10770000000002</v>
      </c>
      <c r="K785" s="85">
        <v>8.0000000000000004E-4</v>
      </c>
      <c r="L785" s="202">
        <v>455.27730000000003</v>
      </c>
      <c r="M785" s="85">
        <v>6.9999999999999999E-4</v>
      </c>
      <c r="N785" s="202">
        <v>456.05259999999998</v>
      </c>
      <c r="O785" s="85">
        <v>6.9999999999999999E-4</v>
      </c>
      <c r="P785" s="202">
        <v>454.43830000000003</v>
      </c>
      <c r="Q785" s="85">
        <v>6.9999999999999999E-4</v>
      </c>
      <c r="R785" s="202">
        <v>456.26679999999999</v>
      </c>
      <c r="S785" s="85">
        <v>6.9999999999999999E-4</v>
      </c>
      <c r="T785" s="202">
        <v>455.87720000000002</v>
      </c>
      <c r="U785" s="85">
        <v>6.9999999999999999E-4</v>
      </c>
      <c r="V785" s="202">
        <v>455.20909999999998</v>
      </c>
      <c r="W785" s="85">
        <v>6.9999999999999999E-4</v>
      </c>
      <c r="X785" s="202">
        <v>454.27499999999998</v>
      </c>
      <c r="Y785" s="85">
        <v>6.9999999999999999E-4</v>
      </c>
      <c r="Z785" s="202">
        <v>455.18490000000003</v>
      </c>
      <c r="AA785" s="85">
        <v>6.9999999999999999E-4</v>
      </c>
      <c r="AB785" s="202">
        <v>451.98309999999998</v>
      </c>
      <c r="AC785" s="85">
        <v>8.0000000000000004E-4</v>
      </c>
      <c r="AD785" s="202">
        <v>455.97109999999998</v>
      </c>
      <c r="AE785" s="85">
        <v>6.9999999999999999E-4</v>
      </c>
      <c r="AF785" s="202">
        <v>454.93799999999999</v>
      </c>
      <c r="AG785" s="86">
        <v>6.9999999999999999E-4</v>
      </c>
      <c r="AH785" s="107"/>
    </row>
    <row r="786" spans="2:34" x14ac:dyDescent="0.2">
      <c r="B786" s="84">
        <v>779</v>
      </c>
      <c r="C786" s="85">
        <v>5</v>
      </c>
      <c r="D786" s="245" t="s">
        <v>14</v>
      </c>
      <c r="E786" s="245" t="s">
        <v>1062</v>
      </c>
      <c r="F786" s="256">
        <v>2.2892091755643599E-3</v>
      </c>
      <c r="G786" s="256">
        <v>2.8708084436760398E-3</v>
      </c>
      <c r="H786" s="202">
        <v>84455.518599999996</v>
      </c>
      <c r="I786" s="85" t="s">
        <v>10</v>
      </c>
      <c r="J786" s="202">
        <v>84476.889500000005</v>
      </c>
      <c r="K786" s="85" t="s">
        <v>10</v>
      </c>
      <c r="L786" s="202">
        <v>84480.007599999997</v>
      </c>
      <c r="M786" s="85" t="s">
        <v>10</v>
      </c>
      <c r="N786" s="202">
        <v>84492.857199999999</v>
      </c>
      <c r="O786" s="85" t="s">
        <v>10</v>
      </c>
      <c r="P786" s="202">
        <v>84495.789499999999</v>
      </c>
      <c r="Q786" s="85" t="s">
        <v>10</v>
      </c>
      <c r="R786" s="202">
        <v>84493.967499999999</v>
      </c>
      <c r="S786" s="85" t="s">
        <v>10</v>
      </c>
      <c r="T786" s="202">
        <v>84493.755099999995</v>
      </c>
      <c r="U786" s="85" t="s">
        <v>10</v>
      </c>
      <c r="V786" s="202">
        <v>84496.855500000005</v>
      </c>
      <c r="W786" s="85" t="s">
        <v>10</v>
      </c>
      <c r="X786" s="202">
        <v>84497.031300000002</v>
      </c>
      <c r="Y786" s="85" t="s">
        <v>10</v>
      </c>
      <c r="Z786" s="202">
        <v>84496.945099999997</v>
      </c>
      <c r="AA786" s="85" t="s">
        <v>10</v>
      </c>
      <c r="AB786" s="202">
        <v>84476.874899999995</v>
      </c>
      <c r="AC786" s="85" t="s">
        <v>10</v>
      </c>
      <c r="AD786" s="202">
        <v>84492.814599999998</v>
      </c>
      <c r="AE786" s="85" t="s">
        <v>10</v>
      </c>
      <c r="AF786" s="202">
        <v>84497.134900000005</v>
      </c>
      <c r="AG786" s="86" t="s">
        <v>10</v>
      </c>
      <c r="AH786" s="107"/>
    </row>
    <row r="787" spans="2:34" x14ac:dyDescent="0.2">
      <c r="B787" s="84">
        <v>780</v>
      </c>
      <c r="C787" s="85">
        <v>5</v>
      </c>
      <c r="D787" s="245" t="s">
        <v>14</v>
      </c>
      <c r="E787" s="245" t="s">
        <v>1061</v>
      </c>
      <c r="F787" s="256">
        <v>2.83378961453069E-3</v>
      </c>
      <c r="G787" s="256">
        <v>3.5675463025271002E-3</v>
      </c>
      <c r="H787" s="202">
        <v>78640.117700000003</v>
      </c>
      <c r="I787" s="85" t="s">
        <v>10</v>
      </c>
      <c r="J787" s="202">
        <v>78653.856</v>
      </c>
      <c r="K787" s="85" t="s">
        <v>10</v>
      </c>
      <c r="L787" s="202">
        <v>78665.543399999995</v>
      </c>
      <c r="M787" s="85" t="s">
        <v>10</v>
      </c>
      <c r="N787" s="202">
        <v>78673.635399999999</v>
      </c>
      <c r="O787" s="85" t="s">
        <v>10</v>
      </c>
      <c r="P787" s="202">
        <v>78670.739199999996</v>
      </c>
      <c r="Q787" s="85" t="s">
        <v>10</v>
      </c>
      <c r="R787" s="202">
        <v>78670.978499999997</v>
      </c>
      <c r="S787" s="85" t="s">
        <v>10</v>
      </c>
      <c r="T787" s="202">
        <v>78671.482699999993</v>
      </c>
      <c r="U787" s="85" t="s">
        <v>10</v>
      </c>
      <c r="V787" s="202">
        <v>78667.406799999997</v>
      </c>
      <c r="W787" s="85" t="s">
        <v>10</v>
      </c>
      <c r="X787" s="202">
        <v>78668.547000000006</v>
      </c>
      <c r="Y787" s="85" t="s">
        <v>10</v>
      </c>
      <c r="Z787" s="202">
        <v>78667.19</v>
      </c>
      <c r="AA787" s="85" t="s">
        <v>10</v>
      </c>
      <c r="AB787" s="202">
        <v>78656.930999999997</v>
      </c>
      <c r="AC787" s="85" t="s">
        <v>10</v>
      </c>
      <c r="AD787" s="202">
        <v>78675.005799999999</v>
      </c>
      <c r="AE787" s="85" t="s">
        <v>10</v>
      </c>
      <c r="AF787" s="202">
        <v>78667.422600000005</v>
      </c>
      <c r="AG787" s="86" t="s">
        <v>10</v>
      </c>
      <c r="AH787" s="107"/>
    </row>
    <row r="788" spans="2:34" x14ac:dyDescent="0.2">
      <c r="B788" s="84">
        <v>781</v>
      </c>
      <c r="C788" s="85">
        <v>5</v>
      </c>
      <c r="D788" s="245" t="s">
        <v>14</v>
      </c>
      <c r="E788" s="245" t="s">
        <v>1060</v>
      </c>
      <c r="F788" s="256">
        <v>1.22551133474776E-3</v>
      </c>
      <c r="G788" s="256">
        <v>1.5446253869328E-3</v>
      </c>
      <c r="H788" s="202">
        <v>44835.061800000003</v>
      </c>
      <c r="I788" s="85" t="s">
        <v>10</v>
      </c>
      <c r="J788" s="202">
        <v>44850.811900000001</v>
      </c>
      <c r="K788" s="85" t="s">
        <v>10</v>
      </c>
      <c r="L788" s="202">
        <v>44873.162300000004</v>
      </c>
      <c r="M788" s="85" t="s">
        <v>10</v>
      </c>
      <c r="N788" s="202">
        <v>44882.272799999999</v>
      </c>
      <c r="O788" s="85" t="s">
        <v>10</v>
      </c>
      <c r="P788" s="202">
        <v>44878.204100000003</v>
      </c>
      <c r="Q788" s="85" t="s">
        <v>10</v>
      </c>
      <c r="R788" s="202">
        <v>44880.392099999997</v>
      </c>
      <c r="S788" s="85" t="s">
        <v>10</v>
      </c>
      <c r="T788" s="202">
        <v>44879.904499999997</v>
      </c>
      <c r="U788" s="85" t="s">
        <v>10</v>
      </c>
      <c r="V788" s="202">
        <v>44876.083899999998</v>
      </c>
      <c r="W788" s="85" t="s">
        <v>10</v>
      </c>
      <c r="X788" s="202">
        <v>44875.8897</v>
      </c>
      <c r="Y788" s="85" t="s">
        <v>10</v>
      </c>
      <c r="Z788" s="202">
        <v>44875.822999999997</v>
      </c>
      <c r="AA788" s="85" t="s">
        <v>10</v>
      </c>
      <c r="AB788" s="202">
        <v>44856.2258</v>
      </c>
      <c r="AC788" s="85" t="s">
        <v>10</v>
      </c>
      <c r="AD788" s="202">
        <v>44885.054700000001</v>
      </c>
      <c r="AE788" s="85" t="s">
        <v>10</v>
      </c>
      <c r="AF788" s="202">
        <v>44877.600100000003</v>
      </c>
      <c r="AG788" s="86" t="s">
        <v>10</v>
      </c>
      <c r="AH788" s="107"/>
    </row>
    <row r="789" spans="2:34" x14ac:dyDescent="0.2">
      <c r="B789" s="84">
        <v>782</v>
      </c>
      <c r="C789" s="85">
        <v>5</v>
      </c>
      <c r="D789" s="245" t="s">
        <v>14</v>
      </c>
      <c r="E789" s="245" t="s">
        <v>1059</v>
      </c>
      <c r="F789" s="256">
        <v>1.4292156316763501E-4</v>
      </c>
      <c r="G789" s="256">
        <v>1.8013727702835601E-4</v>
      </c>
      <c r="H789" s="202">
        <v>34345.296399999999</v>
      </c>
      <c r="I789" s="85" t="s">
        <v>10</v>
      </c>
      <c r="J789" s="202">
        <v>34364.650399999999</v>
      </c>
      <c r="K789" s="85" t="s">
        <v>10</v>
      </c>
      <c r="L789" s="202">
        <v>34379.944100000001</v>
      </c>
      <c r="M789" s="85" t="s">
        <v>10</v>
      </c>
      <c r="N789" s="202">
        <v>34391.3177</v>
      </c>
      <c r="O789" s="85" t="s">
        <v>10</v>
      </c>
      <c r="P789" s="202">
        <v>34383.030100000004</v>
      </c>
      <c r="Q789" s="85" t="s">
        <v>10</v>
      </c>
      <c r="R789" s="202">
        <v>34392.362200000003</v>
      </c>
      <c r="S789" s="85" t="s">
        <v>10</v>
      </c>
      <c r="T789" s="202">
        <v>34388.4637</v>
      </c>
      <c r="U789" s="85" t="s">
        <v>10</v>
      </c>
      <c r="V789" s="202">
        <v>34384.138299999999</v>
      </c>
      <c r="W789" s="85" t="s">
        <v>10</v>
      </c>
      <c r="X789" s="202">
        <v>34380.282700000003</v>
      </c>
      <c r="Y789" s="85" t="s">
        <v>10</v>
      </c>
      <c r="Z789" s="202">
        <v>34383.8704</v>
      </c>
      <c r="AA789" s="85" t="s">
        <v>10</v>
      </c>
      <c r="AB789" s="202">
        <v>34373.298600000002</v>
      </c>
      <c r="AC789" s="85" t="s">
        <v>10</v>
      </c>
      <c r="AD789" s="202">
        <v>34395.636200000001</v>
      </c>
      <c r="AE789" s="85" t="s">
        <v>10</v>
      </c>
      <c r="AF789" s="202">
        <v>34386.070599999999</v>
      </c>
      <c r="AG789" s="86" t="s">
        <v>10</v>
      </c>
      <c r="AH789" s="107"/>
    </row>
    <row r="790" spans="2:34" x14ac:dyDescent="0.2">
      <c r="B790" s="84">
        <v>783</v>
      </c>
      <c r="C790" s="85">
        <v>5</v>
      </c>
      <c r="D790" s="245" t="s">
        <v>14</v>
      </c>
      <c r="E790" s="245" t="s">
        <v>1058</v>
      </c>
      <c r="F790" s="256">
        <v>8.0890319199705008E-3</v>
      </c>
      <c r="G790" s="256">
        <v>1.01549801745468E-2</v>
      </c>
      <c r="H790" s="202">
        <v>59272.177100000001</v>
      </c>
      <c r="I790" s="85" t="s">
        <v>10</v>
      </c>
      <c r="J790" s="202">
        <v>59280.807000000001</v>
      </c>
      <c r="K790" s="85" t="s">
        <v>10</v>
      </c>
      <c r="L790" s="202">
        <v>59307.466899999999</v>
      </c>
      <c r="M790" s="85" t="s">
        <v>10</v>
      </c>
      <c r="N790" s="202">
        <v>59312.174599999998</v>
      </c>
      <c r="O790" s="85" t="s">
        <v>10</v>
      </c>
      <c r="P790" s="202">
        <v>59313.1993</v>
      </c>
      <c r="Q790" s="85" t="s">
        <v>10</v>
      </c>
      <c r="R790" s="202">
        <v>59309.951300000001</v>
      </c>
      <c r="S790" s="85" t="s">
        <v>10</v>
      </c>
      <c r="T790" s="202">
        <v>59310.044999999998</v>
      </c>
      <c r="U790" s="85" t="s">
        <v>10</v>
      </c>
      <c r="V790" s="202">
        <v>59310.670100000003</v>
      </c>
      <c r="W790" s="85" t="s">
        <v>10</v>
      </c>
      <c r="X790" s="202">
        <v>59311.022299999997</v>
      </c>
      <c r="Y790" s="85" t="s">
        <v>10</v>
      </c>
      <c r="Z790" s="202">
        <v>59310.4594</v>
      </c>
      <c r="AA790" s="85" t="s">
        <v>10</v>
      </c>
      <c r="AB790" s="202">
        <v>59285.465600000003</v>
      </c>
      <c r="AC790" s="85" t="s">
        <v>10</v>
      </c>
      <c r="AD790" s="202">
        <v>59314.275800000003</v>
      </c>
      <c r="AE790" s="85" t="s">
        <v>10</v>
      </c>
      <c r="AF790" s="202">
        <v>59311.466699999997</v>
      </c>
      <c r="AG790" s="86" t="s">
        <v>10</v>
      </c>
      <c r="AH790" s="107"/>
    </row>
    <row r="791" spans="2:34" x14ac:dyDescent="0.2">
      <c r="B791" s="84">
        <v>784</v>
      </c>
      <c r="C791" s="85">
        <v>5</v>
      </c>
      <c r="D791" s="245" t="s">
        <v>14</v>
      </c>
      <c r="E791" s="245" t="s">
        <v>1057</v>
      </c>
      <c r="F791" s="256">
        <v>9.5281042111756507E-3</v>
      </c>
      <c r="G791" s="256">
        <v>1.19760231072645E-2</v>
      </c>
      <c r="H791" s="202">
        <v>34138.803399999997</v>
      </c>
      <c r="I791" s="85" t="s">
        <v>10</v>
      </c>
      <c r="J791" s="202">
        <v>34148.825799999999</v>
      </c>
      <c r="K791" s="85" t="s">
        <v>10</v>
      </c>
      <c r="L791" s="202">
        <v>34181.399100000002</v>
      </c>
      <c r="M791" s="85" t="s">
        <v>10</v>
      </c>
      <c r="N791" s="202">
        <v>34186.846799999999</v>
      </c>
      <c r="O791" s="85" t="s">
        <v>10</v>
      </c>
      <c r="P791" s="202">
        <v>34183.417300000001</v>
      </c>
      <c r="Q791" s="85" t="s">
        <v>10</v>
      </c>
      <c r="R791" s="202">
        <v>34185.0167</v>
      </c>
      <c r="S791" s="85" t="s">
        <v>10</v>
      </c>
      <c r="T791" s="202">
        <v>34184.5455</v>
      </c>
      <c r="U791" s="85" t="s">
        <v>10</v>
      </c>
      <c r="V791" s="202">
        <v>34181.280700000003</v>
      </c>
      <c r="W791" s="85" t="s">
        <v>10</v>
      </c>
      <c r="X791" s="202">
        <v>34181.108699999997</v>
      </c>
      <c r="Y791" s="85" t="s">
        <v>10</v>
      </c>
      <c r="Z791" s="202">
        <v>34181.064299999998</v>
      </c>
      <c r="AA791" s="85" t="s">
        <v>10</v>
      </c>
      <c r="AB791" s="202">
        <v>34154.579700000002</v>
      </c>
      <c r="AC791" s="85" t="s">
        <v>10</v>
      </c>
      <c r="AD791" s="202">
        <v>34189.636700000003</v>
      </c>
      <c r="AE791" s="85" t="s">
        <v>10</v>
      </c>
      <c r="AF791" s="202">
        <v>34182.616699999999</v>
      </c>
      <c r="AG791" s="86" t="s">
        <v>10</v>
      </c>
      <c r="AH791" s="107"/>
    </row>
    <row r="792" spans="2:34" x14ac:dyDescent="0.2">
      <c r="B792" s="84">
        <v>785</v>
      </c>
      <c r="C792" s="85">
        <v>5</v>
      </c>
      <c r="D792" s="245" t="s">
        <v>14</v>
      </c>
      <c r="E792" s="245" t="s">
        <v>1056</v>
      </c>
      <c r="F792" s="256">
        <v>1.6559188008387999E-3</v>
      </c>
      <c r="G792" s="256">
        <v>2.07882558777551E-3</v>
      </c>
      <c r="H792" s="202">
        <v>27066.440900000001</v>
      </c>
      <c r="I792" s="85" t="s">
        <v>10</v>
      </c>
      <c r="J792" s="202">
        <v>27077.247599999999</v>
      </c>
      <c r="K792" s="85" t="s">
        <v>10</v>
      </c>
      <c r="L792" s="202">
        <v>27110.045099999999</v>
      </c>
      <c r="M792" s="85" t="s">
        <v>10</v>
      </c>
      <c r="N792" s="202">
        <v>27115.975200000001</v>
      </c>
      <c r="O792" s="85" t="s">
        <v>10</v>
      </c>
      <c r="P792" s="202">
        <v>27110.284800000001</v>
      </c>
      <c r="Q792" s="85" t="s">
        <v>10</v>
      </c>
      <c r="R792" s="202">
        <v>27116.3789</v>
      </c>
      <c r="S792" s="85" t="s">
        <v>10</v>
      </c>
      <c r="T792" s="202">
        <v>27115.062300000001</v>
      </c>
      <c r="U792" s="85" t="s">
        <v>10</v>
      </c>
      <c r="V792" s="202">
        <v>27111.095399999998</v>
      </c>
      <c r="W792" s="85" t="s">
        <v>10</v>
      </c>
      <c r="X792" s="202">
        <v>27109.6083</v>
      </c>
      <c r="Y792" s="85" t="s">
        <v>10</v>
      </c>
      <c r="Z792" s="202">
        <v>27111.0137</v>
      </c>
      <c r="AA792" s="85" t="s">
        <v>10</v>
      </c>
      <c r="AB792" s="202">
        <v>27079.936099999999</v>
      </c>
      <c r="AC792" s="85" t="s">
        <v>10</v>
      </c>
      <c r="AD792" s="202">
        <v>27116.864099999999</v>
      </c>
      <c r="AE792" s="85" t="s">
        <v>10</v>
      </c>
      <c r="AF792" s="202">
        <v>27111.210299999999</v>
      </c>
      <c r="AG792" s="86" t="s">
        <v>10</v>
      </c>
      <c r="AH792" s="107"/>
    </row>
    <row r="793" spans="2:34" x14ac:dyDescent="0.2">
      <c r="B793" s="84">
        <v>786</v>
      </c>
      <c r="C793" s="85">
        <v>5</v>
      </c>
      <c r="D793" s="245" t="s">
        <v>14</v>
      </c>
      <c r="E793" s="245" t="s">
        <v>1055</v>
      </c>
      <c r="F793" s="256">
        <v>8.9120629906254997E-4</v>
      </c>
      <c r="G793" s="256">
        <v>1.12223453045252E-3</v>
      </c>
      <c r="H793" s="202">
        <v>60524.901899999997</v>
      </c>
      <c r="I793" s="85" t="s">
        <v>10</v>
      </c>
      <c r="J793" s="202">
        <v>60548.433299999997</v>
      </c>
      <c r="K793" s="85" t="s">
        <v>10</v>
      </c>
      <c r="L793" s="202">
        <v>60549.278700000003</v>
      </c>
      <c r="M793" s="85" t="s">
        <v>10</v>
      </c>
      <c r="N793" s="202">
        <v>60563.474999999999</v>
      </c>
      <c r="O793" s="85" t="s">
        <v>10</v>
      </c>
      <c r="P793" s="202">
        <v>60560.223400000003</v>
      </c>
      <c r="Q793" s="85" t="s">
        <v>10</v>
      </c>
      <c r="R793" s="202">
        <v>60562.851300000002</v>
      </c>
      <c r="S793" s="85" t="s">
        <v>10</v>
      </c>
      <c r="T793" s="202">
        <v>60563.224199999997</v>
      </c>
      <c r="U793" s="85" t="s">
        <v>10</v>
      </c>
      <c r="V793" s="202">
        <v>60558.291899999997</v>
      </c>
      <c r="W793" s="85" t="s">
        <v>10</v>
      </c>
      <c r="X793" s="202">
        <v>60559.877399999998</v>
      </c>
      <c r="Y793" s="85" t="s">
        <v>10</v>
      </c>
      <c r="Z793" s="202">
        <v>60558.183700000001</v>
      </c>
      <c r="AA793" s="85" t="s">
        <v>10</v>
      </c>
      <c r="AB793" s="202">
        <v>60548.5196</v>
      </c>
      <c r="AC793" s="85" t="s">
        <v>10</v>
      </c>
      <c r="AD793" s="202">
        <v>60563.475100000003</v>
      </c>
      <c r="AE793" s="85" t="s">
        <v>10</v>
      </c>
      <c r="AF793" s="202">
        <v>60558.2264</v>
      </c>
      <c r="AG793" s="86" t="s">
        <v>10</v>
      </c>
      <c r="AH793" s="107"/>
    </row>
    <row r="794" spans="2:34" x14ac:dyDescent="0.2">
      <c r="B794" s="84">
        <v>787</v>
      </c>
      <c r="C794" s="85">
        <v>5</v>
      </c>
      <c r="D794" s="245" t="s">
        <v>14</v>
      </c>
      <c r="E794" s="245" t="s">
        <v>1054</v>
      </c>
      <c r="F794" s="256">
        <v>2.68593972159865E-4</v>
      </c>
      <c r="G794" s="256">
        <v>3.3853384820846198E-4</v>
      </c>
      <c r="H794" s="202">
        <v>37656.285900000003</v>
      </c>
      <c r="I794" s="85" t="s">
        <v>10</v>
      </c>
      <c r="J794" s="202">
        <v>37684.382400000002</v>
      </c>
      <c r="K794" s="85" t="s">
        <v>10</v>
      </c>
      <c r="L794" s="202">
        <v>37674.392899999999</v>
      </c>
      <c r="M794" s="85" t="s">
        <v>10</v>
      </c>
      <c r="N794" s="202">
        <v>37691.571900000003</v>
      </c>
      <c r="O794" s="85" t="s">
        <v>10</v>
      </c>
      <c r="P794" s="202">
        <v>37695.323400000001</v>
      </c>
      <c r="Q794" s="85" t="s">
        <v>10</v>
      </c>
      <c r="R794" s="202">
        <v>37691.5098</v>
      </c>
      <c r="S794" s="85" t="s">
        <v>10</v>
      </c>
      <c r="T794" s="202">
        <v>37691.468800000002</v>
      </c>
      <c r="U794" s="85" t="s">
        <v>10</v>
      </c>
      <c r="V794" s="202">
        <v>37693.7284</v>
      </c>
      <c r="W794" s="85" t="s">
        <v>10</v>
      </c>
      <c r="X794" s="202">
        <v>37695.131099999999</v>
      </c>
      <c r="Y794" s="85" t="s">
        <v>10</v>
      </c>
      <c r="Z794" s="202">
        <v>37693.727700000003</v>
      </c>
      <c r="AA794" s="85" t="s">
        <v>10</v>
      </c>
      <c r="AB794" s="202">
        <v>37685.867899999997</v>
      </c>
      <c r="AC794" s="85" t="s">
        <v>10</v>
      </c>
      <c r="AD794" s="202">
        <v>37692.750599999999</v>
      </c>
      <c r="AE794" s="85" t="s">
        <v>10</v>
      </c>
      <c r="AF794" s="202">
        <v>37694.436000000002</v>
      </c>
      <c r="AG794" s="86" t="s">
        <v>10</v>
      </c>
      <c r="AH794" s="107"/>
    </row>
    <row r="795" spans="2:34" x14ac:dyDescent="0.2">
      <c r="B795" s="84">
        <v>788</v>
      </c>
      <c r="C795" s="85">
        <v>5</v>
      </c>
      <c r="D795" s="245" t="s">
        <v>14</v>
      </c>
      <c r="E795" s="245" t="s">
        <v>1053</v>
      </c>
      <c r="F795" s="256">
        <v>1.15569332975208E-3</v>
      </c>
      <c r="G795" s="256">
        <v>1.4566272918327401E-3</v>
      </c>
      <c r="H795" s="202">
        <v>52380.654799999997</v>
      </c>
      <c r="I795" s="85" t="s">
        <v>10</v>
      </c>
      <c r="J795" s="202">
        <v>52403.661699999997</v>
      </c>
      <c r="K795" s="85" t="s">
        <v>10</v>
      </c>
      <c r="L795" s="202">
        <v>52402.798699999999</v>
      </c>
      <c r="M795" s="85" t="s">
        <v>10</v>
      </c>
      <c r="N795" s="202">
        <v>52416.714800000002</v>
      </c>
      <c r="O795" s="85" t="s">
        <v>10</v>
      </c>
      <c r="P795" s="202">
        <v>52419.298000000003</v>
      </c>
      <c r="Q795" s="85" t="s">
        <v>10</v>
      </c>
      <c r="R795" s="202">
        <v>52415.240299999998</v>
      </c>
      <c r="S795" s="85" t="s">
        <v>10</v>
      </c>
      <c r="T795" s="202">
        <v>52415.6057</v>
      </c>
      <c r="U795" s="85" t="s">
        <v>10</v>
      </c>
      <c r="V795" s="202">
        <v>52416.493699999999</v>
      </c>
      <c r="W795" s="85" t="s">
        <v>10</v>
      </c>
      <c r="X795" s="202">
        <v>52418.145299999996</v>
      </c>
      <c r="Y795" s="85" t="s">
        <v>10</v>
      </c>
      <c r="Z795" s="202">
        <v>52416.4375</v>
      </c>
      <c r="AA795" s="85" t="s">
        <v>10</v>
      </c>
      <c r="AB795" s="202">
        <v>52406.566500000001</v>
      </c>
      <c r="AC795" s="85" t="s">
        <v>10</v>
      </c>
      <c r="AD795" s="202">
        <v>52418.352299999999</v>
      </c>
      <c r="AE795" s="85" t="s">
        <v>10</v>
      </c>
      <c r="AF795" s="202">
        <v>52417.210500000001</v>
      </c>
      <c r="AG795" s="86" t="s">
        <v>10</v>
      </c>
      <c r="AH795" s="107"/>
    </row>
    <row r="796" spans="2:34" x14ac:dyDescent="0.2">
      <c r="B796" s="84">
        <v>789</v>
      </c>
      <c r="C796" s="85">
        <v>5</v>
      </c>
      <c r="D796" s="245" t="s">
        <v>14</v>
      </c>
      <c r="E796" s="245" t="s">
        <v>1052</v>
      </c>
      <c r="F796" s="256">
        <v>9.0106295859135202E-4</v>
      </c>
      <c r="G796" s="256">
        <v>1.13569306264429E-3</v>
      </c>
      <c r="H796" s="202">
        <v>32205.296399999999</v>
      </c>
      <c r="I796" s="85" t="s">
        <v>10</v>
      </c>
      <c r="J796" s="202">
        <v>32233.776699999999</v>
      </c>
      <c r="K796" s="85" t="s">
        <v>10</v>
      </c>
      <c r="L796" s="202">
        <v>32233.249199999998</v>
      </c>
      <c r="M796" s="85" t="s">
        <v>10</v>
      </c>
      <c r="N796" s="202">
        <v>32250.424999999999</v>
      </c>
      <c r="O796" s="85" t="s">
        <v>10</v>
      </c>
      <c r="P796" s="202">
        <v>32241.430499999999</v>
      </c>
      <c r="Q796" s="85" t="s">
        <v>10</v>
      </c>
      <c r="R796" s="202">
        <v>32248.8282</v>
      </c>
      <c r="S796" s="85" t="s">
        <v>10</v>
      </c>
      <c r="T796" s="202">
        <v>32248.846699999998</v>
      </c>
      <c r="U796" s="85" t="s">
        <v>10</v>
      </c>
      <c r="V796" s="202">
        <v>32240.084200000001</v>
      </c>
      <c r="W796" s="85" t="s">
        <v>10</v>
      </c>
      <c r="X796" s="202">
        <v>32239.791799999999</v>
      </c>
      <c r="Y796" s="85" t="s">
        <v>10</v>
      </c>
      <c r="Z796" s="202">
        <v>32239.9794</v>
      </c>
      <c r="AA796" s="85" t="s">
        <v>10</v>
      </c>
      <c r="AB796" s="202">
        <v>32237.688999999998</v>
      </c>
      <c r="AC796" s="85" t="s">
        <v>10</v>
      </c>
      <c r="AD796" s="202">
        <v>32252.247299999999</v>
      </c>
      <c r="AE796" s="85" t="s">
        <v>10</v>
      </c>
      <c r="AF796" s="202">
        <v>32241.192500000001</v>
      </c>
      <c r="AG796" s="86" t="s">
        <v>10</v>
      </c>
      <c r="AH796" s="107"/>
    </row>
    <row r="797" spans="2:34" x14ac:dyDescent="0.2">
      <c r="B797" s="84">
        <v>790</v>
      </c>
      <c r="C797" s="85">
        <v>5</v>
      </c>
      <c r="D797" s="245" t="s">
        <v>14</v>
      </c>
      <c r="E797" s="245" t="s">
        <v>1051</v>
      </c>
      <c r="F797" s="256">
        <v>2.5134481798446098E-3</v>
      </c>
      <c r="G797" s="256">
        <v>3.1596492499456502E-3</v>
      </c>
      <c r="H797" s="202">
        <v>43792.621299999999</v>
      </c>
      <c r="I797" s="85" t="s">
        <v>10</v>
      </c>
      <c r="J797" s="202">
        <v>43813.255799999999</v>
      </c>
      <c r="K797" s="85" t="s">
        <v>10</v>
      </c>
      <c r="L797" s="202">
        <v>43805.0818</v>
      </c>
      <c r="M797" s="85" t="s">
        <v>10</v>
      </c>
      <c r="N797" s="202">
        <v>43817.720200000003</v>
      </c>
      <c r="O797" s="85" t="s">
        <v>10</v>
      </c>
      <c r="P797" s="202">
        <v>43820.128199999999</v>
      </c>
      <c r="Q797" s="85" t="s">
        <v>10</v>
      </c>
      <c r="R797" s="202">
        <v>43817.4997</v>
      </c>
      <c r="S797" s="85" t="s">
        <v>10</v>
      </c>
      <c r="T797" s="202">
        <v>43817.929900000003</v>
      </c>
      <c r="U797" s="85" t="s">
        <v>10</v>
      </c>
      <c r="V797" s="202">
        <v>43819.315300000002</v>
      </c>
      <c r="W797" s="85" t="s">
        <v>10</v>
      </c>
      <c r="X797" s="202">
        <v>43820.122300000003</v>
      </c>
      <c r="Y797" s="85" t="s">
        <v>10</v>
      </c>
      <c r="Z797" s="202">
        <v>43819.387900000002</v>
      </c>
      <c r="AA797" s="85" t="s">
        <v>10</v>
      </c>
      <c r="AB797" s="202">
        <v>43813.268400000001</v>
      </c>
      <c r="AC797" s="85" t="s">
        <v>10</v>
      </c>
      <c r="AD797" s="202">
        <v>43817.811399999999</v>
      </c>
      <c r="AE797" s="85" t="s">
        <v>10</v>
      </c>
      <c r="AF797" s="202">
        <v>43819.334300000002</v>
      </c>
      <c r="AG797" s="86" t="s">
        <v>10</v>
      </c>
      <c r="AH797" s="107"/>
    </row>
    <row r="798" spans="2:34" x14ac:dyDescent="0.2">
      <c r="B798" s="84">
        <v>791</v>
      </c>
      <c r="C798" s="85">
        <v>5</v>
      </c>
      <c r="D798" s="245" t="s">
        <v>14</v>
      </c>
      <c r="E798" s="245" t="s">
        <v>1050</v>
      </c>
      <c r="F798" s="256">
        <v>2.6867611098927201E-3</v>
      </c>
      <c r="G798" s="256">
        <v>3.38016212354933E-3</v>
      </c>
      <c r="H798" s="202">
        <v>28770.302</v>
      </c>
      <c r="I798" s="85" t="s">
        <v>10</v>
      </c>
      <c r="J798" s="202">
        <v>28790.7523</v>
      </c>
      <c r="K798" s="85" t="s">
        <v>10</v>
      </c>
      <c r="L798" s="202">
        <v>28790.815200000001</v>
      </c>
      <c r="M798" s="85" t="s">
        <v>10</v>
      </c>
      <c r="N798" s="202">
        <v>28803.165000000001</v>
      </c>
      <c r="O798" s="85" t="s">
        <v>10</v>
      </c>
      <c r="P798" s="202">
        <v>28798.924500000001</v>
      </c>
      <c r="Q798" s="85" t="s">
        <v>10</v>
      </c>
      <c r="R798" s="202">
        <v>28802.833900000001</v>
      </c>
      <c r="S798" s="85" t="s">
        <v>10</v>
      </c>
      <c r="T798" s="202">
        <v>28803.062900000001</v>
      </c>
      <c r="U798" s="85" t="s">
        <v>10</v>
      </c>
      <c r="V798" s="202">
        <v>28798.506000000001</v>
      </c>
      <c r="W798" s="85" t="s">
        <v>10</v>
      </c>
      <c r="X798" s="202">
        <v>28798.603500000001</v>
      </c>
      <c r="Y798" s="85" t="s">
        <v>10</v>
      </c>
      <c r="Z798" s="202">
        <v>28798.501700000001</v>
      </c>
      <c r="AA798" s="85" t="s">
        <v>10</v>
      </c>
      <c r="AB798" s="202">
        <v>28791.498299999999</v>
      </c>
      <c r="AC798" s="85" t="s">
        <v>10</v>
      </c>
      <c r="AD798" s="202">
        <v>28803.551500000001</v>
      </c>
      <c r="AE798" s="85" t="s">
        <v>10</v>
      </c>
      <c r="AF798" s="202">
        <v>28798.909299999999</v>
      </c>
      <c r="AG798" s="86" t="s">
        <v>10</v>
      </c>
      <c r="AH798" s="107"/>
    </row>
    <row r="799" spans="2:34" x14ac:dyDescent="0.2">
      <c r="B799" s="84">
        <v>792</v>
      </c>
      <c r="C799" s="85">
        <v>5</v>
      </c>
      <c r="D799" s="245" t="s">
        <v>14</v>
      </c>
      <c r="E799" s="245" t="s">
        <v>1049</v>
      </c>
      <c r="F799" s="256">
        <v>2.9126428907611098E-3</v>
      </c>
      <c r="G799" s="256">
        <v>3.6576149410412801E-3</v>
      </c>
      <c r="H799" s="202">
        <v>46705.809399999998</v>
      </c>
      <c r="I799" s="85" t="s">
        <v>10</v>
      </c>
      <c r="J799" s="202">
        <v>46717.448600000003</v>
      </c>
      <c r="K799" s="85" t="s">
        <v>10</v>
      </c>
      <c r="L799" s="202">
        <v>46731.268400000001</v>
      </c>
      <c r="M799" s="85" t="s">
        <v>10</v>
      </c>
      <c r="N799" s="202">
        <v>46738.048199999997</v>
      </c>
      <c r="O799" s="85" t="s">
        <v>10</v>
      </c>
      <c r="P799" s="202">
        <v>46732.587500000001</v>
      </c>
      <c r="Q799" s="85" t="s">
        <v>10</v>
      </c>
      <c r="R799" s="202">
        <v>46737.757599999997</v>
      </c>
      <c r="S799" s="85" t="s">
        <v>10</v>
      </c>
      <c r="T799" s="202">
        <v>46737.459499999997</v>
      </c>
      <c r="U799" s="85" t="s">
        <v>10</v>
      </c>
      <c r="V799" s="202">
        <v>46731.838000000003</v>
      </c>
      <c r="W799" s="85" t="s">
        <v>10</v>
      </c>
      <c r="X799" s="202">
        <v>46732.127800000002</v>
      </c>
      <c r="Y799" s="85" t="s">
        <v>10</v>
      </c>
      <c r="Z799" s="202">
        <v>46731.822500000002</v>
      </c>
      <c r="AA799" s="85" t="s">
        <v>10</v>
      </c>
      <c r="AB799" s="202">
        <v>46718.338100000001</v>
      </c>
      <c r="AC799" s="85" t="s">
        <v>10</v>
      </c>
      <c r="AD799" s="202">
        <v>46738.283199999998</v>
      </c>
      <c r="AE799" s="85" t="s">
        <v>10</v>
      </c>
      <c r="AF799" s="202">
        <v>46731.299200000001</v>
      </c>
      <c r="AG799" s="86" t="s">
        <v>10</v>
      </c>
      <c r="AH799" s="107"/>
    </row>
    <row r="800" spans="2:34" x14ac:dyDescent="0.2">
      <c r="B800" s="84">
        <v>793</v>
      </c>
      <c r="C800" s="85">
        <v>5</v>
      </c>
      <c r="D800" s="245" t="s">
        <v>14</v>
      </c>
      <c r="E800" s="245" t="s">
        <v>1048</v>
      </c>
      <c r="F800" s="256">
        <v>4.1397970020970003E-3</v>
      </c>
      <c r="G800" s="256">
        <v>5.2012050562670201E-3</v>
      </c>
      <c r="H800" s="202">
        <v>25508.030500000001</v>
      </c>
      <c r="I800" s="85" t="s">
        <v>10</v>
      </c>
      <c r="J800" s="202">
        <v>25519.4051</v>
      </c>
      <c r="K800" s="85" t="s">
        <v>10</v>
      </c>
      <c r="L800" s="202">
        <v>25537.614799999999</v>
      </c>
      <c r="M800" s="85" t="s">
        <v>10</v>
      </c>
      <c r="N800" s="202">
        <v>25544.149399999998</v>
      </c>
      <c r="O800" s="85" t="s">
        <v>10</v>
      </c>
      <c r="P800" s="202">
        <v>25542.7402</v>
      </c>
      <c r="Q800" s="85" t="s">
        <v>10</v>
      </c>
      <c r="R800" s="202">
        <v>25542.5134</v>
      </c>
      <c r="S800" s="85" t="s">
        <v>10</v>
      </c>
      <c r="T800" s="202">
        <v>25542.648000000001</v>
      </c>
      <c r="U800" s="85" t="s">
        <v>10</v>
      </c>
      <c r="V800" s="202">
        <v>25540.452799999999</v>
      </c>
      <c r="W800" s="85" t="s">
        <v>10</v>
      </c>
      <c r="X800" s="202">
        <v>25541.1976</v>
      </c>
      <c r="Y800" s="85" t="s">
        <v>10</v>
      </c>
      <c r="Z800" s="202">
        <v>25540.2726</v>
      </c>
      <c r="AA800" s="85" t="s">
        <v>10</v>
      </c>
      <c r="AB800" s="202">
        <v>25522.5684</v>
      </c>
      <c r="AC800" s="85" t="s">
        <v>10</v>
      </c>
      <c r="AD800" s="202">
        <v>25545.626</v>
      </c>
      <c r="AE800" s="85" t="s">
        <v>10</v>
      </c>
      <c r="AF800" s="202">
        <v>25541.024099999999</v>
      </c>
      <c r="AG800" s="86" t="s">
        <v>10</v>
      </c>
      <c r="AH800" s="107"/>
    </row>
    <row r="801" spans="2:34" x14ac:dyDescent="0.2">
      <c r="B801" s="84">
        <v>794</v>
      </c>
      <c r="C801" s="85">
        <v>5</v>
      </c>
      <c r="D801" s="245" t="s">
        <v>14</v>
      </c>
      <c r="E801" s="245" t="s">
        <v>1047</v>
      </c>
      <c r="F801" s="256">
        <v>4.9036881155791899E-4</v>
      </c>
      <c r="G801" s="256">
        <v>6.1805720911453199E-4</v>
      </c>
      <c r="H801" s="202">
        <v>65218.5916</v>
      </c>
      <c r="I801" s="85" t="s">
        <v>10</v>
      </c>
      <c r="J801" s="202">
        <v>65240.571000000004</v>
      </c>
      <c r="K801" s="85" t="s">
        <v>10</v>
      </c>
      <c r="L801" s="202">
        <v>65253.082000000002</v>
      </c>
      <c r="M801" s="85" t="s">
        <v>10</v>
      </c>
      <c r="N801" s="202">
        <v>65266.155500000001</v>
      </c>
      <c r="O801" s="85" t="s">
        <v>10</v>
      </c>
      <c r="P801" s="202">
        <v>65265.107499999998</v>
      </c>
      <c r="Q801" s="85" t="s">
        <v>10</v>
      </c>
      <c r="R801" s="202">
        <v>65268.396099999998</v>
      </c>
      <c r="S801" s="85" t="s">
        <v>10</v>
      </c>
      <c r="T801" s="202">
        <v>65267.715300000003</v>
      </c>
      <c r="U801" s="85" t="s">
        <v>10</v>
      </c>
      <c r="V801" s="202">
        <v>65268.591500000002</v>
      </c>
      <c r="W801" s="85" t="s">
        <v>10</v>
      </c>
      <c r="X801" s="202">
        <v>65267.237300000001</v>
      </c>
      <c r="Y801" s="85" t="s">
        <v>10</v>
      </c>
      <c r="Z801" s="202">
        <v>65268.835099999997</v>
      </c>
      <c r="AA801" s="85" t="s">
        <v>10</v>
      </c>
      <c r="AB801" s="202">
        <v>65239.377099999998</v>
      </c>
      <c r="AC801" s="85" t="s">
        <v>10</v>
      </c>
      <c r="AD801" s="202">
        <v>65264.877800000002</v>
      </c>
      <c r="AE801" s="85" t="s">
        <v>10</v>
      </c>
      <c r="AF801" s="202">
        <v>65267.6492</v>
      </c>
      <c r="AG801" s="86" t="s">
        <v>10</v>
      </c>
      <c r="AH801" s="107"/>
    </row>
    <row r="802" spans="2:34" x14ac:dyDescent="0.2">
      <c r="B802" s="84">
        <v>795</v>
      </c>
      <c r="C802" s="85">
        <v>5</v>
      </c>
      <c r="D802" s="245" t="s">
        <v>14</v>
      </c>
      <c r="E802" s="245" t="s">
        <v>1046</v>
      </c>
      <c r="F802" s="256">
        <v>3.6962473233009E-4</v>
      </c>
      <c r="G802" s="256">
        <v>4.6587226817678301E-4</v>
      </c>
      <c r="H802" s="202">
        <v>41156.025099999999</v>
      </c>
      <c r="I802" s="85" t="s">
        <v>10</v>
      </c>
      <c r="J802" s="202">
        <v>41182.015200000002</v>
      </c>
      <c r="K802" s="85" t="s">
        <v>10</v>
      </c>
      <c r="L802" s="202">
        <v>41195.955800000003</v>
      </c>
      <c r="M802" s="85" t="s">
        <v>10</v>
      </c>
      <c r="N802" s="202">
        <v>41211.398300000001</v>
      </c>
      <c r="O802" s="85" t="s">
        <v>10</v>
      </c>
      <c r="P802" s="202">
        <v>41207.844799999999</v>
      </c>
      <c r="Q802" s="85" t="s">
        <v>10</v>
      </c>
      <c r="R802" s="202">
        <v>41212.693599999999</v>
      </c>
      <c r="S802" s="85" t="s">
        <v>10</v>
      </c>
      <c r="T802" s="202">
        <v>41211.280899999998</v>
      </c>
      <c r="U802" s="85" t="s">
        <v>10</v>
      </c>
      <c r="V802" s="202">
        <v>41210.5769</v>
      </c>
      <c r="W802" s="85" t="s">
        <v>10</v>
      </c>
      <c r="X802" s="202">
        <v>41208.217799999999</v>
      </c>
      <c r="Y802" s="85" t="s">
        <v>10</v>
      </c>
      <c r="Z802" s="202">
        <v>41210.531300000002</v>
      </c>
      <c r="AA802" s="85" t="s">
        <v>10</v>
      </c>
      <c r="AB802" s="202">
        <v>41183.877200000003</v>
      </c>
      <c r="AC802" s="85" t="s">
        <v>10</v>
      </c>
      <c r="AD802" s="202">
        <v>41211.902800000003</v>
      </c>
      <c r="AE802" s="85" t="s">
        <v>10</v>
      </c>
      <c r="AF802" s="202">
        <v>41211.077899999997</v>
      </c>
      <c r="AG802" s="86" t="s">
        <v>10</v>
      </c>
      <c r="AH802" s="107"/>
    </row>
    <row r="803" spans="2:34" x14ac:dyDescent="0.2">
      <c r="B803" s="84">
        <v>796</v>
      </c>
      <c r="C803" s="85">
        <v>5</v>
      </c>
      <c r="D803" s="245" t="s">
        <v>14</v>
      </c>
      <c r="E803" s="245" t="s">
        <v>1045</v>
      </c>
      <c r="F803" s="256">
        <v>6.3222256994326697E-3</v>
      </c>
      <c r="G803" s="256">
        <v>7.9684863292371101E-3</v>
      </c>
      <c r="H803" s="202">
        <v>56279.325400000002</v>
      </c>
      <c r="I803" s="85" t="s">
        <v>10</v>
      </c>
      <c r="J803" s="202">
        <v>56300.769399999997</v>
      </c>
      <c r="K803" s="85" t="s">
        <v>10</v>
      </c>
      <c r="L803" s="202">
        <v>56305.498099999997</v>
      </c>
      <c r="M803" s="85" t="s">
        <v>10</v>
      </c>
      <c r="N803" s="202">
        <v>56318.377800000002</v>
      </c>
      <c r="O803" s="85" t="s">
        <v>10</v>
      </c>
      <c r="P803" s="202">
        <v>56316.3151</v>
      </c>
      <c r="Q803" s="85" t="s">
        <v>10</v>
      </c>
      <c r="R803" s="202">
        <v>56319.666299999997</v>
      </c>
      <c r="S803" s="85" t="s">
        <v>10</v>
      </c>
      <c r="T803" s="202">
        <v>56319.010499999997</v>
      </c>
      <c r="U803" s="85" t="s">
        <v>10</v>
      </c>
      <c r="V803" s="202">
        <v>56317.983500000002</v>
      </c>
      <c r="W803" s="85" t="s">
        <v>10</v>
      </c>
      <c r="X803" s="202">
        <v>56317.344100000002</v>
      </c>
      <c r="Y803" s="85" t="s">
        <v>10</v>
      </c>
      <c r="Z803" s="202">
        <v>56318.088499999998</v>
      </c>
      <c r="AA803" s="85" t="s">
        <v>10</v>
      </c>
      <c r="AB803" s="202">
        <v>56301.069900000002</v>
      </c>
      <c r="AC803" s="85" t="s">
        <v>10</v>
      </c>
      <c r="AD803" s="202">
        <v>56318.400099999999</v>
      </c>
      <c r="AE803" s="85" t="s">
        <v>10</v>
      </c>
      <c r="AF803" s="202">
        <v>56318.035400000001</v>
      </c>
      <c r="AG803" s="86" t="s">
        <v>10</v>
      </c>
      <c r="AH803" s="107"/>
    </row>
    <row r="804" spans="2:34" x14ac:dyDescent="0.2">
      <c r="B804" s="84">
        <v>797</v>
      </c>
      <c r="C804" s="85">
        <v>5</v>
      </c>
      <c r="D804" s="245" t="s">
        <v>14</v>
      </c>
      <c r="E804" s="245" t="s">
        <v>1044</v>
      </c>
      <c r="F804" s="256">
        <v>7.9025767772173197E-3</v>
      </c>
      <c r="G804" s="256">
        <v>9.9593138219125597E-3</v>
      </c>
      <c r="H804" s="202">
        <v>33512.108500000002</v>
      </c>
      <c r="I804" s="85" t="s">
        <v>10</v>
      </c>
      <c r="J804" s="202">
        <v>33536.776400000002</v>
      </c>
      <c r="K804" s="85" t="s">
        <v>10</v>
      </c>
      <c r="L804" s="202">
        <v>33549.043799999999</v>
      </c>
      <c r="M804" s="85" t="s">
        <v>10</v>
      </c>
      <c r="N804" s="202">
        <v>33563.722199999997</v>
      </c>
      <c r="O804" s="85" t="s">
        <v>10</v>
      </c>
      <c r="P804" s="202">
        <v>33558.254099999998</v>
      </c>
      <c r="Q804" s="85" t="s">
        <v>10</v>
      </c>
      <c r="R804" s="202">
        <v>33565.137799999997</v>
      </c>
      <c r="S804" s="85" t="s">
        <v>10</v>
      </c>
      <c r="T804" s="202">
        <v>33564.137999999999</v>
      </c>
      <c r="U804" s="85" t="s">
        <v>10</v>
      </c>
      <c r="V804" s="202">
        <v>33560.569199999998</v>
      </c>
      <c r="W804" s="85" t="s">
        <v>10</v>
      </c>
      <c r="X804" s="202">
        <v>33559.108200000002</v>
      </c>
      <c r="Y804" s="85" t="s">
        <v>10</v>
      </c>
      <c r="Z804" s="202">
        <v>33560.660900000003</v>
      </c>
      <c r="AA804" s="85" t="s">
        <v>10</v>
      </c>
      <c r="AB804" s="202">
        <v>33537.274400000002</v>
      </c>
      <c r="AC804" s="85" t="s">
        <v>10</v>
      </c>
      <c r="AD804" s="202">
        <v>33563.695899999999</v>
      </c>
      <c r="AE804" s="85" t="s">
        <v>10</v>
      </c>
      <c r="AF804" s="202">
        <v>33560.4542</v>
      </c>
      <c r="AG804" s="86" t="s">
        <v>10</v>
      </c>
      <c r="AH804" s="107"/>
    </row>
    <row r="805" spans="2:34" x14ac:dyDescent="0.2">
      <c r="B805" s="84">
        <v>798</v>
      </c>
      <c r="C805" s="85">
        <v>5</v>
      </c>
      <c r="D805" s="245" t="s">
        <v>14</v>
      </c>
      <c r="E805" s="245" t="s">
        <v>1043</v>
      </c>
      <c r="F805" s="256">
        <v>4.75173128117682E-3</v>
      </c>
      <c r="G805" s="256">
        <v>5.98801155363225E-3</v>
      </c>
      <c r="H805" s="202">
        <v>41058.155400000003</v>
      </c>
      <c r="I805" s="85" t="s">
        <v>10</v>
      </c>
      <c r="J805" s="202">
        <v>41079.32</v>
      </c>
      <c r="K805" s="85" t="s">
        <v>10</v>
      </c>
      <c r="L805" s="202">
        <v>41103.978900000002</v>
      </c>
      <c r="M805" s="85" t="s">
        <v>10</v>
      </c>
      <c r="N805" s="202">
        <v>41116.324200000003</v>
      </c>
      <c r="O805" s="85" t="s">
        <v>10</v>
      </c>
      <c r="P805" s="202">
        <v>41119.301099999997</v>
      </c>
      <c r="Q805" s="85" t="s">
        <v>10</v>
      </c>
      <c r="R805" s="202">
        <v>41116.394800000002</v>
      </c>
      <c r="S805" s="85" t="s">
        <v>10</v>
      </c>
      <c r="T805" s="202">
        <v>41115.861599999997</v>
      </c>
      <c r="U805" s="85" t="s">
        <v>10</v>
      </c>
      <c r="V805" s="202">
        <v>41120.186500000003</v>
      </c>
      <c r="W805" s="85" t="s">
        <v>10</v>
      </c>
      <c r="X805" s="202">
        <v>41119.082900000001</v>
      </c>
      <c r="Y805" s="85" t="s">
        <v>10</v>
      </c>
      <c r="Z805" s="202">
        <v>41120.221899999997</v>
      </c>
      <c r="AA805" s="85" t="s">
        <v>10</v>
      </c>
      <c r="AB805" s="202">
        <v>41082.513200000001</v>
      </c>
      <c r="AC805" s="85" t="s">
        <v>10</v>
      </c>
      <c r="AD805" s="202">
        <v>41117.768499999998</v>
      </c>
      <c r="AE805" s="85" t="s">
        <v>10</v>
      </c>
      <c r="AF805" s="202">
        <v>41121.120600000002</v>
      </c>
      <c r="AG805" s="86" t="s">
        <v>10</v>
      </c>
      <c r="AH805" s="107"/>
    </row>
    <row r="806" spans="2:34" x14ac:dyDescent="0.2">
      <c r="B806" s="84">
        <v>799</v>
      </c>
      <c r="C806" s="85">
        <v>5</v>
      </c>
      <c r="D806" s="245" t="s">
        <v>14</v>
      </c>
      <c r="E806" s="245" t="s">
        <v>1042</v>
      </c>
      <c r="F806" s="256">
        <v>9.9806891612064901E-3</v>
      </c>
      <c r="G806" s="256">
        <v>1.2579586512480199E-2</v>
      </c>
      <c r="H806" s="202">
        <v>23631.822700000001</v>
      </c>
      <c r="I806" s="85" t="s">
        <v>10</v>
      </c>
      <c r="J806" s="202">
        <v>23656.545399999999</v>
      </c>
      <c r="K806" s="85" t="s">
        <v>10</v>
      </c>
      <c r="L806" s="202">
        <v>23678.996899999998</v>
      </c>
      <c r="M806" s="85" t="s">
        <v>10</v>
      </c>
      <c r="N806" s="202">
        <v>23693.515599999999</v>
      </c>
      <c r="O806" s="85" t="s">
        <v>10</v>
      </c>
      <c r="P806" s="202">
        <v>23688.1044</v>
      </c>
      <c r="Q806" s="85" t="s">
        <v>10</v>
      </c>
      <c r="R806" s="202">
        <v>23693.975299999998</v>
      </c>
      <c r="S806" s="85" t="s">
        <v>10</v>
      </c>
      <c r="T806" s="202">
        <v>23693.027600000001</v>
      </c>
      <c r="U806" s="85" t="s">
        <v>10</v>
      </c>
      <c r="V806" s="202">
        <v>23689.246999999999</v>
      </c>
      <c r="W806" s="85" t="s">
        <v>10</v>
      </c>
      <c r="X806" s="202">
        <v>23687.891599999999</v>
      </c>
      <c r="Y806" s="85" t="s">
        <v>10</v>
      </c>
      <c r="Z806" s="202">
        <v>23689.296399999999</v>
      </c>
      <c r="AA806" s="85" t="s">
        <v>10</v>
      </c>
      <c r="AB806" s="202">
        <v>23659.565900000001</v>
      </c>
      <c r="AC806" s="85" t="s">
        <v>10</v>
      </c>
      <c r="AD806" s="202">
        <v>23694.6747</v>
      </c>
      <c r="AE806" s="85" t="s">
        <v>10</v>
      </c>
      <c r="AF806" s="202">
        <v>23689.782299999999</v>
      </c>
      <c r="AG806" s="86" t="s">
        <v>10</v>
      </c>
      <c r="AH806" s="107"/>
    </row>
    <row r="807" spans="2:34" x14ac:dyDescent="0.2">
      <c r="B807" s="84">
        <v>800</v>
      </c>
      <c r="C807" s="85">
        <v>5</v>
      </c>
      <c r="D807" s="245" t="s">
        <v>14</v>
      </c>
      <c r="E807" s="245" t="s">
        <v>1041</v>
      </c>
      <c r="F807" s="256">
        <v>4.7164115845319404E-3</v>
      </c>
      <c r="G807" s="256">
        <v>5.5521621649601898E-3</v>
      </c>
      <c r="H807" s="202">
        <v>41927.662600000003</v>
      </c>
      <c r="I807" s="85" t="s">
        <v>10</v>
      </c>
      <c r="J807" s="202">
        <v>41937.025500000003</v>
      </c>
      <c r="K807" s="85" t="s">
        <v>10</v>
      </c>
      <c r="L807" s="202">
        <v>41923.904999999999</v>
      </c>
      <c r="M807" s="85" t="s">
        <v>10</v>
      </c>
      <c r="N807" s="202">
        <v>41929.836300000003</v>
      </c>
      <c r="O807" s="85" t="s">
        <v>10</v>
      </c>
      <c r="P807" s="202">
        <v>41915.450199999999</v>
      </c>
      <c r="Q807" s="85" t="s">
        <v>10</v>
      </c>
      <c r="R807" s="202">
        <v>41931.1391</v>
      </c>
      <c r="S807" s="85" t="s">
        <v>10</v>
      </c>
      <c r="T807" s="202">
        <v>41931.670599999998</v>
      </c>
      <c r="U807" s="85" t="s">
        <v>10</v>
      </c>
      <c r="V807" s="202">
        <v>41916.818399999996</v>
      </c>
      <c r="W807" s="85" t="s">
        <v>10</v>
      </c>
      <c r="X807" s="202">
        <v>41916.850599999998</v>
      </c>
      <c r="Y807" s="85" t="s">
        <v>10</v>
      </c>
      <c r="Z807" s="202">
        <v>41916.966099999998</v>
      </c>
      <c r="AA807" s="85" t="s">
        <v>10</v>
      </c>
      <c r="AB807" s="202">
        <v>41934.105000000003</v>
      </c>
      <c r="AC807" s="85" t="s">
        <v>10</v>
      </c>
      <c r="AD807" s="202">
        <v>41928.4617</v>
      </c>
      <c r="AE807" s="85" t="s">
        <v>10</v>
      </c>
      <c r="AF807" s="202">
        <v>41917.162199999999</v>
      </c>
      <c r="AG807" s="86" t="s">
        <v>10</v>
      </c>
      <c r="AH807" s="107"/>
    </row>
    <row r="808" spans="2:34" x14ac:dyDescent="0.2">
      <c r="B808" s="84">
        <v>801</v>
      </c>
      <c r="C808" s="85">
        <v>5</v>
      </c>
      <c r="D808" s="245" t="s">
        <v>14</v>
      </c>
      <c r="E808" s="245" t="s">
        <v>1040</v>
      </c>
      <c r="F808" s="256">
        <v>4.4502817772542804E-3</v>
      </c>
      <c r="G808" s="256">
        <v>5.3430372801341703E-3</v>
      </c>
      <c r="H808" s="202">
        <v>23856.747599999999</v>
      </c>
      <c r="I808" s="85" t="s">
        <v>10</v>
      </c>
      <c r="J808" s="202">
        <v>23867.863000000001</v>
      </c>
      <c r="K808" s="85" t="s">
        <v>10</v>
      </c>
      <c r="L808" s="202">
        <v>23827.504099999998</v>
      </c>
      <c r="M808" s="85" t="s">
        <v>10</v>
      </c>
      <c r="N808" s="202">
        <v>23834.964499999998</v>
      </c>
      <c r="O808" s="85" t="s">
        <v>10</v>
      </c>
      <c r="P808" s="202">
        <v>23823.6289</v>
      </c>
      <c r="Q808" s="85" t="s">
        <v>10</v>
      </c>
      <c r="R808" s="202">
        <v>23837.526999999998</v>
      </c>
      <c r="S808" s="85" t="s">
        <v>10</v>
      </c>
      <c r="T808" s="202">
        <v>23837.528399999999</v>
      </c>
      <c r="U808" s="85" t="s">
        <v>10</v>
      </c>
      <c r="V808" s="202">
        <v>23827.133399999999</v>
      </c>
      <c r="W808" s="85" t="s">
        <v>10</v>
      </c>
      <c r="X808" s="202">
        <v>23826.038199999999</v>
      </c>
      <c r="Y808" s="85" t="s">
        <v>10</v>
      </c>
      <c r="Z808" s="202">
        <v>23827.346099999999</v>
      </c>
      <c r="AA808" s="85" t="s">
        <v>10</v>
      </c>
      <c r="AB808" s="202">
        <v>23862.8812</v>
      </c>
      <c r="AC808" s="85" t="s">
        <v>10</v>
      </c>
      <c r="AD808" s="202">
        <v>23832.762200000001</v>
      </c>
      <c r="AE808" s="85" t="s">
        <v>10</v>
      </c>
      <c r="AF808" s="202">
        <v>23826.962899999999</v>
      </c>
      <c r="AG808" s="86" t="s">
        <v>10</v>
      </c>
      <c r="AH808" s="107"/>
    </row>
    <row r="809" spans="2:34" x14ac:dyDescent="0.2">
      <c r="B809" s="84">
        <v>802</v>
      </c>
      <c r="C809" s="85">
        <v>5</v>
      </c>
      <c r="D809" s="245" t="s">
        <v>14</v>
      </c>
      <c r="E809" s="245" t="s">
        <v>1039</v>
      </c>
      <c r="F809" s="256">
        <v>3.7619583868262499E-4</v>
      </c>
      <c r="G809" s="256">
        <v>4.68978083297962E-4</v>
      </c>
      <c r="H809" s="202">
        <v>15851.0471</v>
      </c>
      <c r="I809" s="85" t="s">
        <v>10</v>
      </c>
      <c r="J809" s="202">
        <v>15858.9499</v>
      </c>
      <c r="K809" s="85" t="s">
        <v>10</v>
      </c>
      <c r="L809" s="202">
        <v>15841.851500000001</v>
      </c>
      <c r="M809" s="85" t="s">
        <v>10</v>
      </c>
      <c r="N809" s="202">
        <v>15847.0488</v>
      </c>
      <c r="O809" s="85" t="s">
        <v>10</v>
      </c>
      <c r="P809" s="202">
        <v>15820.1214</v>
      </c>
      <c r="Q809" s="85" t="s">
        <v>10</v>
      </c>
      <c r="R809" s="202">
        <v>15852.92</v>
      </c>
      <c r="S809" s="85" t="s">
        <v>10</v>
      </c>
      <c r="T809" s="202">
        <v>15851.9166</v>
      </c>
      <c r="U809" s="85" t="s">
        <v>10</v>
      </c>
      <c r="V809" s="202">
        <v>15829.084199999999</v>
      </c>
      <c r="W809" s="85" t="s">
        <v>10</v>
      </c>
      <c r="X809" s="202">
        <v>15825.0309</v>
      </c>
      <c r="Y809" s="85" t="s">
        <v>10</v>
      </c>
      <c r="Z809" s="202">
        <v>15829.4494</v>
      </c>
      <c r="AA809" s="85" t="s">
        <v>10</v>
      </c>
      <c r="AB809" s="202">
        <v>15851.246499999999</v>
      </c>
      <c r="AC809" s="85" t="s">
        <v>10</v>
      </c>
      <c r="AD809" s="202">
        <v>15842.8724</v>
      </c>
      <c r="AE809" s="85" t="s">
        <v>10</v>
      </c>
      <c r="AF809" s="202">
        <v>15829.052799999999</v>
      </c>
      <c r="AG809" s="86" t="s">
        <v>10</v>
      </c>
      <c r="AH809" s="107"/>
    </row>
    <row r="810" spans="2:34" x14ac:dyDescent="0.2">
      <c r="B810" s="84">
        <v>803</v>
      </c>
      <c r="C810" s="85">
        <v>5</v>
      </c>
      <c r="D810" s="245" t="s">
        <v>14</v>
      </c>
      <c r="E810" s="245" t="s">
        <v>1038</v>
      </c>
      <c r="F810" s="256">
        <v>1.05195198821144E-2</v>
      </c>
      <c r="G810" s="256">
        <v>1.32380193181701E-2</v>
      </c>
      <c r="H810" s="202">
        <v>23818.278200000001</v>
      </c>
      <c r="I810" s="85" t="s">
        <v>10</v>
      </c>
      <c r="J810" s="202">
        <v>23821.6862</v>
      </c>
      <c r="K810" s="85" t="s">
        <v>10</v>
      </c>
      <c r="L810" s="202">
        <v>23820.806199999999</v>
      </c>
      <c r="M810" s="85" t="s">
        <v>10</v>
      </c>
      <c r="N810" s="202">
        <v>23822.899700000002</v>
      </c>
      <c r="O810" s="85" t="s">
        <v>10</v>
      </c>
      <c r="P810" s="202">
        <v>23821.7883</v>
      </c>
      <c r="Q810" s="85" t="s">
        <v>10</v>
      </c>
      <c r="R810" s="202">
        <v>23822.631000000001</v>
      </c>
      <c r="S810" s="85" t="s">
        <v>10</v>
      </c>
      <c r="T810" s="202">
        <v>23823.113799999999</v>
      </c>
      <c r="U810" s="85" t="s">
        <v>10</v>
      </c>
      <c r="V810" s="202">
        <v>23821.596000000001</v>
      </c>
      <c r="W810" s="85" t="s">
        <v>10</v>
      </c>
      <c r="X810" s="202">
        <v>23822.184099999999</v>
      </c>
      <c r="Y810" s="85" t="s">
        <v>10</v>
      </c>
      <c r="Z810" s="202">
        <v>23821.676100000001</v>
      </c>
      <c r="AA810" s="85" t="s">
        <v>10</v>
      </c>
      <c r="AB810" s="202">
        <v>23821.849600000001</v>
      </c>
      <c r="AC810" s="85" t="s">
        <v>10</v>
      </c>
      <c r="AD810" s="202">
        <v>23823.082200000001</v>
      </c>
      <c r="AE810" s="85" t="s">
        <v>10</v>
      </c>
      <c r="AF810" s="202">
        <v>23821.692800000001</v>
      </c>
      <c r="AG810" s="86" t="s">
        <v>10</v>
      </c>
      <c r="AH810" s="107"/>
    </row>
    <row r="811" spans="2:34" x14ac:dyDescent="0.2">
      <c r="B811" s="84">
        <v>804</v>
      </c>
      <c r="C811" s="85">
        <v>5</v>
      </c>
      <c r="D811" s="245" t="s">
        <v>14</v>
      </c>
      <c r="E811" s="245" t="s">
        <v>1037</v>
      </c>
      <c r="F811" s="256">
        <v>1.48851986650797E-2</v>
      </c>
      <c r="G811" s="256">
        <v>1.8733241539241999E-2</v>
      </c>
      <c r="H811" s="202">
        <v>11914.5409</v>
      </c>
      <c r="I811" s="85" t="s">
        <v>10</v>
      </c>
      <c r="J811" s="202">
        <v>11918.627899999999</v>
      </c>
      <c r="K811" s="85" t="s">
        <v>10</v>
      </c>
      <c r="L811" s="202">
        <v>11922.9285</v>
      </c>
      <c r="M811" s="85" t="s">
        <v>10</v>
      </c>
      <c r="N811" s="202">
        <v>11925.3261</v>
      </c>
      <c r="O811" s="85" t="s">
        <v>10</v>
      </c>
      <c r="P811" s="202">
        <v>11920.5213</v>
      </c>
      <c r="Q811" s="85" t="s">
        <v>10</v>
      </c>
      <c r="R811" s="202">
        <v>11925.545400000001</v>
      </c>
      <c r="S811" s="85" t="s">
        <v>10</v>
      </c>
      <c r="T811" s="202">
        <v>11925.2888</v>
      </c>
      <c r="U811" s="85" t="s">
        <v>10</v>
      </c>
      <c r="V811" s="202">
        <v>11920.876</v>
      </c>
      <c r="W811" s="85" t="s">
        <v>10</v>
      </c>
      <c r="X811" s="202">
        <v>11920.558999999999</v>
      </c>
      <c r="Y811" s="85" t="s">
        <v>10</v>
      </c>
      <c r="Z811" s="202">
        <v>11920.859</v>
      </c>
      <c r="AA811" s="85" t="s">
        <v>10</v>
      </c>
      <c r="AB811" s="202">
        <v>11919.445599999999</v>
      </c>
      <c r="AC811" s="85" t="s">
        <v>10</v>
      </c>
      <c r="AD811" s="202">
        <v>11925.774600000001</v>
      </c>
      <c r="AE811" s="85" t="s">
        <v>10</v>
      </c>
      <c r="AF811" s="202">
        <v>11921.3789</v>
      </c>
      <c r="AG811" s="86" t="s">
        <v>10</v>
      </c>
      <c r="AH811" s="107"/>
    </row>
    <row r="812" spans="2:34" x14ac:dyDescent="0.2">
      <c r="B812" s="84">
        <v>805</v>
      </c>
      <c r="C812" s="85">
        <v>5</v>
      </c>
      <c r="D812" s="245" t="s">
        <v>14</v>
      </c>
      <c r="E812" s="245" t="s">
        <v>1036</v>
      </c>
      <c r="F812" s="256">
        <v>9.0615556601456593E-3</v>
      </c>
      <c r="G812" s="256">
        <v>1.14118000269171E-2</v>
      </c>
      <c r="H812" s="202">
        <v>6653.7413999999999</v>
      </c>
      <c r="I812" s="85" t="s">
        <v>10</v>
      </c>
      <c r="J812" s="202">
        <v>6661.4133000000002</v>
      </c>
      <c r="K812" s="85" t="s">
        <v>10</v>
      </c>
      <c r="L812" s="202">
        <v>6671.9183999999996</v>
      </c>
      <c r="M812" s="85" t="s">
        <v>10</v>
      </c>
      <c r="N812" s="202">
        <v>6676.3554999999997</v>
      </c>
      <c r="O812" s="85" t="s">
        <v>10</v>
      </c>
      <c r="P812" s="202">
        <v>6671.6633000000002</v>
      </c>
      <c r="Q812" s="85" t="s">
        <v>10</v>
      </c>
      <c r="R812" s="202">
        <v>6676.5928999999996</v>
      </c>
      <c r="S812" s="85" t="s">
        <v>10</v>
      </c>
      <c r="T812" s="202">
        <v>6676.0268999999998</v>
      </c>
      <c r="U812" s="85" t="s">
        <v>10</v>
      </c>
      <c r="V812" s="202">
        <v>6672.1553999999996</v>
      </c>
      <c r="W812" s="85" t="s">
        <v>10</v>
      </c>
      <c r="X812" s="202">
        <v>6671.3913000000002</v>
      </c>
      <c r="Y812" s="85" t="s">
        <v>10</v>
      </c>
      <c r="Z812" s="202">
        <v>6672.1167999999998</v>
      </c>
      <c r="AA812" s="85" t="s">
        <v>10</v>
      </c>
      <c r="AB812" s="202">
        <v>6662.7133000000003</v>
      </c>
      <c r="AC812" s="85" t="s">
        <v>10</v>
      </c>
      <c r="AD812" s="202">
        <v>6676.9439000000002</v>
      </c>
      <c r="AE812" s="85" t="s">
        <v>10</v>
      </c>
      <c r="AF812" s="202">
        <v>6672.5304999999998</v>
      </c>
      <c r="AG812" s="86" t="s">
        <v>10</v>
      </c>
      <c r="AH812" s="107"/>
    </row>
    <row r="813" spans="2:34" x14ac:dyDescent="0.2">
      <c r="B813" s="84">
        <v>806</v>
      </c>
      <c r="C813" s="85">
        <v>5</v>
      </c>
      <c r="D813" s="245" t="s">
        <v>14</v>
      </c>
      <c r="E813" s="245" t="s">
        <v>1035</v>
      </c>
      <c r="F813" s="256">
        <v>1.0784828301097899E-3</v>
      </c>
      <c r="G813" s="256">
        <v>1.3562059362479701E-3</v>
      </c>
      <c r="H813" s="202">
        <v>33688.134899999997</v>
      </c>
      <c r="I813" s="85" t="s">
        <v>10</v>
      </c>
      <c r="J813" s="202">
        <v>33708.090400000001</v>
      </c>
      <c r="K813" s="85" t="s">
        <v>10</v>
      </c>
      <c r="L813" s="202">
        <v>33694.086799999997</v>
      </c>
      <c r="M813" s="85" t="s">
        <v>10</v>
      </c>
      <c r="N813" s="202">
        <v>33706.398800000003</v>
      </c>
      <c r="O813" s="85" t="s">
        <v>10</v>
      </c>
      <c r="P813" s="202">
        <v>33702.793100000003</v>
      </c>
      <c r="Q813" s="85" t="s">
        <v>10</v>
      </c>
      <c r="R813" s="202">
        <v>33706.549099999997</v>
      </c>
      <c r="S813" s="85" t="s">
        <v>10</v>
      </c>
      <c r="T813" s="202">
        <v>33707.041899999997</v>
      </c>
      <c r="U813" s="85" t="s">
        <v>10</v>
      </c>
      <c r="V813" s="202">
        <v>33703.285799999998</v>
      </c>
      <c r="W813" s="85" t="s">
        <v>10</v>
      </c>
      <c r="X813" s="202">
        <v>33703.154399999999</v>
      </c>
      <c r="Y813" s="85" t="s">
        <v>10</v>
      </c>
      <c r="Z813" s="202">
        <v>33703.351000000002</v>
      </c>
      <c r="AA813" s="85" t="s">
        <v>10</v>
      </c>
      <c r="AB813" s="202">
        <v>33708.133999999998</v>
      </c>
      <c r="AC813" s="85" t="s">
        <v>10</v>
      </c>
      <c r="AD813" s="202">
        <v>33706.6057</v>
      </c>
      <c r="AE813" s="85" t="s">
        <v>10</v>
      </c>
      <c r="AF813" s="202">
        <v>33704.086900000002</v>
      </c>
      <c r="AG813" s="86" t="s">
        <v>10</v>
      </c>
      <c r="AH813" s="107"/>
    </row>
    <row r="814" spans="2:34" x14ac:dyDescent="0.2">
      <c r="B814" s="84">
        <v>807</v>
      </c>
      <c r="C814" s="85">
        <v>5</v>
      </c>
      <c r="D814" s="245" t="s">
        <v>14</v>
      </c>
      <c r="E814" s="245" t="s">
        <v>1224</v>
      </c>
      <c r="F814" s="256">
        <v>2.45282972374248E-2</v>
      </c>
      <c r="G814" s="256">
        <v>3.0138829935916701E-2</v>
      </c>
      <c r="H814" s="202">
        <v>20297.6734</v>
      </c>
      <c r="I814" s="85" t="s">
        <v>10</v>
      </c>
      <c r="J814" s="202">
        <v>20308.705999999998</v>
      </c>
      <c r="K814" s="85" t="s">
        <v>10</v>
      </c>
      <c r="L814" s="202">
        <v>20315.802899999999</v>
      </c>
      <c r="M814" s="85" t="s">
        <v>10</v>
      </c>
      <c r="N814" s="202">
        <v>20322.3603</v>
      </c>
      <c r="O814" s="85" t="s">
        <v>10</v>
      </c>
      <c r="P814" s="202">
        <v>20317.526999999998</v>
      </c>
      <c r="Q814" s="85" t="s">
        <v>10</v>
      </c>
      <c r="R814" s="202">
        <v>20324.031500000001</v>
      </c>
      <c r="S814" s="85" t="s">
        <v>10</v>
      </c>
      <c r="T814" s="202">
        <v>20322.988600000001</v>
      </c>
      <c r="U814" s="85" t="s">
        <v>10</v>
      </c>
      <c r="V814" s="202">
        <v>20320.184399999998</v>
      </c>
      <c r="W814" s="85" t="s">
        <v>10</v>
      </c>
      <c r="X814" s="202">
        <v>20318.551500000001</v>
      </c>
      <c r="Y814" s="85" t="s">
        <v>10</v>
      </c>
      <c r="Z814" s="202">
        <v>20320.285100000001</v>
      </c>
      <c r="AA814" s="85" t="s">
        <v>10</v>
      </c>
      <c r="AB814" s="202">
        <v>20308.7628</v>
      </c>
      <c r="AC814" s="85" t="s">
        <v>10</v>
      </c>
      <c r="AD814" s="202">
        <v>20322.305700000001</v>
      </c>
      <c r="AE814" s="85" t="s">
        <v>10</v>
      </c>
      <c r="AF814" s="202">
        <v>20320.273099999999</v>
      </c>
      <c r="AG814" s="86" t="s">
        <v>10</v>
      </c>
      <c r="AH814" s="107"/>
    </row>
    <row r="815" spans="2:34" x14ac:dyDescent="0.2">
      <c r="B815" s="84">
        <v>808</v>
      </c>
      <c r="C815" s="85">
        <v>5</v>
      </c>
      <c r="D815" s="245" t="s">
        <v>14</v>
      </c>
      <c r="E815" s="245" t="s">
        <v>1033</v>
      </c>
      <c r="F815" s="256">
        <v>4.6762456969520701E-2</v>
      </c>
      <c r="G815" s="256">
        <v>5.7815783752445803E-2</v>
      </c>
      <c r="H815" s="202">
        <v>8169.0830999999998</v>
      </c>
      <c r="I815" s="85" t="s">
        <v>10</v>
      </c>
      <c r="J815" s="202">
        <v>8183.8168999999998</v>
      </c>
      <c r="K815" s="85" t="s">
        <v>10</v>
      </c>
      <c r="L815" s="202">
        <v>8193.8096999999998</v>
      </c>
      <c r="M815" s="85" t="s">
        <v>10</v>
      </c>
      <c r="N815" s="202">
        <v>8202.5460000000003</v>
      </c>
      <c r="O815" s="85" t="s">
        <v>10</v>
      </c>
      <c r="P815" s="202">
        <v>8196.0154999999995</v>
      </c>
      <c r="Q815" s="85" t="s">
        <v>10</v>
      </c>
      <c r="R815" s="202">
        <v>8203.9302000000007</v>
      </c>
      <c r="S815" s="85" t="s">
        <v>10</v>
      </c>
      <c r="T815" s="202">
        <v>8202.7800000000007</v>
      </c>
      <c r="U815" s="85" t="s">
        <v>10</v>
      </c>
      <c r="V815" s="202">
        <v>8198.2751000000007</v>
      </c>
      <c r="W815" s="85" t="s">
        <v>10</v>
      </c>
      <c r="X815" s="202">
        <v>8196.6044999999995</v>
      </c>
      <c r="Y815" s="85" t="s">
        <v>10</v>
      </c>
      <c r="Z815" s="202">
        <v>8198.33</v>
      </c>
      <c r="AA815" s="85" t="s">
        <v>10</v>
      </c>
      <c r="AB815" s="202">
        <v>8184.7739000000001</v>
      </c>
      <c r="AC815" s="85" t="s">
        <v>10</v>
      </c>
      <c r="AD815" s="202">
        <v>8202.9161000000004</v>
      </c>
      <c r="AE815" s="85" t="s">
        <v>10</v>
      </c>
      <c r="AF815" s="202">
        <v>8198.5887000000002</v>
      </c>
      <c r="AG815" s="86" t="s">
        <v>10</v>
      </c>
      <c r="AH815" s="107"/>
    </row>
    <row r="816" spans="2:34" x14ac:dyDescent="0.2">
      <c r="B816" s="84">
        <v>809</v>
      </c>
      <c r="C816" s="85">
        <v>5</v>
      </c>
      <c r="D816" s="245" t="s">
        <v>14</v>
      </c>
      <c r="E816" s="245" t="s">
        <v>1225</v>
      </c>
      <c r="F816" s="256">
        <v>1.5121758493771001E-3</v>
      </c>
      <c r="G816" s="256">
        <v>1.89144140879774E-3</v>
      </c>
      <c r="H816" s="202">
        <v>21597.289700000001</v>
      </c>
      <c r="I816" s="85" t="s">
        <v>10</v>
      </c>
      <c r="J816" s="202">
        <v>21607.737400000002</v>
      </c>
      <c r="K816" s="85" t="s">
        <v>10</v>
      </c>
      <c r="L816" s="202">
        <v>21605.733</v>
      </c>
      <c r="M816" s="85" t="s">
        <v>10</v>
      </c>
      <c r="N816" s="202">
        <v>21612.1378</v>
      </c>
      <c r="O816" s="85" t="s">
        <v>10</v>
      </c>
      <c r="P816" s="202">
        <v>21594.910800000001</v>
      </c>
      <c r="Q816" s="85" t="s">
        <v>10</v>
      </c>
      <c r="R816" s="202">
        <v>21614.223399999999</v>
      </c>
      <c r="S816" s="85" t="s">
        <v>10</v>
      </c>
      <c r="T816" s="202">
        <v>21613.448899999999</v>
      </c>
      <c r="U816" s="85" t="s">
        <v>10</v>
      </c>
      <c r="V816" s="202">
        <v>21597.8557</v>
      </c>
      <c r="W816" s="85" t="s">
        <v>10</v>
      </c>
      <c r="X816" s="202">
        <v>21596.5645</v>
      </c>
      <c r="Y816" s="85" t="s">
        <v>10</v>
      </c>
      <c r="Z816" s="202">
        <v>21598.0867</v>
      </c>
      <c r="AA816" s="85" t="s">
        <v>10</v>
      </c>
      <c r="AB816" s="202">
        <v>21604.882300000001</v>
      </c>
      <c r="AC816" s="85" t="s">
        <v>10</v>
      </c>
      <c r="AD816" s="202">
        <v>21610.518599999999</v>
      </c>
      <c r="AE816" s="85" t="s">
        <v>10</v>
      </c>
      <c r="AF816" s="202">
        <v>21596.509300000002</v>
      </c>
      <c r="AG816" s="86" t="s">
        <v>10</v>
      </c>
      <c r="AH816" s="107"/>
    </row>
    <row r="817" spans="2:34" x14ac:dyDescent="0.2">
      <c r="B817" s="84">
        <v>810</v>
      </c>
      <c r="C817" s="85">
        <v>5</v>
      </c>
      <c r="D817" s="245" t="s">
        <v>14</v>
      </c>
      <c r="E817" s="245" t="s">
        <v>1031</v>
      </c>
      <c r="F817" s="256">
        <v>2.2243195003330699E-3</v>
      </c>
      <c r="G817" s="256">
        <v>2.7973041524748201E-3</v>
      </c>
      <c r="H817" s="202">
        <v>8732.4712999999992</v>
      </c>
      <c r="I817" s="85" t="s">
        <v>10</v>
      </c>
      <c r="J817" s="202">
        <v>8747.2266999999993</v>
      </c>
      <c r="K817" s="85" t="s">
        <v>10</v>
      </c>
      <c r="L817" s="202">
        <v>8746.0598000000009</v>
      </c>
      <c r="M817" s="85" t="s">
        <v>10</v>
      </c>
      <c r="N817" s="202">
        <v>8755.0421000000006</v>
      </c>
      <c r="O817" s="85" t="s">
        <v>10</v>
      </c>
      <c r="P817" s="202">
        <v>8743.3117000000002</v>
      </c>
      <c r="Q817" s="85" t="s">
        <v>10</v>
      </c>
      <c r="R817" s="202">
        <v>8757.6769999999997</v>
      </c>
      <c r="S817" s="85" t="s">
        <v>10</v>
      </c>
      <c r="T817" s="202">
        <v>8756.8228999999992</v>
      </c>
      <c r="U817" s="85" t="s">
        <v>10</v>
      </c>
      <c r="V817" s="202">
        <v>8747.7263999999996</v>
      </c>
      <c r="W817" s="85" t="s">
        <v>10</v>
      </c>
      <c r="X817" s="202">
        <v>8745.5864000000001</v>
      </c>
      <c r="Y817" s="85" t="s">
        <v>10</v>
      </c>
      <c r="Z817" s="202">
        <v>8748.0079999999998</v>
      </c>
      <c r="AA817" s="85" t="s">
        <v>10</v>
      </c>
      <c r="AB817" s="202">
        <v>8746.1363000000001</v>
      </c>
      <c r="AC817" s="85" t="s">
        <v>10</v>
      </c>
      <c r="AD817" s="202">
        <v>8754.4099000000006</v>
      </c>
      <c r="AE817" s="85" t="s">
        <v>10</v>
      </c>
      <c r="AF817" s="202">
        <v>8747.9114000000009</v>
      </c>
      <c r="AG817" s="86" t="s">
        <v>10</v>
      </c>
      <c r="AH817" s="107"/>
    </row>
    <row r="818" spans="2:34" x14ac:dyDescent="0.2">
      <c r="B818" s="84">
        <v>811</v>
      </c>
      <c r="C818" s="85">
        <v>5</v>
      </c>
      <c r="D818" s="245" t="s">
        <v>14</v>
      </c>
      <c r="E818" s="245" t="s">
        <v>1030</v>
      </c>
      <c r="F818" s="256">
        <v>1.94422609205627E-3</v>
      </c>
      <c r="G818" s="256">
        <v>2.4039009037922E-3</v>
      </c>
      <c r="H818" s="202">
        <v>16533.072499999998</v>
      </c>
      <c r="I818" s="85" t="s">
        <v>10</v>
      </c>
      <c r="J818" s="202">
        <v>16541.970799999999</v>
      </c>
      <c r="K818" s="85" t="s">
        <v>10</v>
      </c>
      <c r="L818" s="202">
        <v>16545.229299999999</v>
      </c>
      <c r="M818" s="85" t="s">
        <v>10</v>
      </c>
      <c r="N818" s="202">
        <v>16550.602699999999</v>
      </c>
      <c r="O818" s="85" t="s">
        <v>10</v>
      </c>
      <c r="P818" s="202">
        <v>16546.197100000001</v>
      </c>
      <c r="Q818" s="85" t="s">
        <v>10</v>
      </c>
      <c r="R818" s="202">
        <v>16552.2389</v>
      </c>
      <c r="S818" s="85" t="s">
        <v>10</v>
      </c>
      <c r="T818" s="202">
        <v>16551.392199999998</v>
      </c>
      <c r="U818" s="85" t="s">
        <v>10</v>
      </c>
      <c r="V818" s="202">
        <v>16548.3655</v>
      </c>
      <c r="W818" s="85" t="s">
        <v>10</v>
      </c>
      <c r="X818" s="202">
        <v>16547.237799999999</v>
      </c>
      <c r="Y818" s="85" t="s">
        <v>10</v>
      </c>
      <c r="Z818" s="202">
        <v>16548.3927</v>
      </c>
      <c r="AA818" s="85" t="s">
        <v>10</v>
      </c>
      <c r="AB818" s="202">
        <v>16539.960299999999</v>
      </c>
      <c r="AC818" s="85" t="s">
        <v>10</v>
      </c>
      <c r="AD818" s="202">
        <v>16549.591</v>
      </c>
      <c r="AE818" s="85" t="s">
        <v>10</v>
      </c>
      <c r="AF818" s="202">
        <v>16547.837500000001</v>
      </c>
      <c r="AG818" s="86" t="s">
        <v>10</v>
      </c>
      <c r="AH818" s="107"/>
    </row>
    <row r="819" spans="2:34" x14ac:dyDescent="0.2">
      <c r="B819" s="84">
        <v>812</v>
      </c>
      <c r="C819" s="85">
        <v>5</v>
      </c>
      <c r="D819" s="245" t="s">
        <v>14</v>
      </c>
      <c r="E819" s="245" t="s">
        <v>1029</v>
      </c>
      <c r="F819" s="256">
        <v>2.8756804175281E-3</v>
      </c>
      <c r="G819" s="256">
        <v>3.5592641288706198E-3</v>
      </c>
      <c r="H819" s="202">
        <v>6256.1423999999997</v>
      </c>
      <c r="I819" s="85" t="s">
        <v>10</v>
      </c>
      <c r="J819" s="202">
        <v>6270.5171</v>
      </c>
      <c r="K819" s="85" t="s">
        <v>10</v>
      </c>
      <c r="L819" s="202">
        <v>6279.0078999999996</v>
      </c>
      <c r="M819" s="85" t="s">
        <v>10</v>
      </c>
      <c r="N819" s="202">
        <v>6287.5654000000004</v>
      </c>
      <c r="O819" s="85" t="s">
        <v>10</v>
      </c>
      <c r="P819" s="202">
        <v>6279.2781000000004</v>
      </c>
      <c r="Q819" s="85" t="s">
        <v>10</v>
      </c>
      <c r="R819" s="202">
        <v>6289.5195000000003</v>
      </c>
      <c r="S819" s="85" t="s">
        <v>10</v>
      </c>
      <c r="T819" s="202">
        <v>6288.2718999999997</v>
      </c>
      <c r="U819" s="85" t="s">
        <v>10</v>
      </c>
      <c r="V819" s="202">
        <v>6281.9751999999999</v>
      </c>
      <c r="W819" s="85" t="s">
        <v>10</v>
      </c>
      <c r="X819" s="202">
        <v>6280.3244000000004</v>
      </c>
      <c r="Y819" s="85" t="s">
        <v>10</v>
      </c>
      <c r="Z819" s="202">
        <v>6282.0686999999998</v>
      </c>
      <c r="AA819" s="85" t="s">
        <v>10</v>
      </c>
      <c r="AB819" s="202">
        <v>6270.7479999999996</v>
      </c>
      <c r="AC819" s="85" t="s">
        <v>10</v>
      </c>
      <c r="AD819" s="202">
        <v>6287.5586999999996</v>
      </c>
      <c r="AE819" s="85" t="s">
        <v>10</v>
      </c>
      <c r="AF819" s="202">
        <v>6282.3490000000002</v>
      </c>
      <c r="AG819" s="86" t="s">
        <v>10</v>
      </c>
      <c r="AH819" s="107"/>
    </row>
    <row r="820" spans="2:34" x14ac:dyDescent="0.2">
      <c r="B820" s="84">
        <v>813</v>
      </c>
      <c r="C820" s="85">
        <v>5</v>
      </c>
      <c r="D820" s="245" t="s">
        <v>14</v>
      </c>
      <c r="E820" s="245" t="s">
        <v>1028</v>
      </c>
      <c r="F820" s="256">
        <v>1.8431131930566402E-2</v>
      </c>
      <c r="G820" s="256">
        <v>2.1062602880125899E-2</v>
      </c>
      <c r="H820" s="202">
        <v>24105.168900000001</v>
      </c>
      <c r="I820" s="85" t="s">
        <v>10</v>
      </c>
      <c r="J820" s="202">
        <v>24105.349399999999</v>
      </c>
      <c r="K820" s="85" t="s">
        <v>10</v>
      </c>
      <c r="L820" s="202">
        <v>24095.772700000001</v>
      </c>
      <c r="M820" s="85" t="s">
        <v>10</v>
      </c>
      <c r="N820" s="202">
        <v>24096.088</v>
      </c>
      <c r="O820" s="85" t="s">
        <v>10</v>
      </c>
      <c r="P820" s="202">
        <v>24087.209699999999</v>
      </c>
      <c r="Q820" s="85" t="s">
        <v>10</v>
      </c>
      <c r="R820" s="202">
        <v>24095.909500000002</v>
      </c>
      <c r="S820" s="85" t="s">
        <v>10</v>
      </c>
      <c r="T820" s="202">
        <v>24096.7588</v>
      </c>
      <c r="U820" s="85" t="s">
        <v>10</v>
      </c>
      <c r="V820" s="202">
        <v>24086.262500000001</v>
      </c>
      <c r="W820" s="85" t="s">
        <v>10</v>
      </c>
      <c r="X820" s="202">
        <v>24087.628499999999</v>
      </c>
      <c r="Y820" s="85" t="s">
        <v>10</v>
      </c>
      <c r="Z820" s="202">
        <v>24086.344099999998</v>
      </c>
      <c r="AA820" s="85" t="s">
        <v>10</v>
      </c>
      <c r="AB820" s="202">
        <v>24104.941299999999</v>
      </c>
      <c r="AC820" s="85" t="s">
        <v>10</v>
      </c>
      <c r="AD820" s="202">
        <v>24096.151000000002</v>
      </c>
      <c r="AE820" s="85" t="s">
        <v>10</v>
      </c>
      <c r="AF820" s="202">
        <v>24086.911800000002</v>
      </c>
      <c r="AG820" s="86" t="s">
        <v>10</v>
      </c>
      <c r="AH820" s="107"/>
    </row>
    <row r="821" spans="2:34" x14ac:dyDescent="0.2">
      <c r="B821" s="84">
        <v>814</v>
      </c>
      <c r="C821" s="85">
        <v>5</v>
      </c>
      <c r="D821" s="245" t="s">
        <v>14</v>
      </c>
      <c r="E821" s="245" t="s">
        <v>1027</v>
      </c>
      <c r="F821" s="256">
        <v>1.4421114278932E-2</v>
      </c>
      <c r="G821" s="256">
        <v>1.7378070874701099E-2</v>
      </c>
      <c r="H821" s="202">
        <v>15778.054599999999</v>
      </c>
      <c r="I821" s="85" t="s">
        <v>10</v>
      </c>
      <c r="J821" s="202">
        <v>15783.556699999999</v>
      </c>
      <c r="K821" s="85" t="s">
        <v>10</v>
      </c>
      <c r="L821" s="202">
        <v>15782.3359</v>
      </c>
      <c r="M821" s="85" t="s">
        <v>10</v>
      </c>
      <c r="N821" s="202">
        <v>15785.7284</v>
      </c>
      <c r="O821" s="85" t="s">
        <v>10</v>
      </c>
      <c r="P821" s="202">
        <v>15778.3699</v>
      </c>
      <c r="Q821" s="85" t="s">
        <v>10</v>
      </c>
      <c r="R821" s="202">
        <v>15787.213</v>
      </c>
      <c r="S821" s="85" t="s">
        <v>10</v>
      </c>
      <c r="T821" s="202">
        <v>15786.5839</v>
      </c>
      <c r="U821" s="85" t="s">
        <v>10</v>
      </c>
      <c r="V821" s="202">
        <v>15780.6163</v>
      </c>
      <c r="W821" s="85" t="s">
        <v>10</v>
      </c>
      <c r="X821" s="202">
        <v>15779.3693</v>
      </c>
      <c r="Y821" s="85" t="s">
        <v>10</v>
      </c>
      <c r="Z821" s="202">
        <v>15780.7292</v>
      </c>
      <c r="AA821" s="85" t="s">
        <v>10</v>
      </c>
      <c r="AB821" s="202">
        <v>15783.0015</v>
      </c>
      <c r="AC821" s="85" t="s">
        <v>10</v>
      </c>
      <c r="AD821" s="202">
        <v>15785.5214</v>
      </c>
      <c r="AE821" s="85" t="s">
        <v>10</v>
      </c>
      <c r="AF821" s="202">
        <v>15780.818600000001</v>
      </c>
      <c r="AG821" s="86" t="s">
        <v>10</v>
      </c>
      <c r="AH821" s="107"/>
    </row>
    <row r="822" spans="2:34" x14ac:dyDescent="0.2">
      <c r="B822" s="84">
        <v>815</v>
      </c>
      <c r="C822" s="85">
        <v>5</v>
      </c>
      <c r="D822" s="245" t="s">
        <v>14</v>
      </c>
      <c r="E822" s="245" t="s">
        <v>1026</v>
      </c>
      <c r="F822" s="256">
        <v>7.08611681291485E-3</v>
      </c>
      <c r="G822" s="256">
        <v>8.62795440663402E-3</v>
      </c>
      <c r="H822" s="202">
        <v>6044.0896000000002</v>
      </c>
      <c r="I822" s="85" t="s">
        <v>10</v>
      </c>
      <c r="J822" s="202">
        <v>6054.4448000000002</v>
      </c>
      <c r="K822" s="85" t="s">
        <v>10</v>
      </c>
      <c r="L822" s="202">
        <v>6063.4549999999999</v>
      </c>
      <c r="M822" s="85" t="s">
        <v>10</v>
      </c>
      <c r="N822" s="202">
        <v>6069.5933000000005</v>
      </c>
      <c r="O822" s="85" t="s">
        <v>10</v>
      </c>
      <c r="P822" s="202">
        <v>6056.8642</v>
      </c>
      <c r="Q822" s="85" t="s">
        <v>10</v>
      </c>
      <c r="R822" s="202">
        <v>6071.9291000000003</v>
      </c>
      <c r="S822" s="85" t="s">
        <v>10</v>
      </c>
      <c r="T822" s="202">
        <v>6070.5069999999996</v>
      </c>
      <c r="U822" s="85" t="s">
        <v>10</v>
      </c>
      <c r="V822" s="202">
        <v>6060.3519999999999</v>
      </c>
      <c r="W822" s="85" t="s">
        <v>10</v>
      </c>
      <c r="X822" s="202">
        <v>6058.0766999999996</v>
      </c>
      <c r="Y822" s="85" t="s">
        <v>10</v>
      </c>
      <c r="Z822" s="202">
        <v>6060.4333999999999</v>
      </c>
      <c r="AA822" s="85" t="s">
        <v>10</v>
      </c>
      <c r="AB822" s="202">
        <v>6053.9580999999998</v>
      </c>
      <c r="AC822" s="85" t="s">
        <v>10</v>
      </c>
      <c r="AD822" s="202">
        <v>6069.1660000000002</v>
      </c>
      <c r="AE822" s="85" t="s">
        <v>10</v>
      </c>
      <c r="AF822" s="202">
        <v>6060.5120999999999</v>
      </c>
      <c r="AG822" s="86" t="s">
        <v>10</v>
      </c>
      <c r="AH822" s="107"/>
    </row>
    <row r="823" spans="2:34" x14ac:dyDescent="0.2">
      <c r="B823" s="84">
        <v>816</v>
      </c>
      <c r="C823" s="85">
        <v>5</v>
      </c>
      <c r="D823" s="245" t="s">
        <v>14</v>
      </c>
      <c r="E823" s="245" t="s">
        <v>1025</v>
      </c>
      <c r="F823" s="256">
        <v>1.2263327230418301E-3</v>
      </c>
      <c r="G823" s="256">
        <v>1.48354435621629E-3</v>
      </c>
      <c r="H823" s="202">
        <v>20400.4483</v>
      </c>
      <c r="I823" s="85" t="s">
        <v>10</v>
      </c>
      <c r="J823" s="202">
        <v>20413.0723</v>
      </c>
      <c r="K823" s="85" t="s">
        <v>10</v>
      </c>
      <c r="L823" s="202">
        <v>20409.878799999999</v>
      </c>
      <c r="M823" s="85" t="s">
        <v>10</v>
      </c>
      <c r="N823" s="202">
        <v>20417.602500000001</v>
      </c>
      <c r="O823" s="85" t="s">
        <v>10</v>
      </c>
      <c r="P823" s="202">
        <v>20415.484499999999</v>
      </c>
      <c r="Q823" s="85" t="s">
        <v>10</v>
      </c>
      <c r="R823" s="202">
        <v>20417.085899999998</v>
      </c>
      <c r="S823" s="85" t="s">
        <v>10</v>
      </c>
      <c r="T823" s="202">
        <v>20419.3397</v>
      </c>
      <c r="U823" s="85" t="s">
        <v>10</v>
      </c>
      <c r="V823" s="202">
        <v>20413.7628</v>
      </c>
      <c r="W823" s="85" t="s">
        <v>10</v>
      </c>
      <c r="X823" s="202">
        <v>20417.026600000001</v>
      </c>
      <c r="Y823" s="85" t="s">
        <v>10</v>
      </c>
      <c r="Z823" s="202">
        <v>20413.9823</v>
      </c>
      <c r="AA823" s="85" t="s">
        <v>10</v>
      </c>
      <c r="AB823" s="202">
        <v>20412.531299999999</v>
      </c>
      <c r="AC823" s="85" t="s">
        <v>10</v>
      </c>
      <c r="AD823" s="202">
        <v>20417.492699999999</v>
      </c>
      <c r="AE823" s="85" t="s">
        <v>10</v>
      </c>
      <c r="AF823" s="202">
        <v>20414.899799999999</v>
      </c>
      <c r="AG823" s="86" t="s">
        <v>10</v>
      </c>
      <c r="AH823" s="107"/>
    </row>
    <row r="824" spans="2:34" x14ac:dyDescent="0.2">
      <c r="B824" s="84">
        <v>817</v>
      </c>
      <c r="C824" s="85">
        <v>5</v>
      </c>
      <c r="D824" s="245" t="s">
        <v>14</v>
      </c>
      <c r="E824" s="245" t="s">
        <v>1024</v>
      </c>
      <c r="F824" s="256">
        <v>1.2452246538053699E-3</v>
      </c>
      <c r="G824" s="256">
        <v>1.54773120205398E-3</v>
      </c>
      <c r="H824" s="202">
        <v>10357.2646</v>
      </c>
      <c r="I824" s="85" t="s">
        <v>10</v>
      </c>
      <c r="J824" s="202">
        <v>10373.1013</v>
      </c>
      <c r="K824" s="85" t="s">
        <v>10</v>
      </c>
      <c r="L824" s="202">
        <v>10347.0448</v>
      </c>
      <c r="M824" s="85" t="s">
        <v>10</v>
      </c>
      <c r="N824" s="202">
        <v>10357.111999999999</v>
      </c>
      <c r="O824" s="85" t="s">
        <v>10</v>
      </c>
      <c r="P824" s="202">
        <v>10345.566800000001</v>
      </c>
      <c r="Q824" s="85" t="s">
        <v>10</v>
      </c>
      <c r="R824" s="202">
        <v>10358.272800000001</v>
      </c>
      <c r="S824" s="85" t="s">
        <v>10</v>
      </c>
      <c r="T824" s="202">
        <v>10359.314200000001</v>
      </c>
      <c r="U824" s="85" t="s">
        <v>10</v>
      </c>
      <c r="V824" s="202">
        <v>10346.9028</v>
      </c>
      <c r="W824" s="85" t="s">
        <v>10</v>
      </c>
      <c r="X824" s="202">
        <v>10347.851000000001</v>
      </c>
      <c r="Y824" s="85" t="s">
        <v>10</v>
      </c>
      <c r="Z824" s="202">
        <v>10347.0903</v>
      </c>
      <c r="AA824" s="85" t="s">
        <v>10</v>
      </c>
      <c r="AB824" s="202">
        <v>10367.8698</v>
      </c>
      <c r="AC824" s="85" t="s">
        <v>10</v>
      </c>
      <c r="AD824" s="202">
        <v>10354.283600000001</v>
      </c>
      <c r="AE824" s="85" t="s">
        <v>10</v>
      </c>
      <c r="AF824" s="202">
        <v>10345.665000000001</v>
      </c>
      <c r="AG824" s="86" t="s">
        <v>10</v>
      </c>
      <c r="AH824" s="107"/>
    </row>
    <row r="825" spans="2:34" x14ac:dyDescent="0.2">
      <c r="B825" s="84">
        <v>818</v>
      </c>
      <c r="C825" s="85">
        <v>5</v>
      </c>
      <c r="D825" s="245" t="s">
        <v>14</v>
      </c>
      <c r="E825" s="245" t="s">
        <v>1023</v>
      </c>
      <c r="F825" s="256">
        <v>6.16041220550149E-5</v>
      </c>
      <c r="G825" s="256">
        <v>7.7645378029463804E-5</v>
      </c>
      <c r="H825" s="202">
        <v>3647.7390999999998</v>
      </c>
      <c r="I825" s="85">
        <v>4.5999999999999999E-2</v>
      </c>
      <c r="J825" s="202">
        <v>3646.8427000000001</v>
      </c>
      <c r="K825" s="85">
        <v>4.5999999999999999E-2</v>
      </c>
      <c r="L825" s="202">
        <v>3628.6756</v>
      </c>
      <c r="M825" s="85">
        <v>4.7100000000000003E-2</v>
      </c>
      <c r="N825" s="202">
        <v>3628.4083000000001</v>
      </c>
      <c r="O825" s="85">
        <v>4.7100000000000003E-2</v>
      </c>
      <c r="P825" s="202">
        <v>3628.4949000000001</v>
      </c>
      <c r="Q825" s="85">
        <v>4.7100000000000003E-2</v>
      </c>
      <c r="R825" s="202">
        <v>3634.3229999999999</v>
      </c>
      <c r="S825" s="85">
        <v>4.6800000000000001E-2</v>
      </c>
      <c r="T825" s="202">
        <v>3631.0023999999999</v>
      </c>
      <c r="U825" s="85">
        <v>4.7E-2</v>
      </c>
      <c r="V825" s="202">
        <v>3637.3917999999999</v>
      </c>
      <c r="W825" s="85">
        <v>4.6600000000000003E-2</v>
      </c>
      <c r="X825" s="202">
        <v>3631.4481999999998</v>
      </c>
      <c r="Y825" s="85">
        <v>4.6899999999999997E-2</v>
      </c>
      <c r="Z825" s="202">
        <v>3637.6376</v>
      </c>
      <c r="AA825" s="85">
        <v>4.65E-2</v>
      </c>
      <c r="AB825" s="202">
        <v>3643.8022000000001</v>
      </c>
      <c r="AC825" s="85">
        <v>4.6199999999999998E-2</v>
      </c>
      <c r="AD825" s="202">
        <v>3626.7020000000002</v>
      </c>
      <c r="AE825" s="85">
        <v>4.7199999999999999E-2</v>
      </c>
      <c r="AF825" s="202">
        <v>3637.5045</v>
      </c>
      <c r="AG825" s="86">
        <v>4.6600000000000003E-2</v>
      </c>
      <c r="AH825" s="107"/>
    </row>
    <row r="826" spans="2:34" x14ac:dyDescent="0.2">
      <c r="B826" s="84">
        <v>819</v>
      </c>
      <c r="C826" s="85">
        <v>5</v>
      </c>
      <c r="D826" s="245" t="s">
        <v>14</v>
      </c>
      <c r="E826" s="245" t="s">
        <v>1022</v>
      </c>
      <c r="F826" s="256">
        <v>3.3923336544961603E-4</v>
      </c>
      <c r="G826" s="256">
        <v>4.2756721501558098E-4</v>
      </c>
      <c r="H826" s="202">
        <v>18403.849099999999</v>
      </c>
      <c r="I826" s="85" t="s">
        <v>10</v>
      </c>
      <c r="J826" s="202">
        <v>18403.450700000001</v>
      </c>
      <c r="K826" s="85" t="s">
        <v>10</v>
      </c>
      <c r="L826" s="202">
        <v>18386.8472</v>
      </c>
      <c r="M826" s="85" t="s">
        <v>10</v>
      </c>
      <c r="N826" s="202">
        <v>18386.926899999999</v>
      </c>
      <c r="O826" s="85" t="s">
        <v>10</v>
      </c>
      <c r="P826" s="202">
        <v>18388.725200000001</v>
      </c>
      <c r="Q826" s="85" t="s">
        <v>10</v>
      </c>
      <c r="R826" s="202">
        <v>18386.072499999998</v>
      </c>
      <c r="S826" s="85" t="s">
        <v>10</v>
      </c>
      <c r="T826" s="202">
        <v>18387.1738</v>
      </c>
      <c r="U826" s="85" t="s">
        <v>10</v>
      </c>
      <c r="V826" s="202">
        <v>18386.3148</v>
      </c>
      <c r="W826" s="85" t="s">
        <v>10</v>
      </c>
      <c r="X826" s="202">
        <v>18388.676599999999</v>
      </c>
      <c r="Y826" s="85" t="s">
        <v>10</v>
      </c>
      <c r="Z826" s="202">
        <v>18386.4431</v>
      </c>
      <c r="AA826" s="85" t="s">
        <v>10</v>
      </c>
      <c r="AB826" s="202">
        <v>18403.589499999998</v>
      </c>
      <c r="AC826" s="85" t="s">
        <v>10</v>
      </c>
      <c r="AD826" s="202">
        <v>18387.3308</v>
      </c>
      <c r="AE826" s="85" t="s">
        <v>10</v>
      </c>
      <c r="AF826" s="202">
        <v>18386.531800000001</v>
      </c>
      <c r="AG826" s="86" t="s">
        <v>10</v>
      </c>
      <c r="AH826" s="107"/>
    </row>
    <row r="827" spans="2:34" x14ac:dyDescent="0.2">
      <c r="B827" s="84">
        <v>820</v>
      </c>
      <c r="C827" s="85">
        <v>5</v>
      </c>
      <c r="D827" s="245" t="s">
        <v>14</v>
      </c>
      <c r="E827" s="245" t="s">
        <v>1021</v>
      </c>
      <c r="F827" s="256">
        <v>5.8893540684594296E-4</v>
      </c>
      <c r="G827" s="256">
        <v>7.4125454225461502E-4</v>
      </c>
      <c r="H827" s="202">
        <v>8091.5037000000002</v>
      </c>
      <c r="I827" s="85" t="s">
        <v>10</v>
      </c>
      <c r="J827" s="202">
        <v>8097.1808000000001</v>
      </c>
      <c r="K827" s="85" t="s">
        <v>10</v>
      </c>
      <c r="L827" s="202">
        <v>8058.1571999999996</v>
      </c>
      <c r="M827" s="85" t="s">
        <v>10</v>
      </c>
      <c r="N827" s="202">
        <v>8062.2779</v>
      </c>
      <c r="O827" s="85" t="s">
        <v>10</v>
      </c>
      <c r="P827" s="202">
        <v>8063.3059000000003</v>
      </c>
      <c r="Q827" s="85" t="s">
        <v>10</v>
      </c>
      <c r="R827" s="202">
        <v>8064.4578000000001</v>
      </c>
      <c r="S827" s="85" t="s">
        <v>10</v>
      </c>
      <c r="T827" s="202">
        <v>8063.5119999999997</v>
      </c>
      <c r="U827" s="85" t="s">
        <v>10</v>
      </c>
      <c r="V827" s="202">
        <v>8066.5843999999997</v>
      </c>
      <c r="W827" s="85" t="s">
        <v>10</v>
      </c>
      <c r="X827" s="202">
        <v>8064.4737999999998</v>
      </c>
      <c r="Y827" s="85" t="s">
        <v>10</v>
      </c>
      <c r="Z827" s="202">
        <v>8066.7916999999998</v>
      </c>
      <c r="AA827" s="85" t="s">
        <v>10</v>
      </c>
      <c r="AB827" s="202">
        <v>8094.0291999999999</v>
      </c>
      <c r="AC827" s="85" t="s">
        <v>10</v>
      </c>
      <c r="AD827" s="202">
        <v>8061.2034999999996</v>
      </c>
      <c r="AE827" s="85" t="s">
        <v>10</v>
      </c>
      <c r="AF827" s="202">
        <v>8065.9003000000002</v>
      </c>
      <c r="AG827" s="86" t="s">
        <v>10</v>
      </c>
      <c r="AH827" s="107"/>
    </row>
    <row r="828" spans="2:34" x14ac:dyDescent="0.2">
      <c r="B828" s="84">
        <v>821</v>
      </c>
      <c r="C828" s="85">
        <v>5</v>
      </c>
      <c r="D828" s="245" t="s">
        <v>14</v>
      </c>
      <c r="E828" s="245" t="s">
        <v>1020</v>
      </c>
      <c r="F828" s="256">
        <v>1.10969558528434E-3</v>
      </c>
      <c r="G828" s="256">
        <v>1.3945109894091699E-3</v>
      </c>
      <c r="H828" s="202">
        <v>28299.817200000001</v>
      </c>
      <c r="I828" s="85" t="s">
        <v>10</v>
      </c>
      <c r="J828" s="202">
        <v>28307.1397</v>
      </c>
      <c r="K828" s="85" t="s">
        <v>10</v>
      </c>
      <c r="L828" s="202">
        <v>28309.514899999998</v>
      </c>
      <c r="M828" s="85" t="s">
        <v>10</v>
      </c>
      <c r="N828" s="202">
        <v>28313.8891</v>
      </c>
      <c r="O828" s="85" t="s">
        <v>10</v>
      </c>
      <c r="P828" s="202">
        <v>28306.384399999999</v>
      </c>
      <c r="Q828" s="85" t="s">
        <v>10</v>
      </c>
      <c r="R828" s="202">
        <v>28314.100699999999</v>
      </c>
      <c r="S828" s="85" t="s">
        <v>10</v>
      </c>
      <c r="T828" s="202">
        <v>28313.8534</v>
      </c>
      <c r="U828" s="85" t="s">
        <v>10</v>
      </c>
      <c r="V828" s="202">
        <v>28306.988499999999</v>
      </c>
      <c r="W828" s="85" t="s">
        <v>10</v>
      </c>
      <c r="X828" s="202">
        <v>28306.238600000001</v>
      </c>
      <c r="Y828" s="85" t="s">
        <v>10</v>
      </c>
      <c r="Z828" s="202">
        <v>28306.9604</v>
      </c>
      <c r="AA828" s="85" t="s">
        <v>10</v>
      </c>
      <c r="AB828" s="202">
        <v>28307.3521</v>
      </c>
      <c r="AC828" s="85" t="s">
        <v>10</v>
      </c>
      <c r="AD828" s="202">
        <v>28313.979500000001</v>
      </c>
      <c r="AE828" s="85" t="s">
        <v>10</v>
      </c>
      <c r="AF828" s="202">
        <v>28307.180899999999</v>
      </c>
      <c r="AG828" s="86" t="s">
        <v>10</v>
      </c>
      <c r="AH828" s="107"/>
    </row>
    <row r="829" spans="2:34" x14ac:dyDescent="0.2">
      <c r="B829" s="84">
        <v>822</v>
      </c>
      <c r="C829" s="85">
        <v>5</v>
      </c>
      <c r="D829" s="245" t="s">
        <v>14</v>
      </c>
      <c r="E829" s="245" t="s">
        <v>1019</v>
      </c>
      <c r="F829" s="256">
        <v>2.0583990649315699E-3</v>
      </c>
      <c r="G829" s="256">
        <v>2.5798970939923198E-3</v>
      </c>
      <c r="H829" s="202">
        <v>9016.1366999999991</v>
      </c>
      <c r="I829" s="85" t="s">
        <v>10</v>
      </c>
      <c r="J829" s="202">
        <v>9020.0946999999996</v>
      </c>
      <c r="K829" s="85" t="s">
        <v>10</v>
      </c>
      <c r="L829" s="202">
        <v>9019.2968000000001</v>
      </c>
      <c r="M829" s="85" t="s">
        <v>10</v>
      </c>
      <c r="N829" s="202">
        <v>9021.7366999999995</v>
      </c>
      <c r="O829" s="85" t="s">
        <v>10</v>
      </c>
      <c r="P829" s="202">
        <v>9014.5869999999995</v>
      </c>
      <c r="Q829" s="85" t="s">
        <v>10</v>
      </c>
      <c r="R829" s="202">
        <v>9020.7183999999997</v>
      </c>
      <c r="S829" s="85" t="s">
        <v>10</v>
      </c>
      <c r="T829" s="202">
        <v>9021.1097000000009</v>
      </c>
      <c r="U829" s="85" t="s">
        <v>10</v>
      </c>
      <c r="V829" s="202">
        <v>9013.1420999999991</v>
      </c>
      <c r="W829" s="85" t="s">
        <v>10</v>
      </c>
      <c r="X829" s="202">
        <v>9013.7883000000002</v>
      </c>
      <c r="Y829" s="85" t="s">
        <v>10</v>
      </c>
      <c r="Z829" s="202">
        <v>9013.0897000000004</v>
      </c>
      <c r="AA829" s="85" t="s">
        <v>10</v>
      </c>
      <c r="AB829" s="202">
        <v>9021.3637999999992</v>
      </c>
      <c r="AC829" s="85" t="s">
        <v>10</v>
      </c>
      <c r="AD829" s="202">
        <v>9022.6679999999997</v>
      </c>
      <c r="AE829" s="85" t="s">
        <v>10</v>
      </c>
      <c r="AF829" s="202">
        <v>9013.7597000000005</v>
      </c>
      <c r="AG829" s="86" t="s">
        <v>10</v>
      </c>
      <c r="AH829" s="107"/>
    </row>
    <row r="830" spans="2:34" x14ac:dyDescent="0.2">
      <c r="B830" s="84">
        <v>823</v>
      </c>
      <c r="C830" s="85">
        <v>5</v>
      </c>
      <c r="D830" s="245" t="s">
        <v>14</v>
      </c>
      <c r="E830" s="245" t="s">
        <v>1018</v>
      </c>
      <c r="F830" s="256">
        <v>8.8792074588628204E-4</v>
      </c>
      <c r="G830" s="256">
        <v>1.11602290021016E-3</v>
      </c>
      <c r="H830" s="202">
        <v>4816.5339000000004</v>
      </c>
      <c r="I830" s="85" t="s">
        <v>10</v>
      </c>
      <c r="J830" s="202">
        <v>4817.6961000000001</v>
      </c>
      <c r="K830" s="85" t="s">
        <v>10</v>
      </c>
      <c r="L830" s="202">
        <v>4824.3531999999996</v>
      </c>
      <c r="M830" s="85" t="s">
        <v>10</v>
      </c>
      <c r="N830" s="202">
        <v>4824.9751999999999</v>
      </c>
      <c r="O830" s="85" t="s">
        <v>10</v>
      </c>
      <c r="P830" s="202">
        <v>4818.4567999999999</v>
      </c>
      <c r="Q830" s="85" t="s">
        <v>10</v>
      </c>
      <c r="R830" s="202">
        <v>4822.72</v>
      </c>
      <c r="S830" s="85" t="s">
        <v>10</v>
      </c>
      <c r="T830" s="202">
        <v>4824.1157999999996</v>
      </c>
      <c r="U830" s="85" t="s">
        <v>10</v>
      </c>
      <c r="V830" s="202">
        <v>4815.3859000000002</v>
      </c>
      <c r="W830" s="85" t="s">
        <v>10</v>
      </c>
      <c r="X830" s="202">
        <v>4817.4524000000001</v>
      </c>
      <c r="Y830" s="85" t="s">
        <v>10</v>
      </c>
      <c r="Z830" s="202">
        <v>4815.3590999999997</v>
      </c>
      <c r="AA830" s="85" t="s">
        <v>10</v>
      </c>
      <c r="AB830" s="202">
        <v>4819.2232000000004</v>
      </c>
      <c r="AC830" s="85" t="s">
        <v>10</v>
      </c>
      <c r="AD830" s="202">
        <v>4825.9749000000002</v>
      </c>
      <c r="AE830" s="85" t="s">
        <v>10</v>
      </c>
      <c r="AF830" s="202">
        <v>4815.7101000000002</v>
      </c>
      <c r="AG830" s="86" t="s">
        <v>10</v>
      </c>
      <c r="AH830" s="107"/>
    </row>
    <row r="831" spans="2:34" x14ac:dyDescent="0.2">
      <c r="B831" s="84">
        <v>824</v>
      </c>
      <c r="C831" s="85">
        <v>5</v>
      </c>
      <c r="D831" s="245" t="s">
        <v>14</v>
      </c>
      <c r="E831" s="245" t="s">
        <v>1017</v>
      </c>
      <c r="F831" s="256">
        <v>1.72491541754042E-4</v>
      </c>
      <c r="G831" s="256">
        <v>2.1740705848249901E-4</v>
      </c>
      <c r="H831" s="202">
        <v>16873.1463</v>
      </c>
      <c r="I831" s="85" t="s">
        <v>10</v>
      </c>
      <c r="J831" s="202">
        <v>16874.02</v>
      </c>
      <c r="K831" s="85" t="s">
        <v>10</v>
      </c>
      <c r="L831" s="202">
        <v>16844.607199999999</v>
      </c>
      <c r="M831" s="85" t="s">
        <v>10</v>
      </c>
      <c r="N831" s="202">
        <v>16845.613700000002</v>
      </c>
      <c r="O831" s="85" t="s">
        <v>10</v>
      </c>
      <c r="P831" s="202">
        <v>16836.599099999999</v>
      </c>
      <c r="Q831" s="85" t="s">
        <v>10</v>
      </c>
      <c r="R831" s="202">
        <v>16845.3341</v>
      </c>
      <c r="S831" s="85" t="s">
        <v>10</v>
      </c>
      <c r="T831" s="202">
        <v>16846.894499999999</v>
      </c>
      <c r="U831" s="85" t="s">
        <v>10</v>
      </c>
      <c r="V831" s="202">
        <v>16835.473999999998</v>
      </c>
      <c r="W831" s="85" t="s">
        <v>10</v>
      </c>
      <c r="X831" s="202">
        <v>16837.868600000002</v>
      </c>
      <c r="Y831" s="85" t="s">
        <v>10</v>
      </c>
      <c r="Z831" s="202">
        <v>16835.5036</v>
      </c>
      <c r="AA831" s="85" t="s">
        <v>10</v>
      </c>
      <c r="AB831" s="202">
        <v>16867.450799999999</v>
      </c>
      <c r="AC831" s="85" t="s">
        <v>10</v>
      </c>
      <c r="AD831" s="202">
        <v>16842.4624</v>
      </c>
      <c r="AE831" s="85" t="s">
        <v>10</v>
      </c>
      <c r="AF831" s="202">
        <v>16832.877799999998</v>
      </c>
      <c r="AG831" s="86" t="s">
        <v>10</v>
      </c>
      <c r="AH831" s="107"/>
    </row>
    <row r="832" spans="2:34" x14ac:dyDescent="0.2">
      <c r="B832" s="84">
        <v>825</v>
      </c>
      <c r="C832" s="85">
        <v>5</v>
      </c>
      <c r="D832" s="245" t="s">
        <v>14</v>
      </c>
      <c r="E832" s="245" t="s">
        <v>1016</v>
      </c>
      <c r="F832" s="256">
        <v>6.0388467379795998E-3</v>
      </c>
      <c r="G832" s="256">
        <v>7.4632737361920599E-3</v>
      </c>
      <c r="H832" s="202">
        <v>23508.6443</v>
      </c>
      <c r="I832" s="85" t="s">
        <v>10</v>
      </c>
      <c r="J832" s="202">
        <v>23511.150300000001</v>
      </c>
      <c r="K832" s="85" t="s">
        <v>10</v>
      </c>
      <c r="L832" s="202">
        <v>23501.684399999998</v>
      </c>
      <c r="M832" s="85" t="s">
        <v>10</v>
      </c>
      <c r="N832" s="202">
        <v>23503.399700000002</v>
      </c>
      <c r="O832" s="85" t="s">
        <v>10</v>
      </c>
      <c r="P832" s="202">
        <v>23498.3387</v>
      </c>
      <c r="Q832" s="85" t="s">
        <v>10</v>
      </c>
      <c r="R832" s="202">
        <v>23503.510600000001</v>
      </c>
      <c r="S832" s="85" t="s">
        <v>10</v>
      </c>
      <c r="T832" s="202">
        <v>23503.841400000001</v>
      </c>
      <c r="U832" s="85" t="s">
        <v>10</v>
      </c>
      <c r="V832" s="202">
        <v>23498.688999999998</v>
      </c>
      <c r="W832" s="85" t="s">
        <v>10</v>
      </c>
      <c r="X832" s="202">
        <v>23498.591499999999</v>
      </c>
      <c r="Y832" s="85" t="s">
        <v>10</v>
      </c>
      <c r="Z832" s="202">
        <v>23498.725200000001</v>
      </c>
      <c r="AA832" s="85" t="s">
        <v>10</v>
      </c>
      <c r="AB832" s="202">
        <v>23510.1754</v>
      </c>
      <c r="AC832" s="85" t="s">
        <v>10</v>
      </c>
      <c r="AD832" s="202">
        <v>23503.0988</v>
      </c>
      <c r="AE832" s="85" t="s">
        <v>10</v>
      </c>
      <c r="AF832" s="202">
        <v>23498.8639</v>
      </c>
      <c r="AG832" s="86" t="s">
        <v>10</v>
      </c>
      <c r="AH832" s="107"/>
    </row>
    <row r="833" spans="2:34" x14ac:dyDescent="0.2">
      <c r="B833" s="84">
        <v>826</v>
      </c>
      <c r="C833" s="85">
        <v>5</v>
      </c>
      <c r="D833" s="245" t="s">
        <v>14</v>
      </c>
      <c r="E833" s="245" t="s">
        <v>1015</v>
      </c>
      <c r="F833" s="256">
        <v>3.3512642397928098E-4</v>
      </c>
      <c r="G833" s="256">
        <v>4.2032031306616399E-4</v>
      </c>
      <c r="H833" s="202">
        <v>18527.378799999999</v>
      </c>
      <c r="I833" s="85" t="s">
        <v>10</v>
      </c>
      <c r="J833" s="202">
        <v>18539.286199999999</v>
      </c>
      <c r="K833" s="85" t="s">
        <v>10</v>
      </c>
      <c r="L833" s="202">
        <v>18540.534899999999</v>
      </c>
      <c r="M833" s="85" t="s">
        <v>10</v>
      </c>
      <c r="N833" s="202">
        <v>18547.7775</v>
      </c>
      <c r="O833" s="85" t="s">
        <v>10</v>
      </c>
      <c r="P833" s="202">
        <v>18539.258000000002</v>
      </c>
      <c r="Q833" s="85" t="s">
        <v>10</v>
      </c>
      <c r="R833" s="202">
        <v>18552.895700000001</v>
      </c>
      <c r="S833" s="85" t="s">
        <v>10</v>
      </c>
      <c r="T833" s="202">
        <v>18548.0916</v>
      </c>
      <c r="U833" s="85" t="s">
        <v>10</v>
      </c>
      <c r="V833" s="202">
        <v>18546.293799999999</v>
      </c>
      <c r="W833" s="85" t="s">
        <v>10</v>
      </c>
      <c r="X833" s="202">
        <v>18539.4054</v>
      </c>
      <c r="Y833" s="85" t="s">
        <v>10</v>
      </c>
      <c r="Z833" s="202">
        <v>18546.1374</v>
      </c>
      <c r="AA833" s="85" t="s">
        <v>10</v>
      </c>
      <c r="AB833" s="202">
        <v>18539.3056</v>
      </c>
      <c r="AC833" s="85" t="s">
        <v>10</v>
      </c>
      <c r="AD833" s="202">
        <v>18547.7372</v>
      </c>
      <c r="AE833" s="85" t="s">
        <v>10</v>
      </c>
      <c r="AF833" s="202">
        <v>18546.904699999999</v>
      </c>
      <c r="AG833" s="86" t="s">
        <v>10</v>
      </c>
      <c r="AH833" s="107"/>
    </row>
    <row r="834" spans="2:34" x14ac:dyDescent="0.2">
      <c r="B834" s="84">
        <v>827</v>
      </c>
      <c r="C834" s="85">
        <v>5</v>
      </c>
      <c r="D834" s="245" t="s">
        <v>14</v>
      </c>
      <c r="E834" s="245" t="s">
        <v>1014</v>
      </c>
      <c r="F834" s="256">
        <v>8.7132870234613094E-3</v>
      </c>
      <c r="G834" s="256">
        <v>1.0968703736295601E-2</v>
      </c>
      <c r="H834" s="202">
        <v>44863.529300000002</v>
      </c>
      <c r="I834" s="85" t="s">
        <v>10</v>
      </c>
      <c r="J834" s="202">
        <v>44871.683799999999</v>
      </c>
      <c r="K834" s="85" t="s">
        <v>10</v>
      </c>
      <c r="L834" s="202">
        <v>44902.4643</v>
      </c>
      <c r="M834" s="85" t="s">
        <v>10</v>
      </c>
      <c r="N834" s="202">
        <v>44906.844299999997</v>
      </c>
      <c r="O834" s="85" t="s">
        <v>10</v>
      </c>
      <c r="P834" s="202">
        <v>44896.166700000002</v>
      </c>
      <c r="Q834" s="85" t="s">
        <v>10</v>
      </c>
      <c r="R834" s="202">
        <v>44906.063099999999</v>
      </c>
      <c r="S834" s="85" t="s">
        <v>10</v>
      </c>
      <c r="T834" s="202">
        <v>44905.566500000001</v>
      </c>
      <c r="U834" s="85" t="s">
        <v>10</v>
      </c>
      <c r="V834" s="202">
        <v>44895.152199999997</v>
      </c>
      <c r="W834" s="85" t="s">
        <v>10</v>
      </c>
      <c r="X834" s="202">
        <v>44895.034</v>
      </c>
      <c r="Y834" s="85" t="s">
        <v>10</v>
      </c>
      <c r="Z834" s="202">
        <v>44895.029300000002</v>
      </c>
      <c r="AA834" s="85" t="s">
        <v>10</v>
      </c>
      <c r="AB834" s="202">
        <v>44875.499199999998</v>
      </c>
      <c r="AC834" s="85" t="s">
        <v>10</v>
      </c>
      <c r="AD834" s="202">
        <v>44908.466500000002</v>
      </c>
      <c r="AE834" s="85" t="s">
        <v>10</v>
      </c>
      <c r="AF834" s="202">
        <v>44895.967900000003</v>
      </c>
      <c r="AG834" s="86" t="s">
        <v>10</v>
      </c>
      <c r="AH834" s="107"/>
    </row>
    <row r="835" spans="2:34" x14ac:dyDescent="0.2">
      <c r="B835" s="84">
        <v>828</v>
      </c>
      <c r="C835" s="85">
        <v>5</v>
      </c>
      <c r="D835" s="245" t="s">
        <v>14</v>
      </c>
      <c r="E835" s="245" t="s">
        <v>1013</v>
      </c>
      <c r="F835" s="256">
        <v>1.3767289196854699E-2</v>
      </c>
      <c r="G835" s="256">
        <v>1.7339765821539899E-2</v>
      </c>
      <c r="H835" s="202">
        <v>30762.008699999998</v>
      </c>
      <c r="I835" s="85" t="s">
        <v>10</v>
      </c>
      <c r="J835" s="202">
        <v>30769.993299999998</v>
      </c>
      <c r="K835" s="85" t="s">
        <v>10</v>
      </c>
      <c r="L835" s="202">
        <v>30798.9028</v>
      </c>
      <c r="M835" s="85" t="s">
        <v>10</v>
      </c>
      <c r="N835" s="202">
        <v>30803.197199999999</v>
      </c>
      <c r="O835" s="85" t="s">
        <v>10</v>
      </c>
      <c r="P835" s="202">
        <v>30793.8063</v>
      </c>
      <c r="Q835" s="85" t="s">
        <v>10</v>
      </c>
      <c r="R835" s="202">
        <v>30800.635999999999</v>
      </c>
      <c r="S835" s="85" t="s">
        <v>10</v>
      </c>
      <c r="T835" s="202">
        <v>30800.671999999999</v>
      </c>
      <c r="U835" s="85" t="s">
        <v>10</v>
      </c>
      <c r="V835" s="202">
        <v>30790.605800000001</v>
      </c>
      <c r="W835" s="85" t="s">
        <v>10</v>
      </c>
      <c r="X835" s="202">
        <v>30791.197499999998</v>
      </c>
      <c r="Y835" s="85" t="s">
        <v>10</v>
      </c>
      <c r="Z835" s="202">
        <v>30790.335200000001</v>
      </c>
      <c r="AA835" s="85" t="s">
        <v>10</v>
      </c>
      <c r="AB835" s="202">
        <v>30774.574799999999</v>
      </c>
      <c r="AC835" s="85" t="s">
        <v>10</v>
      </c>
      <c r="AD835" s="202">
        <v>30805.289799999999</v>
      </c>
      <c r="AE835" s="85" t="s">
        <v>10</v>
      </c>
      <c r="AF835" s="202">
        <v>30791.190299999998</v>
      </c>
      <c r="AG835" s="86" t="s">
        <v>10</v>
      </c>
      <c r="AH835" s="107"/>
    </row>
    <row r="836" spans="2:34" x14ac:dyDescent="0.2">
      <c r="B836" s="84">
        <v>829</v>
      </c>
      <c r="C836" s="85">
        <v>5</v>
      </c>
      <c r="D836" s="245" t="s">
        <v>14</v>
      </c>
      <c r="E836" s="245" t="s">
        <v>1012</v>
      </c>
      <c r="F836" s="256">
        <v>1.66002574230914E-3</v>
      </c>
      <c r="G836" s="256">
        <v>2.0850372180178699E-3</v>
      </c>
      <c r="H836" s="202">
        <v>51437.203500000003</v>
      </c>
      <c r="I836" s="85" t="s">
        <v>10</v>
      </c>
      <c r="J836" s="202">
        <v>51458.137900000002</v>
      </c>
      <c r="K836" s="85" t="s">
        <v>10</v>
      </c>
      <c r="L836" s="202">
        <v>51457.335200000001</v>
      </c>
      <c r="M836" s="85" t="s">
        <v>10</v>
      </c>
      <c r="N836" s="202">
        <v>51470.032200000001</v>
      </c>
      <c r="O836" s="85" t="s">
        <v>10</v>
      </c>
      <c r="P836" s="202">
        <v>51461.816599999998</v>
      </c>
      <c r="Q836" s="85" t="s">
        <v>10</v>
      </c>
      <c r="R836" s="202">
        <v>51471.980199999998</v>
      </c>
      <c r="S836" s="85" t="s">
        <v>10</v>
      </c>
      <c r="T836" s="202">
        <v>51471.024400000002</v>
      </c>
      <c r="U836" s="85" t="s">
        <v>10</v>
      </c>
      <c r="V836" s="202">
        <v>51464.609900000003</v>
      </c>
      <c r="W836" s="85" t="s">
        <v>10</v>
      </c>
      <c r="X836" s="202">
        <v>51463.190499999997</v>
      </c>
      <c r="Y836" s="85" t="s">
        <v>10</v>
      </c>
      <c r="Z836" s="202">
        <v>51464.790999999997</v>
      </c>
      <c r="AA836" s="85" t="s">
        <v>10</v>
      </c>
      <c r="AB836" s="202">
        <v>51458.980300000003</v>
      </c>
      <c r="AC836" s="85" t="s">
        <v>10</v>
      </c>
      <c r="AD836" s="202">
        <v>51470.441899999998</v>
      </c>
      <c r="AE836" s="85" t="s">
        <v>10</v>
      </c>
      <c r="AF836" s="202">
        <v>51465.420299999998</v>
      </c>
      <c r="AG836" s="86" t="s">
        <v>10</v>
      </c>
      <c r="AH836" s="107"/>
    </row>
    <row r="837" spans="2:34" x14ac:dyDescent="0.2">
      <c r="B837" s="84">
        <v>830</v>
      </c>
      <c r="C837" s="85">
        <v>5</v>
      </c>
      <c r="D837" s="245" t="s">
        <v>14</v>
      </c>
      <c r="E837" s="245" t="s">
        <v>1011</v>
      </c>
      <c r="F837" s="256">
        <v>1.02073923303689E-2</v>
      </c>
      <c r="G837" s="256">
        <v>1.2814593189982701E-2</v>
      </c>
      <c r="H837" s="202">
        <v>20384.331200000001</v>
      </c>
      <c r="I837" s="85" t="s">
        <v>10</v>
      </c>
      <c r="J837" s="202">
        <v>20413.177800000001</v>
      </c>
      <c r="K837" s="85" t="s">
        <v>10</v>
      </c>
      <c r="L837" s="202">
        <v>20417.249899999999</v>
      </c>
      <c r="M837" s="85" t="s">
        <v>10</v>
      </c>
      <c r="N837" s="202">
        <v>20434.609499999999</v>
      </c>
      <c r="O837" s="85" t="s">
        <v>10</v>
      </c>
      <c r="P837" s="202">
        <v>20426.966199999999</v>
      </c>
      <c r="Q837" s="85" t="s">
        <v>10</v>
      </c>
      <c r="R837" s="202">
        <v>20436.595600000001</v>
      </c>
      <c r="S837" s="85" t="s">
        <v>10</v>
      </c>
      <c r="T837" s="202">
        <v>20435.487400000002</v>
      </c>
      <c r="U837" s="85" t="s">
        <v>10</v>
      </c>
      <c r="V837" s="202">
        <v>20430.032500000001</v>
      </c>
      <c r="W837" s="85" t="s">
        <v>10</v>
      </c>
      <c r="X837" s="202">
        <v>20428.2379</v>
      </c>
      <c r="Y837" s="85" t="s">
        <v>10</v>
      </c>
      <c r="Z837" s="202">
        <v>20430.195</v>
      </c>
      <c r="AA837" s="85" t="s">
        <v>10</v>
      </c>
      <c r="AB837" s="202">
        <v>20413.012500000001</v>
      </c>
      <c r="AC837" s="85" t="s">
        <v>10</v>
      </c>
      <c r="AD837" s="202">
        <v>20434.227900000002</v>
      </c>
      <c r="AE837" s="85" t="s">
        <v>10</v>
      </c>
      <c r="AF837" s="202">
        <v>20429.809399999998</v>
      </c>
      <c r="AG837" s="86" t="s">
        <v>10</v>
      </c>
      <c r="AH837" s="107"/>
    </row>
    <row r="838" spans="2:34" x14ac:dyDescent="0.2">
      <c r="B838" s="84">
        <v>831</v>
      </c>
      <c r="C838" s="85">
        <v>5</v>
      </c>
      <c r="D838" s="245" t="s">
        <v>14</v>
      </c>
      <c r="E838" s="245" t="s">
        <v>1010</v>
      </c>
      <c r="F838" s="256">
        <v>7.2438233653756897E-3</v>
      </c>
      <c r="G838" s="256">
        <v>8.9478533641154101E-3</v>
      </c>
      <c r="H838" s="202">
        <v>42254.4424</v>
      </c>
      <c r="I838" s="85" t="s">
        <v>10</v>
      </c>
      <c r="J838" s="202">
        <v>42259.948900000003</v>
      </c>
      <c r="K838" s="85" t="s">
        <v>10</v>
      </c>
      <c r="L838" s="202">
        <v>42261.818200000002</v>
      </c>
      <c r="M838" s="85" t="s">
        <v>10</v>
      </c>
      <c r="N838" s="202">
        <v>42265.132700000002</v>
      </c>
      <c r="O838" s="85" t="s">
        <v>10</v>
      </c>
      <c r="P838" s="202">
        <v>42262.519899999999</v>
      </c>
      <c r="Q838" s="85" t="s">
        <v>10</v>
      </c>
      <c r="R838" s="202">
        <v>42264.838000000003</v>
      </c>
      <c r="S838" s="85" t="s">
        <v>10</v>
      </c>
      <c r="T838" s="202">
        <v>42265.660900000003</v>
      </c>
      <c r="U838" s="85" t="s">
        <v>10</v>
      </c>
      <c r="V838" s="202">
        <v>42261.855000000003</v>
      </c>
      <c r="W838" s="85" t="s">
        <v>10</v>
      </c>
      <c r="X838" s="202">
        <v>42263.020600000003</v>
      </c>
      <c r="Y838" s="85" t="s">
        <v>10</v>
      </c>
      <c r="Z838" s="202">
        <v>42261.953000000001</v>
      </c>
      <c r="AA838" s="85" t="s">
        <v>10</v>
      </c>
      <c r="AB838" s="202">
        <v>42259.777000000002</v>
      </c>
      <c r="AC838" s="85" t="s">
        <v>10</v>
      </c>
      <c r="AD838" s="202">
        <v>42265.090199999999</v>
      </c>
      <c r="AE838" s="85" t="s">
        <v>10</v>
      </c>
      <c r="AF838" s="202">
        <v>42261.962200000002</v>
      </c>
      <c r="AG838" s="86" t="s">
        <v>10</v>
      </c>
      <c r="AH838" s="107"/>
    </row>
    <row r="839" spans="2:34" x14ac:dyDescent="0.2">
      <c r="B839" s="84">
        <v>832</v>
      </c>
      <c r="C839" s="85">
        <v>5</v>
      </c>
      <c r="D839" s="245" t="s">
        <v>14</v>
      </c>
      <c r="E839" s="245" t="s">
        <v>1009</v>
      </c>
      <c r="F839" s="256">
        <v>7.8951842825707094E-3</v>
      </c>
      <c r="G839" s="256">
        <v>9.6860020912488496E-3</v>
      </c>
      <c r="H839" s="202">
        <v>22591.224200000001</v>
      </c>
      <c r="I839" s="85" t="s">
        <v>10</v>
      </c>
      <c r="J839" s="202">
        <v>22596.291399999998</v>
      </c>
      <c r="K839" s="85" t="s">
        <v>10</v>
      </c>
      <c r="L839" s="202">
        <v>22598.618299999998</v>
      </c>
      <c r="M839" s="85" t="s">
        <v>10</v>
      </c>
      <c r="N839" s="202">
        <v>22601.675200000001</v>
      </c>
      <c r="O839" s="85" t="s">
        <v>10</v>
      </c>
      <c r="P839" s="202">
        <v>22595.324799999999</v>
      </c>
      <c r="Q839" s="85" t="s">
        <v>10</v>
      </c>
      <c r="R839" s="202">
        <v>22602.319100000001</v>
      </c>
      <c r="S839" s="85" t="s">
        <v>10</v>
      </c>
      <c r="T839" s="202">
        <v>22602.4755</v>
      </c>
      <c r="U839" s="85" t="s">
        <v>10</v>
      </c>
      <c r="V839" s="202">
        <v>22596.093000000001</v>
      </c>
      <c r="W839" s="85" t="s">
        <v>10</v>
      </c>
      <c r="X839" s="202">
        <v>22596.215899999999</v>
      </c>
      <c r="Y839" s="85" t="s">
        <v>10</v>
      </c>
      <c r="Z839" s="202">
        <v>22596.203300000001</v>
      </c>
      <c r="AA839" s="85" t="s">
        <v>10</v>
      </c>
      <c r="AB839" s="202">
        <v>22595.453300000001</v>
      </c>
      <c r="AC839" s="85" t="s">
        <v>10</v>
      </c>
      <c r="AD839" s="202">
        <v>22601.24</v>
      </c>
      <c r="AE839" s="85" t="s">
        <v>10</v>
      </c>
      <c r="AF839" s="202">
        <v>22596.053899999999</v>
      </c>
      <c r="AG839" s="86" t="s">
        <v>10</v>
      </c>
      <c r="AH839" s="107"/>
    </row>
    <row r="840" spans="2:34" x14ac:dyDescent="0.2">
      <c r="B840" s="84">
        <v>833</v>
      </c>
      <c r="C840" s="85">
        <v>5</v>
      </c>
      <c r="D840" s="245" t="s">
        <v>14</v>
      </c>
      <c r="E840" s="245" t="s">
        <v>1008</v>
      </c>
      <c r="F840" s="256">
        <v>2.97671117769832E-3</v>
      </c>
      <c r="G840" s="256">
        <v>3.6969552659095401E-3</v>
      </c>
      <c r="H840" s="202">
        <v>10866.785599999999</v>
      </c>
      <c r="I840" s="85" t="s">
        <v>10</v>
      </c>
      <c r="J840" s="202">
        <v>10880.768899999999</v>
      </c>
      <c r="K840" s="85" t="s">
        <v>10</v>
      </c>
      <c r="L840" s="202">
        <v>10883.868399999999</v>
      </c>
      <c r="M840" s="85" t="s">
        <v>10</v>
      </c>
      <c r="N840" s="202">
        <v>10892.2763</v>
      </c>
      <c r="O840" s="85" t="s">
        <v>10</v>
      </c>
      <c r="P840" s="202">
        <v>10883.2374</v>
      </c>
      <c r="Q840" s="85" t="s">
        <v>10</v>
      </c>
      <c r="R840" s="202">
        <v>10893.0105</v>
      </c>
      <c r="S840" s="85" t="s">
        <v>10</v>
      </c>
      <c r="T840" s="202">
        <v>10892.258</v>
      </c>
      <c r="U840" s="85" t="s">
        <v>10</v>
      </c>
      <c r="V840" s="202">
        <v>10884.6075</v>
      </c>
      <c r="W840" s="85" t="s">
        <v>10</v>
      </c>
      <c r="X840" s="202">
        <v>10883.3403</v>
      </c>
      <c r="Y840" s="85" t="s">
        <v>10</v>
      </c>
      <c r="Z840" s="202">
        <v>10884.6623</v>
      </c>
      <c r="AA840" s="85" t="s">
        <v>10</v>
      </c>
      <c r="AB840" s="202">
        <v>10881.974700000001</v>
      </c>
      <c r="AC840" s="85" t="s">
        <v>10</v>
      </c>
      <c r="AD840" s="202">
        <v>10892.8</v>
      </c>
      <c r="AE840" s="85" t="s">
        <v>10</v>
      </c>
      <c r="AF840" s="202">
        <v>10884.999599999999</v>
      </c>
      <c r="AG840" s="86" t="s">
        <v>10</v>
      </c>
      <c r="AH840" s="107"/>
    </row>
    <row r="841" spans="2:34" x14ac:dyDescent="0.2">
      <c r="B841" s="84">
        <v>834</v>
      </c>
      <c r="C841" s="85">
        <v>5</v>
      </c>
      <c r="D841" s="245" t="s">
        <v>14</v>
      </c>
      <c r="E841" s="245" t="s">
        <v>1007</v>
      </c>
      <c r="F841" s="256">
        <v>4.16772420409528E-3</v>
      </c>
      <c r="G841" s="256">
        <v>5.2115577733376096E-3</v>
      </c>
      <c r="H841" s="202">
        <v>23228.917099999999</v>
      </c>
      <c r="I841" s="85" t="s">
        <v>10</v>
      </c>
      <c r="J841" s="202">
        <v>23237.639800000001</v>
      </c>
      <c r="K841" s="85" t="s">
        <v>10</v>
      </c>
      <c r="L841" s="202">
        <v>23253.172399999999</v>
      </c>
      <c r="M841" s="85" t="s">
        <v>10</v>
      </c>
      <c r="N841" s="202">
        <v>23258.168699999998</v>
      </c>
      <c r="O841" s="85" t="s">
        <v>10</v>
      </c>
      <c r="P841" s="202">
        <v>23248.7742</v>
      </c>
      <c r="Q841" s="85" t="s">
        <v>10</v>
      </c>
      <c r="R841" s="202">
        <v>23257.199199999999</v>
      </c>
      <c r="S841" s="85" t="s">
        <v>10</v>
      </c>
      <c r="T841" s="202">
        <v>23257.567800000001</v>
      </c>
      <c r="U841" s="85" t="s">
        <v>10</v>
      </c>
      <c r="V841" s="202">
        <v>23247.1109</v>
      </c>
      <c r="W841" s="85" t="s">
        <v>10</v>
      </c>
      <c r="X841" s="202">
        <v>23248.119299999998</v>
      </c>
      <c r="Y841" s="85" t="s">
        <v>10</v>
      </c>
      <c r="Z841" s="202">
        <v>23247.128799999999</v>
      </c>
      <c r="AA841" s="85" t="s">
        <v>10</v>
      </c>
      <c r="AB841" s="202">
        <v>23239.015100000001</v>
      </c>
      <c r="AC841" s="85" t="s">
        <v>10</v>
      </c>
      <c r="AD841" s="202">
        <v>23258.590100000001</v>
      </c>
      <c r="AE841" s="85" t="s">
        <v>10</v>
      </c>
      <c r="AF841" s="202">
        <v>23246.840800000002</v>
      </c>
      <c r="AG841" s="86" t="s">
        <v>10</v>
      </c>
      <c r="AH841" s="107"/>
    </row>
    <row r="842" spans="2:34" x14ac:dyDescent="0.2">
      <c r="B842" s="84">
        <v>835</v>
      </c>
      <c r="C842" s="85">
        <v>5</v>
      </c>
      <c r="D842" s="245" t="s">
        <v>14</v>
      </c>
      <c r="E842" s="245" t="s">
        <v>1006</v>
      </c>
      <c r="F842" s="256">
        <v>1.3380415310349199E-2</v>
      </c>
      <c r="G842" s="256">
        <v>1.6677191929021801E-2</v>
      </c>
      <c r="H842" s="202">
        <v>10748.695299999999</v>
      </c>
      <c r="I842" s="85" t="s">
        <v>10</v>
      </c>
      <c r="J842" s="202">
        <v>10755.6567</v>
      </c>
      <c r="K842" s="85" t="s">
        <v>10</v>
      </c>
      <c r="L842" s="202">
        <v>10777.5998</v>
      </c>
      <c r="M842" s="85" t="s">
        <v>10</v>
      </c>
      <c r="N842" s="202">
        <v>10781.406300000001</v>
      </c>
      <c r="O842" s="85" t="s">
        <v>10</v>
      </c>
      <c r="P842" s="202">
        <v>10776.3703</v>
      </c>
      <c r="Q842" s="85" t="s">
        <v>10</v>
      </c>
      <c r="R842" s="202">
        <v>10779.4892</v>
      </c>
      <c r="S842" s="85" t="s">
        <v>10</v>
      </c>
      <c r="T842" s="202">
        <v>10779.9149</v>
      </c>
      <c r="U842" s="85" t="s">
        <v>10</v>
      </c>
      <c r="V842" s="202">
        <v>10773.7713</v>
      </c>
      <c r="W842" s="85" t="s">
        <v>10</v>
      </c>
      <c r="X842" s="202">
        <v>10774.7336</v>
      </c>
      <c r="Y842" s="85" t="s">
        <v>10</v>
      </c>
      <c r="Z842" s="202">
        <v>10773.6086</v>
      </c>
      <c r="AA842" s="85" t="s">
        <v>10</v>
      </c>
      <c r="AB842" s="202">
        <v>10758.740400000001</v>
      </c>
      <c r="AC842" s="85" t="s">
        <v>10</v>
      </c>
      <c r="AD842" s="202">
        <v>10782.9323</v>
      </c>
      <c r="AE842" s="85" t="s">
        <v>10</v>
      </c>
      <c r="AF842" s="202">
        <v>10774.424999999999</v>
      </c>
      <c r="AG842" s="86" t="s">
        <v>10</v>
      </c>
      <c r="AH842" s="107"/>
    </row>
    <row r="843" spans="2:34" x14ac:dyDescent="0.2">
      <c r="B843" s="84">
        <v>836</v>
      </c>
      <c r="C843" s="85">
        <v>5</v>
      </c>
      <c r="D843" s="245" t="s">
        <v>14</v>
      </c>
      <c r="E843" s="245" t="s">
        <v>1005</v>
      </c>
      <c r="F843" s="256">
        <v>3.9911257208709E-2</v>
      </c>
      <c r="G843" s="256">
        <v>4.71814727775305E-2</v>
      </c>
      <c r="H843" s="202">
        <v>11154.522199999999</v>
      </c>
      <c r="I843" s="85" t="s">
        <v>10</v>
      </c>
      <c r="J843" s="202">
        <v>11158.2845</v>
      </c>
      <c r="K843" s="85" t="s">
        <v>10</v>
      </c>
      <c r="L843" s="202">
        <v>11141.9095</v>
      </c>
      <c r="M843" s="85" t="s">
        <v>10</v>
      </c>
      <c r="N843" s="202">
        <v>11144.4951</v>
      </c>
      <c r="O843" s="85" t="s">
        <v>10</v>
      </c>
      <c r="P843" s="202">
        <v>11138.132299999999</v>
      </c>
      <c r="Q843" s="85" t="s">
        <v>10</v>
      </c>
      <c r="R843" s="202">
        <v>11145.895399999999</v>
      </c>
      <c r="S843" s="85" t="s">
        <v>10</v>
      </c>
      <c r="T843" s="202">
        <v>11145.8197</v>
      </c>
      <c r="U843" s="85" t="s">
        <v>10</v>
      </c>
      <c r="V843" s="202">
        <v>11140.007100000001</v>
      </c>
      <c r="W843" s="85" t="s">
        <v>10</v>
      </c>
      <c r="X843" s="202">
        <v>11139.640100000001</v>
      </c>
      <c r="Y843" s="85" t="s">
        <v>10</v>
      </c>
      <c r="Z843" s="202">
        <v>11140.156300000001</v>
      </c>
      <c r="AA843" s="85" t="s">
        <v>10</v>
      </c>
      <c r="AB843" s="202">
        <v>11156.5666</v>
      </c>
      <c r="AC843" s="85" t="s">
        <v>10</v>
      </c>
      <c r="AD843" s="202">
        <v>11143.790199999999</v>
      </c>
      <c r="AE843" s="85" t="s">
        <v>10</v>
      </c>
      <c r="AF843" s="202">
        <v>11140.1152</v>
      </c>
      <c r="AG843" s="86" t="s">
        <v>10</v>
      </c>
      <c r="AH843" s="107"/>
    </row>
    <row r="844" spans="2:34" x14ac:dyDescent="0.2">
      <c r="B844" s="84">
        <v>837</v>
      </c>
      <c r="C844" s="85">
        <v>5</v>
      </c>
      <c r="D844" s="245" t="s">
        <v>14</v>
      </c>
      <c r="E844" s="245" t="s">
        <v>1004</v>
      </c>
      <c r="F844" s="256">
        <v>2.26678527513633E-2</v>
      </c>
      <c r="G844" s="256">
        <v>2.77897984325986E-2</v>
      </c>
      <c r="H844" s="202">
        <v>3311.1428999999998</v>
      </c>
      <c r="I844" s="85" t="s">
        <v>10</v>
      </c>
      <c r="J844" s="202">
        <v>3313.3987000000002</v>
      </c>
      <c r="K844" s="85" t="s">
        <v>10</v>
      </c>
      <c r="L844" s="202">
        <v>3306.1414</v>
      </c>
      <c r="M844" s="85" t="s">
        <v>10</v>
      </c>
      <c r="N844" s="202">
        <v>3307.6536000000001</v>
      </c>
      <c r="O844" s="85" t="s">
        <v>10</v>
      </c>
      <c r="P844" s="202">
        <v>3298.3197</v>
      </c>
      <c r="Q844" s="85" t="s">
        <v>10</v>
      </c>
      <c r="R844" s="202">
        <v>3310.0207999999998</v>
      </c>
      <c r="S844" s="85" t="s">
        <v>10</v>
      </c>
      <c r="T844" s="202">
        <v>3309.0996</v>
      </c>
      <c r="U844" s="85" t="s">
        <v>10</v>
      </c>
      <c r="V844" s="202">
        <v>3301.6768999999999</v>
      </c>
      <c r="W844" s="85" t="s">
        <v>10</v>
      </c>
      <c r="X844" s="202">
        <v>3299.9522000000002</v>
      </c>
      <c r="Y844" s="85" t="s">
        <v>10</v>
      </c>
      <c r="Z844" s="202">
        <v>3301.8217</v>
      </c>
      <c r="AA844" s="85" t="s">
        <v>10</v>
      </c>
      <c r="AB844" s="202">
        <v>3311.9090999999999</v>
      </c>
      <c r="AC844" s="85" t="s">
        <v>10</v>
      </c>
      <c r="AD844" s="202">
        <v>3307.0038</v>
      </c>
      <c r="AE844" s="85" t="s">
        <v>10</v>
      </c>
      <c r="AF844" s="202">
        <v>3301.9688000000001</v>
      </c>
      <c r="AG844" s="86" t="s">
        <v>10</v>
      </c>
      <c r="AH844" s="107"/>
    </row>
    <row r="845" spans="2:34" x14ac:dyDescent="0.2">
      <c r="B845" s="84">
        <v>838</v>
      </c>
      <c r="C845" s="85">
        <v>5</v>
      </c>
      <c r="D845" s="245" t="s">
        <v>14</v>
      </c>
      <c r="E845" s="245" t="s">
        <v>1003</v>
      </c>
      <c r="F845" s="256">
        <v>9.5601383546442507E-3</v>
      </c>
      <c r="G845" s="256">
        <v>1.18580021326597E-2</v>
      </c>
      <c r="H845" s="202">
        <v>382.1198</v>
      </c>
      <c r="I845" s="85">
        <v>0.25640000000000002</v>
      </c>
      <c r="J845" s="202">
        <v>384.15159999999997</v>
      </c>
      <c r="K845" s="85">
        <v>0.25380000000000003</v>
      </c>
      <c r="L845" s="202">
        <v>386.99130000000002</v>
      </c>
      <c r="M845" s="85">
        <v>0.25030000000000002</v>
      </c>
      <c r="N845" s="202">
        <v>388.19720000000001</v>
      </c>
      <c r="O845" s="85">
        <v>0.24879999999999999</v>
      </c>
      <c r="P845" s="202">
        <v>380.48379999999997</v>
      </c>
      <c r="Q845" s="85">
        <v>0.25840000000000002</v>
      </c>
      <c r="R845" s="202">
        <v>390.32119999999998</v>
      </c>
      <c r="S845" s="85">
        <v>0.24629999999999999</v>
      </c>
      <c r="T845" s="202">
        <v>389.61840000000001</v>
      </c>
      <c r="U845" s="85">
        <v>0.24709999999999999</v>
      </c>
      <c r="V845" s="202">
        <v>383.52600000000001</v>
      </c>
      <c r="W845" s="85">
        <v>0.25459999999999999</v>
      </c>
      <c r="X845" s="202">
        <v>382.1653</v>
      </c>
      <c r="Y845" s="85">
        <v>0.25629999999999997</v>
      </c>
      <c r="Z845" s="202">
        <v>383.68520000000001</v>
      </c>
      <c r="AA845" s="85">
        <v>0.25440000000000002</v>
      </c>
      <c r="AB845" s="202">
        <v>382.91300000000001</v>
      </c>
      <c r="AC845" s="85">
        <v>0.25540000000000002</v>
      </c>
      <c r="AD845" s="202">
        <v>387.48110000000003</v>
      </c>
      <c r="AE845" s="85">
        <v>0.24970000000000001</v>
      </c>
      <c r="AF845" s="202">
        <v>383.60739999999998</v>
      </c>
      <c r="AG845" s="86">
        <v>0.2545</v>
      </c>
      <c r="AH845" s="107"/>
    </row>
    <row r="846" spans="2:34" x14ac:dyDescent="0.2">
      <c r="B846" s="84">
        <v>839</v>
      </c>
      <c r="C846" s="85">
        <v>5</v>
      </c>
      <c r="D846" s="245" t="s">
        <v>14</v>
      </c>
      <c r="E846" s="245" t="s">
        <v>1002</v>
      </c>
      <c r="F846" s="256">
        <v>2.0118263486579701E-2</v>
      </c>
      <c r="G846" s="256">
        <v>2.4947977596720301E-2</v>
      </c>
      <c r="H846" s="202">
        <v>15932.686299999999</v>
      </c>
      <c r="I846" s="85" t="s">
        <v>10</v>
      </c>
      <c r="J846" s="202">
        <v>15936.682199999999</v>
      </c>
      <c r="K846" s="85" t="s">
        <v>10</v>
      </c>
      <c r="L846" s="202">
        <v>15943.6258</v>
      </c>
      <c r="M846" s="85" t="s">
        <v>10</v>
      </c>
      <c r="N846" s="202">
        <v>15945.936100000001</v>
      </c>
      <c r="O846" s="85" t="s">
        <v>10</v>
      </c>
      <c r="P846" s="202">
        <v>15938.495999999999</v>
      </c>
      <c r="Q846" s="85" t="s">
        <v>10</v>
      </c>
      <c r="R846" s="202">
        <v>15946.0571</v>
      </c>
      <c r="S846" s="85" t="s">
        <v>10</v>
      </c>
      <c r="T846" s="202">
        <v>15946.2073</v>
      </c>
      <c r="U846" s="85" t="s">
        <v>10</v>
      </c>
      <c r="V846" s="202">
        <v>15938.581899999999</v>
      </c>
      <c r="W846" s="85" t="s">
        <v>10</v>
      </c>
      <c r="X846" s="202">
        <v>15938.584699999999</v>
      </c>
      <c r="Y846" s="85" t="s">
        <v>10</v>
      </c>
      <c r="Z846" s="202">
        <v>15938.6469</v>
      </c>
      <c r="AA846" s="85" t="s">
        <v>10</v>
      </c>
      <c r="AB846" s="202">
        <v>15937.5286</v>
      </c>
      <c r="AC846" s="85" t="s">
        <v>10</v>
      </c>
      <c r="AD846" s="202">
        <v>15946.4859</v>
      </c>
      <c r="AE846" s="85" t="s">
        <v>10</v>
      </c>
      <c r="AF846" s="202">
        <v>15939.3004</v>
      </c>
      <c r="AG846" s="86" t="s">
        <v>10</v>
      </c>
      <c r="AH846" s="107"/>
    </row>
    <row r="847" spans="2:34" x14ac:dyDescent="0.2">
      <c r="B847" s="84">
        <v>840</v>
      </c>
      <c r="C847" s="85">
        <v>5</v>
      </c>
      <c r="D847" s="245" t="s">
        <v>14</v>
      </c>
      <c r="E847" s="245" t="s">
        <v>1001</v>
      </c>
      <c r="F847" s="256">
        <v>3.2005394878315399E-2</v>
      </c>
      <c r="G847" s="256">
        <v>3.9991510772002102E-2</v>
      </c>
      <c r="H847" s="202">
        <v>3552.1246000000001</v>
      </c>
      <c r="I847" s="85" t="s">
        <v>10</v>
      </c>
      <c r="J847" s="202">
        <v>3554.3195999999998</v>
      </c>
      <c r="K847" s="85" t="s">
        <v>10</v>
      </c>
      <c r="L847" s="202">
        <v>3565.1111000000001</v>
      </c>
      <c r="M847" s="85" t="s">
        <v>10</v>
      </c>
      <c r="N847" s="202">
        <v>3566.2694999999999</v>
      </c>
      <c r="O847" s="85" t="s">
        <v>10</v>
      </c>
      <c r="P847" s="202">
        <v>3558.4721</v>
      </c>
      <c r="Q847" s="85" t="s">
        <v>10</v>
      </c>
      <c r="R847" s="202">
        <v>3567.2611999999999</v>
      </c>
      <c r="S847" s="85" t="s">
        <v>10</v>
      </c>
      <c r="T847" s="202">
        <v>3566.7613999999999</v>
      </c>
      <c r="U847" s="85" t="s">
        <v>10</v>
      </c>
      <c r="V847" s="202">
        <v>3560.1219999999998</v>
      </c>
      <c r="W847" s="85" t="s">
        <v>10</v>
      </c>
      <c r="X847" s="202">
        <v>3559.0702999999999</v>
      </c>
      <c r="Y847" s="85" t="s">
        <v>10</v>
      </c>
      <c r="Z847" s="202">
        <v>3560.2172999999998</v>
      </c>
      <c r="AA847" s="85" t="s">
        <v>10</v>
      </c>
      <c r="AB847" s="202">
        <v>3554.2168000000001</v>
      </c>
      <c r="AC847" s="85" t="s">
        <v>10</v>
      </c>
      <c r="AD847" s="202">
        <v>3566.2175999999999</v>
      </c>
      <c r="AE847" s="85" t="s">
        <v>10</v>
      </c>
      <c r="AF847" s="202">
        <v>3560.1905999999999</v>
      </c>
      <c r="AG847" s="86" t="s">
        <v>10</v>
      </c>
      <c r="AH847" s="107"/>
    </row>
    <row r="848" spans="2:34" x14ac:dyDescent="0.2">
      <c r="B848" s="84">
        <v>841</v>
      </c>
      <c r="C848" s="85">
        <v>5</v>
      </c>
      <c r="D848" s="245" t="s">
        <v>14</v>
      </c>
      <c r="E848" s="245" t="s">
        <v>1000</v>
      </c>
      <c r="F848" s="256">
        <v>4.4765662026644199E-4</v>
      </c>
      <c r="G848" s="256">
        <v>5.5490563498390201E-4</v>
      </c>
      <c r="H848" s="202">
        <v>27611.3128</v>
      </c>
      <c r="I848" s="85" t="s">
        <v>10</v>
      </c>
      <c r="J848" s="202">
        <v>27625.002700000001</v>
      </c>
      <c r="K848" s="85" t="s">
        <v>10</v>
      </c>
      <c r="L848" s="202">
        <v>27634.996599999999</v>
      </c>
      <c r="M848" s="85" t="s">
        <v>10</v>
      </c>
      <c r="N848" s="202">
        <v>27643.084999999999</v>
      </c>
      <c r="O848" s="85" t="s">
        <v>10</v>
      </c>
      <c r="P848" s="202">
        <v>27633.7016</v>
      </c>
      <c r="Q848" s="85" t="s">
        <v>10</v>
      </c>
      <c r="R848" s="202">
        <v>27643.926800000001</v>
      </c>
      <c r="S848" s="85" t="s">
        <v>10</v>
      </c>
      <c r="T848" s="202">
        <v>27641.346099999999</v>
      </c>
      <c r="U848" s="85" t="s">
        <v>10</v>
      </c>
      <c r="V848" s="202">
        <v>27635.353500000001</v>
      </c>
      <c r="W848" s="85" t="s">
        <v>10</v>
      </c>
      <c r="X848" s="202">
        <v>27631.896700000001</v>
      </c>
      <c r="Y848" s="85" t="s">
        <v>10</v>
      </c>
      <c r="Z848" s="202">
        <v>27635.022199999999</v>
      </c>
      <c r="AA848" s="85" t="s">
        <v>10</v>
      </c>
      <c r="AB848" s="202">
        <v>27630.800200000001</v>
      </c>
      <c r="AC848" s="85" t="s">
        <v>10</v>
      </c>
      <c r="AD848" s="202">
        <v>27646.134099999999</v>
      </c>
      <c r="AE848" s="85" t="s">
        <v>10</v>
      </c>
      <c r="AF848" s="202">
        <v>27638.224399999999</v>
      </c>
      <c r="AG848" s="86" t="s">
        <v>10</v>
      </c>
      <c r="AH848" s="107"/>
    </row>
    <row r="849" spans="2:34" x14ac:dyDescent="0.2">
      <c r="B849" s="84">
        <v>842</v>
      </c>
      <c r="C849" s="85">
        <v>5</v>
      </c>
      <c r="D849" s="245" t="s">
        <v>14</v>
      </c>
      <c r="E849" s="245" t="s">
        <v>999</v>
      </c>
      <c r="F849" s="256">
        <v>3.29376705920813E-4</v>
      </c>
      <c r="G849" s="256">
        <v>4.0582650916733099E-4</v>
      </c>
      <c r="H849" s="202">
        <v>16099.2569</v>
      </c>
      <c r="I849" s="85" t="s">
        <v>10</v>
      </c>
      <c r="J849" s="202">
        <v>16114.3876</v>
      </c>
      <c r="K849" s="85" t="s">
        <v>10</v>
      </c>
      <c r="L849" s="202">
        <v>16123.2369</v>
      </c>
      <c r="M849" s="85" t="s">
        <v>10</v>
      </c>
      <c r="N849" s="202">
        <v>16132.1536</v>
      </c>
      <c r="O849" s="85" t="s">
        <v>10</v>
      </c>
      <c r="P849" s="202">
        <v>16115.9931</v>
      </c>
      <c r="Q849" s="85" t="s">
        <v>10</v>
      </c>
      <c r="R849" s="202">
        <v>16132.843000000001</v>
      </c>
      <c r="S849" s="85" t="s">
        <v>10</v>
      </c>
      <c r="T849" s="202">
        <v>16129.184800000001</v>
      </c>
      <c r="U849" s="85" t="s">
        <v>10</v>
      </c>
      <c r="V849" s="202">
        <v>16116.3094</v>
      </c>
      <c r="W849" s="85" t="s">
        <v>10</v>
      </c>
      <c r="X849" s="202">
        <v>16112.864</v>
      </c>
      <c r="Y849" s="85" t="s">
        <v>10</v>
      </c>
      <c r="Z849" s="202">
        <v>16115.8719</v>
      </c>
      <c r="AA849" s="85" t="s">
        <v>10</v>
      </c>
      <c r="AB849" s="202">
        <v>16119.506100000001</v>
      </c>
      <c r="AC849" s="85" t="s">
        <v>10</v>
      </c>
      <c r="AD849" s="202">
        <v>16134.565699999999</v>
      </c>
      <c r="AE849" s="85" t="s">
        <v>10</v>
      </c>
      <c r="AF849" s="202">
        <v>16117.098900000001</v>
      </c>
      <c r="AG849" s="86" t="s">
        <v>10</v>
      </c>
      <c r="AH849" s="107"/>
    </row>
    <row r="850" spans="2:34" x14ac:dyDescent="0.2">
      <c r="B850" s="84">
        <v>843</v>
      </c>
      <c r="C850" s="85">
        <v>5</v>
      </c>
      <c r="D850" s="245" t="s">
        <v>14</v>
      </c>
      <c r="E850" s="245" t="s">
        <v>998</v>
      </c>
      <c r="F850" s="256">
        <v>4.5176356173677597E-5</v>
      </c>
      <c r="G850" s="256">
        <v>5.5904672181214002E-5</v>
      </c>
      <c r="H850" s="202">
        <v>7772.3008</v>
      </c>
      <c r="I850" s="85">
        <v>2.9999999999999997E-4</v>
      </c>
      <c r="J850" s="202">
        <v>7785.4417000000003</v>
      </c>
      <c r="K850" s="85">
        <v>2.0000000000000001E-4</v>
      </c>
      <c r="L850" s="202">
        <v>7793.4431000000004</v>
      </c>
      <c r="M850" s="85">
        <v>2.0000000000000001E-4</v>
      </c>
      <c r="N850" s="202">
        <v>7801.1306999999997</v>
      </c>
      <c r="O850" s="85">
        <v>2.0000000000000001E-4</v>
      </c>
      <c r="P850" s="202">
        <v>7801.6529</v>
      </c>
      <c r="Q850" s="85">
        <v>2.0000000000000001E-4</v>
      </c>
      <c r="R850" s="202">
        <v>7799.6229999999996</v>
      </c>
      <c r="S850" s="85">
        <v>2.0000000000000001E-4</v>
      </c>
      <c r="T850" s="202">
        <v>7799.4125000000004</v>
      </c>
      <c r="U850" s="85">
        <v>2.0000000000000001E-4</v>
      </c>
      <c r="V850" s="202">
        <v>7801.4384</v>
      </c>
      <c r="W850" s="85">
        <v>2.0000000000000001E-4</v>
      </c>
      <c r="X850" s="202">
        <v>7800.1301999999996</v>
      </c>
      <c r="Y850" s="85">
        <v>2.0000000000000001E-4</v>
      </c>
      <c r="Z850" s="202">
        <v>7801.2169000000004</v>
      </c>
      <c r="AA850" s="85">
        <v>2.0000000000000001E-4</v>
      </c>
      <c r="AB850" s="202">
        <v>7793.6451999999999</v>
      </c>
      <c r="AC850" s="85">
        <v>2.0000000000000001E-4</v>
      </c>
      <c r="AD850" s="202">
        <v>7805.7365</v>
      </c>
      <c r="AE850" s="85">
        <v>2.0000000000000001E-4</v>
      </c>
      <c r="AF850" s="202">
        <v>7805.7740999999996</v>
      </c>
      <c r="AG850" s="86">
        <v>2.0000000000000001E-4</v>
      </c>
      <c r="AH850" s="107"/>
    </row>
    <row r="851" spans="2:34" x14ac:dyDescent="0.2">
      <c r="B851" s="84">
        <v>844</v>
      </c>
      <c r="C851" s="85">
        <v>5</v>
      </c>
      <c r="D851" s="245" t="s">
        <v>14</v>
      </c>
      <c r="E851" s="245" t="s">
        <v>997</v>
      </c>
      <c r="F851" s="256">
        <v>0.19846383961243599</v>
      </c>
      <c r="G851" s="256">
        <v>0.20168645761080001</v>
      </c>
      <c r="H851" s="202">
        <v>6874.2025999999996</v>
      </c>
      <c r="I851" s="85" t="s">
        <v>10</v>
      </c>
      <c r="J851" s="202">
        <v>6876.4589999999998</v>
      </c>
      <c r="K851" s="85" t="s">
        <v>10</v>
      </c>
      <c r="L851" s="202">
        <v>6859.8406000000004</v>
      </c>
      <c r="M851" s="85" t="s">
        <v>10</v>
      </c>
      <c r="N851" s="202">
        <v>6861.5249000000003</v>
      </c>
      <c r="O851" s="85" t="s">
        <v>10</v>
      </c>
      <c r="P851" s="202">
        <v>6854.1683999999996</v>
      </c>
      <c r="Q851" s="85" t="s">
        <v>10</v>
      </c>
      <c r="R851" s="202">
        <v>6861.9351999999999</v>
      </c>
      <c r="S851" s="85" t="s">
        <v>10</v>
      </c>
      <c r="T851" s="202">
        <v>6862.4332999999997</v>
      </c>
      <c r="U851" s="85" t="s">
        <v>10</v>
      </c>
      <c r="V851" s="202">
        <v>6854.5577999999996</v>
      </c>
      <c r="W851" s="85" t="s">
        <v>10</v>
      </c>
      <c r="X851" s="202">
        <v>6854.9723000000004</v>
      </c>
      <c r="Y851" s="85" t="s">
        <v>10</v>
      </c>
      <c r="Z851" s="202">
        <v>6854.6966000000002</v>
      </c>
      <c r="AA851" s="85" t="s">
        <v>10</v>
      </c>
      <c r="AB851" s="202">
        <v>6875.7731000000003</v>
      </c>
      <c r="AC851" s="85" t="s">
        <v>10</v>
      </c>
      <c r="AD851" s="202">
        <v>6861.5402000000004</v>
      </c>
      <c r="AE851" s="85" t="s">
        <v>10</v>
      </c>
      <c r="AF851" s="202">
        <v>6855.1358</v>
      </c>
      <c r="AG851" s="86" t="s">
        <v>10</v>
      </c>
      <c r="AH851" s="107"/>
    </row>
    <row r="852" spans="2:34" x14ac:dyDescent="0.2">
      <c r="B852" s="84">
        <v>845</v>
      </c>
      <c r="C852" s="85">
        <v>5</v>
      </c>
      <c r="D852" s="245" t="s">
        <v>14</v>
      </c>
      <c r="E852" s="245" t="s">
        <v>996</v>
      </c>
      <c r="F852" s="256">
        <v>4.9548606062995597E-2</v>
      </c>
      <c r="G852" s="256">
        <v>5.76325406602963E-2</v>
      </c>
      <c r="H852" s="202">
        <v>2476.2247000000002</v>
      </c>
      <c r="I852" s="85" t="s">
        <v>10</v>
      </c>
      <c r="J852" s="202">
        <v>2476.4096</v>
      </c>
      <c r="K852" s="85" t="s">
        <v>10</v>
      </c>
      <c r="L852" s="202">
        <v>2462.7179000000001</v>
      </c>
      <c r="M852" s="85" t="s">
        <v>10</v>
      </c>
      <c r="N852" s="202">
        <v>2463.1057000000001</v>
      </c>
      <c r="O852" s="85" t="s">
        <v>10</v>
      </c>
      <c r="P852" s="202">
        <v>2455.5237999999999</v>
      </c>
      <c r="Q852" s="85" t="s">
        <v>10</v>
      </c>
      <c r="R852" s="202">
        <v>2463.4618</v>
      </c>
      <c r="S852" s="85" t="s">
        <v>10</v>
      </c>
      <c r="T852" s="202">
        <v>2464.2213000000002</v>
      </c>
      <c r="U852" s="85" t="s">
        <v>10</v>
      </c>
      <c r="V852" s="202">
        <v>2455.7127999999998</v>
      </c>
      <c r="W852" s="85" t="s">
        <v>10</v>
      </c>
      <c r="X852" s="202">
        <v>2456.5045</v>
      </c>
      <c r="Y852" s="85" t="s">
        <v>10</v>
      </c>
      <c r="Z852" s="202">
        <v>2455.8308999999999</v>
      </c>
      <c r="AA852" s="85" t="s">
        <v>10</v>
      </c>
      <c r="AB852" s="202">
        <v>2474.8996999999999</v>
      </c>
      <c r="AC852" s="85" t="s">
        <v>10</v>
      </c>
      <c r="AD852" s="202">
        <v>2462.5722999999998</v>
      </c>
      <c r="AE852" s="85" t="s">
        <v>10</v>
      </c>
      <c r="AF852" s="202">
        <v>2456.0286000000001</v>
      </c>
      <c r="AG852" s="86" t="s">
        <v>10</v>
      </c>
      <c r="AH852" s="107"/>
    </row>
    <row r="853" spans="2:34" x14ac:dyDescent="0.2">
      <c r="B853" s="84">
        <v>846</v>
      </c>
      <c r="C853" s="85">
        <v>5</v>
      </c>
      <c r="D853" s="245" t="s">
        <v>14</v>
      </c>
      <c r="E853" s="245" t="s">
        <v>995</v>
      </c>
      <c r="F853" s="256">
        <v>1.9024995667176699E-2</v>
      </c>
      <c r="G853" s="256">
        <v>2.2882610541136501E-2</v>
      </c>
      <c r="H853" s="202">
        <v>-1050.7388000000001</v>
      </c>
      <c r="I853" s="85">
        <v>1.1000000000000001E-3</v>
      </c>
      <c r="J853" s="202">
        <v>-1050.6283000000001</v>
      </c>
      <c r="K853" s="85">
        <v>1.1000000000000001E-3</v>
      </c>
      <c r="L853" s="202">
        <v>-1064.0954999999999</v>
      </c>
      <c r="M853" s="85">
        <v>8.9999999999999998E-4</v>
      </c>
      <c r="N853" s="202">
        <v>-1063.7417</v>
      </c>
      <c r="O853" s="85">
        <v>8.9999999999999998E-4</v>
      </c>
      <c r="P853" s="202">
        <v>-1072.1424999999999</v>
      </c>
      <c r="Q853" s="85">
        <v>8.0000000000000004E-4</v>
      </c>
      <c r="R853" s="202">
        <v>-1062.721</v>
      </c>
      <c r="S853" s="85">
        <v>8.9999999999999998E-4</v>
      </c>
      <c r="T853" s="202">
        <v>-1061.7811999999999</v>
      </c>
      <c r="U853" s="85">
        <v>8.9999999999999998E-4</v>
      </c>
      <c r="V853" s="202">
        <v>-1070.9356</v>
      </c>
      <c r="W853" s="85">
        <v>8.9999999999999998E-4</v>
      </c>
      <c r="X853" s="202">
        <v>-1070.2401</v>
      </c>
      <c r="Y853" s="85">
        <v>8.9999999999999998E-4</v>
      </c>
      <c r="Z853" s="202">
        <v>-1070.73</v>
      </c>
      <c r="AA853" s="85">
        <v>8.9999999999999998E-4</v>
      </c>
      <c r="AB853" s="202">
        <v>-1053.8222000000001</v>
      </c>
      <c r="AC853" s="85">
        <v>1E-3</v>
      </c>
      <c r="AD853" s="202">
        <v>-1065.2085999999999</v>
      </c>
      <c r="AE853" s="85">
        <v>8.9999999999999998E-4</v>
      </c>
      <c r="AF853" s="202">
        <v>-1071.0427</v>
      </c>
      <c r="AG853" s="86">
        <v>8.9999999999999998E-4</v>
      </c>
      <c r="AH853" s="107"/>
    </row>
    <row r="854" spans="2:34" x14ac:dyDescent="0.2">
      <c r="B854" s="84">
        <v>847</v>
      </c>
      <c r="C854" s="85">
        <v>5</v>
      </c>
      <c r="D854" s="245" t="s">
        <v>14</v>
      </c>
      <c r="E854" s="245" t="s">
        <v>994</v>
      </c>
      <c r="F854" s="256">
        <v>1.2977935046256501E-4</v>
      </c>
      <c r="G854" s="256">
        <v>1.6357292971540401E-4</v>
      </c>
      <c r="H854" s="202">
        <v>6108.9008999999996</v>
      </c>
      <c r="I854" s="85" t="s">
        <v>10</v>
      </c>
      <c r="J854" s="202">
        <v>6103.9557999999997</v>
      </c>
      <c r="K854" s="85" t="s">
        <v>10</v>
      </c>
      <c r="L854" s="202">
        <v>6112.6503000000002</v>
      </c>
      <c r="M854" s="85" t="s">
        <v>10</v>
      </c>
      <c r="N854" s="202">
        <v>6109.6001999999999</v>
      </c>
      <c r="O854" s="85" t="s">
        <v>10</v>
      </c>
      <c r="P854" s="202">
        <v>6095.4171999999999</v>
      </c>
      <c r="Q854" s="85" t="s">
        <v>10</v>
      </c>
      <c r="R854" s="202">
        <v>6109.0416999999998</v>
      </c>
      <c r="S854" s="85" t="s">
        <v>10</v>
      </c>
      <c r="T854" s="202">
        <v>6109.4753000000001</v>
      </c>
      <c r="U854" s="85" t="s">
        <v>10</v>
      </c>
      <c r="V854" s="202">
        <v>6094.0056000000004</v>
      </c>
      <c r="W854" s="85" t="s">
        <v>10</v>
      </c>
      <c r="X854" s="202">
        <v>6095.4281000000001</v>
      </c>
      <c r="Y854" s="85" t="s">
        <v>10</v>
      </c>
      <c r="Z854" s="202">
        <v>6093.9848000000002</v>
      </c>
      <c r="AA854" s="85" t="s">
        <v>10</v>
      </c>
      <c r="AB854" s="202">
        <v>6110.0780000000004</v>
      </c>
      <c r="AC854" s="85" t="s">
        <v>10</v>
      </c>
      <c r="AD854" s="202">
        <v>6113.0020999999997</v>
      </c>
      <c r="AE854" s="85" t="s">
        <v>10</v>
      </c>
      <c r="AF854" s="202">
        <v>6097.6840000000002</v>
      </c>
      <c r="AG854" s="86" t="s">
        <v>10</v>
      </c>
      <c r="AH854" s="107"/>
    </row>
    <row r="855" spans="2:34" x14ac:dyDescent="0.2">
      <c r="B855" s="84">
        <v>848</v>
      </c>
      <c r="C855" s="85">
        <v>5</v>
      </c>
      <c r="D855" s="245" t="s">
        <v>14</v>
      </c>
      <c r="E855" s="245" t="s">
        <v>993</v>
      </c>
      <c r="F855" s="256"/>
      <c r="G855" s="256"/>
      <c r="H855" s="202" t="s">
        <v>179</v>
      </c>
      <c r="I855" s="85" t="s">
        <v>179</v>
      </c>
      <c r="J855" s="202" t="s">
        <v>179</v>
      </c>
      <c r="K855" s="85" t="s">
        <v>179</v>
      </c>
      <c r="L855" s="202" t="s">
        <v>179</v>
      </c>
      <c r="M855" s="85" t="s">
        <v>179</v>
      </c>
      <c r="N855" s="202" t="s">
        <v>179</v>
      </c>
      <c r="O855" s="85" t="s">
        <v>179</v>
      </c>
      <c r="P855" s="202" t="s">
        <v>179</v>
      </c>
      <c r="Q855" s="85" t="s">
        <v>179</v>
      </c>
      <c r="R855" s="202" t="s">
        <v>179</v>
      </c>
      <c r="S855" s="85" t="s">
        <v>179</v>
      </c>
      <c r="T855" s="202" t="s">
        <v>179</v>
      </c>
      <c r="U855" s="85" t="s">
        <v>179</v>
      </c>
      <c r="V855" s="202" t="s">
        <v>179</v>
      </c>
      <c r="W855" s="85" t="s">
        <v>179</v>
      </c>
      <c r="X855" s="202" t="s">
        <v>179</v>
      </c>
      <c r="Y855" s="85" t="s">
        <v>179</v>
      </c>
      <c r="Z855" s="202" t="s">
        <v>179</v>
      </c>
      <c r="AA855" s="85" t="s">
        <v>179</v>
      </c>
      <c r="AB855" s="202" t="s">
        <v>179</v>
      </c>
      <c r="AC855" s="85" t="s">
        <v>179</v>
      </c>
      <c r="AD855" s="202" t="s">
        <v>179</v>
      </c>
      <c r="AE855" s="85" t="s">
        <v>179</v>
      </c>
      <c r="AF855" s="202" t="s">
        <v>179</v>
      </c>
      <c r="AG855" s="86" t="s">
        <v>179</v>
      </c>
      <c r="AH855" s="107"/>
    </row>
    <row r="856" spans="2:34" x14ac:dyDescent="0.2">
      <c r="B856" s="84">
        <v>849</v>
      </c>
      <c r="C856" s="85">
        <v>5</v>
      </c>
      <c r="D856" s="245" t="s">
        <v>14</v>
      </c>
      <c r="E856" s="245" t="s">
        <v>992</v>
      </c>
      <c r="F856" s="256">
        <v>1.7659848322437599E-4</v>
      </c>
      <c r="G856" s="256">
        <v>2.2051287360367699E-4</v>
      </c>
      <c r="H856" s="202">
        <v>21810.055199999999</v>
      </c>
      <c r="I856" s="85" t="s">
        <v>10</v>
      </c>
      <c r="J856" s="202">
        <v>21813.651000000002</v>
      </c>
      <c r="K856" s="85" t="s">
        <v>10</v>
      </c>
      <c r="L856" s="202">
        <v>21797.726600000002</v>
      </c>
      <c r="M856" s="85" t="s">
        <v>10</v>
      </c>
      <c r="N856" s="202">
        <v>21800.197800000002</v>
      </c>
      <c r="O856" s="85" t="s">
        <v>10</v>
      </c>
      <c r="P856" s="202">
        <v>21799.870699999999</v>
      </c>
      <c r="Q856" s="85" t="s">
        <v>10</v>
      </c>
      <c r="R856" s="202">
        <v>21800.312699999999</v>
      </c>
      <c r="S856" s="85" t="s">
        <v>10</v>
      </c>
      <c r="T856" s="202">
        <v>21800.9375</v>
      </c>
      <c r="U856" s="85" t="s">
        <v>10</v>
      </c>
      <c r="V856" s="202">
        <v>21801.418399999999</v>
      </c>
      <c r="W856" s="85" t="s">
        <v>10</v>
      </c>
      <c r="X856" s="202">
        <v>21800.214599999999</v>
      </c>
      <c r="Y856" s="85" t="s">
        <v>10</v>
      </c>
      <c r="Z856" s="202">
        <v>21801.640599999999</v>
      </c>
      <c r="AA856" s="85" t="s">
        <v>10</v>
      </c>
      <c r="AB856" s="202">
        <v>21814.297200000001</v>
      </c>
      <c r="AC856" s="85" t="s">
        <v>10</v>
      </c>
      <c r="AD856" s="202">
        <v>21801.177800000001</v>
      </c>
      <c r="AE856" s="85" t="s">
        <v>10</v>
      </c>
      <c r="AF856" s="202">
        <v>21802.7533</v>
      </c>
      <c r="AG856" s="86" t="s">
        <v>10</v>
      </c>
      <c r="AH856" s="107"/>
    </row>
    <row r="857" spans="2:34" x14ac:dyDescent="0.2">
      <c r="B857" s="84">
        <v>850</v>
      </c>
      <c r="C857" s="85">
        <v>5</v>
      </c>
      <c r="D857" s="245" t="s">
        <v>14</v>
      </c>
      <c r="E857" s="245" t="s">
        <v>991</v>
      </c>
      <c r="F857" s="256">
        <v>2.7927201998273399E-5</v>
      </c>
      <c r="G857" s="256">
        <v>3.5199238040023598E-5</v>
      </c>
      <c r="H857" s="202">
        <v>292.65980000000002</v>
      </c>
      <c r="I857" s="85">
        <v>0.91339999999999999</v>
      </c>
      <c r="J857" s="202">
        <v>297.68239999999997</v>
      </c>
      <c r="K857" s="85">
        <v>0.91200000000000003</v>
      </c>
      <c r="L857" s="202">
        <v>230.63460000000001</v>
      </c>
      <c r="M857" s="85">
        <v>0.93169999999999997</v>
      </c>
      <c r="N857" s="202">
        <v>234.75919999999999</v>
      </c>
      <c r="O857" s="85">
        <v>0.93049999999999999</v>
      </c>
      <c r="P857" s="202">
        <v>234.4033</v>
      </c>
      <c r="Q857" s="85">
        <v>0.93059999999999998</v>
      </c>
      <c r="R857" s="202">
        <v>238.28479999999999</v>
      </c>
      <c r="S857" s="85">
        <v>0.92949999999999999</v>
      </c>
      <c r="T857" s="202">
        <v>237.64689999999999</v>
      </c>
      <c r="U857" s="85">
        <v>0.92969999999999997</v>
      </c>
      <c r="V857" s="202">
        <v>244.5223</v>
      </c>
      <c r="W857" s="85">
        <v>0.92759999999999998</v>
      </c>
      <c r="X857" s="202">
        <v>236.86340000000001</v>
      </c>
      <c r="Y857" s="85">
        <v>0.92989999999999995</v>
      </c>
      <c r="Z857" s="202">
        <v>244.93350000000001</v>
      </c>
      <c r="AA857" s="85">
        <v>0.92749999999999999</v>
      </c>
      <c r="AB857" s="202">
        <v>299.3938</v>
      </c>
      <c r="AC857" s="85">
        <v>0.91149999999999998</v>
      </c>
      <c r="AD857" s="202">
        <v>237.6883</v>
      </c>
      <c r="AE857" s="85">
        <v>0.92969999999999997</v>
      </c>
      <c r="AF857" s="202">
        <v>250.3862</v>
      </c>
      <c r="AG857" s="86">
        <v>0.92589999999999995</v>
      </c>
      <c r="AH857" s="107"/>
    </row>
    <row r="858" spans="2:34" x14ac:dyDescent="0.2">
      <c r="B858" s="84">
        <v>851</v>
      </c>
      <c r="C858" s="85">
        <v>5</v>
      </c>
      <c r="D858" s="245" t="s">
        <v>14</v>
      </c>
      <c r="E858" s="245" t="s">
        <v>990</v>
      </c>
      <c r="F858" s="256">
        <v>1.2320824411003E-5</v>
      </c>
      <c r="G858" s="256">
        <v>1.5529075605892799E-5</v>
      </c>
      <c r="H858" s="202">
        <v>-2410.3896</v>
      </c>
      <c r="I858" s="85">
        <v>0.55069999999999997</v>
      </c>
      <c r="J858" s="202">
        <v>-2402.7248</v>
      </c>
      <c r="K858" s="85">
        <v>0.55200000000000005</v>
      </c>
      <c r="L858" s="202">
        <v>-2401.0403000000001</v>
      </c>
      <c r="M858" s="85">
        <v>0.55220000000000002</v>
      </c>
      <c r="N858" s="202">
        <v>-2396.3739999999998</v>
      </c>
      <c r="O858" s="85">
        <v>0.55300000000000005</v>
      </c>
      <c r="P858" s="202">
        <v>-2432.8272000000002</v>
      </c>
      <c r="Q858" s="85">
        <v>0.54690000000000005</v>
      </c>
      <c r="R858" s="202">
        <v>-2395.2075</v>
      </c>
      <c r="S858" s="85">
        <v>0.55320000000000003</v>
      </c>
      <c r="T858" s="202">
        <v>-2390.6387</v>
      </c>
      <c r="U858" s="85">
        <v>0.55389999999999995</v>
      </c>
      <c r="V858" s="202">
        <v>-2433.0409</v>
      </c>
      <c r="W858" s="85">
        <v>0.54690000000000005</v>
      </c>
      <c r="X858" s="202">
        <v>-2425.2453999999998</v>
      </c>
      <c r="Y858" s="85">
        <v>0.54820000000000002</v>
      </c>
      <c r="Z858" s="202">
        <v>-2432.2485999999999</v>
      </c>
      <c r="AA858" s="85">
        <v>0.54700000000000004</v>
      </c>
      <c r="AB858" s="202">
        <v>-2397.0376999999999</v>
      </c>
      <c r="AC858" s="85">
        <v>0.55289999999999995</v>
      </c>
      <c r="AD858" s="202">
        <v>-2393.7631000000001</v>
      </c>
      <c r="AE858" s="85">
        <v>0.5534</v>
      </c>
      <c r="AF858" s="202">
        <v>-2427.2473</v>
      </c>
      <c r="AG858" s="86">
        <v>0.54790000000000005</v>
      </c>
      <c r="AH858" s="107"/>
    </row>
    <row r="859" spans="2:34" x14ac:dyDescent="0.2">
      <c r="B859" s="84">
        <v>852</v>
      </c>
      <c r="C859" s="85">
        <v>5</v>
      </c>
      <c r="D859" s="245" t="s">
        <v>14</v>
      </c>
      <c r="E859" s="245" t="s">
        <v>989</v>
      </c>
      <c r="F859" s="256">
        <v>8.5982926622919491E-3</v>
      </c>
      <c r="G859" s="256">
        <v>1.06291346163801E-2</v>
      </c>
      <c r="H859" s="202">
        <v>9284.5748000000003</v>
      </c>
      <c r="I859" s="85" t="s">
        <v>10</v>
      </c>
      <c r="J859" s="202">
        <v>9284.9172999999992</v>
      </c>
      <c r="K859" s="85" t="s">
        <v>10</v>
      </c>
      <c r="L859" s="202">
        <v>9275.4740000000002</v>
      </c>
      <c r="M859" s="85" t="s">
        <v>10</v>
      </c>
      <c r="N859" s="202">
        <v>9275.8755000000001</v>
      </c>
      <c r="O859" s="85" t="s">
        <v>10</v>
      </c>
      <c r="P859" s="202">
        <v>9266.4580000000005</v>
      </c>
      <c r="Q859" s="85" t="s">
        <v>10</v>
      </c>
      <c r="R859" s="202">
        <v>9275.5637999999999</v>
      </c>
      <c r="S859" s="85" t="s">
        <v>10</v>
      </c>
      <c r="T859" s="202">
        <v>9276.3315000000002</v>
      </c>
      <c r="U859" s="85" t="s">
        <v>10</v>
      </c>
      <c r="V859" s="202">
        <v>9265.8790000000008</v>
      </c>
      <c r="W859" s="85" t="s">
        <v>10</v>
      </c>
      <c r="X859" s="202">
        <v>9266.6429000000007</v>
      </c>
      <c r="Y859" s="85" t="s">
        <v>10</v>
      </c>
      <c r="Z859" s="202">
        <v>9265.9797999999992</v>
      </c>
      <c r="AA859" s="85" t="s">
        <v>10</v>
      </c>
      <c r="AB859" s="202">
        <v>9285.1262000000006</v>
      </c>
      <c r="AC859" s="85" t="s">
        <v>10</v>
      </c>
      <c r="AD859" s="202">
        <v>9276.4015999999992</v>
      </c>
      <c r="AE859" s="85" t="s">
        <v>10</v>
      </c>
      <c r="AF859" s="202">
        <v>9266.7471999999998</v>
      </c>
      <c r="AG859" s="86" t="s">
        <v>10</v>
      </c>
      <c r="AH859" s="107"/>
    </row>
    <row r="860" spans="2:34" x14ac:dyDescent="0.2">
      <c r="B860" s="84">
        <v>853</v>
      </c>
      <c r="C860" s="85">
        <v>5</v>
      </c>
      <c r="D860" s="245" t="s">
        <v>14</v>
      </c>
      <c r="E860" s="245" t="s">
        <v>988</v>
      </c>
      <c r="F860" s="256">
        <v>1.4464647858517501E-2</v>
      </c>
      <c r="G860" s="256">
        <v>1.7652417877071801E-2</v>
      </c>
      <c r="H860" s="202">
        <v>4608.0763999999999</v>
      </c>
      <c r="I860" s="85" t="s">
        <v>10</v>
      </c>
      <c r="J860" s="202">
        <v>4607.5879999999997</v>
      </c>
      <c r="K860" s="85" t="s">
        <v>10</v>
      </c>
      <c r="L860" s="202">
        <v>4586.1436000000003</v>
      </c>
      <c r="M860" s="85" t="s">
        <v>10</v>
      </c>
      <c r="N860" s="202">
        <v>4586.2286000000004</v>
      </c>
      <c r="O860" s="85" t="s">
        <v>10</v>
      </c>
      <c r="P860" s="202">
        <v>4577.7566999999999</v>
      </c>
      <c r="Q860" s="85" t="s">
        <v>10</v>
      </c>
      <c r="R860" s="202">
        <v>4586.5535</v>
      </c>
      <c r="S860" s="85" t="s">
        <v>10</v>
      </c>
      <c r="T860" s="202">
        <v>4587.1043</v>
      </c>
      <c r="U860" s="85" t="s">
        <v>10</v>
      </c>
      <c r="V860" s="202">
        <v>4578.1297999999997</v>
      </c>
      <c r="W860" s="85" t="s">
        <v>10</v>
      </c>
      <c r="X860" s="202">
        <v>4578.4385000000002</v>
      </c>
      <c r="Y860" s="85" t="s">
        <v>10</v>
      </c>
      <c r="Z860" s="202">
        <v>4578.2263000000003</v>
      </c>
      <c r="AA860" s="85" t="s">
        <v>10</v>
      </c>
      <c r="AB860" s="202">
        <v>4606.3922000000002</v>
      </c>
      <c r="AC860" s="85" t="s">
        <v>10</v>
      </c>
      <c r="AD860" s="202">
        <v>4586.0559999999996</v>
      </c>
      <c r="AE860" s="85" t="s">
        <v>10</v>
      </c>
      <c r="AF860" s="202">
        <v>4578.6715000000004</v>
      </c>
      <c r="AG860" s="86" t="s">
        <v>10</v>
      </c>
      <c r="AH860" s="107"/>
    </row>
    <row r="861" spans="2:34" x14ac:dyDescent="0.2">
      <c r="B861" s="84">
        <v>854</v>
      </c>
      <c r="C861" s="85">
        <v>5</v>
      </c>
      <c r="D861" s="245" t="s">
        <v>14</v>
      </c>
      <c r="E861" s="245" t="s">
        <v>987</v>
      </c>
      <c r="F861" s="256">
        <v>4.6071669414210498E-3</v>
      </c>
      <c r="G861" s="256">
        <v>5.7385110722309096E-3</v>
      </c>
      <c r="H861" s="202">
        <v>505.36779999999999</v>
      </c>
      <c r="I861" s="85">
        <v>0.17019999999999999</v>
      </c>
      <c r="J861" s="202">
        <v>504.30739999999997</v>
      </c>
      <c r="K861" s="85">
        <v>0.1711</v>
      </c>
      <c r="L861" s="202">
        <v>493.1601</v>
      </c>
      <c r="M861" s="85">
        <v>0.18079999999999999</v>
      </c>
      <c r="N861" s="202">
        <v>492.7473</v>
      </c>
      <c r="O861" s="85">
        <v>0.18110000000000001</v>
      </c>
      <c r="P861" s="202">
        <v>483.245</v>
      </c>
      <c r="Q861" s="85">
        <v>0.18970000000000001</v>
      </c>
      <c r="R861" s="202">
        <v>493.43560000000002</v>
      </c>
      <c r="S861" s="85">
        <v>0.18049999999999999</v>
      </c>
      <c r="T861" s="202">
        <v>493.66430000000003</v>
      </c>
      <c r="U861" s="85">
        <v>0.18029999999999999</v>
      </c>
      <c r="V861" s="202">
        <v>483.86939999999998</v>
      </c>
      <c r="W861" s="85">
        <v>0.18909999999999999</v>
      </c>
      <c r="X861" s="202">
        <v>484.00900000000001</v>
      </c>
      <c r="Y861" s="85">
        <v>0.189</v>
      </c>
      <c r="Z861" s="202">
        <v>483.92570000000001</v>
      </c>
      <c r="AA861" s="85">
        <v>0.18909999999999999</v>
      </c>
      <c r="AB861" s="202">
        <v>503.19349999999997</v>
      </c>
      <c r="AC861" s="85">
        <v>0.1721</v>
      </c>
      <c r="AD861" s="202">
        <v>492.3913</v>
      </c>
      <c r="AE861" s="85">
        <v>0.18140000000000001</v>
      </c>
      <c r="AF861" s="202">
        <v>484.25310000000002</v>
      </c>
      <c r="AG861" s="86">
        <v>0.1888</v>
      </c>
      <c r="AH861" s="107"/>
    </row>
    <row r="862" spans="2:34" x14ac:dyDescent="0.2">
      <c r="B862" s="84">
        <v>855</v>
      </c>
      <c r="C862" s="85">
        <v>5</v>
      </c>
      <c r="D862" s="245" t="s">
        <v>14</v>
      </c>
      <c r="E862" s="245" t="s">
        <v>986</v>
      </c>
      <c r="F862" s="256">
        <v>1.8916572412359901E-3</v>
      </c>
      <c r="G862" s="256">
        <v>2.3107264501568401E-3</v>
      </c>
      <c r="H862" s="202">
        <v>5051.0074999999997</v>
      </c>
      <c r="I862" s="85" t="s">
        <v>10</v>
      </c>
      <c r="J862" s="202">
        <v>5058.2849999999999</v>
      </c>
      <c r="K862" s="85" t="s">
        <v>10</v>
      </c>
      <c r="L862" s="202">
        <v>5030.0222999999996</v>
      </c>
      <c r="M862" s="85" t="s">
        <v>10</v>
      </c>
      <c r="N862" s="202">
        <v>5034.9596000000001</v>
      </c>
      <c r="O862" s="85" t="s">
        <v>10</v>
      </c>
      <c r="P862" s="202">
        <v>5032.5936000000002</v>
      </c>
      <c r="Q862" s="85" t="s">
        <v>10</v>
      </c>
      <c r="R862" s="202">
        <v>5037.5537000000004</v>
      </c>
      <c r="S862" s="85" t="s">
        <v>10</v>
      </c>
      <c r="T862" s="202">
        <v>5036.6848</v>
      </c>
      <c r="U862" s="85" t="s">
        <v>10</v>
      </c>
      <c r="V862" s="202">
        <v>5036.3166000000001</v>
      </c>
      <c r="W862" s="85" t="s">
        <v>10</v>
      </c>
      <c r="X862" s="202">
        <v>5034.5897999999997</v>
      </c>
      <c r="Y862" s="85" t="s">
        <v>10</v>
      </c>
      <c r="Z862" s="202">
        <v>5036.4493000000002</v>
      </c>
      <c r="AA862" s="85" t="s">
        <v>10</v>
      </c>
      <c r="AB862" s="202">
        <v>5055.6487999999999</v>
      </c>
      <c r="AC862" s="85" t="s">
        <v>10</v>
      </c>
      <c r="AD862" s="202">
        <v>5033.8829999999998</v>
      </c>
      <c r="AE862" s="85" t="s">
        <v>10</v>
      </c>
      <c r="AF862" s="202">
        <v>5036.3630999999996</v>
      </c>
      <c r="AG862" s="86" t="s">
        <v>10</v>
      </c>
      <c r="AH862" s="107"/>
    </row>
    <row r="863" spans="2:34" x14ac:dyDescent="0.2">
      <c r="B863" s="84">
        <v>856</v>
      </c>
      <c r="C863" s="85">
        <v>5</v>
      </c>
      <c r="D863" s="245" t="s">
        <v>14</v>
      </c>
      <c r="E863" s="245" t="s">
        <v>985</v>
      </c>
      <c r="F863" s="256">
        <v>6.7320984581720304E-3</v>
      </c>
      <c r="G863" s="256">
        <v>8.2625034940420096E-3</v>
      </c>
      <c r="H863" s="202">
        <v>-602.91719999999998</v>
      </c>
      <c r="I863" s="85">
        <v>8.4500000000000006E-2</v>
      </c>
      <c r="J863" s="202">
        <v>-595.22180000000003</v>
      </c>
      <c r="K863" s="85">
        <v>8.8599999999999998E-2</v>
      </c>
      <c r="L863" s="202">
        <v>-624.83109999999999</v>
      </c>
      <c r="M863" s="85">
        <v>7.3800000000000004E-2</v>
      </c>
      <c r="N863" s="202">
        <v>-619.63499999999999</v>
      </c>
      <c r="O863" s="85">
        <v>7.6300000000000007E-2</v>
      </c>
      <c r="P863" s="202">
        <v>-625.95389999999998</v>
      </c>
      <c r="Q863" s="85">
        <v>7.3300000000000004E-2</v>
      </c>
      <c r="R863" s="202">
        <v>-618.12</v>
      </c>
      <c r="S863" s="85">
        <v>7.6999999999999999E-2</v>
      </c>
      <c r="T863" s="202">
        <v>-617.9425</v>
      </c>
      <c r="U863" s="85">
        <v>7.7100000000000002E-2</v>
      </c>
      <c r="V863" s="202">
        <v>-624.00760000000002</v>
      </c>
      <c r="W863" s="85">
        <v>7.4200000000000002E-2</v>
      </c>
      <c r="X863" s="202">
        <v>-623.93259999999998</v>
      </c>
      <c r="Y863" s="85">
        <v>7.4200000000000002E-2</v>
      </c>
      <c r="Z863" s="202">
        <v>-623.79330000000004</v>
      </c>
      <c r="AA863" s="85">
        <v>7.4300000000000005E-2</v>
      </c>
      <c r="AB863" s="202">
        <v>-598.61170000000004</v>
      </c>
      <c r="AC863" s="85">
        <v>8.6800000000000002E-2</v>
      </c>
      <c r="AD863" s="202">
        <v>-621.09379999999999</v>
      </c>
      <c r="AE863" s="85">
        <v>7.5600000000000001E-2</v>
      </c>
      <c r="AF863" s="202">
        <v>-624.75049999999999</v>
      </c>
      <c r="AG863" s="86">
        <v>7.3899999999999993E-2</v>
      </c>
      <c r="AH863" s="107"/>
    </row>
    <row r="864" spans="2:34" x14ac:dyDescent="0.2">
      <c r="B864" s="84">
        <v>857</v>
      </c>
      <c r="C864" s="85">
        <v>5</v>
      </c>
      <c r="D864" s="245" t="s">
        <v>14</v>
      </c>
      <c r="E864" s="245" t="s">
        <v>984</v>
      </c>
      <c r="F864" s="256">
        <v>9.3170074196004607E-3</v>
      </c>
      <c r="G864" s="256">
        <v>1.03993042974129E-2</v>
      </c>
      <c r="H864" s="202">
        <v>3808.9976000000001</v>
      </c>
      <c r="I864" s="85" t="s">
        <v>10</v>
      </c>
      <c r="J864" s="202">
        <v>3800.895</v>
      </c>
      <c r="K864" s="85" t="s">
        <v>10</v>
      </c>
      <c r="L864" s="202">
        <v>3781.1026999999999</v>
      </c>
      <c r="M864" s="85" t="s">
        <v>10</v>
      </c>
      <c r="N864" s="202">
        <v>3776.6170999999999</v>
      </c>
      <c r="O864" s="85" t="s">
        <v>10</v>
      </c>
      <c r="P864" s="202">
        <v>3766.5841</v>
      </c>
      <c r="Q864" s="85" t="s">
        <v>10</v>
      </c>
      <c r="R864" s="202">
        <v>3777.3611999999998</v>
      </c>
      <c r="S864" s="85" t="s">
        <v>10</v>
      </c>
      <c r="T864" s="202">
        <v>3778.2622000000001</v>
      </c>
      <c r="U864" s="85" t="s">
        <v>10</v>
      </c>
      <c r="V864" s="202">
        <v>3766.7905999999998</v>
      </c>
      <c r="W864" s="85" t="s">
        <v>10</v>
      </c>
      <c r="X864" s="202">
        <v>3767.5144</v>
      </c>
      <c r="Y864" s="85" t="s">
        <v>10</v>
      </c>
      <c r="Z864" s="202">
        <v>3766.8647000000001</v>
      </c>
      <c r="AA864" s="85" t="s">
        <v>10</v>
      </c>
      <c r="AB864" s="202">
        <v>3796.6642000000002</v>
      </c>
      <c r="AC864" s="85" t="s">
        <v>10</v>
      </c>
      <c r="AD864" s="202">
        <v>3775.0118000000002</v>
      </c>
      <c r="AE864" s="85" t="s">
        <v>10</v>
      </c>
      <c r="AF864" s="202">
        <v>3766.9193</v>
      </c>
      <c r="AG864" s="86" t="s">
        <v>10</v>
      </c>
      <c r="AH864" s="107"/>
    </row>
    <row r="865" spans="2:34" x14ac:dyDescent="0.2">
      <c r="B865" s="84">
        <v>858</v>
      </c>
      <c r="C865" s="85">
        <v>5</v>
      </c>
      <c r="D865" s="245" t="s">
        <v>14</v>
      </c>
      <c r="E865" s="245" t="s">
        <v>983</v>
      </c>
      <c r="F865" s="256">
        <v>1.7391254350277802E-2</v>
      </c>
      <c r="G865" s="256">
        <v>2.1065708695247098E-2</v>
      </c>
      <c r="H865" s="202">
        <v>-1187.4842000000001</v>
      </c>
      <c r="I865" s="85">
        <v>2.0000000000000001E-4</v>
      </c>
      <c r="J865" s="202">
        <v>-1202.3077000000001</v>
      </c>
      <c r="K865" s="85">
        <v>2.0000000000000001E-4</v>
      </c>
      <c r="L865" s="202">
        <v>-1207.5211999999999</v>
      </c>
      <c r="M865" s="85">
        <v>2.0000000000000001E-4</v>
      </c>
      <c r="N865" s="202">
        <v>-1216.3423</v>
      </c>
      <c r="O865" s="85">
        <v>2.0000000000000001E-4</v>
      </c>
      <c r="P865" s="202">
        <v>-1222.2509</v>
      </c>
      <c r="Q865" s="85">
        <v>1E-4</v>
      </c>
      <c r="R865" s="202">
        <v>-1215.2434000000001</v>
      </c>
      <c r="S865" s="85">
        <v>2.0000000000000001E-4</v>
      </c>
      <c r="T865" s="202">
        <v>-1214.5398</v>
      </c>
      <c r="U865" s="85">
        <v>2.0000000000000001E-4</v>
      </c>
      <c r="V865" s="202">
        <v>-1221.2799</v>
      </c>
      <c r="W865" s="85">
        <v>2.0000000000000001E-4</v>
      </c>
      <c r="X865" s="202">
        <v>-1220.9272000000001</v>
      </c>
      <c r="Y865" s="85">
        <v>2.0000000000000001E-4</v>
      </c>
      <c r="Z865" s="202">
        <v>-1221.1190999999999</v>
      </c>
      <c r="AA865" s="85">
        <v>2.0000000000000001E-4</v>
      </c>
      <c r="AB865" s="202">
        <v>-1205.3364999999999</v>
      </c>
      <c r="AC865" s="85">
        <v>2.0000000000000001E-4</v>
      </c>
      <c r="AD865" s="202">
        <v>-1217.5523000000001</v>
      </c>
      <c r="AE865" s="85">
        <v>2.0000000000000001E-4</v>
      </c>
      <c r="AF865" s="202">
        <v>-1221.0114000000001</v>
      </c>
      <c r="AG865" s="86">
        <v>2.0000000000000001E-4</v>
      </c>
      <c r="AH865" s="107"/>
    </row>
    <row r="866" spans="2:34" x14ac:dyDescent="0.2">
      <c r="B866" s="84">
        <v>859</v>
      </c>
      <c r="C866" s="85">
        <v>5</v>
      </c>
      <c r="D866" s="245" t="s">
        <v>14</v>
      </c>
      <c r="E866" s="245" t="s">
        <v>982</v>
      </c>
      <c r="F866" s="256">
        <v>1.2813657387443101E-3</v>
      </c>
      <c r="G866" s="256">
        <v>1.5881067986293E-3</v>
      </c>
      <c r="H866" s="202">
        <v>14636.7413</v>
      </c>
      <c r="I866" s="85" t="s">
        <v>10</v>
      </c>
      <c r="J866" s="202">
        <v>14633.895500000001</v>
      </c>
      <c r="K866" s="85" t="s">
        <v>10</v>
      </c>
      <c r="L866" s="202">
        <v>14634.013300000001</v>
      </c>
      <c r="M866" s="85" t="s">
        <v>10</v>
      </c>
      <c r="N866" s="202">
        <v>14632.3163</v>
      </c>
      <c r="O866" s="85" t="s">
        <v>10</v>
      </c>
      <c r="P866" s="202">
        <v>14618.101199999999</v>
      </c>
      <c r="Q866" s="85" t="s">
        <v>10</v>
      </c>
      <c r="R866" s="202">
        <v>14632.1664</v>
      </c>
      <c r="S866" s="85" t="s">
        <v>10</v>
      </c>
      <c r="T866" s="202">
        <v>14632.224700000001</v>
      </c>
      <c r="U866" s="85" t="s">
        <v>10</v>
      </c>
      <c r="V866" s="202">
        <v>14617.5461</v>
      </c>
      <c r="W866" s="85" t="s">
        <v>10</v>
      </c>
      <c r="X866" s="202">
        <v>14618.0553</v>
      </c>
      <c r="Y866" s="85" t="s">
        <v>10</v>
      </c>
      <c r="Z866" s="202">
        <v>14617.554400000001</v>
      </c>
      <c r="AA866" s="85" t="s">
        <v>10</v>
      </c>
      <c r="AB866" s="202">
        <v>14634.539199999999</v>
      </c>
      <c r="AC866" s="85" t="s">
        <v>10</v>
      </c>
      <c r="AD866" s="202">
        <v>14632.9198</v>
      </c>
      <c r="AE866" s="85" t="s">
        <v>10</v>
      </c>
      <c r="AF866" s="202">
        <v>14617.972400000001</v>
      </c>
      <c r="AG866" s="86" t="s">
        <v>10</v>
      </c>
      <c r="AH866" s="107"/>
    </row>
    <row r="867" spans="2:34" x14ac:dyDescent="0.2">
      <c r="B867" s="84">
        <v>860</v>
      </c>
      <c r="C867" s="85">
        <v>5</v>
      </c>
      <c r="D867" s="245" t="s">
        <v>14</v>
      </c>
      <c r="E867" s="245" t="s">
        <v>981</v>
      </c>
      <c r="F867" s="256">
        <v>1.61484938613546E-3</v>
      </c>
      <c r="G867" s="256">
        <v>2.0094623834025199E-3</v>
      </c>
      <c r="H867" s="202">
        <v>8474.1406999999999</v>
      </c>
      <c r="I867" s="85" t="s">
        <v>10</v>
      </c>
      <c r="J867" s="202">
        <v>8472.6299999999992</v>
      </c>
      <c r="K867" s="85" t="s">
        <v>10</v>
      </c>
      <c r="L867" s="202">
        <v>8473.5594000000001</v>
      </c>
      <c r="M867" s="85" t="s">
        <v>10</v>
      </c>
      <c r="N867" s="202">
        <v>8472.6121999999996</v>
      </c>
      <c r="O867" s="85" t="s">
        <v>10</v>
      </c>
      <c r="P867" s="202">
        <v>8469.2875999999997</v>
      </c>
      <c r="Q867" s="85" t="s">
        <v>10</v>
      </c>
      <c r="R867" s="202">
        <v>8472.4883000000009</v>
      </c>
      <c r="S867" s="85" t="s">
        <v>10</v>
      </c>
      <c r="T867" s="202">
        <v>8472.2965000000004</v>
      </c>
      <c r="U867" s="85" t="s">
        <v>10</v>
      </c>
      <c r="V867" s="202">
        <v>8468.3912</v>
      </c>
      <c r="W867" s="85" t="s">
        <v>10</v>
      </c>
      <c r="X867" s="202">
        <v>8468.9961000000003</v>
      </c>
      <c r="Y867" s="85" t="s">
        <v>10</v>
      </c>
      <c r="Z867" s="202">
        <v>8468.4310999999998</v>
      </c>
      <c r="AA867" s="85" t="s">
        <v>10</v>
      </c>
      <c r="AB867" s="202">
        <v>8475.7001999999993</v>
      </c>
      <c r="AC867" s="85" t="s">
        <v>10</v>
      </c>
      <c r="AD867" s="202">
        <v>8474.4043000000001</v>
      </c>
      <c r="AE867" s="85" t="s">
        <v>10</v>
      </c>
      <c r="AF867" s="202">
        <v>8469.6239000000005</v>
      </c>
      <c r="AG867" s="86" t="s">
        <v>10</v>
      </c>
      <c r="AH867" s="107"/>
    </row>
    <row r="868" spans="2:34" x14ac:dyDescent="0.2">
      <c r="B868" s="84">
        <v>861</v>
      </c>
      <c r="C868" s="85">
        <v>5</v>
      </c>
      <c r="D868" s="245" t="s">
        <v>14</v>
      </c>
      <c r="E868" s="245" t="s">
        <v>980</v>
      </c>
      <c r="F868" s="256">
        <v>3.6830229717664198E-2</v>
      </c>
      <c r="G868" s="256">
        <v>4.4217489880219098E-2</v>
      </c>
      <c r="H868" s="202">
        <v>5793.9345999999996</v>
      </c>
      <c r="I868" s="85" t="s">
        <v>10</v>
      </c>
      <c r="J868" s="202">
        <v>5790.4642999999996</v>
      </c>
      <c r="K868" s="85" t="s">
        <v>10</v>
      </c>
      <c r="L868" s="202">
        <v>5791.6949000000004</v>
      </c>
      <c r="M868" s="85" t="s">
        <v>10</v>
      </c>
      <c r="N868" s="202">
        <v>5789.6104999999998</v>
      </c>
      <c r="O868" s="85" t="s">
        <v>10</v>
      </c>
      <c r="P868" s="202">
        <v>5780.6327000000001</v>
      </c>
      <c r="Q868" s="85" t="s">
        <v>10</v>
      </c>
      <c r="R868" s="202">
        <v>5790.3437999999996</v>
      </c>
      <c r="S868" s="85" t="s">
        <v>10</v>
      </c>
      <c r="T868" s="202">
        <v>5790.0878000000002</v>
      </c>
      <c r="U868" s="85" t="s">
        <v>10</v>
      </c>
      <c r="V868" s="202">
        <v>5781.8527000000004</v>
      </c>
      <c r="W868" s="85" t="s">
        <v>10</v>
      </c>
      <c r="X868" s="202">
        <v>5781.2539999999999</v>
      </c>
      <c r="Y868" s="85" t="s">
        <v>10</v>
      </c>
      <c r="Z868" s="202">
        <v>5781.9462999999996</v>
      </c>
      <c r="AA868" s="85" t="s">
        <v>10</v>
      </c>
      <c r="AB868" s="202">
        <v>5790.4728999999998</v>
      </c>
      <c r="AC868" s="85" t="s">
        <v>10</v>
      </c>
      <c r="AD868" s="202">
        <v>5789.8194000000003</v>
      </c>
      <c r="AE868" s="85" t="s">
        <v>10</v>
      </c>
      <c r="AF868" s="202">
        <v>5782.2608</v>
      </c>
      <c r="AG868" s="86" t="s">
        <v>10</v>
      </c>
      <c r="AH868" s="107"/>
    </row>
    <row r="869" spans="2:34" x14ac:dyDescent="0.2">
      <c r="B869" s="84">
        <v>862</v>
      </c>
      <c r="C869" s="85">
        <v>5</v>
      </c>
      <c r="D869" s="245" t="s">
        <v>14</v>
      </c>
      <c r="E869" s="245" t="s">
        <v>979</v>
      </c>
      <c r="F869" s="256">
        <v>4.8927636512680998E-2</v>
      </c>
      <c r="G869" s="256">
        <v>5.8666777095648798E-2</v>
      </c>
      <c r="H869" s="202">
        <v>602.37720000000002</v>
      </c>
      <c r="I869" s="85">
        <v>5.2499999999999998E-2</v>
      </c>
      <c r="J869" s="202">
        <v>599.56539999999995</v>
      </c>
      <c r="K869" s="85">
        <v>5.3699999999999998E-2</v>
      </c>
      <c r="L869" s="202">
        <v>603.49390000000005</v>
      </c>
      <c r="M869" s="85">
        <v>5.21E-2</v>
      </c>
      <c r="N869" s="202">
        <v>601.74159999999995</v>
      </c>
      <c r="O869" s="85">
        <v>5.28E-2</v>
      </c>
      <c r="P869" s="202">
        <v>592.67579999999998</v>
      </c>
      <c r="Q869" s="85">
        <v>5.6399999999999999E-2</v>
      </c>
      <c r="R869" s="202">
        <v>602.46749999999997</v>
      </c>
      <c r="S869" s="85">
        <v>5.2499999999999998E-2</v>
      </c>
      <c r="T869" s="202">
        <v>602.10199999999998</v>
      </c>
      <c r="U869" s="85">
        <v>5.2600000000000001E-2</v>
      </c>
      <c r="V869" s="202">
        <v>593.88109999999995</v>
      </c>
      <c r="W869" s="85">
        <v>5.5899999999999998E-2</v>
      </c>
      <c r="X869" s="202">
        <v>593.17999999999995</v>
      </c>
      <c r="Y869" s="85">
        <v>5.62E-2</v>
      </c>
      <c r="Z869" s="202">
        <v>593.95510000000002</v>
      </c>
      <c r="AA869" s="85">
        <v>5.5899999999999998E-2</v>
      </c>
      <c r="AB869" s="202">
        <v>600.10239999999999</v>
      </c>
      <c r="AC869" s="85">
        <v>5.3400000000000003E-2</v>
      </c>
      <c r="AD869" s="202">
        <v>602.19090000000006</v>
      </c>
      <c r="AE869" s="85">
        <v>5.2600000000000001E-2</v>
      </c>
      <c r="AF869" s="202">
        <v>594.47820000000002</v>
      </c>
      <c r="AG869" s="86">
        <v>5.57E-2</v>
      </c>
      <c r="AH869" s="107"/>
    </row>
    <row r="870" spans="2:34" x14ac:dyDescent="0.2">
      <c r="B870" s="84">
        <v>863</v>
      </c>
      <c r="C870" s="85">
        <v>5</v>
      </c>
      <c r="D870" s="245" t="s">
        <v>14</v>
      </c>
      <c r="E870" s="245" t="s">
        <v>978</v>
      </c>
      <c r="F870" s="256">
        <v>3.4256820192352697E-2</v>
      </c>
      <c r="G870" s="256">
        <v>4.14346795316431E-2</v>
      </c>
      <c r="H870" s="202">
        <v>-2897.9501</v>
      </c>
      <c r="I870" s="85" t="s">
        <v>10</v>
      </c>
      <c r="J870" s="202">
        <v>-2901.0704999999998</v>
      </c>
      <c r="K870" s="85" t="s">
        <v>10</v>
      </c>
      <c r="L870" s="202">
        <v>-2881.0189999999998</v>
      </c>
      <c r="M870" s="85" t="s">
        <v>10</v>
      </c>
      <c r="N870" s="202">
        <v>-2883.2518</v>
      </c>
      <c r="O870" s="85" t="s">
        <v>10</v>
      </c>
      <c r="P870" s="202">
        <v>-2890.1421999999998</v>
      </c>
      <c r="Q870" s="85" t="s">
        <v>10</v>
      </c>
      <c r="R870" s="202">
        <v>-2883.098</v>
      </c>
      <c r="S870" s="85" t="s">
        <v>10</v>
      </c>
      <c r="T870" s="202">
        <v>-2883.3546000000001</v>
      </c>
      <c r="U870" s="85" t="s">
        <v>10</v>
      </c>
      <c r="V870" s="202">
        <v>-2889.6558</v>
      </c>
      <c r="W870" s="85" t="s">
        <v>10</v>
      </c>
      <c r="X870" s="202">
        <v>-2890.1194999999998</v>
      </c>
      <c r="Y870" s="85" t="s">
        <v>10</v>
      </c>
      <c r="Z870" s="202">
        <v>-2889.6410000000001</v>
      </c>
      <c r="AA870" s="85" t="s">
        <v>10</v>
      </c>
      <c r="AB870" s="202">
        <v>-2899.7599</v>
      </c>
      <c r="AC870" s="85" t="s">
        <v>10</v>
      </c>
      <c r="AD870" s="202">
        <v>-2882.5934999999999</v>
      </c>
      <c r="AE870" s="85" t="s">
        <v>10</v>
      </c>
      <c r="AF870" s="202">
        <v>-2889.1543000000001</v>
      </c>
      <c r="AG870" s="86" t="s">
        <v>10</v>
      </c>
      <c r="AH870" s="107"/>
    </row>
    <row r="871" spans="2:34" x14ac:dyDescent="0.2">
      <c r="B871" s="84">
        <v>864</v>
      </c>
      <c r="C871" s="85">
        <v>5</v>
      </c>
      <c r="D871" s="245" t="s">
        <v>14</v>
      </c>
      <c r="E871" s="245" t="s">
        <v>977</v>
      </c>
      <c r="F871" s="256">
        <v>2.5651956423708199E-3</v>
      </c>
      <c r="G871" s="256">
        <v>3.21762446554098E-3</v>
      </c>
      <c r="H871" s="202">
        <v>-561.50750000000005</v>
      </c>
      <c r="I871" s="85">
        <v>0.17369999999999999</v>
      </c>
      <c r="J871" s="202">
        <v>-564.86659999999995</v>
      </c>
      <c r="K871" s="85">
        <v>0.1711</v>
      </c>
      <c r="L871" s="202">
        <v>-596.75070000000005</v>
      </c>
      <c r="M871" s="85">
        <v>0.1482</v>
      </c>
      <c r="N871" s="202">
        <v>-598.22149999999999</v>
      </c>
      <c r="O871" s="85">
        <v>0.1472</v>
      </c>
      <c r="P871" s="202">
        <v>-594.88189999999997</v>
      </c>
      <c r="Q871" s="85">
        <v>0.14949999999999999</v>
      </c>
      <c r="R871" s="202">
        <v>-597.78710000000001</v>
      </c>
      <c r="S871" s="85">
        <v>0.14749999999999999</v>
      </c>
      <c r="T871" s="202">
        <v>-596.56610000000001</v>
      </c>
      <c r="U871" s="85">
        <v>0.14829999999999999</v>
      </c>
      <c r="V871" s="202">
        <v>-594.94839999999999</v>
      </c>
      <c r="W871" s="85">
        <v>0.14940000000000001</v>
      </c>
      <c r="X871" s="202">
        <v>-593.15219999999999</v>
      </c>
      <c r="Y871" s="85">
        <v>0.1507</v>
      </c>
      <c r="Z871" s="202">
        <v>-594.76660000000004</v>
      </c>
      <c r="AA871" s="85">
        <v>0.14960000000000001</v>
      </c>
      <c r="AB871" s="202">
        <v>-566.60900000000004</v>
      </c>
      <c r="AC871" s="85">
        <v>0.16980000000000001</v>
      </c>
      <c r="AD871" s="202">
        <v>-598.67229999999995</v>
      </c>
      <c r="AE871" s="85">
        <v>0.1469</v>
      </c>
      <c r="AF871" s="202">
        <v>-594.36590000000001</v>
      </c>
      <c r="AG871" s="86">
        <v>0.14979999999999999</v>
      </c>
      <c r="AH871" s="107"/>
    </row>
    <row r="872" spans="2:34" x14ac:dyDescent="0.2">
      <c r="B872" s="84">
        <v>865</v>
      </c>
      <c r="C872" s="85">
        <v>5</v>
      </c>
      <c r="D872" s="245" t="s">
        <v>14</v>
      </c>
      <c r="E872" s="245" t="s">
        <v>976</v>
      </c>
      <c r="F872" s="256">
        <v>4.09240289752935E-2</v>
      </c>
      <c r="G872" s="256">
        <v>4.9974635843176997E-2</v>
      </c>
      <c r="H872" s="202">
        <v>1490.3659</v>
      </c>
      <c r="I872" s="85" t="s">
        <v>10</v>
      </c>
      <c r="J872" s="202">
        <v>1492.511</v>
      </c>
      <c r="K872" s="85" t="s">
        <v>10</v>
      </c>
      <c r="L872" s="202">
        <v>1479.9394</v>
      </c>
      <c r="M872" s="85" t="s">
        <v>10</v>
      </c>
      <c r="N872" s="202">
        <v>1481.4747</v>
      </c>
      <c r="O872" s="85" t="s">
        <v>10</v>
      </c>
      <c r="P872" s="202">
        <v>1473.6617000000001</v>
      </c>
      <c r="Q872" s="85" t="s">
        <v>10</v>
      </c>
      <c r="R872" s="202">
        <v>1481.1561999999999</v>
      </c>
      <c r="S872" s="85" t="s">
        <v>10</v>
      </c>
      <c r="T872" s="202">
        <v>1481.4728</v>
      </c>
      <c r="U872" s="85" t="s">
        <v>10</v>
      </c>
      <c r="V872" s="202">
        <v>1473.2908</v>
      </c>
      <c r="W872" s="85" t="s">
        <v>10</v>
      </c>
      <c r="X872" s="202">
        <v>1473.5110999999999</v>
      </c>
      <c r="Y872" s="85" t="s">
        <v>10</v>
      </c>
      <c r="Z872" s="202">
        <v>1473.3176000000001</v>
      </c>
      <c r="AA872" s="85" t="s">
        <v>10</v>
      </c>
      <c r="AB872" s="202">
        <v>1492.9231</v>
      </c>
      <c r="AC872" s="85" t="s">
        <v>10</v>
      </c>
      <c r="AD872" s="202">
        <v>1482.1061999999999</v>
      </c>
      <c r="AE872" s="85" t="s">
        <v>10</v>
      </c>
      <c r="AF872" s="202">
        <v>1473.9572000000001</v>
      </c>
      <c r="AG872" s="86" t="s">
        <v>10</v>
      </c>
      <c r="AH872" s="107"/>
    </row>
    <row r="873" spans="2:34" x14ac:dyDescent="0.2">
      <c r="B873" s="84">
        <v>866</v>
      </c>
      <c r="C873" s="85">
        <v>5</v>
      </c>
      <c r="D873" s="245" t="s">
        <v>14</v>
      </c>
      <c r="E873" s="245" t="s">
        <v>975</v>
      </c>
      <c r="F873" s="256">
        <v>2.42252049569141E-2</v>
      </c>
      <c r="G873" s="256">
        <v>2.95487250628928E-2</v>
      </c>
      <c r="H873" s="202">
        <v>-1185.6739</v>
      </c>
      <c r="I873" s="85">
        <v>2.0000000000000001E-4</v>
      </c>
      <c r="J873" s="202">
        <v>-1189.8595</v>
      </c>
      <c r="K873" s="85">
        <v>2.0000000000000001E-4</v>
      </c>
      <c r="L873" s="202">
        <v>-1221.2389000000001</v>
      </c>
      <c r="M873" s="85">
        <v>1E-4</v>
      </c>
      <c r="N873" s="202">
        <v>-1223.1722</v>
      </c>
      <c r="O873" s="85">
        <v>1E-4</v>
      </c>
      <c r="P873" s="202">
        <v>-1223.2669000000001</v>
      </c>
      <c r="Q873" s="85">
        <v>1E-4</v>
      </c>
      <c r="R873" s="202">
        <v>-1222.8931</v>
      </c>
      <c r="S873" s="85">
        <v>1E-4</v>
      </c>
      <c r="T873" s="202">
        <v>-1221.7467999999999</v>
      </c>
      <c r="U873" s="85">
        <v>1E-4</v>
      </c>
      <c r="V873" s="202">
        <v>-1223.1977999999999</v>
      </c>
      <c r="W873" s="85">
        <v>1E-4</v>
      </c>
      <c r="X873" s="202">
        <v>-1221.9024999999999</v>
      </c>
      <c r="Y873" s="85">
        <v>1E-4</v>
      </c>
      <c r="Z873" s="202">
        <v>-1223.0495000000001</v>
      </c>
      <c r="AA873" s="85">
        <v>1E-4</v>
      </c>
      <c r="AB873" s="202">
        <v>-1192.0763999999999</v>
      </c>
      <c r="AC873" s="85">
        <v>2.0000000000000001E-4</v>
      </c>
      <c r="AD873" s="202">
        <v>-1223.6849999999999</v>
      </c>
      <c r="AE873" s="85">
        <v>1E-4</v>
      </c>
      <c r="AF873" s="202">
        <v>-1222.7354</v>
      </c>
      <c r="AG873" s="86">
        <v>1E-4</v>
      </c>
      <c r="AH873" s="107"/>
    </row>
    <row r="874" spans="2:34" x14ac:dyDescent="0.2">
      <c r="B874" s="84">
        <v>867</v>
      </c>
      <c r="C874" s="85">
        <v>5</v>
      </c>
      <c r="D874" s="245" t="s">
        <v>14</v>
      </c>
      <c r="E874" s="245" t="s">
        <v>974</v>
      </c>
      <c r="F874" s="256">
        <v>2.1172926056161601E-2</v>
      </c>
      <c r="G874" s="256">
        <v>2.41849823486174E-2</v>
      </c>
      <c r="H874" s="202">
        <v>13188.2263</v>
      </c>
      <c r="I874" s="85" t="s">
        <v>10</v>
      </c>
      <c r="J874" s="202">
        <v>13188.427</v>
      </c>
      <c r="K874" s="85" t="s">
        <v>10</v>
      </c>
      <c r="L874" s="202">
        <v>13177.391100000001</v>
      </c>
      <c r="M874" s="85" t="s">
        <v>10</v>
      </c>
      <c r="N874" s="202">
        <v>13177.705</v>
      </c>
      <c r="O874" s="85" t="s">
        <v>10</v>
      </c>
      <c r="P874" s="202">
        <v>13174.421700000001</v>
      </c>
      <c r="Q874" s="85" t="s">
        <v>10</v>
      </c>
      <c r="R874" s="202">
        <v>13176.9717</v>
      </c>
      <c r="S874" s="85" t="s">
        <v>10</v>
      </c>
      <c r="T874" s="202">
        <v>13177.6206</v>
      </c>
      <c r="U874" s="85" t="s">
        <v>10</v>
      </c>
      <c r="V874" s="202">
        <v>13173.1512</v>
      </c>
      <c r="W874" s="85" t="s">
        <v>10</v>
      </c>
      <c r="X874" s="202">
        <v>13174.169</v>
      </c>
      <c r="Y874" s="85" t="s">
        <v>10</v>
      </c>
      <c r="Z874" s="202">
        <v>13173.1546</v>
      </c>
      <c r="AA874" s="85" t="s">
        <v>10</v>
      </c>
      <c r="AB874" s="202">
        <v>13189.3959</v>
      </c>
      <c r="AC874" s="85" t="s">
        <v>10</v>
      </c>
      <c r="AD874" s="202">
        <v>13178.5239</v>
      </c>
      <c r="AE874" s="85" t="s">
        <v>10</v>
      </c>
      <c r="AF874" s="202">
        <v>13173.986699999999</v>
      </c>
      <c r="AG874" s="86" t="s">
        <v>10</v>
      </c>
      <c r="AH874" s="107"/>
    </row>
    <row r="875" spans="2:34" x14ac:dyDescent="0.2">
      <c r="B875" s="84">
        <v>868</v>
      </c>
      <c r="C875" s="85">
        <v>5</v>
      </c>
      <c r="D875" s="245" t="s">
        <v>14</v>
      </c>
      <c r="E875" s="245" t="s">
        <v>973</v>
      </c>
      <c r="F875" s="256">
        <v>1.0558125131935501E-2</v>
      </c>
      <c r="G875" s="256">
        <v>1.2996801010425199E-2</v>
      </c>
      <c r="H875" s="202">
        <v>3115.48</v>
      </c>
      <c r="I875" s="85" t="s">
        <v>10</v>
      </c>
      <c r="J875" s="202">
        <v>3115.5738000000001</v>
      </c>
      <c r="K875" s="85" t="s">
        <v>10</v>
      </c>
      <c r="L875" s="202">
        <v>3109.5747999999999</v>
      </c>
      <c r="M875" s="85" t="s">
        <v>10</v>
      </c>
      <c r="N875" s="202">
        <v>3109.7379000000001</v>
      </c>
      <c r="O875" s="85" t="s">
        <v>10</v>
      </c>
      <c r="P875" s="202">
        <v>3103.9978999999998</v>
      </c>
      <c r="Q875" s="85" t="s">
        <v>10</v>
      </c>
      <c r="R875" s="202">
        <v>3109.4160999999999</v>
      </c>
      <c r="S875" s="85" t="s">
        <v>10</v>
      </c>
      <c r="T875" s="202">
        <v>3109.3269</v>
      </c>
      <c r="U875" s="85" t="s">
        <v>10</v>
      </c>
      <c r="V875" s="202">
        <v>3103.8411000000001</v>
      </c>
      <c r="W875" s="85" t="s">
        <v>10</v>
      </c>
      <c r="X875" s="202">
        <v>3103.4821000000002</v>
      </c>
      <c r="Y875" s="85" t="s">
        <v>10</v>
      </c>
      <c r="Z875" s="202">
        <v>3103.8013000000001</v>
      </c>
      <c r="AA875" s="85" t="s">
        <v>10</v>
      </c>
      <c r="AB875" s="202">
        <v>3116.3807000000002</v>
      </c>
      <c r="AC875" s="85" t="s">
        <v>10</v>
      </c>
      <c r="AD875" s="202">
        <v>3110.3836999999999</v>
      </c>
      <c r="AE875" s="85" t="s">
        <v>10</v>
      </c>
      <c r="AF875" s="202">
        <v>3104.3058999999998</v>
      </c>
      <c r="AG875" s="86" t="s">
        <v>10</v>
      </c>
      <c r="AH875" s="107"/>
    </row>
    <row r="876" spans="2:34" x14ac:dyDescent="0.2">
      <c r="B876" s="84">
        <v>869</v>
      </c>
      <c r="C876" s="85">
        <v>5</v>
      </c>
      <c r="D876" s="245" t="s">
        <v>14</v>
      </c>
      <c r="E876" s="245" t="s">
        <v>972</v>
      </c>
      <c r="F876" s="256">
        <v>2.16517954316026E-3</v>
      </c>
      <c r="G876" s="256">
        <v>2.6917064383547499E-3</v>
      </c>
      <c r="H876" s="202">
        <v>0</v>
      </c>
      <c r="I876" s="85" t="s">
        <v>179</v>
      </c>
      <c r="J876" s="202">
        <v>0</v>
      </c>
      <c r="K876" s="85" t="s">
        <v>179</v>
      </c>
      <c r="L876" s="202">
        <v>0</v>
      </c>
      <c r="M876" s="85" t="s">
        <v>179</v>
      </c>
      <c r="N876" s="202">
        <v>0</v>
      </c>
      <c r="O876" s="85" t="s">
        <v>179</v>
      </c>
      <c r="P876" s="202">
        <v>0</v>
      </c>
      <c r="Q876" s="85" t="s">
        <v>179</v>
      </c>
      <c r="R876" s="202">
        <v>0</v>
      </c>
      <c r="S876" s="85" t="s">
        <v>179</v>
      </c>
      <c r="T876" s="202">
        <v>0</v>
      </c>
      <c r="U876" s="85" t="s">
        <v>179</v>
      </c>
      <c r="V876" s="202">
        <v>0</v>
      </c>
      <c r="W876" s="85" t="s">
        <v>179</v>
      </c>
      <c r="X876" s="202">
        <v>0</v>
      </c>
      <c r="Y876" s="85" t="s">
        <v>179</v>
      </c>
      <c r="Z876" s="202">
        <v>0</v>
      </c>
      <c r="AA876" s="85" t="s">
        <v>179</v>
      </c>
      <c r="AB876" s="202">
        <v>0</v>
      </c>
      <c r="AC876" s="85" t="s">
        <v>179</v>
      </c>
      <c r="AD876" s="202">
        <v>0</v>
      </c>
      <c r="AE876" s="85" t="s">
        <v>179</v>
      </c>
      <c r="AF876" s="202">
        <v>0</v>
      </c>
      <c r="AG876" s="86" t="s">
        <v>179</v>
      </c>
      <c r="AH876" s="107"/>
    </row>
    <row r="877" spans="2:34" x14ac:dyDescent="0.2">
      <c r="B877" s="84">
        <v>870</v>
      </c>
      <c r="C877" s="85">
        <v>5</v>
      </c>
      <c r="D877" s="245" t="s">
        <v>14</v>
      </c>
      <c r="E877" s="245" t="s">
        <v>1221</v>
      </c>
      <c r="F877" s="256">
        <v>0.15861254374919401</v>
      </c>
      <c r="G877" s="256">
        <v>0.15870715269222399</v>
      </c>
      <c r="H877" s="202" t="s">
        <v>179</v>
      </c>
      <c r="I877" s="85" t="s">
        <v>179</v>
      </c>
      <c r="J877" s="202" t="s">
        <v>179</v>
      </c>
      <c r="K877" s="85" t="s">
        <v>179</v>
      </c>
      <c r="L877" s="202" t="s">
        <v>179</v>
      </c>
      <c r="M877" s="85" t="s">
        <v>179</v>
      </c>
      <c r="N877" s="202" t="s">
        <v>179</v>
      </c>
      <c r="O877" s="85" t="s">
        <v>179</v>
      </c>
      <c r="P877" s="202" t="s">
        <v>179</v>
      </c>
      <c r="Q877" s="85" t="s">
        <v>179</v>
      </c>
      <c r="R877" s="202" t="s">
        <v>179</v>
      </c>
      <c r="S877" s="85" t="s">
        <v>179</v>
      </c>
      <c r="T877" s="202" t="s">
        <v>179</v>
      </c>
      <c r="U877" s="85" t="s">
        <v>179</v>
      </c>
      <c r="V877" s="202" t="s">
        <v>179</v>
      </c>
      <c r="W877" s="85" t="s">
        <v>179</v>
      </c>
      <c r="X877" s="202" t="s">
        <v>179</v>
      </c>
      <c r="Y877" s="85" t="s">
        <v>179</v>
      </c>
      <c r="Z877" s="202" t="s">
        <v>179</v>
      </c>
      <c r="AA877" s="85" t="s">
        <v>179</v>
      </c>
      <c r="AB877" s="202">
        <v>74.752600000000001</v>
      </c>
      <c r="AC877" s="85">
        <v>5.8299999999999998E-2</v>
      </c>
      <c r="AD877" s="202">
        <v>55.819400000000002</v>
      </c>
      <c r="AE877" s="85">
        <v>0.1578</v>
      </c>
      <c r="AF877" s="202">
        <v>64.480800000000002</v>
      </c>
      <c r="AG877" s="86">
        <v>0.10920000000000001</v>
      </c>
      <c r="AH877" s="107"/>
    </row>
    <row r="878" spans="2:34" x14ac:dyDescent="0.2">
      <c r="B878" s="84">
        <v>871</v>
      </c>
      <c r="C878" s="85">
        <v>5</v>
      </c>
      <c r="D878" s="245" t="s">
        <v>14</v>
      </c>
      <c r="E878" s="245" t="s">
        <v>1222</v>
      </c>
      <c r="F878" s="256">
        <v>0.150864387971261</v>
      </c>
      <c r="G878" s="256">
        <v>0.143965918855404</v>
      </c>
      <c r="H878" s="202" t="s">
        <v>179</v>
      </c>
      <c r="I878" s="85" t="s">
        <v>179</v>
      </c>
      <c r="J878" s="202" t="s">
        <v>179</v>
      </c>
      <c r="K878" s="85" t="s">
        <v>179</v>
      </c>
      <c r="L878" s="202" t="s">
        <v>179</v>
      </c>
      <c r="M878" s="85" t="s">
        <v>179</v>
      </c>
      <c r="N878" s="202" t="s">
        <v>179</v>
      </c>
      <c r="O878" s="85" t="s">
        <v>179</v>
      </c>
      <c r="P878" s="202" t="s">
        <v>179</v>
      </c>
      <c r="Q878" s="85" t="s">
        <v>179</v>
      </c>
      <c r="R878" s="202" t="s">
        <v>179</v>
      </c>
      <c r="S878" s="85" t="s">
        <v>179</v>
      </c>
      <c r="T878" s="202" t="s">
        <v>179</v>
      </c>
      <c r="U878" s="85" t="s">
        <v>179</v>
      </c>
      <c r="V878" s="202" t="s">
        <v>179</v>
      </c>
      <c r="W878" s="85" t="s">
        <v>179</v>
      </c>
      <c r="X878" s="202" t="s">
        <v>179</v>
      </c>
      <c r="Y878" s="85" t="s">
        <v>179</v>
      </c>
      <c r="Z878" s="202" t="s">
        <v>179</v>
      </c>
      <c r="AA878" s="85" t="s">
        <v>179</v>
      </c>
      <c r="AB878" s="202">
        <v>110.282</v>
      </c>
      <c r="AC878" s="85">
        <v>7.1000000000000004E-3</v>
      </c>
      <c r="AD878" s="202">
        <v>58.8262</v>
      </c>
      <c r="AE878" s="85">
        <v>0.15409999999999999</v>
      </c>
      <c r="AF878" s="202">
        <v>72.9255</v>
      </c>
      <c r="AG878" s="86">
        <v>0.1331</v>
      </c>
      <c r="AH878" s="107"/>
    </row>
    <row r="879" spans="2:34" x14ac:dyDescent="0.2">
      <c r="B879" s="84">
        <v>872</v>
      </c>
      <c r="C879" s="85">
        <v>5</v>
      </c>
      <c r="D879" s="245" t="s">
        <v>14</v>
      </c>
      <c r="E879" s="245" t="s">
        <v>1223</v>
      </c>
      <c r="F879" s="256">
        <v>1</v>
      </c>
      <c r="G879" s="256">
        <v>1</v>
      </c>
      <c r="H879" s="202" t="s">
        <v>179</v>
      </c>
      <c r="I879" s="85" t="s">
        <v>179</v>
      </c>
      <c r="J879" s="202" t="s">
        <v>179</v>
      </c>
      <c r="K879" s="85" t="s">
        <v>179</v>
      </c>
      <c r="L879" s="202" t="s">
        <v>179</v>
      </c>
      <c r="M879" s="85" t="s">
        <v>179</v>
      </c>
      <c r="N879" s="202" t="s">
        <v>179</v>
      </c>
      <c r="O879" s="85" t="s">
        <v>179</v>
      </c>
      <c r="P879" s="202" t="s">
        <v>179</v>
      </c>
      <c r="Q879" s="85" t="s">
        <v>179</v>
      </c>
      <c r="R879" s="202" t="s">
        <v>179</v>
      </c>
      <c r="S879" s="85" t="s">
        <v>179</v>
      </c>
      <c r="T879" s="202">
        <v>2.6202999999999999</v>
      </c>
      <c r="U879" s="85">
        <v>0.34189999999999998</v>
      </c>
      <c r="V879" s="202" t="s">
        <v>179</v>
      </c>
      <c r="W879" s="85" t="s">
        <v>179</v>
      </c>
      <c r="X879" s="202">
        <v>3.0514999999999999</v>
      </c>
      <c r="Y879" s="85">
        <v>0.27650000000000002</v>
      </c>
      <c r="Z879" s="202">
        <v>0.81100000000000005</v>
      </c>
      <c r="AA879" s="85">
        <v>0.8659</v>
      </c>
      <c r="AB879" s="202" t="s">
        <v>179</v>
      </c>
      <c r="AC879" s="85" t="s">
        <v>179</v>
      </c>
      <c r="AD879" s="202" t="s">
        <v>179</v>
      </c>
      <c r="AE879" s="85" t="s">
        <v>179</v>
      </c>
      <c r="AF879" s="202" t="s">
        <v>179</v>
      </c>
      <c r="AG879" s="86" t="s">
        <v>179</v>
      </c>
      <c r="AH879" s="107"/>
    </row>
    <row r="880" spans="2:34" x14ac:dyDescent="0.2">
      <c r="B880" s="84">
        <v>873</v>
      </c>
      <c r="C880" s="85">
        <v>5</v>
      </c>
      <c r="D880" s="245" t="s">
        <v>14</v>
      </c>
      <c r="E880" s="245" t="s">
        <v>433</v>
      </c>
      <c r="F880" s="256">
        <v>0.186222689865958</v>
      </c>
      <c r="G880" s="256">
        <v>0.17535949810027601</v>
      </c>
      <c r="H880" s="202" t="s">
        <v>179</v>
      </c>
      <c r="I880" s="85" t="s">
        <v>179</v>
      </c>
      <c r="J880" s="202" t="s">
        <v>179</v>
      </c>
      <c r="K880" s="85" t="s">
        <v>179</v>
      </c>
      <c r="L880" s="202">
        <v>526.55079999999998</v>
      </c>
      <c r="M880" s="85" t="s">
        <v>10</v>
      </c>
      <c r="N880" s="202">
        <v>517.53009999999995</v>
      </c>
      <c r="O880" s="85" t="s">
        <v>10</v>
      </c>
      <c r="P880" s="202">
        <v>605.86360000000002</v>
      </c>
      <c r="Q880" s="85" t="s">
        <v>10</v>
      </c>
      <c r="R880" s="202">
        <v>517.96990000000005</v>
      </c>
      <c r="S880" s="85" t="s">
        <v>10</v>
      </c>
      <c r="T880" s="202">
        <v>523.71929999999998</v>
      </c>
      <c r="U880" s="85" t="s">
        <v>10</v>
      </c>
      <c r="V880" s="202">
        <v>606.01239999999996</v>
      </c>
      <c r="W880" s="85" t="s">
        <v>10</v>
      </c>
      <c r="X880" s="202">
        <v>612.0027</v>
      </c>
      <c r="Y880" s="85" t="s">
        <v>10</v>
      </c>
      <c r="Z880" s="202">
        <v>606.40229999999997</v>
      </c>
      <c r="AA880" s="85" t="s">
        <v>10</v>
      </c>
      <c r="AB880" s="202" t="s">
        <v>179</v>
      </c>
      <c r="AC880" s="85" t="s">
        <v>179</v>
      </c>
      <c r="AD880" s="202">
        <v>510.89150000000001</v>
      </c>
      <c r="AE880" s="85" t="s">
        <v>10</v>
      </c>
      <c r="AF880" s="202">
        <v>603.56439999999998</v>
      </c>
      <c r="AG880" s="86" t="s">
        <v>10</v>
      </c>
      <c r="AH880" s="107"/>
    </row>
    <row r="881" spans="2:34" x14ac:dyDescent="0.2">
      <c r="B881" s="84">
        <v>874</v>
      </c>
      <c r="C881" s="85">
        <v>5</v>
      </c>
      <c r="D881" s="245" t="s">
        <v>14</v>
      </c>
      <c r="E881" s="245" t="s">
        <v>434</v>
      </c>
      <c r="F881" s="256">
        <v>6.0422144299852702E-2</v>
      </c>
      <c r="G881" s="256">
        <v>5.7917240379737701E-2</v>
      </c>
      <c r="H881" s="202" t="s">
        <v>179</v>
      </c>
      <c r="I881" s="85" t="s">
        <v>179</v>
      </c>
      <c r="J881" s="202" t="s">
        <v>179</v>
      </c>
      <c r="K881" s="85" t="s">
        <v>179</v>
      </c>
      <c r="L881" s="202">
        <v>247.3759</v>
      </c>
      <c r="M881" s="85" t="s">
        <v>10</v>
      </c>
      <c r="N881" s="202">
        <v>239.89609999999999</v>
      </c>
      <c r="O881" s="85">
        <v>1E-4</v>
      </c>
      <c r="P881" s="202">
        <v>266.1173</v>
      </c>
      <c r="Q881" s="85" t="s">
        <v>10</v>
      </c>
      <c r="R881" s="202">
        <v>244.0565</v>
      </c>
      <c r="S881" s="85" t="s">
        <v>10</v>
      </c>
      <c r="T881" s="202">
        <v>246.8623</v>
      </c>
      <c r="U881" s="85" t="s">
        <v>10</v>
      </c>
      <c r="V881" s="202">
        <v>271.73050000000001</v>
      </c>
      <c r="W881" s="85" t="s">
        <v>10</v>
      </c>
      <c r="X881" s="202">
        <v>273.23469999999998</v>
      </c>
      <c r="Y881" s="85" t="s">
        <v>10</v>
      </c>
      <c r="Z881" s="202">
        <v>272.14949999999999</v>
      </c>
      <c r="AA881" s="85" t="s">
        <v>10</v>
      </c>
      <c r="AB881" s="202" t="s">
        <v>179</v>
      </c>
      <c r="AC881" s="85" t="s">
        <v>179</v>
      </c>
      <c r="AD881" s="202">
        <v>230.7002</v>
      </c>
      <c r="AE881" s="85">
        <v>2.0000000000000001E-4</v>
      </c>
      <c r="AF881" s="202">
        <v>267.61239999999998</v>
      </c>
      <c r="AG881" s="86" t="s">
        <v>10</v>
      </c>
      <c r="AH881" s="107"/>
    </row>
    <row r="882" spans="2:34" x14ac:dyDescent="0.2">
      <c r="B882" s="84">
        <v>875</v>
      </c>
      <c r="C882" s="85">
        <v>5</v>
      </c>
      <c r="D882" s="245" t="s">
        <v>14</v>
      </c>
      <c r="E882" s="245" t="s">
        <v>435</v>
      </c>
      <c r="F882" s="256">
        <v>0.75335516583419004</v>
      </c>
      <c r="G882" s="256">
        <v>0.77346702141977197</v>
      </c>
      <c r="H882" s="202" t="s">
        <v>179</v>
      </c>
      <c r="I882" s="85" t="s">
        <v>179</v>
      </c>
      <c r="J882" s="202" t="s">
        <v>179</v>
      </c>
      <c r="K882" s="85" t="s">
        <v>179</v>
      </c>
      <c r="L882" s="202">
        <v>0</v>
      </c>
      <c r="M882" s="85" t="s">
        <v>179</v>
      </c>
      <c r="N882" s="202">
        <v>0</v>
      </c>
      <c r="O882" s="85" t="s">
        <v>179</v>
      </c>
      <c r="P882" s="202">
        <v>0</v>
      </c>
      <c r="Q882" s="85" t="s">
        <v>179</v>
      </c>
      <c r="R882" s="202">
        <v>0</v>
      </c>
      <c r="S882" s="85" t="s">
        <v>179</v>
      </c>
      <c r="T882" s="202">
        <v>0</v>
      </c>
      <c r="U882" s="85" t="s">
        <v>179</v>
      </c>
      <c r="V882" s="202">
        <v>0</v>
      </c>
      <c r="W882" s="85" t="s">
        <v>179</v>
      </c>
      <c r="X882" s="202">
        <v>0</v>
      </c>
      <c r="Y882" s="85" t="s">
        <v>179</v>
      </c>
      <c r="Z882" s="202">
        <v>0</v>
      </c>
      <c r="AA882" s="85" t="s">
        <v>179</v>
      </c>
      <c r="AB882" s="202" t="s">
        <v>179</v>
      </c>
      <c r="AC882" s="85" t="s">
        <v>179</v>
      </c>
      <c r="AD882" s="202">
        <v>0</v>
      </c>
      <c r="AE882" s="85" t="s">
        <v>179</v>
      </c>
      <c r="AF882" s="202">
        <v>0</v>
      </c>
      <c r="AG882" s="86" t="s">
        <v>179</v>
      </c>
      <c r="AH882" s="107"/>
    </row>
    <row r="883" spans="2:34" x14ac:dyDescent="0.2">
      <c r="B883" s="84">
        <v>876</v>
      </c>
      <c r="C883" s="85">
        <v>5</v>
      </c>
      <c r="D883" s="245" t="s">
        <v>14</v>
      </c>
      <c r="E883" s="245" t="s">
        <v>445</v>
      </c>
      <c r="F883" s="256">
        <v>0.82251277464144301</v>
      </c>
      <c r="G883" s="256">
        <v>0.82718416448396903</v>
      </c>
      <c r="H883" s="202" t="s">
        <v>179</v>
      </c>
      <c r="I883" s="85" t="s">
        <v>179</v>
      </c>
      <c r="J883" s="202" t="s">
        <v>179</v>
      </c>
      <c r="K883" s="85" t="s">
        <v>179</v>
      </c>
      <c r="L883" s="202" t="s">
        <v>179</v>
      </c>
      <c r="M883" s="85" t="s">
        <v>179</v>
      </c>
      <c r="N883" s="202" t="s">
        <v>179</v>
      </c>
      <c r="O883" s="85" t="s">
        <v>179</v>
      </c>
      <c r="P883" s="202" t="s">
        <v>179</v>
      </c>
      <c r="Q883" s="85" t="s">
        <v>179</v>
      </c>
      <c r="R883" s="202">
        <v>-62.2958</v>
      </c>
      <c r="S883" s="85">
        <v>0.4481</v>
      </c>
      <c r="T883" s="202" t="s">
        <v>179</v>
      </c>
      <c r="U883" s="85" t="s">
        <v>179</v>
      </c>
      <c r="V883" s="202">
        <v>-173.8289</v>
      </c>
      <c r="W883" s="85">
        <v>3.6499999999999998E-2</v>
      </c>
      <c r="X883" s="202" t="s">
        <v>179</v>
      </c>
      <c r="Y883" s="85" t="s">
        <v>179</v>
      </c>
      <c r="Z883" s="202">
        <v>-179.065</v>
      </c>
      <c r="AA883" s="85">
        <v>4.3499999999999997E-2</v>
      </c>
      <c r="AB883" s="202" t="s">
        <v>179</v>
      </c>
      <c r="AC883" s="85" t="s">
        <v>179</v>
      </c>
      <c r="AD883" s="202" t="s">
        <v>179</v>
      </c>
      <c r="AE883" s="85" t="s">
        <v>179</v>
      </c>
      <c r="AF883" s="202">
        <v>-164.01329999999999</v>
      </c>
      <c r="AG883" s="86">
        <v>4.99E-2</v>
      </c>
      <c r="AH883" s="107"/>
    </row>
    <row r="884" spans="2:34" x14ac:dyDescent="0.2">
      <c r="B884" s="84">
        <v>877</v>
      </c>
      <c r="C884" s="85">
        <v>5</v>
      </c>
      <c r="D884" s="245" t="s">
        <v>14</v>
      </c>
      <c r="E884" s="245" t="s">
        <v>446</v>
      </c>
      <c r="F884" s="256">
        <v>0.144404990426719</v>
      </c>
      <c r="G884" s="256">
        <v>0.141781495553508</v>
      </c>
      <c r="H884" s="202" t="s">
        <v>179</v>
      </c>
      <c r="I884" s="85" t="s">
        <v>179</v>
      </c>
      <c r="J884" s="202" t="s">
        <v>179</v>
      </c>
      <c r="K884" s="85" t="s">
        <v>179</v>
      </c>
      <c r="L884" s="202" t="s">
        <v>179</v>
      </c>
      <c r="M884" s="85" t="s">
        <v>179</v>
      </c>
      <c r="N884" s="202" t="s">
        <v>179</v>
      </c>
      <c r="O884" s="85" t="s">
        <v>179</v>
      </c>
      <c r="P884" s="202" t="s">
        <v>179</v>
      </c>
      <c r="Q884" s="85" t="s">
        <v>179</v>
      </c>
      <c r="R884" s="202">
        <v>-57.777700000000003</v>
      </c>
      <c r="S884" s="85">
        <v>0.50649999999999995</v>
      </c>
      <c r="T884" s="202" t="s">
        <v>179</v>
      </c>
      <c r="U884" s="85" t="s">
        <v>179</v>
      </c>
      <c r="V884" s="202">
        <v>-176.37979999999999</v>
      </c>
      <c r="W884" s="85">
        <v>4.4900000000000002E-2</v>
      </c>
      <c r="X884" s="202" t="s">
        <v>179</v>
      </c>
      <c r="Y884" s="85" t="s">
        <v>179</v>
      </c>
      <c r="Z884" s="202">
        <v>-179.7705</v>
      </c>
      <c r="AA884" s="85">
        <v>4.6300000000000001E-2</v>
      </c>
      <c r="AB884" s="202" t="s">
        <v>179</v>
      </c>
      <c r="AC884" s="85" t="s">
        <v>179</v>
      </c>
      <c r="AD884" s="202" t="s">
        <v>179</v>
      </c>
      <c r="AE884" s="85" t="s">
        <v>179</v>
      </c>
      <c r="AF884" s="202">
        <v>-174.38290000000001</v>
      </c>
      <c r="AG884" s="86">
        <v>4.7600000000000003E-2</v>
      </c>
      <c r="AH884" s="107"/>
    </row>
    <row r="885" spans="2:34" x14ac:dyDescent="0.2">
      <c r="B885" s="84">
        <v>878</v>
      </c>
      <c r="C885" s="85">
        <v>5</v>
      </c>
      <c r="D885" s="245" t="s">
        <v>14</v>
      </c>
      <c r="E885" s="245" t="s">
        <v>447</v>
      </c>
      <c r="F885" s="256">
        <v>3.3082234931837103E-2</v>
      </c>
      <c r="G885" s="256">
        <v>3.1034339962523201E-2</v>
      </c>
      <c r="H885" s="202" t="s">
        <v>179</v>
      </c>
      <c r="I885" s="85" t="s">
        <v>179</v>
      </c>
      <c r="J885" s="202" t="s">
        <v>179</v>
      </c>
      <c r="K885" s="85" t="s">
        <v>179</v>
      </c>
      <c r="L885" s="202" t="s">
        <v>179</v>
      </c>
      <c r="M885" s="85" t="s">
        <v>179</v>
      </c>
      <c r="N885" s="202" t="s">
        <v>179</v>
      </c>
      <c r="O885" s="85" t="s">
        <v>179</v>
      </c>
      <c r="P885" s="202" t="s">
        <v>179</v>
      </c>
      <c r="Q885" s="85" t="s">
        <v>179</v>
      </c>
      <c r="R885" s="202">
        <v>0</v>
      </c>
      <c r="S885" s="85" t="s">
        <v>179</v>
      </c>
      <c r="T885" s="202" t="s">
        <v>179</v>
      </c>
      <c r="U885" s="85" t="s">
        <v>179</v>
      </c>
      <c r="V885" s="202">
        <v>0</v>
      </c>
      <c r="W885" s="85" t="s">
        <v>179</v>
      </c>
      <c r="X885" s="202" t="s">
        <v>179</v>
      </c>
      <c r="Y885" s="85" t="s">
        <v>179</v>
      </c>
      <c r="Z885" s="202">
        <v>0</v>
      </c>
      <c r="AA885" s="85" t="s">
        <v>179</v>
      </c>
      <c r="AB885" s="202" t="s">
        <v>179</v>
      </c>
      <c r="AC885" s="85" t="s">
        <v>179</v>
      </c>
      <c r="AD885" s="202" t="s">
        <v>179</v>
      </c>
      <c r="AE885" s="85" t="s">
        <v>179</v>
      </c>
      <c r="AF885" s="202">
        <v>0</v>
      </c>
      <c r="AG885" s="86" t="s">
        <v>179</v>
      </c>
      <c r="AH885" s="107"/>
    </row>
    <row r="886" spans="2:34" x14ac:dyDescent="0.2">
      <c r="B886" s="84">
        <v>879</v>
      </c>
      <c r="C886" s="85">
        <v>5</v>
      </c>
      <c r="D886" s="245" t="s">
        <v>14</v>
      </c>
      <c r="E886" s="245" t="s">
        <v>431</v>
      </c>
      <c r="F886" s="256">
        <v>0.49510165090833202</v>
      </c>
      <c r="G886" s="256">
        <v>0.49536922965432301</v>
      </c>
      <c r="H886" s="202" t="s">
        <v>179</v>
      </c>
      <c r="I886" s="85" t="s">
        <v>179</v>
      </c>
      <c r="J886" s="202">
        <v>101.8447</v>
      </c>
      <c r="K886" s="85">
        <v>5.0000000000000001E-4</v>
      </c>
      <c r="L886" s="202" t="s">
        <v>179</v>
      </c>
      <c r="M886" s="85" t="s">
        <v>179</v>
      </c>
      <c r="N886" s="202">
        <v>63.311999999999998</v>
      </c>
      <c r="O886" s="85">
        <v>3.2599999999999997E-2</v>
      </c>
      <c r="P886" s="202">
        <v>54.743299999999998</v>
      </c>
      <c r="Q886" s="85">
        <v>6.5000000000000002E-2</v>
      </c>
      <c r="R886" s="202">
        <v>64.475499999999997</v>
      </c>
      <c r="S886" s="85">
        <v>2.9600000000000001E-2</v>
      </c>
      <c r="T886" s="202">
        <v>64.220500000000001</v>
      </c>
      <c r="U886" s="85">
        <v>3.0300000000000001E-2</v>
      </c>
      <c r="V886" s="202">
        <v>56.197600000000001</v>
      </c>
      <c r="W886" s="85">
        <v>5.8200000000000002E-2</v>
      </c>
      <c r="X886" s="202">
        <v>55.579099999999997</v>
      </c>
      <c r="Y886" s="85">
        <v>6.1100000000000002E-2</v>
      </c>
      <c r="Z886" s="202">
        <v>56.271700000000003</v>
      </c>
      <c r="AA886" s="85">
        <v>5.79E-2</v>
      </c>
      <c r="AB886" s="202">
        <v>99.360699999999994</v>
      </c>
      <c r="AC886" s="85">
        <v>8.0000000000000004E-4</v>
      </c>
      <c r="AD886" s="202">
        <v>62.698399999999999</v>
      </c>
      <c r="AE886" s="85">
        <v>3.44E-2</v>
      </c>
      <c r="AF886" s="202">
        <v>56.317999999999998</v>
      </c>
      <c r="AG886" s="86">
        <v>5.7700000000000001E-2</v>
      </c>
      <c r="AH886" s="107"/>
    </row>
    <row r="887" spans="2:34" x14ac:dyDescent="0.2">
      <c r="B887" s="84">
        <v>880</v>
      </c>
      <c r="C887" s="85">
        <v>5</v>
      </c>
      <c r="D887" s="245" t="s">
        <v>14</v>
      </c>
      <c r="E887" s="245" t="s">
        <v>432</v>
      </c>
      <c r="F887" s="256">
        <v>0.50489834909166798</v>
      </c>
      <c r="G887" s="256">
        <v>0.50463077034567705</v>
      </c>
      <c r="H887" s="202" t="s">
        <v>179</v>
      </c>
      <c r="I887" s="85" t="s">
        <v>179</v>
      </c>
      <c r="J887" s="202">
        <v>0</v>
      </c>
      <c r="K887" s="85" t="s">
        <v>179</v>
      </c>
      <c r="L887" s="202" t="s">
        <v>179</v>
      </c>
      <c r="M887" s="85" t="s">
        <v>179</v>
      </c>
      <c r="N887" s="202">
        <v>0</v>
      </c>
      <c r="O887" s="85" t="s">
        <v>179</v>
      </c>
      <c r="P887" s="202">
        <v>0</v>
      </c>
      <c r="Q887" s="85" t="s">
        <v>179</v>
      </c>
      <c r="R887" s="202">
        <v>0</v>
      </c>
      <c r="S887" s="85" t="s">
        <v>179</v>
      </c>
      <c r="T887" s="202">
        <v>0</v>
      </c>
      <c r="U887" s="85" t="s">
        <v>179</v>
      </c>
      <c r="V887" s="202">
        <v>0</v>
      </c>
      <c r="W887" s="85" t="s">
        <v>179</v>
      </c>
      <c r="X887" s="202">
        <v>0</v>
      </c>
      <c r="Y887" s="85" t="s">
        <v>179</v>
      </c>
      <c r="Z887" s="202">
        <v>0</v>
      </c>
      <c r="AA887" s="85" t="s">
        <v>179</v>
      </c>
      <c r="AB887" s="202">
        <v>0</v>
      </c>
      <c r="AC887" s="85" t="s">
        <v>179</v>
      </c>
      <c r="AD887" s="202">
        <v>0</v>
      </c>
      <c r="AE887" s="85" t="s">
        <v>179</v>
      </c>
      <c r="AF887" s="202">
        <v>0</v>
      </c>
      <c r="AG887" s="86" t="s">
        <v>179</v>
      </c>
      <c r="AH887" s="107"/>
    </row>
    <row r="888" spans="2:34" x14ac:dyDescent="0.2">
      <c r="B888" s="84">
        <v>881</v>
      </c>
      <c r="C888" s="85">
        <v>5</v>
      </c>
      <c r="D888" s="245" t="s">
        <v>14</v>
      </c>
      <c r="E888" s="245" t="s">
        <v>442</v>
      </c>
      <c r="F888" s="256">
        <v>0.333348939710921</v>
      </c>
      <c r="G888" s="256">
        <v>0.34101746503369801</v>
      </c>
      <c r="H888" s="202" t="s">
        <v>179</v>
      </c>
      <c r="I888" s="85" t="s">
        <v>179</v>
      </c>
      <c r="J888" s="202" t="s">
        <v>179</v>
      </c>
      <c r="K888" s="85" t="s">
        <v>179</v>
      </c>
      <c r="L888" s="202" t="s">
        <v>179</v>
      </c>
      <c r="M888" s="85" t="s">
        <v>179</v>
      </c>
      <c r="N888" s="202" t="s">
        <v>179</v>
      </c>
      <c r="O888" s="85" t="s">
        <v>179</v>
      </c>
      <c r="P888" s="202" t="s">
        <v>179</v>
      </c>
      <c r="Q888" s="85" t="s">
        <v>179</v>
      </c>
      <c r="R888" s="202">
        <v>49.206899999999997</v>
      </c>
      <c r="S888" s="85">
        <v>0.2155</v>
      </c>
      <c r="T888" s="202" t="s">
        <v>179</v>
      </c>
      <c r="U888" s="85" t="s">
        <v>179</v>
      </c>
      <c r="V888" s="202">
        <v>72.840599999999995</v>
      </c>
      <c r="W888" s="85">
        <v>6.8500000000000005E-2</v>
      </c>
      <c r="X888" s="202" t="s">
        <v>179</v>
      </c>
      <c r="Y888" s="85" t="s">
        <v>179</v>
      </c>
      <c r="Z888" s="202">
        <v>66.187299999999993</v>
      </c>
      <c r="AA888" s="85">
        <v>0.23830000000000001</v>
      </c>
      <c r="AB888" s="202" t="s">
        <v>179</v>
      </c>
      <c r="AC888" s="85" t="s">
        <v>179</v>
      </c>
      <c r="AD888" s="202" t="s">
        <v>179</v>
      </c>
      <c r="AE888" s="85" t="s">
        <v>179</v>
      </c>
      <c r="AF888" s="202">
        <v>101.0147</v>
      </c>
      <c r="AG888" s="86">
        <v>1.9099999999999999E-2</v>
      </c>
      <c r="AH888" s="107"/>
    </row>
    <row r="889" spans="2:34" x14ac:dyDescent="0.2">
      <c r="B889" s="84">
        <v>882</v>
      </c>
      <c r="C889" s="85">
        <v>5</v>
      </c>
      <c r="D889" s="245" t="s">
        <v>14</v>
      </c>
      <c r="E889" s="245" t="s">
        <v>443</v>
      </c>
      <c r="F889" s="256">
        <v>0.33332101250892199</v>
      </c>
      <c r="G889" s="256">
        <v>0.335256177983912</v>
      </c>
      <c r="H889" s="202" t="s">
        <v>179</v>
      </c>
      <c r="I889" s="85" t="s">
        <v>179</v>
      </c>
      <c r="J889" s="202" t="s">
        <v>179</v>
      </c>
      <c r="K889" s="85" t="s">
        <v>179</v>
      </c>
      <c r="L889" s="202" t="s">
        <v>179</v>
      </c>
      <c r="M889" s="85" t="s">
        <v>179</v>
      </c>
      <c r="N889" s="202" t="s">
        <v>179</v>
      </c>
      <c r="O889" s="85" t="s">
        <v>179</v>
      </c>
      <c r="P889" s="202" t="s">
        <v>179</v>
      </c>
      <c r="Q889" s="85" t="s">
        <v>179</v>
      </c>
      <c r="R889" s="202">
        <v>-16.982299999999999</v>
      </c>
      <c r="S889" s="85">
        <v>0.64680000000000004</v>
      </c>
      <c r="T889" s="202" t="s">
        <v>179</v>
      </c>
      <c r="U889" s="85" t="s">
        <v>179</v>
      </c>
      <c r="V889" s="202">
        <v>-3.9786000000000001</v>
      </c>
      <c r="W889" s="85">
        <v>0.91490000000000005</v>
      </c>
      <c r="X889" s="202" t="s">
        <v>179</v>
      </c>
      <c r="Y889" s="85" t="s">
        <v>179</v>
      </c>
      <c r="Z889" s="202">
        <v>-6.4600999999999997</v>
      </c>
      <c r="AA889" s="85">
        <v>0.87180000000000002</v>
      </c>
      <c r="AB889" s="202" t="s">
        <v>179</v>
      </c>
      <c r="AC889" s="85" t="s">
        <v>179</v>
      </c>
      <c r="AD889" s="202" t="s">
        <v>179</v>
      </c>
      <c r="AE889" s="85" t="s">
        <v>179</v>
      </c>
      <c r="AF889" s="202">
        <v>18.126100000000001</v>
      </c>
      <c r="AG889" s="86">
        <v>0.65010000000000001</v>
      </c>
      <c r="AH889" s="107"/>
    </row>
    <row r="890" spans="2:34" x14ac:dyDescent="0.2">
      <c r="B890" s="84">
        <v>883</v>
      </c>
      <c r="C890" s="85">
        <v>5</v>
      </c>
      <c r="D890" s="245" t="s">
        <v>14</v>
      </c>
      <c r="E890" s="245" t="s">
        <v>444</v>
      </c>
      <c r="F890" s="256">
        <v>0.33333004778015701</v>
      </c>
      <c r="G890" s="256">
        <v>0.32372635698239</v>
      </c>
      <c r="H890" s="202" t="s">
        <v>179</v>
      </c>
      <c r="I890" s="85" t="s">
        <v>179</v>
      </c>
      <c r="J890" s="202" t="s">
        <v>179</v>
      </c>
      <c r="K890" s="85" t="s">
        <v>179</v>
      </c>
      <c r="L890" s="202" t="s">
        <v>179</v>
      </c>
      <c r="M890" s="85" t="s">
        <v>179</v>
      </c>
      <c r="N890" s="202" t="s">
        <v>179</v>
      </c>
      <c r="O890" s="85" t="s">
        <v>179</v>
      </c>
      <c r="P890" s="202" t="s">
        <v>179</v>
      </c>
      <c r="Q890" s="85" t="s">
        <v>179</v>
      </c>
      <c r="R890" s="202">
        <v>0</v>
      </c>
      <c r="S890" s="85" t="s">
        <v>179</v>
      </c>
      <c r="T890" s="202" t="s">
        <v>179</v>
      </c>
      <c r="U890" s="85" t="s">
        <v>179</v>
      </c>
      <c r="V890" s="202">
        <v>0</v>
      </c>
      <c r="W890" s="85" t="s">
        <v>179</v>
      </c>
      <c r="X890" s="202" t="s">
        <v>179</v>
      </c>
      <c r="Y890" s="85" t="s">
        <v>179</v>
      </c>
      <c r="Z890" s="202">
        <v>0</v>
      </c>
      <c r="AA890" s="85" t="s">
        <v>179</v>
      </c>
      <c r="AB890" s="202" t="s">
        <v>179</v>
      </c>
      <c r="AC890" s="85" t="s">
        <v>179</v>
      </c>
      <c r="AD890" s="202" t="s">
        <v>179</v>
      </c>
      <c r="AE890" s="85" t="s">
        <v>179</v>
      </c>
      <c r="AF890" s="202">
        <v>0</v>
      </c>
      <c r="AG890" s="86" t="s">
        <v>179</v>
      </c>
      <c r="AH890" s="107"/>
    </row>
    <row r="891" spans="2:34" x14ac:dyDescent="0.2">
      <c r="B891" s="84">
        <v>884</v>
      </c>
      <c r="C891" s="85">
        <v>5</v>
      </c>
      <c r="D891" s="245" t="s">
        <v>14</v>
      </c>
      <c r="E891" s="245" t="s">
        <v>436</v>
      </c>
      <c r="F891" s="256">
        <v>1.4306941306056699E-2</v>
      </c>
      <c r="G891" s="256">
        <v>1.43095255349767E-2</v>
      </c>
      <c r="H891" s="202" t="s">
        <v>179</v>
      </c>
      <c r="I891" s="85" t="s">
        <v>179</v>
      </c>
      <c r="J891" s="202" t="s">
        <v>179</v>
      </c>
      <c r="K891" s="85" t="s">
        <v>179</v>
      </c>
      <c r="L891" s="202" t="s">
        <v>179</v>
      </c>
      <c r="M891" s="85" t="s">
        <v>179</v>
      </c>
      <c r="N891" s="202" t="s">
        <v>179</v>
      </c>
      <c r="O891" s="85" t="s">
        <v>179</v>
      </c>
      <c r="P891" s="202">
        <v>-319.17700000000002</v>
      </c>
      <c r="Q891" s="85">
        <v>3.7499999999999999E-2</v>
      </c>
      <c r="R891" s="202" t="s">
        <v>179</v>
      </c>
      <c r="S891" s="85" t="s">
        <v>179</v>
      </c>
      <c r="T891" s="202" t="s">
        <v>179</v>
      </c>
      <c r="U891" s="85" t="s">
        <v>179</v>
      </c>
      <c r="V891" s="202">
        <v>-325.24610000000001</v>
      </c>
      <c r="W891" s="85">
        <v>3.4099999999999998E-2</v>
      </c>
      <c r="X891" s="202">
        <v>-320.37670000000003</v>
      </c>
      <c r="Y891" s="85">
        <v>3.6799999999999999E-2</v>
      </c>
      <c r="Z891" s="202">
        <v>-325.10599999999999</v>
      </c>
      <c r="AA891" s="85">
        <v>3.4099999999999998E-2</v>
      </c>
      <c r="AB891" s="202" t="s">
        <v>179</v>
      </c>
      <c r="AC891" s="85" t="s">
        <v>179</v>
      </c>
      <c r="AD891" s="202" t="s">
        <v>179</v>
      </c>
      <c r="AE891" s="85" t="s">
        <v>179</v>
      </c>
      <c r="AF891" s="202">
        <v>-322.5324</v>
      </c>
      <c r="AG891" s="86">
        <v>3.56E-2</v>
      </c>
      <c r="AH891" s="107"/>
    </row>
    <row r="892" spans="2:34" x14ac:dyDescent="0.2">
      <c r="B892" s="84">
        <v>885</v>
      </c>
      <c r="C892" s="85">
        <v>5</v>
      </c>
      <c r="D892" s="245" t="s">
        <v>14</v>
      </c>
      <c r="E892" s="245" t="s">
        <v>437</v>
      </c>
      <c r="F892" s="256">
        <v>0.130089013849428</v>
      </c>
      <c r="G892" s="256">
        <v>0.116923586595302</v>
      </c>
      <c r="H892" s="202" t="s">
        <v>179</v>
      </c>
      <c r="I892" s="85" t="s">
        <v>179</v>
      </c>
      <c r="J892" s="202" t="s">
        <v>179</v>
      </c>
      <c r="K892" s="85" t="s">
        <v>179</v>
      </c>
      <c r="L892" s="202" t="s">
        <v>179</v>
      </c>
      <c r="M892" s="85" t="s">
        <v>179</v>
      </c>
      <c r="N892" s="202" t="s">
        <v>179</v>
      </c>
      <c r="O892" s="85" t="s">
        <v>179</v>
      </c>
      <c r="P892" s="202">
        <v>430.88810000000001</v>
      </c>
      <c r="Q892" s="85" t="s">
        <v>10</v>
      </c>
      <c r="R892" s="202" t="s">
        <v>179</v>
      </c>
      <c r="S892" s="85" t="s">
        <v>179</v>
      </c>
      <c r="T892" s="202" t="s">
        <v>179</v>
      </c>
      <c r="U892" s="85" t="s">
        <v>179</v>
      </c>
      <c r="V892" s="202">
        <v>448.35019999999997</v>
      </c>
      <c r="W892" s="85" t="s">
        <v>10</v>
      </c>
      <c r="X892" s="202">
        <v>442.2595</v>
      </c>
      <c r="Y892" s="85" t="s">
        <v>10</v>
      </c>
      <c r="Z892" s="202">
        <v>449.20229999999998</v>
      </c>
      <c r="AA892" s="85" t="s">
        <v>10</v>
      </c>
      <c r="AB892" s="202" t="s">
        <v>179</v>
      </c>
      <c r="AC892" s="85" t="s">
        <v>179</v>
      </c>
      <c r="AD892" s="202" t="s">
        <v>179</v>
      </c>
      <c r="AE892" s="85" t="s">
        <v>179</v>
      </c>
      <c r="AF892" s="202">
        <v>441.04570000000001</v>
      </c>
      <c r="AG892" s="86" t="s">
        <v>10</v>
      </c>
      <c r="AH892" s="107"/>
    </row>
    <row r="893" spans="2:34" x14ac:dyDescent="0.2">
      <c r="B893" s="84">
        <v>886</v>
      </c>
      <c r="C893" s="85">
        <v>5</v>
      </c>
      <c r="D893" s="245" t="s">
        <v>14</v>
      </c>
      <c r="E893" s="245" t="s">
        <v>438</v>
      </c>
      <c r="F893" s="256">
        <v>2.0710484446602E-2</v>
      </c>
      <c r="G893" s="256">
        <v>1.9644280641454299E-2</v>
      </c>
      <c r="H893" s="202" t="s">
        <v>179</v>
      </c>
      <c r="I893" s="85" t="s">
        <v>179</v>
      </c>
      <c r="J893" s="202" t="s">
        <v>179</v>
      </c>
      <c r="K893" s="85" t="s">
        <v>179</v>
      </c>
      <c r="L893" s="202" t="s">
        <v>179</v>
      </c>
      <c r="M893" s="85" t="s">
        <v>179</v>
      </c>
      <c r="N893" s="202" t="s">
        <v>179</v>
      </c>
      <c r="O893" s="85" t="s">
        <v>179</v>
      </c>
      <c r="P893" s="202">
        <v>-399.7269</v>
      </c>
      <c r="Q893" s="85">
        <v>4.0000000000000001E-3</v>
      </c>
      <c r="R893" s="202" t="s">
        <v>179</v>
      </c>
      <c r="S893" s="85" t="s">
        <v>179</v>
      </c>
      <c r="T893" s="202" t="s">
        <v>179</v>
      </c>
      <c r="U893" s="85" t="s">
        <v>179</v>
      </c>
      <c r="V893" s="202">
        <v>-418.20319999999998</v>
      </c>
      <c r="W893" s="85">
        <v>2.8E-3</v>
      </c>
      <c r="X893" s="202">
        <v>-386.80180000000001</v>
      </c>
      <c r="Y893" s="85">
        <v>5.4999999999999997E-3</v>
      </c>
      <c r="Z893" s="202">
        <v>-417.04020000000003</v>
      </c>
      <c r="AA893" s="85">
        <v>2.8999999999999998E-3</v>
      </c>
      <c r="AB893" s="202" t="s">
        <v>179</v>
      </c>
      <c r="AC893" s="85" t="s">
        <v>179</v>
      </c>
      <c r="AD893" s="202" t="s">
        <v>179</v>
      </c>
      <c r="AE893" s="85" t="s">
        <v>179</v>
      </c>
      <c r="AF893" s="202">
        <v>-418.6087</v>
      </c>
      <c r="AG893" s="86">
        <v>2.8E-3</v>
      </c>
      <c r="AH893" s="107"/>
    </row>
    <row r="894" spans="2:34" x14ac:dyDescent="0.2">
      <c r="B894" s="84">
        <v>887</v>
      </c>
      <c r="C894" s="85">
        <v>5</v>
      </c>
      <c r="D894" s="245" t="s">
        <v>14</v>
      </c>
      <c r="E894" s="245" t="s">
        <v>439</v>
      </c>
      <c r="F894" s="256">
        <v>6.5982121662391301E-3</v>
      </c>
      <c r="G894" s="256">
        <v>6.3607093681736799E-3</v>
      </c>
      <c r="H894" s="202" t="s">
        <v>179</v>
      </c>
      <c r="I894" s="85" t="s">
        <v>179</v>
      </c>
      <c r="J894" s="202" t="s">
        <v>179</v>
      </c>
      <c r="K894" s="85" t="s">
        <v>179</v>
      </c>
      <c r="L894" s="202" t="s">
        <v>179</v>
      </c>
      <c r="M894" s="85" t="s">
        <v>179</v>
      </c>
      <c r="N894" s="202" t="s">
        <v>179</v>
      </c>
      <c r="O894" s="85" t="s">
        <v>179</v>
      </c>
      <c r="P894" s="202">
        <v>441.19529999999997</v>
      </c>
      <c r="Q894" s="85">
        <v>2.6800000000000001E-2</v>
      </c>
      <c r="R894" s="202" t="s">
        <v>179</v>
      </c>
      <c r="S894" s="85" t="s">
        <v>179</v>
      </c>
      <c r="T894" s="202" t="s">
        <v>179</v>
      </c>
      <c r="U894" s="85" t="s">
        <v>179</v>
      </c>
      <c r="V894" s="202">
        <v>464.59109999999998</v>
      </c>
      <c r="W894" s="85">
        <v>1.9900000000000001E-2</v>
      </c>
      <c r="X894" s="202">
        <v>455.17599999999999</v>
      </c>
      <c r="Y894" s="85">
        <v>2.2599999999999999E-2</v>
      </c>
      <c r="Z894" s="202">
        <v>465.90170000000001</v>
      </c>
      <c r="AA894" s="85">
        <v>1.9699999999999999E-2</v>
      </c>
      <c r="AB894" s="202" t="s">
        <v>179</v>
      </c>
      <c r="AC894" s="85" t="s">
        <v>179</v>
      </c>
      <c r="AD894" s="202" t="s">
        <v>179</v>
      </c>
      <c r="AE894" s="85" t="s">
        <v>179</v>
      </c>
      <c r="AF894" s="202">
        <v>451.9348</v>
      </c>
      <c r="AG894" s="86">
        <v>2.3800000000000002E-2</v>
      </c>
      <c r="AH894" s="107"/>
    </row>
    <row r="895" spans="2:34" x14ac:dyDescent="0.2">
      <c r="B895" s="84">
        <v>888</v>
      </c>
      <c r="C895" s="85">
        <v>5</v>
      </c>
      <c r="D895" s="245" t="s">
        <v>14</v>
      </c>
      <c r="E895" s="245" t="s">
        <v>440</v>
      </c>
      <c r="F895" s="256">
        <v>0.80668790776795096</v>
      </c>
      <c r="G895" s="256">
        <v>0.82076858571532096</v>
      </c>
      <c r="H895" s="202" t="s">
        <v>179</v>
      </c>
      <c r="I895" s="85" t="s">
        <v>179</v>
      </c>
      <c r="J895" s="202" t="s">
        <v>179</v>
      </c>
      <c r="K895" s="85" t="s">
        <v>179</v>
      </c>
      <c r="L895" s="202" t="s">
        <v>179</v>
      </c>
      <c r="M895" s="85" t="s">
        <v>179</v>
      </c>
      <c r="N895" s="202" t="s">
        <v>179</v>
      </c>
      <c r="O895" s="85" t="s">
        <v>179</v>
      </c>
      <c r="P895" s="202">
        <v>395.38339999999999</v>
      </c>
      <c r="Q895" s="85" t="s">
        <v>10</v>
      </c>
      <c r="R895" s="202" t="s">
        <v>179</v>
      </c>
      <c r="S895" s="85" t="s">
        <v>179</v>
      </c>
      <c r="T895" s="202" t="s">
        <v>179</v>
      </c>
      <c r="U895" s="85" t="s">
        <v>179</v>
      </c>
      <c r="V895" s="202">
        <v>407.26600000000002</v>
      </c>
      <c r="W895" s="85" t="s">
        <v>10</v>
      </c>
      <c r="X895" s="202">
        <v>399.09870000000001</v>
      </c>
      <c r="Y895" s="85" t="s">
        <v>10</v>
      </c>
      <c r="Z895" s="202">
        <v>407.54340000000002</v>
      </c>
      <c r="AA895" s="85" t="s">
        <v>10</v>
      </c>
      <c r="AB895" s="202" t="s">
        <v>179</v>
      </c>
      <c r="AC895" s="85" t="s">
        <v>179</v>
      </c>
      <c r="AD895" s="202" t="s">
        <v>179</v>
      </c>
      <c r="AE895" s="85" t="s">
        <v>179</v>
      </c>
      <c r="AF895" s="202">
        <v>405.87220000000002</v>
      </c>
      <c r="AG895" s="86" t="s">
        <v>10</v>
      </c>
      <c r="AH895" s="107"/>
    </row>
    <row r="896" spans="2:34" x14ac:dyDescent="0.2">
      <c r="B896" s="84">
        <v>889</v>
      </c>
      <c r="C896" s="85">
        <v>5</v>
      </c>
      <c r="D896" s="245" t="s">
        <v>14</v>
      </c>
      <c r="E896" s="245" t="s">
        <v>441</v>
      </c>
      <c r="F896" s="256">
        <v>2.1607440463723E-2</v>
      </c>
      <c r="G896" s="256">
        <v>2.19933121447724E-2</v>
      </c>
      <c r="H896" s="202" t="s">
        <v>179</v>
      </c>
      <c r="I896" s="85" t="s">
        <v>179</v>
      </c>
      <c r="J896" s="202" t="s">
        <v>179</v>
      </c>
      <c r="K896" s="85" t="s">
        <v>179</v>
      </c>
      <c r="L896" s="202" t="s">
        <v>179</v>
      </c>
      <c r="M896" s="85" t="s">
        <v>179</v>
      </c>
      <c r="N896" s="202" t="s">
        <v>179</v>
      </c>
      <c r="O896" s="85" t="s">
        <v>179</v>
      </c>
      <c r="P896" s="202">
        <v>0</v>
      </c>
      <c r="Q896" s="85" t="s">
        <v>179</v>
      </c>
      <c r="R896" s="202" t="s">
        <v>179</v>
      </c>
      <c r="S896" s="85" t="s">
        <v>179</v>
      </c>
      <c r="T896" s="202" t="s">
        <v>179</v>
      </c>
      <c r="U896" s="85" t="s">
        <v>179</v>
      </c>
      <c r="V896" s="202">
        <v>0</v>
      </c>
      <c r="W896" s="85" t="s">
        <v>179</v>
      </c>
      <c r="X896" s="202">
        <v>0</v>
      </c>
      <c r="Y896" s="85" t="s">
        <v>179</v>
      </c>
      <c r="Z896" s="202">
        <v>0</v>
      </c>
      <c r="AA896" s="85" t="s">
        <v>179</v>
      </c>
      <c r="AB896" s="202" t="s">
        <v>179</v>
      </c>
      <c r="AC896" s="85" t="s">
        <v>179</v>
      </c>
      <c r="AD896" s="202" t="s">
        <v>179</v>
      </c>
      <c r="AE896" s="85" t="s">
        <v>179</v>
      </c>
      <c r="AF896" s="202">
        <v>0</v>
      </c>
      <c r="AG896" s="86" t="s">
        <v>179</v>
      </c>
      <c r="AH896" s="107"/>
    </row>
    <row r="897" spans="2:34" x14ac:dyDescent="0.2">
      <c r="B897" s="84">
        <v>890</v>
      </c>
      <c r="C897" s="85">
        <v>5</v>
      </c>
      <c r="D897" s="245" t="s">
        <v>14</v>
      </c>
      <c r="E897" s="245" t="s">
        <v>448</v>
      </c>
      <c r="F897" s="256">
        <v>0.21192475097560401</v>
      </c>
      <c r="G897" s="256">
        <v>0.204794343275393</v>
      </c>
      <c r="H897" s="202" t="s">
        <v>179</v>
      </c>
      <c r="I897" s="85" t="s">
        <v>179</v>
      </c>
      <c r="J897" s="202" t="s">
        <v>179</v>
      </c>
      <c r="K897" s="85" t="s">
        <v>179</v>
      </c>
      <c r="L897" s="202" t="s">
        <v>179</v>
      </c>
      <c r="M897" s="85" t="s">
        <v>179</v>
      </c>
      <c r="N897" s="202" t="s">
        <v>179</v>
      </c>
      <c r="O897" s="85" t="s">
        <v>179</v>
      </c>
      <c r="P897" s="202" t="s">
        <v>179</v>
      </c>
      <c r="Q897" s="85" t="s">
        <v>179</v>
      </c>
      <c r="R897" s="202">
        <v>3.7048999999999999</v>
      </c>
      <c r="S897" s="85">
        <v>0.92020000000000002</v>
      </c>
      <c r="T897" s="202" t="s">
        <v>179</v>
      </c>
      <c r="U897" s="85" t="s">
        <v>179</v>
      </c>
      <c r="V897" s="202">
        <v>-2.3294999999999999</v>
      </c>
      <c r="W897" s="85">
        <v>0.95020000000000004</v>
      </c>
      <c r="X897" s="202" t="s">
        <v>179</v>
      </c>
      <c r="Y897" s="85" t="s">
        <v>179</v>
      </c>
      <c r="Z897" s="202">
        <v>-0.72789999999999999</v>
      </c>
      <c r="AA897" s="85">
        <v>0.9849</v>
      </c>
      <c r="AB897" s="202" t="s">
        <v>179</v>
      </c>
      <c r="AC897" s="85" t="s">
        <v>179</v>
      </c>
      <c r="AD897" s="202" t="s">
        <v>179</v>
      </c>
      <c r="AE897" s="85" t="s">
        <v>179</v>
      </c>
      <c r="AF897" s="202">
        <v>-4.3063000000000002</v>
      </c>
      <c r="AG897" s="86">
        <v>0.90849999999999997</v>
      </c>
      <c r="AH897" s="107"/>
    </row>
    <row r="898" spans="2:34" x14ac:dyDescent="0.2">
      <c r="B898" s="84">
        <v>891</v>
      </c>
      <c r="C898" s="85">
        <v>5</v>
      </c>
      <c r="D898" s="245" t="s">
        <v>14</v>
      </c>
      <c r="E898" s="245" t="s">
        <v>449</v>
      </c>
      <c r="F898" s="256">
        <v>0.78807524902439596</v>
      </c>
      <c r="G898" s="256">
        <v>0.79520565672460697</v>
      </c>
      <c r="H898" s="202" t="s">
        <v>179</v>
      </c>
      <c r="I898" s="85" t="s">
        <v>179</v>
      </c>
      <c r="J898" s="202" t="s">
        <v>179</v>
      </c>
      <c r="K898" s="85" t="s">
        <v>179</v>
      </c>
      <c r="L898" s="202" t="s">
        <v>179</v>
      </c>
      <c r="M898" s="85" t="s">
        <v>179</v>
      </c>
      <c r="N898" s="202" t="s">
        <v>179</v>
      </c>
      <c r="O898" s="85" t="s">
        <v>179</v>
      </c>
      <c r="P898" s="202" t="s">
        <v>179</v>
      </c>
      <c r="Q898" s="85" t="s">
        <v>179</v>
      </c>
      <c r="R898" s="202">
        <v>0</v>
      </c>
      <c r="S898" s="85" t="s">
        <v>179</v>
      </c>
      <c r="T898" s="202" t="s">
        <v>179</v>
      </c>
      <c r="U898" s="85" t="s">
        <v>179</v>
      </c>
      <c r="V898" s="202">
        <v>0</v>
      </c>
      <c r="W898" s="85" t="s">
        <v>179</v>
      </c>
      <c r="X898" s="202" t="s">
        <v>179</v>
      </c>
      <c r="Y898" s="85" t="s">
        <v>179</v>
      </c>
      <c r="Z898" s="202">
        <v>0</v>
      </c>
      <c r="AA898" s="85" t="s">
        <v>179</v>
      </c>
      <c r="AB898" s="202" t="s">
        <v>179</v>
      </c>
      <c r="AC898" s="85" t="s">
        <v>179</v>
      </c>
      <c r="AD898" s="202" t="s">
        <v>179</v>
      </c>
      <c r="AE898" s="85" t="s">
        <v>179</v>
      </c>
      <c r="AF898" s="202">
        <v>0</v>
      </c>
      <c r="AG898" s="86" t="s">
        <v>179</v>
      </c>
      <c r="AH898" s="107"/>
    </row>
    <row r="899" spans="2:34" x14ac:dyDescent="0.2">
      <c r="B899" s="84">
        <v>892</v>
      </c>
      <c r="C899" s="85">
        <v>6</v>
      </c>
      <c r="D899" s="245" t="s">
        <v>15</v>
      </c>
      <c r="E899" s="245" t="s">
        <v>9</v>
      </c>
      <c r="F899" s="256">
        <v>1</v>
      </c>
      <c r="G899" s="256">
        <v>1</v>
      </c>
      <c r="H899" s="202">
        <v>6827.9386000000004</v>
      </c>
      <c r="I899" s="85" t="s">
        <v>10</v>
      </c>
      <c r="J899" s="202">
        <v>6938.2248</v>
      </c>
      <c r="K899" s="85" t="s">
        <v>10</v>
      </c>
      <c r="L899" s="202">
        <v>6741.5797000000002</v>
      </c>
      <c r="M899" s="85" t="s">
        <v>10</v>
      </c>
      <c r="N899" s="202">
        <v>6870.6226999999999</v>
      </c>
      <c r="O899" s="85" t="s">
        <v>10</v>
      </c>
      <c r="P899" s="202">
        <v>6449.3849</v>
      </c>
      <c r="Q899" s="85" t="s">
        <v>10</v>
      </c>
      <c r="R899" s="202">
        <v>6969.1467000000002</v>
      </c>
      <c r="S899" s="85" t="s">
        <v>10</v>
      </c>
      <c r="T899" s="202">
        <v>7468.6678000000002</v>
      </c>
      <c r="U899" s="85" t="s">
        <v>10</v>
      </c>
      <c r="V899" s="202">
        <v>6642.9771000000001</v>
      </c>
      <c r="W899" s="85" t="s">
        <v>10</v>
      </c>
      <c r="X899" s="202">
        <v>7031.1108999999997</v>
      </c>
      <c r="Y899" s="85" t="s">
        <v>10</v>
      </c>
      <c r="Z899" s="202">
        <v>7019.2420000000002</v>
      </c>
      <c r="AA899" s="85" t="s">
        <v>10</v>
      </c>
      <c r="AB899" s="202">
        <v>6889.9328999999998</v>
      </c>
      <c r="AC899" s="85" t="s">
        <v>10</v>
      </c>
      <c r="AD899" s="202">
        <v>6837.4201999999996</v>
      </c>
      <c r="AE899" s="85" t="s">
        <v>10</v>
      </c>
      <c r="AF899" s="202">
        <v>6598.5712999999996</v>
      </c>
      <c r="AG899" s="86" t="s">
        <v>10</v>
      </c>
      <c r="AH899" s="107"/>
    </row>
    <row r="900" spans="2:34" x14ac:dyDescent="0.2">
      <c r="B900" s="84">
        <v>893</v>
      </c>
      <c r="C900" s="85">
        <v>6</v>
      </c>
      <c r="D900" s="245" t="s">
        <v>15</v>
      </c>
      <c r="E900" s="245" t="s">
        <v>325</v>
      </c>
      <c r="F900" s="256">
        <v>4.2092031395896496E-3</v>
      </c>
      <c r="G900" s="256">
        <v>3.9327293257132301E-3</v>
      </c>
      <c r="H900" s="202">
        <v>464.69560000000001</v>
      </c>
      <c r="I900" s="85">
        <v>8.3900000000000002E-2</v>
      </c>
      <c r="J900" s="202">
        <v>424.89710000000002</v>
      </c>
      <c r="K900" s="85">
        <v>0.1142</v>
      </c>
      <c r="L900" s="202">
        <v>376.35340000000002</v>
      </c>
      <c r="M900" s="85">
        <v>0.16159999999999999</v>
      </c>
      <c r="N900" s="202">
        <v>325.9665</v>
      </c>
      <c r="O900" s="85">
        <v>0.22570000000000001</v>
      </c>
      <c r="P900" s="202">
        <v>275.69560000000001</v>
      </c>
      <c r="Q900" s="85">
        <v>0.30630000000000002</v>
      </c>
      <c r="R900" s="202">
        <v>318.16649999999998</v>
      </c>
      <c r="S900" s="85">
        <v>0.23699999999999999</v>
      </c>
      <c r="T900" s="202">
        <v>320.33199999999999</v>
      </c>
      <c r="U900" s="85">
        <v>0.23380000000000001</v>
      </c>
      <c r="V900" s="202">
        <v>276.78100000000001</v>
      </c>
      <c r="W900" s="85">
        <v>0.3044</v>
      </c>
      <c r="X900" s="202">
        <v>278.18520000000001</v>
      </c>
      <c r="Y900" s="85">
        <v>0.3019</v>
      </c>
      <c r="Z900" s="202">
        <v>279.52370000000002</v>
      </c>
      <c r="AA900" s="85">
        <v>0.29959999999999998</v>
      </c>
      <c r="AB900" s="202">
        <v>411.41750000000002</v>
      </c>
      <c r="AC900" s="85">
        <v>0.12609999999999999</v>
      </c>
      <c r="AD900" s="202">
        <v>319.60770000000002</v>
      </c>
      <c r="AE900" s="85">
        <v>0.23480000000000001</v>
      </c>
      <c r="AF900" s="202">
        <v>278.78699999999998</v>
      </c>
      <c r="AG900" s="86">
        <v>0.3009</v>
      </c>
      <c r="AH900" s="107"/>
    </row>
    <row r="901" spans="2:34" x14ac:dyDescent="0.2">
      <c r="B901" s="84">
        <v>894</v>
      </c>
      <c r="C901" s="85">
        <v>6</v>
      </c>
      <c r="D901" s="245" t="s">
        <v>15</v>
      </c>
      <c r="E901" s="245" t="s">
        <v>326</v>
      </c>
      <c r="F901" s="256">
        <v>6.3113431870806203E-2</v>
      </c>
      <c r="G901" s="256">
        <v>6.4000786160492304E-2</v>
      </c>
      <c r="H901" s="202">
        <v>825.6431</v>
      </c>
      <c r="I901" s="85" t="s">
        <v>10</v>
      </c>
      <c r="J901" s="202">
        <v>825.1816</v>
      </c>
      <c r="K901" s="85" t="s">
        <v>10</v>
      </c>
      <c r="L901" s="202">
        <v>818.90440000000001</v>
      </c>
      <c r="M901" s="85" t="s">
        <v>10</v>
      </c>
      <c r="N901" s="202">
        <v>818.18029999999999</v>
      </c>
      <c r="O901" s="85" t="s">
        <v>10</v>
      </c>
      <c r="P901" s="202">
        <v>826.63559999999995</v>
      </c>
      <c r="Q901" s="85" t="s">
        <v>10</v>
      </c>
      <c r="R901" s="202">
        <v>819.06529999999998</v>
      </c>
      <c r="S901" s="85" t="s">
        <v>10</v>
      </c>
      <c r="T901" s="202">
        <v>818.08450000000005</v>
      </c>
      <c r="U901" s="85" t="s">
        <v>10</v>
      </c>
      <c r="V901" s="202">
        <v>826.26859999999999</v>
      </c>
      <c r="W901" s="85" t="s">
        <v>10</v>
      </c>
      <c r="X901" s="202">
        <v>826.11940000000004</v>
      </c>
      <c r="Y901" s="85" t="s">
        <v>10</v>
      </c>
      <c r="Z901" s="202">
        <v>825.90840000000003</v>
      </c>
      <c r="AA901" s="85" t="s">
        <v>10</v>
      </c>
      <c r="AB901" s="202">
        <v>826.46010000000001</v>
      </c>
      <c r="AC901" s="85" t="s">
        <v>10</v>
      </c>
      <c r="AD901" s="202">
        <v>819.26649999999995</v>
      </c>
      <c r="AE901" s="85" t="s">
        <v>10</v>
      </c>
      <c r="AF901" s="202">
        <v>826.34429999999998</v>
      </c>
      <c r="AG901" s="86" t="s">
        <v>10</v>
      </c>
      <c r="AH901" s="107"/>
    </row>
    <row r="902" spans="2:34" x14ac:dyDescent="0.2">
      <c r="B902" s="84">
        <v>895</v>
      </c>
      <c r="C902" s="85">
        <v>6</v>
      </c>
      <c r="D902" s="245" t="s">
        <v>15</v>
      </c>
      <c r="E902" s="245" t="s">
        <v>327</v>
      </c>
      <c r="F902" s="256">
        <v>7.6274371122076702E-3</v>
      </c>
      <c r="G902" s="256">
        <v>7.5860633784090997E-3</v>
      </c>
      <c r="H902" s="202">
        <v>1518.7478000000001</v>
      </c>
      <c r="I902" s="85" t="s">
        <v>10</v>
      </c>
      <c r="J902" s="202">
        <v>1521.7704000000001</v>
      </c>
      <c r="K902" s="85" t="s">
        <v>10</v>
      </c>
      <c r="L902" s="202">
        <v>1523.4891</v>
      </c>
      <c r="M902" s="85" t="s">
        <v>10</v>
      </c>
      <c r="N902" s="202">
        <v>1527.2247</v>
      </c>
      <c r="O902" s="85" t="s">
        <v>10</v>
      </c>
      <c r="P902" s="202">
        <v>1528.499</v>
      </c>
      <c r="Q902" s="85" t="s">
        <v>10</v>
      </c>
      <c r="R902" s="202">
        <v>1527.2275</v>
      </c>
      <c r="S902" s="85" t="s">
        <v>10</v>
      </c>
      <c r="T902" s="202">
        <v>1528.9437</v>
      </c>
      <c r="U902" s="85" t="s">
        <v>10</v>
      </c>
      <c r="V902" s="202">
        <v>1528.1687999999999</v>
      </c>
      <c r="W902" s="85" t="s">
        <v>10</v>
      </c>
      <c r="X902" s="202">
        <v>1529.846</v>
      </c>
      <c r="Y902" s="85" t="s">
        <v>10</v>
      </c>
      <c r="Z902" s="202">
        <v>1528.0569</v>
      </c>
      <c r="AA902" s="85" t="s">
        <v>10</v>
      </c>
      <c r="AB902" s="202">
        <v>1523.4138</v>
      </c>
      <c r="AC902" s="85" t="s">
        <v>10</v>
      </c>
      <c r="AD902" s="202">
        <v>1528.2908</v>
      </c>
      <c r="AE902" s="85" t="s">
        <v>10</v>
      </c>
      <c r="AF902" s="202">
        <v>1528.1659</v>
      </c>
      <c r="AG902" s="86" t="s">
        <v>10</v>
      </c>
      <c r="AH902" s="107"/>
    </row>
    <row r="903" spans="2:34" x14ac:dyDescent="0.2">
      <c r="B903" s="84">
        <v>896</v>
      </c>
      <c r="C903" s="85">
        <v>6</v>
      </c>
      <c r="D903" s="245" t="s">
        <v>15</v>
      </c>
      <c r="E903" s="245" t="s">
        <v>328</v>
      </c>
      <c r="F903" s="256">
        <v>4.4205658547472097E-2</v>
      </c>
      <c r="G903" s="256">
        <v>4.3589516318610799E-2</v>
      </c>
      <c r="H903" s="202">
        <v>3222.5864000000001</v>
      </c>
      <c r="I903" s="85" t="s">
        <v>10</v>
      </c>
      <c r="J903" s="202">
        <v>3210.0417000000002</v>
      </c>
      <c r="K903" s="85" t="s">
        <v>10</v>
      </c>
      <c r="L903" s="202">
        <v>3245.7593999999999</v>
      </c>
      <c r="M903" s="85" t="s">
        <v>10</v>
      </c>
      <c r="N903" s="202">
        <v>3231.4504999999999</v>
      </c>
      <c r="O903" s="85" t="s">
        <v>10</v>
      </c>
      <c r="P903" s="202">
        <v>3234.6295</v>
      </c>
      <c r="Q903" s="85" t="s">
        <v>10</v>
      </c>
      <c r="R903" s="202">
        <v>3237.0693999999999</v>
      </c>
      <c r="S903" s="85" t="s">
        <v>10</v>
      </c>
      <c r="T903" s="202">
        <v>3237.5367000000001</v>
      </c>
      <c r="U903" s="85" t="s">
        <v>10</v>
      </c>
      <c r="V903" s="202">
        <v>3239.2912999999999</v>
      </c>
      <c r="W903" s="85" t="s">
        <v>10</v>
      </c>
      <c r="X903" s="202">
        <v>3240.366</v>
      </c>
      <c r="Y903" s="85" t="s">
        <v>10</v>
      </c>
      <c r="Z903" s="202">
        <v>3240.9638</v>
      </c>
      <c r="AA903" s="85" t="s">
        <v>10</v>
      </c>
      <c r="AB903" s="202">
        <v>3216.3876</v>
      </c>
      <c r="AC903" s="85" t="s">
        <v>10</v>
      </c>
      <c r="AD903" s="202">
        <v>3235.4495999999999</v>
      </c>
      <c r="AE903" s="85" t="s">
        <v>10</v>
      </c>
      <c r="AF903" s="202">
        <v>3240.0722999999998</v>
      </c>
      <c r="AG903" s="86" t="s">
        <v>10</v>
      </c>
      <c r="AH903" s="107"/>
    </row>
    <row r="904" spans="2:34" x14ac:dyDescent="0.2">
      <c r="B904" s="84">
        <v>897</v>
      </c>
      <c r="C904" s="85">
        <v>6</v>
      </c>
      <c r="D904" s="245" t="s">
        <v>15</v>
      </c>
      <c r="E904" s="245" t="s">
        <v>329</v>
      </c>
      <c r="F904" s="256">
        <v>3.1248205139986801E-2</v>
      </c>
      <c r="G904" s="256">
        <v>3.1550470347490603E-2</v>
      </c>
      <c r="H904" s="202">
        <v>2278.6082000000001</v>
      </c>
      <c r="I904" s="85" t="s">
        <v>10</v>
      </c>
      <c r="J904" s="202">
        <v>2257.3588</v>
      </c>
      <c r="K904" s="85" t="s">
        <v>10</v>
      </c>
      <c r="L904" s="202">
        <v>2287.9295999999999</v>
      </c>
      <c r="M904" s="85" t="s">
        <v>10</v>
      </c>
      <c r="N904" s="202">
        <v>2262.7975000000001</v>
      </c>
      <c r="O904" s="85" t="s">
        <v>10</v>
      </c>
      <c r="P904" s="202">
        <v>2265.4461000000001</v>
      </c>
      <c r="Q904" s="85" t="s">
        <v>10</v>
      </c>
      <c r="R904" s="202">
        <v>2266.3870999999999</v>
      </c>
      <c r="S904" s="85" t="s">
        <v>10</v>
      </c>
      <c r="T904" s="202">
        <v>2266.1956</v>
      </c>
      <c r="U904" s="85" t="s">
        <v>10</v>
      </c>
      <c r="V904" s="202">
        <v>2268.7314999999999</v>
      </c>
      <c r="W904" s="85" t="s">
        <v>10</v>
      </c>
      <c r="X904" s="202">
        <v>2269.0745000000002</v>
      </c>
      <c r="Y904" s="85" t="s">
        <v>10</v>
      </c>
      <c r="Z904" s="202">
        <v>2269.6107999999999</v>
      </c>
      <c r="AA904" s="85" t="s">
        <v>10</v>
      </c>
      <c r="AB904" s="202">
        <v>2260.6938</v>
      </c>
      <c r="AC904" s="85" t="s">
        <v>10</v>
      </c>
      <c r="AD904" s="202">
        <v>2265.0817999999999</v>
      </c>
      <c r="AE904" s="85" t="s">
        <v>10</v>
      </c>
      <c r="AF904" s="202">
        <v>2269.0976999999998</v>
      </c>
      <c r="AG904" s="86" t="s">
        <v>10</v>
      </c>
      <c r="AH904" s="107"/>
    </row>
    <row r="905" spans="2:34" x14ac:dyDescent="0.2">
      <c r="B905" s="84">
        <v>898</v>
      </c>
      <c r="C905" s="85">
        <v>6</v>
      </c>
      <c r="D905" s="245" t="s">
        <v>15</v>
      </c>
      <c r="E905" s="245" t="s">
        <v>330</v>
      </c>
      <c r="F905" s="256">
        <v>1.7782037123038399E-2</v>
      </c>
      <c r="G905" s="256">
        <v>1.8422746243578699E-2</v>
      </c>
      <c r="H905" s="202">
        <v>1386.8755000000001</v>
      </c>
      <c r="I905" s="85" t="s">
        <v>10</v>
      </c>
      <c r="J905" s="202">
        <v>1384.9218000000001</v>
      </c>
      <c r="K905" s="85" t="s">
        <v>10</v>
      </c>
      <c r="L905" s="202">
        <v>1415.1255000000001</v>
      </c>
      <c r="M905" s="85" t="s">
        <v>10</v>
      </c>
      <c r="N905" s="202">
        <v>1413.6577</v>
      </c>
      <c r="O905" s="85" t="s">
        <v>10</v>
      </c>
      <c r="P905" s="202">
        <v>1415.1706999999999</v>
      </c>
      <c r="Q905" s="85" t="s">
        <v>10</v>
      </c>
      <c r="R905" s="202">
        <v>1419.8126999999999</v>
      </c>
      <c r="S905" s="85" t="s">
        <v>10</v>
      </c>
      <c r="T905" s="202">
        <v>1421.6546000000001</v>
      </c>
      <c r="U905" s="85" t="s">
        <v>10</v>
      </c>
      <c r="V905" s="202">
        <v>1419.5745999999999</v>
      </c>
      <c r="W905" s="85" t="s">
        <v>10</v>
      </c>
      <c r="X905" s="202">
        <v>1422.0839000000001</v>
      </c>
      <c r="Y905" s="85" t="s">
        <v>10</v>
      </c>
      <c r="Z905" s="202">
        <v>1421.5679</v>
      </c>
      <c r="AA905" s="85" t="s">
        <v>10</v>
      </c>
      <c r="AB905" s="202">
        <v>1393.0101999999999</v>
      </c>
      <c r="AC905" s="85" t="s">
        <v>10</v>
      </c>
      <c r="AD905" s="202">
        <v>1418.6491000000001</v>
      </c>
      <c r="AE905" s="85" t="s">
        <v>10</v>
      </c>
      <c r="AF905" s="202">
        <v>1420.3688999999999</v>
      </c>
      <c r="AG905" s="86" t="s">
        <v>10</v>
      </c>
      <c r="AH905" s="107"/>
    </row>
    <row r="906" spans="2:34" x14ac:dyDescent="0.2">
      <c r="B906" s="84">
        <v>899</v>
      </c>
      <c r="C906" s="85">
        <v>6</v>
      </c>
      <c r="D906" s="245" t="s">
        <v>15</v>
      </c>
      <c r="E906" s="245" t="s">
        <v>331</v>
      </c>
      <c r="F906" s="256">
        <v>5.7059728018195602E-2</v>
      </c>
      <c r="G906" s="256">
        <v>5.9289603798234197E-2</v>
      </c>
      <c r="H906" s="202">
        <v>-99.636799999999994</v>
      </c>
      <c r="I906" s="85">
        <v>0.2104</v>
      </c>
      <c r="J906" s="202">
        <v>-123.4648</v>
      </c>
      <c r="K906" s="85">
        <v>0.12139999999999999</v>
      </c>
      <c r="L906" s="202">
        <v>-93.534400000000005</v>
      </c>
      <c r="M906" s="85">
        <v>0.2397</v>
      </c>
      <c r="N906" s="202">
        <v>-121.8797</v>
      </c>
      <c r="O906" s="85">
        <v>0.12620000000000001</v>
      </c>
      <c r="P906" s="202">
        <v>-119.8135</v>
      </c>
      <c r="Q906" s="85">
        <v>0.13270000000000001</v>
      </c>
      <c r="R906" s="202">
        <v>-121.6765</v>
      </c>
      <c r="S906" s="85">
        <v>0.1268</v>
      </c>
      <c r="T906" s="202">
        <v>-121.49850000000001</v>
      </c>
      <c r="U906" s="85">
        <v>0.12740000000000001</v>
      </c>
      <c r="V906" s="202">
        <v>-119.742</v>
      </c>
      <c r="W906" s="85">
        <v>0.13289999999999999</v>
      </c>
      <c r="X906" s="202">
        <v>-119.58920000000001</v>
      </c>
      <c r="Y906" s="85">
        <v>0.13339999999999999</v>
      </c>
      <c r="Z906" s="202">
        <v>-119.5981</v>
      </c>
      <c r="AA906" s="85">
        <v>0.13339999999999999</v>
      </c>
      <c r="AB906" s="202">
        <v>-122.8711</v>
      </c>
      <c r="AC906" s="85">
        <v>0.1232</v>
      </c>
      <c r="AD906" s="202">
        <v>-121.4269</v>
      </c>
      <c r="AE906" s="85">
        <v>0.12759999999999999</v>
      </c>
      <c r="AF906" s="202">
        <v>-119.7488</v>
      </c>
      <c r="AG906" s="86">
        <v>0.13289999999999999</v>
      </c>
      <c r="AH906" s="107"/>
    </row>
    <row r="907" spans="2:34" x14ac:dyDescent="0.2">
      <c r="B907" s="84">
        <v>900</v>
      </c>
      <c r="C907" s="85">
        <v>6</v>
      </c>
      <c r="D907" s="245" t="s">
        <v>15</v>
      </c>
      <c r="E907" s="245" t="s">
        <v>332</v>
      </c>
      <c r="F907" s="256">
        <v>3.6345197323832901E-2</v>
      </c>
      <c r="G907" s="256">
        <v>3.8439008975332298E-2</v>
      </c>
      <c r="H907" s="202">
        <v>317.44650000000001</v>
      </c>
      <c r="I907" s="85">
        <v>5.9999999999999995E-4</v>
      </c>
      <c r="J907" s="202">
        <v>299.19639999999998</v>
      </c>
      <c r="K907" s="85">
        <v>1.2999999999999999E-3</v>
      </c>
      <c r="L907" s="202">
        <v>341.01119999999997</v>
      </c>
      <c r="M907" s="85">
        <v>2.0000000000000001E-4</v>
      </c>
      <c r="N907" s="202">
        <v>319.971</v>
      </c>
      <c r="O907" s="85">
        <v>5.9999999999999995E-4</v>
      </c>
      <c r="P907" s="202">
        <v>311.2602</v>
      </c>
      <c r="Q907" s="85">
        <v>8.0000000000000004E-4</v>
      </c>
      <c r="R907" s="202">
        <v>323.66919999999999</v>
      </c>
      <c r="S907" s="85">
        <v>5.0000000000000001E-4</v>
      </c>
      <c r="T907" s="202">
        <v>324.89670000000001</v>
      </c>
      <c r="U907" s="85">
        <v>5.0000000000000001E-4</v>
      </c>
      <c r="V907" s="202">
        <v>315.27960000000002</v>
      </c>
      <c r="W907" s="85">
        <v>6.9999999999999999E-4</v>
      </c>
      <c r="X907" s="202">
        <v>316.548</v>
      </c>
      <c r="Y907" s="85">
        <v>6.9999999999999999E-4</v>
      </c>
      <c r="Z907" s="202">
        <v>316.68360000000001</v>
      </c>
      <c r="AA907" s="85">
        <v>6.9999999999999999E-4</v>
      </c>
      <c r="AB907" s="202">
        <v>303.93119999999999</v>
      </c>
      <c r="AC907" s="85">
        <v>1.1000000000000001E-3</v>
      </c>
      <c r="AD907" s="202">
        <v>322.66379999999998</v>
      </c>
      <c r="AE907" s="85">
        <v>5.0000000000000001E-4</v>
      </c>
      <c r="AF907" s="202">
        <v>315.99919999999997</v>
      </c>
      <c r="AG907" s="86">
        <v>6.9999999999999999E-4</v>
      </c>
      <c r="AH907" s="107"/>
    </row>
    <row r="908" spans="2:34" x14ac:dyDescent="0.2">
      <c r="B908" s="84">
        <v>901</v>
      </c>
      <c r="C908" s="85">
        <v>6</v>
      </c>
      <c r="D908" s="245" t="s">
        <v>15</v>
      </c>
      <c r="E908" s="245" t="s">
        <v>333</v>
      </c>
      <c r="F908" s="256">
        <v>5.9585249901949397E-3</v>
      </c>
      <c r="G908" s="256">
        <v>6.0927438157301504E-3</v>
      </c>
      <c r="H908" s="202">
        <v>1743.5483999999999</v>
      </c>
      <c r="I908" s="85" t="s">
        <v>10</v>
      </c>
      <c r="J908" s="202">
        <v>1741.2168999999999</v>
      </c>
      <c r="K908" s="85" t="s">
        <v>10</v>
      </c>
      <c r="L908" s="202">
        <v>1708.9757999999999</v>
      </c>
      <c r="M908" s="85" t="s">
        <v>10</v>
      </c>
      <c r="N908" s="202">
        <v>1705.1898000000001</v>
      </c>
      <c r="O908" s="85" t="s">
        <v>10</v>
      </c>
      <c r="P908" s="202">
        <v>1722.2859000000001</v>
      </c>
      <c r="Q908" s="85" t="s">
        <v>10</v>
      </c>
      <c r="R908" s="202">
        <v>1705.5988</v>
      </c>
      <c r="S908" s="85" t="s">
        <v>10</v>
      </c>
      <c r="T908" s="202">
        <v>1701.2375999999999</v>
      </c>
      <c r="U908" s="85" t="s">
        <v>10</v>
      </c>
      <c r="V908" s="202">
        <v>1723.69</v>
      </c>
      <c r="W908" s="85" t="s">
        <v>10</v>
      </c>
      <c r="X908" s="202">
        <v>1719.9675999999999</v>
      </c>
      <c r="Y908" s="85" t="s">
        <v>10</v>
      </c>
      <c r="Z908" s="202">
        <v>1722.6176</v>
      </c>
      <c r="AA908" s="85" t="s">
        <v>10</v>
      </c>
      <c r="AB908" s="202">
        <v>1735.5685000000001</v>
      </c>
      <c r="AC908" s="85" t="s">
        <v>10</v>
      </c>
      <c r="AD908" s="202">
        <v>1702.1454000000001</v>
      </c>
      <c r="AE908" s="85" t="s">
        <v>10</v>
      </c>
      <c r="AF908" s="202">
        <v>1723.3072</v>
      </c>
      <c r="AG908" s="86" t="s">
        <v>10</v>
      </c>
      <c r="AH908" s="107"/>
    </row>
    <row r="909" spans="2:34" x14ac:dyDescent="0.2">
      <c r="B909" s="84">
        <v>902</v>
      </c>
      <c r="C909" s="85">
        <v>6</v>
      </c>
      <c r="D909" s="245" t="s">
        <v>15</v>
      </c>
      <c r="E909" s="245" t="s">
        <v>334</v>
      </c>
      <c r="F909" s="256">
        <v>0.197944136571821</v>
      </c>
      <c r="G909" s="256">
        <v>0.19828200810053601</v>
      </c>
      <c r="H909" s="202">
        <v>710.02949999999998</v>
      </c>
      <c r="I909" s="85" t="s">
        <v>10</v>
      </c>
      <c r="J909" s="202">
        <v>705.303</v>
      </c>
      <c r="K909" s="85" t="s">
        <v>10</v>
      </c>
      <c r="L909" s="202">
        <v>671.6671</v>
      </c>
      <c r="M909" s="85" t="s">
        <v>10</v>
      </c>
      <c r="N909" s="202">
        <v>664.8261</v>
      </c>
      <c r="O909" s="85" t="s">
        <v>10</v>
      </c>
      <c r="P909" s="202">
        <v>678.44090000000006</v>
      </c>
      <c r="Q909" s="85" t="s">
        <v>10</v>
      </c>
      <c r="R909" s="202">
        <v>659.08500000000004</v>
      </c>
      <c r="S909" s="85" t="s">
        <v>10</v>
      </c>
      <c r="T909" s="202">
        <v>656.04330000000004</v>
      </c>
      <c r="U909" s="85" t="s">
        <v>10</v>
      </c>
      <c r="V909" s="202">
        <v>673.98239999999998</v>
      </c>
      <c r="W909" s="85" t="s">
        <v>10</v>
      </c>
      <c r="X909" s="202">
        <v>671.49879999999996</v>
      </c>
      <c r="Y909" s="85" t="s">
        <v>10</v>
      </c>
      <c r="Z909" s="202">
        <v>671.40430000000003</v>
      </c>
      <c r="AA909" s="85" t="s">
        <v>10</v>
      </c>
      <c r="AB909" s="202">
        <v>698.00400000000002</v>
      </c>
      <c r="AC909" s="85" t="s">
        <v>10</v>
      </c>
      <c r="AD909" s="202">
        <v>660.86030000000005</v>
      </c>
      <c r="AE909" s="85" t="s">
        <v>10</v>
      </c>
      <c r="AF909" s="202">
        <v>674.08730000000003</v>
      </c>
      <c r="AG909" s="86" t="s">
        <v>10</v>
      </c>
      <c r="AH909" s="107"/>
    </row>
    <row r="910" spans="2:34" x14ac:dyDescent="0.2">
      <c r="B910" s="84">
        <v>903</v>
      </c>
      <c r="C910" s="85">
        <v>6</v>
      </c>
      <c r="D910" s="245" t="s">
        <v>15</v>
      </c>
      <c r="E910" s="245" t="s">
        <v>335</v>
      </c>
      <c r="F910" s="256">
        <v>9.1676936684723306E-2</v>
      </c>
      <c r="G910" s="256">
        <v>9.8774899899417706E-2</v>
      </c>
      <c r="H910" s="202">
        <v>292.84210000000002</v>
      </c>
      <c r="I910" s="85" t="s">
        <v>10</v>
      </c>
      <c r="J910" s="202">
        <v>289.88119999999998</v>
      </c>
      <c r="K910" s="85" t="s">
        <v>10</v>
      </c>
      <c r="L910" s="202">
        <v>262.5761</v>
      </c>
      <c r="M910" s="85" t="s">
        <v>10</v>
      </c>
      <c r="N910" s="202">
        <v>258.0806</v>
      </c>
      <c r="O910" s="85" t="s">
        <v>10</v>
      </c>
      <c r="P910" s="202">
        <v>269.58850000000001</v>
      </c>
      <c r="Q910" s="85" t="s">
        <v>10</v>
      </c>
      <c r="R910" s="202">
        <v>250.75470000000001</v>
      </c>
      <c r="S910" s="85" t="s">
        <v>10</v>
      </c>
      <c r="T910" s="202">
        <v>249.0881</v>
      </c>
      <c r="U910" s="85" t="s">
        <v>10</v>
      </c>
      <c r="V910" s="202">
        <v>264.1388</v>
      </c>
      <c r="W910" s="85" t="s">
        <v>10</v>
      </c>
      <c r="X910" s="202">
        <v>262.41629999999998</v>
      </c>
      <c r="Y910" s="85" t="s">
        <v>10</v>
      </c>
      <c r="Z910" s="202">
        <v>261.74560000000002</v>
      </c>
      <c r="AA910" s="85" t="s">
        <v>10</v>
      </c>
      <c r="AB910" s="202">
        <v>282.73939999999999</v>
      </c>
      <c r="AC910" s="85" t="s">
        <v>10</v>
      </c>
      <c r="AD910" s="202">
        <v>253.94909999999999</v>
      </c>
      <c r="AE910" s="85" t="s">
        <v>10</v>
      </c>
      <c r="AF910" s="202">
        <v>264.08999999999997</v>
      </c>
      <c r="AG910" s="86" t="s">
        <v>10</v>
      </c>
      <c r="AH910" s="107"/>
    </row>
    <row r="911" spans="2:34" x14ac:dyDescent="0.2">
      <c r="B911" s="84">
        <v>904</v>
      </c>
      <c r="C911" s="85">
        <v>6</v>
      </c>
      <c r="D911" s="245" t="s">
        <v>15</v>
      </c>
      <c r="E911" s="245" t="s">
        <v>336</v>
      </c>
      <c r="F911" s="256">
        <v>6.1401853362193302E-2</v>
      </c>
      <c r="G911" s="256">
        <v>5.9041038348446401E-2</v>
      </c>
      <c r="H911" s="202">
        <v>1779.1107999999999</v>
      </c>
      <c r="I911" s="85" t="s">
        <v>10</v>
      </c>
      <c r="J911" s="202">
        <v>1786.7554</v>
      </c>
      <c r="K911" s="85" t="s">
        <v>10</v>
      </c>
      <c r="L911" s="202">
        <v>1764.2731000000001</v>
      </c>
      <c r="M911" s="85" t="s">
        <v>10</v>
      </c>
      <c r="N911" s="202">
        <v>1772.9462000000001</v>
      </c>
      <c r="O911" s="85" t="s">
        <v>10</v>
      </c>
      <c r="P911" s="202">
        <v>1773.9612</v>
      </c>
      <c r="Q911" s="85" t="s">
        <v>10</v>
      </c>
      <c r="R911" s="202">
        <v>1772.4286</v>
      </c>
      <c r="S911" s="85" t="s">
        <v>10</v>
      </c>
      <c r="T911" s="202">
        <v>1771.4825000000001</v>
      </c>
      <c r="U911" s="85" t="s">
        <v>10</v>
      </c>
      <c r="V911" s="202">
        <v>1773.855</v>
      </c>
      <c r="W911" s="85" t="s">
        <v>10</v>
      </c>
      <c r="X911" s="202">
        <v>1773.0451</v>
      </c>
      <c r="Y911" s="85" t="s">
        <v>10</v>
      </c>
      <c r="Z911" s="202">
        <v>1773.8000999999999</v>
      </c>
      <c r="AA911" s="85" t="s">
        <v>10</v>
      </c>
      <c r="AB911" s="202">
        <v>1785.0199</v>
      </c>
      <c r="AC911" s="85" t="s">
        <v>10</v>
      </c>
      <c r="AD911" s="202">
        <v>1772.1497999999999</v>
      </c>
      <c r="AE911" s="85" t="s">
        <v>10</v>
      </c>
      <c r="AF911" s="202">
        <v>1773.8406</v>
      </c>
      <c r="AG911" s="86" t="s">
        <v>10</v>
      </c>
      <c r="AH911" s="107"/>
    </row>
    <row r="912" spans="2:34" x14ac:dyDescent="0.2">
      <c r="B912" s="84">
        <v>905</v>
      </c>
      <c r="C912" s="85">
        <v>6</v>
      </c>
      <c r="D912" s="245" t="s">
        <v>15</v>
      </c>
      <c r="E912" s="245" t="s">
        <v>337</v>
      </c>
      <c r="F912" s="256">
        <v>5.6498500932917001E-2</v>
      </c>
      <c r="G912" s="256">
        <v>5.68848775863331E-2</v>
      </c>
      <c r="H912" s="202">
        <v>1354.1656</v>
      </c>
      <c r="I912" s="85" t="s">
        <v>10</v>
      </c>
      <c r="J912" s="202">
        <v>1378.2922000000001</v>
      </c>
      <c r="K912" s="85" t="s">
        <v>10</v>
      </c>
      <c r="L912" s="202">
        <v>1349.7837999999999</v>
      </c>
      <c r="M912" s="85" t="s">
        <v>10</v>
      </c>
      <c r="N912" s="202">
        <v>1378.4839999999999</v>
      </c>
      <c r="O912" s="85" t="s">
        <v>10</v>
      </c>
      <c r="P912" s="202">
        <v>1363.0327</v>
      </c>
      <c r="Q912" s="85" t="s">
        <v>10</v>
      </c>
      <c r="R912" s="202">
        <v>1376.7800999999999</v>
      </c>
      <c r="S912" s="85" t="s">
        <v>10</v>
      </c>
      <c r="T912" s="202">
        <v>1375.4204999999999</v>
      </c>
      <c r="U912" s="85" t="s">
        <v>10</v>
      </c>
      <c r="V912" s="202">
        <v>1362.1454000000001</v>
      </c>
      <c r="W912" s="85" t="s">
        <v>10</v>
      </c>
      <c r="X912" s="202">
        <v>1360.3607999999999</v>
      </c>
      <c r="Y912" s="85" t="s">
        <v>10</v>
      </c>
      <c r="Z912" s="202">
        <v>1361.4571000000001</v>
      </c>
      <c r="AA912" s="85" t="s">
        <v>10</v>
      </c>
      <c r="AB912" s="202">
        <v>1376.6604</v>
      </c>
      <c r="AC912" s="85" t="s">
        <v>10</v>
      </c>
      <c r="AD912" s="202">
        <v>1377.3307</v>
      </c>
      <c r="AE912" s="85" t="s">
        <v>10</v>
      </c>
      <c r="AF912" s="202">
        <v>1362.5081</v>
      </c>
      <c r="AG912" s="86" t="s">
        <v>10</v>
      </c>
      <c r="AH912" s="107"/>
    </row>
    <row r="913" spans="2:34" x14ac:dyDescent="0.2">
      <c r="B913" s="84">
        <v>906</v>
      </c>
      <c r="C913" s="85">
        <v>6</v>
      </c>
      <c r="D913" s="245" t="s">
        <v>15</v>
      </c>
      <c r="E913" s="245" t="s">
        <v>338</v>
      </c>
      <c r="F913" s="256">
        <v>5.1006024165585001E-2</v>
      </c>
      <c r="G913" s="256">
        <v>5.0281514823364397E-2</v>
      </c>
      <c r="H913" s="202">
        <v>463.40949999999998</v>
      </c>
      <c r="I913" s="85" t="s">
        <v>10</v>
      </c>
      <c r="J913" s="202">
        <v>469.52379999999999</v>
      </c>
      <c r="K913" s="85" t="s">
        <v>10</v>
      </c>
      <c r="L913" s="202">
        <v>475.86070000000001</v>
      </c>
      <c r="M913" s="85" t="s">
        <v>10</v>
      </c>
      <c r="N913" s="202">
        <v>483.55180000000001</v>
      </c>
      <c r="O913" s="85" t="s">
        <v>10</v>
      </c>
      <c r="P913" s="202">
        <v>480.92630000000003</v>
      </c>
      <c r="Q913" s="85" t="s">
        <v>10</v>
      </c>
      <c r="R913" s="202">
        <v>486.0027</v>
      </c>
      <c r="S913" s="85" t="s">
        <v>10</v>
      </c>
      <c r="T913" s="202">
        <v>487.34440000000001</v>
      </c>
      <c r="U913" s="85" t="s">
        <v>10</v>
      </c>
      <c r="V913" s="202">
        <v>483.8134</v>
      </c>
      <c r="W913" s="85" t="s">
        <v>10</v>
      </c>
      <c r="X913" s="202">
        <v>484.81639999999999</v>
      </c>
      <c r="Y913" s="85" t="s">
        <v>10</v>
      </c>
      <c r="Z913" s="202">
        <v>485.03519999999997</v>
      </c>
      <c r="AA913" s="85" t="s">
        <v>10</v>
      </c>
      <c r="AB913" s="202">
        <v>472.83960000000002</v>
      </c>
      <c r="AC913" s="85" t="s">
        <v>10</v>
      </c>
      <c r="AD913" s="202">
        <v>485.54180000000002</v>
      </c>
      <c r="AE913" s="85" t="s">
        <v>10</v>
      </c>
      <c r="AF913" s="202">
        <v>484.4289</v>
      </c>
      <c r="AG913" s="86" t="s">
        <v>10</v>
      </c>
      <c r="AH913" s="107"/>
    </row>
    <row r="914" spans="2:34" x14ac:dyDescent="0.2">
      <c r="B914" s="84">
        <v>907</v>
      </c>
      <c r="C914" s="85">
        <v>6</v>
      </c>
      <c r="D914" s="245" t="s">
        <v>15</v>
      </c>
      <c r="E914" s="245" t="s">
        <v>339</v>
      </c>
      <c r="F914" s="256">
        <v>1.63904565139265E-2</v>
      </c>
      <c r="G914" s="256">
        <v>1.49910015453449E-2</v>
      </c>
      <c r="H914" s="202">
        <v>1593.8381999999999</v>
      </c>
      <c r="I914" s="85" t="s">
        <v>10</v>
      </c>
      <c r="J914" s="202">
        <v>1587.2532000000001</v>
      </c>
      <c r="K914" s="85" t="s">
        <v>10</v>
      </c>
      <c r="L914" s="202">
        <v>1585.482</v>
      </c>
      <c r="M914" s="85" t="s">
        <v>10</v>
      </c>
      <c r="N914" s="202">
        <v>1577.4065000000001</v>
      </c>
      <c r="O914" s="85" t="s">
        <v>10</v>
      </c>
      <c r="P914" s="202">
        <v>1602.4599000000001</v>
      </c>
      <c r="Q914" s="85" t="s">
        <v>10</v>
      </c>
      <c r="R914" s="202">
        <v>1576.4609</v>
      </c>
      <c r="S914" s="85" t="s">
        <v>10</v>
      </c>
      <c r="T914" s="202">
        <v>1574.2876000000001</v>
      </c>
      <c r="U914" s="85" t="s">
        <v>10</v>
      </c>
      <c r="V914" s="202">
        <v>1598.8561</v>
      </c>
      <c r="W914" s="85" t="s">
        <v>10</v>
      </c>
      <c r="X914" s="202">
        <v>1598.4564</v>
      </c>
      <c r="Y914" s="85" t="s">
        <v>10</v>
      </c>
      <c r="Z914" s="202">
        <v>1597.7158999999999</v>
      </c>
      <c r="AA914" s="85" t="s">
        <v>10</v>
      </c>
      <c r="AB914" s="202">
        <v>1586.5804000000001</v>
      </c>
      <c r="AC914" s="85" t="s">
        <v>10</v>
      </c>
      <c r="AD914" s="202">
        <v>1577.1107999999999</v>
      </c>
      <c r="AE914" s="85" t="s">
        <v>10</v>
      </c>
      <c r="AF914" s="202">
        <v>1598.5159000000001</v>
      </c>
      <c r="AG914" s="86" t="s">
        <v>10</v>
      </c>
      <c r="AH914" s="107"/>
    </row>
    <row r="915" spans="2:34" x14ac:dyDescent="0.2">
      <c r="B915" s="84">
        <v>908</v>
      </c>
      <c r="C915" s="85">
        <v>6</v>
      </c>
      <c r="D915" s="245" t="s">
        <v>15</v>
      </c>
      <c r="E915" s="245" t="s">
        <v>340</v>
      </c>
      <c r="F915" s="256">
        <v>1.3866575645041899E-2</v>
      </c>
      <c r="G915" s="256">
        <v>1.41412545425818E-2</v>
      </c>
      <c r="H915" s="202">
        <v>657.27260000000001</v>
      </c>
      <c r="I915" s="85" t="s">
        <v>10</v>
      </c>
      <c r="J915" s="202">
        <v>652.25319999999999</v>
      </c>
      <c r="K915" s="85" t="s">
        <v>10</v>
      </c>
      <c r="L915" s="202">
        <v>627.24810000000002</v>
      </c>
      <c r="M915" s="85" t="s">
        <v>10</v>
      </c>
      <c r="N915" s="202">
        <v>620.34450000000004</v>
      </c>
      <c r="O915" s="85" t="s">
        <v>10</v>
      </c>
      <c r="P915" s="202">
        <v>637.74130000000002</v>
      </c>
      <c r="Q915" s="85" t="s">
        <v>10</v>
      </c>
      <c r="R915" s="202">
        <v>618.93470000000002</v>
      </c>
      <c r="S915" s="85" t="s">
        <v>10</v>
      </c>
      <c r="T915" s="202">
        <v>617.63279999999997</v>
      </c>
      <c r="U915" s="85" t="s">
        <v>10</v>
      </c>
      <c r="V915" s="202">
        <v>634.93589999999995</v>
      </c>
      <c r="W915" s="85" t="s">
        <v>10</v>
      </c>
      <c r="X915" s="202">
        <v>634.66060000000004</v>
      </c>
      <c r="Y915" s="85" t="s">
        <v>10</v>
      </c>
      <c r="Z915" s="202">
        <v>634.31979999999999</v>
      </c>
      <c r="AA915" s="85" t="s">
        <v>10</v>
      </c>
      <c r="AB915" s="202">
        <v>650.28120000000001</v>
      </c>
      <c r="AC915" s="85" t="s">
        <v>10</v>
      </c>
      <c r="AD915" s="202">
        <v>619.92520000000002</v>
      </c>
      <c r="AE915" s="85" t="s">
        <v>10</v>
      </c>
      <c r="AF915" s="202">
        <v>635.25530000000003</v>
      </c>
      <c r="AG915" s="86" t="s">
        <v>10</v>
      </c>
      <c r="AH915" s="107"/>
    </row>
    <row r="916" spans="2:34" x14ac:dyDescent="0.2">
      <c r="B916" s="84">
        <v>909</v>
      </c>
      <c r="C916" s="85">
        <v>6</v>
      </c>
      <c r="D916" s="245" t="s">
        <v>15</v>
      </c>
      <c r="E916" s="245" t="s">
        <v>341</v>
      </c>
      <c r="F916" s="256">
        <v>6.1652928637186402E-3</v>
      </c>
      <c r="G916" s="256">
        <v>6.1871601493704896E-3</v>
      </c>
      <c r="H916" s="202">
        <v>-200.84800000000001</v>
      </c>
      <c r="I916" s="85">
        <v>0.36580000000000001</v>
      </c>
      <c r="J916" s="202">
        <v>-211.9188</v>
      </c>
      <c r="K916" s="85">
        <v>0.34</v>
      </c>
      <c r="L916" s="202">
        <v>-297.27550000000002</v>
      </c>
      <c r="M916" s="85">
        <v>0.18090000000000001</v>
      </c>
      <c r="N916" s="202">
        <v>-313.33929999999998</v>
      </c>
      <c r="O916" s="85">
        <v>0.1585</v>
      </c>
      <c r="P916" s="202">
        <v>-312.92239999999998</v>
      </c>
      <c r="Q916" s="85">
        <v>0.15920000000000001</v>
      </c>
      <c r="R916" s="202">
        <v>-311.28460000000001</v>
      </c>
      <c r="S916" s="85">
        <v>0.16120000000000001</v>
      </c>
      <c r="T916" s="202">
        <v>-314.80470000000003</v>
      </c>
      <c r="U916" s="85">
        <v>0.15659999999999999</v>
      </c>
      <c r="V916" s="202">
        <v>-309.5093</v>
      </c>
      <c r="W916" s="85">
        <v>0.1638</v>
      </c>
      <c r="X916" s="202">
        <v>-312.87400000000002</v>
      </c>
      <c r="Y916" s="85">
        <v>0.15920000000000001</v>
      </c>
      <c r="Z916" s="202">
        <v>-309.71319999999997</v>
      </c>
      <c r="AA916" s="85">
        <v>0.16350000000000001</v>
      </c>
      <c r="AB916" s="202">
        <v>-218.95840000000001</v>
      </c>
      <c r="AC916" s="85">
        <v>0.32419999999999999</v>
      </c>
      <c r="AD916" s="202">
        <v>-315.37349999999998</v>
      </c>
      <c r="AE916" s="85">
        <v>0.15579999999999999</v>
      </c>
      <c r="AF916" s="202">
        <v>-309.36770000000001</v>
      </c>
      <c r="AG916" s="86">
        <v>0.16400000000000001</v>
      </c>
      <c r="AH916" s="107"/>
    </row>
    <row r="917" spans="2:34" x14ac:dyDescent="0.2">
      <c r="B917" s="84">
        <v>910</v>
      </c>
      <c r="C917" s="85">
        <v>6</v>
      </c>
      <c r="D917" s="245" t="s">
        <v>15</v>
      </c>
      <c r="E917" s="245" t="s">
        <v>342</v>
      </c>
      <c r="F917" s="256">
        <v>8.2242742201487098E-2</v>
      </c>
      <c r="G917" s="256">
        <v>7.5843292008524493E-2</v>
      </c>
      <c r="H917" s="202">
        <v>305.279</v>
      </c>
      <c r="I917" s="85" t="s">
        <v>10</v>
      </c>
      <c r="J917" s="202">
        <v>308.20490000000001</v>
      </c>
      <c r="K917" s="85" t="s">
        <v>10</v>
      </c>
      <c r="L917" s="202">
        <v>310.5129</v>
      </c>
      <c r="M917" s="85" t="s">
        <v>10</v>
      </c>
      <c r="N917" s="202">
        <v>314.21859999999998</v>
      </c>
      <c r="O917" s="85" t="s">
        <v>10</v>
      </c>
      <c r="P917" s="202">
        <v>314.1764</v>
      </c>
      <c r="Q917" s="85" t="s">
        <v>10</v>
      </c>
      <c r="R917" s="202">
        <v>314.99470000000002</v>
      </c>
      <c r="S917" s="85" t="s">
        <v>10</v>
      </c>
      <c r="T917" s="202">
        <v>316.08949999999999</v>
      </c>
      <c r="U917" s="85" t="s">
        <v>10</v>
      </c>
      <c r="V917" s="202">
        <v>314.82409999999999</v>
      </c>
      <c r="W917" s="85" t="s">
        <v>10</v>
      </c>
      <c r="X917" s="202">
        <v>315.8811</v>
      </c>
      <c r="Y917" s="85" t="s">
        <v>10</v>
      </c>
      <c r="Z917" s="202">
        <v>315.58940000000001</v>
      </c>
      <c r="AA917" s="85" t="s">
        <v>10</v>
      </c>
      <c r="AB917" s="202">
        <v>309.88099999999997</v>
      </c>
      <c r="AC917" s="85" t="s">
        <v>10</v>
      </c>
      <c r="AD917" s="202">
        <v>315.1497</v>
      </c>
      <c r="AE917" s="85" t="s">
        <v>10</v>
      </c>
      <c r="AF917" s="202">
        <v>314.89890000000003</v>
      </c>
      <c r="AG917" s="86" t="s">
        <v>10</v>
      </c>
      <c r="AH917" s="107"/>
    </row>
    <row r="918" spans="2:34" x14ac:dyDescent="0.2">
      <c r="B918" s="84">
        <v>911</v>
      </c>
      <c r="C918" s="85">
        <v>6</v>
      </c>
      <c r="D918" s="245" t="s">
        <v>15</v>
      </c>
      <c r="E918" s="245" t="s">
        <v>343</v>
      </c>
      <c r="F918" s="256">
        <v>8.4249703386562406E-3</v>
      </c>
      <c r="G918" s="256">
        <v>7.5802827865535704E-3</v>
      </c>
      <c r="H918" s="202">
        <v>235.76580000000001</v>
      </c>
      <c r="I918" s="85">
        <v>0.3695</v>
      </c>
      <c r="J918" s="202">
        <v>231.9485</v>
      </c>
      <c r="K918" s="85">
        <v>0.37730000000000002</v>
      </c>
      <c r="L918" s="202">
        <v>232.54939999999999</v>
      </c>
      <c r="M918" s="85">
        <v>0.376</v>
      </c>
      <c r="N918" s="202">
        <v>227.92189999999999</v>
      </c>
      <c r="O918" s="85">
        <v>0.3856</v>
      </c>
      <c r="P918" s="202">
        <v>213.5111</v>
      </c>
      <c r="Q918" s="85">
        <v>0.4163</v>
      </c>
      <c r="R918" s="202">
        <v>226.7252</v>
      </c>
      <c r="S918" s="85">
        <v>0.38800000000000001</v>
      </c>
      <c r="T918" s="202">
        <v>227.3295</v>
      </c>
      <c r="U918" s="85">
        <v>0.38679999999999998</v>
      </c>
      <c r="V918" s="202">
        <v>213.83519999999999</v>
      </c>
      <c r="W918" s="85">
        <v>0.41560000000000002</v>
      </c>
      <c r="X918" s="202">
        <v>213.6163</v>
      </c>
      <c r="Y918" s="85">
        <v>0.41610000000000003</v>
      </c>
      <c r="Z918" s="202">
        <v>213.41739999999999</v>
      </c>
      <c r="AA918" s="85">
        <v>0.41649999999999998</v>
      </c>
      <c r="AB918" s="202">
        <v>229.2946</v>
      </c>
      <c r="AC918" s="85">
        <v>0.38279999999999997</v>
      </c>
      <c r="AD918" s="202">
        <v>226.06630000000001</v>
      </c>
      <c r="AE918" s="85">
        <v>0.38940000000000002</v>
      </c>
      <c r="AF918" s="202">
        <v>213.6352</v>
      </c>
      <c r="AG918" s="86">
        <v>0.41599999999999998</v>
      </c>
      <c r="AH918" s="107"/>
    </row>
    <row r="919" spans="2:34" x14ac:dyDescent="0.2">
      <c r="B919" s="84">
        <v>912</v>
      </c>
      <c r="C919" s="85">
        <v>6</v>
      </c>
      <c r="D919" s="245" t="s">
        <v>15</v>
      </c>
      <c r="E919" s="245" t="s">
        <v>344</v>
      </c>
      <c r="F919" s="256">
        <v>3.40953659381108E-2</v>
      </c>
      <c r="G919" s="256">
        <v>3.0087980608041201E-2</v>
      </c>
      <c r="H919" s="202">
        <v>696.77340000000004</v>
      </c>
      <c r="I919" s="85" t="s">
        <v>10</v>
      </c>
      <c r="J919" s="202">
        <v>699.22230000000002</v>
      </c>
      <c r="K919" s="85" t="s">
        <v>10</v>
      </c>
      <c r="L919" s="202">
        <v>722.45529999999997</v>
      </c>
      <c r="M919" s="85" t="s">
        <v>10</v>
      </c>
      <c r="N919" s="202">
        <v>726.14949999999999</v>
      </c>
      <c r="O919" s="85" t="s">
        <v>10</v>
      </c>
      <c r="P919" s="202">
        <v>722.0249</v>
      </c>
      <c r="Q919" s="85" t="s">
        <v>10</v>
      </c>
      <c r="R919" s="202">
        <v>729.49170000000004</v>
      </c>
      <c r="S919" s="85" t="s">
        <v>10</v>
      </c>
      <c r="T919" s="202">
        <v>732.077</v>
      </c>
      <c r="U919" s="85" t="s">
        <v>10</v>
      </c>
      <c r="V919" s="202">
        <v>724.49850000000004</v>
      </c>
      <c r="W919" s="85" t="s">
        <v>10</v>
      </c>
      <c r="X919" s="202">
        <v>726.89599999999996</v>
      </c>
      <c r="Y919" s="85" t="s">
        <v>10</v>
      </c>
      <c r="Z919" s="202">
        <v>725.69780000000003</v>
      </c>
      <c r="AA919" s="85" t="s">
        <v>10</v>
      </c>
      <c r="AB919" s="202">
        <v>705.29520000000002</v>
      </c>
      <c r="AC919" s="85" t="s">
        <v>10</v>
      </c>
      <c r="AD919" s="202">
        <v>729.78189999999995</v>
      </c>
      <c r="AE919" s="85" t="s">
        <v>10</v>
      </c>
      <c r="AF919" s="202">
        <v>725.32910000000004</v>
      </c>
      <c r="AG919" s="86" t="s">
        <v>10</v>
      </c>
      <c r="AH919" s="107"/>
    </row>
    <row r="920" spans="2:34" x14ac:dyDescent="0.2">
      <c r="B920" s="84">
        <v>913</v>
      </c>
      <c r="C920" s="85">
        <v>6</v>
      </c>
      <c r="D920" s="245" t="s">
        <v>15</v>
      </c>
      <c r="E920" s="245" t="s">
        <v>345</v>
      </c>
      <c r="F920" s="256">
        <v>1.3679499949948999E-2</v>
      </c>
      <c r="G920" s="256">
        <v>1.4042984481037701E-2</v>
      </c>
      <c r="H920" s="202">
        <v>1404.4115999999999</v>
      </c>
      <c r="I920" s="85" t="s">
        <v>10</v>
      </c>
      <c r="J920" s="202">
        <v>1394.2928999999999</v>
      </c>
      <c r="K920" s="85" t="s">
        <v>10</v>
      </c>
      <c r="L920" s="202">
        <v>1414.4228000000001</v>
      </c>
      <c r="M920" s="85" t="s">
        <v>10</v>
      </c>
      <c r="N920" s="202">
        <v>1402.5776000000001</v>
      </c>
      <c r="O920" s="85" t="s">
        <v>10</v>
      </c>
      <c r="P920" s="202">
        <v>1400.7172</v>
      </c>
      <c r="Q920" s="85" t="s">
        <v>10</v>
      </c>
      <c r="R920" s="202">
        <v>1403.9151999999999</v>
      </c>
      <c r="S920" s="85" t="s">
        <v>10</v>
      </c>
      <c r="T920" s="202">
        <v>1404.1164000000001</v>
      </c>
      <c r="U920" s="85" t="s">
        <v>10</v>
      </c>
      <c r="V920" s="202">
        <v>1401.6558</v>
      </c>
      <c r="W920" s="85" t="s">
        <v>10</v>
      </c>
      <c r="X920" s="202">
        <v>1401.9413999999999</v>
      </c>
      <c r="Y920" s="85" t="s">
        <v>10</v>
      </c>
      <c r="Z920" s="202">
        <v>1401.8452</v>
      </c>
      <c r="AA920" s="85" t="s">
        <v>10</v>
      </c>
      <c r="AB920" s="202">
        <v>1396.8617999999999</v>
      </c>
      <c r="AC920" s="85" t="s">
        <v>10</v>
      </c>
      <c r="AD920" s="202">
        <v>1404.2926</v>
      </c>
      <c r="AE920" s="85" t="s">
        <v>10</v>
      </c>
      <c r="AF920" s="202">
        <v>1402.0811000000001</v>
      </c>
      <c r="AG920" s="86" t="s">
        <v>10</v>
      </c>
      <c r="AH920" s="107"/>
    </row>
    <row r="921" spans="2:34" x14ac:dyDescent="0.2">
      <c r="B921" s="84">
        <v>914</v>
      </c>
      <c r="C921" s="85">
        <v>6</v>
      </c>
      <c r="D921" s="245" t="s">
        <v>15</v>
      </c>
      <c r="E921" s="245" t="s">
        <v>346</v>
      </c>
      <c r="F921" s="256">
        <v>6.9106418173255094E-2</v>
      </c>
      <c r="G921" s="256">
        <v>6.9394078361703193E-2</v>
      </c>
      <c r="H921" s="202">
        <v>417.577</v>
      </c>
      <c r="I921" s="85" t="s">
        <v>10</v>
      </c>
      <c r="J921" s="202">
        <v>448.43689999999998</v>
      </c>
      <c r="K921" s="85" t="s">
        <v>10</v>
      </c>
      <c r="L921" s="202">
        <v>437.5283</v>
      </c>
      <c r="M921" s="85" t="s">
        <v>10</v>
      </c>
      <c r="N921" s="202">
        <v>475.0652</v>
      </c>
      <c r="O921" s="85" t="s">
        <v>10</v>
      </c>
      <c r="P921" s="202">
        <v>474.9341</v>
      </c>
      <c r="Q921" s="85" t="s">
        <v>10</v>
      </c>
      <c r="R921" s="202">
        <v>477.51900000000001</v>
      </c>
      <c r="S921" s="85" t="s">
        <v>10</v>
      </c>
      <c r="T921" s="202">
        <v>477.37310000000002</v>
      </c>
      <c r="U921" s="85" t="s">
        <v>10</v>
      </c>
      <c r="V921" s="202">
        <v>477.27420000000001</v>
      </c>
      <c r="W921" s="85" t="s">
        <v>10</v>
      </c>
      <c r="X921" s="202">
        <v>477.19299999999998</v>
      </c>
      <c r="Y921" s="85" t="s">
        <v>10</v>
      </c>
      <c r="Z921" s="202">
        <v>477.91539999999998</v>
      </c>
      <c r="AA921" s="85" t="s">
        <v>10</v>
      </c>
      <c r="AB921" s="202">
        <v>453.8519</v>
      </c>
      <c r="AC921" s="85" t="s">
        <v>10</v>
      </c>
      <c r="AD921" s="202">
        <v>478.13380000000001</v>
      </c>
      <c r="AE921" s="85" t="s">
        <v>10</v>
      </c>
      <c r="AF921" s="202">
        <v>478.54410000000001</v>
      </c>
      <c r="AG921" s="86" t="s">
        <v>10</v>
      </c>
      <c r="AH921" s="107"/>
    </row>
    <row r="922" spans="2:34" x14ac:dyDescent="0.2">
      <c r="B922" s="84">
        <v>915</v>
      </c>
      <c r="C922" s="85">
        <v>6</v>
      </c>
      <c r="D922" s="245" t="s">
        <v>15</v>
      </c>
      <c r="E922" s="245" t="s">
        <v>347</v>
      </c>
      <c r="F922" s="256">
        <v>1.03744960033083E-2</v>
      </c>
      <c r="G922" s="256">
        <v>1.02181595366278E-2</v>
      </c>
      <c r="H922" s="202">
        <v>2109.54</v>
      </c>
      <c r="I922" s="85" t="s">
        <v>10</v>
      </c>
      <c r="J922" s="202">
        <v>2098.8474999999999</v>
      </c>
      <c r="K922" s="85" t="s">
        <v>10</v>
      </c>
      <c r="L922" s="202">
        <v>2120.2703999999999</v>
      </c>
      <c r="M922" s="85" t="s">
        <v>10</v>
      </c>
      <c r="N922" s="202">
        <v>2107.8429000000001</v>
      </c>
      <c r="O922" s="85" t="s">
        <v>10</v>
      </c>
      <c r="P922" s="202">
        <v>2108.5947000000001</v>
      </c>
      <c r="Q922" s="85" t="s">
        <v>10</v>
      </c>
      <c r="R922" s="202">
        <v>2112.0747999999999</v>
      </c>
      <c r="S922" s="85" t="s">
        <v>10</v>
      </c>
      <c r="T922" s="202">
        <v>2113.1374999999998</v>
      </c>
      <c r="U922" s="85" t="s">
        <v>10</v>
      </c>
      <c r="V922" s="202">
        <v>2111.9448000000002</v>
      </c>
      <c r="W922" s="85" t="s">
        <v>10</v>
      </c>
      <c r="X922" s="202">
        <v>2113.2653</v>
      </c>
      <c r="Y922" s="85" t="s">
        <v>10</v>
      </c>
      <c r="Z922" s="202">
        <v>2113.7986999999998</v>
      </c>
      <c r="AA922" s="85" t="s">
        <v>10</v>
      </c>
      <c r="AB922" s="202">
        <v>2102.7757999999999</v>
      </c>
      <c r="AC922" s="85" t="s">
        <v>10</v>
      </c>
      <c r="AD922" s="202">
        <v>2110.3842</v>
      </c>
      <c r="AE922" s="85" t="s">
        <v>10</v>
      </c>
      <c r="AF922" s="202">
        <v>2112.3697999999999</v>
      </c>
      <c r="AG922" s="86" t="s">
        <v>10</v>
      </c>
      <c r="AH922" s="107"/>
    </row>
    <row r="923" spans="2:34" x14ac:dyDescent="0.2">
      <c r="B923" s="84">
        <v>916</v>
      </c>
      <c r="C923" s="85">
        <v>6</v>
      </c>
      <c r="D923" s="245" t="s">
        <v>15</v>
      </c>
      <c r="E923" s="245" t="s">
        <v>348</v>
      </c>
      <c r="F923" s="256">
        <v>3.5322845060299098E-2</v>
      </c>
      <c r="G923" s="256">
        <v>3.4683551133188703E-2</v>
      </c>
      <c r="H923" s="202">
        <v>592.24720000000002</v>
      </c>
      <c r="I923" s="85" t="s">
        <v>10</v>
      </c>
      <c r="J923" s="202">
        <v>594.18129999999996</v>
      </c>
      <c r="K923" s="85" t="s">
        <v>10</v>
      </c>
      <c r="L923" s="202">
        <v>611.3021</v>
      </c>
      <c r="M923" s="85" t="s">
        <v>10</v>
      </c>
      <c r="N923" s="202">
        <v>614.21510000000001</v>
      </c>
      <c r="O923" s="85" t="s">
        <v>10</v>
      </c>
      <c r="P923" s="202">
        <v>626.40869999999995</v>
      </c>
      <c r="Q923" s="85" t="s">
        <v>10</v>
      </c>
      <c r="R923" s="202">
        <v>621.75009999999997</v>
      </c>
      <c r="S923" s="85" t="s">
        <v>10</v>
      </c>
      <c r="T923" s="202">
        <v>618.09770000000003</v>
      </c>
      <c r="U923" s="85" t="s">
        <v>10</v>
      </c>
      <c r="V923" s="202">
        <v>632.31460000000004</v>
      </c>
      <c r="W923" s="85" t="s">
        <v>10</v>
      </c>
      <c r="X923" s="202">
        <v>629.471</v>
      </c>
      <c r="Y923" s="85" t="s">
        <v>10</v>
      </c>
      <c r="Z923" s="202">
        <v>633.30240000000003</v>
      </c>
      <c r="AA923" s="85" t="s">
        <v>10</v>
      </c>
      <c r="AB923" s="202">
        <v>600.61410000000001</v>
      </c>
      <c r="AC923" s="85" t="s">
        <v>10</v>
      </c>
      <c r="AD923" s="202">
        <v>618.23770000000002</v>
      </c>
      <c r="AE923" s="85" t="s">
        <v>10</v>
      </c>
      <c r="AF923" s="202">
        <v>632.92899999999997</v>
      </c>
      <c r="AG923" s="86" t="s">
        <v>10</v>
      </c>
      <c r="AH923" s="107"/>
    </row>
    <row r="924" spans="2:34" x14ac:dyDescent="0.2">
      <c r="B924" s="84">
        <v>917</v>
      </c>
      <c r="C924" s="85">
        <v>6</v>
      </c>
      <c r="D924" s="245" t="s">
        <v>15</v>
      </c>
      <c r="E924" s="245" t="s">
        <v>349</v>
      </c>
      <c r="F924" s="256">
        <v>6.8671549232907594E-2</v>
      </c>
      <c r="G924" s="256">
        <v>6.9083853265456296E-2</v>
      </c>
      <c r="H924" s="202">
        <v>558.70529999999997</v>
      </c>
      <c r="I924" s="85" t="s">
        <v>10</v>
      </c>
      <c r="J924" s="202">
        <v>553.98360000000002</v>
      </c>
      <c r="K924" s="85" t="s">
        <v>10</v>
      </c>
      <c r="L924" s="202">
        <v>570.12139999999999</v>
      </c>
      <c r="M924" s="85" t="s">
        <v>10</v>
      </c>
      <c r="N924" s="202">
        <v>564.83010000000002</v>
      </c>
      <c r="O924" s="85" t="s">
        <v>10</v>
      </c>
      <c r="P924" s="202">
        <v>567.88760000000002</v>
      </c>
      <c r="Q924" s="85" t="s">
        <v>10</v>
      </c>
      <c r="R924" s="202">
        <v>567.54250000000002</v>
      </c>
      <c r="S924" s="85" t="s">
        <v>10</v>
      </c>
      <c r="T924" s="202">
        <v>567.52679999999998</v>
      </c>
      <c r="U924" s="85" t="s">
        <v>10</v>
      </c>
      <c r="V924" s="202">
        <v>569.86839999999995</v>
      </c>
      <c r="W924" s="85" t="s">
        <v>10</v>
      </c>
      <c r="X924" s="202">
        <v>570.19949999999994</v>
      </c>
      <c r="Y924" s="85" t="s">
        <v>10</v>
      </c>
      <c r="Z924" s="202">
        <v>570.75170000000003</v>
      </c>
      <c r="AA924" s="85" t="s">
        <v>10</v>
      </c>
      <c r="AB924" s="202">
        <v>556.79309999999998</v>
      </c>
      <c r="AC924" s="85" t="s">
        <v>10</v>
      </c>
      <c r="AD924" s="202">
        <v>566.53880000000004</v>
      </c>
      <c r="AE924" s="85" t="s">
        <v>10</v>
      </c>
      <c r="AF924" s="202">
        <v>570.31089999999995</v>
      </c>
      <c r="AG924" s="86" t="s">
        <v>10</v>
      </c>
      <c r="AH924" s="107"/>
    </row>
    <row r="925" spans="2:34" x14ac:dyDescent="0.2">
      <c r="B925" s="84">
        <v>918</v>
      </c>
      <c r="C925" s="85">
        <v>6</v>
      </c>
      <c r="D925" s="245" t="s">
        <v>15</v>
      </c>
      <c r="E925" s="245" t="s">
        <v>350</v>
      </c>
      <c r="F925" s="256">
        <v>2.0643967054985498E-3</v>
      </c>
      <c r="G925" s="256">
        <v>2.0309146052433801E-3</v>
      </c>
      <c r="H925" s="202">
        <v>347.29820000000001</v>
      </c>
      <c r="I925" s="85">
        <v>0.50690000000000002</v>
      </c>
      <c r="J925" s="202">
        <v>304.69</v>
      </c>
      <c r="K925" s="85">
        <v>0.56040000000000001</v>
      </c>
      <c r="L925" s="202">
        <v>308.58280000000002</v>
      </c>
      <c r="M925" s="85">
        <v>0.55530000000000002</v>
      </c>
      <c r="N925" s="202">
        <v>256.31470000000002</v>
      </c>
      <c r="O925" s="85">
        <v>0.62429999999999997</v>
      </c>
      <c r="P925" s="202">
        <v>235.27950000000001</v>
      </c>
      <c r="Q925" s="85">
        <v>0.65300000000000002</v>
      </c>
      <c r="R925" s="202">
        <v>258.60410000000002</v>
      </c>
      <c r="S925" s="85">
        <v>0.62119999999999997</v>
      </c>
      <c r="T925" s="202">
        <v>260.39909999999998</v>
      </c>
      <c r="U925" s="85">
        <v>0.61870000000000003</v>
      </c>
      <c r="V925" s="202">
        <v>238.97470000000001</v>
      </c>
      <c r="W925" s="85">
        <v>0.64790000000000003</v>
      </c>
      <c r="X925" s="202">
        <v>239.8845</v>
      </c>
      <c r="Y925" s="85">
        <v>0.64659999999999995</v>
      </c>
      <c r="Z925" s="202">
        <v>239.95609999999999</v>
      </c>
      <c r="AA925" s="85">
        <v>0.64649999999999996</v>
      </c>
      <c r="AB925" s="202">
        <v>301.87639999999999</v>
      </c>
      <c r="AC925" s="85">
        <v>0.56410000000000005</v>
      </c>
      <c r="AD925" s="202">
        <v>256.01010000000002</v>
      </c>
      <c r="AE925" s="85">
        <v>0.62470000000000003</v>
      </c>
      <c r="AF925" s="202">
        <v>237.39879999999999</v>
      </c>
      <c r="AG925" s="86">
        <v>0.65</v>
      </c>
      <c r="AH925" s="107"/>
    </row>
    <row r="926" spans="2:34" x14ac:dyDescent="0.2">
      <c r="B926" s="84">
        <v>919</v>
      </c>
      <c r="C926" s="85">
        <v>6</v>
      </c>
      <c r="D926" s="245" t="s">
        <v>15</v>
      </c>
      <c r="E926" s="245" t="s">
        <v>351</v>
      </c>
      <c r="F926" s="256">
        <v>3.5554228156861302E-2</v>
      </c>
      <c r="G926" s="256">
        <v>3.3801047443244199E-2</v>
      </c>
      <c r="H926" s="202">
        <v>689.96180000000004</v>
      </c>
      <c r="I926" s="85" t="s">
        <v>10</v>
      </c>
      <c r="J926" s="202">
        <v>675.43129999999996</v>
      </c>
      <c r="K926" s="85" t="s">
        <v>10</v>
      </c>
      <c r="L926" s="202">
        <v>653.12580000000003</v>
      </c>
      <c r="M926" s="85" t="s">
        <v>10</v>
      </c>
      <c r="N926" s="202">
        <v>634.61760000000004</v>
      </c>
      <c r="O926" s="85" t="s">
        <v>10</v>
      </c>
      <c r="P926" s="202">
        <v>624.28790000000004</v>
      </c>
      <c r="Q926" s="85" t="s">
        <v>10</v>
      </c>
      <c r="R926" s="202">
        <v>634.33330000000001</v>
      </c>
      <c r="S926" s="85" t="s">
        <v>10</v>
      </c>
      <c r="T926" s="202">
        <v>634.9194</v>
      </c>
      <c r="U926" s="85" t="s">
        <v>10</v>
      </c>
      <c r="V926" s="202">
        <v>624.53430000000003</v>
      </c>
      <c r="W926" s="85" t="s">
        <v>10</v>
      </c>
      <c r="X926" s="202">
        <v>624.90440000000001</v>
      </c>
      <c r="Y926" s="85" t="s">
        <v>10</v>
      </c>
      <c r="Z926" s="202">
        <v>625.15980000000002</v>
      </c>
      <c r="AA926" s="85" t="s">
        <v>10</v>
      </c>
      <c r="AB926" s="202">
        <v>672.27319999999997</v>
      </c>
      <c r="AC926" s="85" t="s">
        <v>10</v>
      </c>
      <c r="AD926" s="202">
        <v>633.66110000000003</v>
      </c>
      <c r="AE926" s="85" t="s">
        <v>10</v>
      </c>
      <c r="AF926" s="202">
        <v>624.57579999999996</v>
      </c>
      <c r="AG926" s="86" t="s">
        <v>10</v>
      </c>
      <c r="AH926" s="107"/>
    </row>
    <row r="927" spans="2:34" x14ac:dyDescent="0.2">
      <c r="B927" s="84">
        <v>920</v>
      </c>
      <c r="C927" s="85">
        <v>6</v>
      </c>
      <c r="D927" s="245" t="s">
        <v>15</v>
      </c>
      <c r="E927" s="245" t="s">
        <v>352</v>
      </c>
      <c r="F927" s="256">
        <v>1.6170560521448898E-2</v>
      </c>
      <c r="G927" s="256">
        <v>1.53783011996655E-2</v>
      </c>
      <c r="H927" s="202">
        <v>2586.3240999999998</v>
      </c>
      <c r="I927" s="85" t="s">
        <v>10</v>
      </c>
      <c r="J927" s="202">
        <v>2580.4524000000001</v>
      </c>
      <c r="K927" s="85" t="s">
        <v>10</v>
      </c>
      <c r="L927" s="202">
        <v>2427.9614000000001</v>
      </c>
      <c r="M927" s="85" t="s">
        <v>10</v>
      </c>
      <c r="N927" s="202">
        <v>2416.4776999999999</v>
      </c>
      <c r="O927" s="85" t="s">
        <v>10</v>
      </c>
      <c r="P927" s="202">
        <v>2394.1073000000001</v>
      </c>
      <c r="Q927" s="85" t="s">
        <v>10</v>
      </c>
      <c r="R927" s="202">
        <v>2425.7451999999998</v>
      </c>
      <c r="S927" s="85" t="s">
        <v>10</v>
      </c>
      <c r="T927" s="202">
        <v>2425.2397999999998</v>
      </c>
      <c r="U927" s="85" t="s">
        <v>10</v>
      </c>
      <c r="V927" s="202">
        <v>2402.4690999999998</v>
      </c>
      <c r="W927" s="85" t="s">
        <v>10</v>
      </c>
      <c r="X927" s="202">
        <v>2402.1979999999999</v>
      </c>
      <c r="Y927" s="85" t="s">
        <v>10</v>
      </c>
      <c r="Z927" s="202">
        <v>2404.8002999999999</v>
      </c>
      <c r="AA927" s="85" t="s">
        <v>10</v>
      </c>
      <c r="AB927" s="202">
        <v>2575.8139000000001</v>
      </c>
      <c r="AC927" s="85" t="s">
        <v>10</v>
      </c>
      <c r="AD927" s="202">
        <v>2417.4976999999999</v>
      </c>
      <c r="AE927" s="85" t="s">
        <v>10</v>
      </c>
      <c r="AF927" s="202">
        <v>2398.7561999999998</v>
      </c>
      <c r="AG927" s="86" t="s">
        <v>10</v>
      </c>
      <c r="AH927" s="107"/>
    </row>
    <row r="928" spans="2:34" x14ac:dyDescent="0.2">
      <c r="B928" s="84">
        <v>921</v>
      </c>
      <c r="C928" s="85">
        <v>6</v>
      </c>
      <c r="D928" s="245" t="s">
        <v>15</v>
      </c>
      <c r="E928" s="245" t="s">
        <v>353</v>
      </c>
      <c r="F928" s="256">
        <v>9.1002479573467396E-2</v>
      </c>
      <c r="G928" s="256">
        <v>9.1481719841688902E-2</v>
      </c>
      <c r="H928" s="202">
        <v>977.56309999999996</v>
      </c>
      <c r="I928" s="85" t="s">
        <v>10</v>
      </c>
      <c r="J928" s="202">
        <v>999.60699999999997</v>
      </c>
      <c r="K928" s="85" t="s">
        <v>10</v>
      </c>
      <c r="L928" s="202">
        <v>945.34619999999995</v>
      </c>
      <c r="M928" s="85" t="s">
        <v>10</v>
      </c>
      <c r="N928" s="202">
        <v>970.79269999999997</v>
      </c>
      <c r="O928" s="85" t="s">
        <v>10</v>
      </c>
      <c r="P928" s="202">
        <v>966.66949999999997</v>
      </c>
      <c r="Q928" s="85" t="s">
        <v>10</v>
      </c>
      <c r="R928" s="202">
        <v>977.64080000000001</v>
      </c>
      <c r="S928" s="85" t="s">
        <v>10</v>
      </c>
      <c r="T928" s="202">
        <v>977.93820000000005</v>
      </c>
      <c r="U928" s="85" t="s">
        <v>10</v>
      </c>
      <c r="V928" s="202">
        <v>971.30179999999996</v>
      </c>
      <c r="W928" s="85" t="s">
        <v>10</v>
      </c>
      <c r="X928" s="202">
        <v>971.65189999999996</v>
      </c>
      <c r="Y928" s="85" t="s">
        <v>10</v>
      </c>
      <c r="Z928" s="202">
        <v>972.84379999999999</v>
      </c>
      <c r="AA928" s="85" t="s">
        <v>10</v>
      </c>
      <c r="AB928" s="202">
        <v>1004.3216</v>
      </c>
      <c r="AC928" s="85" t="s">
        <v>10</v>
      </c>
      <c r="AD928" s="202">
        <v>975.06219999999996</v>
      </c>
      <c r="AE928" s="85" t="s">
        <v>10</v>
      </c>
      <c r="AF928" s="202">
        <v>971.7989</v>
      </c>
      <c r="AG928" s="86" t="s">
        <v>10</v>
      </c>
      <c r="AH928" s="107"/>
    </row>
    <row r="929" spans="2:34" x14ac:dyDescent="0.2">
      <c r="B929" s="84">
        <v>922</v>
      </c>
      <c r="C929" s="85">
        <v>6</v>
      </c>
      <c r="D929" s="245" t="s">
        <v>15</v>
      </c>
      <c r="E929" s="245" t="s">
        <v>354</v>
      </c>
      <c r="F929" s="256">
        <v>5.4777076335088704E-3</v>
      </c>
      <c r="G929" s="256">
        <v>5.2603385885336201E-3</v>
      </c>
      <c r="H929" s="202">
        <v>-607.21429999999998</v>
      </c>
      <c r="I929" s="85">
        <v>1.35E-2</v>
      </c>
      <c r="J929" s="202">
        <v>-624.02650000000006</v>
      </c>
      <c r="K929" s="85">
        <v>1.11E-2</v>
      </c>
      <c r="L929" s="202">
        <v>-667.35749999999996</v>
      </c>
      <c r="M929" s="85">
        <v>6.6E-3</v>
      </c>
      <c r="N929" s="202">
        <v>-688.94780000000003</v>
      </c>
      <c r="O929" s="85">
        <v>5.1000000000000004E-3</v>
      </c>
      <c r="P929" s="202">
        <v>-691.01130000000001</v>
      </c>
      <c r="Q929" s="85">
        <v>4.8999999999999998E-3</v>
      </c>
      <c r="R929" s="202">
        <v>-687.45860000000005</v>
      </c>
      <c r="S929" s="85">
        <v>5.1999999999999998E-3</v>
      </c>
      <c r="T929" s="202">
        <v>-684.91139999999996</v>
      </c>
      <c r="U929" s="85">
        <v>5.3E-3</v>
      </c>
      <c r="V929" s="202">
        <v>-691.20989999999995</v>
      </c>
      <c r="W929" s="85">
        <v>4.8999999999999998E-3</v>
      </c>
      <c r="X929" s="202">
        <v>-686.15200000000004</v>
      </c>
      <c r="Y929" s="85">
        <v>5.3E-3</v>
      </c>
      <c r="Z929" s="202">
        <v>-690.20150000000001</v>
      </c>
      <c r="AA929" s="85">
        <v>5.0000000000000001E-3</v>
      </c>
      <c r="AB929" s="202">
        <v>-623.91060000000004</v>
      </c>
      <c r="AC929" s="85">
        <v>1.11E-2</v>
      </c>
      <c r="AD929" s="202">
        <v>-687.41869999999994</v>
      </c>
      <c r="AE929" s="85">
        <v>5.1999999999999998E-3</v>
      </c>
      <c r="AF929" s="202">
        <v>-690.98979999999995</v>
      </c>
      <c r="AG929" s="86">
        <v>4.8999999999999998E-3</v>
      </c>
      <c r="AH929" s="107"/>
    </row>
    <row r="930" spans="2:34" x14ac:dyDescent="0.2">
      <c r="B930" s="84">
        <v>923</v>
      </c>
      <c r="C930" s="85">
        <v>6</v>
      </c>
      <c r="D930" s="245" t="s">
        <v>15</v>
      </c>
      <c r="E930" s="245" t="s">
        <v>355</v>
      </c>
      <c r="F930" s="256">
        <v>3.8613079873116699E-3</v>
      </c>
      <c r="G930" s="256">
        <v>3.82675180836182E-3</v>
      </c>
      <c r="H930" s="202">
        <v>1608.4485</v>
      </c>
      <c r="I930" s="85" t="s">
        <v>10</v>
      </c>
      <c r="J930" s="202">
        <v>1586.2883999999999</v>
      </c>
      <c r="K930" s="85" t="s">
        <v>10</v>
      </c>
      <c r="L930" s="202">
        <v>1566.8103000000001</v>
      </c>
      <c r="M930" s="85" t="s">
        <v>10</v>
      </c>
      <c r="N930" s="202">
        <v>1539.4513999999999</v>
      </c>
      <c r="O930" s="85" t="s">
        <v>10</v>
      </c>
      <c r="P930" s="202">
        <v>1545.7440999999999</v>
      </c>
      <c r="Q930" s="85" t="s">
        <v>10</v>
      </c>
      <c r="R930" s="202">
        <v>1543.8416999999999</v>
      </c>
      <c r="S930" s="85" t="s">
        <v>10</v>
      </c>
      <c r="T930" s="202">
        <v>1543.8581999999999</v>
      </c>
      <c r="U930" s="85" t="s">
        <v>10</v>
      </c>
      <c r="V930" s="202">
        <v>1548.0497</v>
      </c>
      <c r="W930" s="85" t="s">
        <v>10</v>
      </c>
      <c r="X930" s="202">
        <v>1549.3284000000001</v>
      </c>
      <c r="Y930" s="85" t="s">
        <v>10</v>
      </c>
      <c r="Z930" s="202">
        <v>1548.9242999999999</v>
      </c>
      <c r="AA930" s="85" t="s">
        <v>10</v>
      </c>
      <c r="AB930" s="202">
        <v>1589.5063</v>
      </c>
      <c r="AC930" s="85" t="s">
        <v>10</v>
      </c>
      <c r="AD930" s="202">
        <v>1542.6282000000001</v>
      </c>
      <c r="AE930" s="85" t="s">
        <v>10</v>
      </c>
      <c r="AF930" s="202">
        <v>1549.4983999999999</v>
      </c>
      <c r="AG930" s="86" t="s">
        <v>10</v>
      </c>
      <c r="AH930" s="107"/>
    </row>
    <row r="931" spans="2:34" x14ac:dyDescent="0.2">
      <c r="B931" s="84">
        <v>924</v>
      </c>
      <c r="C931" s="85">
        <v>6</v>
      </c>
      <c r="D931" s="245" t="s">
        <v>15</v>
      </c>
      <c r="E931" s="245" t="s">
        <v>356</v>
      </c>
      <c r="F931" s="256">
        <v>5.2676577302466897E-3</v>
      </c>
      <c r="G931" s="256">
        <v>5.55514877316572E-3</v>
      </c>
      <c r="H931" s="202">
        <v>2246.1361000000002</v>
      </c>
      <c r="I931" s="85" t="s">
        <v>10</v>
      </c>
      <c r="J931" s="202">
        <v>2240.5187000000001</v>
      </c>
      <c r="K931" s="85" t="s">
        <v>10</v>
      </c>
      <c r="L931" s="202">
        <v>2245.9078</v>
      </c>
      <c r="M931" s="85" t="s">
        <v>10</v>
      </c>
      <c r="N931" s="202">
        <v>2239.3577</v>
      </c>
      <c r="O931" s="85" t="s">
        <v>10</v>
      </c>
      <c r="P931" s="202">
        <v>2243.7793000000001</v>
      </c>
      <c r="Q931" s="85" t="s">
        <v>10</v>
      </c>
      <c r="R931" s="202">
        <v>2244.8683000000001</v>
      </c>
      <c r="S931" s="85" t="s">
        <v>10</v>
      </c>
      <c r="T931" s="202">
        <v>2246.5088999999998</v>
      </c>
      <c r="U931" s="85" t="s">
        <v>10</v>
      </c>
      <c r="V931" s="202">
        <v>2247.3993999999998</v>
      </c>
      <c r="W931" s="85" t="s">
        <v>10</v>
      </c>
      <c r="X931" s="202">
        <v>2249.8868000000002</v>
      </c>
      <c r="Y931" s="85" t="s">
        <v>10</v>
      </c>
      <c r="Z931" s="202">
        <v>2249.3881000000001</v>
      </c>
      <c r="AA931" s="85" t="s">
        <v>10</v>
      </c>
      <c r="AB931" s="202">
        <v>2246.6334999999999</v>
      </c>
      <c r="AC931" s="85" t="s">
        <v>10</v>
      </c>
      <c r="AD931" s="202">
        <v>2243.5695000000001</v>
      </c>
      <c r="AE931" s="85" t="s">
        <v>10</v>
      </c>
      <c r="AF931" s="202">
        <v>2248.4229999999998</v>
      </c>
      <c r="AG931" s="86" t="s">
        <v>10</v>
      </c>
      <c r="AH931" s="107"/>
    </row>
    <row r="932" spans="2:34" x14ac:dyDescent="0.2">
      <c r="B932" s="84">
        <v>925</v>
      </c>
      <c r="C932" s="85">
        <v>6</v>
      </c>
      <c r="D932" s="245" t="s">
        <v>15</v>
      </c>
      <c r="E932" s="245" t="s">
        <v>357</v>
      </c>
      <c r="F932" s="256">
        <v>6.7281609638664901E-4</v>
      </c>
      <c r="G932" s="256">
        <v>6.9752475056746098E-4</v>
      </c>
      <c r="H932" s="202">
        <v>2474.0328</v>
      </c>
      <c r="I932" s="85">
        <v>2.0000000000000001E-4</v>
      </c>
      <c r="J932" s="202">
        <v>2448.9418999999998</v>
      </c>
      <c r="K932" s="85">
        <v>2.0000000000000001E-4</v>
      </c>
      <c r="L932" s="202">
        <v>2532.7244999999998</v>
      </c>
      <c r="M932" s="85">
        <v>1E-4</v>
      </c>
      <c r="N932" s="202">
        <v>2504.6597000000002</v>
      </c>
      <c r="O932" s="85">
        <v>2.0000000000000001E-4</v>
      </c>
      <c r="P932" s="202">
        <v>2516.9452000000001</v>
      </c>
      <c r="Q932" s="85">
        <v>2.0000000000000001E-4</v>
      </c>
      <c r="R932" s="202">
        <v>2515.5862000000002</v>
      </c>
      <c r="S932" s="85">
        <v>2.0000000000000001E-4</v>
      </c>
      <c r="T932" s="202">
        <v>2522.2184999999999</v>
      </c>
      <c r="U932" s="85">
        <v>2.0000000000000001E-4</v>
      </c>
      <c r="V932" s="202">
        <v>2526.5765000000001</v>
      </c>
      <c r="W932" s="85">
        <v>1E-4</v>
      </c>
      <c r="X932" s="202">
        <v>2533.4117999999999</v>
      </c>
      <c r="Y932" s="85">
        <v>1E-4</v>
      </c>
      <c r="Z932" s="202">
        <v>2533.0911999999998</v>
      </c>
      <c r="AA932" s="85">
        <v>1E-4</v>
      </c>
      <c r="AB932" s="202">
        <v>2458.6042000000002</v>
      </c>
      <c r="AC932" s="85">
        <v>2.0000000000000001E-4</v>
      </c>
      <c r="AD932" s="202">
        <v>2509.6347999999998</v>
      </c>
      <c r="AE932" s="85">
        <v>2.0000000000000001E-4</v>
      </c>
      <c r="AF932" s="202">
        <v>2526.4875999999999</v>
      </c>
      <c r="AG932" s="86">
        <v>1E-4</v>
      </c>
      <c r="AH932" s="107"/>
    </row>
    <row r="933" spans="2:34" x14ac:dyDescent="0.2">
      <c r="B933" s="84">
        <v>926</v>
      </c>
      <c r="C933" s="85">
        <v>6</v>
      </c>
      <c r="D933" s="245" t="s">
        <v>15</v>
      </c>
      <c r="E933" s="245" t="s">
        <v>358</v>
      </c>
      <c r="F933" s="256">
        <v>5.4809896632473402E-3</v>
      </c>
      <c r="G933" s="256">
        <v>4.9578209480941396E-3</v>
      </c>
      <c r="H933" s="202">
        <v>-138.8777</v>
      </c>
      <c r="I933" s="85">
        <v>0.56730000000000003</v>
      </c>
      <c r="J933" s="202">
        <v>-156.34180000000001</v>
      </c>
      <c r="K933" s="85">
        <v>0.51959999999999995</v>
      </c>
      <c r="L933" s="202">
        <v>-332.19990000000001</v>
      </c>
      <c r="M933" s="85">
        <v>0.17219999999999999</v>
      </c>
      <c r="N933" s="202">
        <v>-357.96460000000002</v>
      </c>
      <c r="O933" s="85">
        <v>0.14130000000000001</v>
      </c>
      <c r="P933" s="202">
        <v>-398.76600000000002</v>
      </c>
      <c r="Q933" s="85">
        <v>0.10150000000000001</v>
      </c>
      <c r="R933" s="202">
        <v>-338.74489999999997</v>
      </c>
      <c r="S933" s="85">
        <v>0.16400000000000001</v>
      </c>
      <c r="T933" s="202">
        <v>-340.45139999999998</v>
      </c>
      <c r="U933" s="85">
        <v>0.16189999999999999</v>
      </c>
      <c r="V933" s="202">
        <v>-382.60680000000002</v>
      </c>
      <c r="W933" s="85">
        <v>0.1162</v>
      </c>
      <c r="X933" s="202">
        <v>-385.31450000000001</v>
      </c>
      <c r="Y933" s="85">
        <v>0.11360000000000001</v>
      </c>
      <c r="Z933" s="202">
        <v>-380.44979999999998</v>
      </c>
      <c r="AA933" s="85">
        <v>0.1182</v>
      </c>
      <c r="AB933" s="202">
        <v>-154.1454</v>
      </c>
      <c r="AC933" s="85">
        <v>0.52559999999999996</v>
      </c>
      <c r="AD933" s="202">
        <v>-352.036</v>
      </c>
      <c r="AE933" s="85">
        <v>0.14810000000000001</v>
      </c>
      <c r="AF933" s="202">
        <v>-387.72120000000001</v>
      </c>
      <c r="AG933" s="86">
        <v>0.1114</v>
      </c>
      <c r="AH933" s="107"/>
    </row>
    <row r="934" spans="2:34" x14ac:dyDescent="0.2">
      <c r="B934" s="84">
        <v>927</v>
      </c>
      <c r="C934" s="85">
        <v>6</v>
      </c>
      <c r="D934" s="245" t="s">
        <v>15</v>
      </c>
      <c r="E934" s="245" t="s">
        <v>359</v>
      </c>
      <c r="F934" s="256">
        <v>1.13738740586728E-2</v>
      </c>
      <c r="G934" s="256">
        <v>1.15631105750147E-2</v>
      </c>
      <c r="H934" s="202">
        <v>1237.4768999999999</v>
      </c>
      <c r="I934" s="85" t="s">
        <v>10</v>
      </c>
      <c r="J934" s="202">
        <v>1236.8022000000001</v>
      </c>
      <c r="K934" s="85" t="s">
        <v>10</v>
      </c>
      <c r="L934" s="202">
        <v>1257.1808000000001</v>
      </c>
      <c r="M934" s="85" t="s">
        <v>10</v>
      </c>
      <c r="N934" s="202">
        <v>1257.0043000000001</v>
      </c>
      <c r="O934" s="85" t="s">
        <v>10</v>
      </c>
      <c r="P934" s="202">
        <v>1256.1369999999999</v>
      </c>
      <c r="Q934" s="85" t="s">
        <v>10</v>
      </c>
      <c r="R934" s="202">
        <v>1260.9726000000001</v>
      </c>
      <c r="S934" s="85" t="s">
        <v>10</v>
      </c>
      <c r="T934" s="202">
        <v>1260.9764</v>
      </c>
      <c r="U934" s="85" t="s">
        <v>10</v>
      </c>
      <c r="V934" s="202">
        <v>1259.6161999999999</v>
      </c>
      <c r="W934" s="85" t="s">
        <v>10</v>
      </c>
      <c r="X934" s="202">
        <v>1259.4930999999999</v>
      </c>
      <c r="Y934" s="85" t="s">
        <v>10</v>
      </c>
      <c r="Z934" s="202">
        <v>1260.5426</v>
      </c>
      <c r="AA934" s="85" t="s">
        <v>10</v>
      </c>
      <c r="AB934" s="202">
        <v>1242.1974</v>
      </c>
      <c r="AC934" s="85" t="s">
        <v>10</v>
      </c>
      <c r="AD934" s="202">
        <v>1260.2447999999999</v>
      </c>
      <c r="AE934" s="85" t="s">
        <v>10</v>
      </c>
      <c r="AF934" s="202">
        <v>1260.2157</v>
      </c>
      <c r="AG934" s="86" t="s">
        <v>10</v>
      </c>
      <c r="AH934" s="107"/>
    </row>
    <row r="935" spans="2:34" x14ac:dyDescent="0.2">
      <c r="B935" s="84">
        <v>928</v>
      </c>
      <c r="C935" s="85">
        <v>6</v>
      </c>
      <c r="D935" s="245" t="s">
        <v>15</v>
      </c>
      <c r="E935" s="245" t="s">
        <v>360</v>
      </c>
      <c r="F935" s="256">
        <v>6.5476493282505598E-4</v>
      </c>
      <c r="G935" s="256">
        <v>6.6091433548242902E-4</v>
      </c>
      <c r="H935" s="202">
        <v>1676.4906000000001</v>
      </c>
      <c r="I935" s="85">
        <v>1.2999999999999999E-2</v>
      </c>
      <c r="J935" s="202">
        <v>1661.7874999999999</v>
      </c>
      <c r="K935" s="85">
        <v>1.38E-2</v>
      </c>
      <c r="L935" s="202">
        <v>1639.7126000000001</v>
      </c>
      <c r="M935" s="85">
        <v>1.5100000000000001E-2</v>
      </c>
      <c r="N935" s="202">
        <v>1621.1398999999999</v>
      </c>
      <c r="O935" s="85">
        <v>1.6299999999999999E-2</v>
      </c>
      <c r="P935" s="202">
        <v>1629.5930000000001</v>
      </c>
      <c r="Q935" s="85">
        <v>1.5699999999999999E-2</v>
      </c>
      <c r="R935" s="202">
        <v>1639.6952000000001</v>
      </c>
      <c r="S935" s="85">
        <v>1.5100000000000001E-2</v>
      </c>
      <c r="T935" s="202">
        <v>1635.1724999999999</v>
      </c>
      <c r="U935" s="85">
        <v>1.54E-2</v>
      </c>
      <c r="V935" s="202">
        <v>1645.2065</v>
      </c>
      <c r="W935" s="85">
        <v>1.4800000000000001E-2</v>
      </c>
      <c r="X935" s="202">
        <v>1640.0581</v>
      </c>
      <c r="Y935" s="85">
        <v>1.5100000000000001E-2</v>
      </c>
      <c r="Z935" s="202">
        <v>1648.1174000000001</v>
      </c>
      <c r="AA935" s="85">
        <v>1.46E-2</v>
      </c>
      <c r="AB935" s="202">
        <v>1674.2529</v>
      </c>
      <c r="AC935" s="85">
        <v>1.3100000000000001E-2</v>
      </c>
      <c r="AD935" s="202">
        <v>1631.4041999999999</v>
      </c>
      <c r="AE935" s="85">
        <v>1.5599999999999999E-2</v>
      </c>
      <c r="AF935" s="202">
        <v>1646.7587000000001</v>
      </c>
      <c r="AG935" s="86">
        <v>1.47E-2</v>
      </c>
      <c r="AH935" s="107"/>
    </row>
    <row r="936" spans="2:34" x14ac:dyDescent="0.2">
      <c r="B936" s="84">
        <v>929</v>
      </c>
      <c r="C936" s="85">
        <v>6</v>
      </c>
      <c r="D936" s="245" t="s">
        <v>15</v>
      </c>
      <c r="E936" s="245" t="s">
        <v>361</v>
      </c>
      <c r="F936" s="256">
        <v>5.3398623844930701E-3</v>
      </c>
      <c r="G936" s="256">
        <v>5.2449236769188702E-3</v>
      </c>
      <c r="H936" s="202">
        <v>1677.7801999999999</v>
      </c>
      <c r="I936" s="85" t="s">
        <v>10</v>
      </c>
      <c r="J936" s="202">
        <v>1707.2043000000001</v>
      </c>
      <c r="K936" s="85" t="s">
        <v>10</v>
      </c>
      <c r="L936" s="202">
        <v>1705.5139999999999</v>
      </c>
      <c r="M936" s="85" t="s">
        <v>10</v>
      </c>
      <c r="N936" s="202">
        <v>1741.6965</v>
      </c>
      <c r="O936" s="85" t="s">
        <v>10</v>
      </c>
      <c r="P936" s="202">
        <v>1733.5218</v>
      </c>
      <c r="Q936" s="85" t="s">
        <v>10</v>
      </c>
      <c r="R936" s="202">
        <v>1755.6048000000001</v>
      </c>
      <c r="S936" s="85" t="s">
        <v>10</v>
      </c>
      <c r="T936" s="202">
        <v>1757.4621999999999</v>
      </c>
      <c r="U936" s="85" t="s">
        <v>10</v>
      </c>
      <c r="V936" s="202">
        <v>1745.0387000000001</v>
      </c>
      <c r="W936" s="85" t="s">
        <v>10</v>
      </c>
      <c r="X936" s="202">
        <v>1747.0962999999999</v>
      </c>
      <c r="Y936" s="85" t="s">
        <v>10</v>
      </c>
      <c r="Z936" s="202">
        <v>1748.7882</v>
      </c>
      <c r="AA936" s="85" t="s">
        <v>10</v>
      </c>
      <c r="AB936" s="202">
        <v>1725.2208000000001</v>
      </c>
      <c r="AC936" s="85" t="s">
        <v>10</v>
      </c>
      <c r="AD936" s="202">
        <v>1753.4836</v>
      </c>
      <c r="AE936" s="85" t="s">
        <v>10</v>
      </c>
      <c r="AF936" s="202">
        <v>1747.1690000000001</v>
      </c>
      <c r="AG936" s="86" t="s">
        <v>10</v>
      </c>
      <c r="AH936" s="107"/>
    </row>
    <row r="937" spans="2:34" x14ac:dyDescent="0.2">
      <c r="B937" s="84">
        <v>930</v>
      </c>
      <c r="C937" s="85">
        <v>6</v>
      </c>
      <c r="D937" s="245" t="s">
        <v>15</v>
      </c>
      <c r="E937" s="245" t="s">
        <v>362</v>
      </c>
      <c r="F937" s="256">
        <v>1.8817517505526099E-2</v>
      </c>
      <c r="G937" s="256">
        <v>1.9233955967305E-2</v>
      </c>
      <c r="H937" s="202">
        <v>2580.9119000000001</v>
      </c>
      <c r="I937" s="85" t="s">
        <v>10</v>
      </c>
      <c r="J937" s="202">
        <v>2556.9007000000001</v>
      </c>
      <c r="K937" s="85" t="s">
        <v>10</v>
      </c>
      <c r="L937" s="202">
        <v>2570.8263999999999</v>
      </c>
      <c r="M937" s="85" t="s">
        <v>10</v>
      </c>
      <c r="N937" s="202">
        <v>2541.9169999999999</v>
      </c>
      <c r="O937" s="85" t="s">
        <v>10</v>
      </c>
      <c r="P937" s="202">
        <v>2551.6417000000001</v>
      </c>
      <c r="Q937" s="85" t="s">
        <v>10</v>
      </c>
      <c r="R937" s="202">
        <v>2545.6262999999999</v>
      </c>
      <c r="S937" s="85" t="s">
        <v>10</v>
      </c>
      <c r="T937" s="202">
        <v>2547.3467999999998</v>
      </c>
      <c r="U937" s="85" t="s">
        <v>10</v>
      </c>
      <c r="V937" s="202">
        <v>2553.6068</v>
      </c>
      <c r="W937" s="85" t="s">
        <v>10</v>
      </c>
      <c r="X937" s="202">
        <v>2555.761</v>
      </c>
      <c r="Y937" s="85" t="s">
        <v>10</v>
      </c>
      <c r="Z937" s="202">
        <v>2554.8896</v>
      </c>
      <c r="AA937" s="85" t="s">
        <v>10</v>
      </c>
      <c r="AB937" s="202">
        <v>2560.0029</v>
      </c>
      <c r="AC937" s="85" t="s">
        <v>10</v>
      </c>
      <c r="AD937" s="202">
        <v>2544.4794000000002</v>
      </c>
      <c r="AE937" s="85" t="s">
        <v>10</v>
      </c>
      <c r="AF937" s="202">
        <v>2553.7368000000001</v>
      </c>
      <c r="AG937" s="86" t="s">
        <v>10</v>
      </c>
      <c r="AH937" s="107"/>
    </row>
    <row r="938" spans="2:34" x14ac:dyDescent="0.2">
      <c r="B938" s="84">
        <v>931</v>
      </c>
      <c r="C938" s="85">
        <v>6</v>
      </c>
      <c r="D938" s="245" t="s">
        <v>15</v>
      </c>
      <c r="E938" s="245" t="s">
        <v>363</v>
      </c>
      <c r="F938" s="256">
        <v>3.9555022408057999E-2</v>
      </c>
      <c r="G938" s="256">
        <v>3.8413959743958302E-2</v>
      </c>
      <c r="H938" s="202">
        <v>605.22429999999997</v>
      </c>
      <c r="I938" s="85" t="s">
        <v>10</v>
      </c>
      <c r="J938" s="202">
        <v>607.15899999999999</v>
      </c>
      <c r="K938" s="85" t="s">
        <v>10</v>
      </c>
      <c r="L938" s="202">
        <v>555.57659999999998</v>
      </c>
      <c r="M938" s="85" t="s">
        <v>10</v>
      </c>
      <c r="N938" s="202">
        <v>556.5326</v>
      </c>
      <c r="O938" s="85" t="s">
        <v>10</v>
      </c>
      <c r="P938" s="202">
        <v>541.2595</v>
      </c>
      <c r="Q938" s="85" t="s">
        <v>10</v>
      </c>
      <c r="R938" s="202">
        <v>556.89530000000002</v>
      </c>
      <c r="S938" s="85" t="s">
        <v>10</v>
      </c>
      <c r="T938" s="202">
        <v>557.98919999999998</v>
      </c>
      <c r="U938" s="85" t="s">
        <v>10</v>
      </c>
      <c r="V938" s="202">
        <v>542.01329999999996</v>
      </c>
      <c r="W938" s="85" t="s">
        <v>10</v>
      </c>
      <c r="X938" s="202">
        <v>542.9203</v>
      </c>
      <c r="Y938" s="85" t="s">
        <v>10</v>
      </c>
      <c r="Z938" s="202">
        <v>542.63040000000001</v>
      </c>
      <c r="AA938" s="85" t="s">
        <v>10</v>
      </c>
      <c r="AB938" s="202">
        <v>604.45719999999994</v>
      </c>
      <c r="AC938" s="85" t="s">
        <v>10</v>
      </c>
      <c r="AD938" s="202">
        <v>555.86800000000005</v>
      </c>
      <c r="AE938" s="85" t="s">
        <v>10</v>
      </c>
      <c r="AF938" s="202">
        <v>541.33309999999994</v>
      </c>
      <c r="AG938" s="86" t="s">
        <v>10</v>
      </c>
      <c r="AH938" s="107"/>
    </row>
    <row r="939" spans="2:34" x14ac:dyDescent="0.2">
      <c r="B939" s="84">
        <v>932</v>
      </c>
      <c r="C939" s="85">
        <v>6</v>
      </c>
      <c r="D939" s="245" t="s">
        <v>15</v>
      </c>
      <c r="E939" s="245" t="s">
        <v>364</v>
      </c>
      <c r="F939" s="256">
        <v>4.6457130948063504E-3</v>
      </c>
      <c r="G939" s="256">
        <v>4.8865269818759204E-3</v>
      </c>
      <c r="H939" s="202">
        <v>2726.2424000000001</v>
      </c>
      <c r="I939" s="85" t="s">
        <v>10</v>
      </c>
      <c r="J939" s="202">
        <v>2728.377</v>
      </c>
      <c r="K939" s="85" t="s">
        <v>10</v>
      </c>
      <c r="L939" s="202">
        <v>2730.0409</v>
      </c>
      <c r="M939" s="85" t="s">
        <v>10</v>
      </c>
      <c r="N939" s="202">
        <v>2732.7197999999999</v>
      </c>
      <c r="O939" s="85" t="s">
        <v>10</v>
      </c>
      <c r="P939" s="202">
        <v>2738.8009999999999</v>
      </c>
      <c r="Q939" s="85" t="s">
        <v>10</v>
      </c>
      <c r="R939" s="202">
        <v>2731.4214999999999</v>
      </c>
      <c r="S939" s="85" t="s">
        <v>10</v>
      </c>
      <c r="T939" s="202">
        <v>2731.0682000000002</v>
      </c>
      <c r="U939" s="85" t="s">
        <v>10</v>
      </c>
      <c r="V939" s="202">
        <v>2737.8609000000001</v>
      </c>
      <c r="W939" s="85" t="s">
        <v>10</v>
      </c>
      <c r="X939" s="202">
        <v>2737.9996999999998</v>
      </c>
      <c r="Y939" s="85" t="s">
        <v>10</v>
      </c>
      <c r="Z939" s="202">
        <v>2738.4047</v>
      </c>
      <c r="AA939" s="85" t="s">
        <v>10</v>
      </c>
      <c r="AB939" s="202">
        <v>2726.9286999999999</v>
      </c>
      <c r="AC939" s="85" t="s">
        <v>10</v>
      </c>
      <c r="AD939" s="202">
        <v>2731.5317</v>
      </c>
      <c r="AE939" s="85" t="s">
        <v>10</v>
      </c>
      <c r="AF939" s="202">
        <v>2738.4807000000001</v>
      </c>
      <c r="AG939" s="86" t="s">
        <v>10</v>
      </c>
      <c r="AH939" s="107"/>
    </row>
    <row r="940" spans="2:34" x14ac:dyDescent="0.2">
      <c r="B940" s="84">
        <v>933</v>
      </c>
      <c r="C940" s="85">
        <v>6</v>
      </c>
      <c r="D940" s="245" t="s">
        <v>15</v>
      </c>
      <c r="E940" s="245" t="s">
        <v>365</v>
      </c>
      <c r="F940" s="256">
        <v>7.1449787406523699E-3</v>
      </c>
      <c r="G940" s="256">
        <v>7.22573981941431E-3</v>
      </c>
      <c r="H940" s="202">
        <v>4741.9485000000004</v>
      </c>
      <c r="I940" s="85" t="s">
        <v>10</v>
      </c>
      <c r="J940" s="202">
        <v>4738.5811000000003</v>
      </c>
      <c r="K940" s="85" t="s">
        <v>10</v>
      </c>
      <c r="L940" s="202">
        <v>4733.1617999999999</v>
      </c>
      <c r="M940" s="85" t="s">
        <v>10</v>
      </c>
      <c r="N940" s="202">
        <v>4728.9384</v>
      </c>
      <c r="O940" s="85" t="s">
        <v>10</v>
      </c>
      <c r="P940" s="202">
        <v>4732.0555000000004</v>
      </c>
      <c r="Q940" s="85" t="s">
        <v>10</v>
      </c>
      <c r="R940" s="202">
        <v>4729.7528000000002</v>
      </c>
      <c r="S940" s="85" t="s">
        <v>10</v>
      </c>
      <c r="T940" s="202">
        <v>4725.8977999999997</v>
      </c>
      <c r="U940" s="85" t="s">
        <v>10</v>
      </c>
      <c r="V940" s="202">
        <v>4733.5460999999996</v>
      </c>
      <c r="W940" s="85" t="s">
        <v>10</v>
      </c>
      <c r="X940" s="202">
        <v>4729.9465</v>
      </c>
      <c r="Y940" s="85" t="s">
        <v>10</v>
      </c>
      <c r="Z940" s="202">
        <v>4732.6715000000004</v>
      </c>
      <c r="AA940" s="85" t="s">
        <v>10</v>
      </c>
      <c r="AB940" s="202">
        <v>4738.8103000000001</v>
      </c>
      <c r="AC940" s="85" t="s">
        <v>10</v>
      </c>
      <c r="AD940" s="202">
        <v>4729.3131000000003</v>
      </c>
      <c r="AE940" s="85" t="s">
        <v>10</v>
      </c>
      <c r="AF940" s="202">
        <v>4734.5092999999997</v>
      </c>
      <c r="AG940" s="86" t="s">
        <v>10</v>
      </c>
      <c r="AH940" s="107"/>
    </row>
    <row r="941" spans="2:34" x14ac:dyDescent="0.2">
      <c r="B941" s="84">
        <v>934</v>
      </c>
      <c r="C941" s="85">
        <v>6</v>
      </c>
      <c r="D941" s="245" t="s">
        <v>15</v>
      </c>
      <c r="E941" s="245" t="s">
        <v>366</v>
      </c>
      <c r="F941" s="256">
        <v>3.61023271231861E-4</v>
      </c>
      <c r="G941" s="256">
        <v>3.6417728689848103E-4</v>
      </c>
      <c r="H941" s="202">
        <v>3358.2269000000001</v>
      </c>
      <c r="I941" s="85">
        <v>2.0000000000000001E-4</v>
      </c>
      <c r="J941" s="202">
        <v>3362.1217000000001</v>
      </c>
      <c r="K941" s="85">
        <v>2.0000000000000001E-4</v>
      </c>
      <c r="L941" s="202">
        <v>3338.8580000000002</v>
      </c>
      <c r="M941" s="85">
        <v>2.9999999999999997E-4</v>
      </c>
      <c r="N941" s="202">
        <v>3342.9378000000002</v>
      </c>
      <c r="O941" s="85">
        <v>2.9999999999999997E-4</v>
      </c>
      <c r="P941" s="202">
        <v>3358.0450999999998</v>
      </c>
      <c r="Q941" s="85">
        <v>2.0000000000000001E-4</v>
      </c>
      <c r="R941" s="202">
        <v>3340.4445000000001</v>
      </c>
      <c r="S941" s="85">
        <v>2.9999999999999997E-4</v>
      </c>
      <c r="T941" s="202">
        <v>3346.1891000000001</v>
      </c>
      <c r="U941" s="85">
        <v>2.9999999999999997E-4</v>
      </c>
      <c r="V941" s="202">
        <v>3353.7323999999999</v>
      </c>
      <c r="W941" s="85">
        <v>2.0000000000000001E-4</v>
      </c>
      <c r="X941" s="202">
        <v>3359.5787999999998</v>
      </c>
      <c r="Y941" s="85">
        <v>2.0000000000000001E-4</v>
      </c>
      <c r="Z941" s="202">
        <v>3355.1219999999998</v>
      </c>
      <c r="AA941" s="85">
        <v>2.0000000000000001E-4</v>
      </c>
      <c r="AB941" s="202">
        <v>3364.0248000000001</v>
      </c>
      <c r="AC941" s="85">
        <v>2.0000000000000001E-4</v>
      </c>
      <c r="AD941" s="202">
        <v>3344.8919000000001</v>
      </c>
      <c r="AE941" s="85">
        <v>2.9999999999999997E-4</v>
      </c>
      <c r="AF941" s="202">
        <v>3354.0097999999998</v>
      </c>
      <c r="AG941" s="86">
        <v>2.0000000000000001E-4</v>
      </c>
      <c r="AH941" s="107"/>
    </row>
    <row r="942" spans="2:34" x14ac:dyDescent="0.2">
      <c r="B942" s="84">
        <v>935</v>
      </c>
      <c r="C942" s="85">
        <v>6</v>
      </c>
      <c r="D942" s="245" t="s">
        <v>15</v>
      </c>
      <c r="E942" s="245" t="s">
        <v>367</v>
      </c>
      <c r="F942" s="256">
        <v>6.5051470431373604E-2</v>
      </c>
      <c r="G942" s="256">
        <v>6.6557734624589096E-2</v>
      </c>
      <c r="H942" s="202">
        <v>1094.2898</v>
      </c>
      <c r="I942" s="85" t="s">
        <v>10</v>
      </c>
      <c r="J942" s="202">
        <v>1099.9522999999999</v>
      </c>
      <c r="K942" s="85" t="s">
        <v>10</v>
      </c>
      <c r="L942" s="202">
        <v>1095.3182999999999</v>
      </c>
      <c r="M942" s="85" t="s">
        <v>10</v>
      </c>
      <c r="N942" s="202">
        <v>1102.1487</v>
      </c>
      <c r="O942" s="85" t="s">
        <v>10</v>
      </c>
      <c r="P942" s="202">
        <v>1102.3293000000001</v>
      </c>
      <c r="Q942" s="85" t="s">
        <v>10</v>
      </c>
      <c r="R942" s="202">
        <v>1104.3078</v>
      </c>
      <c r="S942" s="85" t="s">
        <v>10</v>
      </c>
      <c r="T942" s="202">
        <v>1103.1579999999999</v>
      </c>
      <c r="U942" s="85" t="s">
        <v>10</v>
      </c>
      <c r="V942" s="202">
        <v>1104.0625</v>
      </c>
      <c r="W942" s="85" t="s">
        <v>10</v>
      </c>
      <c r="X942" s="202">
        <v>1102.9296999999999</v>
      </c>
      <c r="Y942" s="85" t="s">
        <v>10</v>
      </c>
      <c r="Z942" s="202">
        <v>1104.1364000000001</v>
      </c>
      <c r="AA942" s="85" t="s">
        <v>10</v>
      </c>
      <c r="AB942" s="202">
        <v>1101.6288</v>
      </c>
      <c r="AC942" s="85" t="s">
        <v>10</v>
      </c>
      <c r="AD942" s="202">
        <v>1103.2429</v>
      </c>
      <c r="AE942" s="85" t="s">
        <v>10</v>
      </c>
      <c r="AF942" s="202">
        <v>1104.1504</v>
      </c>
      <c r="AG942" s="86" t="s">
        <v>10</v>
      </c>
      <c r="AH942" s="107"/>
    </row>
    <row r="943" spans="2:34" x14ac:dyDescent="0.2">
      <c r="B943" s="84">
        <v>936</v>
      </c>
      <c r="C943" s="85">
        <v>6</v>
      </c>
      <c r="D943" s="245" t="s">
        <v>15</v>
      </c>
      <c r="E943" s="245" t="s">
        <v>368</v>
      </c>
      <c r="F943" s="256">
        <v>0.202338774391635</v>
      </c>
      <c r="G943" s="256">
        <v>0.20178504676498801</v>
      </c>
      <c r="H943" s="202">
        <v>696.97529999999995</v>
      </c>
      <c r="I943" s="85" t="s">
        <v>10</v>
      </c>
      <c r="J943" s="202">
        <v>695.65809999999999</v>
      </c>
      <c r="K943" s="85" t="s">
        <v>10</v>
      </c>
      <c r="L943" s="202">
        <v>679.26459999999997</v>
      </c>
      <c r="M943" s="85" t="s">
        <v>10</v>
      </c>
      <c r="N943" s="202">
        <v>677.10029999999995</v>
      </c>
      <c r="O943" s="85" t="s">
        <v>10</v>
      </c>
      <c r="P943" s="202">
        <v>669.96579999999994</v>
      </c>
      <c r="Q943" s="85" t="s">
        <v>10</v>
      </c>
      <c r="R943" s="202">
        <v>672.79470000000003</v>
      </c>
      <c r="S943" s="85" t="s">
        <v>10</v>
      </c>
      <c r="T943" s="202">
        <v>672.14930000000004</v>
      </c>
      <c r="U943" s="85" t="s">
        <v>10</v>
      </c>
      <c r="V943" s="202">
        <v>667.39049999999997</v>
      </c>
      <c r="W943" s="85" t="s">
        <v>10</v>
      </c>
      <c r="X943" s="202">
        <v>666.35429999999997</v>
      </c>
      <c r="Y943" s="85" t="s">
        <v>10</v>
      </c>
      <c r="Z943" s="202">
        <v>666.09040000000005</v>
      </c>
      <c r="AA943" s="85" t="s">
        <v>10</v>
      </c>
      <c r="AB943" s="202">
        <v>690.24210000000005</v>
      </c>
      <c r="AC943" s="85" t="s">
        <v>10</v>
      </c>
      <c r="AD943" s="202">
        <v>673.8424</v>
      </c>
      <c r="AE943" s="85" t="s">
        <v>10</v>
      </c>
      <c r="AF943" s="202">
        <v>667.21799999999996</v>
      </c>
      <c r="AG943" s="86" t="s">
        <v>10</v>
      </c>
      <c r="AH943" s="107"/>
    </row>
    <row r="944" spans="2:34" x14ac:dyDescent="0.2">
      <c r="B944" s="84">
        <v>937</v>
      </c>
      <c r="C944" s="85">
        <v>6</v>
      </c>
      <c r="D944" s="245" t="s">
        <v>15</v>
      </c>
      <c r="E944" s="245" t="s">
        <v>369</v>
      </c>
      <c r="F944" s="256">
        <v>2.8366583029608799E-2</v>
      </c>
      <c r="G944" s="256">
        <v>2.90513278019492E-2</v>
      </c>
      <c r="H944" s="202">
        <v>228.0351</v>
      </c>
      <c r="I944" s="85">
        <v>3.56E-2</v>
      </c>
      <c r="J944" s="202">
        <v>220.6361</v>
      </c>
      <c r="K944" s="85">
        <v>4.2099999999999999E-2</v>
      </c>
      <c r="L944" s="202">
        <v>228.0693</v>
      </c>
      <c r="M944" s="85">
        <v>3.56E-2</v>
      </c>
      <c r="N944" s="202">
        <v>219.21369999999999</v>
      </c>
      <c r="O944" s="85">
        <v>4.3400000000000001E-2</v>
      </c>
      <c r="P944" s="202">
        <v>219.6344</v>
      </c>
      <c r="Q944" s="85">
        <v>4.2999999999999997E-2</v>
      </c>
      <c r="R944" s="202">
        <v>216.4143</v>
      </c>
      <c r="S944" s="85">
        <v>4.6100000000000002E-2</v>
      </c>
      <c r="T944" s="202">
        <v>218.3065</v>
      </c>
      <c r="U944" s="85">
        <v>4.4200000000000003E-2</v>
      </c>
      <c r="V944" s="202">
        <v>216.56489999999999</v>
      </c>
      <c r="W944" s="85">
        <v>4.5999999999999999E-2</v>
      </c>
      <c r="X944" s="202">
        <v>218.25810000000001</v>
      </c>
      <c r="Y944" s="85">
        <v>4.4299999999999999E-2</v>
      </c>
      <c r="Z944" s="202">
        <v>216.28399999999999</v>
      </c>
      <c r="AA944" s="85">
        <v>4.6199999999999998E-2</v>
      </c>
      <c r="AB944" s="202">
        <v>219.26929999999999</v>
      </c>
      <c r="AC944" s="85">
        <v>4.3299999999999998E-2</v>
      </c>
      <c r="AD944" s="202">
        <v>218.27770000000001</v>
      </c>
      <c r="AE944" s="85">
        <v>4.4299999999999999E-2</v>
      </c>
      <c r="AF944" s="202">
        <v>216.27189999999999</v>
      </c>
      <c r="AG944" s="86">
        <v>4.6300000000000001E-2</v>
      </c>
      <c r="AH944" s="107"/>
    </row>
    <row r="945" spans="2:34" x14ac:dyDescent="0.2">
      <c r="B945" s="84">
        <v>938</v>
      </c>
      <c r="C945" s="85">
        <v>6</v>
      </c>
      <c r="D945" s="245" t="s">
        <v>15</v>
      </c>
      <c r="E945" s="245" t="s">
        <v>370</v>
      </c>
      <c r="F945" s="256">
        <v>1.59572285884482E-2</v>
      </c>
      <c r="G945" s="256">
        <v>1.67271059659562E-2</v>
      </c>
      <c r="H945" s="202">
        <v>-2.2936000000000001</v>
      </c>
      <c r="I945" s="85">
        <v>0.9869</v>
      </c>
      <c r="J945" s="202">
        <v>-14.002700000000001</v>
      </c>
      <c r="K945" s="85">
        <v>0.92020000000000002</v>
      </c>
      <c r="L945" s="202">
        <v>-3.2881</v>
      </c>
      <c r="M945" s="85">
        <v>0.98119999999999996</v>
      </c>
      <c r="N945" s="202">
        <v>-17.2835</v>
      </c>
      <c r="O945" s="85">
        <v>0.90149999999999997</v>
      </c>
      <c r="P945" s="202">
        <v>-14.0525</v>
      </c>
      <c r="Q945" s="85">
        <v>0.91990000000000005</v>
      </c>
      <c r="R945" s="202">
        <v>-18.874300000000002</v>
      </c>
      <c r="S945" s="85">
        <v>0.89249999999999996</v>
      </c>
      <c r="T945" s="202">
        <v>-16.935600000000001</v>
      </c>
      <c r="U945" s="85">
        <v>0.90349999999999997</v>
      </c>
      <c r="V945" s="202">
        <v>-16.145900000000001</v>
      </c>
      <c r="W945" s="85">
        <v>0.90800000000000003</v>
      </c>
      <c r="X945" s="202">
        <v>-14.075799999999999</v>
      </c>
      <c r="Y945" s="85">
        <v>0.91969999999999996</v>
      </c>
      <c r="Z945" s="202">
        <v>-15.9963</v>
      </c>
      <c r="AA945" s="85">
        <v>0.90880000000000005</v>
      </c>
      <c r="AB945" s="202">
        <v>-14.6464</v>
      </c>
      <c r="AC945" s="85">
        <v>0.91649999999999998</v>
      </c>
      <c r="AD945" s="202">
        <v>-17.7103</v>
      </c>
      <c r="AE945" s="85">
        <v>0.89910000000000001</v>
      </c>
      <c r="AF945" s="202">
        <v>-16.316600000000001</v>
      </c>
      <c r="AG945" s="86">
        <v>0.90700000000000003</v>
      </c>
      <c r="AH945" s="107"/>
    </row>
    <row r="946" spans="2:34" x14ac:dyDescent="0.2">
      <c r="B946" s="84">
        <v>939</v>
      </c>
      <c r="C946" s="85">
        <v>6</v>
      </c>
      <c r="D946" s="245" t="s">
        <v>15</v>
      </c>
      <c r="E946" s="245" t="s">
        <v>371</v>
      </c>
      <c r="F946" s="256">
        <v>2.5800035774124101E-2</v>
      </c>
      <c r="G946" s="256">
        <v>2.7403859123122799E-2</v>
      </c>
      <c r="H946" s="202">
        <v>-7.3117000000000001</v>
      </c>
      <c r="I946" s="85">
        <v>0.94689999999999996</v>
      </c>
      <c r="J946" s="202">
        <v>-19.805299999999999</v>
      </c>
      <c r="K946" s="85">
        <v>0.85699999999999998</v>
      </c>
      <c r="L946" s="202">
        <v>-11.0709</v>
      </c>
      <c r="M946" s="85">
        <v>0.91969999999999996</v>
      </c>
      <c r="N946" s="202">
        <v>-26.157499999999999</v>
      </c>
      <c r="O946" s="85">
        <v>0.81189999999999996</v>
      </c>
      <c r="P946" s="202">
        <v>-19.908999999999999</v>
      </c>
      <c r="Q946" s="85">
        <v>0.85619999999999996</v>
      </c>
      <c r="R946" s="202">
        <v>-28.300999999999998</v>
      </c>
      <c r="S946" s="85">
        <v>0.79679999999999995</v>
      </c>
      <c r="T946" s="202">
        <v>-29.4</v>
      </c>
      <c r="U946" s="85">
        <v>0.78910000000000002</v>
      </c>
      <c r="V946" s="202">
        <v>-22.373100000000001</v>
      </c>
      <c r="W946" s="85">
        <v>0.8387</v>
      </c>
      <c r="X946" s="202">
        <v>-23.3886</v>
      </c>
      <c r="Y946" s="85">
        <v>0.83150000000000002</v>
      </c>
      <c r="Z946" s="202">
        <v>-22.826799999999999</v>
      </c>
      <c r="AA946" s="85">
        <v>0.83550000000000002</v>
      </c>
      <c r="AB946" s="202">
        <v>-23.033000000000001</v>
      </c>
      <c r="AC946" s="85">
        <v>0.83399999999999996</v>
      </c>
      <c r="AD946" s="202">
        <v>-28.2302</v>
      </c>
      <c r="AE946" s="85">
        <v>0.79730000000000001</v>
      </c>
      <c r="AF946" s="202">
        <v>-22.493400000000001</v>
      </c>
      <c r="AG946" s="86">
        <v>0.83779999999999999</v>
      </c>
      <c r="AH946" s="107"/>
    </row>
    <row r="947" spans="2:34" x14ac:dyDescent="0.2">
      <c r="B947" s="84">
        <v>940</v>
      </c>
      <c r="C947" s="85">
        <v>6</v>
      </c>
      <c r="D947" s="245" t="s">
        <v>15</v>
      </c>
      <c r="E947" s="245" t="s">
        <v>372</v>
      </c>
      <c r="F947" s="256">
        <v>0.214749769847665</v>
      </c>
      <c r="G947" s="256">
        <v>0.21682421990912901</v>
      </c>
      <c r="H947" s="202">
        <v>482.65559999999999</v>
      </c>
      <c r="I947" s="85" t="s">
        <v>10</v>
      </c>
      <c r="J947" s="202">
        <v>469.08749999999998</v>
      </c>
      <c r="K947" s="85" t="s">
        <v>10</v>
      </c>
      <c r="L947" s="202">
        <v>508.29079999999999</v>
      </c>
      <c r="M947" s="85" t="s">
        <v>10</v>
      </c>
      <c r="N947" s="202">
        <v>492.86059999999998</v>
      </c>
      <c r="O947" s="85" t="s">
        <v>10</v>
      </c>
      <c r="P947" s="202">
        <v>488.59890000000001</v>
      </c>
      <c r="Q947" s="85" t="s">
        <v>10</v>
      </c>
      <c r="R947" s="202">
        <v>496.30220000000003</v>
      </c>
      <c r="S947" s="85" t="s">
        <v>10</v>
      </c>
      <c r="T947" s="202">
        <v>496.83370000000002</v>
      </c>
      <c r="U947" s="85" t="s">
        <v>10</v>
      </c>
      <c r="V947" s="202">
        <v>490.63420000000002</v>
      </c>
      <c r="W947" s="85" t="s">
        <v>10</v>
      </c>
      <c r="X947" s="202">
        <v>491.03809999999999</v>
      </c>
      <c r="Y947" s="85" t="s">
        <v>10</v>
      </c>
      <c r="Z947" s="202">
        <v>491.2713</v>
      </c>
      <c r="AA947" s="85" t="s">
        <v>10</v>
      </c>
      <c r="AB947" s="202">
        <v>474.58550000000002</v>
      </c>
      <c r="AC947" s="85" t="s">
        <v>10</v>
      </c>
      <c r="AD947" s="202">
        <v>496.08870000000002</v>
      </c>
      <c r="AE947" s="85" t="s">
        <v>10</v>
      </c>
      <c r="AF947" s="202">
        <v>490.96609999999998</v>
      </c>
      <c r="AG947" s="86" t="s">
        <v>10</v>
      </c>
      <c r="AH947" s="107"/>
    </row>
    <row r="948" spans="2:34" x14ac:dyDescent="0.2">
      <c r="B948" s="84">
        <v>941</v>
      </c>
      <c r="C948" s="85">
        <v>6</v>
      </c>
      <c r="D948" s="245" t="s">
        <v>15</v>
      </c>
      <c r="E948" s="245" t="s">
        <v>373</v>
      </c>
      <c r="F948" s="256">
        <v>4.9279676523149001E-3</v>
      </c>
      <c r="G948" s="256">
        <v>5.2661191803891503E-3</v>
      </c>
      <c r="H948" s="202">
        <v>2475.91</v>
      </c>
      <c r="I948" s="85" t="s">
        <v>10</v>
      </c>
      <c r="J948" s="202">
        <v>2472.8726999999999</v>
      </c>
      <c r="K948" s="85" t="s">
        <v>10</v>
      </c>
      <c r="L948" s="202">
        <v>2484.2267000000002</v>
      </c>
      <c r="M948" s="85" t="s">
        <v>10</v>
      </c>
      <c r="N948" s="202">
        <v>2480.8589000000002</v>
      </c>
      <c r="O948" s="85" t="s">
        <v>10</v>
      </c>
      <c r="P948" s="202">
        <v>2493.1415999999999</v>
      </c>
      <c r="Q948" s="85" t="s">
        <v>10</v>
      </c>
      <c r="R948" s="202">
        <v>2481.2939999999999</v>
      </c>
      <c r="S948" s="85" t="s">
        <v>10</v>
      </c>
      <c r="T948" s="202">
        <v>2483.636</v>
      </c>
      <c r="U948" s="85" t="s">
        <v>10</v>
      </c>
      <c r="V948" s="202">
        <v>2492.0030000000002</v>
      </c>
      <c r="W948" s="85" t="s">
        <v>10</v>
      </c>
      <c r="X948" s="202">
        <v>2496.0729999999999</v>
      </c>
      <c r="Y948" s="85" t="s">
        <v>10</v>
      </c>
      <c r="Z948" s="202">
        <v>2492.5115999999998</v>
      </c>
      <c r="AA948" s="85" t="s">
        <v>10</v>
      </c>
      <c r="AB948" s="202">
        <v>2474.5924</v>
      </c>
      <c r="AC948" s="85" t="s">
        <v>10</v>
      </c>
      <c r="AD948" s="202">
        <v>2481.9056999999998</v>
      </c>
      <c r="AE948" s="85" t="s">
        <v>10</v>
      </c>
      <c r="AF948" s="202">
        <v>2492.8141000000001</v>
      </c>
      <c r="AG948" s="86" t="s">
        <v>10</v>
      </c>
      <c r="AH948" s="107"/>
    </row>
    <row r="949" spans="2:34" x14ac:dyDescent="0.2">
      <c r="B949" s="84">
        <v>942</v>
      </c>
      <c r="C949" s="85">
        <v>6</v>
      </c>
      <c r="D949" s="245" t="s">
        <v>15</v>
      </c>
      <c r="E949" s="245" t="s">
        <v>374</v>
      </c>
      <c r="F949" s="256">
        <v>3.4454748194473403E-2</v>
      </c>
      <c r="G949" s="256">
        <v>3.5820400864776503E-2</v>
      </c>
      <c r="H949" s="202">
        <v>1319.4404999999999</v>
      </c>
      <c r="I949" s="85" t="s">
        <v>10</v>
      </c>
      <c r="J949" s="202">
        <v>1320.212</v>
      </c>
      <c r="K949" s="85" t="s">
        <v>10</v>
      </c>
      <c r="L949" s="202">
        <v>1316.289</v>
      </c>
      <c r="M949" s="85" t="s">
        <v>10</v>
      </c>
      <c r="N949" s="202">
        <v>1317.0921000000001</v>
      </c>
      <c r="O949" s="85" t="s">
        <v>10</v>
      </c>
      <c r="P949" s="202">
        <v>1314.5615</v>
      </c>
      <c r="Q949" s="85" t="s">
        <v>10</v>
      </c>
      <c r="R949" s="202">
        <v>1317.6255000000001</v>
      </c>
      <c r="S949" s="85" t="s">
        <v>10</v>
      </c>
      <c r="T949" s="202">
        <v>1317.2655999999999</v>
      </c>
      <c r="U949" s="85" t="s">
        <v>10</v>
      </c>
      <c r="V949" s="202">
        <v>1315.9983</v>
      </c>
      <c r="W949" s="85" t="s">
        <v>10</v>
      </c>
      <c r="X949" s="202">
        <v>1315.6790000000001</v>
      </c>
      <c r="Y949" s="85" t="s">
        <v>10</v>
      </c>
      <c r="Z949" s="202">
        <v>1316.2304999999999</v>
      </c>
      <c r="AA949" s="85" t="s">
        <v>10</v>
      </c>
      <c r="AB949" s="202">
        <v>1320.0052000000001</v>
      </c>
      <c r="AC949" s="85" t="s">
        <v>10</v>
      </c>
      <c r="AD949" s="202">
        <v>1317.0944999999999</v>
      </c>
      <c r="AE949" s="85" t="s">
        <v>10</v>
      </c>
      <c r="AF949" s="202">
        <v>1316.1705999999999</v>
      </c>
      <c r="AG949" s="86" t="s">
        <v>10</v>
      </c>
      <c r="AH949" s="107"/>
    </row>
    <row r="950" spans="2:34" x14ac:dyDescent="0.2">
      <c r="B950" s="84">
        <v>943</v>
      </c>
      <c r="C950" s="85">
        <v>6</v>
      </c>
      <c r="D950" s="245" t="s">
        <v>15</v>
      </c>
      <c r="E950" s="245" t="s">
        <v>375</v>
      </c>
      <c r="F950" s="256">
        <v>2.2746107102476501E-2</v>
      </c>
      <c r="G950" s="256">
        <v>2.2993267537352299E-2</v>
      </c>
      <c r="H950" s="202">
        <v>1789.7274</v>
      </c>
      <c r="I950" s="85" t="s">
        <v>10</v>
      </c>
      <c r="J950" s="202">
        <v>1785.9606000000001</v>
      </c>
      <c r="K950" s="85" t="s">
        <v>10</v>
      </c>
      <c r="L950" s="202">
        <v>1744.3425999999999</v>
      </c>
      <c r="M950" s="85" t="s">
        <v>10</v>
      </c>
      <c r="N950" s="202">
        <v>1738.559</v>
      </c>
      <c r="O950" s="85" t="s">
        <v>10</v>
      </c>
      <c r="P950" s="202">
        <v>1733.27</v>
      </c>
      <c r="Q950" s="85" t="s">
        <v>10</v>
      </c>
      <c r="R950" s="202">
        <v>1735.1189999999999</v>
      </c>
      <c r="S950" s="85" t="s">
        <v>10</v>
      </c>
      <c r="T950" s="202">
        <v>1735.8205</v>
      </c>
      <c r="U950" s="85" t="s">
        <v>10</v>
      </c>
      <c r="V950" s="202">
        <v>1732.1185</v>
      </c>
      <c r="W950" s="85" t="s">
        <v>10</v>
      </c>
      <c r="X950" s="202">
        <v>1732.6603</v>
      </c>
      <c r="Y950" s="85" t="s">
        <v>10</v>
      </c>
      <c r="Z950" s="202">
        <v>1732.0383999999999</v>
      </c>
      <c r="AA950" s="85" t="s">
        <v>10</v>
      </c>
      <c r="AB950" s="202">
        <v>1780.1945000000001</v>
      </c>
      <c r="AC950" s="85" t="s">
        <v>10</v>
      </c>
      <c r="AD950" s="202">
        <v>1735.7121</v>
      </c>
      <c r="AE950" s="85" t="s">
        <v>10</v>
      </c>
      <c r="AF950" s="202">
        <v>1732.4579000000001</v>
      </c>
      <c r="AG950" s="86" t="s">
        <v>10</v>
      </c>
      <c r="AH950" s="107"/>
    </row>
    <row r="951" spans="2:34" x14ac:dyDescent="0.2">
      <c r="B951" s="84">
        <v>944</v>
      </c>
      <c r="C951" s="85">
        <v>6</v>
      </c>
      <c r="D951" s="245" t="s">
        <v>15</v>
      </c>
      <c r="E951" s="245" t="s">
        <v>376</v>
      </c>
      <c r="F951" s="256">
        <v>1.7329117019129301E-3</v>
      </c>
      <c r="G951" s="256">
        <v>1.8921804007106301E-3</v>
      </c>
      <c r="H951" s="202">
        <v>1032.82</v>
      </c>
      <c r="I951" s="85">
        <v>1.29E-2</v>
      </c>
      <c r="J951" s="202">
        <v>1029.3461</v>
      </c>
      <c r="K951" s="85">
        <v>1.32E-2</v>
      </c>
      <c r="L951" s="202">
        <v>1015.5776</v>
      </c>
      <c r="M951" s="85">
        <v>1.4500000000000001E-2</v>
      </c>
      <c r="N951" s="202">
        <v>1010.9075</v>
      </c>
      <c r="O951" s="85">
        <v>1.49E-2</v>
      </c>
      <c r="P951" s="202">
        <v>997.77359999999999</v>
      </c>
      <c r="Q951" s="85">
        <v>1.6299999999999999E-2</v>
      </c>
      <c r="R951" s="202">
        <v>1012.2077</v>
      </c>
      <c r="S951" s="85">
        <v>1.4800000000000001E-2</v>
      </c>
      <c r="T951" s="202">
        <v>1013.0075000000001</v>
      </c>
      <c r="U951" s="85">
        <v>1.47E-2</v>
      </c>
      <c r="V951" s="202">
        <v>998.62149999999997</v>
      </c>
      <c r="W951" s="85">
        <v>1.6199999999999999E-2</v>
      </c>
      <c r="X951" s="202">
        <v>999.63530000000003</v>
      </c>
      <c r="Y951" s="85">
        <v>1.61E-2</v>
      </c>
      <c r="Z951" s="202">
        <v>998.92309999999998</v>
      </c>
      <c r="AA951" s="85">
        <v>1.6199999999999999E-2</v>
      </c>
      <c r="AB951" s="202">
        <v>1024.7737</v>
      </c>
      <c r="AC951" s="85">
        <v>1.3599999999999999E-2</v>
      </c>
      <c r="AD951" s="202">
        <v>1008.1801</v>
      </c>
      <c r="AE951" s="85">
        <v>1.52E-2</v>
      </c>
      <c r="AF951" s="202">
        <v>997.59209999999996</v>
      </c>
      <c r="AG951" s="86">
        <v>1.6299999999999999E-2</v>
      </c>
      <c r="AH951" s="107"/>
    </row>
    <row r="952" spans="2:34" x14ac:dyDescent="0.2">
      <c r="B952" s="84">
        <v>945</v>
      </c>
      <c r="C952" s="85">
        <v>6</v>
      </c>
      <c r="D952" s="245" t="s">
        <v>15</v>
      </c>
      <c r="E952" s="245" t="s">
        <v>377</v>
      </c>
      <c r="F952" s="256">
        <v>9.8444482005451504E-3</v>
      </c>
      <c r="G952" s="256">
        <v>1.0327990781882899E-2</v>
      </c>
      <c r="H952" s="202">
        <v>4108.4708000000001</v>
      </c>
      <c r="I952" s="85" t="s">
        <v>10</v>
      </c>
      <c r="J952" s="202">
        <v>4093.7948999999999</v>
      </c>
      <c r="K952" s="85" t="s">
        <v>10</v>
      </c>
      <c r="L952" s="202">
        <v>4105.3777</v>
      </c>
      <c r="M952" s="85" t="s">
        <v>10</v>
      </c>
      <c r="N952" s="202">
        <v>4087.7907</v>
      </c>
      <c r="O952" s="85" t="s">
        <v>10</v>
      </c>
      <c r="P952" s="202">
        <v>4081.2692000000002</v>
      </c>
      <c r="Q952" s="85" t="s">
        <v>10</v>
      </c>
      <c r="R952" s="202">
        <v>4089.3148999999999</v>
      </c>
      <c r="S952" s="85" t="s">
        <v>10</v>
      </c>
      <c r="T952" s="202">
        <v>4087.4355999999998</v>
      </c>
      <c r="U952" s="85" t="s">
        <v>10</v>
      </c>
      <c r="V952" s="202">
        <v>4082.2703999999999</v>
      </c>
      <c r="W952" s="85" t="s">
        <v>10</v>
      </c>
      <c r="X952" s="202">
        <v>4081.6206999999999</v>
      </c>
      <c r="Y952" s="85" t="s">
        <v>10</v>
      </c>
      <c r="Z952" s="202">
        <v>4082.3476000000001</v>
      </c>
      <c r="AA952" s="85" t="s">
        <v>10</v>
      </c>
      <c r="AB952" s="202">
        <v>4093.1460999999999</v>
      </c>
      <c r="AC952" s="85" t="s">
        <v>10</v>
      </c>
      <c r="AD952" s="202">
        <v>4087.4276</v>
      </c>
      <c r="AE952" s="85" t="s">
        <v>10</v>
      </c>
      <c r="AF952" s="202">
        <v>4082.4739</v>
      </c>
      <c r="AG952" s="86" t="s">
        <v>10</v>
      </c>
      <c r="AH952" s="107"/>
    </row>
    <row r="953" spans="2:34" x14ac:dyDescent="0.2">
      <c r="B953" s="84">
        <v>946</v>
      </c>
      <c r="C953" s="85">
        <v>6</v>
      </c>
      <c r="D953" s="245" t="s">
        <v>15</v>
      </c>
      <c r="E953" s="245" t="s">
        <v>378</v>
      </c>
      <c r="F953" s="256">
        <v>3.1750355689972899E-2</v>
      </c>
      <c r="G953" s="256">
        <v>3.2531244098979097E-2</v>
      </c>
      <c r="H953" s="202">
        <v>671.399</v>
      </c>
      <c r="I953" s="85" t="s">
        <v>10</v>
      </c>
      <c r="J953" s="202">
        <v>674.16560000000004</v>
      </c>
      <c r="K953" s="85" t="s">
        <v>10</v>
      </c>
      <c r="L953" s="202">
        <v>674.99959999999999</v>
      </c>
      <c r="M953" s="85" t="s">
        <v>10</v>
      </c>
      <c r="N953" s="202">
        <v>678.41549999999995</v>
      </c>
      <c r="O953" s="85" t="s">
        <v>10</v>
      </c>
      <c r="P953" s="202">
        <v>669.31640000000004</v>
      </c>
      <c r="Q953" s="85" t="s">
        <v>10</v>
      </c>
      <c r="R953" s="202">
        <v>679.50609999999995</v>
      </c>
      <c r="S953" s="85" t="s">
        <v>10</v>
      </c>
      <c r="T953" s="202">
        <v>679.41520000000003</v>
      </c>
      <c r="U953" s="85" t="s">
        <v>10</v>
      </c>
      <c r="V953" s="202">
        <v>671.17780000000005</v>
      </c>
      <c r="W953" s="85" t="s">
        <v>10</v>
      </c>
      <c r="X953" s="202">
        <v>670.71349999999995</v>
      </c>
      <c r="Y953" s="85" t="s">
        <v>10</v>
      </c>
      <c r="Z953" s="202">
        <v>671.20039999999995</v>
      </c>
      <c r="AA953" s="85" t="s">
        <v>10</v>
      </c>
      <c r="AB953" s="202">
        <v>675.55219999999997</v>
      </c>
      <c r="AC953" s="85" t="s">
        <v>10</v>
      </c>
      <c r="AD953" s="202">
        <v>679.30449999999996</v>
      </c>
      <c r="AE953" s="85" t="s">
        <v>10</v>
      </c>
      <c r="AF953" s="202">
        <v>671.45690000000002</v>
      </c>
      <c r="AG953" s="86" t="s">
        <v>10</v>
      </c>
      <c r="AH953" s="107"/>
    </row>
    <row r="954" spans="2:34" x14ac:dyDescent="0.2">
      <c r="B954" s="84">
        <v>947</v>
      </c>
      <c r="C954" s="85">
        <v>6</v>
      </c>
      <c r="D954" s="245" t="s">
        <v>15</v>
      </c>
      <c r="E954" s="245" t="s">
        <v>379</v>
      </c>
      <c r="F954" s="256">
        <v>0.17111518447468699</v>
      </c>
      <c r="G954" s="256">
        <v>0.17613078011014</v>
      </c>
      <c r="H954" s="202">
        <v>670.30589999999995</v>
      </c>
      <c r="I954" s="85" t="s">
        <v>10</v>
      </c>
      <c r="J954" s="202">
        <v>663.16740000000004</v>
      </c>
      <c r="K954" s="85" t="s">
        <v>10</v>
      </c>
      <c r="L954" s="202">
        <v>660.32209999999998</v>
      </c>
      <c r="M954" s="85" t="s">
        <v>10</v>
      </c>
      <c r="N954" s="202">
        <v>651.52599999999995</v>
      </c>
      <c r="O954" s="85" t="s">
        <v>10</v>
      </c>
      <c r="P954" s="202">
        <v>645.95450000000005</v>
      </c>
      <c r="Q954" s="85" t="s">
        <v>10</v>
      </c>
      <c r="R954" s="202">
        <v>652.8546</v>
      </c>
      <c r="S954" s="85" t="s">
        <v>10</v>
      </c>
      <c r="T954" s="202">
        <v>652.76130000000001</v>
      </c>
      <c r="U954" s="85" t="s">
        <v>10</v>
      </c>
      <c r="V954" s="202">
        <v>647.02070000000003</v>
      </c>
      <c r="W954" s="85" t="s">
        <v>10</v>
      </c>
      <c r="X954" s="202">
        <v>647.16589999999997</v>
      </c>
      <c r="Y954" s="85" t="s">
        <v>10</v>
      </c>
      <c r="Z954" s="202">
        <v>647.07029999999997</v>
      </c>
      <c r="AA954" s="85" t="s">
        <v>10</v>
      </c>
      <c r="AB954" s="202">
        <v>664.41909999999996</v>
      </c>
      <c r="AC954" s="85" t="s">
        <v>10</v>
      </c>
      <c r="AD954" s="202">
        <v>652.75850000000003</v>
      </c>
      <c r="AE954" s="85" t="s">
        <v>10</v>
      </c>
      <c r="AF954" s="202">
        <v>647.47649999999999</v>
      </c>
      <c r="AG954" s="86" t="s">
        <v>10</v>
      </c>
      <c r="AH954" s="107"/>
    </row>
    <row r="955" spans="2:34" x14ac:dyDescent="0.2">
      <c r="B955" s="84">
        <v>948</v>
      </c>
      <c r="C955" s="85">
        <v>6</v>
      </c>
      <c r="D955" s="245" t="s">
        <v>15</v>
      </c>
      <c r="E955" s="245" t="s">
        <v>380</v>
      </c>
      <c r="F955" s="256">
        <v>3.8399747940116098E-4</v>
      </c>
      <c r="G955" s="256">
        <v>3.71884742705857E-4</v>
      </c>
      <c r="H955" s="202">
        <v>-3327.1554999999998</v>
      </c>
      <c r="I955" s="85">
        <v>7.7299999999999994E-2</v>
      </c>
      <c r="J955" s="202">
        <v>-3301.0196000000001</v>
      </c>
      <c r="K955" s="85">
        <v>7.9699999999999993E-2</v>
      </c>
      <c r="L955" s="202">
        <v>-3297.3045000000002</v>
      </c>
      <c r="M955" s="85">
        <v>0.08</v>
      </c>
      <c r="N955" s="202">
        <v>-3264.7932000000001</v>
      </c>
      <c r="O955" s="85">
        <v>8.3000000000000004E-2</v>
      </c>
      <c r="P955" s="202">
        <v>-3282.4987000000001</v>
      </c>
      <c r="Q955" s="85">
        <v>8.1299999999999997E-2</v>
      </c>
      <c r="R955" s="202">
        <v>-3263.5203000000001</v>
      </c>
      <c r="S955" s="85">
        <v>8.3099999999999993E-2</v>
      </c>
      <c r="T955" s="202">
        <v>-3259.9180999999999</v>
      </c>
      <c r="U955" s="85">
        <v>8.3500000000000005E-2</v>
      </c>
      <c r="V955" s="202">
        <v>-3284.0014999999999</v>
      </c>
      <c r="W955" s="85">
        <v>8.1199999999999994E-2</v>
      </c>
      <c r="X955" s="202">
        <v>-3279.0324999999998</v>
      </c>
      <c r="Y955" s="85">
        <v>8.1600000000000006E-2</v>
      </c>
      <c r="Z955" s="202">
        <v>-3286.3112000000001</v>
      </c>
      <c r="AA955" s="85">
        <v>8.1000000000000003E-2</v>
      </c>
      <c r="AB955" s="202">
        <v>-3286.7671999999998</v>
      </c>
      <c r="AC955" s="85">
        <v>8.1000000000000003E-2</v>
      </c>
      <c r="AD955" s="202">
        <v>-3256.3568</v>
      </c>
      <c r="AE955" s="85">
        <v>8.3799999999999999E-2</v>
      </c>
      <c r="AF955" s="202">
        <v>-3283.5742</v>
      </c>
      <c r="AG955" s="86">
        <v>8.1199999999999994E-2</v>
      </c>
      <c r="AH955" s="107"/>
    </row>
    <row r="956" spans="2:34" x14ac:dyDescent="0.2">
      <c r="B956" s="84">
        <v>949</v>
      </c>
      <c r="C956" s="85">
        <v>6</v>
      </c>
      <c r="D956" s="245" t="s">
        <v>15</v>
      </c>
      <c r="E956" s="245" t="s">
        <v>381</v>
      </c>
      <c r="F956" s="256">
        <v>0.18093009440758501</v>
      </c>
      <c r="G956" s="256">
        <v>0.18012516908231199</v>
      </c>
      <c r="H956" s="202">
        <v>478.3433</v>
      </c>
      <c r="I956" s="85" t="s">
        <v>10</v>
      </c>
      <c r="J956" s="202">
        <v>478.70740000000001</v>
      </c>
      <c r="K956" s="85" t="s">
        <v>10</v>
      </c>
      <c r="L956" s="202">
        <v>446.02850000000001</v>
      </c>
      <c r="M956" s="85" t="s">
        <v>10</v>
      </c>
      <c r="N956" s="202">
        <v>445.3526</v>
      </c>
      <c r="O956" s="85" t="s">
        <v>10</v>
      </c>
      <c r="P956" s="202">
        <v>431.67110000000002</v>
      </c>
      <c r="Q956" s="85" t="s">
        <v>10</v>
      </c>
      <c r="R956" s="202">
        <v>436.76549999999997</v>
      </c>
      <c r="S956" s="85" t="s">
        <v>10</v>
      </c>
      <c r="T956" s="202">
        <v>436.11320000000001</v>
      </c>
      <c r="U956" s="85" t="s">
        <v>10</v>
      </c>
      <c r="V956" s="202">
        <v>423.96510000000001</v>
      </c>
      <c r="W956" s="85" t="s">
        <v>10</v>
      </c>
      <c r="X956" s="202">
        <v>421.93009999999998</v>
      </c>
      <c r="Y956" s="85" t="s">
        <v>10</v>
      </c>
      <c r="Z956" s="202">
        <v>421.4205</v>
      </c>
      <c r="AA956" s="85" t="s">
        <v>10</v>
      </c>
      <c r="AB956" s="202">
        <v>469.57459999999998</v>
      </c>
      <c r="AC956" s="85" t="s">
        <v>10</v>
      </c>
      <c r="AD956" s="202">
        <v>440.01400000000001</v>
      </c>
      <c r="AE956" s="85" t="s">
        <v>10</v>
      </c>
      <c r="AF956" s="202">
        <v>423.55380000000002</v>
      </c>
      <c r="AG956" s="86" t="s">
        <v>10</v>
      </c>
      <c r="AH956" s="107"/>
    </row>
    <row r="957" spans="2:34" x14ac:dyDescent="0.2">
      <c r="B957" s="84">
        <v>950</v>
      </c>
      <c r="C957" s="85">
        <v>6</v>
      </c>
      <c r="D957" s="245" t="s">
        <v>15</v>
      </c>
      <c r="E957" s="245" t="s">
        <v>382</v>
      </c>
      <c r="F957" s="256">
        <v>1.0482802984677801E-2</v>
      </c>
      <c r="G957" s="256">
        <v>1.10756139951983E-2</v>
      </c>
      <c r="H957" s="202">
        <v>57.254100000000001</v>
      </c>
      <c r="I957" s="85">
        <v>0.73729999999999996</v>
      </c>
      <c r="J957" s="202">
        <v>58.700899999999997</v>
      </c>
      <c r="K957" s="85">
        <v>0.73089999999999999</v>
      </c>
      <c r="L957" s="202">
        <v>74.306200000000004</v>
      </c>
      <c r="M957" s="85">
        <v>0.6633</v>
      </c>
      <c r="N957" s="202">
        <v>76.646699999999996</v>
      </c>
      <c r="O957" s="85">
        <v>0.65329999999999999</v>
      </c>
      <c r="P957" s="202">
        <v>87.162300000000002</v>
      </c>
      <c r="Q957" s="85">
        <v>0.60950000000000004</v>
      </c>
      <c r="R957" s="202">
        <v>81.378100000000003</v>
      </c>
      <c r="S957" s="85">
        <v>0.63349999999999995</v>
      </c>
      <c r="T957" s="202">
        <v>82.277199999999993</v>
      </c>
      <c r="U957" s="85">
        <v>0.62970000000000004</v>
      </c>
      <c r="V957" s="202">
        <v>90.726299999999995</v>
      </c>
      <c r="W957" s="85">
        <v>0.59499999999999997</v>
      </c>
      <c r="X957" s="202">
        <v>92.326899999999995</v>
      </c>
      <c r="Y957" s="85">
        <v>0.58850000000000002</v>
      </c>
      <c r="Z957" s="202">
        <v>92.183700000000002</v>
      </c>
      <c r="AA957" s="85">
        <v>0.58909999999999996</v>
      </c>
      <c r="AB957" s="202">
        <v>63.998800000000003</v>
      </c>
      <c r="AC957" s="85">
        <v>0.7077</v>
      </c>
      <c r="AD957" s="202">
        <v>79.764700000000005</v>
      </c>
      <c r="AE957" s="85">
        <v>0.64019999999999999</v>
      </c>
      <c r="AF957" s="202">
        <v>90.985500000000002</v>
      </c>
      <c r="AG957" s="86">
        <v>0.59389999999999998</v>
      </c>
      <c r="AH957" s="107"/>
    </row>
    <row r="958" spans="2:34" x14ac:dyDescent="0.2">
      <c r="B958" s="84">
        <v>951</v>
      </c>
      <c r="C958" s="85">
        <v>6</v>
      </c>
      <c r="D958" s="245" t="s">
        <v>15</v>
      </c>
      <c r="E958" s="245" t="s">
        <v>383</v>
      </c>
      <c r="F958" s="256">
        <v>2.0909811463801699E-2</v>
      </c>
      <c r="G958" s="256">
        <v>2.13901167294182E-2</v>
      </c>
      <c r="H958" s="202">
        <v>700.48209999999995</v>
      </c>
      <c r="I958" s="85" t="s">
        <v>10</v>
      </c>
      <c r="J958" s="202">
        <v>685.67070000000001</v>
      </c>
      <c r="K958" s="85" t="s">
        <v>10</v>
      </c>
      <c r="L958" s="202">
        <v>687.66989999999998</v>
      </c>
      <c r="M958" s="85" t="s">
        <v>10</v>
      </c>
      <c r="N958" s="202">
        <v>669.64120000000003</v>
      </c>
      <c r="O958" s="85" t="s">
        <v>10</v>
      </c>
      <c r="P958" s="202">
        <v>677.99860000000001</v>
      </c>
      <c r="Q958" s="85" t="s">
        <v>10</v>
      </c>
      <c r="R958" s="202">
        <v>672.29079999999999</v>
      </c>
      <c r="S958" s="85" t="s">
        <v>10</v>
      </c>
      <c r="T958" s="202">
        <v>674.05899999999997</v>
      </c>
      <c r="U958" s="85" t="s">
        <v>10</v>
      </c>
      <c r="V958" s="202">
        <v>679.70360000000005</v>
      </c>
      <c r="W958" s="85" t="s">
        <v>10</v>
      </c>
      <c r="X958" s="202">
        <v>681.59040000000005</v>
      </c>
      <c r="Y958" s="85" t="s">
        <v>10</v>
      </c>
      <c r="Z958" s="202">
        <v>680.51379999999995</v>
      </c>
      <c r="AA958" s="85" t="s">
        <v>10</v>
      </c>
      <c r="AB958" s="202">
        <v>687.73569999999995</v>
      </c>
      <c r="AC958" s="85" t="s">
        <v>10</v>
      </c>
      <c r="AD958" s="202">
        <v>671.52340000000004</v>
      </c>
      <c r="AE958" s="85" t="s">
        <v>10</v>
      </c>
      <c r="AF958" s="202">
        <v>679.40229999999997</v>
      </c>
      <c r="AG958" s="86" t="s">
        <v>10</v>
      </c>
      <c r="AH958" s="107"/>
    </row>
    <row r="959" spans="2:34" x14ac:dyDescent="0.2">
      <c r="B959" s="84">
        <v>952</v>
      </c>
      <c r="C959" s="85">
        <v>6</v>
      </c>
      <c r="D959" s="245" t="s">
        <v>15</v>
      </c>
      <c r="E959" s="245" t="s">
        <v>384</v>
      </c>
      <c r="F959" s="256">
        <v>1.19236140398668E-2</v>
      </c>
      <c r="G959" s="256">
        <v>1.2769327408869E-2</v>
      </c>
      <c r="H959" s="202">
        <v>24.632400000000001</v>
      </c>
      <c r="I959" s="85">
        <v>0.87880000000000003</v>
      </c>
      <c r="J959" s="202">
        <v>19.277100000000001</v>
      </c>
      <c r="K959" s="85">
        <v>0.90500000000000003</v>
      </c>
      <c r="L959" s="202">
        <v>26.6829</v>
      </c>
      <c r="M959" s="85">
        <v>0.86870000000000003</v>
      </c>
      <c r="N959" s="202">
        <v>20.380800000000001</v>
      </c>
      <c r="O959" s="85">
        <v>0.89959999999999996</v>
      </c>
      <c r="P959" s="202">
        <v>22.798100000000002</v>
      </c>
      <c r="Q959" s="85">
        <v>0.88770000000000004</v>
      </c>
      <c r="R959" s="202">
        <v>18.732700000000001</v>
      </c>
      <c r="S959" s="85">
        <v>0.90759999999999996</v>
      </c>
      <c r="T959" s="202">
        <v>20.460599999999999</v>
      </c>
      <c r="U959" s="85">
        <v>0.8992</v>
      </c>
      <c r="V959" s="202">
        <v>21.1252</v>
      </c>
      <c r="W959" s="85">
        <v>0.89590000000000003</v>
      </c>
      <c r="X959" s="202">
        <v>22.336500000000001</v>
      </c>
      <c r="Y959" s="85">
        <v>0.89</v>
      </c>
      <c r="Z959" s="202">
        <v>21.011399999999998</v>
      </c>
      <c r="AA959" s="85">
        <v>0.89649999999999996</v>
      </c>
      <c r="AB959" s="202">
        <v>19.819400000000002</v>
      </c>
      <c r="AC959" s="85">
        <v>0.90229999999999999</v>
      </c>
      <c r="AD959" s="202">
        <v>20.615500000000001</v>
      </c>
      <c r="AE959" s="85">
        <v>0.89839999999999998</v>
      </c>
      <c r="AF959" s="202">
        <v>20.521799999999999</v>
      </c>
      <c r="AG959" s="86">
        <v>0.89890000000000003</v>
      </c>
      <c r="AH959" s="107"/>
    </row>
    <row r="960" spans="2:34" x14ac:dyDescent="0.2">
      <c r="B960" s="84">
        <v>953</v>
      </c>
      <c r="C960" s="85">
        <v>6</v>
      </c>
      <c r="D960" s="245" t="s">
        <v>15</v>
      </c>
      <c r="E960" s="245" t="s">
        <v>385</v>
      </c>
      <c r="F960" s="256">
        <v>7.7144109002771702E-3</v>
      </c>
      <c r="G960" s="256">
        <v>8.0061197199110604E-3</v>
      </c>
      <c r="H960" s="202">
        <v>-8.7914999999999992</v>
      </c>
      <c r="I960" s="85">
        <v>0.96519999999999995</v>
      </c>
      <c r="J960" s="202">
        <v>-1.5345</v>
      </c>
      <c r="K960" s="85">
        <v>0.99390000000000001</v>
      </c>
      <c r="L960" s="202">
        <v>-25.063500000000001</v>
      </c>
      <c r="M960" s="85">
        <v>0.90100000000000002</v>
      </c>
      <c r="N960" s="202">
        <v>-16.8172</v>
      </c>
      <c r="O960" s="85">
        <v>0.9335</v>
      </c>
      <c r="P960" s="202">
        <v>28.670300000000001</v>
      </c>
      <c r="Q960" s="85">
        <v>0.88690000000000002</v>
      </c>
      <c r="R960" s="202">
        <v>-11.700699999999999</v>
      </c>
      <c r="S960" s="85">
        <v>0.95369999999999999</v>
      </c>
      <c r="T960" s="202">
        <v>-15.868499999999999</v>
      </c>
      <c r="U960" s="85">
        <v>0.93720000000000003</v>
      </c>
      <c r="V960" s="202">
        <v>30.412500000000001</v>
      </c>
      <c r="W960" s="85">
        <v>0.88</v>
      </c>
      <c r="X960" s="202">
        <v>29.852900000000002</v>
      </c>
      <c r="Y960" s="85">
        <v>0.88219999999999998</v>
      </c>
      <c r="Z960" s="202">
        <v>30.322900000000001</v>
      </c>
      <c r="AA960" s="85">
        <v>0.88039999999999996</v>
      </c>
      <c r="AB960" s="202">
        <v>2.8734000000000002</v>
      </c>
      <c r="AC960" s="85">
        <v>0.98860000000000003</v>
      </c>
      <c r="AD960" s="202">
        <v>-13.2339</v>
      </c>
      <c r="AE960" s="85">
        <v>0.9476</v>
      </c>
      <c r="AF960" s="202">
        <v>30.757000000000001</v>
      </c>
      <c r="AG960" s="86">
        <v>0.87870000000000004</v>
      </c>
      <c r="AH960" s="107"/>
    </row>
    <row r="961" spans="2:34" x14ac:dyDescent="0.2">
      <c r="B961" s="84">
        <v>954</v>
      </c>
      <c r="C961" s="85">
        <v>6</v>
      </c>
      <c r="D961" s="245" t="s">
        <v>15</v>
      </c>
      <c r="E961" s="245" t="s">
        <v>386</v>
      </c>
      <c r="F961" s="256">
        <v>1.8305520866324601E-2</v>
      </c>
      <c r="G961" s="256">
        <v>1.9247444014967901E-2</v>
      </c>
      <c r="H961" s="202">
        <v>711.04020000000003</v>
      </c>
      <c r="I961" s="85" t="s">
        <v>10</v>
      </c>
      <c r="J961" s="202">
        <v>715.79740000000004</v>
      </c>
      <c r="K961" s="85" t="s">
        <v>10</v>
      </c>
      <c r="L961" s="202">
        <v>744.17409999999995</v>
      </c>
      <c r="M961" s="85" t="s">
        <v>10</v>
      </c>
      <c r="N961" s="202">
        <v>750.92679999999996</v>
      </c>
      <c r="O961" s="85" t="s">
        <v>10</v>
      </c>
      <c r="P961" s="202">
        <v>746.94910000000004</v>
      </c>
      <c r="Q961" s="85" t="s">
        <v>10</v>
      </c>
      <c r="R961" s="202">
        <v>755.53440000000001</v>
      </c>
      <c r="S961" s="85" t="s">
        <v>10</v>
      </c>
      <c r="T961" s="202">
        <v>756.08709999999996</v>
      </c>
      <c r="U961" s="85" t="s">
        <v>10</v>
      </c>
      <c r="V961" s="202">
        <v>749.79669999999999</v>
      </c>
      <c r="W961" s="85" t="s">
        <v>10</v>
      </c>
      <c r="X961" s="202">
        <v>750.08910000000003</v>
      </c>
      <c r="Y961" s="85" t="s">
        <v>10</v>
      </c>
      <c r="Z961" s="202">
        <v>751.59979999999996</v>
      </c>
      <c r="AA961" s="85" t="s">
        <v>10</v>
      </c>
      <c r="AB961" s="202">
        <v>721.45540000000005</v>
      </c>
      <c r="AC961" s="85" t="s">
        <v>10</v>
      </c>
      <c r="AD961" s="202">
        <v>753.8383</v>
      </c>
      <c r="AE961" s="85" t="s">
        <v>10</v>
      </c>
      <c r="AF961" s="202">
        <v>750.28899999999999</v>
      </c>
      <c r="AG961" s="86" t="s">
        <v>10</v>
      </c>
      <c r="AH961" s="107"/>
    </row>
    <row r="962" spans="2:34" x14ac:dyDescent="0.2">
      <c r="B962" s="84">
        <v>955</v>
      </c>
      <c r="C962" s="85">
        <v>6</v>
      </c>
      <c r="D962" s="245" t="s">
        <v>15</v>
      </c>
      <c r="E962" s="245" t="s">
        <v>387</v>
      </c>
      <c r="F962" s="256">
        <v>5.0346336188152201E-2</v>
      </c>
      <c r="G962" s="256">
        <v>4.6186928925696299E-2</v>
      </c>
      <c r="H962" s="202">
        <v>2212.0943000000002</v>
      </c>
      <c r="I962" s="85" t="s">
        <v>10</v>
      </c>
      <c r="J962" s="202">
        <v>2212.9346999999998</v>
      </c>
      <c r="K962" s="85" t="s">
        <v>10</v>
      </c>
      <c r="L962" s="202">
        <v>2175.6867999999999</v>
      </c>
      <c r="M962" s="85" t="s">
        <v>10</v>
      </c>
      <c r="N962" s="202">
        <v>2175.5043999999998</v>
      </c>
      <c r="O962" s="85" t="s">
        <v>10</v>
      </c>
      <c r="P962" s="202">
        <v>2173.9141</v>
      </c>
      <c r="Q962" s="85" t="s">
        <v>10</v>
      </c>
      <c r="R962" s="202">
        <v>2171.8989000000001</v>
      </c>
      <c r="S962" s="85" t="s">
        <v>10</v>
      </c>
      <c r="T962" s="202">
        <v>2171.4684000000002</v>
      </c>
      <c r="U962" s="85" t="s">
        <v>10</v>
      </c>
      <c r="V962" s="202">
        <v>2173.3112999999998</v>
      </c>
      <c r="W962" s="85" t="s">
        <v>10</v>
      </c>
      <c r="X962" s="202">
        <v>2173.0390000000002</v>
      </c>
      <c r="Y962" s="85" t="s">
        <v>10</v>
      </c>
      <c r="Z962" s="202">
        <v>2173.0812000000001</v>
      </c>
      <c r="AA962" s="85" t="s">
        <v>10</v>
      </c>
      <c r="AB962" s="202">
        <v>2206.2865999999999</v>
      </c>
      <c r="AC962" s="85" t="s">
        <v>10</v>
      </c>
      <c r="AD962" s="202">
        <v>2172.0137</v>
      </c>
      <c r="AE962" s="85" t="s">
        <v>10</v>
      </c>
      <c r="AF962" s="202">
        <v>2173.3778000000002</v>
      </c>
      <c r="AG962" s="86" t="s">
        <v>10</v>
      </c>
      <c r="AH962" s="107"/>
    </row>
    <row r="963" spans="2:34" x14ac:dyDescent="0.2">
      <c r="B963" s="84">
        <v>956</v>
      </c>
      <c r="C963" s="85">
        <v>6</v>
      </c>
      <c r="D963" s="245" t="s">
        <v>15</v>
      </c>
      <c r="E963" s="245" t="s">
        <v>388</v>
      </c>
      <c r="F963" s="256">
        <v>9.7537000782764102E-2</v>
      </c>
      <c r="G963" s="256">
        <v>9.8156376570875795E-2</v>
      </c>
      <c r="H963" s="202">
        <v>1053.6964</v>
      </c>
      <c r="I963" s="85" t="s">
        <v>10</v>
      </c>
      <c r="J963" s="202">
        <v>1045.3846000000001</v>
      </c>
      <c r="K963" s="85" t="s">
        <v>10</v>
      </c>
      <c r="L963" s="202">
        <v>1044.6974</v>
      </c>
      <c r="M963" s="85" t="s">
        <v>10</v>
      </c>
      <c r="N963" s="202">
        <v>1034.4263000000001</v>
      </c>
      <c r="O963" s="85" t="s">
        <v>10</v>
      </c>
      <c r="P963" s="202">
        <v>1030.4021</v>
      </c>
      <c r="Q963" s="85" t="s">
        <v>10</v>
      </c>
      <c r="R963" s="202">
        <v>1031.8806999999999</v>
      </c>
      <c r="S963" s="85" t="s">
        <v>10</v>
      </c>
      <c r="T963" s="202">
        <v>1032.0594000000001</v>
      </c>
      <c r="U963" s="85" t="s">
        <v>10</v>
      </c>
      <c r="V963" s="202">
        <v>1029.2954</v>
      </c>
      <c r="W963" s="85" t="s">
        <v>10</v>
      </c>
      <c r="X963" s="202">
        <v>1029.2824000000001</v>
      </c>
      <c r="Y963" s="85" t="s">
        <v>10</v>
      </c>
      <c r="Z963" s="202">
        <v>1029.0518999999999</v>
      </c>
      <c r="AA963" s="85" t="s">
        <v>10</v>
      </c>
      <c r="AB963" s="202">
        <v>1041.8054</v>
      </c>
      <c r="AC963" s="85" t="s">
        <v>10</v>
      </c>
      <c r="AD963" s="202">
        <v>1032.2793999999999</v>
      </c>
      <c r="AE963" s="85" t="s">
        <v>10</v>
      </c>
      <c r="AF963" s="202">
        <v>1029.1283000000001</v>
      </c>
      <c r="AG963" s="86" t="s">
        <v>10</v>
      </c>
      <c r="AH963" s="107"/>
    </row>
    <row r="964" spans="2:34" x14ac:dyDescent="0.2">
      <c r="B964" s="84">
        <v>957</v>
      </c>
      <c r="C964" s="85">
        <v>6</v>
      </c>
      <c r="D964" s="245" t="s">
        <v>15</v>
      </c>
      <c r="E964" s="245" t="s">
        <v>389</v>
      </c>
      <c r="F964" s="256">
        <v>7.8522561492929705E-3</v>
      </c>
      <c r="G964" s="256">
        <v>8.8269637633965198E-3</v>
      </c>
      <c r="H964" s="202">
        <v>1571.6185</v>
      </c>
      <c r="I964" s="85" t="s">
        <v>10</v>
      </c>
      <c r="J964" s="202">
        <v>1565.3424</v>
      </c>
      <c r="K964" s="85" t="s">
        <v>10</v>
      </c>
      <c r="L964" s="202">
        <v>1541.4290000000001</v>
      </c>
      <c r="M964" s="85" t="s">
        <v>10</v>
      </c>
      <c r="N964" s="202">
        <v>1532.9471000000001</v>
      </c>
      <c r="O964" s="85" t="s">
        <v>10</v>
      </c>
      <c r="P964" s="202">
        <v>1539.3037999999999</v>
      </c>
      <c r="Q964" s="85" t="s">
        <v>10</v>
      </c>
      <c r="R964" s="202">
        <v>1530.5657000000001</v>
      </c>
      <c r="S964" s="85" t="s">
        <v>10</v>
      </c>
      <c r="T964" s="202">
        <v>1529.6862000000001</v>
      </c>
      <c r="U964" s="85" t="s">
        <v>10</v>
      </c>
      <c r="V964" s="202">
        <v>1538.6574000000001</v>
      </c>
      <c r="W964" s="85" t="s">
        <v>10</v>
      </c>
      <c r="X964" s="202">
        <v>1538.5170000000001</v>
      </c>
      <c r="Y964" s="85" t="s">
        <v>10</v>
      </c>
      <c r="Z964" s="202">
        <v>1538.4555</v>
      </c>
      <c r="AA964" s="85" t="s">
        <v>10</v>
      </c>
      <c r="AB964" s="202">
        <v>1559.6867999999999</v>
      </c>
      <c r="AC964" s="85" t="s">
        <v>10</v>
      </c>
      <c r="AD964" s="202">
        <v>1529.9843000000001</v>
      </c>
      <c r="AE964" s="85" t="s">
        <v>10</v>
      </c>
      <c r="AF964" s="202">
        <v>1538.5803000000001</v>
      </c>
      <c r="AG964" s="86" t="s">
        <v>10</v>
      </c>
      <c r="AH964" s="107"/>
    </row>
    <row r="965" spans="2:34" x14ac:dyDescent="0.2">
      <c r="B965" s="84">
        <v>958</v>
      </c>
      <c r="C965" s="85">
        <v>6</v>
      </c>
      <c r="D965" s="245" t="s">
        <v>15</v>
      </c>
      <c r="E965" s="245" t="s">
        <v>390</v>
      </c>
      <c r="F965" s="256">
        <v>1.34448348236483E-2</v>
      </c>
      <c r="G965" s="256">
        <v>1.4794461422256801E-2</v>
      </c>
      <c r="H965" s="202">
        <v>680.83699999999999</v>
      </c>
      <c r="I965" s="85" t="s">
        <v>10</v>
      </c>
      <c r="J965" s="202">
        <v>674.67259999999999</v>
      </c>
      <c r="K965" s="85" t="s">
        <v>10</v>
      </c>
      <c r="L965" s="202">
        <v>674.04480000000001</v>
      </c>
      <c r="M965" s="85" t="s">
        <v>10</v>
      </c>
      <c r="N965" s="202">
        <v>666.41060000000004</v>
      </c>
      <c r="O965" s="85" t="s">
        <v>10</v>
      </c>
      <c r="P965" s="202">
        <v>663.49699999999996</v>
      </c>
      <c r="Q965" s="85" t="s">
        <v>10</v>
      </c>
      <c r="R965" s="202">
        <v>664.37180000000001</v>
      </c>
      <c r="S965" s="85" t="s">
        <v>10</v>
      </c>
      <c r="T965" s="202">
        <v>662.42619999999999</v>
      </c>
      <c r="U965" s="85" t="s">
        <v>10</v>
      </c>
      <c r="V965" s="202">
        <v>662.70140000000004</v>
      </c>
      <c r="W965" s="85" t="s">
        <v>10</v>
      </c>
      <c r="X965" s="202">
        <v>660.50170000000003</v>
      </c>
      <c r="Y965" s="85" t="s">
        <v>10</v>
      </c>
      <c r="Z965" s="202">
        <v>661.80359999999996</v>
      </c>
      <c r="AA965" s="85" t="s">
        <v>10</v>
      </c>
      <c r="AB965" s="202">
        <v>671.08140000000003</v>
      </c>
      <c r="AC965" s="85" t="s">
        <v>10</v>
      </c>
      <c r="AD965" s="202">
        <v>664.14940000000001</v>
      </c>
      <c r="AE965" s="85" t="s">
        <v>10</v>
      </c>
      <c r="AF965" s="202">
        <v>662.39139999999998</v>
      </c>
      <c r="AG965" s="86" t="s">
        <v>10</v>
      </c>
      <c r="AH965" s="107"/>
    </row>
    <row r="966" spans="2:34" x14ac:dyDescent="0.2">
      <c r="B966" s="84">
        <v>959</v>
      </c>
      <c r="C966" s="85">
        <v>6</v>
      </c>
      <c r="D966" s="245" t="s">
        <v>15</v>
      </c>
      <c r="E966" s="245" t="s">
        <v>391</v>
      </c>
      <c r="F966" s="256">
        <v>4.8114555965991599E-3</v>
      </c>
      <c r="G966" s="256">
        <v>4.8653314784056403E-3</v>
      </c>
      <c r="H966" s="202">
        <v>1178.6754000000001</v>
      </c>
      <c r="I966" s="85" t="s">
        <v>10</v>
      </c>
      <c r="J966" s="202">
        <v>1182.6446000000001</v>
      </c>
      <c r="K966" s="85" t="s">
        <v>10</v>
      </c>
      <c r="L966" s="202">
        <v>1154.2016000000001</v>
      </c>
      <c r="M966" s="85" t="s">
        <v>10</v>
      </c>
      <c r="N966" s="202">
        <v>1158.3396</v>
      </c>
      <c r="O966" s="85" t="s">
        <v>10</v>
      </c>
      <c r="P966" s="202">
        <v>1140.6819</v>
      </c>
      <c r="Q966" s="85" t="s">
        <v>10</v>
      </c>
      <c r="R966" s="202">
        <v>1156.4150999999999</v>
      </c>
      <c r="S966" s="85" t="s">
        <v>10</v>
      </c>
      <c r="T966" s="202">
        <v>1158.8687</v>
      </c>
      <c r="U966" s="85" t="s">
        <v>10</v>
      </c>
      <c r="V966" s="202">
        <v>1141.8523</v>
      </c>
      <c r="W966" s="85" t="s">
        <v>10</v>
      </c>
      <c r="X966" s="202">
        <v>1143.7242000000001</v>
      </c>
      <c r="Y966" s="85" t="s">
        <v>10</v>
      </c>
      <c r="Z966" s="202">
        <v>1143.0577000000001</v>
      </c>
      <c r="AA966" s="85" t="s">
        <v>10</v>
      </c>
      <c r="AB966" s="202">
        <v>1178.2512999999999</v>
      </c>
      <c r="AC966" s="85" t="s">
        <v>10</v>
      </c>
      <c r="AD966" s="202">
        <v>1155.6860999999999</v>
      </c>
      <c r="AE966" s="85" t="s">
        <v>10</v>
      </c>
      <c r="AF966" s="202">
        <v>1141.8688999999999</v>
      </c>
      <c r="AG966" s="86" t="s">
        <v>10</v>
      </c>
      <c r="AH966" s="107"/>
    </row>
    <row r="967" spans="2:34" x14ac:dyDescent="0.2">
      <c r="B967" s="84">
        <v>960</v>
      </c>
      <c r="C967" s="85">
        <v>6</v>
      </c>
      <c r="D967" s="245" t="s">
        <v>15</v>
      </c>
      <c r="E967" s="245" t="s">
        <v>392</v>
      </c>
      <c r="F967" s="256">
        <v>1.0619007218824399E-2</v>
      </c>
      <c r="G967" s="256">
        <v>1.10794677231019E-2</v>
      </c>
      <c r="H967" s="202">
        <v>2208.0558000000001</v>
      </c>
      <c r="I967" s="85" t="s">
        <v>10</v>
      </c>
      <c r="J967" s="202">
        <v>2205.4286999999999</v>
      </c>
      <c r="K967" s="85" t="s">
        <v>10</v>
      </c>
      <c r="L967" s="202">
        <v>2198.3593000000001</v>
      </c>
      <c r="M967" s="85" t="s">
        <v>10</v>
      </c>
      <c r="N967" s="202">
        <v>2194.9850999999999</v>
      </c>
      <c r="O967" s="85" t="s">
        <v>10</v>
      </c>
      <c r="P967" s="202">
        <v>2189.5626999999999</v>
      </c>
      <c r="Q967" s="85" t="s">
        <v>10</v>
      </c>
      <c r="R967" s="202">
        <v>2197.2808</v>
      </c>
      <c r="S967" s="85" t="s">
        <v>10</v>
      </c>
      <c r="T967" s="202">
        <v>2197.0630000000001</v>
      </c>
      <c r="U967" s="85" t="s">
        <v>10</v>
      </c>
      <c r="V967" s="202">
        <v>2192.2116000000001</v>
      </c>
      <c r="W967" s="85" t="s">
        <v>10</v>
      </c>
      <c r="X967" s="202">
        <v>2192.2413999999999</v>
      </c>
      <c r="Y967" s="85" t="s">
        <v>10</v>
      </c>
      <c r="Z967" s="202">
        <v>2192.7777000000001</v>
      </c>
      <c r="AA967" s="85" t="s">
        <v>10</v>
      </c>
      <c r="AB967" s="202">
        <v>2206.9841000000001</v>
      </c>
      <c r="AC967" s="85" t="s">
        <v>10</v>
      </c>
      <c r="AD967" s="202">
        <v>2196.3438999999998</v>
      </c>
      <c r="AE967" s="85" t="s">
        <v>10</v>
      </c>
      <c r="AF967" s="202">
        <v>2192.5165999999999</v>
      </c>
      <c r="AG967" s="86" t="s">
        <v>10</v>
      </c>
      <c r="AH967" s="107"/>
    </row>
    <row r="968" spans="2:34" x14ac:dyDescent="0.2">
      <c r="B968" s="84">
        <v>961</v>
      </c>
      <c r="C968" s="85">
        <v>6</v>
      </c>
      <c r="D968" s="245" t="s">
        <v>15</v>
      </c>
      <c r="E968" s="245" t="s">
        <v>393</v>
      </c>
      <c r="F968" s="256">
        <v>2.4730094079382502E-2</v>
      </c>
      <c r="G968" s="256">
        <v>2.6028078261506299E-2</v>
      </c>
      <c r="H968" s="202">
        <v>1929.0415</v>
      </c>
      <c r="I968" s="85" t="s">
        <v>10</v>
      </c>
      <c r="J968" s="202">
        <v>1923.2065</v>
      </c>
      <c r="K968" s="85" t="s">
        <v>10</v>
      </c>
      <c r="L968" s="202">
        <v>1930.7153000000001</v>
      </c>
      <c r="M968" s="85" t="s">
        <v>10</v>
      </c>
      <c r="N968" s="202">
        <v>1923.8122000000001</v>
      </c>
      <c r="O968" s="85" t="s">
        <v>10</v>
      </c>
      <c r="P968" s="202">
        <v>1918.5216</v>
      </c>
      <c r="Q968" s="85" t="s">
        <v>10</v>
      </c>
      <c r="R968" s="202">
        <v>1924.9770000000001</v>
      </c>
      <c r="S968" s="85" t="s">
        <v>10</v>
      </c>
      <c r="T968" s="202">
        <v>1928.2001</v>
      </c>
      <c r="U968" s="85" t="s">
        <v>10</v>
      </c>
      <c r="V968" s="202">
        <v>1919.0413000000001</v>
      </c>
      <c r="W968" s="85" t="s">
        <v>10</v>
      </c>
      <c r="X968" s="202">
        <v>1922.079</v>
      </c>
      <c r="Y968" s="85" t="s">
        <v>10</v>
      </c>
      <c r="Z968" s="202">
        <v>1920.4940999999999</v>
      </c>
      <c r="AA968" s="85" t="s">
        <v>10</v>
      </c>
      <c r="AB968" s="202">
        <v>1926.2991</v>
      </c>
      <c r="AC968" s="85" t="s">
        <v>10</v>
      </c>
      <c r="AD968" s="202">
        <v>1926.0081</v>
      </c>
      <c r="AE968" s="85" t="s">
        <v>10</v>
      </c>
      <c r="AF968" s="202">
        <v>1919.2994000000001</v>
      </c>
      <c r="AG968" s="86" t="s">
        <v>10</v>
      </c>
      <c r="AH968" s="107"/>
    </row>
    <row r="969" spans="2:34" x14ac:dyDescent="0.2">
      <c r="B969" s="84">
        <v>962</v>
      </c>
      <c r="C969" s="85">
        <v>6</v>
      </c>
      <c r="D969" s="245" t="s">
        <v>15</v>
      </c>
      <c r="E969" s="245" t="s">
        <v>394</v>
      </c>
      <c r="F969" s="256">
        <v>1.9363975456981601E-4</v>
      </c>
      <c r="G969" s="256">
        <v>2.1966249051019499E-4</v>
      </c>
      <c r="H969" s="202">
        <v>2042.6213</v>
      </c>
      <c r="I969" s="85">
        <v>9.9199999999999997E-2</v>
      </c>
      <c r="J969" s="202">
        <v>2030.1377</v>
      </c>
      <c r="K969" s="85">
        <v>0.1013</v>
      </c>
      <c r="L969" s="202">
        <v>1979.0343</v>
      </c>
      <c r="M969" s="85">
        <v>0.1101</v>
      </c>
      <c r="N969" s="202">
        <v>1962.0169000000001</v>
      </c>
      <c r="O969" s="85">
        <v>0.1132</v>
      </c>
      <c r="P969" s="202">
        <v>1968.3300999999999</v>
      </c>
      <c r="Q969" s="85">
        <v>0.112</v>
      </c>
      <c r="R969" s="202">
        <v>1946.3214</v>
      </c>
      <c r="S969" s="85">
        <v>0.11609999999999999</v>
      </c>
      <c r="T969" s="202">
        <v>1951.7286999999999</v>
      </c>
      <c r="U969" s="85">
        <v>0.11509999999999999</v>
      </c>
      <c r="V969" s="202">
        <v>1954.1537000000001</v>
      </c>
      <c r="W969" s="85">
        <v>0.11459999999999999</v>
      </c>
      <c r="X969" s="202">
        <v>1958.0705</v>
      </c>
      <c r="Y969" s="85">
        <v>0.1139</v>
      </c>
      <c r="Z969" s="202">
        <v>1950.9172000000001</v>
      </c>
      <c r="AA969" s="85">
        <v>0.1152</v>
      </c>
      <c r="AB969" s="202">
        <v>2037.0428999999999</v>
      </c>
      <c r="AC969" s="85">
        <v>0.10009999999999999</v>
      </c>
      <c r="AD969" s="202">
        <v>1969.5417</v>
      </c>
      <c r="AE969" s="85">
        <v>0.1118</v>
      </c>
      <c r="AF969" s="202">
        <v>1958.2084</v>
      </c>
      <c r="AG969" s="86">
        <v>0.1139</v>
      </c>
      <c r="AH969" s="107"/>
    </row>
    <row r="970" spans="2:34" x14ac:dyDescent="0.2">
      <c r="B970" s="84">
        <v>963</v>
      </c>
      <c r="C970" s="85">
        <v>6</v>
      </c>
      <c r="D970" s="245" t="s">
        <v>15</v>
      </c>
      <c r="E970" s="245" t="s">
        <v>395</v>
      </c>
      <c r="F970" s="256">
        <v>6.2358565030957706E-5</v>
      </c>
      <c r="G970" s="256">
        <v>7.1293966218221206E-5</v>
      </c>
      <c r="H970" s="202">
        <v>4337.5110999999997</v>
      </c>
      <c r="I970" s="85">
        <v>4.7199999999999999E-2</v>
      </c>
      <c r="J970" s="202">
        <v>4343.2673999999997</v>
      </c>
      <c r="K970" s="85">
        <v>4.6899999999999997E-2</v>
      </c>
      <c r="L970" s="202">
        <v>4344.4924000000001</v>
      </c>
      <c r="M970" s="85">
        <v>4.6800000000000001E-2</v>
      </c>
      <c r="N970" s="202">
        <v>4352.1566000000003</v>
      </c>
      <c r="O970" s="85">
        <v>4.6399999999999997E-2</v>
      </c>
      <c r="P970" s="202">
        <v>4334.4182000000001</v>
      </c>
      <c r="Q970" s="85">
        <v>4.7300000000000002E-2</v>
      </c>
      <c r="R970" s="202">
        <v>4350.3424999999997</v>
      </c>
      <c r="S970" s="85">
        <v>4.65E-2</v>
      </c>
      <c r="T970" s="202">
        <v>4364.1959999999999</v>
      </c>
      <c r="U970" s="85">
        <v>4.58E-2</v>
      </c>
      <c r="V970" s="202">
        <v>4328.8714</v>
      </c>
      <c r="W970" s="85">
        <v>4.7600000000000003E-2</v>
      </c>
      <c r="X970" s="202">
        <v>4343.4512000000004</v>
      </c>
      <c r="Y970" s="85">
        <v>4.6800000000000001E-2</v>
      </c>
      <c r="Z970" s="202">
        <v>4325.7392</v>
      </c>
      <c r="AA970" s="85">
        <v>4.7699999999999999E-2</v>
      </c>
      <c r="AB970" s="202">
        <v>4349.076</v>
      </c>
      <c r="AC970" s="85">
        <v>4.6600000000000003E-2</v>
      </c>
      <c r="AD970" s="202">
        <v>4354.7815000000001</v>
      </c>
      <c r="AE970" s="85">
        <v>4.6300000000000001E-2</v>
      </c>
      <c r="AF970" s="202">
        <v>4323.4237000000003</v>
      </c>
      <c r="AG970" s="86">
        <v>4.7899999999999998E-2</v>
      </c>
      <c r="AH970" s="107"/>
    </row>
    <row r="971" spans="2:34" x14ac:dyDescent="0.2">
      <c r="B971" s="84">
        <v>964</v>
      </c>
      <c r="C971" s="85">
        <v>6</v>
      </c>
      <c r="D971" s="245" t="s">
        <v>15</v>
      </c>
      <c r="E971" s="245" t="s">
        <v>396</v>
      </c>
      <c r="F971" s="256">
        <v>4.5177139350059698E-3</v>
      </c>
      <c r="G971" s="256">
        <v>4.8210136075132297E-3</v>
      </c>
      <c r="H971" s="202">
        <v>1248.8933</v>
      </c>
      <c r="I971" s="85" t="s">
        <v>10</v>
      </c>
      <c r="J971" s="202">
        <v>1238.4613999999999</v>
      </c>
      <c r="K971" s="85" t="s">
        <v>10</v>
      </c>
      <c r="L971" s="202">
        <v>1262.9233999999999</v>
      </c>
      <c r="M971" s="85" t="s">
        <v>10</v>
      </c>
      <c r="N971" s="202">
        <v>1250.9549</v>
      </c>
      <c r="O971" s="85" t="s">
        <v>10</v>
      </c>
      <c r="P971" s="202">
        <v>1257.4292</v>
      </c>
      <c r="Q971" s="85" t="s">
        <v>10</v>
      </c>
      <c r="R971" s="202">
        <v>1252.4204999999999</v>
      </c>
      <c r="S971" s="85" t="s">
        <v>10</v>
      </c>
      <c r="T971" s="202">
        <v>1254.8154999999999</v>
      </c>
      <c r="U971" s="85" t="s">
        <v>10</v>
      </c>
      <c r="V971" s="202">
        <v>1258.3619000000001</v>
      </c>
      <c r="W971" s="85" t="s">
        <v>10</v>
      </c>
      <c r="X971" s="202">
        <v>1260.4793</v>
      </c>
      <c r="Y971" s="85" t="s">
        <v>10</v>
      </c>
      <c r="Z971" s="202">
        <v>1259.8425</v>
      </c>
      <c r="AA971" s="85" t="s">
        <v>10</v>
      </c>
      <c r="AB971" s="202">
        <v>1243.1485</v>
      </c>
      <c r="AC971" s="85" t="s">
        <v>10</v>
      </c>
      <c r="AD971" s="202">
        <v>1253.7652</v>
      </c>
      <c r="AE971" s="85" t="s">
        <v>10</v>
      </c>
      <c r="AF971" s="202">
        <v>1258.1434999999999</v>
      </c>
      <c r="AG971" s="86" t="s">
        <v>10</v>
      </c>
      <c r="AH971" s="107"/>
    </row>
    <row r="972" spans="2:34" x14ac:dyDescent="0.2">
      <c r="B972" s="84">
        <v>965</v>
      </c>
      <c r="C972" s="85">
        <v>6</v>
      </c>
      <c r="D972" s="245" t="s">
        <v>15</v>
      </c>
      <c r="E972" s="245" t="s">
        <v>397</v>
      </c>
      <c r="F972" s="256">
        <v>1.29032999168005E-2</v>
      </c>
      <c r="G972" s="256">
        <v>1.3744320568501899E-2</v>
      </c>
      <c r="H972" s="202">
        <v>2245.7649000000001</v>
      </c>
      <c r="I972" s="85" t="s">
        <v>10</v>
      </c>
      <c r="J972" s="202">
        <v>2262.1370000000002</v>
      </c>
      <c r="K972" s="85" t="s">
        <v>10</v>
      </c>
      <c r="L972" s="202">
        <v>2252.2015000000001</v>
      </c>
      <c r="M972" s="85" t="s">
        <v>10</v>
      </c>
      <c r="N972" s="202">
        <v>2272.0205999999998</v>
      </c>
      <c r="O972" s="85" t="s">
        <v>10</v>
      </c>
      <c r="P972" s="202">
        <v>2279.8424</v>
      </c>
      <c r="Q972" s="85" t="s">
        <v>10</v>
      </c>
      <c r="R972" s="202">
        <v>2273.2629999999999</v>
      </c>
      <c r="S972" s="85" t="s">
        <v>10</v>
      </c>
      <c r="T972" s="202">
        <v>2274.2788</v>
      </c>
      <c r="U972" s="85" t="s">
        <v>10</v>
      </c>
      <c r="V972" s="202">
        <v>2279.4886000000001</v>
      </c>
      <c r="W972" s="85" t="s">
        <v>10</v>
      </c>
      <c r="X972" s="202">
        <v>2280.4468999999999</v>
      </c>
      <c r="Y972" s="85" t="s">
        <v>10</v>
      </c>
      <c r="Z972" s="202">
        <v>2279.8867</v>
      </c>
      <c r="AA972" s="85" t="s">
        <v>10</v>
      </c>
      <c r="AB972" s="202">
        <v>2265.1275000000001</v>
      </c>
      <c r="AC972" s="85" t="s">
        <v>10</v>
      </c>
      <c r="AD972" s="202">
        <v>2273.7772</v>
      </c>
      <c r="AE972" s="85" t="s">
        <v>10</v>
      </c>
      <c r="AF972" s="202">
        <v>2279.3548000000001</v>
      </c>
      <c r="AG972" s="86" t="s">
        <v>10</v>
      </c>
      <c r="AH972" s="107"/>
    </row>
    <row r="973" spans="2:34" x14ac:dyDescent="0.2">
      <c r="B973" s="84">
        <v>966</v>
      </c>
      <c r="C973" s="85">
        <v>6</v>
      </c>
      <c r="D973" s="245" t="s">
        <v>15</v>
      </c>
      <c r="E973" s="245" t="s">
        <v>398</v>
      </c>
      <c r="F973" s="256">
        <v>1.12540799732186E-2</v>
      </c>
      <c r="G973" s="256">
        <v>1.2091071297819901E-2</v>
      </c>
      <c r="H973" s="202">
        <v>4170.9067999999997</v>
      </c>
      <c r="I973" s="85" t="s">
        <v>10</v>
      </c>
      <c r="J973" s="202">
        <v>4188.8797999999997</v>
      </c>
      <c r="K973" s="85" t="s">
        <v>10</v>
      </c>
      <c r="L973" s="202">
        <v>4171.6592000000001</v>
      </c>
      <c r="M973" s="85" t="s">
        <v>10</v>
      </c>
      <c r="N973" s="202">
        <v>4193.2282999999998</v>
      </c>
      <c r="O973" s="85" t="s">
        <v>10</v>
      </c>
      <c r="P973" s="202">
        <v>4194.3568999999998</v>
      </c>
      <c r="Q973" s="85" t="s">
        <v>10</v>
      </c>
      <c r="R973" s="202">
        <v>4195.3603000000003</v>
      </c>
      <c r="S973" s="85" t="s">
        <v>10</v>
      </c>
      <c r="T973" s="202">
        <v>4195.6716999999999</v>
      </c>
      <c r="U973" s="85" t="s">
        <v>10</v>
      </c>
      <c r="V973" s="202">
        <v>4194.9137000000001</v>
      </c>
      <c r="W973" s="85" t="s">
        <v>10</v>
      </c>
      <c r="X973" s="202">
        <v>4195.3654999999999</v>
      </c>
      <c r="Y973" s="85" t="s">
        <v>10</v>
      </c>
      <c r="Z973" s="202">
        <v>4194.8656000000001</v>
      </c>
      <c r="AA973" s="85" t="s">
        <v>10</v>
      </c>
      <c r="AB973" s="202">
        <v>4192.0815000000002</v>
      </c>
      <c r="AC973" s="85" t="s">
        <v>10</v>
      </c>
      <c r="AD973" s="202">
        <v>4195.3323</v>
      </c>
      <c r="AE973" s="85" t="s">
        <v>10</v>
      </c>
      <c r="AF973" s="202">
        <v>4195.1514999999999</v>
      </c>
      <c r="AG973" s="86" t="s">
        <v>10</v>
      </c>
      <c r="AH973" s="107"/>
    </row>
    <row r="974" spans="2:34" x14ac:dyDescent="0.2">
      <c r="B974" s="84">
        <v>967</v>
      </c>
      <c r="C974" s="85">
        <v>6</v>
      </c>
      <c r="D974" s="245" t="s">
        <v>15</v>
      </c>
      <c r="E974" s="245" t="s">
        <v>399</v>
      </c>
      <c r="F974" s="256">
        <v>1.8592698468440801E-3</v>
      </c>
      <c r="G974" s="256">
        <v>1.97503555063991E-3</v>
      </c>
      <c r="H974" s="202">
        <v>3088.9659000000001</v>
      </c>
      <c r="I974" s="85" t="s">
        <v>10</v>
      </c>
      <c r="J974" s="202">
        <v>3083.8724000000002</v>
      </c>
      <c r="K974" s="85" t="s">
        <v>10</v>
      </c>
      <c r="L974" s="202">
        <v>3089.6882999999998</v>
      </c>
      <c r="M974" s="85" t="s">
        <v>10</v>
      </c>
      <c r="N974" s="202">
        <v>3083.7251999999999</v>
      </c>
      <c r="O974" s="85" t="s">
        <v>10</v>
      </c>
      <c r="P974" s="202">
        <v>3067.5360000000001</v>
      </c>
      <c r="Q974" s="85" t="s">
        <v>10</v>
      </c>
      <c r="R974" s="202">
        <v>3084.9050999999999</v>
      </c>
      <c r="S974" s="85" t="s">
        <v>10</v>
      </c>
      <c r="T974" s="202">
        <v>3083.6657</v>
      </c>
      <c r="U974" s="85" t="s">
        <v>10</v>
      </c>
      <c r="V974" s="202">
        <v>3068.4848000000002</v>
      </c>
      <c r="W974" s="85" t="s">
        <v>10</v>
      </c>
      <c r="X974" s="202">
        <v>3067.3038000000001</v>
      </c>
      <c r="Y974" s="85" t="s">
        <v>10</v>
      </c>
      <c r="Z974" s="202">
        <v>3067.2078999999999</v>
      </c>
      <c r="AA974" s="85" t="s">
        <v>10</v>
      </c>
      <c r="AB974" s="202">
        <v>3086.5203999999999</v>
      </c>
      <c r="AC974" s="85" t="s">
        <v>10</v>
      </c>
      <c r="AD974" s="202">
        <v>3085.4319999999998</v>
      </c>
      <c r="AE974" s="85" t="s">
        <v>10</v>
      </c>
      <c r="AF974" s="202">
        <v>3068.4533999999999</v>
      </c>
      <c r="AG974" s="86" t="s">
        <v>10</v>
      </c>
      <c r="AH974" s="107"/>
    </row>
    <row r="975" spans="2:34" x14ac:dyDescent="0.2">
      <c r="B975" s="84">
        <v>968</v>
      </c>
      <c r="C975" s="85">
        <v>6</v>
      </c>
      <c r="D975" s="245" t="s">
        <v>15</v>
      </c>
      <c r="E975" s="245" t="s">
        <v>400</v>
      </c>
      <c r="F975" s="256">
        <v>3.5250640406052698E-2</v>
      </c>
      <c r="G975" s="256">
        <v>3.5533298135951803E-2</v>
      </c>
      <c r="H975" s="202">
        <v>841.43539999999996</v>
      </c>
      <c r="I975" s="85" t="s">
        <v>10</v>
      </c>
      <c r="J975" s="202">
        <v>835.53309999999999</v>
      </c>
      <c r="K975" s="85" t="s">
        <v>10</v>
      </c>
      <c r="L975" s="202">
        <v>833.1902</v>
      </c>
      <c r="M975" s="85" t="s">
        <v>10</v>
      </c>
      <c r="N975" s="202">
        <v>825.91700000000003</v>
      </c>
      <c r="O975" s="85" t="s">
        <v>10</v>
      </c>
      <c r="P975" s="202">
        <v>817.02300000000002</v>
      </c>
      <c r="Q975" s="85" t="s">
        <v>10</v>
      </c>
      <c r="R975" s="202">
        <v>825.67949999999996</v>
      </c>
      <c r="S975" s="85" t="s">
        <v>10</v>
      </c>
      <c r="T975" s="202">
        <v>826.16650000000004</v>
      </c>
      <c r="U975" s="85" t="s">
        <v>10</v>
      </c>
      <c r="V975" s="202">
        <v>817.37909999999999</v>
      </c>
      <c r="W975" s="85" t="s">
        <v>10</v>
      </c>
      <c r="X975" s="202">
        <v>817.40940000000001</v>
      </c>
      <c r="Y975" s="85" t="s">
        <v>10</v>
      </c>
      <c r="Z975" s="202">
        <v>817.34739999999999</v>
      </c>
      <c r="AA975" s="85" t="s">
        <v>10</v>
      </c>
      <c r="AB975" s="202">
        <v>834.50670000000002</v>
      </c>
      <c r="AC975" s="85" t="s">
        <v>10</v>
      </c>
      <c r="AD975" s="202">
        <v>825.3877</v>
      </c>
      <c r="AE975" s="85" t="s">
        <v>10</v>
      </c>
      <c r="AF975" s="202">
        <v>816.90530000000001</v>
      </c>
      <c r="AG975" s="86" t="s">
        <v>10</v>
      </c>
      <c r="AH975" s="107"/>
    </row>
    <row r="976" spans="2:34" x14ac:dyDescent="0.2">
      <c r="B976" s="84">
        <v>969</v>
      </c>
      <c r="C976" s="85">
        <v>6</v>
      </c>
      <c r="D976" s="245" t="s">
        <v>15</v>
      </c>
      <c r="E976" s="245" t="s">
        <v>401</v>
      </c>
      <c r="F976" s="256">
        <v>8.8696853682191205E-3</v>
      </c>
      <c r="G976" s="256">
        <v>8.2662463534099694E-3</v>
      </c>
      <c r="H976" s="202">
        <v>964.86739999999998</v>
      </c>
      <c r="I976" s="85" t="s">
        <v>10</v>
      </c>
      <c r="J976" s="202">
        <v>947.66420000000005</v>
      </c>
      <c r="K976" s="85" t="s">
        <v>10</v>
      </c>
      <c r="L976" s="202">
        <v>1022.8253999999999</v>
      </c>
      <c r="M976" s="85" t="s">
        <v>10</v>
      </c>
      <c r="N976" s="202">
        <v>1004.1559</v>
      </c>
      <c r="O976" s="85" t="s">
        <v>10</v>
      </c>
      <c r="P976" s="202">
        <v>1008.8456</v>
      </c>
      <c r="Q976" s="85" t="s">
        <v>10</v>
      </c>
      <c r="R976" s="202">
        <v>1017.6653</v>
      </c>
      <c r="S976" s="85" t="s">
        <v>10</v>
      </c>
      <c r="T976" s="202">
        <v>1013.6431</v>
      </c>
      <c r="U976" s="85" t="s">
        <v>10</v>
      </c>
      <c r="V976" s="202">
        <v>1021.1801</v>
      </c>
      <c r="W976" s="85" t="s">
        <v>10</v>
      </c>
      <c r="X976" s="202">
        <v>1017.9621</v>
      </c>
      <c r="Y976" s="85" t="s">
        <v>10</v>
      </c>
      <c r="Z976" s="202">
        <v>1022.7557</v>
      </c>
      <c r="AA976" s="85" t="s">
        <v>10</v>
      </c>
      <c r="AB976" s="202">
        <v>960.97580000000005</v>
      </c>
      <c r="AC976" s="85" t="s">
        <v>10</v>
      </c>
      <c r="AD976" s="202">
        <v>1011.8437</v>
      </c>
      <c r="AE976" s="85" t="s">
        <v>10</v>
      </c>
      <c r="AF976" s="202">
        <v>1022.6167</v>
      </c>
      <c r="AG976" s="86" t="s">
        <v>10</v>
      </c>
      <c r="AH976" s="107"/>
    </row>
    <row r="977" spans="2:34" x14ac:dyDescent="0.2">
      <c r="B977" s="84">
        <v>970</v>
      </c>
      <c r="C977" s="85">
        <v>6</v>
      </c>
      <c r="D977" s="245" t="s">
        <v>15</v>
      </c>
      <c r="E977" s="245" t="s">
        <v>402</v>
      </c>
      <c r="F977" s="256">
        <v>6.2598153201866194E-2</v>
      </c>
      <c r="G977" s="256">
        <v>5.7715355949577801E-2</v>
      </c>
      <c r="H977" s="202">
        <v>121.50360000000001</v>
      </c>
      <c r="I977" s="85">
        <v>0.1188</v>
      </c>
      <c r="J977" s="202">
        <v>120.25239999999999</v>
      </c>
      <c r="K977" s="85">
        <v>0.1227</v>
      </c>
      <c r="L977" s="202">
        <v>112.9781</v>
      </c>
      <c r="M977" s="85">
        <v>0.14699999999999999</v>
      </c>
      <c r="N977" s="202">
        <v>111.2684</v>
      </c>
      <c r="O977" s="85">
        <v>0.1532</v>
      </c>
      <c r="P977" s="202">
        <v>113.1104</v>
      </c>
      <c r="Q977" s="85">
        <v>0.14649999999999999</v>
      </c>
      <c r="R977" s="202">
        <v>113.14570000000001</v>
      </c>
      <c r="S977" s="85">
        <v>0.14630000000000001</v>
      </c>
      <c r="T977" s="202">
        <v>111.63849999999999</v>
      </c>
      <c r="U977" s="85">
        <v>0.15179999999999999</v>
      </c>
      <c r="V977" s="202">
        <v>114.6118</v>
      </c>
      <c r="W977" s="85">
        <v>0.14119999999999999</v>
      </c>
      <c r="X977" s="202">
        <v>113.2533</v>
      </c>
      <c r="Y977" s="85">
        <v>0.1459</v>
      </c>
      <c r="Z977" s="202">
        <v>114.4978</v>
      </c>
      <c r="AA977" s="85">
        <v>0.1416</v>
      </c>
      <c r="AB977" s="202">
        <v>121.0393</v>
      </c>
      <c r="AC977" s="85">
        <v>0.1202</v>
      </c>
      <c r="AD977" s="202">
        <v>112.0401</v>
      </c>
      <c r="AE977" s="85">
        <v>0.15029999999999999</v>
      </c>
      <c r="AF977" s="202">
        <v>114.5993</v>
      </c>
      <c r="AG977" s="86">
        <v>0.14119999999999999</v>
      </c>
      <c r="AH977" s="107"/>
    </row>
    <row r="978" spans="2:34" x14ac:dyDescent="0.2">
      <c r="B978" s="84">
        <v>971</v>
      </c>
      <c r="C978" s="85">
        <v>6</v>
      </c>
      <c r="D978" s="245" t="s">
        <v>15</v>
      </c>
      <c r="E978" s="245" t="s">
        <v>403</v>
      </c>
      <c r="F978" s="256">
        <v>9.8707044384529208E-3</v>
      </c>
      <c r="G978" s="256">
        <v>9.7036868614854607E-3</v>
      </c>
      <c r="H978" s="202">
        <v>804.30730000000005</v>
      </c>
      <c r="I978" s="85" t="s">
        <v>10</v>
      </c>
      <c r="J978" s="202">
        <v>785.98080000000004</v>
      </c>
      <c r="K978" s="85" t="s">
        <v>10</v>
      </c>
      <c r="L978" s="202">
        <v>785.31569999999999</v>
      </c>
      <c r="M978" s="85" t="s">
        <v>10</v>
      </c>
      <c r="N978" s="202">
        <v>762.87620000000004</v>
      </c>
      <c r="O978" s="85" t="s">
        <v>10</v>
      </c>
      <c r="P978" s="202">
        <v>750.96</v>
      </c>
      <c r="Q978" s="85" t="s">
        <v>10</v>
      </c>
      <c r="R978" s="202">
        <v>756.81330000000003</v>
      </c>
      <c r="S978" s="85" t="s">
        <v>10</v>
      </c>
      <c r="T978" s="202">
        <v>758.01909999999998</v>
      </c>
      <c r="U978" s="85" t="s">
        <v>10</v>
      </c>
      <c r="V978" s="202">
        <v>746.85659999999996</v>
      </c>
      <c r="W978" s="85" t="s">
        <v>10</v>
      </c>
      <c r="X978" s="202">
        <v>747.56</v>
      </c>
      <c r="Y978" s="85" t="s">
        <v>10</v>
      </c>
      <c r="Z978" s="202">
        <v>746.38969999999995</v>
      </c>
      <c r="AA978" s="85" t="s">
        <v>10</v>
      </c>
      <c r="AB978" s="202">
        <v>777.59590000000003</v>
      </c>
      <c r="AC978" s="85" t="s">
        <v>10</v>
      </c>
      <c r="AD978" s="202">
        <v>757.43880000000001</v>
      </c>
      <c r="AE978" s="85" t="s">
        <v>10</v>
      </c>
      <c r="AF978" s="202">
        <v>746.83019999999999</v>
      </c>
      <c r="AG978" s="86" t="s">
        <v>10</v>
      </c>
      <c r="AH978" s="107"/>
    </row>
    <row r="979" spans="2:34" x14ac:dyDescent="0.2">
      <c r="B979" s="84">
        <v>972</v>
      </c>
      <c r="C979" s="85">
        <v>6</v>
      </c>
      <c r="D979" s="245" t="s">
        <v>15</v>
      </c>
      <c r="E979" s="245" t="s">
        <v>404</v>
      </c>
      <c r="F979" s="256">
        <v>1.05221873415395E-2</v>
      </c>
      <c r="G979" s="256">
        <v>9.1352619956915296E-3</v>
      </c>
      <c r="H979" s="202">
        <v>-203.63829999999999</v>
      </c>
      <c r="I979" s="85">
        <v>0.25679999999999997</v>
      </c>
      <c r="J979" s="202">
        <v>-218.80629999999999</v>
      </c>
      <c r="K979" s="85">
        <v>0.22309999999999999</v>
      </c>
      <c r="L979" s="202">
        <v>-561.11569999999995</v>
      </c>
      <c r="M979" s="85">
        <v>2E-3</v>
      </c>
      <c r="N979" s="202">
        <v>-590.36019999999996</v>
      </c>
      <c r="O979" s="85">
        <v>1.1000000000000001E-3</v>
      </c>
      <c r="P979" s="202">
        <v>-570.89750000000004</v>
      </c>
      <c r="Q979" s="85">
        <v>1.6999999999999999E-3</v>
      </c>
      <c r="R979" s="202">
        <v>-602.58630000000005</v>
      </c>
      <c r="S979" s="85">
        <v>8.9999999999999998E-4</v>
      </c>
      <c r="T979" s="202">
        <v>-603.65800000000002</v>
      </c>
      <c r="U979" s="85">
        <v>8.9999999999999998E-4</v>
      </c>
      <c r="V979" s="202">
        <v>-576.37109999999996</v>
      </c>
      <c r="W979" s="85">
        <v>1.5E-3</v>
      </c>
      <c r="X979" s="202">
        <v>-579.51880000000006</v>
      </c>
      <c r="Y979" s="85">
        <v>1.4E-3</v>
      </c>
      <c r="Z979" s="202">
        <v>-578.56410000000005</v>
      </c>
      <c r="AA979" s="85">
        <v>1.5E-3</v>
      </c>
      <c r="AB979" s="202">
        <v>-250.5934</v>
      </c>
      <c r="AC979" s="85">
        <v>0.16309999999999999</v>
      </c>
      <c r="AD979" s="202">
        <v>-601.07230000000004</v>
      </c>
      <c r="AE979" s="85">
        <v>8.9999999999999998E-4</v>
      </c>
      <c r="AF979" s="202">
        <v>-576.92309999999998</v>
      </c>
      <c r="AG979" s="86">
        <v>1.5E-3</v>
      </c>
      <c r="AH979" s="107"/>
    </row>
    <row r="980" spans="2:34" x14ac:dyDescent="0.2">
      <c r="B980" s="84">
        <v>973</v>
      </c>
      <c r="C980" s="85">
        <v>6</v>
      </c>
      <c r="D980" s="245" t="s">
        <v>15</v>
      </c>
      <c r="E980" s="245" t="s">
        <v>405</v>
      </c>
      <c r="F980" s="256">
        <v>2.1215040229479499E-2</v>
      </c>
      <c r="G980" s="256">
        <v>1.8777289210718001E-2</v>
      </c>
      <c r="H980" s="202">
        <v>-276.70999999999998</v>
      </c>
      <c r="I980" s="85">
        <v>3.5999999999999997E-2</v>
      </c>
      <c r="J980" s="202">
        <v>-287.82479999999998</v>
      </c>
      <c r="K980" s="85">
        <v>2.92E-2</v>
      </c>
      <c r="L980" s="202">
        <v>-585.52949999999998</v>
      </c>
      <c r="M980" s="85" t="s">
        <v>10</v>
      </c>
      <c r="N980" s="202">
        <v>-608.91359999999997</v>
      </c>
      <c r="O980" s="85" t="s">
        <v>10</v>
      </c>
      <c r="P980" s="202">
        <v>-629.11839999999995</v>
      </c>
      <c r="Q980" s="85" t="s">
        <v>10</v>
      </c>
      <c r="R980" s="202">
        <v>-623.86090000000002</v>
      </c>
      <c r="S980" s="85" t="s">
        <v>10</v>
      </c>
      <c r="T980" s="202">
        <v>-623.96730000000002</v>
      </c>
      <c r="U980" s="85" t="s">
        <v>10</v>
      </c>
      <c r="V980" s="202">
        <v>-637.64319999999998</v>
      </c>
      <c r="W980" s="85" t="s">
        <v>10</v>
      </c>
      <c r="X980" s="202">
        <v>-639.62729999999999</v>
      </c>
      <c r="Y980" s="85" t="s">
        <v>10</v>
      </c>
      <c r="Z980" s="202">
        <v>-640.24620000000004</v>
      </c>
      <c r="AA980" s="85" t="s">
        <v>10</v>
      </c>
      <c r="AB980" s="202">
        <v>-318.88749999999999</v>
      </c>
      <c r="AC980" s="85">
        <v>1.5800000000000002E-2</v>
      </c>
      <c r="AD980" s="202">
        <v>-619.88390000000004</v>
      </c>
      <c r="AE980" s="85" t="s">
        <v>10</v>
      </c>
      <c r="AF980" s="202">
        <v>-638.52149999999995</v>
      </c>
      <c r="AG980" s="86" t="s">
        <v>10</v>
      </c>
      <c r="AH980" s="107"/>
    </row>
    <row r="981" spans="2:34" x14ac:dyDescent="0.2">
      <c r="B981" s="84">
        <v>974</v>
      </c>
      <c r="C981" s="85">
        <v>6</v>
      </c>
      <c r="D981" s="245" t="s">
        <v>15</v>
      </c>
      <c r="E981" s="245" t="s">
        <v>406</v>
      </c>
      <c r="F981" s="256">
        <v>4.39217629750943E-2</v>
      </c>
      <c r="G981" s="256">
        <v>4.0949712704584799E-2</v>
      </c>
      <c r="H981" s="202">
        <v>-321.88119999999998</v>
      </c>
      <c r="I981" s="85">
        <v>1.1000000000000001E-3</v>
      </c>
      <c r="J981" s="202">
        <v>-333.21859999999998</v>
      </c>
      <c r="K981" s="85">
        <v>6.9999999999999999E-4</v>
      </c>
      <c r="L981" s="202">
        <v>-578.62929999999994</v>
      </c>
      <c r="M981" s="85" t="s">
        <v>10</v>
      </c>
      <c r="N981" s="202">
        <v>-600.79679999999996</v>
      </c>
      <c r="O981" s="85" t="s">
        <v>10</v>
      </c>
      <c r="P981" s="202">
        <v>-631.39679999999998</v>
      </c>
      <c r="Q981" s="85" t="s">
        <v>10</v>
      </c>
      <c r="R981" s="202">
        <v>-616.55409999999995</v>
      </c>
      <c r="S981" s="85" t="s">
        <v>10</v>
      </c>
      <c r="T981" s="202">
        <v>-616.47450000000003</v>
      </c>
      <c r="U981" s="85" t="s">
        <v>10</v>
      </c>
      <c r="V981" s="202">
        <v>-641.54870000000005</v>
      </c>
      <c r="W981" s="85" t="s">
        <v>10</v>
      </c>
      <c r="X981" s="202">
        <v>-643.56039999999996</v>
      </c>
      <c r="Y981" s="85" t="s">
        <v>10</v>
      </c>
      <c r="Z981" s="202">
        <v>-644.44849999999997</v>
      </c>
      <c r="AA981" s="85" t="s">
        <v>10</v>
      </c>
      <c r="AB981" s="202">
        <v>-365.28449999999998</v>
      </c>
      <c r="AC981" s="85">
        <v>2.0000000000000001E-4</v>
      </c>
      <c r="AD981" s="202">
        <v>-614.0634</v>
      </c>
      <c r="AE981" s="85" t="s">
        <v>10</v>
      </c>
      <c r="AF981" s="202">
        <v>-643.71609999999998</v>
      </c>
      <c r="AG981" s="86" t="s">
        <v>10</v>
      </c>
      <c r="AH981" s="107"/>
    </row>
    <row r="982" spans="2:34" x14ac:dyDescent="0.2">
      <c r="B982" s="84">
        <v>975</v>
      </c>
      <c r="C982" s="85">
        <v>6</v>
      </c>
      <c r="D982" s="245" t="s">
        <v>15</v>
      </c>
      <c r="E982" s="245" t="s">
        <v>407</v>
      </c>
      <c r="F982" s="256">
        <v>3.9402408025219098E-2</v>
      </c>
      <c r="G982" s="256">
        <v>3.7704873809679802E-2</v>
      </c>
      <c r="H982" s="202">
        <v>-153.4813</v>
      </c>
      <c r="I982" s="85">
        <v>0.12970000000000001</v>
      </c>
      <c r="J982" s="202">
        <v>-162.77109999999999</v>
      </c>
      <c r="K982" s="85">
        <v>0.1081</v>
      </c>
      <c r="L982" s="202">
        <v>-370.31799999999998</v>
      </c>
      <c r="M982" s="85">
        <v>2.9999999999999997E-4</v>
      </c>
      <c r="N982" s="202">
        <v>-388.74489999999997</v>
      </c>
      <c r="O982" s="85">
        <v>2.0000000000000001E-4</v>
      </c>
      <c r="P982" s="202">
        <v>-422.86259999999999</v>
      </c>
      <c r="Q982" s="85" t="s">
        <v>10</v>
      </c>
      <c r="R982" s="202">
        <v>-405.24349999999998</v>
      </c>
      <c r="S982" s="85" t="s">
        <v>10</v>
      </c>
      <c r="T982" s="202">
        <v>-403.52949999999998</v>
      </c>
      <c r="U982" s="85" t="s">
        <v>10</v>
      </c>
      <c r="V982" s="202">
        <v>-434.06369999999998</v>
      </c>
      <c r="W982" s="85" t="s">
        <v>10</v>
      </c>
      <c r="X982" s="202">
        <v>-434.51780000000002</v>
      </c>
      <c r="Y982" s="85" t="s">
        <v>10</v>
      </c>
      <c r="Z982" s="202">
        <v>-436.61840000000001</v>
      </c>
      <c r="AA982" s="85" t="s">
        <v>10</v>
      </c>
      <c r="AB982" s="202">
        <v>-192.4401</v>
      </c>
      <c r="AC982" s="85">
        <v>5.7799999999999997E-2</v>
      </c>
      <c r="AD982" s="202">
        <v>-401.7679</v>
      </c>
      <c r="AE982" s="85" t="s">
        <v>10</v>
      </c>
      <c r="AF982" s="202">
        <v>-436.29500000000002</v>
      </c>
      <c r="AG982" s="86" t="s">
        <v>10</v>
      </c>
      <c r="AH982" s="107"/>
    </row>
    <row r="983" spans="2:34" x14ac:dyDescent="0.2">
      <c r="B983" s="84">
        <v>976</v>
      </c>
      <c r="C983" s="85">
        <v>6</v>
      </c>
      <c r="D983" s="245" t="s">
        <v>15</v>
      </c>
      <c r="E983" s="245" t="s">
        <v>408</v>
      </c>
      <c r="F983" s="256">
        <v>4.8867781790970802E-2</v>
      </c>
      <c r="G983" s="256">
        <v>4.7489488957142702E-2</v>
      </c>
      <c r="H983" s="202">
        <v>253.8793</v>
      </c>
      <c r="I983" s="85">
        <v>6.3E-3</v>
      </c>
      <c r="J983" s="202">
        <v>247.93889999999999</v>
      </c>
      <c r="K983" s="85">
        <v>7.6E-3</v>
      </c>
      <c r="L983" s="202">
        <v>88.452600000000004</v>
      </c>
      <c r="M983" s="85">
        <v>0.34599999999999997</v>
      </c>
      <c r="N983" s="202">
        <v>75.705500000000001</v>
      </c>
      <c r="O983" s="85">
        <v>0.42</v>
      </c>
      <c r="P983" s="202">
        <v>47.210099999999997</v>
      </c>
      <c r="Q983" s="85">
        <v>0.61550000000000005</v>
      </c>
      <c r="R983" s="202">
        <v>60.575400000000002</v>
      </c>
      <c r="S983" s="85">
        <v>0.51919999999999999</v>
      </c>
      <c r="T983" s="202">
        <v>60.904499999999999</v>
      </c>
      <c r="U983" s="85">
        <v>0.51700000000000002</v>
      </c>
      <c r="V983" s="202">
        <v>36.633699999999997</v>
      </c>
      <c r="W983" s="85">
        <v>0.69699999999999995</v>
      </c>
      <c r="X983" s="202">
        <v>35.359299999999998</v>
      </c>
      <c r="Y983" s="85">
        <v>0.70699999999999996</v>
      </c>
      <c r="Z983" s="202">
        <v>34.037799999999997</v>
      </c>
      <c r="AA983" s="85">
        <v>0.71750000000000003</v>
      </c>
      <c r="AB983" s="202">
        <v>221.4314</v>
      </c>
      <c r="AC983" s="85">
        <v>1.7299999999999999E-2</v>
      </c>
      <c r="AD983" s="202">
        <v>63.028100000000002</v>
      </c>
      <c r="AE983" s="85">
        <v>0.50219999999999998</v>
      </c>
      <c r="AF983" s="202">
        <v>34.265799999999999</v>
      </c>
      <c r="AG983" s="86">
        <v>0.7157</v>
      </c>
      <c r="AH983" s="107"/>
    </row>
    <row r="984" spans="2:34" x14ac:dyDescent="0.2">
      <c r="B984" s="84">
        <v>977</v>
      </c>
      <c r="C984" s="85">
        <v>6</v>
      </c>
      <c r="D984" s="245" t="s">
        <v>15</v>
      </c>
      <c r="E984" s="245" t="s">
        <v>409</v>
      </c>
      <c r="F984" s="256">
        <v>0.17722796486258999</v>
      </c>
      <c r="G984" s="256">
        <v>0.179641526230399</v>
      </c>
      <c r="H984" s="202">
        <v>297.03699999999998</v>
      </c>
      <c r="I984" s="85" t="s">
        <v>10</v>
      </c>
      <c r="J984" s="202">
        <v>300.74700000000001</v>
      </c>
      <c r="K984" s="85" t="s">
        <v>10</v>
      </c>
      <c r="L984" s="202">
        <v>317.05779999999999</v>
      </c>
      <c r="M984" s="85" t="s">
        <v>10</v>
      </c>
      <c r="N984" s="202">
        <v>322.15679999999998</v>
      </c>
      <c r="O984" s="85" t="s">
        <v>10</v>
      </c>
      <c r="P984" s="202">
        <v>318.81939999999997</v>
      </c>
      <c r="Q984" s="85" t="s">
        <v>10</v>
      </c>
      <c r="R984" s="202">
        <v>323.7647</v>
      </c>
      <c r="S984" s="85" t="s">
        <v>10</v>
      </c>
      <c r="T984" s="202">
        <v>325.05149999999998</v>
      </c>
      <c r="U984" s="85" t="s">
        <v>10</v>
      </c>
      <c r="V984" s="202">
        <v>319.65519999999998</v>
      </c>
      <c r="W984" s="85" t="s">
        <v>10</v>
      </c>
      <c r="X984" s="202">
        <v>321.21660000000003</v>
      </c>
      <c r="Y984" s="85" t="s">
        <v>10</v>
      </c>
      <c r="Z984" s="202">
        <v>320.60610000000003</v>
      </c>
      <c r="AA984" s="85" t="s">
        <v>10</v>
      </c>
      <c r="AB984" s="202">
        <v>303.86919999999998</v>
      </c>
      <c r="AC984" s="85" t="s">
        <v>10</v>
      </c>
      <c r="AD984" s="202">
        <v>323.62189999999998</v>
      </c>
      <c r="AE984" s="85" t="s">
        <v>10</v>
      </c>
      <c r="AF984" s="202">
        <v>319.50909999999999</v>
      </c>
      <c r="AG984" s="86" t="s">
        <v>10</v>
      </c>
      <c r="AH984" s="107"/>
    </row>
    <row r="985" spans="2:34" x14ac:dyDescent="0.2">
      <c r="B985" s="84">
        <v>978</v>
      </c>
      <c r="C985" s="85">
        <v>6</v>
      </c>
      <c r="D985" s="245" t="s">
        <v>15</v>
      </c>
      <c r="E985" s="245" t="s">
        <v>410</v>
      </c>
      <c r="F985" s="256">
        <v>0.16513040324658401</v>
      </c>
      <c r="G985" s="256">
        <v>0.16782021588583701</v>
      </c>
      <c r="H985" s="202">
        <v>888.73170000000005</v>
      </c>
      <c r="I985" s="85" t="s">
        <v>10</v>
      </c>
      <c r="J985" s="202">
        <v>895.57780000000002</v>
      </c>
      <c r="K985" s="85" t="s">
        <v>10</v>
      </c>
      <c r="L985" s="202">
        <v>909.95889999999997</v>
      </c>
      <c r="M985" s="85" t="s">
        <v>10</v>
      </c>
      <c r="N985" s="202">
        <v>918.86170000000004</v>
      </c>
      <c r="O985" s="85" t="s">
        <v>10</v>
      </c>
      <c r="P985" s="202">
        <v>910.4289</v>
      </c>
      <c r="Q985" s="85" t="s">
        <v>10</v>
      </c>
      <c r="R985" s="202">
        <v>920.52099999999996</v>
      </c>
      <c r="S985" s="85" t="s">
        <v>10</v>
      </c>
      <c r="T985" s="202">
        <v>922.298</v>
      </c>
      <c r="U985" s="85" t="s">
        <v>10</v>
      </c>
      <c r="V985" s="202">
        <v>911.4452</v>
      </c>
      <c r="W985" s="85" t="s">
        <v>10</v>
      </c>
      <c r="X985" s="202">
        <v>913.42290000000003</v>
      </c>
      <c r="Y985" s="85" t="s">
        <v>10</v>
      </c>
      <c r="Z985" s="202">
        <v>912.97789999999998</v>
      </c>
      <c r="AA985" s="85" t="s">
        <v>10</v>
      </c>
      <c r="AB985" s="202">
        <v>898.74</v>
      </c>
      <c r="AC985" s="85" t="s">
        <v>10</v>
      </c>
      <c r="AD985" s="202">
        <v>920.23929999999996</v>
      </c>
      <c r="AE985" s="85" t="s">
        <v>10</v>
      </c>
      <c r="AF985" s="202">
        <v>911.00379999999996</v>
      </c>
      <c r="AG985" s="86" t="s">
        <v>10</v>
      </c>
      <c r="AH985" s="107"/>
    </row>
    <row r="986" spans="2:34" x14ac:dyDescent="0.2">
      <c r="B986" s="84">
        <v>979</v>
      </c>
      <c r="C986" s="85">
        <v>6</v>
      </c>
      <c r="D986" s="245" t="s">
        <v>15</v>
      </c>
      <c r="E986" s="245" t="s">
        <v>411</v>
      </c>
      <c r="F986" s="256">
        <v>0.14148666101063501</v>
      </c>
      <c r="G986" s="256">
        <v>0.14468628727999999</v>
      </c>
      <c r="H986" s="202">
        <v>1651.8330000000001</v>
      </c>
      <c r="I986" s="85" t="s">
        <v>10</v>
      </c>
      <c r="J986" s="202">
        <v>1663.6787999999999</v>
      </c>
      <c r="K986" s="85" t="s">
        <v>10</v>
      </c>
      <c r="L986" s="202">
        <v>1666.604</v>
      </c>
      <c r="M986" s="85" t="s">
        <v>10</v>
      </c>
      <c r="N986" s="202">
        <v>1681.2719</v>
      </c>
      <c r="O986" s="85" t="s">
        <v>10</v>
      </c>
      <c r="P986" s="202">
        <v>1673.3278</v>
      </c>
      <c r="Q986" s="85" t="s">
        <v>10</v>
      </c>
      <c r="R986" s="202">
        <v>1683.6353999999999</v>
      </c>
      <c r="S986" s="85" t="s">
        <v>10</v>
      </c>
      <c r="T986" s="202">
        <v>1685.5317</v>
      </c>
      <c r="U986" s="85" t="s">
        <v>10</v>
      </c>
      <c r="V986" s="202">
        <v>1674.8748000000001</v>
      </c>
      <c r="W986" s="85" t="s">
        <v>10</v>
      </c>
      <c r="X986" s="202">
        <v>1677.0655999999999</v>
      </c>
      <c r="Y986" s="85" t="s">
        <v>10</v>
      </c>
      <c r="Z986" s="202">
        <v>1676.904</v>
      </c>
      <c r="AA986" s="85" t="s">
        <v>10</v>
      </c>
      <c r="AB986" s="202">
        <v>1666.7528</v>
      </c>
      <c r="AC986" s="85" t="s">
        <v>10</v>
      </c>
      <c r="AD986" s="202">
        <v>1682.8144</v>
      </c>
      <c r="AE986" s="85" t="s">
        <v>10</v>
      </c>
      <c r="AF986" s="202">
        <v>1674.6239</v>
      </c>
      <c r="AG986" s="86" t="s">
        <v>10</v>
      </c>
      <c r="AH986" s="107"/>
    </row>
    <row r="987" spans="2:34" x14ac:dyDescent="0.2">
      <c r="B987" s="84">
        <v>980</v>
      </c>
      <c r="C987" s="85">
        <v>6</v>
      </c>
      <c r="D987" s="245" t="s">
        <v>15</v>
      </c>
      <c r="E987" s="245" t="s">
        <v>412</v>
      </c>
      <c r="F987" s="256">
        <v>0.109798663885693</v>
      </c>
      <c r="G987" s="256">
        <v>0.113268770545187</v>
      </c>
      <c r="H987" s="202">
        <v>2394.067</v>
      </c>
      <c r="I987" s="85" t="s">
        <v>10</v>
      </c>
      <c r="J987" s="202">
        <v>2411.6610000000001</v>
      </c>
      <c r="K987" s="85" t="s">
        <v>10</v>
      </c>
      <c r="L987" s="202">
        <v>2406.0736000000002</v>
      </c>
      <c r="M987" s="85" t="s">
        <v>10</v>
      </c>
      <c r="N987" s="202">
        <v>2427.5545000000002</v>
      </c>
      <c r="O987" s="85" t="s">
        <v>10</v>
      </c>
      <c r="P987" s="202">
        <v>2425.5493999999999</v>
      </c>
      <c r="Q987" s="85" t="s">
        <v>10</v>
      </c>
      <c r="R987" s="202">
        <v>2431.0454</v>
      </c>
      <c r="S987" s="85" t="s">
        <v>10</v>
      </c>
      <c r="T987" s="202">
        <v>2434.3661000000002</v>
      </c>
      <c r="U987" s="85" t="s">
        <v>10</v>
      </c>
      <c r="V987" s="202">
        <v>2427.9196000000002</v>
      </c>
      <c r="W987" s="85" t="s">
        <v>10</v>
      </c>
      <c r="X987" s="202">
        <v>2431.7669000000001</v>
      </c>
      <c r="Y987" s="85" t="s">
        <v>10</v>
      </c>
      <c r="Z987" s="202">
        <v>2431.3090999999999</v>
      </c>
      <c r="AA987" s="85" t="s">
        <v>10</v>
      </c>
      <c r="AB987" s="202">
        <v>2415.3094000000001</v>
      </c>
      <c r="AC987" s="85" t="s">
        <v>10</v>
      </c>
      <c r="AD987" s="202">
        <v>2429.5218</v>
      </c>
      <c r="AE987" s="85" t="s">
        <v>10</v>
      </c>
      <c r="AF987" s="202">
        <v>2427.5540000000001</v>
      </c>
      <c r="AG987" s="86" t="s">
        <v>10</v>
      </c>
      <c r="AH987" s="107"/>
    </row>
    <row r="988" spans="2:34" x14ac:dyDescent="0.2">
      <c r="B988" s="84">
        <v>981</v>
      </c>
      <c r="C988" s="85">
        <v>6</v>
      </c>
      <c r="D988" s="245" t="s">
        <v>15</v>
      </c>
      <c r="E988" s="245" t="s">
        <v>413</v>
      </c>
      <c r="F988" s="256">
        <v>5.99626833218736E-2</v>
      </c>
      <c r="G988" s="256">
        <v>6.2416903992076701E-2</v>
      </c>
      <c r="H988" s="202">
        <v>2808.3085999999998</v>
      </c>
      <c r="I988" s="85" t="s">
        <v>10</v>
      </c>
      <c r="J988" s="202">
        <v>2833.8537999999999</v>
      </c>
      <c r="K988" s="85" t="s">
        <v>10</v>
      </c>
      <c r="L988" s="202">
        <v>2815.0187000000001</v>
      </c>
      <c r="M988" s="85" t="s">
        <v>10</v>
      </c>
      <c r="N988" s="202">
        <v>2845.8589000000002</v>
      </c>
      <c r="O988" s="85" t="s">
        <v>10</v>
      </c>
      <c r="P988" s="202">
        <v>2848.5025999999998</v>
      </c>
      <c r="Q988" s="85" t="s">
        <v>10</v>
      </c>
      <c r="R988" s="202">
        <v>2850.5823999999998</v>
      </c>
      <c r="S988" s="85" t="s">
        <v>10</v>
      </c>
      <c r="T988" s="202">
        <v>2856.1587</v>
      </c>
      <c r="U988" s="85" t="s">
        <v>10</v>
      </c>
      <c r="V988" s="202">
        <v>2852.3092999999999</v>
      </c>
      <c r="W988" s="85" t="s">
        <v>10</v>
      </c>
      <c r="X988" s="202">
        <v>2858.2788</v>
      </c>
      <c r="Y988" s="85" t="s">
        <v>10</v>
      </c>
      <c r="Z988" s="202">
        <v>2857.1958</v>
      </c>
      <c r="AA988" s="85" t="s">
        <v>10</v>
      </c>
      <c r="AB988" s="202">
        <v>2839.4877000000001</v>
      </c>
      <c r="AC988" s="85" t="s">
        <v>10</v>
      </c>
      <c r="AD988" s="202">
        <v>2849.3908000000001</v>
      </c>
      <c r="AE988" s="85" t="s">
        <v>10</v>
      </c>
      <c r="AF988" s="202">
        <v>2852.3663000000001</v>
      </c>
      <c r="AG988" s="86" t="s">
        <v>10</v>
      </c>
      <c r="AH988" s="107"/>
    </row>
    <row r="989" spans="2:34" x14ac:dyDescent="0.2">
      <c r="B989" s="84">
        <v>982</v>
      </c>
      <c r="C989" s="85">
        <v>6</v>
      </c>
      <c r="D989" s="245" t="s">
        <v>15</v>
      </c>
      <c r="E989" s="245" t="s">
        <v>414</v>
      </c>
      <c r="F989" s="256">
        <v>1.8428596981517199E-2</v>
      </c>
      <c r="G989" s="256">
        <v>1.94883020089484E-2</v>
      </c>
      <c r="H989" s="202">
        <v>3036.241</v>
      </c>
      <c r="I989" s="85" t="s">
        <v>10</v>
      </c>
      <c r="J989" s="202">
        <v>3071.9902000000002</v>
      </c>
      <c r="K989" s="85" t="s">
        <v>10</v>
      </c>
      <c r="L989" s="202">
        <v>3034.1374000000001</v>
      </c>
      <c r="M989" s="85" t="s">
        <v>10</v>
      </c>
      <c r="N989" s="202">
        <v>3076.9106000000002</v>
      </c>
      <c r="O989" s="85" t="s">
        <v>10</v>
      </c>
      <c r="P989" s="202">
        <v>3073.6547</v>
      </c>
      <c r="Q989" s="85" t="s">
        <v>10</v>
      </c>
      <c r="R989" s="202">
        <v>3082.2529</v>
      </c>
      <c r="S989" s="85" t="s">
        <v>10</v>
      </c>
      <c r="T989" s="202">
        <v>3088.9893000000002</v>
      </c>
      <c r="U989" s="85" t="s">
        <v>10</v>
      </c>
      <c r="V989" s="202">
        <v>3078.2728999999999</v>
      </c>
      <c r="W989" s="85" t="s">
        <v>10</v>
      </c>
      <c r="X989" s="202">
        <v>3085.6035999999999</v>
      </c>
      <c r="Y989" s="85" t="s">
        <v>10</v>
      </c>
      <c r="Z989" s="202">
        <v>3084.3600999999999</v>
      </c>
      <c r="AA989" s="85" t="s">
        <v>10</v>
      </c>
      <c r="AB989" s="202">
        <v>3076.8571999999999</v>
      </c>
      <c r="AC989" s="85" t="s">
        <v>10</v>
      </c>
      <c r="AD989" s="202">
        <v>3080.0976999999998</v>
      </c>
      <c r="AE989" s="85" t="s">
        <v>10</v>
      </c>
      <c r="AF989" s="202">
        <v>3078.0765999999999</v>
      </c>
      <c r="AG989" s="86" t="s">
        <v>10</v>
      </c>
      <c r="AH989" s="107"/>
    </row>
    <row r="990" spans="2:34" x14ac:dyDescent="0.2">
      <c r="B990" s="84">
        <v>983</v>
      </c>
      <c r="C990" s="85">
        <v>6</v>
      </c>
      <c r="D990" s="245" t="s">
        <v>15</v>
      </c>
      <c r="E990" s="245" t="s">
        <v>1216</v>
      </c>
      <c r="F990" s="256">
        <v>0.16629060075913299</v>
      </c>
      <c r="G990" s="256">
        <v>0.16758899221161599</v>
      </c>
      <c r="H990" s="202">
        <v>2863.6993000000002</v>
      </c>
      <c r="I990" s="85" t="s">
        <v>10</v>
      </c>
      <c r="J990" s="202">
        <v>2866.1125999999999</v>
      </c>
      <c r="K990" s="85" t="s">
        <v>10</v>
      </c>
      <c r="L990" s="202">
        <v>2866.6412</v>
      </c>
      <c r="M990" s="85" t="s">
        <v>10</v>
      </c>
      <c r="N990" s="202">
        <v>2869.5944</v>
      </c>
      <c r="O990" s="85" t="s">
        <v>10</v>
      </c>
      <c r="P990" s="202">
        <v>2870.0709999999999</v>
      </c>
      <c r="Q990" s="85" t="s">
        <v>10</v>
      </c>
      <c r="R990" s="202">
        <v>2869.5754999999999</v>
      </c>
      <c r="S990" s="85" t="s">
        <v>10</v>
      </c>
      <c r="T990" s="202">
        <v>2869.5331999999999</v>
      </c>
      <c r="U990" s="85" t="s">
        <v>10</v>
      </c>
      <c r="V990" s="202">
        <v>2870.1498999999999</v>
      </c>
      <c r="W990" s="85" t="s">
        <v>10</v>
      </c>
      <c r="X990" s="202">
        <v>2869.9668000000001</v>
      </c>
      <c r="Y990" s="85" t="s">
        <v>10</v>
      </c>
      <c r="Z990" s="202">
        <v>2870.1329999999998</v>
      </c>
      <c r="AA990" s="85" t="s">
        <v>10</v>
      </c>
      <c r="AB990" s="202">
        <v>2865.6718999999998</v>
      </c>
      <c r="AC990" s="85" t="s">
        <v>10</v>
      </c>
      <c r="AD990" s="202">
        <v>2869.1943999999999</v>
      </c>
      <c r="AE990" s="85" t="s">
        <v>10</v>
      </c>
      <c r="AF990" s="202">
        <v>2869.8989999999999</v>
      </c>
      <c r="AG990" s="86" t="s">
        <v>10</v>
      </c>
      <c r="AH990" s="107"/>
    </row>
    <row r="991" spans="2:34" x14ac:dyDescent="0.2">
      <c r="B991" s="84">
        <v>984</v>
      </c>
      <c r="C991" s="85">
        <v>6</v>
      </c>
      <c r="D991" s="245" t="s">
        <v>15</v>
      </c>
      <c r="E991" s="245" t="s">
        <v>415</v>
      </c>
      <c r="F991" s="256">
        <v>5.3858108008316703E-2</v>
      </c>
      <c r="G991" s="256">
        <v>4.93758887659978E-2</v>
      </c>
      <c r="H991" s="202">
        <v>1733.9964</v>
      </c>
      <c r="I991" s="85" t="s">
        <v>10</v>
      </c>
      <c r="J991" s="202">
        <v>1728.6694</v>
      </c>
      <c r="K991" s="85" t="s">
        <v>10</v>
      </c>
      <c r="L991" s="202">
        <v>1733.3009</v>
      </c>
      <c r="M991" s="85" t="s">
        <v>10</v>
      </c>
      <c r="N991" s="202">
        <v>1726.9151999999999</v>
      </c>
      <c r="O991" s="85" t="s">
        <v>10</v>
      </c>
      <c r="P991" s="202">
        <v>1740.1902</v>
      </c>
      <c r="Q991" s="85" t="s">
        <v>10</v>
      </c>
      <c r="R991" s="202">
        <v>1721.7286999999999</v>
      </c>
      <c r="S991" s="85" t="s">
        <v>10</v>
      </c>
      <c r="T991" s="202">
        <v>1720.8951</v>
      </c>
      <c r="U991" s="85" t="s">
        <v>10</v>
      </c>
      <c r="V991" s="202">
        <v>1737.8757000000001</v>
      </c>
      <c r="W991" s="85" t="s">
        <v>10</v>
      </c>
      <c r="X991" s="202">
        <v>1738.0741</v>
      </c>
      <c r="Y991" s="85" t="s">
        <v>10</v>
      </c>
      <c r="Z991" s="202">
        <v>1737.4695999999999</v>
      </c>
      <c r="AA991" s="85" t="s">
        <v>10</v>
      </c>
      <c r="AB991" s="202">
        <v>1722.2402</v>
      </c>
      <c r="AC991" s="85" t="s">
        <v>10</v>
      </c>
      <c r="AD991" s="202">
        <v>1722.3221000000001</v>
      </c>
      <c r="AE991" s="85" t="s">
        <v>10</v>
      </c>
      <c r="AF991" s="202">
        <v>1738.4898000000001</v>
      </c>
      <c r="AG991" s="86" t="s">
        <v>10</v>
      </c>
      <c r="AH991" s="107"/>
    </row>
    <row r="992" spans="2:34" x14ac:dyDescent="0.2">
      <c r="B992" s="84">
        <v>985</v>
      </c>
      <c r="C992" s="85">
        <v>6</v>
      </c>
      <c r="D992" s="245" t="s">
        <v>15</v>
      </c>
      <c r="E992" s="245" t="s">
        <v>417</v>
      </c>
      <c r="F992" s="256">
        <v>0.121195512152536</v>
      </c>
      <c r="G992" s="256">
        <v>0.119729545375719</v>
      </c>
      <c r="H992" s="202">
        <v>709.83209999999997</v>
      </c>
      <c r="I992" s="85" t="s">
        <v>10</v>
      </c>
      <c r="J992" s="202">
        <v>707.80650000000003</v>
      </c>
      <c r="K992" s="85" t="s">
        <v>10</v>
      </c>
      <c r="L992" s="202">
        <v>617.59299999999996</v>
      </c>
      <c r="M992" s="85" t="s">
        <v>10</v>
      </c>
      <c r="N992" s="202">
        <v>612.01499999999999</v>
      </c>
      <c r="O992" s="85" t="s">
        <v>10</v>
      </c>
      <c r="P992" s="202">
        <v>590.4742</v>
      </c>
      <c r="Q992" s="85" t="s">
        <v>10</v>
      </c>
      <c r="R992" s="202">
        <v>597.38509999999997</v>
      </c>
      <c r="S992" s="85" t="s">
        <v>10</v>
      </c>
      <c r="T992" s="202">
        <v>597.03359999999998</v>
      </c>
      <c r="U992" s="85" t="s">
        <v>10</v>
      </c>
      <c r="V992" s="202">
        <v>580.16179999999997</v>
      </c>
      <c r="W992" s="85" t="s">
        <v>10</v>
      </c>
      <c r="X992" s="202">
        <v>578.10599999999999</v>
      </c>
      <c r="Y992" s="85" t="s">
        <v>10</v>
      </c>
      <c r="Z992" s="202">
        <v>577.22540000000004</v>
      </c>
      <c r="AA992" s="85" t="s">
        <v>10</v>
      </c>
      <c r="AB992" s="202">
        <v>687.50689999999997</v>
      </c>
      <c r="AC992" s="85" t="s">
        <v>10</v>
      </c>
      <c r="AD992" s="202">
        <v>600.89739999999995</v>
      </c>
      <c r="AE992" s="85" t="s">
        <v>10</v>
      </c>
      <c r="AF992" s="202">
        <v>578.35619999999994</v>
      </c>
      <c r="AG992" s="86" t="s">
        <v>10</v>
      </c>
      <c r="AH992" s="107"/>
    </row>
    <row r="993" spans="2:34" x14ac:dyDescent="0.2">
      <c r="B993" s="84">
        <v>986</v>
      </c>
      <c r="C993" s="85">
        <v>6</v>
      </c>
      <c r="D993" s="245" t="s">
        <v>15</v>
      </c>
      <c r="E993" s="245" t="s">
        <v>416</v>
      </c>
      <c r="F993" s="256">
        <v>3.7456164390305503E-2</v>
      </c>
      <c r="G993" s="256">
        <v>3.7716434993390897E-2</v>
      </c>
      <c r="H993" s="202">
        <v>3606.8402999999998</v>
      </c>
      <c r="I993" s="85" t="s">
        <v>10</v>
      </c>
      <c r="J993" s="202">
        <v>3610.5751</v>
      </c>
      <c r="K993" s="85" t="s">
        <v>10</v>
      </c>
      <c r="L993" s="202">
        <v>3237.3072999999999</v>
      </c>
      <c r="M993" s="85" t="s">
        <v>10</v>
      </c>
      <c r="N993" s="202">
        <v>3231.4261000000001</v>
      </c>
      <c r="O993" s="85" t="s">
        <v>10</v>
      </c>
      <c r="P993" s="202">
        <v>3186.2372999999998</v>
      </c>
      <c r="Q993" s="85" t="s">
        <v>10</v>
      </c>
      <c r="R993" s="202">
        <v>3234.6779000000001</v>
      </c>
      <c r="S993" s="85" t="s">
        <v>10</v>
      </c>
      <c r="T993" s="202">
        <v>3236.2118999999998</v>
      </c>
      <c r="U993" s="85" t="s">
        <v>10</v>
      </c>
      <c r="V993" s="202">
        <v>3191.7813000000001</v>
      </c>
      <c r="W993" s="85" t="s">
        <v>10</v>
      </c>
      <c r="X993" s="202">
        <v>3191.0983000000001</v>
      </c>
      <c r="Y993" s="85" t="s">
        <v>10</v>
      </c>
      <c r="Z993" s="202">
        <v>3192.1570999999999</v>
      </c>
      <c r="AA993" s="85" t="s">
        <v>10</v>
      </c>
      <c r="AB993" s="202">
        <v>3602.7795999999998</v>
      </c>
      <c r="AC993" s="85" t="s">
        <v>10</v>
      </c>
      <c r="AD993" s="202">
        <v>3236.2013999999999</v>
      </c>
      <c r="AE993" s="85" t="s">
        <v>10</v>
      </c>
      <c r="AF993" s="202">
        <v>3192.2271999999998</v>
      </c>
      <c r="AG993" s="86" t="s">
        <v>10</v>
      </c>
      <c r="AH993" s="107"/>
    </row>
    <row r="994" spans="2:34" x14ac:dyDescent="0.2">
      <c r="B994" s="84">
        <v>987</v>
      </c>
      <c r="C994" s="85">
        <v>6</v>
      </c>
      <c r="D994" s="245" t="s">
        <v>15</v>
      </c>
      <c r="E994" s="245" t="s">
        <v>423</v>
      </c>
      <c r="F994" s="256">
        <v>3.0030572107013899E-4</v>
      </c>
      <c r="G994" s="256">
        <v>2.8324900092104098E-4</v>
      </c>
      <c r="H994" s="202">
        <v>3842.0266000000001</v>
      </c>
      <c r="I994" s="85">
        <v>7.1599999999999997E-2</v>
      </c>
      <c r="J994" s="202">
        <v>3810.9580999999998</v>
      </c>
      <c r="K994" s="85">
        <v>7.3899999999999993E-2</v>
      </c>
      <c r="L994" s="202">
        <v>3845.355</v>
      </c>
      <c r="M994" s="85">
        <v>7.1300000000000002E-2</v>
      </c>
      <c r="N994" s="202">
        <v>3807.9938999999999</v>
      </c>
      <c r="O994" s="85">
        <v>7.4099999999999999E-2</v>
      </c>
      <c r="P994" s="202">
        <v>3817.4578000000001</v>
      </c>
      <c r="Q994" s="85">
        <v>7.3400000000000007E-2</v>
      </c>
      <c r="R994" s="202">
        <v>3830.2179999999998</v>
      </c>
      <c r="S994" s="85">
        <v>7.2400000000000006E-2</v>
      </c>
      <c r="T994" s="202">
        <v>3820.6489999999999</v>
      </c>
      <c r="U994" s="85">
        <v>7.3099999999999998E-2</v>
      </c>
      <c r="V994" s="202">
        <v>3834.3805000000002</v>
      </c>
      <c r="W994" s="85">
        <v>7.2099999999999997E-2</v>
      </c>
      <c r="X994" s="202">
        <v>3822.9200999999998</v>
      </c>
      <c r="Y994" s="85">
        <v>7.2999999999999995E-2</v>
      </c>
      <c r="Z994" s="202">
        <v>3836.6077</v>
      </c>
      <c r="AA994" s="85">
        <v>7.1900000000000006E-2</v>
      </c>
      <c r="AB994" s="202">
        <v>3830.1810999999998</v>
      </c>
      <c r="AC994" s="85">
        <v>7.2499999999999995E-2</v>
      </c>
      <c r="AD994" s="202">
        <v>3823.0219999999999</v>
      </c>
      <c r="AE994" s="85">
        <v>7.2999999999999995E-2</v>
      </c>
      <c r="AF994" s="202">
        <v>3839.8679999999999</v>
      </c>
      <c r="AG994" s="86">
        <v>7.17E-2</v>
      </c>
      <c r="AH994" s="107"/>
    </row>
    <row r="995" spans="2:34" x14ac:dyDescent="0.2">
      <c r="B995" s="84">
        <v>988</v>
      </c>
      <c r="C995" s="85">
        <v>6</v>
      </c>
      <c r="D995" s="245" t="s">
        <v>15</v>
      </c>
      <c r="E995" s="245" t="s">
        <v>424</v>
      </c>
      <c r="F995" s="256">
        <v>8.6021999445337009E-3</v>
      </c>
      <c r="G995" s="256">
        <v>8.3336865917245009E-3</v>
      </c>
      <c r="H995" s="202">
        <v>206.87</v>
      </c>
      <c r="I995" s="85">
        <v>0.34420000000000001</v>
      </c>
      <c r="J995" s="202">
        <v>218.00069999999999</v>
      </c>
      <c r="K995" s="85">
        <v>0.31890000000000002</v>
      </c>
      <c r="L995" s="202">
        <v>239.43520000000001</v>
      </c>
      <c r="M995" s="85">
        <v>0.27360000000000001</v>
      </c>
      <c r="N995" s="202">
        <v>253.69399999999999</v>
      </c>
      <c r="O995" s="85">
        <v>0.24610000000000001</v>
      </c>
      <c r="P995" s="202">
        <v>252.25659999999999</v>
      </c>
      <c r="Q995" s="85">
        <v>0.2487</v>
      </c>
      <c r="R995" s="202">
        <v>258.01710000000003</v>
      </c>
      <c r="S995" s="85">
        <v>0.23810000000000001</v>
      </c>
      <c r="T995" s="202">
        <v>256.5763</v>
      </c>
      <c r="U995" s="85">
        <v>0.2407</v>
      </c>
      <c r="V995" s="202">
        <v>256.45650000000001</v>
      </c>
      <c r="W995" s="85">
        <v>0.2409</v>
      </c>
      <c r="X995" s="202">
        <v>254.65379999999999</v>
      </c>
      <c r="Y995" s="85">
        <v>0.2442</v>
      </c>
      <c r="Z995" s="202">
        <v>257.3023</v>
      </c>
      <c r="AA995" s="85">
        <v>0.2394</v>
      </c>
      <c r="AB995" s="202">
        <v>226.14570000000001</v>
      </c>
      <c r="AC995" s="85">
        <v>0.30120000000000002</v>
      </c>
      <c r="AD995" s="202">
        <v>258.60379999999998</v>
      </c>
      <c r="AE995" s="85">
        <v>0.23699999999999999</v>
      </c>
      <c r="AF995" s="202">
        <v>258.25689999999997</v>
      </c>
      <c r="AG995" s="86">
        <v>0.23760000000000001</v>
      </c>
      <c r="AH995" s="107"/>
    </row>
    <row r="996" spans="2:34" x14ac:dyDescent="0.2">
      <c r="B996" s="84">
        <v>989</v>
      </c>
      <c r="C996" s="85">
        <v>6</v>
      </c>
      <c r="D996" s="245" t="s">
        <v>15</v>
      </c>
      <c r="E996" s="245" t="s">
        <v>419</v>
      </c>
      <c r="F996" s="256">
        <v>4.0582297716199598E-3</v>
      </c>
      <c r="G996" s="256">
        <v>3.3084254053158302E-3</v>
      </c>
      <c r="H996" s="202">
        <v>1146.8257000000001</v>
      </c>
      <c r="I996" s="85">
        <v>2.7000000000000001E-3</v>
      </c>
      <c r="J996" s="202">
        <v>1148.6605</v>
      </c>
      <c r="K996" s="85">
        <v>2.5999999999999999E-3</v>
      </c>
      <c r="L996" s="202">
        <v>1179.7138</v>
      </c>
      <c r="M996" s="85">
        <v>2E-3</v>
      </c>
      <c r="N996" s="202">
        <v>1182.6113</v>
      </c>
      <c r="O996" s="85">
        <v>1.9E-3</v>
      </c>
      <c r="P996" s="202">
        <v>1181.5350000000001</v>
      </c>
      <c r="Q996" s="85">
        <v>2E-3</v>
      </c>
      <c r="R996" s="202">
        <v>1190.5735999999999</v>
      </c>
      <c r="S996" s="85">
        <v>1.8E-3</v>
      </c>
      <c r="T996" s="202">
        <v>1188.5851</v>
      </c>
      <c r="U996" s="85">
        <v>1.8E-3</v>
      </c>
      <c r="V996" s="202">
        <v>1189.6147000000001</v>
      </c>
      <c r="W996" s="85">
        <v>1.8E-3</v>
      </c>
      <c r="X996" s="202">
        <v>1186.9350999999999</v>
      </c>
      <c r="Y996" s="85">
        <v>1.9E-3</v>
      </c>
      <c r="Z996" s="202">
        <v>1191.3945000000001</v>
      </c>
      <c r="AA996" s="85">
        <v>1.8E-3</v>
      </c>
      <c r="AB996" s="202">
        <v>1156.6521</v>
      </c>
      <c r="AC996" s="85">
        <v>2.3999999999999998E-3</v>
      </c>
      <c r="AD996" s="202">
        <v>1187.943</v>
      </c>
      <c r="AE996" s="85">
        <v>1.9E-3</v>
      </c>
      <c r="AF996" s="202">
        <v>1190.6944000000001</v>
      </c>
      <c r="AG996" s="86">
        <v>1.8E-3</v>
      </c>
      <c r="AH996" s="107"/>
    </row>
    <row r="997" spans="2:34" x14ac:dyDescent="0.2">
      <c r="B997" s="84">
        <v>990</v>
      </c>
      <c r="C997" s="85">
        <v>6</v>
      </c>
      <c r="D997" s="245" t="s">
        <v>15</v>
      </c>
      <c r="E997" s="245" t="s">
        <v>420</v>
      </c>
      <c r="F997" s="256">
        <v>1.30624783591164E-3</v>
      </c>
      <c r="G997" s="256">
        <v>1.2524615686984801E-3</v>
      </c>
      <c r="H997" s="202">
        <v>3138.0147000000002</v>
      </c>
      <c r="I997" s="85" t="s">
        <v>10</v>
      </c>
      <c r="J997" s="202">
        <v>3160.1410000000001</v>
      </c>
      <c r="K997" s="85" t="s">
        <v>10</v>
      </c>
      <c r="L997" s="202">
        <v>3120.4162999999999</v>
      </c>
      <c r="M997" s="85" t="s">
        <v>10</v>
      </c>
      <c r="N997" s="202">
        <v>3146.3238000000001</v>
      </c>
      <c r="O997" s="85" t="s">
        <v>10</v>
      </c>
      <c r="P997" s="202">
        <v>3109.1696000000002</v>
      </c>
      <c r="Q997" s="85" t="s">
        <v>10</v>
      </c>
      <c r="R997" s="202">
        <v>3138.8526000000002</v>
      </c>
      <c r="S997" s="85" t="s">
        <v>10</v>
      </c>
      <c r="T997" s="202">
        <v>3141.6280999999999</v>
      </c>
      <c r="U997" s="85" t="s">
        <v>10</v>
      </c>
      <c r="V997" s="202">
        <v>3108.9874</v>
      </c>
      <c r="W997" s="85" t="s">
        <v>10</v>
      </c>
      <c r="X997" s="202">
        <v>3109.9502000000002</v>
      </c>
      <c r="Y997" s="85" t="s">
        <v>10</v>
      </c>
      <c r="Z997" s="202">
        <v>3108.1012000000001</v>
      </c>
      <c r="AA997" s="85" t="s">
        <v>10</v>
      </c>
      <c r="AB997" s="202">
        <v>3149.3797</v>
      </c>
      <c r="AC997" s="85" t="s">
        <v>10</v>
      </c>
      <c r="AD997" s="202">
        <v>3138.8454000000002</v>
      </c>
      <c r="AE997" s="85" t="s">
        <v>10</v>
      </c>
      <c r="AF997" s="202">
        <v>3107.1089000000002</v>
      </c>
      <c r="AG997" s="86" t="s">
        <v>10</v>
      </c>
      <c r="AH997" s="107"/>
    </row>
    <row r="998" spans="2:34" x14ac:dyDescent="0.2">
      <c r="B998" s="84">
        <v>991</v>
      </c>
      <c r="C998" s="85">
        <v>6</v>
      </c>
      <c r="D998" s="245" t="s">
        <v>15</v>
      </c>
      <c r="E998" s="245" t="s">
        <v>421</v>
      </c>
      <c r="F998" s="256">
        <v>9.7312181745678799E-4</v>
      </c>
      <c r="G998" s="256">
        <v>9.1718724107765705E-4</v>
      </c>
      <c r="H998" s="202">
        <v>-141.24109999999999</v>
      </c>
      <c r="I998" s="85">
        <v>0.85299999999999998</v>
      </c>
      <c r="J998" s="202">
        <v>-134.7424</v>
      </c>
      <c r="K998" s="85">
        <v>0.85970000000000002</v>
      </c>
      <c r="L998" s="202">
        <v>-51.210599999999999</v>
      </c>
      <c r="M998" s="85">
        <v>0.94640000000000002</v>
      </c>
      <c r="N998" s="202">
        <v>-40.4574</v>
      </c>
      <c r="O998" s="85">
        <v>0.9577</v>
      </c>
      <c r="P998" s="202">
        <v>-22.5962</v>
      </c>
      <c r="Q998" s="85">
        <v>0.97640000000000005</v>
      </c>
      <c r="R998" s="202">
        <v>-38.343200000000003</v>
      </c>
      <c r="S998" s="85">
        <v>0.95989999999999998</v>
      </c>
      <c r="T998" s="202">
        <v>-43.258600000000001</v>
      </c>
      <c r="U998" s="85">
        <v>0.95479999999999998</v>
      </c>
      <c r="V998" s="202">
        <v>-23.0382</v>
      </c>
      <c r="W998" s="85">
        <v>0.97589999999999999</v>
      </c>
      <c r="X998" s="202">
        <v>-27.206099999999999</v>
      </c>
      <c r="Y998" s="85">
        <v>0.97150000000000003</v>
      </c>
      <c r="Z998" s="202">
        <v>-25.111899999999999</v>
      </c>
      <c r="AA998" s="85">
        <v>0.97370000000000001</v>
      </c>
      <c r="AB998" s="202">
        <v>-126.4641</v>
      </c>
      <c r="AC998" s="85">
        <v>0.86829999999999996</v>
      </c>
      <c r="AD998" s="202">
        <v>-37.844000000000001</v>
      </c>
      <c r="AE998" s="85">
        <v>0.96040000000000003</v>
      </c>
      <c r="AF998" s="202">
        <v>-21.573699999999999</v>
      </c>
      <c r="AG998" s="86">
        <v>0.97740000000000005</v>
      </c>
      <c r="AH998" s="107"/>
    </row>
    <row r="999" spans="2:34" x14ac:dyDescent="0.2">
      <c r="B999" s="84">
        <v>992</v>
      </c>
      <c r="C999" s="85">
        <v>6</v>
      </c>
      <c r="D999" s="245" t="s">
        <v>15</v>
      </c>
      <c r="E999" s="245" t="s">
        <v>422</v>
      </c>
      <c r="F999" s="256">
        <v>1.70649136251824E-2</v>
      </c>
      <c r="G999" s="256">
        <v>1.52626893625549E-2</v>
      </c>
      <c r="H999" s="202">
        <v>-13.3146</v>
      </c>
      <c r="I999" s="85">
        <v>0.94450000000000001</v>
      </c>
      <c r="J999" s="202">
        <v>-8.4756</v>
      </c>
      <c r="K999" s="85">
        <v>0.96460000000000001</v>
      </c>
      <c r="L999" s="202">
        <v>19.716899999999999</v>
      </c>
      <c r="M999" s="85">
        <v>0.91790000000000005</v>
      </c>
      <c r="N999" s="202">
        <v>26.289100000000001</v>
      </c>
      <c r="O999" s="85">
        <v>0.89059999999999995</v>
      </c>
      <c r="P999" s="202">
        <v>32.991</v>
      </c>
      <c r="Q999" s="85">
        <v>0.86299999999999999</v>
      </c>
      <c r="R999" s="202">
        <v>30.675899999999999</v>
      </c>
      <c r="S999" s="85">
        <v>0.87250000000000005</v>
      </c>
      <c r="T999" s="202">
        <v>28.8049</v>
      </c>
      <c r="U999" s="85">
        <v>0.88019999999999998</v>
      </c>
      <c r="V999" s="202">
        <v>35.893799999999999</v>
      </c>
      <c r="W999" s="85">
        <v>0.85109999999999997</v>
      </c>
      <c r="X999" s="202">
        <v>34.353099999999998</v>
      </c>
      <c r="Y999" s="85">
        <v>0.85740000000000005</v>
      </c>
      <c r="Z999" s="202">
        <v>35.660899999999998</v>
      </c>
      <c r="AA999" s="85">
        <v>0.85199999999999998</v>
      </c>
      <c r="AB999" s="202">
        <v>-0.4209</v>
      </c>
      <c r="AC999" s="85">
        <v>0.99819999999999998</v>
      </c>
      <c r="AD999" s="202">
        <v>31.5091</v>
      </c>
      <c r="AE999" s="85">
        <v>0.86909999999999998</v>
      </c>
      <c r="AF999" s="202">
        <v>37.474800000000002</v>
      </c>
      <c r="AG999" s="86">
        <v>0.84460000000000002</v>
      </c>
      <c r="AH999" s="107"/>
    </row>
    <row r="1000" spans="2:34" x14ac:dyDescent="0.2">
      <c r="B1000" s="84">
        <v>993</v>
      </c>
      <c r="C1000" s="85">
        <v>6</v>
      </c>
      <c r="D1000" s="245" t="s">
        <v>15</v>
      </c>
      <c r="E1000" s="245" t="s">
        <v>418</v>
      </c>
      <c r="F1000" s="256">
        <v>1.8904491293595599E-3</v>
      </c>
      <c r="G1000" s="256">
        <v>1.7823491554555301E-3</v>
      </c>
      <c r="H1000" s="202">
        <v>-768.99130000000002</v>
      </c>
      <c r="I1000" s="85">
        <v>9.5100000000000004E-2</v>
      </c>
      <c r="J1000" s="202">
        <v>-768.61149999999998</v>
      </c>
      <c r="K1000" s="85">
        <v>9.5200000000000007E-2</v>
      </c>
      <c r="L1000" s="202">
        <v>-737.86950000000002</v>
      </c>
      <c r="M1000" s="85">
        <v>0.10920000000000001</v>
      </c>
      <c r="N1000" s="202">
        <v>-736.48659999999995</v>
      </c>
      <c r="O1000" s="85">
        <v>0.1099</v>
      </c>
      <c r="P1000" s="202">
        <v>-738.35239999999999</v>
      </c>
      <c r="Q1000" s="85">
        <v>0.1089</v>
      </c>
      <c r="R1000" s="202">
        <v>-740.94719999999995</v>
      </c>
      <c r="S1000" s="85">
        <v>0.1077</v>
      </c>
      <c r="T1000" s="202">
        <v>-736.80309999999997</v>
      </c>
      <c r="U1000" s="85">
        <v>0.10970000000000001</v>
      </c>
      <c r="V1000" s="202">
        <v>-741.64670000000001</v>
      </c>
      <c r="W1000" s="85">
        <v>0.1074</v>
      </c>
      <c r="X1000" s="202">
        <v>-737.95640000000003</v>
      </c>
      <c r="Y1000" s="85">
        <v>0.1091</v>
      </c>
      <c r="Z1000" s="202">
        <v>-741.4692</v>
      </c>
      <c r="AA1000" s="85">
        <v>0.1074</v>
      </c>
      <c r="AB1000" s="202">
        <v>-772.72230000000002</v>
      </c>
      <c r="AC1000" s="85">
        <v>9.35E-2</v>
      </c>
      <c r="AD1000" s="202">
        <v>-740.60400000000004</v>
      </c>
      <c r="AE1000" s="85">
        <v>0.1079</v>
      </c>
      <c r="AF1000" s="202">
        <v>-744.24130000000002</v>
      </c>
      <c r="AG1000" s="86">
        <v>0.1061</v>
      </c>
      <c r="AH1000" s="107"/>
    </row>
    <row r="1001" spans="2:34" x14ac:dyDescent="0.2">
      <c r="B1001" s="84">
        <v>994</v>
      </c>
      <c r="C1001" s="85">
        <v>6</v>
      </c>
      <c r="D1001" s="245" t="s">
        <v>15</v>
      </c>
      <c r="E1001" s="245" t="s">
        <v>426</v>
      </c>
      <c r="F1001" s="256">
        <v>1.7905113238231098E-2</v>
      </c>
      <c r="G1001" s="256">
        <v>1.7960298895136201E-2</v>
      </c>
      <c r="H1001" s="202">
        <v>1267.864</v>
      </c>
      <c r="I1001" s="85" t="s">
        <v>10</v>
      </c>
      <c r="J1001" s="202">
        <v>1276.4475</v>
      </c>
      <c r="K1001" s="85" t="s">
        <v>10</v>
      </c>
      <c r="L1001" s="202">
        <v>1251.4538</v>
      </c>
      <c r="M1001" s="85" t="s">
        <v>10</v>
      </c>
      <c r="N1001" s="202">
        <v>1261.2026000000001</v>
      </c>
      <c r="O1001" s="85" t="s">
        <v>10</v>
      </c>
      <c r="P1001" s="202">
        <v>1250.1604</v>
      </c>
      <c r="Q1001" s="85" t="s">
        <v>10</v>
      </c>
      <c r="R1001" s="202">
        <v>1251.9344000000001</v>
      </c>
      <c r="S1001" s="85" t="s">
        <v>10</v>
      </c>
      <c r="T1001" s="202">
        <v>1258.3391999999999</v>
      </c>
      <c r="U1001" s="85" t="s">
        <v>10</v>
      </c>
      <c r="V1001" s="202">
        <v>1242.5328</v>
      </c>
      <c r="W1001" s="85" t="s">
        <v>10</v>
      </c>
      <c r="X1001" s="202">
        <v>1247.9284</v>
      </c>
      <c r="Y1001" s="85" t="s">
        <v>10</v>
      </c>
      <c r="Z1001" s="202">
        <v>1241.5025000000001</v>
      </c>
      <c r="AA1001" s="85" t="s">
        <v>10</v>
      </c>
      <c r="AB1001" s="202">
        <v>1270.2252000000001</v>
      </c>
      <c r="AC1001" s="85" t="s">
        <v>10</v>
      </c>
      <c r="AD1001" s="202">
        <v>1257.2075</v>
      </c>
      <c r="AE1001" s="85" t="s">
        <v>10</v>
      </c>
      <c r="AF1001" s="202">
        <v>1242.2408</v>
      </c>
      <c r="AG1001" s="86" t="s">
        <v>10</v>
      </c>
      <c r="AH1001" s="107"/>
    </row>
    <row r="1002" spans="2:34" x14ac:dyDescent="0.2">
      <c r="B1002" s="84">
        <v>995</v>
      </c>
      <c r="C1002" s="85">
        <v>6</v>
      </c>
      <c r="D1002" s="245" t="s">
        <v>15</v>
      </c>
      <c r="E1002" s="245" t="s">
        <v>427</v>
      </c>
      <c r="F1002" s="256">
        <v>9.6547468816614995E-2</v>
      </c>
      <c r="G1002" s="256">
        <v>9.57632115426858E-2</v>
      </c>
      <c r="H1002" s="202">
        <v>261.25490000000002</v>
      </c>
      <c r="I1002" s="85">
        <v>4.4999999999999997E-3</v>
      </c>
      <c r="J1002" s="202">
        <v>263.2337</v>
      </c>
      <c r="K1002" s="85">
        <v>4.1999999999999997E-3</v>
      </c>
      <c r="L1002" s="202">
        <v>265.81150000000002</v>
      </c>
      <c r="M1002" s="85">
        <v>3.8999999999999998E-3</v>
      </c>
      <c r="N1002" s="202">
        <v>268.33589999999998</v>
      </c>
      <c r="O1002" s="85">
        <v>3.5000000000000001E-3</v>
      </c>
      <c r="P1002" s="202">
        <v>265.1112</v>
      </c>
      <c r="Q1002" s="85">
        <v>3.8999999999999998E-3</v>
      </c>
      <c r="R1002" s="202">
        <v>270.18349999999998</v>
      </c>
      <c r="S1002" s="85">
        <v>3.3E-3</v>
      </c>
      <c r="T1002" s="202">
        <v>270.70699999999999</v>
      </c>
      <c r="U1002" s="85">
        <v>3.2000000000000002E-3</v>
      </c>
      <c r="V1002" s="202">
        <v>266.25880000000001</v>
      </c>
      <c r="W1002" s="85">
        <v>3.8E-3</v>
      </c>
      <c r="X1002" s="202">
        <v>266.84530000000001</v>
      </c>
      <c r="Y1002" s="85">
        <v>3.7000000000000002E-3</v>
      </c>
      <c r="Z1002" s="202">
        <v>266.93819999999999</v>
      </c>
      <c r="AA1002" s="85">
        <v>3.7000000000000002E-3</v>
      </c>
      <c r="AB1002" s="202">
        <v>265.3458</v>
      </c>
      <c r="AC1002" s="85">
        <v>3.8999999999999998E-3</v>
      </c>
      <c r="AD1002" s="202">
        <v>269.67680000000001</v>
      </c>
      <c r="AE1002" s="85">
        <v>3.3999999999999998E-3</v>
      </c>
      <c r="AF1002" s="202">
        <v>266.35050000000001</v>
      </c>
      <c r="AG1002" s="86">
        <v>3.8E-3</v>
      </c>
      <c r="AH1002" s="107"/>
    </row>
    <row r="1003" spans="2:34" x14ac:dyDescent="0.2">
      <c r="B1003" s="84">
        <v>996</v>
      </c>
      <c r="C1003" s="85">
        <v>6</v>
      </c>
      <c r="D1003" s="245" t="s">
        <v>15</v>
      </c>
      <c r="E1003" s="245" t="s">
        <v>428</v>
      </c>
      <c r="F1003" s="256">
        <v>7.5478478910497401E-2</v>
      </c>
      <c r="G1003" s="256">
        <v>7.4991618141809505E-2</v>
      </c>
      <c r="H1003" s="202">
        <v>-18.073</v>
      </c>
      <c r="I1003" s="85">
        <v>0.85860000000000003</v>
      </c>
      <c r="J1003" s="202">
        <v>-16.253599999999999</v>
      </c>
      <c r="K1003" s="85">
        <v>0.87270000000000003</v>
      </c>
      <c r="L1003" s="202">
        <v>-18.690300000000001</v>
      </c>
      <c r="M1003" s="85">
        <v>0.8538</v>
      </c>
      <c r="N1003" s="202">
        <v>-16.464700000000001</v>
      </c>
      <c r="O1003" s="85">
        <v>0.871</v>
      </c>
      <c r="P1003" s="202">
        <v>-16.015599999999999</v>
      </c>
      <c r="Q1003" s="85">
        <v>0.87450000000000006</v>
      </c>
      <c r="R1003" s="202">
        <v>-14.684799999999999</v>
      </c>
      <c r="S1003" s="85">
        <v>0.88490000000000002</v>
      </c>
      <c r="T1003" s="202">
        <v>-13.530099999999999</v>
      </c>
      <c r="U1003" s="85">
        <v>0.89390000000000003</v>
      </c>
      <c r="V1003" s="202">
        <v>-14.635199999999999</v>
      </c>
      <c r="W1003" s="85">
        <v>0.88529999999999998</v>
      </c>
      <c r="X1003" s="202">
        <v>-12.9954</v>
      </c>
      <c r="Y1003" s="85">
        <v>0.89800000000000002</v>
      </c>
      <c r="Z1003" s="202">
        <v>-13.7593</v>
      </c>
      <c r="AA1003" s="85">
        <v>0.8921</v>
      </c>
      <c r="AB1003" s="202">
        <v>-16.427099999999999</v>
      </c>
      <c r="AC1003" s="85">
        <v>0.87129999999999996</v>
      </c>
      <c r="AD1003" s="202">
        <v>-16.7334</v>
      </c>
      <c r="AE1003" s="85">
        <v>0.86899999999999999</v>
      </c>
      <c r="AF1003" s="202">
        <v>-15.404999999999999</v>
      </c>
      <c r="AG1003" s="86">
        <v>0.87929999999999997</v>
      </c>
      <c r="AH1003" s="107"/>
    </row>
    <row r="1004" spans="2:34" x14ac:dyDescent="0.2">
      <c r="B1004" s="84">
        <v>997</v>
      </c>
      <c r="C1004" s="85">
        <v>6</v>
      </c>
      <c r="D1004" s="245" t="s">
        <v>15</v>
      </c>
      <c r="E1004" s="245" t="s">
        <v>429</v>
      </c>
      <c r="F1004" s="256">
        <v>8.0977519737306297E-2</v>
      </c>
      <c r="G1004" s="256">
        <v>7.9567920027438496E-2</v>
      </c>
      <c r="H1004" s="202">
        <v>135.5043</v>
      </c>
      <c r="I1004" s="85">
        <v>0.18779999999999999</v>
      </c>
      <c r="J1004" s="202">
        <v>138.40559999999999</v>
      </c>
      <c r="K1004" s="85">
        <v>0.17849999999999999</v>
      </c>
      <c r="L1004" s="202">
        <v>138.1748</v>
      </c>
      <c r="M1004" s="85">
        <v>0.1792</v>
      </c>
      <c r="N1004" s="202">
        <v>141.77289999999999</v>
      </c>
      <c r="O1004" s="85">
        <v>0.1681</v>
      </c>
      <c r="P1004" s="202">
        <v>142.16679999999999</v>
      </c>
      <c r="Q1004" s="85">
        <v>0.16689999999999999</v>
      </c>
      <c r="R1004" s="202">
        <v>143.0626</v>
      </c>
      <c r="S1004" s="85">
        <v>0.1643</v>
      </c>
      <c r="T1004" s="202">
        <v>143.28290000000001</v>
      </c>
      <c r="U1004" s="85">
        <v>0.16370000000000001</v>
      </c>
      <c r="V1004" s="202">
        <v>143.31110000000001</v>
      </c>
      <c r="W1004" s="85">
        <v>0.1636</v>
      </c>
      <c r="X1004" s="202">
        <v>143.42150000000001</v>
      </c>
      <c r="Y1004" s="85">
        <v>0.16320000000000001</v>
      </c>
      <c r="Z1004" s="202">
        <v>143.3852</v>
      </c>
      <c r="AA1004" s="85">
        <v>0.1633</v>
      </c>
      <c r="AB1004" s="202">
        <v>140.5949</v>
      </c>
      <c r="AC1004" s="85">
        <v>0.17180000000000001</v>
      </c>
      <c r="AD1004" s="202">
        <v>143.1747</v>
      </c>
      <c r="AE1004" s="85">
        <v>0.16400000000000001</v>
      </c>
      <c r="AF1004" s="202">
        <v>143.5488</v>
      </c>
      <c r="AG1004" s="86">
        <v>0.16289999999999999</v>
      </c>
      <c r="AH1004" s="107"/>
    </row>
    <row r="1005" spans="2:34" x14ac:dyDescent="0.2">
      <c r="B1005" s="84">
        <v>998</v>
      </c>
      <c r="C1005" s="85">
        <v>6</v>
      </c>
      <c r="D1005" s="245" t="s">
        <v>15</v>
      </c>
      <c r="E1005" s="245" t="s">
        <v>430</v>
      </c>
      <c r="F1005" s="256">
        <v>4.1849161195249597E-2</v>
      </c>
      <c r="G1005" s="256">
        <v>4.2456520314926603E-2</v>
      </c>
      <c r="H1005" s="202">
        <v>-116.0097</v>
      </c>
      <c r="I1005" s="85">
        <v>0.42330000000000001</v>
      </c>
      <c r="J1005" s="202">
        <v>-113.3633</v>
      </c>
      <c r="K1005" s="85">
        <v>0.434</v>
      </c>
      <c r="L1005" s="202">
        <v>-108.6743</v>
      </c>
      <c r="M1005" s="85">
        <v>0.45319999999999999</v>
      </c>
      <c r="N1005" s="202">
        <v>-105.3141</v>
      </c>
      <c r="O1005" s="85">
        <v>0.4672</v>
      </c>
      <c r="P1005" s="202">
        <v>-106.7895</v>
      </c>
      <c r="Q1005" s="85">
        <v>0.46100000000000002</v>
      </c>
      <c r="R1005" s="202">
        <v>-105.7559</v>
      </c>
      <c r="S1005" s="85">
        <v>0.46539999999999998</v>
      </c>
      <c r="T1005" s="202">
        <v>-105.78619999999999</v>
      </c>
      <c r="U1005" s="85">
        <v>0.4652</v>
      </c>
      <c r="V1005" s="202">
        <v>-107.20529999999999</v>
      </c>
      <c r="W1005" s="85">
        <v>0.45929999999999999</v>
      </c>
      <c r="X1005" s="202">
        <v>-107.33759999999999</v>
      </c>
      <c r="Y1005" s="85">
        <v>0.4587</v>
      </c>
      <c r="Z1005" s="202">
        <v>-107.35039999999999</v>
      </c>
      <c r="AA1005" s="85">
        <v>0.45860000000000001</v>
      </c>
      <c r="AB1005" s="202">
        <v>-112.92619999999999</v>
      </c>
      <c r="AC1005" s="85">
        <v>0.43569999999999998</v>
      </c>
      <c r="AD1005" s="202">
        <v>-105.1865</v>
      </c>
      <c r="AE1005" s="85">
        <v>0.46779999999999999</v>
      </c>
      <c r="AF1005" s="202">
        <v>-106.8982</v>
      </c>
      <c r="AG1005" s="86">
        <v>0.46050000000000002</v>
      </c>
      <c r="AH1005" s="107"/>
    </row>
    <row r="1006" spans="2:34" x14ac:dyDescent="0.2">
      <c r="B1006" s="84">
        <v>999</v>
      </c>
      <c r="C1006" s="85">
        <v>6</v>
      </c>
      <c r="D1006" s="245" t="s">
        <v>15</v>
      </c>
      <c r="E1006" s="245" t="s">
        <v>425</v>
      </c>
      <c r="F1006" s="256">
        <v>2.4237789618611699E-2</v>
      </c>
      <c r="G1006" s="256">
        <v>2.5068500013487999E-2</v>
      </c>
      <c r="H1006" s="202">
        <v>629.73789999999997</v>
      </c>
      <c r="I1006" s="85">
        <v>1E-4</v>
      </c>
      <c r="J1006" s="202">
        <v>629.28719999999998</v>
      </c>
      <c r="K1006" s="85">
        <v>1E-4</v>
      </c>
      <c r="L1006" s="202">
        <v>635.14779999999996</v>
      </c>
      <c r="M1006" s="85">
        <v>1E-4</v>
      </c>
      <c r="N1006" s="202">
        <v>634.78489999999999</v>
      </c>
      <c r="O1006" s="85">
        <v>1E-4</v>
      </c>
      <c r="P1006" s="202">
        <v>636.96730000000002</v>
      </c>
      <c r="Q1006" s="85">
        <v>1E-4</v>
      </c>
      <c r="R1006" s="202">
        <v>634.37440000000004</v>
      </c>
      <c r="S1006" s="85">
        <v>1E-4</v>
      </c>
      <c r="T1006" s="202">
        <v>634.89160000000004</v>
      </c>
      <c r="U1006" s="85">
        <v>1E-4</v>
      </c>
      <c r="V1006" s="202">
        <v>635.84289999999999</v>
      </c>
      <c r="W1006" s="85">
        <v>1E-4</v>
      </c>
      <c r="X1006" s="202">
        <v>636.846</v>
      </c>
      <c r="Y1006" s="85">
        <v>1E-4</v>
      </c>
      <c r="Z1006" s="202">
        <v>636.40549999999996</v>
      </c>
      <c r="AA1006" s="85">
        <v>1E-4</v>
      </c>
      <c r="AB1006" s="202">
        <v>628.75840000000005</v>
      </c>
      <c r="AC1006" s="85">
        <v>1E-4</v>
      </c>
      <c r="AD1006" s="202">
        <v>634.21569999999997</v>
      </c>
      <c r="AE1006" s="85">
        <v>1E-4</v>
      </c>
      <c r="AF1006" s="202">
        <v>635.80880000000002</v>
      </c>
      <c r="AG1006" s="86">
        <v>1E-4</v>
      </c>
      <c r="AH1006" s="107"/>
    </row>
    <row r="1007" spans="2:34" x14ac:dyDescent="0.2">
      <c r="B1007" s="84">
        <v>1000</v>
      </c>
      <c r="C1007" s="85">
        <v>6</v>
      </c>
      <c r="D1007" s="245" t="s">
        <v>15</v>
      </c>
      <c r="E1007" s="245" t="s">
        <v>971</v>
      </c>
      <c r="F1007" s="256">
        <v>9.6294752526752594E-3</v>
      </c>
      <c r="G1007" s="256">
        <v>1.1187372104405201E-2</v>
      </c>
      <c r="H1007" s="202">
        <v>41496.193299999999</v>
      </c>
      <c r="I1007" s="85" t="s">
        <v>10</v>
      </c>
      <c r="J1007" s="202">
        <v>41490.2091</v>
      </c>
      <c r="K1007" s="85" t="s">
        <v>10</v>
      </c>
      <c r="L1007" s="202">
        <v>41515.282299999999</v>
      </c>
      <c r="M1007" s="85" t="s">
        <v>10</v>
      </c>
      <c r="N1007" s="202">
        <v>41508.708400000003</v>
      </c>
      <c r="O1007" s="85" t="s">
        <v>10</v>
      </c>
      <c r="P1007" s="202">
        <v>41505.893300000003</v>
      </c>
      <c r="Q1007" s="85" t="s">
        <v>10</v>
      </c>
      <c r="R1007" s="202">
        <v>41507.466699999997</v>
      </c>
      <c r="S1007" s="85" t="s">
        <v>10</v>
      </c>
      <c r="T1007" s="202">
        <v>41506.2448</v>
      </c>
      <c r="U1007" s="85" t="s">
        <v>10</v>
      </c>
      <c r="V1007" s="202">
        <v>41505.231399999997</v>
      </c>
      <c r="W1007" s="85" t="s">
        <v>10</v>
      </c>
      <c r="X1007" s="202">
        <v>41503.1567</v>
      </c>
      <c r="Y1007" s="85" t="s">
        <v>10</v>
      </c>
      <c r="Z1007" s="202">
        <v>41504.705300000001</v>
      </c>
      <c r="AA1007" s="85" t="s">
        <v>10</v>
      </c>
      <c r="AB1007" s="202">
        <v>41489.517099999997</v>
      </c>
      <c r="AC1007" s="85" t="s">
        <v>10</v>
      </c>
      <c r="AD1007" s="202">
        <v>41507.570399999997</v>
      </c>
      <c r="AE1007" s="85" t="s">
        <v>10</v>
      </c>
      <c r="AF1007" s="202">
        <v>41504.7952</v>
      </c>
      <c r="AG1007" s="86" t="s">
        <v>10</v>
      </c>
      <c r="AH1007" s="107"/>
    </row>
    <row r="1008" spans="2:34" x14ac:dyDescent="0.2">
      <c r="B1008" s="84">
        <v>1001</v>
      </c>
      <c r="C1008" s="85">
        <v>6</v>
      </c>
      <c r="D1008" s="245" t="s">
        <v>15</v>
      </c>
      <c r="E1008" s="245" t="s">
        <v>970</v>
      </c>
      <c r="F1008" s="256">
        <v>1.1006286727964E-2</v>
      </c>
      <c r="G1008" s="256">
        <v>1.28541094227501E-2</v>
      </c>
      <c r="H1008" s="202">
        <v>14415.817999999999</v>
      </c>
      <c r="I1008" s="85" t="s">
        <v>10</v>
      </c>
      <c r="J1008" s="202">
        <v>14416.9422</v>
      </c>
      <c r="K1008" s="85" t="s">
        <v>10</v>
      </c>
      <c r="L1008" s="202">
        <v>14444.1091</v>
      </c>
      <c r="M1008" s="85" t="s">
        <v>10</v>
      </c>
      <c r="N1008" s="202">
        <v>14446.383099999999</v>
      </c>
      <c r="O1008" s="85" t="s">
        <v>10</v>
      </c>
      <c r="P1008" s="202">
        <v>14443.772000000001</v>
      </c>
      <c r="Q1008" s="85" t="s">
        <v>10</v>
      </c>
      <c r="R1008" s="202">
        <v>14447.929099999999</v>
      </c>
      <c r="S1008" s="85" t="s">
        <v>10</v>
      </c>
      <c r="T1008" s="202">
        <v>14445.9113</v>
      </c>
      <c r="U1008" s="85" t="s">
        <v>10</v>
      </c>
      <c r="V1008" s="202">
        <v>14445.265299999999</v>
      </c>
      <c r="W1008" s="85" t="s">
        <v>10</v>
      </c>
      <c r="X1008" s="202">
        <v>14442.7894</v>
      </c>
      <c r="Y1008" s="85" t="s">
        <v>10</v>
      </c>
      <c r="Z1008" s="202">
        <v>14445.4481</v>
      </c>
      <c r="AA1008" s="85" t="s">
        <v>10</v>
      </c>
      <c r="AB1008" s="202">
        <v>14419.953799999999</v>
      </c>
      <c r="AC1008" s="85" t="s">
        <v>10</v>
      </c>
      <c r="AD1008" s="202">
        <v>14447.4671</v>
      </c>
      <c r="AE1008" s="85" t="s">
        <v>10</v>
      </c>
      <c r="AF1008" s="202">
        <v>14445.347</v>
      </c>
      <c r="AG1008" s="86" t="s">
        <v>10</v>
      </c>
      <c r="AH1008" s="107"/>
    </row>
    <row r="1009" spans="2:34" x14ac:dyDescent="0.2">
      <c r="B1009" s="84">
        <v>1002</v>
      </c>
      <c r="C1009" s="85">
        <v>6</v>
      </c>
      <c r="D1009" s="245" t="s">
        <v>15</v>
      </c>
      <c r="E1009" s="245" t="s">
        <v>969</v>
      </c>
      <c r="F1009" s="256">
        <v>8.7482502678956804E-3</v>
      </c>
      <c r="G1009" s="256">
        <v>1.02181595366278E-2</v>
      </c>
      <c r="H1009" s="202">
        <v>5607.8416999999999</v>
      </c>
      <c r="I1009" s="85" t="s">
        <v>10</v>
      </c>
      <c r="J1009" s="202">
        <v>5622.2107999999998</v>
      </c>
      <c r="K1009" s="85" t="s">
        <v>10</v>
      </c>
      <c r="L1009" s="202">
        <v>5651.2838000000002</v>
      </c>
      <c r="M1009" s="85" t="s">
        <v>10</v>
      </c>
      <c r="N1009" s="202">
        <v>5669.8586999999998</v>
      </c>
      <c r="O1009" s="85" t="s">
        <v>10</v>
      </c>
      <c r="P1009" s="202">
        <v>5664.0099</v>
      </c>
      <c r="Q1009" s="85" t="s">
        <v>10</v>
      </c>
      <c r="R1009" s="202">
        <v>5671.7341999999999</v>
      </c>
      <c r="S1009" s="85" t="s">
        <v>10</v>
      </c>
      <c r="T1009" s="202">
        <v>5670.8747000000003</v>
      </c>
      <c r="U1009" s="85" t="s">
        <v>10</v>
      </c>
      <c r="V1009" s="202">
        <v>5665.5</v>
      </c>
      <c r="W1009" s="85" t="s">
        <v>10</v>
      </c>
      <c r="X1009" s="202">
        <v>5664.1833999999999</v>
      </c>
      <c r="Y1009" s="85" t="s">
        <v>10</v>
      </c>
      <c r="Z1009" s="202">
        <v>5665.6994000000004</v>
      </c>
      <c r="AA1009" s="85" t="s">
        <v>10</v>
      </c>
      <c r="AB1009" s="202">
        <v>5628.1558000000005</v>
      </c>
      <c r="AC1009" s="85" t="s">
        <v>10</v>
      </c>
      <c r="AD1009" s="202">
        <v>5672.4984999999997</v>
      </c>
      <c r="AE1009" s="85" t="s">
        <v>10</v>
      </c>
      <c r="AF1009" s="202">
        <v>5665.8545000000004</v>
      </c>
      <c r="AG1009" s="86" t="s">
        <v>10</v>
      </c>
      <c r="AH1009" s="107"/>
    </row>
    <row r="1010" spans="2:34" x14ac:dyDescent="0.2">
      <c r="B1010" s="84">
        <v>1003</v>
      </c>
      <c r="C1010" s="85">
        <v>6</v>
      </c>
      <c r="D1010" s="245" t="s">
        <v>15</v>
      </c>
      <c r="E1010" s="245" t="s">
        <v>968</v>
      </c>
      <c r="F1010" s="256">
        <v>3.4136391309841703E-2</v>
      </c>
      <c r="G1010" s="256">
        <v>3.9412075271013397E-2</v>
      </c>
      <c r="H1010" s="202">
        <v>40591.860699999997</v>
      </c>
      <c r="I1010" s="85" t="s">
        <v>10</v>
      </c>
      <c r="J1010" s="202">
        <v>40581.979299999999</v>
      </c>
      <c r="K1010" s="85" t="s">
        <v>10</v>
      </c>
      <c r="L1010" s="202">
        <v>40605.004500000003</v>
      </c>
      <c r="M1010" s="85" t="s">
        <v>10</v>
      </c>
      <c r="N1010" s="202">
        <v>40593.5864</v>
      </c>
      <c r="O1010" s="85" t="s">
        <v>10</v>
      </c>
      <c r="P1010" s="202">
        <v>40585.154499999997</v>
      </c>
      <c r="Q1010" s="85" t="s">
        <v>10</v>
      </c>
      <c r="R1010" s="202">
        <v>40590.03</v>
      </c>
      <c r="S1010" s="85" t="s">
        <v>10</v>
      </c>
      <c r="T1010" s="202">
        <v>40591.026700000002</v>
      </c>
      <c r="U1010" s="85" t="s">
        <v>10</v>
      </c>
      <c r="V1010" s="202">
        <v>40582.533900000002</v>
      </c>
      <c r="W1010" s="85" t="s">
        <v>10</v>
      </c>
      <c r="X1010" s="202">
        <v>40582.5936</v>
      </c>
      <c r="Y1010" s="85" t="s">
        <v>10</v>
      </c>
      <c r="Z1010" s="202">
        <v>40582.058799999999</v>
      </c>
      <c r="AA1010" s="85" t="s">
        <v>10</v>
      </c>
      <c r="AB1010" s="202">
        <v>40580.780700000003</v>
      </c>
      <c r="AC1010" s="85" t="s">
        <v>10</v>
      </c>
      <c r="AD1010" s="202">
        <v>40592.3171</v>
      </c>
      <c r="AE1010" s="85" t="s">
        <v>10</v>
      </c>
      <c r="AF1010" s="202">
        <v>40582.374100000001</v>
      </c>
      <c r="AG1010" s="86" t="s">
        <v>10</v>
      </c>
      <c r="AH1010" s="107"/>
    </row>
    <row r="1011" spans="2:34" x14ac:dyDescent="0.2">
      <c r="B1011" s="84">
        <v>1004</v>
      </c>
      <c r="C1011" s="85">
        <v>6</v>
      </c>
      <c r="D1011" s="245" t="s">
        <v>15</v>
      </c>
      <c r="E1011" s="245" t="s">
        <v>967</v>
      </c>
      <c r="F1011" s="256">
        <v>6.2580102038304594E-2</v>
      </c>
      <c r="G1011" s="256">
        <v>7.1503994388972203E-2</v>
      </c>
      <c r="H1011" s="202">
        <v>15405.283799999999</v>
      </c>
      <c r="I1011" s="85" t="s">
        <v>10</v>
      </c>
      <c r="J1011" s="202">
        <v>15403.601500000001</v>
      </c>
      <c r="K1011" s="85" t="s">
        <v>10</v>
      </c>
      <c r="L1011" s="202">
        <v>15432.2714</v>
      </c>
      <c r="M1011" s="85" t="s">
        <v>10</v>
      </c>
      <c r="N1011" s="202">
        <v>15431.072700000001</v>
      </c>
      <c r="O1011" s="85" t="s">
        <v>10</v>
      </c>
      <c r="P1011" s="202">
        <v>15426.2325</v>
      </c>
      <c r="Q1011" s="85" t="s">
        <v>10</v>
      </c>
      <c r="R1011" s="202">
        <v>15430.1859</v>
      </c>
      <c r="S1011" s="85" t="s">
        <v>10</v>
      </c>
      <c r="T1011" s="202">
        <v>15430.458000000001</v>
      </c>
      <c r="U1011" s="85" t="s">
        <v>10</v>
      </c>
      <c r="V1011" s="202">
        <v>15425.634400000001</v>
      </c>
      <c r="W1011" s="85" t="s">
        <v>10</v>
      </c>
      <c r="X1011" s="202">
        <v>15425.221799999999</v>
      </c>
      <c r="Y1011" s="85" t="s">
        <v>10</v>
      </c>
      <c r="Z1011" s="202">
        <v>15425.7739</v>
      </c>
      <c r="AA1011" s="85" t="s">
        <v>10</v>
      </c>
      <c r="AB1011" s="202">
        <v>15404.932500000001</v>
      </c>
      <c r="AC1011" s="85" t="s">
        <v>10</v>
      </c>
      <c r="AD1011" s="202">
        <v>15431.1554</v>
      </c>
      <c r="AE1011" s="85" t="s">
        <v>10</v>
      </c>
      <c r="AF1011" s="202">
        <v>15425.628500000001</v>
      </c>
      <c r="AG1011" s="86" t="s">
        <v>10</v>
      </c>
      <c r="AH1011" s="107"/>
    </row>
    <row r="1012" spans="2:34" x14ac:dyDescent="0.2">
      <c r="B1012" s="84">
        <v>1005</v>
      </c>
      <c r="C1012" s="85">
        <v>6</v>
      </c>
      <c r="D1012" s="245" t="s">
        <v>15</v>
      </c>
      <c r="E1012" s="245" t="s">
        <v>966</v>
      </c>
      <c r="F1012" s="256">
        <v>3.1525536652887598E-2</v>
      </c>
      <c r="G1012" s="256">
        <v>3.64119480979926E-2</v>
      </c>
      <c r="H1012" s="202">
        <v>6857.2960999999996</v>
      </c>
      <c r="I1012" s="85" t="s">
        <v>10</v>
      </c>
      <c r="J1012" s="202">
        <v>6859.6120000000001</v>
      </c>
      <c r="K1012" s="85" t="s">
        <v>10</v>
      </c>
      <c r="L1012" s="202">
        <v>6897.7623000000003</v>
      </c>
      <c r="M1012" s="85" t="s">
        <v>10</v>
      </c>
      <c r="N1012" s="202">
        <v>6901.7777999999998</v>
      </c>
      <c r="O1012" s="85" t="s">
        <v>10</v>
      </c>
      <c r="P1012" s="202">
        <v>6898.3489</v>
      </c>
      <c r="Q1012" s="85" t="s">
        <v>10</v>
      </c>
      <c r="R1012" s="202">
        <v>6900.4408999999996</v>
      </c>
      <c r="S1012" s="85" t="s">
        <v>10</v>
      </c>
      <c r="T1012" s="202">
        <v>6901.7394000000004</v>
      </c>
      <c r="U1012" s="85" t="s">
        <v>10</v>
      </c>
      <c r="V1012" s="202">
        <v>6897.1643000000004</v>
      </c>
      <c r="W1012" s="85" t="s">
        <v>10</v>
      </c>
      <c r="X1012" s="202">
        <v>6897.6715999999997</v>
      </c>
      <c r="Y1012" s="85" t="s">
        <v>10</v>
      </c>
      <c r="Z1012" s="202">
        <v>6897.2775000000001</v>
      </c>
      <c r="AA1012" s="85" t="s">
        <v>10</v>
      </c>
      <c r="AB1012" s="202">
        <v>6862.6580999999996</v>
      </c>
      <c r="AC1012" s="85" t="s">
        <v>10</v>
      </c>
      <c r="AD1012" s="202">
        <v>6902.6027000000004</v>
      </c>
      <c r="AE1012" s="85" t="s">
        <v>10</v>
      </c>
      <c r="AF1012" s="202">
        <v>6897.4993000000004</v>
      </c>
      <c r="AG1012" s="86" t="s">
        <v>10</v>
      </c>
      <c r="AH1012" s="107"/>
    </row>
    <row r="1013" spans="2:34" x14ac:dyDescent="0.2">
      <c r="B1013" s="84">
        <v>1006</v>
      </c>
      <c r="C1013" s="85">
        <v>6</v>
      </c>
      <c r="D1013" s="245" t="s">
        <v>15</v>
      </c>
      <c r="E1013" s="245" t="s">
        <v>965</v>
      </c>
      <c r="F1013" s="256">
        <v>1.90357724831345E-4</v>
      </c>
      <c r="G1013" s="256">
        <v>2.2158935446203899E-4</v>
      </c>
      <c r="H1013" s="202">
        <v>28312.642100000001</v>
      </c>
      <c r="I1013" s="85" t="s">
        <v>10</v>
      </c>
      <c r="J1013" s="202">
        <v>28306.673599999998</v>
      </c>
      <c r="K1013" s="85" t="s">
        <v>10</v>
      </c>
      <c r="L1013" s="202">
        <v>28328.715100000001</v>
      </c>
      <c r="M1013" s="85" t="s">
        <v>10</v>
      </c>
      <c r="N1013" s="202">
        <v>28322.101299999998</v>
      </c>
      <c r="O1013" s="85" t="s">
        <v>10</v>
      </c>
      <c r="P1013" s="202">
        <v>28317.426599999999</v>
      </c>
      <c r="Q1013" s="85" t="s">
        <v>10</v>
      </c>
      <c r="R1013" s="202">
        <v>28316.4666</v>
      </c>
      <c r="S1013" s="85" t="s">
        <v>10</v>
      </c>
      <c r="T1013" s="202">
        <v>28324.486499999999</v>
      </c>
      <c r="U1013" s="85" t="s">
        <v>10</v>
      </c>
      <c r="V1013" s="202">
        <v>28310.084999999999</v>
      </c>
      <c r="W1013" s="85" t="s">
        <v>10</v>
      </c>
      <c r="X1013" s="202">
        <v>28318.278399999999</v>
      </c>
      <c r="Y1013" s="85" t="s">
        <v>10</v>
      </c>
      <c r="Z1013" s="202">
        <v>28309.782299999999</v>
      </c>
      <c r="AA1013" s="85" t="s">
        <v>10</v>
      </c>
      <c r="AB1013" s="202">
        <v>28303.924800000001</v>
      </c>
      <c r="AC1013" s="85" t="s">
        <v>10</v>
      </c>
      <c r="AD1013" s="202">
        <v>28319.458900000001</v>
      </c>
      <c r="AE1013" s="85" t="s">
        <v>10</v>
      </c>
      <c r="AF1013" s="202">
        <v>28307.867999999999</v>
      </c>
      <c r="AG1013" s="86" t="s">
        <v>10</v>
      </c>
      <c r="AH1013" s="107"/>
    </row>
    <row r="1014" spans="2:34" x14ac:dyDescent="0.2">
      <c r="B1014" s="84">
        <v>1007</v>
      </c>
      <c r="C1014" s="85">
        <v>6</v>
      </c>
      <c r="D1014" s="245" t="s">
        <v>15</v>
      </c>
      <c r="E1014" s="245" t="s">
        <v>964</v>
      </c>
      <c r="F1014" s="256">
        <v>7.5158481010996405E-4</v>
      </c>
      <c r="G1014" s="256">
        <v>8.8057682599262401E-4</v>
      </c>
      <c r="H1014" s="202">
        <v>11204.678599999999</v>
      </c>
      <c r="I1014" s="85" t="s">
        <v>10</v>
      </c>
      <c r="J1014" s="202">
        <v>11221.9899</v>
      </c>
      <c r="K1014" s="85" t="s">
        <v>10</v>
      </c>
      <c r="L1014" s="202">
        <v>11221.489</v>
      </c>
      <c r="M1014" s="85" t="s">
        <v>10</v>
      </c>
      <c r="N1014" s="202">
        <v>11242.569299999999</v>
      </c>
      <c r="O1014" s="85" t="s">
        <v>10</v>
      </c>
      <c r="P1014" s="202">
        <v>11243.477999999999</v>
      </c>
      <c r="Q1014" s="85" t="s">
        <v>10</v>
      </c>
      <c r="R1014" s="202">
        <v>11247.2886</v>
      </c>
      <c r="S1014" s="85" t="s">
        <v>10</v>
      </c>
      <c r="T1014" s="202">
        <v>11244.2274</v>
      </c>
      <c r="U1014" s="85" t="s">
        <v>10</v>
      </c>
      <c r="V1014" s="202">
        <v>11249.466</v>
      </c>
      <c r="W1014" s="85" t="s">
        <v>10</v>
      </c>
      <c r="X1014" s="202">
        <v>11244.1844</v>
      </c>
      <c r="Y1014" s="85" t="s">
        <v>10</v>
      </c>
      <c r="Z1014" s="202">
        <v>11249.609700000001</v>
      </c>
      <c r="AA1014" s="85" t="s">
        <v>10</v>
      </c>
      <c r="AB1014" s="202">
        <v>11227.0098</v>
      </c>
      <c r="AC1014" s="85" t="s">
        <v>10</v>
      </c>
      <c r="AD1014" s="202">
        <v>11245.7364</v>
      </c>
      <c r="AE1014" s="85" t="s">
        <v>10</v>
      </c>
      <c r="AF1014" s="202">
        <v>11249.097100000001</v>
      </c>
      <c r="AG1014" s="86" t="s">
        <v>10</v>
      </c>
      <c r="AH1014" s="107"/>
    </row>
    <row r="1015" spans="2:34" x14ac:dyDescent="0.2">
      <c r="B1015" s="84">
        <v>1008</v>
      </c>
      <c r="C1015" s="85">
        <v>6</v>
      </c>
      <c r="D1015" s="245" t="s">
        <v>15</v>
      </c>
      <c r="E1015" s="245" t="s">
        <v>963</v>
      </c>
      <c r="F1015" s="256">
        <v>7.2368755733295701E-4</v>
      </c>
      <c r="G1015" s="256">
        <v>8.4974700276312304E-4</v>
      </c>
      <c r="H1015" s="202">
        <v>5116.5532000000003</v>
      </c>
      <c r="I1015" s="85" t="s">
        <v>10</v>
      </c>
      <c r="J1015" s="202">
        <v>5137.7954</v>
      </c>
      <c r="K1015" s="85" t="s">
        <v>10</v>
      </c>
      <c r="L1015" s="202">
        <v>5146.6067999999996</v>
      </c>
      <c r="M1015" s="85" t="s">
        <v>10</v>
      </c>
      <c r="N1015" s="202">
        <v>5173.0654999999997</v>
      </c>
      <c r="O1015" s="85" t="s">
        <v>10</v>
      </c>
      <c r="P1015" s="202">
        <v>5173.1729999999998</v>
      </c>
      <c r="Q1015" s="85" t="s">
        <v>10</v>
      </c>
      <c r="R1015" s="202">
        <v>5171.0137000000004</v>
      </c>
      <c r="S1015" s="85" t="s">
        <v>10</v>
      </c>
      <c r="T1015" s="202">
        <v>5172.8914999999997</v>
      </c>
      <c r="U1015" s="85" t="s">
        <v>10</v>
      </c>
      <c r="V1015" s="202">
        <v>5169.8294999999998</v>
      </c>
      <c r="W1015" s="85" t="s">
        <v>10</v>
      </c>
      <c r="X1015" s="202">
        <v>5171.7870000000003</v>
      </c>
      <c r="Y1015" s="85" t="s">
        <v>10</v>
      </c>
      <c r="Z1015" s="202">
        <v>5169.4490999999998</v>
      </c>
      <c r="AA1015" s="85" t="s">
        <v>10</v>
      </c>
      <c r="AB1015" s="202">
        <v>5143.7601000000004</v>
      </c>
      <c r="AC1015" s="85" t="s">
        <v>10</v>
      </c>
      <c r="AD1015" s="202">
        <v>5175.9839000000002</v>
      </c>
      <c r="AE1015" s="85" t="s">
        <v>10</v>
      </c>
      <c r="AF1015" s="202">
        <v>5170.777</v>
      </c>
      <c r="AG1015" s="86" t="s">
        <v>10</v>
      </c>
      <c r="AH1015" s="107"/>
    </row>
    <row r="1016" spans="2:34" x14ac:dyDescent="0.2">
      <c r="B1016" s="84">
        <v>1009</v>
      </c>
      <c r="C1016" s="85">
        <v>6</v>
      </c>
      <c r="D1016" s="245" t="s">
        <v>15</v>
      </c>
      <c r="E1016" s="245" t="s">
        <v>962</v>
      </c>
      <c r="F1016" s="256">
        <v>5.4055029792624996E-3</v>
      </c>
      <c r="G1016" s="256">
        <v>6.3220406259995596E-3</v>
      </c>
      <c r="H1016" s="202">
        <v>31455.389800000001</v>
      </c>
      <c r="I1016" s="85" t="s">
        <v>10</v>
      </c>
      <c r="J1016" s="202">
        <v>31448.105599999999</v>
      </c>
      <c r="K1016" s="85" t="s">
        <v>10</v>
      </c>
      <c r="L1016" s="202">
        <v>31466.310799999999</v>
      </c>
      <c r="M1016" s="85" t="s">
        <v>10</v>
      </c>
      <c r="N1016" s="202">
        <v>31457.9548</v>
      </c>
      <c r="O1016" s="85" t="s">
        <v>10</v>
      </c>
      <c r="P1016" s="202">
        <v>31445.409100000001</v>
      </c>
      <c r="Q1016" s="85" t="s">
        <v>10</v>
      </c>
      <c r="R1016" s="202">
        <v>31456.902699999999</v>
      </c>
      <c r="S1016" s="85" t="s">
        <v>10</v>
      </c>
      <c r="T1016" s="202">
        <v>31456.6875</v>
      </c>
      <c r="U1016" s="85" t="s">
        <v>10</v>
      </c>
      <c r="V1016" s="202">
        <v>31446.063900000001</v>
      </c>
      <c r="W1016" s="85" t="s">
        <v>10</v>
      </c>
      <c r="X1016" s="202">
        <v>31444.5471</v>
      </c>
      <c r="Y1016" s="85" t="s">
        <v>10</v>
      </c>
      <c r="Z1016" s="202">
        <v>31446.2647</v>
      </c>
      <c r="AA1016" s="85" t="s">
        <v>10</v>
      </c>
      <c r="AB1016" s="202">
        <v>31448.255099999998</v>
      </c>
      <c r="AC1016" s="85" t="s">
        <v>10</v>
      </c>
      <c r="AD1016" s="202">
        <v>31457.683099999998</v>
      </c>
      <c r="AE1016" s="85" t="s">
        <v>10</v>
      </c>
      <c r="AF1016" s="202">
        <v>31446.258999999998</v>
      </c>
      <c r="AG1016" s="86" t="s">
        <v>10</v>
      </c>
      <c r="AH1016" s="107"/>
    </row>
    <row r="1017" spans="2:34" x14ac:dyDescent="0.2">
      <c r="B1017" s="84">
        <v>1010</v>
      </c>
      <c r="C1017" s="85">
        <v>6</v>
      </c>
      <c r="D1017" s="245" t="s">
        <v>15</v>
      </c>
      <c r="E1017" s="245" t="s">
        <v>961</v>
      </c>
      <c r="F1017" s="256">
        <v>1.1068645292995E-2</v>
      </c>
      <c r="G1017" s="256">
        <v>1.2936964572679399E-2</v>
      </c>
      <c r="H1017" s="202">
        <v>13296.5903</v>
      </c>
      <c r="I1017" s="85" t="s">
        <v>10</v>
      </c>
      <c r="J1017" s="202">
        <v>13296.566999999999</v>
      </c>
      <c r="K1017" s="85" t="s">
        <v>10</v>
      </c>
      <c r="L1017" s="202">
        <v>13313.469300000001</v>
      </c>
      <c r="M1017" s="85" t="s">
        <v>10</v>
      </c>
      <c r="N1017" s="202">
        <v>13313.9586</v>
      </c>
      <c r="O1017" s="85" t="s">
        <v>10</v>
      </c>
      <c r="P1017" s="202">
        <v>13308.448899999999</v>
      </c>
      <c r="Q1017" s="85" t="s">
        <v>10</v>
      </c>
      <c r="R1017" s="202">
        <v>13314.4395</v>
      </c>
      <c r="S1017" s="85" t="s">
        <v>10</v>
      </c>
      <c r="T1017" s="202">
        <v>13313.2932</v>
      </c>
      <c r="U1017" s="85" t="s">
        <v>10</v>
      </c>
      <c r="V1017" s="202">
        <v>13309.506799999999</v>
      </c>
      <c r="W1017" s="85" t="s">
        <v>10</v>
      </c>
      <c r="X1017" s="202">
        <v>13308.074500000001</v>
      </c>
      <c r="Y1017" s="85" t="s">
        <v>10</v>
      </c>
      <c r="Z1017" s="202">
        <v>13309.9061</v>
      </c>
      <c r="AA1017" s="85" t="s">
        <v>10</v>
      </c>
      <c r="AB1017" s="202">
        <v>13298.6963</v>
      </c>
      <c r="AC1017" s="85" t="s">
        <v>10</v>
      </c>
      <c r="AD1017" s="202">
        <v>13314.9162</v>
      </c>
      <c r="AE1017" s="85" t="s">
        <v>10</v>
      </c>
      <c r="AF1017" s="202">
        <v>13309.753500000001</v>
      </c>
      <c r="AG1017" s="86" t="s">
        <v>10</v>
      </c>
      <c r="AH1017" s="107"/>
    </row>
    <row r="1018" spans="2:34" x14ac:dyDescent="0.2">
      <c r="B1018" s="84">
        <v>1011</v>
      </c>
      <c r="C1018" s="85">
        <v>6</v>
      </c>
      <c r="D1018" s="245" t="s">
        <v>15</v>
      </c>
      <c r="E1018" s="245" t="s">
        <v>960</v>
      </c>
      <c r="F1018" s="256">
        <v>5.3628365926623699E-3</v>
      </c>
      <c r="G1018" s="256">
        <v>6.2835033469626801E-3</v>
      </c>
      <c r="H1018" s="202">
        <v>6375.9435999999996</v>
      </c>
      <c r="I1018" s="85" t="s">
        <v>10</v>
      </c>
      <c r="J1018" s="202">
        <v>6378.1646000000001</v>
      </c>
      <c r="K1018" s="85" t="s">
        <v>10</v>
      </c>
      <c r="L1018" s="202">
        <v>6405.7255999999998</v>
      </c>
      <c r="M1018" s="85" t="s">
        <v>10</v>
      </c>
      <c r="N1018" s="202">
        <v>6409.3005999999996</v>
      </c>
      <c r="O1018" s="85" t="s">
        <v>10</v>
      </c>
      <c r="P1018" s="202">
        <v>6404.424</v>
      </c>
      <c r="Q1018" s="85" t="s">
        <v>10</v>
      </c>
      <c r="R1018" s="202">
        <v>6408.4273000000003</v>
      </c>
      <c r="S1018" s="85" t="s">
        <v>10</v>
      </c>
      <c r="T1018" s="202">
        <v>6411.1122999999998</v>
      </c>
      <c r="U1018" s="85" t="s">
        <v>10</v>
      </c>
      <c r="V1018" s="202">
        <v>6403.1749</v>
      </c>
      <c r="W1018" s="85" t="s">
        <v>10</v>
      </c>
      <c r="X1018" s="202">
        <v>6405.6633000000002</v>
      </c>
      <c r="Y1018" s="85" t="s">
        <v>10</v>
      </c>
      <c r="Z1018" s="202">
        <v>6404.6522999999997</v>
      </c>
      <c r="AA1018" s="85" t="s">
        <v>10</v>
      </c>
      <c r="AB1018" s="202">
        <v>6380.8855000000003</v>
      </c>
      <c r="AC1018" s="85" t="s">
        <v>10</v>
      </c>
      <c r="AD1018" s="202">
        <v>6410.2299000000003</v>
      </c>
      <c r="AE1018" s="85" t="s">
        <v>10</v>
      </c>
      <c r="AF1018" s="202">
        <v>6403.2057999999997</v>
      </c>
      <c r="AG1018" s="86" t="s">
        <v>10</v>
      </c>
      <c r="AH1018" s="107"/>
    </row>
    <row r="1019" spans="2:34" x14ac:dyDescent="0.2">
      <c r="B1019" s="84">
        <v>1012</v>
      </c>
      <c r="C1019" s="85">
        <v>6</v>
      </c>
      <c r="D1019" s="245" t="s">
        <v>15</v>
      </c>
      <c r="E1019" s="245" t="s">
        <v>959</v>
      </c>
      <c r="F1019" s="256">
        <v>9.8789095127991004E-4</v>
      </c>
      <c r="G1019" s="256">
        <v>1.1599720990099799E-3</v>
      </c>
      <c r="H1019" s="202">
        <v>19875.0501</v>
      </c>
      <c r="I1019" s="85" t="s">
        <v>10</v>
      </c>
      <c r="J1019" s="202">
        <v>19848.026099999999</v>
      </c>
      <c r="K1019" s="85" t="s">
        <v>10</v>
      </c>
      <c r="L1019" s="202">
        <v>19876.013900000002</v>
      </c>
      <c r="M1019" s="85" t="s">
        <v>10</v>
      </c>
      <c r="N1019" s="202">
        <v>19843.758399999999</v>
      </c>
      <c r="O1019" s="85" t="s">
        <v>10</v>
      </c>
      <c r="P1019" s="202">
        <v>19844.230800000001</v>
      </c>
      <c r="Q1019" s="85" t="s">
        <v>10</v>
      </c>
      <c r="R1019" s="202">
        <v>19841.526900000001</v>
      </c>
      <c r="S1019" s="85" t="s">
        <v>10</v>
      </c>
      <c r="T1019" s="202">
        <v>19842.151900000001</v>
      </c>
      <c r="U1019" s="85" t="s">
        <v>10</v>
      </c>
      <c r="V1019" s="202">
        <v>19842.181499999999</v>
      </c>
      <c r="W1019" s="85" t="s">
        <v>10</v>
      </c>
      <c r="X1019" s="202">
        <v>19842.351500000001</v>
      </c>
      <c r="Y1019" s="85" t="s">
        <v>10</v>
      </c>
      <c r="Z1019" s="202">
        <v>19842.0661</v>
      </c>
      <c r="AA1019" s="85" t="s">
        <v>10</v>
      </c>
      <c r="AB1019" s="202">
        <v>19845.059099999999</v>
      </c>
      <c r="AC1019" s="85" t="s">
        <v>10</v>
      </c>
      <c r="AD1019" s="202">
        <v>19841.602900000002</v>
      </c>
      <c r="AE1019" s="85" t="s">
        <v>10</v>
      </c>
      <c r="AF1019" s="202">
        <v>19840.749199999998</v>
      </c>
      <c r="AG1019" s="86" t="s">
        <v>10</v>
      </c>
      <c r="AH1019" s="107"/>
    </row>
    <row r="1020" spans="2:34" x14ac:dyDescent="0.2">
      <c r="B1020" s="84">
        <v>1013</v>
      </c>
      <c r="C1020" s="85">
        <v>6</v>
      </c>
      <c r="D1020" s="245" t="s">
        <v>15</v>
      </c>
      <c r="E1020" s="245" t="s">
        <v>958</v>
      </c>
      <c r="F1020" s="256">
        <v>3.3821316454948399E-3</v>
      </c>
      <c r="G1020" s="256">
        <v>3.9712666047501096E-3</v>
      </c>
      <c r="H1020" s="202">
        <v>7357.1489000000001</v>
      </c>
      <c r="I1020" s="85" t="s">
        <v>10</v>
      </c>
      <c r="J1020" s="202">
        <v>7332.5415999999996</v>
      </c>
      <c r="K1020" s="85" t="s">
        <v>10</v>
      </c>
      <c r="L1020" s="202">
        <v>7395.6720999999998</v>
      </c>
      <c r="M1020" s="85" t="s">
        <v>10</v>
      </c>
      <c r="N1020" s="202">
        <v>7367.3748999999998</v>
      </c>
      <c r="O1020" s="85" t="s">
        <v>10</v>
      </c>
      <c r="P1020" s="202">
        <v>7385.3548000000001</v>
      </c>
      <c r="Q1020" s="85" t="s">
        <v>10</v>
      </c>
      <c r="R1020" s="202">
        <v>7371.8134</v>
      </c>
      <c r="S1020" s="85" t="s">
        <v>10</v>
      </c>
      <c r="T1020" s="202">
        <v>7373.5736999999999</v>
      </c>
      <c r="U1020" s="85" t="s">
        <v>10</v>
      </c>
      <c r="V1020" s="202">
        <v>7387.7484999999997</v>
      </c>
      <c r="W1020" s="85" t="s">
        <v>10</v>
      </c>
      <c r="X1020" s="202">
        <v>7389.5297</v>
      </c>
      <c r="Y1020" s="85" t="s">
        <v>10</v>
      </c>
      <c r="Z1020" s="202">
        <v>7389.7987000000003</v>
      </c>
      <c r="AA1020" s="85" t="s">
        <v>10</v>
      </c>
      <c r="AB1020" s="202">
        <v>7339.0717000000004</v>
      </c>
      <c r="AC1020" s="85" t="s">
        <v>10</v>
      </c>
      <c r="AD1020" s="202">
        <v>7371.1049999999996</v>
      </c>
      <c r="AE1020" s="85" t="s">
        <v>10</v>
      </c>
      <c r="AF1020" s="202">
        <v>7387.9768999999997</v>
      </c>
      <c r="AG1020" s="86" t="s">
        <v>10</v>
      </c>
      <c r="AH1020" s="107"/>
    </row>
    <row r="1021" spans="2:34" x14ac:dyDescent="0.2">
      <c r="B1021" s="84">
        <v>1014</v>
      </c>
      <c r="C1021" s="85">
        <v>6</v>
      </c>
      <c r="D1021" s="245" t="s">
        <v>15</v>
      </c>
      <c r="E1021" s="245" t="s">
        <v>957</v>
      </c>
      <c r="F1021" s="256">
        <v>3.0260314188706901E-3</v>
      </c>
      <c r="G1021" s="256">
        <v>3.5531371272000001E-3</v>
      </c>
      <c r="H1021" s="202">
        <v>2800.5261999999998</v>
      </c>
      <c r="I1021" s="85" t="s">
        <v>10</v>
      </c>
      <c r="J1021" s="202">
        <v>2782.6127000000001</v>
      </c>
      <c r="K1021" s="85" t="s">
        <v>10</v>
      </c>
      <c r="L1021" s="202">
        <v>2842.7865000000002</v>
      </c>
      <c r="M1021" s="85" t="s">
        <v>10</v>
      </c>
      <c r="N1021" s="202">
        <v>2822.6723000000002</v>
      </c>
      <c r="O1021" s="85" t="s">
        <v>10</v>
      </c>
      <c r="P1021" s="202">
        <v>2839.0497999999998</v>
      </c>
      <c r="Q1021" s="85" t="s">
        <v>10</v>
      </c>
      <c r="R1021" s="202">
        <v>2825.4413</v>
      </c>
      <c r="S1021" s="85" t="s">
        <v>10</v>
      </c>
      <c r="T1021" s="202">
        <v>2829.7359000000001</v>
      </c>
      <c r="U1021" s="85" t="s">
        <v>10</v>
      </c>
      <c r="V1021" s="202">
        <v>2839.9387000000002</v>
      </c>
      <c r="W1021" s="85" t="s">
        <v>10</v>
      </c>
      <c r="X1021" s="202">
        <v>2844.1255000000001</v>
      </c>
      <c r="Y1021" s="85" t="s">
        <v>10</v>
      </c>
      <c r="Z1021" s="202">
        <v>2841.4539</v>
      </c>
      <c r="AA1021" s="85" t="s">
        <v>10</v>
      </c>
      <c r="AB1021" s="202">
        <v>2791.7809000000002</v>
      </c>
      <c r="AC1021" s="85" t="s">
        <v>10</v>
      </c>
      <c r="AD1021" s="202">
        <v>2828.0047</v>
      </c>
      <c r="AE1021" s="85" t="s">
        <v>10</v>
      </c>
      <c r="AF1021" s="202">
        <v>2840.1248000000001</v>
      </c>
      <c r="AG1021" s="86" t="s">
        <v>10</v>
      </c>
      <c r="AH1021" s="107"/>
    </row>
    <row r="1022" spans="2:34" x14ac:dyDescent="0.2">
      <c r="B1022" s="84">
        <v>1015</v>
      </c>
      <c r="C1022" s="85">
        <v>6</v>
      </c>
      <c r="D1022" s="245" t="s">
        <v>15</v>
      </c>
      <c r="E1022" s="245" t="s">
        <v>956</v>
      </c>
      <c r="F1022" s="256">
        <v>6.71175081517414E-4</v>
      </c>
      <c r="G1022" s="256">
        <v>7.8808735630412101E-4</v>
      </c>
      <c r="H1022" s="202">
        <v>15737.2675</v>
      </c>
      <c r="I1022" s="85" t="s">
        <v>10</v>
      </c>
      <c r="J1022" s="202">
        <v>15716.371999999999</v>
      </c>
      <c r="K1022" s="85" t="s">
        <v>10</v>
      </c>
      <c r="L1022" s="202">
        <v>15737.7174</v>
      </c>
      <c r="M1022" s="85" t="s">
        <v>10</v>
      </c>
      <c r="N1022" s="202">
        <v>15712.8444</v>
      </c>
      <c r="O1022" s="85" t="s">
        <v>10</v>
      </c>
      <c r="P1022" s="202">
        <v>15737.8976</v>
      </c>
      <c r="Q1022" s="85" t="s">
        <v>10</v>
      </c>
      <c r="R1022" s="202">
        <v>15714.5162</v>
      </c>
      <c r="S1022" s="85" t="s">
        <v>10</v>
      </c>
      <c r="T1022" s="202">
        <v>15710.909600000001</v>
      </c>
      <c r="U1022" s="85" t="s">
        <v>10</v>
      </c>
      <c r="V1022" s="202">
        <v>15738.187400000001</v>
      </c>
      <c r="W1022" s="85" t="s">
        <v>10</v>
      </c>
      <c r="X1022" s="202">
        <v>15735.6733</v>
      </c>
      <c r="Y1022" s="85" t="s">
        <v>10</v>
      </c>
      <c r="Z1022" s="202">
        <v>15739.9882</v>
      </c>
      <c r="AA1022" s="85" t="s">
        <v>10</v>
      </c>
      <c r="AB1022" s="202">
        <v>15719.0322</v>
      </c>
      <c r="AC1022" s="85" t="s">
        <v>10</v>
      </c>
      <c r="AD1022" s="202">
        <v>15714.66</v>
      </c>
      <c r="AE1022" s="85" t="s">
        <v>10</v>
      </c>
      <c r="AF1022" s="202">
        <v>15738.748799999999</v>
      </c>
      <c r="AG1022" s="86" t="s">
        <v>10</v>
      </c>
      <c r="AH1022" s="107"/>
    </row>
    <row r="1023" spans="2:34" x14ac:dyDescent="0.2">
      <c r="B1023" s="84">
        <v>1016</v>
      </c>
      <c r="C1023" s="85">
        <v>6</v>
      </c>
      <c r="D1023" s="245" t="s">
        <v>15</v>
      </c>
      <c r="E1023" s="245" t="s">
        <v>955</v>
      </c>
      <c r="F1023" s="256">
        <v>2.1973189099066398E-3</v>
      </c>
      <c r="G1023" s="256">
        <v>2.5800708315188701E-3</v>
      </c>
      <c r="H1023" s="202">
        <v>5525.8037999999997</v>
      </c>
      <c r="I1023" s="85" t="s">
        <v>10</v>
      </c>
      <c r="J1023" s="202">
        <v>5510.8804</v>
      </c>
      <c r="K1023" s="85" t="s">
        <v>10</v>
      </c>
      <c r="L1023" s="202">
        <v>5534.0875999999998</v>
      </c>
      <c r="M1023" s="85" t="s">
        <v>10</v>
      </c>
      <c r="N1023" s="202">
        <v>5516.4736000000003</v>
      </c>
      <c r="O1023" s="85" t="s">
        <v>10</v>
      </c>
      <c r="P1023" s="202">
        <v>5527.2592999999997</v>
      </c>
      <c r="Q1023" s="85" t="s">
        <v>10</v>
      </c>
      <c r="R1023" s="202">
        <v>5520.3209999999999</v>
      </c>
      <c r="S1023" s="85" t="s">
        <v>10</v>
      </c>
      <c r="T1023" s="202">
        <v>5518.5717999999997</v>
      </c>
      <c r="U1023" s="85" t="s">
        <v>10</v>
      </c>
      <c r="V1023" s="202">
        <v>5530.3396000000002</v>
      </c>
      <c r="W1023" s="85" t="s">
        <v>10</v>
      </c>
      <c r="X1023" s="202">
        <v>5528.3220000000001</v>
      </c>
      <c r="Y1023" s="85" t="s">
        <v>10</v>
      </c>
      <c r="Z1023" s="202">
        <v>5530.5447000000004</v>
      </c>
      <c r="AA1023" s="85" t="s">
        <v>10</v>
      </c>
      <c r="AB1023" s="202">
        <v>5512.0092000000004</v>
      </c>
      <c r="AC1023" s="85" t="s">
        <v>10</v>
      </c>
      <c r="AD1023" s="202">
        <v>5517.1873999999998</v>
      </c>
      <c r="AE1023" s="85" t="s">
        <v>10</v>
      </c>
      <c r="AF1023" s="202">
        <v>5530.259</v>
      </c>
      <c r="AG1023" s="86" t="s">
        <v>10</v>
      </c>
      <c r="AH1023" s="107"/>
    </row>
    <row r="1024" spans="2:34" x14ac:dyDescent="0.2">
      <c r="B1024" s="84">
        <v>1017</v>
      </c>
      <c r="C1024" s="85">
        <v>6</v>
      </c>
      <c r="D1024" s="245" t="s">
        <v>15</v>
      </c>
      <c r="E1024" s="245" t="s">
        <v>954</v>
      </c>
      <c r="F1024" s="256">
        <v>2.4434711402919998E-3</v>
      </c>
      <c r="G1024" s="256">
        <v>2.8691004242954398E-3</v>
      </c>
      <c r="H1024" s="202">
        <v>1781.1994999999999</v>
      </c>
      <c r="I1024" s="85" t="s">
        <v>10</v>
      </c>
      <c r="J1024" s="202">
        <v>1770.8336999999999</v>
      </c>
      <c r="K1024" s="85" t="s">
        <v>10</v>
      </c>
      <c r="L1024" s="202">
        <v>1803.0902000000001</v>
      </c>
      <c r="M1024" s="85" t="s">
        <v>10</v>
      </c>
      <c r="N1024" s="202">
        <v>1791.4448</v>
      </c>
      <c r="O1024" s="85" t="s">
        <v>10</v>
      </c>
      <c r="P1024" s="202">
        <v>1809.0262</v>
      </c>
      <c r="Q1024" s="85" t="s">
        <v>10</v>
      </c>
      <c r="R1024" s="202">
        <v>1789.2061000000001</v>
      </c>
      <c r="S1024" s="85" t="s">
        <v>10</v>
      </c>
      <c r="T1024" s="202">
        <v>1790.9326000000001</v>
      </c>
      <c r="U1024" s="85" t="s">
        <v>10</v>
      </c>
      <c r="V1024" s="202">
        <v>1805.5554999999999</v>
      </c>
      <c r="W1024" s="85" t="s">
        <v>10</v>
      </c>
      <c r="X1024" s="202">
        <v>1808.1065000000001</v>
      </c>
      <c r="Y1024" s="85" t="s">
        <v>10</v>
      </c>
      <c r="Z1024" s="202">
        <v>1806.6721</v>
      </c>
      <c r="AA1024" s="85" t="s">
        <v>10</v>
      </c>
      <c r="AB1024" s="202">
        <v>1769.4150999999999</v>
      </c>
      <c r="AC1024" s="85" t="s">
        <v>10</v>
      </c>
      <c r="AD1024" s="202">
        <v>1789.6320000000001</v>
      </c>
      <c r="AE1024" s="85" t="s">
        <v>10</v>
      </c>
      <c r="AF1024" s="202">
        <v>1805.9193</v>
      </c>
      <c r="AG1024" s="86" t="s">
        <v>10</v>
      </c>
      <c r="AH1024" s="107"/>
    </row>
    <row r="1025" spans="2:34" x14ac:dyDescent="0.2">
      <c r="B1025" s="84">
        <v>1018</v>
      </c>
      <c r="C1025" s="85">
        <v>6</v>
      </c>
      <c r="D1025" s="245" t="s">
        <v>15</v>
      </c>
      <c r="E1025" s="245" t="s">
        <v>953</v>
      </c>
      <c r="F1025" s="256">
        <v>1.2849146426115799E-3</v>
      </c>
      <c r="G1025" s="256">
        <v>1.48561210687158E-3</v>
      </c>
      <c r="H1025" s="202">
        <v>22872.6139</v>
      </c>
      <c r="I1025" s="85" t="s">
        <v>10</v>
      </c>
      <c r="J1025" s="202">
        <v>22845.402600000001</v>
      </c>
      <c r="K1025" s="85" t="s">
        <v>10</v>
      </c>
      <c r="L1025" s="202">
        <v>22872.142199999998</v>
      </c>
      <c r="M1025" s="85" t="s">
        <v>10</v>
      </c>
      <c r="N1025" s="202">
        <v>22839.616999999998</v>
      </c>
      <c r="O1025" s="85" t="s">
        <v>10</v>
      </c>
      <c r="P1025" s="202">
        <v>22833.877</v>
      </c>
      <c r="Q1025" s="85" t="s">
        <v>10</v>
      </c>
      <c r="R1025" s="202">
        <v>22838.285100000001</v>
      </c>
      <c r="S1025" s="85" t="s">
        <v>10</v>
      </c>
      <c r="T1025" s="202">
        <v>22835.779699999999</v>
      </c>
      <c r="U1025" s="85" t="s">
        <v>10</v>
      </c>
      <c r="V1025" s="202">
        <v>22834.438900000001</v>
      </c>
      <c r="W1025" s="85" t="s">
        <v>10</v>
      </c>
      <c r="X1025" s="202">
        <v>22830.920999999998</v>
      </c>
      <c r="Y1025" s="85" t="s">
        <v>10</v>
      </c>
      <c r="Z1025" s="202">
        <v>22833.2706</v>
      </c>
      <c r="AA1025" s="85" t="s">
        <v>10</v>
      </c>
      <c r="AB1025" s="202">
        <v>22845.419399999999</v>
      </c>
      <c r="AC1025" s="85" t="s">
        <v>10</v>
      </c>
      <c r="AD1025" s="202">
        <v>22839.714899999999</v>
      </c>
      <c r="AE1025" s="85" t="s">
        <v>10</v>
      </c>
      <c r="AF1025" s="202">
        <v>22834.476900000001</v>
      </c>
      <c r="AG1025" s="86" t="s">
        <v>10</v>
      </c>
      <c r="AH1025" s="107"/>
    </row>
    <row r="1026" spans="2:34" x14ac:dyDescent="0.2">
      <c r="B1026" s="84">
        <v>1019</v>
      </c>
      <c r="C1026" s="85">
        <v>6</v>
      </c>
      <c r="D1026" s="245" t="s">
        <v>15</v>
      </c>
      <c r="E1026" s="245" t="s">
        <v>952</v>
      </c>
      <c r="F1026" s="256">
        <v>2.83239166430087E-3</v>
      </c>
      <c r="G1026" s="256">
        <v>3.2968642216047702E-3</v>
      </c>
      <c r="H1026" s="202">
        <v>9489.7401000000009</v>
      </c>
      <c r="I1026" s="85" t="s">
        <v>10</v>
      </c>
      <c r="J1026" s="202">
        <v>9463.6185000000005</v>
      </c>
      <c r="K1026" s="85" t="s">
        <v>10</v>
      </c>
      <c r="L1026" s="202">
        <v>9487.9040999999997</v>
      </c>
      <c r="M1026" s="85" t="s">
        <v>10</v>
      </c>
      <c r="N1026" s="202">
        <v>9456.6025000000009</v>
      </c>
      <c r="O1026" s="85" t="s">
        <v>10</v>
      </c>
      <c r="P1026" s="202">
        <v>9450.1386000000002</v>
      </c>
      <c r="Q1026" s="85" t="s">
        <v>10</v>
      </c>
      <c r="R1026" s="202">
        <v>9452.4127000000008</v>
      </c>
      <c r="S1026" s="85" t="s">
        <v>10</v>
      </c>
      <c r="T1026" s="202">
        <v>9451.4493999999995</v>
      </c>
      <c r="U1026" s="85" t="s">
        <v>10</v>
      </c>
      <c r="V1026" s="202">
        <v>9447.4416999999994</v>
      </c>
      <c r="W1026" s="85" t="s">
        <v>10</v>
      </c>
      <c r="X1026" s="202">
        <v>9445.8004000000001</v>
      </c>
      <c r="Y1026" s="85" t="s">
        <v>10</v>
      </c>
      <c r="Z1026" s="202">
        <v>9446.6933000000008</v>
      </c>
      <c r="AA1026" s="85" t="s">
        <v>10</v>
      </c>
      <c r="AB1026" s="202">
        <v>9457.1908000000003</v>
      </c>
      <c r="AC1026" s="85" t="s">
        <v>10</v>
      </c>
      <c r="AD1026" s="202">
        <v>9452.1540000000005</v>
      </c>
      <c r="AE1026" s="85" t="s">
        <v>10</v>
      </c>
      <c r="AF1026" s="202">
        <v>9446.9421000000002</v>
      </c>
      <c r="AG1026" s="86" t="s">
        <v>10</v>
      </c>
      <c r="AH1026" s="107"/>
    </row>
    <row r="1027" spans="2:34" x14ac:dyDescent="0.2">
      <c r="B1027" s="84">
        <v>1020</v>
      </c>
      <c r="C1027" s="85">
        <v>6</v>
      </c>
      <c r="D1027" s="245" t="s">
        <v>15</v>
      </c>
      <c r="E1027" s="245" t="s">
        <v>951</v>
      </c>
      <c r="F1027" s="256">
        <v>1.2471713006191501E-3</v>
      </c>
      <c r="G1027" s="256">
        <v>1.45670914759393E-3</v>
      </c>
      <c r="H1027" s="202">
        <v>3495.0529000000001</v>
      </c>
      <c r="I1027" s="85" t="s">
        <v>10</v>
      </c>
      <c r="J1027" s="202">
        <v>3462.3989000000001</v>
      </c>
      <c r="K1027" s="85" t="s">
        <v>10</v>
      </c>
      <c r="L1027" s="202">
        <v>3502.6210999999998</v>
      </c>
      <c r="M1027" s="85" t="s">
        <v>10</v>
      </c>
      <c r="N1027" s="202">
        <v>3463.6260000000002</v>
      </c>
      <c r="O1027" s="85" t="s">
        <v>10</v>
      </c>
      <c r="P1027" s="202">
        <v>3451.6941000000002</v>
      </c>
      <c r="Q1027" s="85" t="s">
        <v>10</v>
      </c>
      <c r="R1027" s="202">
        <v>3454.1664000000001</v>
      </c>
      <c r="S1027" s="85" t="s">
        <v>10</v>
      </c>
      <c r="T1027" s="202">
        <v>3459.9070000000002</v>
      </c>
      <c r="U1027" s="85" t="s">
        <v>10</v>
      </c>
      <c r="V1027" s="202">
        <v>3444.0814999999998</v>
      </c>
      <c r="W1027" s="85" t="s">
        <v>10</v>
      </c>
      <c r="X1027" s="202">
        <v>3448.0185000000001</v>
      </c>
      <c r="Y1027" s="85" t="s">
        <v>10</v>
      </c>
      <c r="Z1027" s="202">
        <v>3444.0700999999999</v>
      </c>
      <c r="AA1027" s="85" t="s">
        <v>10</v>
      </c>
      <c r="AB1027" s="202">
        <v>3454.9333000000001</v>
      </c>
      <c r="AC1027" s="85" t="s">
        <v>10</v>
      </c>
      <c r="AD1027" s="202">
        <v>3458.4411</v>
      </c>
      <c r="AE1027" s="85" t="s">
        <v>10</v>
      </c>
      <c r="AF1027" s="202">
        <v>3442.8856999999998</v>
      </c>
      <c r="AG1027" s="86" t="s">
        <v>10</v>
      </c>
      <c r="AH1027" s="107"/>
    </row>
    <row r="1028" spans="2:34" x14ac:dyDescent="0.2">
      <c r="B1028" s="84">
        <v>1021</v>
      </c>
      <c r="C1028" s="85">
        <v>6</v>
      </c>
      <c r="D1028" s="245" t="s">
        <v>15</v>
      </c>
      <c r="E1028" s="245" t="s">
        <v>950</v>
      </c>
      <c r="F1028" s="256">
        <v>9.3537847546436596E-4</v>
      </c>
      <c r="G1028" s="256">
        <v>1.07711694908069E-3</v>
      </c>
      <c r="H1028" s="202">
        <v>20808.650600000001</v>
      </c>
      <c r="I1028" s="85" t="s">
        <v>10</v>
      </c>
      <c r="J1028" s="202">
        <v>20794.394499999999</v>
      </c>
      <c r="K1028" s="85" t="s">
        <v>10</v>
      </c>
      <c r="L1028" s="202">
        <v>20803.686399999999</v>
      </c>
      <c r="M1028" s="85" t="s">
        <v>10</v>
      </c>
      <c r="N1028" s="202">
        <v>20786.641899999999</v>
      </c>
      <c r="O1028" s="85" t="s">
        <v>10</v>
      </c>
      <c r="P1028" s="202">
        <v>20799.128100000002</v>
      </c>
      <c r="Q1028" s="85" t="s">
        <v>10</v>
      </c>
      <c r="R1028" s="202">
        <v>20788.0563</v>
      </c>
      <c r="S1028" s="85" t="s">
        <v>10</v>
      </c>
      <c r="T1028" s="202">
        <v>20783.871200000001</v>
      </c>
      <c r="U1028" s="85" t="s">
        <v>10</v>
      </c>
      <c r="V1028" s="202">
        <v>20799.950199999999</v>
      </c>
      <c r="W1028" s="85" t="s">
        <v>10</v>
      </c>
      <c r="X1028" s="202">
        <v>20796.241900000001</v>
      </c>
      <c r="Y1028" s="85" t="s">
        <v>10</v>
      </c>
      <c r="Z1028" s="202">
        <v>20797.451700000001</v>
      </c>
      <c r="AA1028" s="85" t="s">
        <v>10</v>
      </c>
      <c r="AB1028" s="202">
        <v>20787.841899999999</v>
      </c>
      <c r="AC1028" s="85" t="s">
        <v>10</v>
      </c>
      <c r="AD1028" s="202">
        <v>20781.827000000001</v>
      </c>
      <c r="AE1028" s="85" t="s">
        <v>10</v>
      </c>
      <c r="AF1028" s="202">
        <v>20798.125599999999</v>
      </c>
      <c r="AG1028" s="86" t="s">
        <v>10</v>
      </c>
      <c r="AH1028" s="107"/>
    </row>
    <row r="1029" spans="2:34" x14ac:dyDescent="0.2">
      <c r="B1029" s="84">
        <v>1022</v>
      </c>
      <c r="C1029" s="85">
        <v>6</v>
      </c>
      <c r="D1029" s="245" t="s">
        <v>15</v>
      </c>
      <c r="E1029" s="245" t="s">
        <v>949</v>
      </c>
      <c r="F1029" s="256">
        <v>2.5353679729692002E-3</v>
      </c>
      <c r="G1029" s="256">
        <v>2.9191988870433802E-3</v>
      </c>
      <c r="H1029" s="202">
        <v>6836.3321999999998</v>
      </c>
      <c r="I1029" s="85" t="s">
        <v>10</v>
      </c>
      <c r="J1029" s="202">
        <v>6832.0857999999998</v>
      </c>
      <c r="K1029" s="85" t="s">
        <v>10</v>
      </c>
      <c r="L1029" s="202">
        <v>6841.7429000000002</v>
      </c>
      <c r="M1029" s="85" t="s">
        <v>10</v>
      </c>
      <c r="N1029" s="202">
        <v>6836.8620000000001</v>
      </c>
      <c r="O1029" s="85" t="s">
        <v>10</v>
      </c>
      <c r="P1029" s="202">
        <v>6840.6085999999996</v>
      </c>
      <c r="Q1029" s="85" t="s">
        <v>10</v>
      </c>
      <c r="R1029" s="202">
        <v>6837.9764999999998</v>
      </c>
      <c r="S1029" s="85" t="s">
        <v>10</v>
      </c>
      <c r="T1029" s="202">
        <v>6834.1233000000002</v>
      </c>
      <c r="U1029" s="85" t="s">
        <v>10</v>
      </c>
      <c r="V1029" s="202">
        <v>6841.9120000000003</v>
      </c>
      <c r="W1029" s="85" t="s">
        <v>10</v>
      </c>
      <c r="X1029" s="202">
        <v>6837.6130999999996</v>
      </c>
      <c r="Y1029" s="85" t="s">
        <v>10</v>
      </c>
      <c r="Z1029" s="202">
        <v>6841.2651999999998</v>
      </c>
      <c r="AA1029" s="85" t="s">
        <v>10</v>
      </c>
      <c r="AB1029" s="202">
        <v>6829.1722</v>
      </c>
      <c r="AC1029" s="85" t="s">
        <v>10</v>
      </c>
      <c r="AD1029" s="202">
        <v>6834.5324000000001</v>
      </c>
      <c r="AE1029" s="85" t="s">
        <v>10</v>
      </c>
      <c r="AF1029" s="202">
        <v>6841.5082000000002</v>
      </c>
      <c r="AG1029" s="86" t="s">
        <v>10</v>
      </c>
      <c r="AH1029" s="107"/>
    </row>
    <row r="1030" spans="2:34" x14ac:dyDescent="0.2">
      <c r="B1030" s="84">
        <v>1023</v>
      </c>
      <c r="C1030" s="85">
        <v>6</v>
      </c>
      <c r="D1030" s="245" t="s">
        <v>15</v>
      </c>
      <c r="E1030" s="245" t="s">
        <v>948</v>
      </c>
      <c r="F1030" s="256">
        <v>1.3472732076425301E-3</v>
      </c>
      <c r="G1030" s="256">
        <v>1.57039412075271E-3</v>
      </c>
      <c r="H1030" s="202">
        <v>956.11980000000005</v>
      </c>
      <c r="I1030" s="85">
        <v>5.4600000000000003E-2</v>
      </c>
      <c r="J1030" s="202">
        <v>966.93050000000005</v>
      </c>
      <c r="K1030" s="85">
        <v>5.1900000000000002E-2</v>
      </c>
      <c r="L1030" s="202">
        <v>972.64030000000002</v>
      </c>
      <c r="M1030" s="85">
        <v>5.0500000000000003E-2</v>
      </c>
      <c r="N1030" s="202">
        <v>986.08399999999995</v>
      </c>
      <c r="O1030" s="85">
        <v>4.7399999999999998E-2</v>
      </c>
      <c r="P1030" s="202">
        <v>990.14400000000001</v>
      </c>
      <c r="Q1030" s="85">
        <v>4.65E-2</v>
      </c>
      <c r="R1030" s="202">
        <v>983.86890000000005</v>
      </c>
      <c r="S1030" s="85">
        <v>4.7899999999999998E-2</v>
      </c>
      <c r="T1030" s="202">
        <v>989.34159999999997</v>
      </c>
      <c r="U1030" s="85">
        <v>4.6699999999999998E-2</v>
      </c>
      <c r="V1030" s="202">
        <v>987.69889999999998</v>
      </c>
      <c r="W1030" s="85">
        <v>4.7E-2</v>
      </c>
      <c r="X1030" s="202">
        <v>992.95460000000003</v>
      </c>
      <c r="Y1030" s="85">
        <v>4.5900000000000003E-2</v>
      </c>
      <c r="Z1030" s="202">
        <v>989.03150000000005</v>
      </c>
      <c r="AA1030" s="85">
        <v>4.6699999999999998E-2</v>
      </c>
      <c r="AB1030" s="202">
        <v>970.11450000000002</v>
      </c>
      <c r="AC1030" s="85">
        <v>5.11E-2</v>
      </c>
      <c r="AD1030" s="202">
        <v>987.77809999999999</v>
      </c>
      <c r="AE1030" s="85">
        <v>4.7E-2</v>
      </c>
      <c r="AF1030" s="202">
        <v>988.32690000000002</v>
      </c>
      <c r="AG1030" s="86">
        <v>4.6899999999999997E-2</v>
      </c>
      <c r="AH1030" s="107"/>
    </row>
    <row r="1031" spans="2:34" x14ac:dyDescent="0.2">
      <c r="B1031" s="84">
        <v>1024</v>
      </c>
      <c r="C1031" s="85">
        <v>6</v>
      </c>
      <c r="D1031" s="245" t="s">
        <v>15</v>
      </c>
      <c r="E1031" s="245" t="s">
        <v>947</v>
      </c>
      <c r="F1031" s="256">
        <v>1.5507590514277599E-3</v>
      </c>
      <c r="G1031" s="256">
        <v>1.8170327065887199E-3</v>
      </c>
      <c r="H1031" s="202">
        <v>17754.669600000001</v>
      </c>
      <c r="I1031" s="85" t="s">
        <v>10</v>
      </c>
      <c r="J1031" s="202">
        <v>17689.161400000001</v>
      </c>
      <c r="K1031" s="85" t="s">
        <v>10</v>
      </c>
      <c r="L1031" s="202">
        <v>17746.712599999999</v>
      </c>
      <c r="M1031" s="85" t="s">
        <v>10</v>
      </c>
      <c r="N1031" s="202">
        <v>17668.124500000002</v>
      </c>
      <c r="O1031" s="85" t="s">
        <v>10</v>
      </c>
      <c r="P1031" s="202">
        <v>17657.485000000001</v>
      </c>
      <c r="Q1031" s="85" t="s">
        <v>10</v>
      </c>
      <c r="R1031" s="202">
        <v>17664.6227</v>
      </c>
      <c r="S1031" s="85" t="s">
        <v>10</v>
      </c>
      <c r="T1031" s="202">
        <v>17666.140299999999</v>
      </c>
      <c r="U1031" s="85" t="s">
        <v>10</v>
      </c>
      <c r="V1031" s="202">
        <v>17654.0141</v>
      </c>
      <c r="W1031" s="85" t="s">
        <v>10</v>
      </c>
      <c r="X1031" s="202">
        <v>17655.651300000001</v>
      </c>
      <c r="Y1031" s="85" t="s">
        <v>10</v>
      </c>
      <c r="Z1031" s="202">
        <v>17652.6368</v>
      </c>
      <c r="AA1031" s="85" t="s">
        <v>10</v>
      </c>
      <c r="AB1031" s="202">
        <v>17687.803800000002</v>
      </c>
      <c r="AC1031" s="85" t="s">
        <v>10</v>
      </c>
      <c r="AD1031" s="202">
        <v>17667.858</v>
      </c>
      <c r="AE1031" s="85" t="s">
        <v>10</v>
      </c>
      <c r="AF1031" s="202">
        <v>17654.2078</v>
      </c>
      <c r="AG1031" s="86" t="s">
        <v>10</v>
      </c>
      <c r="AH1031" s="107"/>
    </row>
    <row r="1032" spans="2:34" x14ac:dyDescent="0.2">
      <c r="B1032" s="84">
        <v>1025</v>
      </c>
      <c r="C1032" s="85">
        <v>6</v>
      </c>
      <c r="D1032" s="245" t="s">
        <v>15</v>
      </c>
      <c r="E1032" s="245" t="s">
        <v>946</v>
      </c>
      <c r="F1032" s="256">
        <v>3.9466407605119299E-3</v>
      </c>
      <c r="G1032" s="256">
        <v>4.6244734844251602E-3</v>
      </c>
      <c r="H1032" s="202">
        <v>7308.0405000000001</v>
      </c>
      <c r="I1032" s="85" t="s">
        <v>10</v>
      </c>
      <c r="J1032" s="202">
        <v>7252.2574999999997</v>
      </c>
      <c r="K1032" s="85" t="s">
        <v>10</v>
      </c>
      <c r="L1032" s="202">
        <v>7308.0486000000001</v>
      </c>
      <c r="M1032" s="85" t="s">
        <v>10</v>
      </c>
      <c r="N1032" s="202">
        <v>7241.2744000000002</v>
      </c>
      <c r="O1032" s="85" t="s">
        <v>10</v>
      </c>
      <c r="P1032" s="202">
        <v>7236.3184000000001</v>
      </c>
      <c r="Q1032" s="85" t="s">
        <v>10</v>
      </c>
      <c r="R1032" s="202">
        <v>7237.0783000000001</v>
      </c>
      <c r="S1032" s="85" t="s">
        <v>10</v>
      </c>
      <c r="T1032" s="202">
        <v>7240.2521999999999</v>
      </c>
      <c r="U1032" s="85" t="s">
        <v>10</v>
      </c>
      <c r="V1032" s="202">
        <v>7232.0637999999999</v>
      </c>
      <c r="W1032" s="85" t="s">
        <v>10</v>
      </c>
      <c r="X1032" s="202">
        <v>7235.6958999999997</v>
      </c>
      <c r="Y1032" s="85" t="s">
        <v>10</v>
      </c>
      <c r="Z1032" s="202">
        <v>7232.2415000000001</v>
      </c>
      <c r="AA1032" s="85" t="s">
        <v>10</v>
      </c>
      <c r="AB1032" s="202">
        <v>7249.7552999999998</v>
      </c>
      <c r="AC1032" s="85" t="s">
        <v>10</v>
      </c>
      <c r="AD1032" s="202">
        <v>7239.8976000000002</v>
      </c>
      <c r="AE1032" s="85" t="s">
        <v>10</v>
      </c>
      <c r="AF1032" s="202">
        <v>7231.4534000000003</v>
      </c>
      <c r="AG1032" s="86" t="s">
        <v>10</v>
      </c>
      <c r="AH1032" s="107"/>
    </row>
    <row r="1033" spans="2:34" x14ac:dyDescent="0.2">
      <c r="B1033" s="84">
        <v>1026</v>
      </c>
      <c r="C1033" s="85">
        <v>6</v>
      </c>
      <c r="D1033" s="245" t="s">
        <v>15</v>
      </c>
      <c r="E1033" s="245" t="s">
        <v>945</v>
      </c>
      <c r="F1033" s="256">
        <v>3.17700478684037E-3</v>
      </c>
      <c r="G1033" s="256">
        <v>3.7188474270585699E-3</v>
      </c>
      <c r="H1033" s="202">
        <v>2001.5451</v>
      </c>
      <c r="I1033" s="85" t="s">
        <v>10</v>
      </c>
      <c r="J1033" s="202">
        <v>1943.0618999999999</v>
      </c>
      <c r="K1033" s="85" t="s">
        <v>10</v>
      </c>
      <c r="L1033" s="202">
        <v>2011.1156000000001</v>
      </c>
      <c r="M1033" s="85" t="s">
        <v>10</v>
      </c>
      <c r="N1033" s="202">
        <v>1941.4014999999999</v>
      </c>
      <c r="O1033" s="85" t="s">
        <v>10</v>
      </c>
      <c r="P1033" s="202">
        <v>1935.7007000000001</v>
      </c>
      <c r="Q1033" s="85" t="s">
        <v>10</v>
      </c>
      <c r="R1033" s="202">
        <v>1936.6274000000001</v>
      </c>
      <c r="S1033" s="85" t="s">
        <v>10</v>
      </c>
      <c r="T1033" s="202">
        <v>1940.0242000000001</v>
      </c>
      <c r="U1033" s="85" t="s">
        <v>10</v>
      </c>
      <c r="V1033" s="202">
        <v>1931.0769</v>
      </c>
      <c r="W1033" s="85" t="s">
        <v>10</v>
      </c>
      <c r="X1033" s="202">
        <v>1934.3035</v>
      </c>
      <c r="Y1033" s="85" t="s">
        <v>10</v>
      </c>
      <c r="Z1033" s="202">
        <v>1931.9537</v>
      </c>
      <c r="AA1033" s="85" t="s">
        <v>10</v>
      </c>
      <c r="AB1033" s="202">
        <v>1940.8667</v>
      </c>
      <c r="AC1033" s="85" t="s">
        <v>10</v>
      </c>
      <c r="AD1033" s="202">
        <v>1939.9464</v>
      </c>
      <c r="AE1033" s="85" t="s">
        <v>10</v>
      </c>
      <c r="AF1033" s="202">
        <v>1930.4657</v>
      </c>
      <c r="AG1033" s="86" t="s">
        <v>10</v>
      </c>
      <c r="AH1033" s="107"/>
    </row>
    <row r="1034" spans="2:34" x14ac:dyDescent="0.2">
      <c r="B1034" s="84">
        <v>1027</v>
      </c>
      <c r="C1034" s="85">
        <v>6</v>
      </c>
      <c r="D1034" s="245" t="s">
        <v>15</v>
      </c>
      <c r="E1034" s="245" t="s">
        <v>944</v>
      </c>
      <c r="F1034" s="256">
        <v>3.0342364932168702E-3</v>
      </c>
      <c r="G1034" s="256">
        <v>3.5550639911518401E-3</v>
      </c>
      <c r="H1034" s="202">
        <v>23193.653900000001</v>
      </c>
      <c r="I1034" s="85" t="s">
        <v>10</v>
      </c>
      <c r="J1034" s="202">
        <v>23183.051599999999</v>
      </c>
      <c r="K1034" s="85" t="s">
        <v>10</v>
      </c>
      <c r="L1034" s="202">
        <v>23209.531800000001</v>
      </c>
      <c r="M1034" s="85" t="s">
        <v>10</v>
      </c>
      <c r="N1034" s="202">
        <v>23197.366000000002</v>
      </c>
      <c r="O1034" s="85" t="s">
        <v>10</v>
      </c>
      <c r="P1034" s="202">
        <v>23191.994299999998</v>
      </c>
      <c r="Q1034" s="85" t="s">
        <v>10</v>
      </c>
      <c r="R1034" s="202">
        <v>23197.691699999999</v>
      </c>
      <c r="S1034" s="85" t="s">
        <v>10</v>
      </c>
      <c r="T1034" s="202">
        <v>23194.976200000001</v>
      </c>
      <c r="U1034" s="85" t="s">
        <v>10</v>
      </c>
      <c r="V1034" s="202">
        <v>23191.8017</v>
      </c>
      <c r="W1034" s="85" t="s">
        <v>10</v>
      </c>
      <c r="X1034" s="202">
        <v>23188.874500000002</v>
      </c>
      <c r="Y1034" s="85" t="s">
        <v>10</v>
      </c>
      <c r="Z1034" s="202">
        <v>23191.326499999999</v>
      </c>
      <c r="AA1034" s="85" t="s">
        <v>10</v>
      </c>
      <c r="AB1034" s="202">
        <v>23185.948100000001</v>
      </c>
      <c r="AC1034" s="85" t="s">
        <v>10</v>
      </c>
      <c r="AD1034" s="202">
        <v>23198.964499999998</v>
      </c>
      <c r="AE1034" s="85" t="s">
        <v>10</v>
      </c>
      <c r="AF1034" s="202">
        <v>23192.6397</v>
      </c>
      <c r="AG1034" s="86" t="s">
        <v>10</v>
      </c>
      <c r="AH1034" s="107"/>
    </row>
    <row r="1035" spans="2:34" x14ac:dyDescent="0.2">
      <c r="B1035" s="84">
        <v>1028</v>
      </c>
      <c r="C1035" s="85">
        <v>6</v>
      </c>
      <c r="D1035" s="245" t="s">
        <v>15</v>
      </c>
      <c r="E1035" s="245" t="s">
        <v>943</v>
      </c>
      <c r="F1035" s="256">
        <v>8.5923538553182802E-3</v>
      </c>
      <c r="G1035" s="256">
        <v>1.0048595508865501E-2</v>
      </c>
      <c r="H1035" s="202">
        <v>8500.2860000000001</v>
      </c>
      <c r="I1035" s="85" t="s">
        <v>10</v>
      </c>
      <c r="J1035" s="202">
        <v>8498.5910000000003</v>
      </c>
      <c r="K1035" s="85" t="s">
        <v>10</v>
      </c>
      <c r="L1035" s="202">
        <v>8512.4581999999991</v>
      </c>
      <c r="M1035" s="85" t="s">
        <v>10</v>
      </c>
      <c r="N1035" s="202">
        <v>8510.8068999999996</v>
      </c>
      <c r="O1035" s="85" t="s">
        <v>10</v>
      </c>
      <c r="P1035" s="202">
        <v>8503.8901999999998</v>
      </c>
      <c r="Q1035" s="85" t="s">
        <v>10</v>
      </c>
      <c r="R1035" s="202">
        <v>8507.7093999999997</v>
      </c>
      <c r="S1035" s="85" t="s">
        <v>10</v>
      </c>
      <c r="T1035" s="202">
        <v>8510.0265999999992</v>
      </c>
      <c r="U1035" s="85" t="s">
        <v>10</v>
      </c>
      <c r="V1035" s="202">
        <v>8500.9753999999994</v>
      </c>
      <c r="W1035" s="85" t="s">
        <v>10</v>
      </c>
      <c r="X1035" s="202">
        <v>8502.4611999999997</v>
      </c>
      <c r="Y1035" s="85" t="s">
        <v>10</v>
      </c>
      <c r="Z1035" s="202">
        <v>8501.1664000000001</v>
      </c>
      <c r="AA1035" s="85" t="s">
        <v>10</v>
      </c>
      <c r="AB1035" s="202">
        <v>8498.5298999999995</v>
      </c>
      <c r="AC1035" s="85" t="s">
        <v>10</v>
      </c>
      <c r="AD1035" s="202">
        <v>8510.3624</v>
      </c>
      <c r="AE1035" s="85" t="s">
        <v>10</v>
      </c>
      <c r="AF1035" s="202">
        <v>8501.1664000000001</v>
      </c>
      <c r="AG1035" s="86" t="s">
        <v>10</v>
      </c>
      <c r="AH1035" s="107"/>
    </row>
    <row r="1036" spans="2:34" x14ac:dyDescent="0.2">
      <c r="B1036" s="84">
        <v>1029</v>
      </c>
      <c r="C1036" s="85">
        <v>6</v>
      </c>
      <c r="D1036" s="245" t="s">
        <v>15</v>
      </c>
      <c r="E1036" s="245" t="s">
        <v>942</v>
      </c>
      <c r="F1036" s="256">
        <v>6.8118527221975199E-3</v>
      </c>
      <c r="G1036" s="256">
        <v>7.96758244087418E-3</v>
      </c>
      <c r="H1036" s="202">
        <v>4218.5976000000001</v>
      </c>
      <c r="I1036" s="85" t="s">
        <v>10</v>
      </c>
      <c r="J1036" s="202">
        <v>4219.8116</v>
      </c>
      <c r="K1036" s="85" t="s">
        <v>10</v>
      </c>
      <c r="L1036" s="202">
        <v>4241.3824999999997</v>
      </c>
      <c r="M1036" s="85" t="s">
        <v>10</v>
      </c>
      <c r="N1036" s="202">
        <v>4243.4890999999998</v>
      </c>
      <c r="O1036" s="85" t="s">
        <v>10</v>
      </c>
      <c r="P1036" s="202">
        <v>4238.5635000000002</v>
      </c>
      <c r="Q1036" s="85" t="s">
        <v>10</v>
      </c>
      <c r="R1036" s="202">
        <v>4244.0034999999998</v>
      </c>
      <c r="S1036" s="85" t="s">
        <v>10</v>
      </c>
      <c r="T1036" s="202">
        <v>4242.7483000000002</v>
      </c>
      <c r="U1036" s="85" t="s">
        <v>10</v>
      </c>
      <c r="V1036" s="202">
        <v>4238.6486999999997</v>
      </c>
      <c r="W1036" s="85" t="s">
        <v>10</v>
      </c>
      <c r="X1036" s="202">
        <v>4237.0334000000003</v>
      </c>
      <c r="Y1036" s="85" t="s">
        <v>10</v>
      </c>
      <c r="Z1036" s="202">
        <v>4238.5496999999996</v>
      </c>
      <c r="AA1036" s="85" t="s">
        <v>10</v>
      </c>
      <c r="AB1036" s="202">
        <v>4221.8584000000001</v>
      </c>
      <c r="AC1036" s="85" t="s">
        <v>10</v>
      </c>
      <c r="AD1036" s="202">
        <v>4244.3033999999998</v>
      </c>
      <c r="AE1036" s="85" t="s">
        <v>10</v>
      </c>
      <c r="AF1036" s="202">
        <v>4239.1547</v>
      </c>
      <c r="AG1036" s="86" t="s">
        <v>10</v>
      </c>
      <c r="AH1036" s="107"/>
    </row>
    <row r="1037" spans="2:34" x14ac:dyDescent="0.2">
      <c r="B1037" s="84">
        <v>1030</v>
      </c>
      <c r="C1037" s="85">
        <v>6</v>
      </c>
      <c r="D1037" s="245" t="s">
        <v>15</v>
      </c>
      <c r="E1037" s="245" t="s">
        <v>941</v>
      </c>
      <c r="F1037" s="256">
        <v>6.4705216293964802E-3</v>
      </c>
      <c r="G1037" s="256">
        <v>7.5552335551795999E-3</v>
      </c>
      <c r="H1037" s="202">
        <v>30692.534</v>
      </c>
      <c r="I1037" s="85" t="s">
        <v>10</v>
      </c>
      <c r="J1037" s="202">
        <v>30678.6499</v>
      </c>
      <c r="K1037" s="85" t="s">
        <v>10</v>
      </c>
      <c r="L1037" s="202">
        <v>30697.603800000001</v>
      </c>
      <c r="M1037" s="85" t="s">
        <v>10</v>
      </c>
      <c r="N1037" s="202">
        <v>30681.172500000001</v>
      </c>
      <c r="O1037" s="85" t="s">
        <v>10</v>
      </c>
      <c r="P1037" s="202">
        <v>30677.2474</v>
      </c>
      <c r="Q1037" s="85" t="s">
        <v>10</v>
      </c>
      <c r="R1037" s="202">
        <v>30679.189299999998</v>
      </c>
      <c r="S1037" s="85" t="s">
        <v>10</v>
      </c>
      <c r="T1037" s="202">
        <v>30679.474099999999</v>
      </c>
      <c r="U1037" s="85" t="s">
        <v>10</v>
      </c>
      <c r="V1037" s="202">
        <v>30676.551100000001</v>
      </c>
      <c r="W1037" s="85" t="s">
        <v>10</v>
      </c>
      <c r="X1037" s="202">
        <v>30675.944100000001</v>
      </c>
      <c r="Y1037" s="85" t="s">
        <v>10</v>
      </c>
      <c r="Z1037" s="202">
        <v>30676.223600000001</v>
      </c>
      <c r="AA1037" s="85" t="s">
        <v>10</v>
      </c>
      <c r="AB1037" s="202">
        <v>30679.965100000001</v>
      </c>
      <c r="AC1037" s="85" t="s">
        <v>10</v>
      </c>
      <c r="AD1037" s="202">
        <v>30682.0501</v>
      </c>
      <c r="AE1037" s="85" t="s">
        <v>10</v>
      </c>
      <c r="AF1037" s="202">
        <v>30677.7634</v>
      </c>
      <c r="AG1037" s="86" t="s">
        <v>10</v>
      </c>
      <c r="AH1037" s="107"/>
    </row>
    <row r="1038" spans="2:34" x14ac:dyDescent="0.2">
      <c r="B1038" s="84">
        <v>1031</v>
      </c>
      <c r="C1038" s="85">
        <v>6</v>
      </c>
      <c r="D1038" s="245" t="s">
        <v>15</v>
      </c>
      <c r="E1038" s="245" t="s">
        <v>940</v>
      </c>
      <c r="F1038" s="256">
        <v>6.4147271238424704E-3</v>
      </c>
      <c r="G1038" s="256">
        <v>7.4820127250095399E-3</v>
      </c>
      <c r="H1038" s="202">
        <v>13221.953</v>
      </c>
      <c r="I1038" s="85" t="s">
        <v>10</v>
      </c>
      <c r="J1038" s="202">
        <v>13214.194299999999</v>
      </c>
      <c r="K1038" s="85" t="s">
        <v>10</v>
      </c>
      <c r="L1038" s="202">
        <v>13239.470600000001</v>
      </c>
      <c r="M1038" s="85" t="s">
        <v>10</v>
      </c>
      <c r="N1038" s="202">
        <v>13230.7327</v>
      </c>
      <c r="O1038" s="85" t="s">
        <v>10</v>
      </c>
      <c r="P1038" s="202">
        <v>13224.862499999999</v>
      </c>
      <c r="Q1038" s="85" t="s">
        <v>10</v>
      </c>
      <c r="R1038" s="202">
        <v>13228.2971</v>
      </c>
      <c r="S1038" s="85" t="s">
        <v>10</v>
      </c>
      <c r="T1038" s="202">
        <v>13229.7027</v>
      </c>
      <c r="U1038" s="85" t="s">
        <v>10</v>
      </c>
      <c r="V1038" s="202">
        <v>13224.058000000001</v>
      </c>
      <c r="W1038" s="85" t="s">
        <v>10</v>
      </c>
      <c r="X1038" s="202">
        <v>13224.055700000001</v>
      </c>
      <c r="Y1038" s="85" t="s">
        <v>10</v>
      </c>
      <c r="Z1038" s="202">
        <v>13224.686799999999</v>
      </c>
      <c r="AA1038" s="85" t="s">
        <v>10</v>
      </c>
      <c r="AB1038" s="202">
        <v>13213.5391</v>
      </c>
      <c r="AC1038" s="85" t="s">
        <v>10</v>
      </c>
      <c r="AD1038" s="202">
        <v>13229.662200000001</v>
      </c>
      <c r="AE1038" s="85" t="s">
        <v>10</v>
      </c>
      <c r="AF1038" s="202">
        <v>13223.733</v>
      </c>
      <c r="AG1038" s="86" t="s">
        <v>10</v>
      </c>
      <c r="AH1038" s="107"/>
    </row>
    <row r="1039" spans="2:34" x14ac:dyDescent="0.2">
      <c r="B1039" s="84">
        <v>1032</v>
      </c>
      <c r="C1039" s="85">
        <v>6</v>
      </c>
      <c r="D1039" s="245" t="s">
        <v>15</v>
      </c>
      <c r="E1039" s="245" t="s">
        <v>939</v>
      </c>
      <c r="F1039" s="256">
        <v>1.38009350502725E-3</v>
      </c>
      <c r="G1039" s="256">
        <v>1.62049258350065E-3</v>
      </c>
      <c r="H1039" s="202">
        <v>6022.5129999999999</v>
      </c>
      <c r="I1039" s="85" t="s">
        <v>10</v>
      </c>
      <c r="J1039" s="202">
        <v>6019.5915999999997</v>
      </c>
      <c r="K1039" s="85" t="s">
        <v>10</v>
      </c>
      <c r="L1039" s="202">
        <v>6053.2574000000004</v>
      </c>
      <c r="M1039" s="85" t="s">
        <v>10</v>
      </c>
      <c r="N1039" s="202">
        <v>6050.6904000000004</v>
      </c>
      <c r="O1039" s="85" t="s">
        <v>10</v>
      </c>
      <c r="P1039" s="202">
        <v>6053.4825000000001</v>
      </c>
      <c r="Q1039" s="85" t="s">
        <v>10</v>
      </c>
      <c r="R1039" s="202">
        <v>6051.4865</v>
      </c>
      <c r="S1039" s="85" t="s">
        <v>10</v>
      </c>
      <c r="T1039" s="202">
        <v>6051.8770999999997</v>
      </c>
      <c r="U1039" s="85" t="s">
        <v>10</v>
      </c>
      <c r="V1039" s="202">
        <v>6054.1094000000003</v>
      </c>
      <c r="W1039" s="85" t="s">
        <v>10</v>
      </c>
      <c r="X1039" s="202">
        <v>6054.2476999999999</v>
      </c>
      <c r="Y1039" s="85" t="s">
        <v>10</v>
      </c>
      <c r="Z1039" s="202">
        <v>6055.0586999999996</v>
      </c>
      <c r="AA1039" s="85" t="s">
        <v>10</v>
      </c>
      <c r="AB1039" s="202">
        <v>6019.3469999999998</v>
      </c>
      <c r="AC1039" s="85" t="s">
        <v>10</v>
      </c>
      <c r="AD1039" s="202">
        <v>6049.5510000000004</v>
      </c>
      <c r="AE1039" s="85" t="s">
        <v>10</v>
      </c>
      <c r="AF1039" s="202">
        <v>6054.0348000000004</v>
      </c>
      <c r="AG1039" s="86" t="s">
        <v>10</v>
      </c>
      <c r="AH1039" s="107"/>
    </row>
    <row r="1040" spans="2:34" x14ac:dyDescent="0.2">
      <c r="B1040" s="84">
        <v>1033</v>
      </c>
      <c r="C1040" s="85">
        <v>6</v>
      </c>
      <c r="D1040" s="245" t="s">
        <v>15</v>
      </c>
      <c r="E1040" s="245" t="s">
        <v>938</v>
      </c>
      <c r="F1040" s="256">
        <v>2.8356736940393398E-3</v>
      </c>
      <c r="G1040" s="256">
        <v>3.2737418541826401E-3</v>
      </c>
      <c r="H1040" s="202">
        <v>14843.8624</v>
      </c>
      <c r="I1040" s="85" t="s">
        <v>10</v>
      </c>
      <c r="J1040" s="202">
        <v>14820.238300000001</v>
      </c>
      <c r="K1040" s="85" t="s">
        <v>10</v>
      </c>
      <c r="L1040" s="202">
        <v>14844.3367</v>
      </c>
      <c r="M1040" s="85" t="s">
        <v>10</v>
      </c>
      <c r="N1040" s="202">
        <v>14816.0447</v>
      </c>
      <c r="O1040" s="85" t="s">
        <v>10</v>
      </c>
      <c r="P1040" s="202">
        <v>14812.732599999999</v>
      </c>
      <c r="Q1040" s="85" t="s">
        <v>10</v>
      </c>
      <c r="R1040" s="202">
        <v>14813.634599999999</v>
      </c>
      <c r="S1040" s="85" t="s">
        <v>10</v>
      </c>
      <c r="T1040" s="202">
        <v>14812.831700000001</v>
      </c>
      <c r="U1040" s="85" t="s">
        <v>10</v>
      </c>
      <c r="V1040" s="202">
        <v>14811.5679</v>
      </c>
      <c r="W1040" s="85" t="s">
        <v>10</v>
      </c>
      <c r="X1040" s="202">
        <v>14810.6101</v>
      </c>
      <c r="Y1040" s="85" t="s">
        <v>10</v>
      </c>
      <c r="Z1040" s="202">
        <v>14810.964599999999</v>
      </c>
      <c r="AA1040" s="85" t="s">
        <v>10</v>
      </c>
      <c r="AB1040" s="202">
        <v>14818.081200000001</v>
      </c>
      <c r="AC1040" s="85" t="s">
        <v>10</v>
      </c>
      <c r="AD1040" s="202">
        <v>14814.721600000001</v>
      </c>
      <c r="AE1040" s="85" t="s">
        <v>10</v>
      </c>
      <c r="AF1040" s="202">
        <v>14811.7999</v>
      </c>
      <c r="AG1040" s="86" t="s">
        <v>10</v>
      </c>
      <c r="AH1040" s="107"/>
    </row>
    <row r="1041" spans="2:34" x14ac:dyDescent="0.2">
      <c r="B1041" s="84">
        <v>1034</v>
      </c>
      <c r="C1041" s="85">
        <v>6</v>
      </c>
      <c r="D1041" s="245" t="s">
        <v>15</v>
      </c>
      <c r="E1041" s="245" t="s">
        <v>937</v>
      </c>
      <c r="F1041" s="256">
        <v>4.3437663588669802E-3</v>
      </c>
      <c r="G1041" s="256">
        <v>5.0233343224568303E-3</v>
      </c>
      <c r="H1041" s="202">
        <v>4991.6970000000001</v>
      </c>
      <c r="I1041" s="85" t="s">
        <v>10</v>
      </c>
      <c r="J1041" s="202">
        <v>4972.7975999999999</v>
      </c>
      <c r="K1041" s="85" t="s">
        <v>10</v>
      </c>
      <c r="L1041" s="202">
        <v>5000.2087000000001</v>
      </c>
      <c r="M1041" s="85" t="s">
        <v>10</v>
      </c>
      <c r="N1041" s="202">
        <v>4977.8939</v>
      </c>
      <c r="O1041" s="85" t="s">
        <v>10</v>
      </c>
      <c r="P1041" s="202">
        <v>4976.7695000000003</v>
      </c>
      <c r="Q1041" s="85" t="s">
        <v>10</v>
      </c>
      <c r="R1041" s="202">
        <v>4977.009</v>
      </c>
      <c r="S1041" s="85" t="s">
        <v>10</v>
      </c>
      <c r="T1041" s="202">
        <v>4972.7723999999998</v>
      </c>
      <c r="U1041" s="85" t="s">
        <v>10</v>
      </c>
      <c r="V1041" s="202">
        <v>4976.9143000000004</v>
      </c>
      <c r="W1041" s="85" t="s">
        <v>10</v>
      </c>
      <c r="X1041" s="202">
        <v>4972.3248999999996</v>
      </c>
      <c r="Y1041" s="85" t="s">
        <v>10</v>
      </c>
      <c r="Z1041" s="202">
        <v>4975.7204000000002</v>
      </c>
      <c r="AA1041" s="85" t="s">
        <v>10</v>
      </c>
      <c r="AB1041" s="202">
        <v>4973.3516</v>
      </c>
      <c r="AC1041" s="85" t="s">
        <v>10</v>
      </c>
      <c r="AD1041" s="202">
        <v>4978.09</v>
      </c>
      <c r="AE1041" s="85" t="s">
        <v>10</v>
      </c>
      <c r="AF1041" s="202">
        <v>4977.9494000000004</v>
      </c>
      <c r="AG1041" s="86" t="s">
        <v>10</v>
      </c>
      <c r="AH1041" s="107"/>
    </row>
    <row r="1042" spans="2:34" x14ac:dyDescent="0.2">
      <c r="B1042" s="84">
        <v>1035</v>
      </c>
      <c r="C1042" s="85">
        <v>6</v>
      </c>
      <c r="D1042" s="245" t="s">
        <v>15</v>
      </c>
      <c r="E1042" s="245" t="s">
        <v>936</v>
      </c>
      <c r="F1042" s="256">
        <v>5.9732941240180602E-4</v>
      </c>
      <c r="G1042" s="256">
        <v>6.9945161451930504E-4</v>
      </c>
      <c r="H1042" s="202">
        <v>1272.4217000000001</v>
      </c>
      <c r="I1042" s="85">
        <v>7.8799999999999995E-2</v>
      </c>
      <c r="J1042" s="202">
        <v>1255.8363999999999</v>
      </c>
      <c r="K1042" s="85">
        <v>8.2699999999999996E-2</v>
      </c>
      <c r="L1042" s="202">
        <v>1267.3000999999999</v>
      </c>
      <c r="M1042" s="85">
        <v>7.9899999999999999E-2</v>
      </c>
      <c r="N1042" s="202">
        <v>1247.3469</v>
      </c>
      <c r="O1042" s="85">
        <v>8.48E-2</v>
      </c>
      <c r="P1042" s="202">
        <v>1252.6481000000001</v>
      </c>
      <c r="Q1042" s="85">
        <v>8.3500000000000005E-2</v>
      </c>
      <c r="R1042" s="202">
        <v>1245.0640000000001</v>
      </c>
      <c r="S1042" s="85">
        <v>8.5400000000000004E-2</v>
      </c>
      <c r="T1042" s="202">
        <v>1244.8978</v>
      </c>
      <c r="U1042" s="85">
        <v>8.5400000000000004E-2</v>
      </c>
      <c r="V1042" s="202">
        <v>1250.1617000000001</v>
      </c>
      <c r="W1042" s="85">
        <v>8.4099999999999994E-2</v>
      </c>
      <c r="X1042" s="202">
        <v>1249.8204000000001</v>
      </c>
      <c r="Y1042" s="85">
        <v>8.4199999999999997E-2</v>
      </c>
      <c r="Z1042" s="202">
        <v>1249.6180999999999</v>
      </c>
      <c r="AA1042" s="85">
        <v>8.4199999999999997E-2</v>
      </c>
      <c r="AB1042" s="202">
        <v>1256.7152000000001</v>
      </c>
      <c r="AC1042" s="85">
        <v>8.2500000000000004E-2</v>
      </c>
      <c r="AD1042" s="202">
        <v>1248.0654</v>
      </c>
      <c r="AE1042" s="85">
        <v>8.4599999999999995E-2</v>
      </c>
      <c r="AF1042" s="202">
        <v>1249.3416</v>
      </c>
      <c r="AG1042" s="86">
        <v>8.43E-2</v>
      </c>
      <c r="AH1042" s="107"/>
    </row>
    <row r="1043" spans="2:34" x14ac:dyDescent="0.2">
      <c r="B1043" s="84">
        <v>1036</v>
      </c>
      <c r="C1043" s="85">
        <v>6</v>
      </c>
      <c r="D1043" s="245" t="s">
        <v>15</v>
      </c>
      <c r="E1043" s="245" t="s">
        <v>935</v>
      </c>
      <c r="F1043" s="256">
        <v>1.8490955546548199E-2</v>
      </c>
      <c r="G1043" s="256">
        <v>2.0312999780337501E-2</v>
      </c>
      <c r="H1043" s="202">
        <v>12551.876700000001</v>
      </c>
      <c r="I1043" s="85" t="s">
        <v>10</v>
      </c>
      <c r="J1043" s="202">
        <v>12547.901599999999</v>
      </c>
      <c r="K1043" s="85" t="s">
        <v>10</v>
      </c>
      <c r="L1043" s="202">
        <v>12555.821</v>
      </c>
      <c r="M1043" s="85" t="s">
        <v>10</v>
      </c>
      <c r="N1043" s="202">
        <v>12551.214400000001</v>
      </c>
      <c r="O1043" s="85" t="s">
        <v>10</v>
      </c>
      <c r="P1043" s="202">
        <v>12549.070900000001</v>
      </c>
      <c r="Q1043" s="85" t="s">
        <v>10</v>
      </c>
      <c r="R1043" s="202">
        <v>12549.022999999999</v>
      </c>
      <c r="S1043" s="85" t="s">
        <v>10</v>
      </c>
      <c r="T1043" s="202">
        <v>12548.9917</v>
      </c>
      <c r="U1043" s="85" t="s">
        <v>10</v>
      </c>
      <c r="V1043" s="202">
        <v>12547.0175</v>
      </c>
      <c r="W1043" s="85" t="s">
        <v>10</v>
      </c>
      <c r="X1043" s="202">
        <v>12546.189399999999</v>
      </c>
      <c r="Y1043" s="85" t="s">
        <v>10</v>
      </c>
      <c r="Z1043" s="202">
        <v>12546.3195</v>
      </c>
      <c r="AA1043" s="85" t="s">
        <v>10</v>
      </c>
      <c r="AB1043" s="202">
        <v>12547.9128</v>
      </c>
      <c r="AC1043" s="85" t="s">
        <v>10</v>
      </c>
      <c r="AD1043" s="202">
        <v>12551.052900000001</v>
      </c>
      <c r="AE1043" s="85" t="s">
        <v>10</v>
      </c>
      <c r="AF1043" s="202">
        <v>12547.1577</v>
      </c>
      <c r="AG1043" s="86" t="s">
        <v>10</v>
      </c>
      <c r="AH1043" s="107"/>
    </row>
    <row r="1044" spans="2:34" x14ac:dyDescent="0.2">
      <c r="B1044" s="84">
        <v>1037</v>
      </c>
      <c r="C1044" s="85">
        <v>6</v>
      </c>
      <c r="D1044" s="245" t="s">
        <v>15</v>
      </c>
      <c r="E1044" s="245" t="s">
        <v>934</v>
      </c>
      <c r="F1044" s="256">
        <v>3.0764105753562199E-2</v>
      </c>
      <c r="G1044" s="256">
        <v>3.35043103946603E-2</v>
      </c>
      <c r="H1044" s="202">
        <v>4797.7111000000004</v>
      </c>
      <c r="I1044" s="85" t="s">
        <v>10</v>
      </c>
      <c r="J1044" s="202">
        <v>4801.4177</v>
      </c>
      <c r="K1044" s="85" t="s">
        <v>10</v>
      </c>
      <c r="L1044" s="202">
        <v>4813.5312999999996</v>
      </c>
      <c r="M1044" s="85" t="s">
        <v>10</v>
      </c>
      <c r="N1044" s="202">
        <v>4818.4507000000003</v>
      </c>
      <c r="O1044" s="85" t="s">
        <v>10</v>
      </c>
      <c r="P1044" s="202">
        <v>4814.0916999999999</v>
      </c>
      <c r="Q1044" s="85" t="s">
        <v>10</v>
      </c>
      <c r="R1044" s="202">
        <v>4816.3545000000004</v>
      </c>
      <c r="S1044" s="85" t="s">
        <v>10</v>
      </c>
      <c r="T1044" s="202">
        <v>4816.0577999999996</v>
      </c>
      <c r="U1044" s="85" t="s">
        <v>10</v>
      </c>
      <c r="V1044" s="202">
        <v>4812.1113999999998</v>
      </c>
      <c r="W1044" s="85" t="s">
        <v>10</v>
      </c>
      <c r="X1044" s="202">
        <v>4811.0074999999997</v>
      </c>
      <c r="Y1044" s="85" t="s">
        <v>10</v>
      </c>
      <c r="Z1044" s="202">
        <v>4811.4179000000004</v>
      </c>
      <c r="AA1044" s="85" t="s">
        <v>10</v>
      </c>
      <c r="AB1044" s="202">
        <v>4801.5596999999998</v>
      </c>
      <c r="AC1044" s="85" t="s">
        <v>10</v>
      </c>
      <c r="AD1044" s="202">
        <v>4817.9859999999999</v>
      </c>
      <c r="AE1044" s="85" t="s">
        <v>10</v>
      </c>
      <c r="AF1044" s="202">
        <v>4812.2564000000002</v>
      </c>
      <c r="AG1044" s="86" t="s">
        <v>10</v>
      </c>
      <c r="AH1044" s="107"/>
    </row>
    <row r="1045" spans="2:34" x14ac:dyDescent="0.2">
      <c r="B1045" s="84">
        <v>1038</v>
      </c>
      <c r="C1045" s="85">
        <v>6</v>
      </c>
      <c r="D1045" s="245" t="s">
        <v>15</v>
      </c>
      <c r="E1045" s="245" t="s">
        <v>933</v>
      </c>
      <c r="F1045" s="256">
        <v>7.7406671381849397E-3</v>
      </c>
      <c r="G1045" s="256">
        <v>8.7479623413709209E-3</v>
      </c>
      <c r="H1045" s="202">
        <v>946.06579999999997</v>
      </c>
      <c r="I1045" s="85">
        <v>2.0000000000000001E-4</v>
      </c>
      <c r="J1045" s="202">
        <v>954.37570000000005</v>
      </c>
      <c r="K1045" s="85">
        <v>2.0000000000000001E-4</v>
      </c>
      <c r="L1045" s="202">
        <v>967.48170000000005</v>
      </c>
      <c r="M1045" s="85">
        <v>2.0000000000000001E-4</v>
      </c>
      <c r="N1045" s="202">
        <v>978.07479999999998</v>
      </c>
      <c r="O1045" s="85">
        <v>1E-4</v>
      </c>
      <c r="P1045" s="202">
        <v>975.49130000000002</v>
      </c>
      <c r="Q1045" s="85">
        <v>1E-4</v>
      </c>
      <c r="R1045" s="202">
        <v>976.73649999999998</v>
      </c>
      <c r="S1045" s="85">
        <v>1E-4</v>
      </c>
      <c r="T1045" s="202">
        <v>977.33860000000004</v>
      </c>
      <c r="U1045" s="85">
        <v>1E-4</v>
      </c>
      <c r="V1045" s="202">
        <v>974.01859999999999</v>
      </c>
      <c r="W1045" s="85">
        <v>1E-4</v>
      </c>
      <c r="X1045" s="202">
        <v>973.91840000000002</v>
      </c>
      <c r="Y1045" s="85">
        <v>1E-4</v>
      </c>
      <c r="Z1045" s="202">
        <v>973.87249999999995</v>
      </c>
      <c r="AA1045" s="85">
        <v>1E-4</v>
      </c>
      <c r="AB1045" s="202">
        <v>955.98889999999994</v>
      </c>
      <c r="AC1045" s="85">
        <v>2.0000000000000001E-4</v>
      </c>
      <c r="AD1045" s="202">
        <v>978.46630000000005</v>
      </c>
      <c r="AE1045" s="85">
        <v>1E-4</v>
      </c>
      <c r="AF1045" s="202">
        <v>974.18209999999999</v>
      </c>
      <c r="AG1045" s="86">
        <v>1E-4</v>
      </c>
      <c r="AH1045" s="107"/>
    </row>
    <row r="1046" spans="2:34" x14ac:dyDescent="0.2">
      <c r="B1046" s="84">
        <v>1039</v>
      </c>
      <c r="C1046" s="85">
        <v>6</v>
      </c>
      <c r="D1046" s="245" t="s">
        <v>15</v>
      </c>
      <c r="E1046" s="245" t="s">
        <v>932</v>
      </c>
      <c r="F1046" s="256">
        <v>6.7396480679511404E-3</v>
      </c>
      <c r="G1046" s="256">
        <v>7.5321111877574799E-3</v>
      </c>
      <c r="H1046" s="202">
        <v>18526.573499999999</v>
      </c>
      <c r="I1046" s="85" t="s">
        <v>10</v>
      </c>
      <c r="J1046" s="202">
        <v>18510.196100000001</v>
      </c>
      <c r="K1046" s="85" t="s">
        <v>10</v>
      </c>
      <c r="L1046" s="202">
        <v>18505.958900000001</v>
      </c>
      <c r="M1046" s="85" t="s">
        <v>10</v>
      </c>
      <c r="N1046" s="202">
        <v>18485.7883</v>
      </c>
      <c r="O1046" s="85" t="s">
        <v>10</v>
      </c>
      <c r="P1046" s="202">
        <v>18490.668300000001</v>
      </c>
      <c r="Q1046" s="85" t="s">
        <v>10</v>
      </c>
      <c r="R1046" s="202">
        <v>18484.147799999999</v>
      </c>
      <c r="S1046" s="85" t="s">
        <v>10</v>
      </c>
      <c r="T1046" s="202">
        <v>18483.941200000001</v>
      </c>
      <c r="U1046" s="85" t="s">
        <v>10</v>
      </c>
      <c r="V1046" s="202">
        <v>18489.975900000001</v>
      </c>
      <c r="W1046" s="85" t="s">
        <v>10</v>
      </c>
      <c r="X1046" s="202">
        <v>18489.675599999999</v>
      </c>
      <c r="Y1046" s="85" t="s">
        <v>10</v>
      </c>
      <c r="Z1046" s="202">
        <v>18489.675800000001</v>
      </c>
      <c r="AA1046" s="85" t="s">
        <v>10</v>
      </c>
      <c r="AB1046" s="202">
        <v>18505.897000000001</v>
      </c>
      <c r="AC1046" s="85" t="s">
        <v>10</v>
      </c>
      <c r="AD1046" s="202">
        <v>18483.341199999999</v>
      </c>
      <c r="AE1046" s="85" t="s">
        <v>10</v>
      </c>
      <c r="AF1046" s="202">
        <v>18489.2546</v>
      </c>
      <c r="AG1046" s="86" t="s">
        <v>10</v>
      </c>
      <c r="AH1046" s="107"/>
    </row>
    <row r="1047" spans="2:34" x14ac:dyDescent="0.2">
      <c r="B1047" s="84">
        <v>1040</v>
      </c>
      <c r="C1047" s="85">
        <v>6</v>
      </c>
      <c r="D1047" s="245" t="s">
        <v>15</v>
      </c>
      <c r="E1047" s="245" t="s">
        <v>931</v>
      </c>
      <c r="F1047" s="256">
        <v>1.10276199212641E-2</v>
      </c>
      <c r="G1047" s="256">
        <v>1.2189341359364E-2</v>
      </c>
      <c r="H1047" s="202">
        <v>11543.118</v>
      </c>
      <c r="I1047" s="85" t="s">
        <v>10</v>
      </c>
      <c r="J1047" s="202">
        <v>11532.584699999999</v>
      </c>
      <c r="K1047" s="85" t="s">
        <v>10</v>
      </c>
      <c r="L1047" s="202">
        <v>11532.5064</v>
      </c>
      <c r="M1047" s="85" t="s">
        <v>10</v>
      </c>
      <c r="N1047" s="202">
        <v>11519.544900000001</v>
      </c>
      <c r="O1047" s="85" t="s">
        <v>10</v>
      </c>
      <c r="P1047" s="202">
        <v>11525.3573</v>
      </c>
      <c r="Q1047" s="85" t="s">
        <v>10</v>
      </c>
      <c r="R1047" s="202">
        <v>11515.340099999999</v>
      </c>
      <c r="S1047" s="85" t="s">
        <v>10</v>
      </c>
      <c r="T1047" s="202">
        <v>11517.742700000001</v>
      </c>
      <c r="U1047" s="85" t="s">
        <v>10</v>
      </c>
      <c r="V1047" s="202">
        <v>11521.9653</v>
      </c>
      <c r="W1047" s="85" t="s">
        <v>10</v>
      </c>
      <c r="X1047" s="202">
        <v>11524.174199999999</v>
      </c>
      <c r="Y1047" s="85" t="s">
        <v>10</v>
      </c>
      <c r="Z1047" s="202">
        <v>11521.86</v>
      </c>
      <c r="AA1047" s="85" t="s">
        <v>10</v>
      </c>
      <c r="AB1047" s="202">
        <v>11530.5154</v>
      </c>
      <c r="AC1047" s="85" t="s">
        <v>10</v>
      </c>
      <c r="AD1047" s="202">
        <v>11518.509700000001</v>
      </c>
      <c r="AE1047" s="85" t="s">
        <v>10</v>
      </c>
      <c r="AF1047" s="202">
        <v>11521.8145</v>
      </c>
      <c r="AG1047" s="86" t="s">
        <v>10</v>
      </c>
      <c r="AH1047" s="107"/>
    </row>
    <row r="1048" spans="2:34" x14ac:dyDescent="0.2">
      <c r="B1048" s="84">
        <v>1041</v>
      </c>
      <c r="C1048" s="85">
        <v>6</v>
      </c>
      <c r="D1048" s="245" t="s">
        <v>15</v>
      </c>
      <c r="E1048" s="245" t="s">
        <v>930</v>
      </c>
      <c r="F1048" s="256">
        <v>1.13394127464189E-3</v>
      </c>
      <c r="G1048" s="256">
        <v>1.3083406233019501E-3</v>
      </c>
      <c r="H1048" s="202">
        <v>8892.2031999999999</v>
      </c>
      <c r="I1048" s="85" t="s">
        <v>10</v>
      </c>
      <c r="J1048" s="202">
        <v>8874.3970000000008</v>
      </c>
      <c r="K1048" s="85" t="s">
        <v>10</v>
      </c>
      <c r="L1048" s="202">
        <v>8882.5301999999992</v>
      </c>
      <c r="M1048" s="85" t="s">
        <v>10</v>
      </c>
      <c r="N1048" s="202">
        <v>8860.7865999999995</v>
      </c>
      <c r="O1048" s="85" t="s">
        <v>10</v>
      </c>
      <c r="P1048" s="202">
        <v>8850.9048000000003</v>
      </c>
      <c r="Q1048" s="85" t="s">
        <v>10</v>
      </c>
      <c r="R1048" s="202">
        <v>8853.4377999999997</v>
      </c>
      <c r="S1048" s="85" t="s">
        <v>10</v>
      </c>
      <c r="T1048" s="202">
        <v>8852.4766999999993</v>
      </c>
      <c r="U1048" s="85" t="s">
        <v>10</v>
      </c>
      <c r="V1048" s="202">
        <v>8845.5164000000004</v>
      </c>
      <c r="W1048" s="85" t="s">
        <v>10</v>
      </c>
      <c r="X1048" s="202">
        <v>8843.3762999999999</v>
      </c>
      <c r="Y1048" s="85" t="s">
        <v>10</v>
      </c>
      <c r="Z1048" s="202">
        <v>8845.0043999999998</v>
      </c>
      <c r="AA1048" s="85" t="s">
        <v>10</v>
      </c>
      <c r="AB1048" s="202">
        <v>8862.1489000000001</v>
      </c>
      <c r="AC1048" s="85" t="s">
        <v>10</v>
      </c>
      <c r="AD1048" s="202">
        <v>8852.4586999999992</v>
      </c>
      <c r="AE1048" s="85" t="s">
        <v>10</v>
      </c>
      <c r="AF1048" s="202">
        <v>8842.3140000000003</v>
      </c>
      <c r="AG1048" s="86" t="s">
        <v>10</v>
      </c>
      <c r="AH1048" s="107"/>
    </row>
    <row r="1049" spans="2:34" x14ac:dyDescent="0.2">
      <c r="B1049" s="84">
        <v>1042</v>
      </c>
      <c r="C1049" s="85">
        <v>6</v>
      </c>
      <c r="D1049" s="245" t="s">
        <v>15</v>
      </c>
      <c r="E1049" s="245" t="s">
        <v>929</v>
      </c>
      <c r="F1049" s="256">
        <v>6.7234020207457099E-2</v>
      </c>
      <c r="G1049" s="256">
        <v>7.2394205534724004E-2</v>
      </c>
      <c r="H1049" s="202">
        <v>12618.331</v>
      </c>
      <c r="I1049" s="85" t="s">
        <v>10</v>
      </c>
      <c r="J1049" s="202">
        <v>12600.473900000001</v>
      </c>
      <c r="K1049" s="85" t="s">
        <v>10</v>
      </c>
      <c r="L1049" s="202">
        <v>12612.3272</v>
      </c>
      <c r="M1049" s="85" t="s">
        <v>10</v>
      </c>
      <c r="N1049" s="202">
        <v>12590.802</v>
      </c>
      <c r="O1049" s="85" t="s">
        <v>10</v>
      </c>
      <c r="P1049" s="202">
        <v>12586.970499999999</v>
      </c>
      <c r="Q1049" s="85" t="s">
        <v>10</v>
      </c>
      <c r="R1049" s="202">
        <v>12586.8714</v>
      </c>
      <c r="S1049" s="85" t="s">
        <v>10</v>
      </c>
      <c r="T1049" s="202">
        <v>12585.7752</v>
      </c>
      <c r="U1049" s="85" t="s">
        <v>10</v>
      </c>
      <c r="V1049" s="202">
        <v>12584.332700000001</v>
      </c>
      <c r="W1049" s="85" t="s">
        <v>10</v>
      </c>
      <c r="X1049" s="202">
        <v>12582.605100000001</v>
      </c>
      <c r="Y1049" s="85" t="s">
        <v>10</v>
      </c>
      <c r="Z1049" s="202">
        <v>12583.2192</v>
      </c>
      <c r="AA1049" s="85" t="s">
        <v>10</v>
      </c>
      <c r="AB1049" s="202">
        <v>12596.236199999999</v>
      </c>
      <c r="AC1049" s="85" t="s">
        <v>10</v>
      </c>
      <c r="AD1049" s="202">
        <v>12587.9871</v>
      </c>
      <c r="AE1049" s="85" t="s">
        <v>10</v>
      </c>
      <c r="AF1049" s="202">
        <v>12584.099</v>
      </c>
      <c r="AG1049" s="86" t="s">
        <v>10</v>
      </c>
      <c r="AH1049" s="107"/>
    </row>
    <row r="1050" spans="2:34" x14ac:dyDescent="0.2">
      <c r="B1050" s="84">
        <v>1043</v>
      </c>
      <c r="C1050" s="85">
        <v>6</v>
      </c>
      <c r="D1050" s="245" t="s">
        <v>15</v>
      </c>
      <c r="E1050" s="245" t="s">
        <v>928</v>
      </c>
      <c r="F1050" s="256">
        <v>0.14971470956498301</v>
      </c>
      <c r="G1050" s="256">
        <v>0.16366975093356601</v>
      </c>
      <c r="H1050" s="202">
        <v>3220.0185000000001</v>
      </c>
      <c r="I1050" s="85" t="s">
        <v>10</v>
      </c>
      <c r="J1050" s="202">
        <v>3204.1702</v>
      </c>
      <c r="K1050" s="85" t="s">
        <v>10</v>
      </c>
      <c r="L1050" s="202">
        <v>3230.4200999999998</v>
      </c>
      <c r="M1050" s="85" t="s">
        <v>10</v>
      </c>
      <c r="N1050" s="202">
        <v>3211.7800999999999</v>
      </c>
      <c r="O1050" s="85" t="s">
        <v>10</v>
      </c>
      <c r="P1050" s="202">
        <v>3203.1498999999999</v>
      </c>
      <c r="Q1050" s="85" t="s">
        <v>10</v>
      </c>
      <c r="R1050" s="202">
        <v>3207.7692000000002</v>
      </c>
      <c r="S1050" s="85" t="s">
        <v>10</v>
      </c>
      <c r="T1050" s="202">
        <v>3207.6605</v>
      </c>
      <c r="U1050" s="85" t="s">
        <v>10</v>
      </c>
      <c r="V1050" s="202">
        <v>3200.9854999999998</v>
      </c>
      <c r="W1050" s="85" t="s">
        <v>10</v>
      </c>
      <c r="X1050" s="202">
        <v>3199.9097999999999</v>
      </c>
      <c r="Y1050" s="85" t="s">
        <v>10</v>
      </c>
      <c r="Z1050" s="202">
        <v>3200.3726999999999</v>
      </c>
      <c r="AA1050" s="85" t="s">
        <v>10</v>
      </c>
      <c r="AB1050" s="202">
        <v>3201.6846999999998</v>
      </c>
      <c r="AC1050" s="85" t="s">
        <v>10</v>
      </c>
      <c r="AD1050" s="202">
        <v>3209.7244999999998</v>
      </c>
      <c r="AE1050" s="85" t="s">
        <v>10</v>
      </c>
      <c r="AF1050" s="202">
        <v>3201.1421999999998</v>
      </c>
      <c r="AG1050" s="86" t="s">
        <v>10</v>
      </c>
      <c r="AH1050" s="107"/>
    </row>
    <row r="1051" spans="2:34" x14ac:dyDescent="0.2">
      <c r="B1051" s="84">
        <v>1044</v>
      </c>
      <c r="C1051" s="85">
        <v>6</v>
      </c>
      <c r="D1051" s="245" t="s">
        <v>15</v>
      </c>
      <c r="E1051" s="245" t="s">
        <v>927</v>
      </c>
      <c r="F1051" s="256">
        <v>1.9250745431004399E-2</v>
      </c>
      <c r="G1051" s="256">
        <v>2.23207920181588E-2</v>
      </c>
      <c r="H1051" s="202">
        <v>-729.12070000000006</v>
      </c>
      <c r="I1051" s="85">
        <v>4.0000000000000002E-4</v>
      </c>
      <c r="J1051" s="202">
        <v>-745.61149999999998</v>
      </c>
      <c r="K1051" s="85">
        <v>2.9999999999999997E-4</v>
      </c>
      <c r="L1051" s="202">
        <v>-724.5557</v>
      </c>
      <c r="M1051" s="85">
        <v>4.0000000000000002E-4</v>
      </c>
      <c r="N1051" s="202">
        <v>-744.15110000000004</v>
      </c>
      <c r="O1051" s="85">
        <v>2.9999999999999997E-4</v>
      </c>
      <c r="P1051" s="202">
        <v>-750.24329999999998</v>
      </c>
      <c r="Q1051" s="85">
        <v>2.9999999999999997E-4</v>
      </c>
      <c r="R1051" s="202">
        <v>-750.39449999999999</v>
      </c>
      <c r="S1051" s="85">
        <v>2.9999999999999997E-4</v>
      </c>
      <c r="T1051" s="202">
        <v>-749.69090000000006</v>
      </c>
      <c r="U1051" s="85">
        <v>2.9999999999999997E-4</v>
      </c>
      <c r="V1051" s="202">
        <v>-754.57449999999994</v>
      </c>
      <c r="W1051" s="85">
        <v>2.9999999999999997E-4</v>
      </c>
      <c r="X1051" s="202">
        <v>-754.6748</v>
      </c>
      <c r="Y1051" s="85">
        <v>2.9999999999999997E-4</v>
      </c>
      <c r="Z1051" s="202">
        <v>-755.2296</v>
      </c>
      <c r="AA1051" s="85">
        <v>2.9999999999999997E-4</v>
      </c>
      <c r="AB1051" s="202">
        <v>-750.65309999999999</v>
      </c>
      <c r="AC1051" s="85">
        <v>2.9999999999999997E-4</v>
      </c>
      <c r="AD1051" s="202">
        <v>-747.87009999999998</v>
      </c>
      <c r="AE1051" s="85">
        <v>2.9999999999999997E-4</v>
      </c>
      <c r="AF1051" s="202">
        <v>-754.86369999999999</v>
      </c>
      <c r="AG1051" s="86">
        <v>2.9999999999999997E-4</v>
      </c>
      <c r="AH1051" s="107"/>
    </row>
    <row r="1052" spans="2:34" x14ac:dyDescent="0.2">
      <c r="B1052" s="84">
        <v>1045</v>
      </c>
      <c r="C1052" s="85">
        <v>6</v>
      </c>
      <c r="D1052" s="245" t="s">
        <v>15</v>
      </c>
      <c r="E1052" s="245" t="s">
        <v>926</v>
      </c>
      <c r="F1052" s="256">
        <v>5.5679634513168298E-3</v>
      </c>
      <c r="G1052" s="256">
        <v>6.3336018097106201E-3</v>
      </c>
      <c r="H1052" s="202">
        <v>13868.8825</v>
      </c>
      <c r="I1052" s="85" t="s">
        <v>10</v>
      </c>
      <c r="J1052" s="202">
        <v>13843.7528</v>
      </c>
      <c r="K1052" s="85" t="s">
        <v>10</v>
      </c>
      <c r="L1052" s="202">
        <v>13874.750400000001</v>
      </c>
      <c r="M1052" s="85" t="s">
        <v>10</v>
      </c>
      <c r="N1052" s="202">
        <v>13844.881100000001</v>
      </c>
      <c r="O1052" s="85" t="s">
        <v>10</v>
      </c>
      <c r="P1052" s="202">
        <v>13838.9058</v>
      </c>
      <c r="Q1052" s="85" t="s">
        <v>10</v>
      </c>
      <c r="R1052" s="202">
        <v>13844.328100000001</v>
      </c>
      <c r="S1052" s="85" t="s">
        <v>10</v>
      </c>
      <c r="T1052" s="202">
        <v>13840.443799999999</v>
      </c>
      <c r="U1052" s="85" t="s">
        <v>10</v>
      </c>
      <c r="V1052" s="202">
        <v>13838.1433</v>
      </c>
      <c r="W1052" s="85" t="s">
        <v>10</v>
      </c>
      <c r="X1052" s="202">
        <v>13834.404</v>
      </c>
      <c r="Y1052" s="85" t="s">
        <v>10</v>
      </c>
      <c r="Z1052" s="202">
        <v>13837.088400000001</v>
      </c>
      <c r="AA1052" s="85" t="s">
        <v>10</v>
      </c>
      <c r="AB1052" s="202">
        <v>13841.7531</v>
      </c>
      <c r="AC1052" s="85" t="s">
        <v>10</v>
      </c>
      <c r="AD1052" s="202">
        <v>13843.4061</v>
      </c>
      <c r="AE1052" s="85" t="s">
        <v>10</v>
      </c>
      <c r="AF1052" s="202">
        <v>13838.4728</v>
      </c>
      <c r="AG1052" s="86" t="s">
        <v>10</v>
      </c>
      <c r="AH1052" s="107"/>
    </row>
    <row r="1053" spans="2:34" x14ac:dyDescent="0.2">
      <c r="B1053" s="84">
        <v>1046</v>
      </c>
      <c r="C1053" s="85">
        <v>6</v>
      </c>
      <c r="D1053" s="245" t="s">
        <v>15</v>
      </c>
      <c r="E1053" s="245" t="s">
        <v>925</v>
      </c>
      <c r="F1053" s="256">
        <v>8.4118422197023493E-3</v>
      </c>
      <c r="G1053" s="256">
        <v>9.6111973917969492E-3</v>
      </c>
      <c r="H1053" s="202">
        <v>5001.2896000000001</v>
      </c>
      <c r="I1053" s="85" t="s">
        <v>10</v>
      </c>
      <c r="J1053" s="202">
        <v>4980.6464999999998</v>
      </c>
      <c r="K1053" s="85" t="s">
        <v>10</v>
      </c>
      <c r="L1053" s="202">
        <v>5004.9979999999996</v>
      </c>
      <c r="M1053" s="85" t="s">
        <v>10</v>
      </c>
      <c r="N1053" s="202">
        <v>4980.3977000000004</v>
      </c>
      <c r="O1053" s="85" t="s">
        <v>10</v>
      </c>
      <c r="P1053" s="202">
        <v>4974.2048999999997</v>
      </c>
      <c r="Q1053" s="85" t="s">
        <v>10</v>
      </c>
      <c r="R1053" s="202">
        <v>4980.5355</v>
      </c>
      <c r="S1053" s="85" t="s">
        <v>10</v>
      </c>
      <c r="T1053" s="202">
        <v>4977.8019000000004</v>
      </c>
      <c r="U1053" s="85" t="s">
        <v>10</v>
      </c>
      <c r="V1053" s="202">
        <v>4974.4390000000003</v>
      </c>
      <c r="W1053" s="85" t="s">
        <v>10</v>
      </c>
      <c r="X1053" s="202">
        <v>4971.2807000000003</v>
      </c>
      <c r="Y1053" s="85" t="s">
        <v>10</v>
      </c>
      <c r="Z1053" s="202">
        <v>4973.9265999999998</v>
      </c>
      <c r="AA1053" s="85" t="s">
        <v>10</v>
      </c>
      <c r="AB1053" s="202">
        <v>4978.3958000000002</v>
      </c>
      <c r="AC1053" s="85" t="s">
        <v>10</v>
      </c>
      <c r="AD1053" s="202">
        <v>4978.8171000000002</v>
      </c>
      <c r="AE1053" s="85" t="s">
        <v>10</v>
      </c>
      <c r="AF1053" s="202">
        <v>4974.1468999999997</v>
      </c>
      <c r="AG1053" s="86" t="s">
        <v>10</v>
      </c>
      <c r="AH1053" s="107"/>
    </row>
    <row r="1054" spans="2:34" x14ac:dyDescent="0.2">
      <c r="B1054" s="84">
        <v>1047</v>
      </c>
      <c r="C1054" s="85">
        <v>6</v>
      </c>
      <c r="D1054" s="245" t="s">
        <v>15</v>
      </c>
      <c r="E1054" s="245" t="s">
        <v>924</v>
      </c>
      <c r="F1054" s="256">
        <v>1.6869632855743299E-3</v>
      </c>
      <c r="G1054" s="256">
        <v>1.9576937750733201E-3</v>
      </c>
      <c r="H1054" s="202">
        <v>1285.5408</v>
      </c>
      <c r="I1054" s="85">
        <v>4.3E-3</v>
      </c>
      <c r="J1054" s="202">
        <v>1271.1945000000001</v>
      </c>
      <c r="K1054" s="85">
        <v>4.7999999999999996E-3</v>
      </c>
      <c r="L1054" s="202">
        <v>1284.472</v>
      </c>
      <c r="M1054" s="85">
        <v>4.4000000000000003E-3</v>
      </c>
      <c r="N1054" s="202">
        <v>1267.3725999999999</v>
      </c>
      <c r="O1054" s="85">
        <v>4.8999999999999998E-3</v>
      </c>
      <c r="P1054" s="202">
        <v>1260.8813</v>
      </c>
      <c r="Q1054" s="85">
        <v>5.1000000000000004E-3</v>
      </c>
      <c r="R1054" s="202">
        <v>1267.7422999999999</v>
      </c>
      <c r="S1054" s="85">
        <v>4.8999999999999998E-3</v>
      </c>
      <c r="T1054" s="202">
        <v>1265.4245000000001</v>
      </c>
      <c r="U1054" s="85">
        <v>5.0000000000000001E-3</v>
      </c>
      <c r="V1054" s="202">
        <v>1260.009</v>
      </c>
      <c r="W1054" s="85">
        <v>5.1999999999999998E-3</v>
      </c>
      <c r="X1054" s="202">
        <v>1258.0817</v>
      </c>
      <c r="Y1054" s="85">
        <v>5.1999999999999998E-3</v>
      </c>
      <c r="Z1054" s="202">
        <v>1258.9195</v>
      </c>
      <c r="AA1054" s="85">
        <v>5.1999999999999998E-3</v>
      </c>
      <c r="AB1054" s="202">
        <v>1270.1433</v>
      </c>
      <c r="AC1054" s="85">
        <v>4.7999999999999996E-3</v>
      </c>
      <c r="AD1054" s="202">
        <v>1266.6216999999999</v>
      </c>
      <c r="AE1054" s="85">
        <v>4.8999999999999998E-3</v>
      </c>
      <c r="AF1054" s="202">
        <v>1260.5534</v>
      </c>
      <c r="AG1054" s="86">
        <v>5.1000000000000004E-3</v>
      </c>
      <c r="AH1054" s="107"/>
    </row>
    <row r="1055" spans="2:34" x14ac:dyDescent="0.2">
      <c r="B1055" s="84">
        <v>1048</v>
      </c>
      <c r="C1055" s="85">
        <v>6</v>
      </c>
      <c r="D1055" s="245" t="s">
        <v>15</v>
      </c>
      <c r="E1055" s="245" t="s">
        <v>923</v>
      </c>
      <c r="F1055" s="256">
        <v>1.35219625225024E-3</v>
      </c>
      <c r="G1055" s="256">
        <v>1.5761747126082401E-3</v>
      </c>
      <c r="H1055" s="202">
        <v>8713.0797999999995</v>
      </c>
      <c r="I1055" s="85" t="s">
        <v>10</v>
      </c>
      <c r="J1055" s="202">
        <v>8711.1918999999998</v>
      </c>
      <c r="K1055" s="85" t="s">
        <v>10</v>
      </c>
      <c r="L1055" s="202">
        <v>8709.2512000000006</v>
      </c>
      <c r="M1055" s="85" t="s">
        <v>10</v>
      </c>
      <c r="N1055" s="202">
        <v>8706.7404000000006</v>
      </c>
      <c r="O1055" s="85" t="s">
        <v>10</v>
      </c>
      <c r="P1055" s="202">
        <v>8713.7510999999995</v>
      </c>
      <c r="Q1055" s="85" t="s">
        <v>10</v>
      </c>
      <c r="R1055" s="202">
        <v>8702.9973000000009</v>
      </c>
      <c r="S1055" s="85" t="s">
        <v>10</v>
      </c>
      <c r="T1055" s="202">
        <v>8698.8960999999999</v>
      </c>
      <c r="U1055" s="85" t="s">
        <v>10</v>
      </c>
      <c r="V1055" s="202">
        <v>8710.6661000000004</v>
      </c>
      <c r="W1055" s="85" t="s">
        <v>10</v>
      </c>
      <c r="X1055" s="202">
        <v>8706.6077999999998</v>
      </c>
      <c r="Y1055" s="85" t="s">
        <v>10</v>
      </c>
      <c r="Z1055" s="202">
        <v>8709.0434000000005</v>
      </c>
      <c r="AA1055" s="85" t="s">
        <v>10</v>
      </c>
      <c r="AB1055" s="202">
        <v>8701.7098000000005</v>
      </c>
      <c r="AC1055" s="85" t="s">
        <v>10</v>
      </c>
      <c r="AD1055" s="202">
        <v>8700.1959999999999</v>
      </c>
      <c r="AE1055" s="85" t="s">
        <v>10</v>
      </c>
      <c r="AF1055" s="202">
        <v>8709.1677999999993</v>
      </c>
      <c r="AG1055" s="86" t="s">
        <v>10</v>
      </c>
      <c r="AH1055" s="107"/>
    </row>
    <row r="1056" spans="2:34" x14ac:dyDescent="0.2">
      <c r="B1056" s="84">
        <v>1049</v>
      </c>
      <c r="C1056" s="85">
        <v>6</v>
      </c>
      <c r="D1056" s="245" t="s">
        <v>15</v>
      </c>
      <c r="E1056" s="245" t="s">
        <v>922</v>
      </c>
      <c r="F1056" s="256">
        <v>4.8918653251917099E-3</v>
      </c>
      <c r="G1056" s="256">
        <v>5.6649800184208196E-3</v>
      </c>
      <c r="H1056" s="202">
        <v>2291.2446</v>
      </c>
      <c r="I1056" s="85" t="s">
        <v>10</v>
      </c>
      <c r="J1056" s="202">
        <v>2294.5846999999999</v>
      </c>
      <c r="K1056" s="85" t="s">
        <v>10</v>
      </c>
      <c r="L1056" s="202">
        <v>2293.2246</v>
      </c>
      <c r="M1056" s="85" t="s">
        <v>10</v>
      </c>
      <c r="N1056" s="202">
        <v>2297.1275000000001</v>
      </c>
      <c r="O1056" s="85" t="s">
        <v>10</v>
      </c>
      <c r="P1056" s="202">
        <v>2297.3382000000001</v>
      </c>
      <c r="Q1056" s="85" t="s">
        <v>10</v>
      </c>
      <c r="R1056" s="202">
        <v>2288.2662999999998</v>
      </c>
      <c r="S1056" s="85" t="s">
        <v>10</v>
      </c>
      <c r="T1056" s="202">
        <v>2290.8431</v>
      </c>
      <c r="U1056" s="85" t="s">
        <v>10</v>
      </c>
      <c r="V1056" s="202">
        <v>2289.4962999999998</v>
      </c>
      <c r="W1056" s="85" t="s">
        <v>10</v>
      </c>
      <c r="X1056" s="202">
        <v>2291.2618000000002</v>
      </c>
      <c r="Y1056" s="85" t="s">
        <v>10</v>
      </c>
      <c r="Z1056" s="202">
        <v>2288.9758000000002</v>
      </c>
      <c r="AA1056" s="85" t="s">
        <v>10</v>
      </c>
      <c r="AB1056" s="202">
        <v>2289.9787000000001</v>
      </c>
      <c r="AC1056" s="85" t="s">
        <v>10</v>
      </c>
      <c r="AD1056" s="202">
        <v>2293.9933000000001</v>
      </c>
      <c r="AE1056" s="85" t="s">
        <v>10</v>
      </c>
      <c r="AF1056" s="202">
        <v>2290.0677999999998</v>
      </c>
      <c r="AG1056" s="86" t="s">
        <v>10</v>
      </c>
      <c r="AH1056" s="107"/>
    </row>
    <row r="1057" spans="2:34" x14ac:dyDescent="0.2">
      <c r="B1057" s="84">
        <v>1050</v>
      </c>
      <c r="C1057" s="85">
        <v>6</v>
      </c>
      <c r="D1057" s="245" t="s">
        <v>15</v>
      </c>
      <c r="E1057" s="245" t="s">
        <v>921</v>
      </c>
      <c r="F1057" s="256">
        <v>2.90459631854724E-3</v>
      </c>
      <c r="G1057" s="256">
        <v>3.2120822077236402E-3</v>
      </c>
      <c r="H1057" s="202">
        <v>12022.41</v>
      </c>
      <c r="I1057" s="85" t="s">
        <v>10</v>
      </c>
      <c r="J1057" s="202">
        <v>12015.724200000001</v>
      </c>
      <c r="K1057" s="85" t="s">
        <v>10</v>
      </c>
      <c r="L1057" s="202">
        <v>12024.888000000001</v>
      </c>
      <c r="M1057" s="85" t="s">
        <v>10</v>
      </c>
      <c r="N1057" s="202">
        <v>12016.982400000001</v>
      </c>
      <c r="O1057" s="85" t="s">
        <v>10</v>
      </c>
      <c r="P1057" s="202">
        <v>12010.39</v>
      </c>
      <c r="Q1057" s="85" t="s">
        <v>10</v>
      </c>
      <c r="R1057" s="202">
        <v>12017.311299999999</v>
      </c>
      <c r="S1057" s="85" t="s">
        <v>10</v>
      </c>
      <c r="T1057" s="202">
        <v>12016.4095</v>
      </c>
      <c r="U1057" s="85" t="s">
        <v>10</v>
      </c>
      <c r="V1057" s="202">
        <v>12011.6144</v>
      </c>
      <c r="W1057" s="85" t="s">
        <v>10</v>
      </c>
      <c r="X1057" s="202">
        <v>12009.073700000001</v>
      </c>
      <c r="Y1057" s="85" t="s">
        <v>10</v>
      </c>
      <c r="Z1057" s="202">
        <v>12010.742</v>
      </c>
      <c r="AA1057" s="85" t="s">
        <v>10</v>
      </c>
      <c r="AB1057" s="202">
        <v>12015.657300000001</v>
      </c>
      <c r="AC1057" s="85" t="s">
        <v>10</v>
      </c>
      <c r="AD1057" s="202">
        <v>12016.878199999999</v>
      </c>
      <c r="AE1057" s="85" t="s">
        <v>10</v>
      </c>
      <c r="AF1057" s="202">
        <v>12011.6636</v>
      </c>
      <c r="AG1057" s="86" t="s">
        <v>10</v>
      </c>
      <c r="AH1057" s="107"/>
    </row>
    <row r="1058" spans="2:34" x14ac:dyDescent="0.2">
      <c r="B1058" s="84">
        <v>1051</v>
      </c>
      <c r="C1058" s="85">
        <v>6</v>
      </c>
      <c r="D1058" s="245" t="s">
        <v>15</v>
      </c>
      <c r="E1058" s="245" t="s">
        <v>920</v>
      </c>
      <c r="F1058" s="256">
        <v>9.7886536949911302E-3</v>
      </c>
      <c r="G1058" s="256">
        <v>1.0079425332095E-2</v>
      </c>
      <c r="H1058" s="202">
        <v>4240.5546000000004</v>
      </c>
      <c r="I1058" s="85" t="s">
        <v>10</v>
      </c>
      <c r="J1058" s="202">
        <v>4238.5990000000002</v>
      </c>
      <c r="K1058" s="85" t="s">
        <v>10</v>
      </c>
      <c r="L1058" s="202">
        <v>4255.7619000000004</v>
      </c>
      <c r="M1058" s="85" t="s">
        <v>10</v>
      </c>
      <c r="N1058" s="202">
        <v>4253.7888000000003</v>
      </c>
      <c r="O1058" s="85" t="s">
        <v>10</v>
      </c>
      <c r="P1058" s="202">
        <v>4244.8741</v>
      </c>
      <c r="Q1058" s="85" t="s">
        <v>10</v>
      </c>
      <c r="R1058" s="202">
        <v>4251.4519</v>
      </c>
      <c r="S1058" s="85" t="s">
        <v>10</v>
      </c>
      <c r="T1058" s="202">
        <v>4252.1039000000001</v>
      </c>
      <c r="U1058" s="85" t="s">
        <v>10</v>
      </c>
      <c r="V1058" s="202">
        <v>4243.3928999999998</v>
      </c>
      <c r="W1058" s="85" t="s">
        <v>10</v>
      </c>
      <c r="X1058" s="202">
        <v>4243.0097999999998</v>
      </c>
      <c r="Y1058" s="85" t="s">
        <v>10</v>
      </c>
      <c r="Z1058" s="202">
        <v>4243.4305000000004</v>
      </c>
      <c r="AA1058" s="85" t="s">
        <v>10</v>
      </c>
      <c r="AB1058" s="202">
        <v>4238.3073999999997</v>
      </c>
      <c r="AC1058" s="85" t="s">
        <v>10</v>
      </c>
      <c r="AD1058" s="202">
        <v>4253.2893999999997</v>
      </c>
      <c r="AE1058" s="85" t="s">
        <v>10</v>
      </c>
      <c r="AF1058" s="202">
        <v>4243.9287000000004</v>
      </c>
      <c r="AG1058" s="86" t="s">
        <v>10</v>
      </c>
      <c r="AH1058" s="107"/>
    </row>
    <row r="1059" spans="2:34" x14ac:dyDescent="0.2">
      <c r="B1059" s="84">
        <v>1052</v>
      </c>
      <c r="C1059" s="85">
        <v>6</v>
      </c>
      <c r="D1059" s="245" t="s">
        <v>15</v>
      </c>
      <c r="E1059" s="245" t="s">
        <v>919</v>
      </c>
      <c r="F1059" s="256">
        <v>2.8520838427317E-3</v>
      </c>
      <c r="G1059" s="256">
        <v>3.0386644520576998E-3</v>
      </c>
      <c r="H1059" s="202">
        <v>1411.9653000000001</v>
      </c>
      <c r="I1059" s="85">
        <v>1E-4</v>
      </c>
      <c r="J1059" s="202">
        <v>1414.0391</v>
      </c>
      <c r="K1059" s="85">
        <v>1E-4</v>
      </c>
      <c r="L1059" s="202">
        <v>1424.0719999999999</v>
      </c>
      <c r="M1059" s="85">
        <v>1E-4</v>
      </c>
      <c r="N1059" s="202">
        <v>1426.8106</v>
      </c>
      <c r="O1059" s="85">
        <v>1E-4</v>
      </c>
      <c r="P1059" s="202">
        <v>1414.9953</v>
      </c>
      <c r="Q1059" s="85">
        <v>1E-4</v>
      </c>
      <c r="R1059" s="202">
        <v>1425.4609</v>
      </c>
      <c r="S1059" s="85">
        <v>1E-4</v>
      </c>
      <c r="T1059" s="202">
        <v>1424.0517</v>
      </c>
      <c r="U1059" s="85">
        <v>1E-4</v>
      </c>
      <c r="V1059" s="202">
        <v>1415.0254</v>
      </c>
      <c r="W1059" s="85">
        <v>1E-4</v>
      </c>
      <c r="X1059" s="202">
        <v>1412.4666</v>
      </c>
      <c r="Y1059" s="85">
        <v>1E-4</v>
      </c>
      <c r="Z1059" s="202">
        <v>1413.876</v>
      </c>
      <c r="AA1059" s="85">
        <v>1E-4</v>
      </c>
      <c r="AB1059" s="202">
        <v>1415.7592</v>
      </c>
      <c r="AC1059" s="85">
        <v>1E-4</v>
      </c>
      <c r="AD1059" s="202">
        <v>1427.8512000000001</v>
      </c>
      <c r="AE1059" s="85">
        <v>1E-4</v>
      </c>
      <c r="AF1059" s="202">
        <v>1415.7574</v>
      </c>
      <c r="AG1059" s="86">
        <v>1E-4</v>
      </c>
      <c r="AH1059" s="107"/>
    </row>
    <row r="1060" spans="2:34" x14ac:dyDescent="0.2">
      <c r="B1060" s="84">
        <v>1053</v>
      </c>
      <c r="C1060" s="85">
        <v>6</v>
      </c>
      <c r="D1060" s="245" t="s">
        <v>15</v>
      </c>
      <c r="E1060" s="245" t="s">
        <v>918</v>
      </c>
      <c r="F1060" s="256">
        <v>1.8615672676610101E-2</v>
      </c>
      <c r="G1060" s="256">
        <v>2.0503759311569999E-2</v>
      </c>
      <c r="H1060" s="202">
        <v>10352.3115</v>
      </c>
      <c r="I1060" s="85" t="s">
        <v>10</v>
      </c>
      <c r="J1060" s="202">
        <v>10338.0478</v>
      </c>
      <c r="K1060" s="85" t="s">
        <v>10</v>
      </c>
      <c r="L1060" s="202">
        <v>10337.7536</v>
      </c>
      <c r="M1060" s="85" t="s">
        <v>10</v>
      </c>
      <c r="N1060" s="202">
        <v>10320.3164</v>
      </c>
      <c r="O1060" s="85" t="s">
        <v>10</v>
      </c>
      <c r="P1060" s="202">
        <v>10310.717000000001</v>
      </c>
      <c r="Q1060" s="85" t="s">
        <v>10</v>
      </c>
      <c r="R1060" s="202">
        <v>10319.854600000001</v>
      </c>
      <c r="S1060" s="85" t="s">
        <v>10</v>
      </c>
      <c r="T1060" s="202">
        <v>10318.851000000001</v>
      </c>
      <c r="U1060" s="85" t="s">
        <v>10</v>
      </c>
      <c r="V1060" s="202">
        <v>10311.064700000001</v>
      </c>
      <c r="W1060" s="85" t="s">
        <v>10</v>
      </c>
      <c r="X1060" s="202">
        <v>10309.5321</v>
      </c>
      <c r="Y1060" s="85" t="s">
        <v>10</v>
      </c>
      <c r="Z1060" s="202">
        <v>10311.2966</v>
      </c>
      <c r="AA1060" s="85" t="s">
        <v>10</v>
      </c>
      <c r="AB1060" s="202">
        <v>10336.218500000001</v>
      </c>
      <c r="AC1060" s="85" t="s">
        <v>10</v>
      </c>
      <c r="AD1060" s="202">
        <v>10319.406499999999</v>
      </c>
      <c r="AE1060" s="85" t="s">
        <v>10</v>
      </c>
      <c r="AF1060" s="202">
        <v>10310.885899999999</v>
      </c>
      <c r="AG1060" s="86" t="s">
        <v>10</v>
      </c>
      <c r="AH1060" s="107"/>
    </row>
    <row r="1061" spans="2:34" x14ac:dyDescent="0.2">
      <c r="B1061" s="84">
        <v>1054</v>
      </c>
      <c r="C1061" s="85">
        <v>6</v>
      </c>
      <c r="D1061" s="245" t="s">
        <v>15</v>
      </c>
      <c r="E1061" s="245" t="s">
        <v>917</v>
      </c>
      <c r="F1061" s="256">
        <v>5.5510609981637003E-2</v>
      </c>
      <c r="G1061" s="256">
        <v>6.00044703243683E-2</v>
      </c>
      <c r="H1061" s="202">
        <v>2190.0162999999998</v>
      </c>
      <c r="I1061" s="85" t="s">
        <v>10</v>
      </c>
      <c r="J1061" s="202">
        <v>2182.8654999999999</v>
      </c>
      <c r="K1061" s="85" t="s">
        <v>10</v>
      </c>
      <c r="L1061" s="202">
        <v>2189.7923000000001</v>
      </c>
      <c r="M1061" s="85" t="s">
        <v>10</v>
      </c>
      <c r="N1061" s="202">
        <v>2181.2757999999999</v>
      </c>
      <c r="O1061" s="85" t="s">
        <v>10</v>
      </c>
      <c r="P1061" s="202">
        <v>2176.6242000000002</v>
      </c>
      <c r="Q1061" s="85" t="s">
        <v>10</v>
      </c>
      <c r="R1061" s="202">
        <v>2180.0066000000002</v>
      </c>
      <c r="S1061" s="85" t="s">
        <v>10</v>
      </c>
      <c r="T1061" s="202">
        <v>2179.6646000000001</v>
      </c>
      <c r="U1061" s="85" t="s">
        <v>10</v>
      </c>
      <c r="V1061" s="202">
        <v>2175.9362000000001</v>
      </c>
      <c r="W1061" s="85" t="s">
        <v>10</v>
      </c>
      <c r="X1061" s="202">
        <v>2175.0165000000002</v>
      </c>
      <c r="Y1061" s="85" t="s">
        <v>10</v>
      </c>
      <c r="Z1061" s="202">
        <v>2175.9254999999998</v>
      </c>
      <c r="AA1061" s="85" t="s">
        <v>10</v>
      </c>
      <c r="AB1061" s="202">
        <v>2182.9573</v>
      </c>
      <c r="AC1061" s="85" t="s">
        <v>10</v>
      </c>
      <c r="AD1061" s="202">
        <v>2181.3045000000002</v>
      </c>
      <c r="AE1061" s="85" t="s">
        <v>10</v>
      </c>
      <c r="AF1061" s="202">
        <v>2176.2613999999999</v>
      </c>
      <c r="AG1061" s="86" t="s">
        <v>10</v>
      </c>
      <c r="AH1061" s="107"/>
    </row>
    <row r="1062" spans="2:34" x14ac:dyDescent="0.2">
      <c r="B1062" s="84">
        <v>1055</v>
      </c>
      <c r="C1062" s="85">
        <v>6</v>
      </c>
      <c r="D1062" s="245" t="s">
        <v>15</v>
      </c>
      <c r="E1062" s="245" t="s">
        <v>916</v>
      </c>
      <c r="F1062" s="256">
        <v>3.5460690309314903E-2</v>
      </c>
      <c r="G1062" s="256">
        <v>3.8689501289071997E-2</v>
      </c>
      <c r="H1062" s="202">
        <v>-1391.3924999999999</v>
      </c>
      <c r="I1062" s="85" t="s">
        <v>10</v>
      </c>
      <c r="J1062" s="202">
        <v>-1402.885</v>
      </c>
      <c r="K1062" s="85" t="s">
        <v>10</v>
      </c>
      <c r="L1062" s="202">
        <v>-1372.7916</v>
      </c>
      <c r="M1062" s="85" t="s">
        <v>10</v>
      </c>
      <c r="N1062" s="202">
        <v>-1385.9363000000001</v>
      </c>
      <c r="O1062" s="85" t="s">
        <v>10</v>
      </c>
      <c r="P1062" s="202">
        <v>-1384.3088</v>
      </c>
      <c r="Q1062" s="85" t="s">
        <v>10</v>
      </c>
      <c r="R1062" s="202">
        <v>-1385.6384</v>
      </c>
      <c r="S1062" s="85" t="s">
        <v>10</v>
      </c>
      <c r="T1062" s="202">
        <v>-1385.4474</v>
      </c>
      <c r="U1062" s="85" t="s">
        <v>10</v>
      </c>
      <c r="V1062" s="202">
        <v>-1383.9798000000001</v>
      </c>
      <c r="W1062" s="85" t="s">
        <v>10</v>
      </c>
      <c r="X1062" s="202">
        <v>-1384.0514000000001</v>
      </c>
      <c r="Y1062" s="85" t="s">
        <v>10</v>
      </c>
      <c r="Z1062" s="202">
        <v>-1383.1953000000001</v>
      </c>
      <c r="AA1062" s="85" t="s">
        <v>10</v>
      </c>
      <c r="AB1062" s="202">
        <v>-1401.9992999999999</v>
      </c>
      <c r="AC1062" s="85" t="s">
        <v>10</v>
      </c>
      <c r="AD1062" s="202">
        <v>-1385.9006999999999</v>
      </c>
      <c r="AE1062" s="85" t="s">
        <v>10</v>
      </c>
      <c r="AF1062" s="202">
        <v>-1383.9173000000001</v>
      </c>
      <c r="AG1062" s="86" t="s">
        <v>10</v>
      </c>
      <c r="AH1062" s="107"/>
    </row>
    <row r="1063" spans="2:34" x14ac:dyDescent="0.2">
      <c r="B1063" s="84">
        <v>1056</v>
      </c>
      <c r="C1063" s="85">
        <v>6</v>
      </c>
      <c r="D1063" s="245" t="s">
        <v>15</v>
      </c>
      <c r="E1063" s="245" t="s">
        <v>915</v>
      </c>
      <c r="F1063" s="256">
        <v>4.4853859420820201E-2</v>
      </c>
      <c r="G1063" s="256">
        <v>5.0481908674356098E-2</v>
      </c>
      <c r="H1063" s="202">
        <v>7865.6980999999996</v>
      </c>
      <c r="I1063" s="85" t="s">
        <v>10</v>
      </c>
      <c r="J1063" s="202">
        <v>7865.7942000000003</v>
      </c>
      <c r="K1063" s="85" t="s">
        <v>10</v>
      </c>
      <c r="L1063" s="202">
        <v>7856.5959000000003</v>
      </c>
      <c r="M1063" s="85" t="s">
        <v>10</v>
      </c>
      <c r="N1063" s="202">
        <v>7856.4357</v>
      </c>
      <c r="O1063" s="85" t="s">
        <v>10</v>
      </c>
      <c r="P1063" s="202">
        <v>7851.3348999999998</v>
      </c>
      <c r="Q1063" s="85" t="s">
        <v>10</v>
      </c>
      <c r="R1063" s="202">
        <v>7854.9254000000001</v>
      </c>
      <c r="S1063" s="85" t="s">
        <v>10</v>
      </c>
      <c r="T1063" s="202">
        <v>7854.0321000000004</v>
      </c>
      <c r="U1063" s="85" t="s">
        <v>10</v>
      </c>
      <c r="V1063" s="202">
        <v>7850.6620999999996</v>
      </c>
      <c r="W1063" s="85" t="s">
        <v>10</v>
      </c>
      <c r="X1063" s="202">
        <v>7849.2411000000002</v>
      </c>
      <c r="Y1063" s="85" t="s">
        <v>10</v>
      </c>
      <c r="Z1063" s="202">
        <v>7850.2970999999998</v>
      </c>
      <c r="AA1063" s="85" t="s">
        <v>10</v>
      </c>
      <c r="AB1063" s="202">
        <v>7863.8118999999997</v>
      </c>
      <c r="AC1063" s="85" t="s">
        <v>10</v>
      </c>
      <c r="AD1063" s="202">
        <v>7855.2889999999998</v>
      </c>
      <c r="AE1063" s="85" t="s">
        <v>10</v>
      </c>
      <c r="AF1063" s="202">
        <v>7850.8082000000004</v>
      </c>
      <c r="AG1063" s="86" t="s">
        <v>10</v>
      </c>
      <c r="AH1063" s="107"/>
    </row>
    <row r="1064" spans="2:34" x14ac:dyDescent="0.2">
      <c r="B1064" s="84">
        <v>1057</v>
      </c>
      <c r="C1064" s="85">
        <v>6</v>
      </c>
      <c r="D1064" s="245" t="s">
        <v>15</v>
      </c>
      <c r="E1064" s="245" t="s">
        <v>914</v>
      </c>
      <c r="F1064" s="256">
        <v>0.16343359387179399</v>
      </c>
      <c r="G1064" s="256">
        <v>0.18100574590830401</v>
      </c>
      <c r="H1064" s="202">
        <v>1427.1622</v>
      </c>
      <c r="I1064" s="85" t="s">
        <v>10</v>
      </c>
      <c r="J1064" s="202">
        <v>1435.8526999999999</v>
      </c>
      <c r="K1064" s="85" t="s">
        <v>10</v>
      </c>
      <c r="L1064" s="202">
        <v>1424.8106</v>
      </c>
      <c r="M1064" s="85" t="s">
        <v>10</v>
      </c>
      <c r="N1064" s="202">
        <v>1435.1197</v>
      </c>
      <c r="O1064" s="85" t="s">
        <v>10</v>
      </c>
      <c r="P1064" s="202">
        <v>1430.3958</v>
      </c>
      <c r="Q1064" s="85" t="s">
        <v>10</v>
      </c>
      <c r="R1064" s="202">
        <v>1432.2807</v>
      </c>
      <c r="S1064" s="85" t="s">
        <v>10</v>
      </c>
      <c r="T1064" s="202">
        <v>1432.3312000000001</v>
      </c>
      <c r="U1064" s="85" t="s">
        <v>10</v>
      </c>
      <c r="V1064" s="202">
        <v>1428.3317</v>
      </c>
      <c r="W1064" s="85" t="s">
        <v>10</v>
      </c>
      <c r="X1064" s="202">
        <v>1427.7499</v>
      </c>
      <c r="Y1064" s="85" t="s">
        <v>10</v>
      </c>
      <c r="Z1064" s="202">
        <v>1427.9175</v>
      </c>
      <c r="AA1064" s="85" t="s">
        <v>10</v>
      </c>
      <c r="AB1064" s="202">
        <v>1433.7968000000001</v>
      </c>
      <c r="AC1064" s="85" t="s">
        <v>10</v>
      </c>
      <c r="AD1064" s="202">
        <v>1433.6605</v>
      </c>
      <c r="AE1064" s="85" t="s">
        <v>10</v>
      </c>
      <c r="AF1064" s="202">
        <v>1428.3865000000001</v>
      </c>
      <c r="AG1064" s="86" t="s">
        <v>10</v>
      </c>
      <c r="AH1064" s="107"/>
    </row>
    <row r="1065" spans="2:34" x14ac:dyDescent="0.2">
      <c r="B1065" s="84">
        <v>1058</v>
      </c>
      <c r="C1065" s="85">
        <v>6</v>
      </c>
      <c r="D1065" s="245" t="s">
        <v>15</v>
      </c>
      <c r="E1065" s="245" t="s">
        <v>913</v>
      </c>
      <c r="F1065" s="256">
        <v>2.4620146083143699E-2</v>
      </c>
      <c r="G1065" s="256">
        <v>2.78913557029392E-2</v>
      </c>
      <c r="H1065" s="202">
        <v>11762.408799999999</v>
      </c>
      <c r="I1065" s="85" t="s">
        <v>10</v>
      </c>
      <c r="J1065" s="202">
        <v>11755.0023</v>
      </c>
      <c r="K1065" s="85" t="s">
        <v>10</v>
      </c>
      <c r="L1065" s="202">
        <v>11757.7618</v>
      </c>
      <c r="M1065" s="85" t="s">
        <v>10</v>
      </c>
      <c r="N1065" s="202">
        <v>11748.808300000001</v>
      </c>
      <c r="O1065" s="85" t="s">
        <v>10</v>
      </c>
      <c r="P1065" s="202">
        <v>11750.8308</v>
      </c>
      <c r="Q1065" s="85" t="s">
        <v>10</v>
      </c>
      <c r="R1065" s="202">
        <v>11748.6613</v>
      </c>
      <c r="S1065" s="85" t="s">
        <v>10</v>
      </c>
      <c r="T1065" s="202">
        <v>11748.5425</v>
      </c>
      <c r="U1065" s="85" t="s">
        <v>10</v>
      </c>
      <c r="V1065" s="202">
        <v>11750.441000000001</v>
      </c>
      <c r="W1065" s="85" t="s">
        <v>10</v>
      </c>
      <c r="X1065" s="202">
        <v>11750.6211</v>
      </c>
      <c r="Y1065" s="85" t="s">
        <v>10</v>
      </c>
      <c r="Z1065" s="202">
        <v>11750.6608</v>
      </c>
      <c r="AA1065" s="85" t="s">
        <v>10</v>
      </c>
      <c r="AB1065" s="202">
        <v>11757.0754</v>
      </c>
      <c r="AC1065" s="85" t="s">
        <v>10</v>
      </c>
      <c r="AD1065" s="202">
        <v>11750.426600000001</v>
      </c>
      <c r="AE1065" s="85" t="s">
        <v>10</v>
      </c>
      <c r="AF1065" s="202">
        <v>11751.0825</v>
      </c>
      <c r="AG1065" s="86" t="s">
        <v>10</v>
      </c>
      <c r="AH1065" s="107"/>
    </row>
    <row r="1066" spans="2:34" x14ac:dyDescent="0.2">
      <c r="B1066" s="84">
        <v>1059</v>
      </c>
      <c r="C1066" s="85">
        <v>6</v>
      </c>
      <c r="D1066" s="245" t="s">
        <v>15</v>
      </c>
      <c r="E1066" s="245" t="s">
        <v>912</v>
      </c>
      <c r="F1066" s="256">
        <v>4.3854481365455701E-2</v>
      </c>
      <c r="G1066" s="256">
        <v>4.9499208058915799E-2</v>
      </c>
      <c r="H1066" s="202">
        <v>3712.4468999999999</v>
      </c>
      <c r="I1066" s="85" t="s">
        <v>10</v>
      </c>
      <c r="J1066" s="202">
        <v>3711.0196999999998</v>
      </c>
      <c r="K1066" s="85" t="s">
        <v>10</v>
      </c>
      <c r="L1066" s="202">
        <v>3709.7523999999999</v>
      </c>
      <c r="M1066" s="85" t="s">
        <v>10</v>
      </c>
      <c r="N1066" s="202">
        <v>3707.9857000000002</v>
      </c>
      <c r="O1066" s="85" t="s">
        <v>10</v>
      </c>
      <c r="P1066" s="202">
        <v>3706.9845999999998</v>
      </c>
      <c r="Q1066" s="85" t="s">
        <v>10</v>
      </c>
      <c r="R1066" s="202">
        <v>3708.1707000000001</v>
      </c>
      <c r="S1066" s="85" t="s">
        <v>10</v>
      </c>
      <c r="T1066" s="202">
        <v>3706.9643999999998</v>
      </c>
      <c r="U1066" s="85" t="s">
        <v>10</v>
      </c>
      <c r="V1066" s="202">
        <v>3707.3634999999999</v>
      </c>
      <c r="W1066" s="85" t="s">
        <v>10</v>
      </c>
      <c r="X1066" s="202">
        <v>3705.9319999999998</v>
      </c>
      <c r="Y1066" s="85" t="s">
        <v>10</v>
      </c>
      <c r="Z1066" s="202">
        <v>3707.2303000000002</v>
      </c>
      <c r="AA1066" s="85" t="s">
        <v>10</v>
      </c>
      <c r="AB1066" s="202">
        <v>3711.3982999999998</v>
      </c>
      <c r="AC1066" s="85" t="s">
        <v>10</v>
      </c>
      <c r="AD1066" s="202">
        <v>3708.3078</v>
      </c>
      <c r="AE1066" s="85" t="s">
        <v>10</v>
      </c>
      <c r="AF1066" s="202">
        <v>3707.5068000000001</v>
      </c>
      <c r="AG1066" s="86" t="s">
        <v>10</v>
      </c>
      <c r="AH1066" s="107"/>
    </row>
    <row r="1067" spans="2:34" x14ac:dyDescent="0.2">
      <c r="B1067" s="84">
        <v>1060</v>
      </c>
      <c r="C1067" s="85">
        <v>6</v>
      </c>
      <c r="D1067" s="245" t="s">
        <v>15</v>
      </c>
      <c r="E1067" s="245" t="s">
        <v>911</v>
      </c>
      <c r="F1067" s="256">
        <v>1.09242359845023E-2</v>
      </c>
      <c r="G1067" s="256">
        <v>1.2605543972962201E-2</v>
      </c>
      <c r="H1067" s="202">
        <v>0</v>
      </c>
      <c r="I1067" s="85" t="s">
        <v>179</v>
      </c>
      <c r="J1067" s="202">
        <v>0</v>
      </c>
      <c r="K1067" s="85" t="s">
        <v>179</v>
      </c>
      <c r="L1067" s="202">
        <v>0</v>
      </c>
      <c r="M1067" s="85" t="s">
        <v>179</v>
      </c>
      <c r="N1067" s="202">
        <v>0</v>
      </c>
      <c r="O1067" s="85" t="s">
        <v>179</v>
      </c>
      <c r="P1067" s="202">
        <v>0</v>
      </c>
      <c r="Q1067" s="85" t="s">
        <v>179</v>
      </c>
      <c r="R1067" s="202">
        <v>0</v>
      </c>
      <c r="S1067" s="85" t="s">
        <v>179</v>
      </c>
      <c r="T1067" s="202">
        <v>0</v>
      </c>
      <c r="U1067" s="85" t="s">
        <v>179</v>
      </c>
      <c r="V1067" s="202">
        <v>0</v>
      </c>
      <c r="W1067" s="85" t="s">
        <v>179</v>
      </c>
      <c r="X1067" s="202">
        <v>0</v>
      </c>
      <c r="Y1067" s="85" t="s">
        <v>179</v>
      </c>
      <c r="Z1067" s="202">
        <v>0</v>
      </c>
      <c r="AA1067" s="85" t="s">
        <v>179</v>
      </c>
      <c r="AB1067" s="202">
        <v>0</v>
      </c>
      <c r="AC1067" s="85" t="s">
        <v>179</v>
      </c>
      <c r="AD1067" s="202">
        <v>0</v>
      </c>
      <c r="AE1067" s="85" t="s">
        <v>179</v>
      </c>
      <c r="AF1067" s="202">
        <v>0</v>
      </c>
      <c r="AG1067" s="86" t="s">
        <v>179</v>
      </c>
      <c r="AH1067" s="107"/>
    </row>
    <row r="1068" spans="2:34" x14ac:dyDescent="0.2">
      <c r="B1068" s="84">
        <v>1061</v>
      </c>
      <c r="C1068" s="85">
        <v>6</v>
      </c>
      <c r="D1068" s="245" t="s">
        <v>15</v>
      </c>
      <c r="E1068" s="245" t="s">
        <v>1221</v>
      </c>
      <c r="F1068" s="256">
        <v>0.15740614625709101</v>
      </c>
      <c r="G1068" s="256">
        <v>0.15778125469673099</v>
      </c>
      <c r="H1068" s="202" t="s">
        <v>179</v>
      </c>
      <c r="I1068" s="85" t="s">
        <v>179</v>
      </c>
      <c r="J1068" s="202" t="s">
        <v>179</v>
      </c>
      <c r="K1068" s="85" t="s">
        <v>179</v>
      </c>
      <c r="L1068" s="202" t="s">
        <v>179</v>
      </c>
      <c r="M1068" s="85" t="s">
        <v>179</v>
      </c>
      <c r="N1068" s="202" t="s">
        <v>179</v>
      </c>
      <c r="O1068" s="85" t="s">
        <v>179</v>
      </c>
      <c r="P1068" s="202" t="s">
        <v>179</v>
      </c>
      <c r="Q1068" s="85" t="s">
        <v>179</v>
      </c>
      <c r="R1068" s="202" t="s">
        <v>179</v>
      </c>
      <c r="S1068" s="85" t="s">
        <v>179</v>
      </c>
      <c r="T1068" s="202" t="s">
        <v>179</v>
      </c>
      <c r="U1068" s="85" t="s">
        <v>179</v>
      </c>
      <c r="V1068" s="202" t="s">
        <v>179</v>
      </c>
      <c r="W1068" s="85" t="s">
        <v>179</v>
      </c>
      <c r="X1068" s="202" t="s">
        <v>179</v>
      </c>
      <c r="Y1068" s="85" t="s">
        <v>179</v>
      </c>
      <c r="Z1068" s="202" t="s">
        <v>179</v>
      </c>
      <c r="AA1068" s="85" t="s">
        <v>179</v>
      </c>
      <c r="AB1068" s="202">
        <v>133.18029999999999</v>
      </c>
      <c r="AC1068" s="85">
        <v>5.7000000000000002E-3</v>
      </c>
      <c r="AD1068" s="202">
        <v>100.77370000000001</v>
      </c>
      <c r="AE1068" s="85">
        <v>3.6600000000000001E-2</v>
      </c>
      <c r="AF1068" s="202">
        <v>84.292000000000002</v>
      </c>
      <c r="AG1068" s="86">
        <v>8.5999999999999993E-2</v>
      </c>
      <c r="AH1068" s="107"/>
    </row>
    <row r="1069" spans="2:34" x14ac:dyDescent="0.2">
      <c r="B1069" s="84">
        <v>1062</v>
      </c>
      <c r="C1069" s="85">
        <v>6</v>
      </c>
      <c r="D1069" s="245" t="s">
        <v>15</v>
      </c>
      <c r="E1069" s="245" t="s">
        <v>1222</v>
      </c>
      <c r="F1069" s="256">
        <v>0.13670802571142099</v>
      </c>
      <c r="G1069" s="256">
        <v>0.135223458412495</v>
      </c>
      <c r="H1069" s="202" t="s">
        <v>179</v>
      </c>
      <c r="I1069" s="85" t="s">
        <v>179</v>
      </c>
      <c r="J1069" s="202" t="s">
        <v>179</v>
      </c>
      <c r="K1069" s="85" t="s">
        <v>179</v>
      </c>
      <c r="L1069" s="202" t="s">
        <v>179</v>
      </c>
      <c r="M1069" s="85" t="s">
        <v>179</v>
      </c>
      <c r="N1069" s="202" t="s">
        <v>179</v>
      </c>
      <c r="O1069" s="85" t="s">
        <v>179</v>
      </c>
      <c r="P1069" s="202" t="s">
        <v>179</v>
      </c>
      <c r="Q1069" s="85" t="s">
        <v>179</v>
      </c>
      <c r="R1069" s="202" t="s">
        <v>179</v>
      </c>
      <c r="S1069" s="85" t="s">
        <v>179</v>
      </c>
      <c r="T1069" s="202" t="s">
        <v>179</v>
      </c>
      <c r="U1069" s="85" t="s">
        <v>179</v>
      </c>
      <c r="V1069" s="202" t="s">
        <v>179</v>
      </c>
      <c r="W1069" s="85" t="s">
        <v>179</v>
      </c>
      <c r="X1069" s="202" t="s">
        <v>179</v>
      </c>
      <c r="Y1069" s="85" t="s">
        <v>179</v>
      </c>
      <c r="Z1069" s="202" t="s">
        <v>179</v>
      </c>
      <c r="AA1069" s="85" t="s">
        <v>179</v>
      </c>
      <c r="AB1069" s="202">
        <v>268.16500000000002</v>
      </c>
      <c r="AC1069" s="85" t="s">
        <v>10</v>
      </c>
      <c r="AD1069" s="202">
        <v>195.6113</v>
      </c>
      <c r="AE1069" s="85">
        <v>2.0000000000000001E-4</v>
      </c>
      <c r="AF1069" s="202">
        <v>72.086399999999998</v>
      </c>
      <c r="AG1069" s="86">
        <v>0.23480000000000001</v>
      </c>
      <c r="AH1069" s="107"/>
    </row>
    <row r="1070" spans="2:34" x14ac:dyDescent="0.2">
      <c r="B1070" s="84">
        <v>1063</v>
      </c>
      <c r="C1070" s="85">
        <v>6</v>
      </c>
      <c r="D1070" s="245" t="s">
        <v>15</v>
      </c>
      <c r="E1070" s="245" t="s">
        <v>1223</v>
      </c>
      <c r="F1070" s="256">
        <v>1</v>
      </c>
      <c r="G1070" s="256">
        <v>1</v>
      </c>
      <c r="H1070" s="202" t="s">
        <v>179</v>
      </c>
      <c r="I1070" s="85" t="s">
        <v>179</v>
      </c>
      <c r="J1070" s="202" t="s">
        <v>179</v>
      </c>
      <c r="K1070" s="85" t="s">
        <v>179</v>
      </c>
      <c r="L1070" s="202" t="s">
        <v>179</v>
      </c>
      <c r="M1070" s="85" t="s">
        <v>179</v>
      </c>
      <c r="N1070" s="202" t="s">
        <v>179</v>
      </c>
      <c r="O1070" s="85" t="s">
        <v>179</v>
      </c>
      <c r="P1070" s="202" t="s">
        <v>179</v>
      </c>
      <c r="Q1070" s="85" t="s">
        <v>179</v>
      </c>
      <c r="R1070" s="202" t="s">
        <v>179</v>
      </c>
      <c r="S1070" s="85" t="s">
        <v>179</v>
      </c>
      <c r="T1070" s="202">
        <v>-11.007300000000001</v>
      </c>
      <c r="U1070" s="85">
        <v>8.0000000000000004E-4</v>
      </c>
      <c r="V1070" s="202" t="s">
        <v>179</v>
      </c>
      <c r="W1070" s="85" t="s">
        <v>179</v>
      </c>
      <c r="X1070" s="202">
        <v>-10.443099999999999</v>
      </c>
      <c r="Y1070" s="85">
        <v>1.8E-3</v>
      </c>
      <c r="Z1070" s="202">
        <v>-8.5028000000000006</v>
      </c>
      <c r="AA1070" s="85">
        <v>0.14149999999999999</v>
      </c>
      <c r="AB1070" s="202" t="s">
        <v>179</v>
      </c>
      <c r="AC1070" s="85" t="s">
        <v>179</v>
      </c>
      <c r="AD1070" s="202" t="s">
        <v>179</v>
      </c>
      <c r="AE1070" s="85" t="s">
        <v>179</v>
      </c>
      <c r="AF1070" s="202" t="s">
        <v>179</v>
      </c>
      <c r="AG1070" s="86" t="s">
        <v>179</v>
      </c>
      <c r="AH1070" s="107"/>
    </row>
    <row r="1071" spans="2:34" x14ac:dyDescent="0.2">
      <c r="B1071" s="84">
        <v>1064</v>
      </c>
      <c r="C1071" s="85">
        <v>6</v>
      </c>
      <c r="D1071" s="245" t="s">
        <v>15</v>
      </c>
      <c r="E1071" s="245" t="s">
        <v>433</v>
      </c>
      <c r="F1071" s="256">
        <v>0.19974761191311199</v>
      </c>
      <c r="G1071" s="256">
        <v>0.194146958059879</v>
      </c>
      <c r="H1071" s="202" t="s">
        <v>179</v>
      </c>
      <c r="I1071" s="85" t="s">
        <v>179</v>
      </c>
      <c r="J1071" s="202" t="s">
        <v>179</v>
      </c>
      <c r="K1071" s="85" t="s">
        <v>179</v>
      </c>
      <c r="L1071" s="202">
        <v>676.64300000000003</v>
      </c>
      <c r="M1071" s="85" t="s">
        <v>10</v>
      </c>
      <c r="N1071" s="202">
        <v>696.40120000000002</v>
      </c>
      <c r="O1071" s="85" t="s">
        <v>10</v>
      </c>
      <c r="P1071" s="202">
        <v>771.56600000000003</v>
      </c>
      <c r="Q1071" s="85" t="s">
        <v>10</v>
      </c>
      <c r="R1071" s="202">
        <v>671.27300000000002</v>
      </c>
      <c r="S1071" s="85" t="s">
        <v>10</v>
      </c>
      <c r="T1071" s="202">
        <v>669.28330000000005</v>
      </c>
      <c r="U1071" s="85" t="s">
        <v>10</v>
      </c>
      <c r="V1071" s="202">
        <v>748.10069999999996</v>
      </c>
      <c r="W1071" s="85" t="s">
        <v>10</v>
      </c>
      <c r="X1071" s="202">
        <v>749.60170000000005</v>
      </c>
      <c r="Y1071" s="85" t="s">
        <v>10</v>
      </c>
      <c r="Z1071" s="202">
        <v>743.44150000000002</v>
      </c>
      <c r="AA1071" s="85" t="s">
        <v>10</v>
      </c>
      <c r="AB1071" s="202" t="s">
        <v>179</v>
      </c>
      <c r="AC1071" s="85" t="s">
        <v>179</v>
      </c>
      <c r="AD1071" s="202">
        <v>675.39930000000004</v>
      </c>
      <c r="AE1071" s="85" t="s">
        <v>10</v>
      </c>
      <c r="AF1071" s="202">
        <v>744.37239999999997</v>
      </c>
      <c r="AG1071" s="86" t="s">
        <v>10</v>
      </c>
      <c r="AH1071" s="107"/>
    </row>
    <row r="1072" spans="2:34" x14ac:dyDescent="0.2">
      <c r="B1072" s="84">
        <v>1065</v>
      </c>
      <c r="C1072" s="85">
        <v>6</v>
      </c>
      <c r="D1072" s="245" t="s">
        <v>15</v>
      </c>
      <c r="E1072" s="245" t="s">
        <v>434</v>
      </c>
      <c r="F1072" s="256">
        <v>5.6347527564947299E-2</v>
      </c>
      <c r="G1072" s="256">
        <v>5.5771150222167401E-2</v>
      </c>
      <c r="H1072" s="202" t="s">
        <v>179</v>
      </c>
      <c r="I1072" s="85" t="s">
        <v>179</v>
      </c>
      <c r="J1072" s="202" t="s">
        <v>179</v>
      </c>
      <c r="K1072" s="85" t="s">
        <v>179</v>
      </c>
      <c r="L1072" s="202">
        <v>356.58190000000002</v>
      </c>
      <c r="M1072" s="85" t="s">
        <v>10</v>
      </c>
      <c r="N1072" s="202">
        <v>375.61680000000001</v>
      </c>
      <c r="O1072" s="85" t="s">
        <v>10</v>
      </c>
      <c r="P1072" s="202">
        <v>393.8528</v>
      </c>
      <c r="Q1072" s="85" t="s">
        <v>10</v>
      </c>
      <c r="R1072" s="202">
        <v>338.12220000000002</v>
      </c>
      <c r="S1072" s="85" t="s">
        <v>10</v>
      </c>
      <c r="T1072" s="202">
        <v>343.80099999999999</v>
      </c>
      <c r="U1072" s="85" t="s">
        <v>10</v>
      </c>
      <c r="V1072" s="202">
        <v>361.93020000000001</v>
      </c>
      <c r="W1072" s="85" t="s">
        <v>10</v>
      </c>
      <c r="X1072" s="202">
        <v>367.24270000000001</v>
      </c>
      <c r="Y1072" s="85" t="s">
        <v>10</v>
      </c>
      <c r="Z1072" s="202">
        <v>356.8734</v>
      </c>
      <c r="AA1072" s="85" t="s">
        <v>10</v>
      </c>
      <c r="AB1072" s="202" t="s">
        <v>179</v>
      </c>
      <c r="AC1072" s="85" t="s">
        <v>179</v>
      </c>
      <c r="AD1072" s="202">
        <v>347.51159999999999</v>
      </c>
      <c r="AE1072" s="85" t="s">
        <v>10</v>
      </c>
      <c r="AF1072" s="202">
        <v>357.3109</v>
      </c>
      <c r="AG1072" s="86" t="s">
        <v>10</v>
      </c>
      <c r="AH1072" s="107"/>
    </row>
    <row r="1073" spans="2:34" x14ac:dyDescent="0.2">
      <c r="B1073" s="84">
        <v>1066</v>
      </c>
      <c r="C1073" s="85">
        <v>6</v>
      </c>
      <c r="D1073" s="245" t="s">
        <v>15</v>
      </c>
      <c r="E1073" s="245" t="s">
        <v>435</v>
      </c>
      <c r="F1073" s="256">
        <v>0.74390486052194105</v>
      </c>
      <c r="G1073" s="256">
        <v>0.75394332707744804</v>
      </c>
      <c r="H1073" s="202" t="s">
        <v>179</v>
      </c>
      <c r="I1073" s="85" t="s">
        <v>179</v>
      </c>
      <c r="J1073" s="202" t="s">
        <v>179</v>
      </c>
      <c r="K1073" s="85" t="s">
        <v>179</v>
      </c>
      <c r="L1073" s="202">
        <v>0</v>
      </c>
      <c r="M1073" s="85" t="s">
        <v>179</v>
      </c>
      <c r="N1073" s="202">
        <v>0</v>
      </c>
      <c r="O1073" s="85" t="s">
        <v>179</v>
      </c>
      <c r="P1073" s="202">
        <v>0</v>
      </c>
      <c r="Q1073" s="85" t="s">
        <v>179</v>
      </c>
      <c r="R1073" s="202">
        <v>0</v>
      </c>
      <c r="S1073" s="85" t="s">
        <v>179</v>
      </c>
      <c r="T1073" s="202">
        <v>0</v>
      </c>
      <c r="U1073" s="85" t="s">
        <v>179</v>
      </c>
      <c r="V1073" s="202">
        <v>0</v>
      </c>
      <c r="W1073" s="85" t="s">
        <v>179</v>
      </c>
      <c r="X1073" s="202">
        <v>0</v>
      </c>
      <c r="Y1073" s="85" t="s">
        <v>179</v>
      </c>
      <c r="Z1073" s="202">
        <v>0</v>
      </c>
      <c r="AA1073" s="85" t="s">
        <v>179</v>
      </c>
      <c r="AB1073" s="202" t="s">
        <v>179</v>
      </c>
      <c r="AC1073" s="85" t="s">
        <v>179</v>
      </c>
      <c r="AD1073" s="202">
        <v>0</v>
      </c>
      <c r="AE1073" s="85" t="s">
        <v>179</v>
      </c>
      <c r="AF1073" s="202">
        <v>0</v>
      </c>
      <c r="AG1073" s="86" t="s">
        <v>179</v>
      </c>
      <c r="AH1073" s="107"/>
    </row>
    <row r="1074" spans="2:34" x14ac:dyDescent="0.2">
      <c r="B1074" s="84">
        <v>1067</v>
      </c>
      <c r="C1074" s="85">
        <v>6</v>
      </c>
      <c r="D1074" s="245" t="s">
        <v>15</v>
      </c>
      <c r="E1074" s="245" t="s">
        <v>445</v>
      </c>
      <c r="F1074" s="256">
        <v>0.83791203832097905</v>
      </c>
      <c r="G1074" s="256">
        <v>0.83887949007472395</v>
      </c>
      <c r="H1074" s="202" t="s">
        <v>179</v>
      </c>
      <c r="I1074" s="85" t="s">
        <v>179</v>
      </c>
      <c r="J1074" s="202" t="s">
        <v>179</v>
      </c>
      <c r="K1074" s="85" t="s">
        <v>179</v>
      </c>
      <c r="L1074" s="202" t="s">
        <v>179</v>
      </c>
      <c r="M1074" s="85" t="s">
        <v>179</v>
      </c>
      <c r="N1074" s="202" t="s">
        <v>179</v>
      </c>
      <c r="O1074" s="85" t="s">
        <v>179</v>
      </c>
      <c r="P1074" s="202" t="s">
        <v>179</v>
      </c>
      <c r="Q1074" s="85" t="s">
        <v>179</v>
      </c>
      <c r="R1074" s="202">
        <v>-9.9591999999999992</v>
      </c>
      <c r="S1074" s="85">
        <v>0.92449999999999999</v>
      </c>
      <c r="T1074" s="202" t="s">
        <v>179</v>
      </c>
      <c r="U1074" s="85" t="s">
        <v>179</v>
      </c>
      <c r="V1074" s="202">
        <v>-108.94750000000001</v>
      </c>
      <c r="W1074" s="85">
        <v>0.3049</v>
      </c>
      <c r="X1074" s="202" t="s">
        <v>179</v>
      </c>
      <c r="Y1074" s="85" t="s">
        <v>179</v>
      </c>
      <c r="Z1074" s="202">
        <v>-53.034700000000001</v>
      </c>
      <c r="AA1074" s="85">
        <v>0.63819999999999999</v>
      </c>
      <c r="AB1074" s="202" t="s">
        <v>179</v>
      </c>
      <c r="AC1074" s="85" t="s">
        <v>179</v>
      </c>
      <c r="AD1074" s="202" t="s">
        <v>179</v>
      </c>
      <c r="AE1074" s="85" t="s">
        <v>179</v>
      </c>
      <c r="AF1074" s="202">
        <v>-99.663799999999995</v>
      </c>
      <c r="AG1074" s="86">
        <v>0.35110000000000002</v>
      </c>
      <c r="AH1074" s="107"/>
    </row>
    <row r="1075" spans="2:34" x14ac:dyDescent="0.2">
      <c r="B1075" s="84">
        <v>1068</v>
      </c>
      <c r="C1075" s="85">
        <v>6</v>
      </c>
      <c r="D1075" s="245" t="s">
        <v>15</v>
      </c>
      <c r="E1075" s="245" t="s">
        <v>446</v>
      </c>
      <c r="F1075" s="256">
        <v>0.13233964412951499</v>
      </c>
      <c r="G1075" s="256">
        <v>0.13184566590491301</v>
      </c>
      <c r="H1075" s="202" t="s">
        <v>179</v>
      </c>
      <c r="I1075" s="85" t="s">
        <v>179</v>
      </c>
      <c r="J1075" s="202" t="s">
        <v>179</v>
      </c>
      <c r="K1075" s="85" t="s">
        <v>179</v>
      </c>
      <c r="L1075" s="202" t="s">
        <v>179</v>
      </c>
      <c r="M1075" s="85" t="s">
        <v>179</v>
      </c>
      <c r="N1075" s="202" t="s">
        <v>179</v>
      </c>
      <c r="O1075" s="85" t="s">
        <v>179</v>
      </c>
      <c r="P1075" s="202" t="s">
        <v>179</v>
      </c>
      <c r="Q1075" s="85" t="s">
        <v>179</v>
      </c>
      <c r="R1075" s="202">
        <v>144.53739999999999</v>
      </c>
      <c r="S1075" s="85">
        <v>0.1946</v>
      </c>
      <c r="T1075" s="202" t="s">
        <v>179</v>
      </c>
      <c r="U1075" s="85" t="s">
        <v>179</v>
      </c>
      <c r="V1075" s="202">
        <v>37.1952</v>
      </c>
      <c r="W1075" s="85">
        <v>0.74109999999999998</v>
      </c>
      <c r="X1075" s="202" t="s">
        <v>179</v>
      </c>
      <c r="Y1075" s="85" t="s">
        <v>179</v>
      </c>
      <c r="Z1075" s="202">
        <v>73.166300000000007</v>
      </c>
      <c r="AA1075" s="85">
        <v>0.52539999999999998</v>
      </c>
      <c r="AB1075" s="202" t="s">
        <v>179</v>
      </c>
      <c r="AC1075" s="85" t="s">
        <v>179</v>
      </c>
      <c r="AD1075" s="202" t="s">
        <v>179</v>
      </c>
      <c r="AE1075" s="85" t="s">
        <v>179</v>
      </c>
      <c r="AF1075" s="202">
        <v>39.005200000000002</v>
      </c>
      <c r="AG1075" s="86">
        <v>0.72919999999999996</v>
      </c>
      <c r="AH1075" s="107"/>
    </row>
    <row r="1076" spans="2:34" x14ac:dyDescent="0.2">
      <c r="B1076" s="84">
        <v>1069</v>
      </c>
      <c r="C1076" s="85">
        <v>6</v>
      </c>
      <c r="D1076" s="245" t="s">
        <v>15</v>
      </c>
      <c r="E1076" s="245" t="s">
        <v>447</v>
      </c>
      <c r="F1076" s="256">
        <v>2.9748317549505299E-2</v>
      </c>
      <c r="G1076" s="256">
        <v>2.9274844020363101E-2</v>
      </c>
      <c r="H1076" s="202" t="s">
        <v>179</v>
      </c>
      <c r="I1076" s="85" t="s">
        <v>179</v>
      </c>
      <c r="J1076" s="202" t="s">
        <v>179</v>
      </c>
      <c r="K1076" s="85" t="s">
        <v>179</v>
      </c>
      <c r="L1076" s="202" t="s">
        <v>179</v>
      </c>
      <c r="M1076" s="85" t="s">
        <v>179</v>
      </c>
      <c r="N1076" s="202" t="s">
        <v>179</v>
      </c>
      <c r="O1076" s="85" t="s">
        <v>179</v>
      </c>
      <c r="P1076" s="202" t="s">
        <v>179</v>
      </c>
      <c r="Q1076" s="85" t="s">
        <v>179</v>
      </c>
      <c r="R1076" s="202">
        <v>0</v>
      </c>
      <c r="S1076" s="85" t="s">
        <v>179</v>
      </c>
      <c r="T1076" s="202" t="s">
        <v>179</v>
      </c>
      <c r="U1076" s="85" t="s">
        <v>179</v>
      </c>
      <c r="V1076" s="202">
        <v>0</v>
      </c>
      <c r="W1076" s="85" t="s">
        <v>179</v>
      </c>
      <c r="X1076" s="202" t="s">
        <v>179</v>
      </c>
      <c r="Y1076" s="85" t="s">
        <v>179</v>
      </c>
      <c r="Z1076" s="202">
        <v>0</v>
      </c>
      <c r="AA1076" s="85" t="s">
        <v>179</v>
      </c>
      <c r="AB1076" s="202" t="s">
        <v>179</v>
      </c>
      <c r="AC1076" s="85" t="s">
        <v>179</v>
      </c>
      <c r="AD1076" s="202" t="s">
        <v>179</v>
      </c>
      <c r="AE1076" s="85" t="s">
        <v>179</v>
      </c>
      <c r="AF1076" s="202">
        <v>0</v>
      </c>
      <c r="AG1076" s="86" t="s">
        <v>179</v>
      </c>
      <c r="AH1076" s="107"/>
    </row>
    <row r="1077" spans="2:34" x14ac:dyDescent="0.2">
      <c r="B1077" s="84">
        <v>1070</v>
      </c>
      <c r="C1077" s="85">
        <v>6</v>
      </c>
      <c r="D1077" s="245" t="s">
        <v>15</v>
      </c>
      <c r="E1077" s="245" t="s">
        <v>431</v>
      </c>
      <c r="F1077" s="256">
        <v>0.58972166746802901</v>
      </c>
      <c r="G1077" s="256">
        <v>0.588383322607124</v>
      </c>
      <c r="H1077" s="202" t="s">
        <v>179</v>
      </c>
      <c r="I1077" s="85" t="s">
        <v>179</v>
      </c>
      <c r="J1077" s="202">
        <v>-178.19589999999999</v>
      </c>
      <c r="K1077" s="85" t="s">
        <v>10</v>
      </c>
      <c r="L1077" s="202" t="s">
        <v>179</v>
      </c>
      <c r="M1077" s="85" t="s">
        <v>179</v>
      </c>
      <c r="N1077" s="202">
        <v>-213.13890000000001</v>
      </c>
      <c r="O1077" s="85" t="s">
        <v>10</v>
      </c>
      <c r="P1077" s="202">
        <v>-223.89930000000001</v>
      </c>
      <c r="Q1077" s="85" t="s">
        <v>10</v>
      </c>
      <c r="R1077" s="202">
        <v>-214.58680000000001</v>
      </c>
      <c r="S1077" s="85" t="s">
        <v>10</v>
      </c>
      <c r="T1077" s="202">
        <v>-214.8553</v>
      </c>
      <c r="U1077" s="85" t="s">
        <v>10</v>
      </c>
      <c r="V1077" s="202">
        <v>-224.35069999999999</v>
      </c>
      <c r="W1077" s="85" t="s">
        <v>10</v>
      </c>
      <c r="X1077" s="202">
        <v>-224.96789999999999</v>
      </c>
      <c r="Y1077" s="85" t="s">
        <v>10</v>
      </c>
      <c r="Z1077" s="202">
        <v>-224.82169999999999</v>
      </c>
      <c r="AA1077" s="85" t="s">
        <v>10</v>
      </c>
      <c r="AB1077" s="202">
        <v>-180.7929</v>
      </c>
      <c r="AC1077" s="85" t="s">
        <v>10</v>
      </c>
      <c r="AD1077" s="202">
        <v>-213.71260000000001</v>
      </c>
      <c r="AE1077" s="85" t="s">
        <v>10</v>
      </c>
      <c r="AF1077" s="202">
        <v>-223.54570000000001</v>
      </c>
      <c r="AG1077" s="86" t="s">
        <v>10</v>
      </c>
      <c r="AH1077" s="107"/>
    </row>
    <row r="1078" spans="2:34" x14ac:dyDescent="0.2">
      <c r="B1078" s="84">
        <v>1071</v>
      </c>
      <c r="C1078" s="85">
        <v>6</v>
      </c>
      <c r="D1078" s="245" t="s">
        <v>15</v>
      </c>
      <c r="E1078" s="245" t="s">
        <v>432</v>
      </c>
      <c r="F1078" s="256">
        <v>0.41027833253197099</v>
      </c>
      <c r="G1078" s="256">
        <v>0.411616677392876</v>
      </c>
      <c r="H1078" s="202" t="s">
        <v>179</v>
      </c>
      <c r="I1078" s="85" t="s">
        <v>179</v>
      </c>
      <c r="J1078" s="202">
        <v>0</v>
      </c>
      <c r="K1078" s="85" t="s">
        <v>179</v>
      </c>
      <c r="L1078" s="202" t="s">
        <v>179</v>
      </c>
      <c r="M1078" s="85" t="s">
        <v>179</v>
      </c>
      <c r="N1078" s="202">
        <v>0</v>
      </c>
      <c r="O1078" s="85" t="s">
        <v>179</v>
      </c>
      <c r="P1078" s="202">
        <v>0</v>
      </c>
      <c r="Q1078" s="85" t="s">
        <v>179</v>
      </c>
      <c r="R1078" s="202">
        <v>0</v>
      </c>
      <c r="S1078" s="85" t="s">
        <v>179</v>
      </c>
      <c r="T1078" s="202">
        <v>0</v>
      </c>
      <c r="U1078" s="85" t="s">
        <v>179</v>
      </c>
      <c r="V1078" s="202">
        <v>0</v>
      </c>
      <c r="W1078" s="85" t="s">
        <v>179</v>
      </c>
      <c r="X1078" s="202">
        <v>0</v>
      </c>
      <c r="Y1078" s="85" t="s">
        <v>179</v>
      </c>
      <c r="Z1078" s="202">
        <v>0</v>
      </c>
      <c r="AA1078" s="85" t="s">
        <v>179</v>
      </c>
      <c r="AB1078" s="202">
        <v>0</v>
      </c>
      <c r="AC1078" s="85" t="s">
        <v>179</v>
      </c>
      <c r="AD1078" s="202">
        <v>0</v>
      </c>
      <c r="AE1078" s="85" t="s">
        <v>179</v>
      </c>
      <c r="AF1078" s="202">
        <v>0</v>
      </c>
      <c r="AG1078" s="86" t="s">
        <v>179</v>
      </c>
      <c r="AH1078" s="107"/>
    </row>
    <row r="1079" spans="2:34" x14ac:dyDescent="0.2">
      <c r="B1079" s="84">
        <v>1072</v>
      </c>
      <c r="C1079" s="85">
        <v>6</v>
      </c>
      <c r="D1079" s="245" t="s">
        <v>15</v>
      </c>
      <c r="E1079" s="245" t="s">
        <v>442</v>
      </c>
      <c r="F1079" s="256">
        <v>0.33333442734324598</v>
      </c>
      <c r="G1079" s="256">
        <v>0.33498144430014398</v>
      </c>
      <c r="H1079" s="202" t="s">
        <v>179</v>
      </c>
      <c r="I1079" s="85" t="s">
        <v>179</v>
      </c>
      <c r="J1079" s="202" t="s">
        <v>179</v>
      </c>
      <c r="K1079" s="85" t="s">
        <v>179</v>
      </c>
      <c r="L1079" s="202" t="s">
        <v>179</v>
      </c>
      <c r="M1079" s="85" t="s">
        <v>179</v>
      </c>
      <c r="N1079" s="202" t="s">
        <v>179</v>
      </c>
      <c r="O1079" s="85" t="s">
        <v>179</v>
      </c>
      <c r="P1079" s="202" t="s">
        <v>179</v>
      </c>
      <c r="Q1079" s="85" t="s">
        <v>179</v>
      </c>
      <c r="R1079" s="202">
        <v>-100.6713</v>
      </c>
      <c r="S1079" s="85">
        <v>3.5900000000000001E-2</v>
      </c>
      <c r="T1079" s="202" t="s">
        <v>179</v>
      </c>
      <c r="U1079" s="85" t="s">
        <v>179</v>
      </c>
      <c r="V1079" s="202">
        <v>-78.570999999999998</v>
      </c>
      <c r="W1079" s="85">
        <v>0.1037</v>
      </c>
      <c r="X1079" s="202" t="s">
        <v>179</v>
      </c>
      <c r="Y1079" s="85" t="s">
        <v>179</v>
      </c>
      <c r="Z1079" s="202">
        <v>-6.5793999999999997</v>
      </c>
      <c r="AA1079" s="85">
        <v>0.92379999999999995</v>
      </c>
      <c r="AB1079" s="202" t="s">
        <v>179</v>
      </c>
      <c r="AC1079" s="85" t="s">
        <v>179</v>
      </c>
      <c r="AD1079" s="202" t="s">
        <v>179</v>
      </c>
      <c r="AE1079" s="85" t="s">
        <v>179</v>
      </c>
      <c r="AF1079" s="202">
        <v>-50.4328</v>
      </c>
      <c r="AG1079" s="86">
        <v>0.32969999999999999</v>
      </c>
      <c r="AH1079" s="107"/>
    </row>
    <row r="1080" spans="2:34" x14ac:dyDescent="0.2">
      <c r="B1080" s="84">
        <v>1073</v>
      </c>
      <c r="C1080" s="85">
        <v>6</v>
      </c>
      <c r="D1080" s="245" t="s">
        <v>15</v>
      </c>
      <c r="E1080" s="245" t="s">
        <v>443</v>
      </c>
      <c r="F1080" s="256">
        <v>0.33295207087871398</v>
      </c>
      <c r="G1080" s="256">
        <v>0.33345344118633202</v>
      </c>
      <c r="H1080" s="202" t="s">
        <v>179</v>
      </c>
      <c r="I1080" s="85" t="s">
        <v>179</v>
      </c>
      <c r="J1080" s="202" t="s">
        <v>179</v>
      </c>
      <c r="K1080" s="85" t="s">
        <v>179</v>
      </c>
      <c r="L1080" s="202" t="s">
        <v>179</v>
      </c>
      <c r="M1080" s="85" t="s">
        <v>179</v>
      </c>
      <c r="N1080" s="202" t="s">
        <v>179</v>
      </c>
      <c r="O1080" s="85" t="s">
        <v>179</v>
      </c>
      <c r="P1080" s="202" t="s">
        <v>179</v>
      </c>
      <c r="Q1080" s="85" t="s">
        <v>179</v>
      </c>
      <c r="R1080" s="202">
        <v>-185.07089999999999</v>
      </c>
      <c r="S1080" s="85" t="s">
        <v>10</v>
      </c>
      <c r="T1080" s="202" t="s">
        <v>179</v>
      </c>
      <c r="U1080" s="85" t="s">
        <v>179</v>
      </c>
      <c r="V1080" s="202">
        <v>-173.48330000000001</v>
      </c>
      <c r="W1080" s="85">
        <v>1E-4</v>
      </c>
      <c r="X1080" s="202" t="s">
        <v>179</v>
      </c>
      <c r="Y1080" s="85" t="s">
        <v>179</v>
      </c>
      <c r="Z1080" s="202">
        <v>-146.53870000000001</v>
      </c>
      <c r="AA1080" s="85">
        <v>2.7000000000000001E-3</v>
      </c>
      <c r="AB1080" s="202" t="s">
        <v>179</v>
      </c>
      <c r="AC1080" s="85" t="s">
        <v>179</v>
      </c>
      <c r="AD1080" s="202" t="s">
        <v>179</v>
      </c>
      <c r="AE1080" s="85" t="s">
        <v>179</v>
      </c>
      <c r="AF1080" s="202">
        <v>-152.4632</v>
      </c>
      <c r="AG1080" s="86">
        <v>1.6000000000000001E-3</v>
      </c>
      <c r="AH1080" s="107"/>
    </row>
    <row r="1081" spans="2:34" x14ac:dyDescent="0.2">
      <c r="B1081" s="84">
        <v>1074</v>
      </c>
      <c r="C1081" s="85">
        <v>6</v>
      </c>
      <c r="D1081" s="245" t="s">
        <v>15</v>
      </c>
      <c r="E1081" s="245" t="s">
        <v>444</v>
      </c>
      <c r="F1081" s="256">
        <v>0.33371350177803999</v>
      </c>
      <c r="G1081" s="256">
        <v>0.33156511451352499</v>
      </c>
      <c r="H1081" s="202" t="s">
        <v>179</v>
      </c>
      <c r="I1081" s="85" t="s">
        <v>179</v>
      </c>
      <c r="J1081" s="202" t="s">
        <v>179</v>
      </c>
      <c r="K1081" s="85" t="s">
        <v>179</v>
      </c>
      <c r="L1081" s="202" t="s">
        <v>179</v>
      </c>
      <c r="M1081" s="85" t="s">
        <v>179</v>
      </c>
      <c r="N1081" s="202" t="s">
        <v>179</v>
      </c>
      <c r="O1081" s="85" t="s">
        <v>179</v>
      </c>
      <c r="P1081" s="202" t="s">
        <v>179</v>
      </c>
      <c r="Q1081" s="85" t="s">
        <v>179</v>
      </c>
      <c r="R1081" s="202">
        <v>0</v>
      </c>
      <c r="S1081" s="85" t="s">
        <v>179</v>
      </c>
      <c r="T1081" s="202" t="s">
        <v>179</v>
      </c>
      <c r="U1081" s="85" t="s">
        <v>179</v>
      </c>
      <c r="V1081" s="202">
        <v>0</v>
      </c>
      <c r="W1081" s="85" t="s">
        <v>179</v>
      </c>
      <c r="X1081" s="202" t="s">
        <v>179</v>
      </c>
      <c r="Y1081" s="85" t="s">
        <v>179</v>
      </c>
      <c r="Z1081" s="202">
        <v>0</v>
      </c>
      <c r="AA1081" s="85" t="s">
        <v>179</v>
      </c>
      <c r="AB1081" s="202" t="s">
        <v>179</v>
      </c>
      <c r="AC1081" s="85" t="s">
        <v>179</v>
      </c>
      <c r="AD1081" s="202" t="s">
        <v>179</v>
      </c>
      <c r="AE1081" s="85" t="s">
        <v>179</v>
      </c>
      <c r="AF1081" s="202">
        <v>0</v>
      </c>
      <c r="AG1081" s="86" t="s">
        <v>179</v>
      </c>
      <c r="AH1081" s="107"/>
    </row>
    <row r="1082" spans="2:34" x14ac:dyDescent="0.2">
      <c r="B1082" s="84">
        <v>1075</v>
      </c>
      <c r="C1082" s="85">
        <v>6</v>
      </c>
      <c r="D1082" s="245" t="s">
        <v>15</v>
      </c>
      <c r="E1082" s="245" t="s">
        <v>436</v>
      </c>
      <c r="F1082" s="256">
        <v>1.4572212038813301E-2</v>
      </c>
      <c r="G1082" s="256">
        <v>1.4838779293149199E-2</v>
      </c>
      <c r="H1082" s="202" t="s">
        <v>179</v>
      </c>
      <c r="I1082" s="85" t="s">
        <v>179</v>
      </c>
      <c r="J1082" s="202" t="s">
        <v>179</v>
      </c>
      <c r="K1082" s="85" t="s">
        <v>179</v>
      </c>
      <c r="L1082" s="202" t="s">
        <v>179</v>
      </c>
      <c r="M1082" s="85" t="s">
        <v>179</v>
      </c>
      <c r="N1082" s="202" t="s">
        <v>179</v>
      </c>
      <c r="O1082" s="85" t="s">
        <v>179</v>
      </c>
      <c r="P1082" s="202">
        <v>-275.77249999999998</v>
      </c>
      <c r="Q1082" s="85">
        <v>0.1331</v>
      </c>
      <c r="R1082" s="202" t="s">
        <v>179</v>
      </c>
      <c r="S1082" s="85" t="s">
        <v>179</v>
      </c>
      <c r="T1082" s="202" t="s">
        <v>179</v>
      </c>
      <c r="U1082" s="85" t="s">
        <v>179</v>
      </c>
      <c r="V1082" s="202">
        <v>-270.58089999999999</v>
      </c>
      <c r="W1082" s="85">
        <v>0.1406</v>
      </c>
      <c r="X1082" s="202">
        <v>-272.90969999999999</v>
      </c>
      <c r="Y1082" s="85">
        <v>0.13719999999999999</v>
      </c>
      <c r="Z1082" s="202">
        <v>-271.84429999999998</v>
      </c>
      <c r="AA1082" s="85">
        <v>0.13880000000000001</v>
      </c>
      <c r="AB1082" s="202" t="s">
        <v>179</v>
      </c>
      <c r="AC1082" s="85" t="s">
        <v>179</v>
      </c>
      <c r="AD1082" s="202" t="s">
        <v>179</v>
      </c>
      <c r="AE1082" s="85" t="s">
        <v>179</v>
      </c>
      <c r="AF1082" s="202">
        <v>-267.22570000000002</v>
      </c>
      <c r="AG1082" s="86">
        <v>0.14560000000000001</v>
      </c>
      <c r="AH1082" s="107"/>
    </row>
    <row r="1083" spans="2:34" x14ac:dyDescent="0.2">
      <c r="B1083" s="84">
        <v>1076</v>
      </c>
      <c r="C1083" s="85">
        <v>6</v>
      </c>
      <c r="D1083" s="245" t="s">
        <v>15</v>
      </c>
      <c r="E1083" s="245" t="s">
        <v>437</v>
      </c>
      <c r="F1083" s="256">
        <v>0.11176295868416899</v>
      </c>
      <c r="G1083" s="256">
        <v>0.107877405207928</v>
      </c>
      <c r="H1083" s="202" t="s">
        <v>179</v>
      </c>
      <c r="I1083" s="85" t="s">
        <v>179</v>
      </c>
      <c r="J1083" s="202" t="s">
        <v>179</v>
      </c>
      <c r="K1083" s="85" t="s">
        <v>179</v>
      </c>
      <c r="L1083" s="202" t="s">
        <v>179</v>
      </c>
      <c r="M1083" s="85" t="s">
        <v>179</v>
      </c>
      <c r="N1083" s="202" t="s">
        <v>179</v>
      </c>
      <c r="O1083" s="85" t="s">
        <v>179</v>
      </c>
      <c r="P1083" s="202">
        <v>571.07640000000004</v>
      </c>
      <c r="Q1083" s="85" t="s">
        <v>10</v>
      </c>
      <c r="R1083" s="202" t="s">
        <v>179</v>
      </c>
      <c r="S1083" s="85" t="s">
        <v>179</v>
      </c>
      <c r="T1083" s="202" t="s">
        <v>179</v>
      </c>
      <c r="U1083" s="85" t="s">
        <v>179</v>
      </c>
      <c r="V1083" s="202">
        <v>533.11710000000005</v>
      </c>
      <c r="W1083" s="85" t="s">
        <v>10</v>
      </c>
      <c r="X1083" s="202">
        <v>529.89729999999997</v>
      </c>
      <c r="Y1083" s="85" t="s">
        <v>10</v>
      </c>
      <c r="Z1083" s="202">
        <v>523.56359999999995</v>
      </c>
      <c r="AA1083" s="85" t="s">
        <v>10</v>
      </c>
      <c r="AB1083" s="202" t="s">
        <v>179</v>
      </c>
      <c r="AC1083" s="85" t="s">
        <v>179</v>
      </c>
      <c r="AD1083" s="202" t="s">
        <v>179</v>
      </c>
      <c r="AE1083" s="85" t="s">
        <v>179</v>
      </c>
      <c r="AF1083" s="202">
        <v>525.25900000000001</v>
      </c>
      <c r="AG1083" s="86" t="s">
        <v>10</v>
      </c>
      <c r="AH1083" s="107"/>
    </row>
    <row r="1084" spans="2:34" x14ac:dyDescent="0.2">
      <c r="B1084" s="84">
        <v>1077</v>
      </c>
      <c r="C1084" s="85">
        <v>6</v>
      </c>
      <c r="D1084" s="245" t="s">
        <v>15</v>
      </c>
      <c r="E1084" s="245" t="s">
        <v>438</v>
      </c>
      <c r="F1084" s="256">
        <v>2.1910830534035499E-2</v>
      </c>
      <c r="G1084" s="256">
        <v>2.14517763758772E-2</v>
      </c>
      <c r="H1084" s="202" t="s">
        <v>179</v>
      </c>
      <c r="I1084" s="85" t="s">
        <v>179</v>
      </c>
      <c r="J1084" s="202" t="s">
        <v>179</v>
      </c>
      <c r="K1084" s="85" t="s">
        <v>179</v>
      </c>
      <c r="L1084" s="202" t="s">
        <v>179</v>
      </c>
      <c r="M1084" s="85" t="s">
        <v>179</v>
      </c>
      <c r="N1084" s="202" t="s">
        <v>179</v>
      </c>
      <c r="O1084" s="85" t="s">
        <v>179</v>
      </c>
      <c r="P1084" s="202">
        <v>-193.82310000000001</v>
      </c>
      <c r="Q1084" s="85">
        <v>0.2382</v>
      </c>
      <c r="R1084" s="202" t="s">
        <v>179</v>
      </c>
      <c r="S1084" s="85" t="s">
        <v>179</v>
      </c>
      <c r="T1084" s="202" t="s">
        <v>179</v>
      </c>
      <c r="U1084" s="85" t="s">
        <v>179</v>
      </c>
      <c r="V1084" s="202">
        <v>-221.7886</v>
      </c>
      <c r="W1084" s="85">
        <v>0.17960000000000001</v>
      </c>
      <c r="X1084" s="202">
        <v>-236.53270000000001</v>
      </c>
      <c r="Y1084" s="85">
        <v>0.1515</v>
      </c>
      <c r="Z1084" s="202">
        <v>-233.65610000000001</v>
      </c>
      <c r="AA1084" s="85">
        <v>0.15790000000000001</v>
      </c>
      <c r="AB1084" s="202" t="s">
        <v>179</v>
      </c>
      <c r="AC1084" s="85" t="s">
        <v>179</v>
      </c>
      <c r="AD1084" s="202" t="s">
        <v>179</v>
      </c>
      <c r="AE1084" s="85" t="s">
        <v>179</v>
      </c>
      <c r="AF1084" s="202">
        <v>-222.99420000000001</v>
      </c>
      <c r="AG1084" s="86">
        <v>0.1772</v>
      </c>
      <c r="AH1084" s="107"/>
    </row>
    <row r="1085" spans="2:34" x14ac:dyDescent="0.2">
      <c r="B1085" s="84">
        <v>1078</v>
      </c>
      <c r="C1085" s="85">
        <v>6</v>
      </c>
      <c r="D1085" s="245" t="s">
        <v>15</v>
      </c>
      <c r="E1085" s="245" t="s">
        <v>439</v>
      </c>
      <c r="F1085" s="256">
        <v>6.8020066329821001E-3</v>
      </c>
      <c r="G1085" s="256">
        <v>6.6688761373314498E-3</v>
      </c>
      <c r="H1085" s="202" t="s">
        <v>179</v>
      </c>
      <c r="I1085" s="85" t="s">
        <v>179</v>
      </c>
      <c r="J1085" s="202" t="s">
        <v>179</v>
      </c>
      <c r="K1085" s="85" t="s">
        <v>179</v>
      </c>
      <c r="L1085" s="202" t="s">
        <v>179</v>
      </c>
      <c r="M1085" s="85" t="s">
        <v>179</v>
      </c>
      <c r="N1085" s="202" t="s">
        <v>179</v>
      </c>
      <c r="O1085" s="85" t="s">
        <v>179</v>
      </c>
      <c r="P1085" s="202">
        <v>-20.758800000000001</v>
      </c>
      <c r="Q1085" s="85">
        <v>0.93059999999999998</v>
      </c>
      <c r="R1085" s="202" t="s">
        <v>179</v>
      </c>
      <c r="S1085" s="85" t="s">
        <v>179</v>
      </c>
      <c r="T1085" s="202" t="s">
        <v>179</v>
      </c>
      <c r="U1085" s="85" t="s">
        <v>179</v>
      </c>
      <c r="V1085" s="202">
        <v>-57.280999999999999</v>
      </c>
      <c r="W1085" s="85">
        <v>0.81040000000000001</v>
      </c>
      <c r="X1085" s="202">
        <v>-69.128299999999996</v>
      </c>
      <c r="Y1085" s="85">
        <v>0.7722</v>
      </c>
      <c r="Z1085" s="202">
        <v>-71.0261</v>
      </c>
      <c r="AA1085" s="85">
        <v>0.76619999999999999</v>
      </c>
      <c r="AB1085" s="202" t="s">
        <v>179</v>
      </c>
      <c r="AC1085" s="85" t="s">
        <v>179</v>
      </c>
      <c r="AD1085" s="202" t="s">
        <v>179</v>
      </c>
      <c r="AE1085" s="85" t="s">
        <v>179</v>
      </c>
      <c r="AF1085" s="202">
        <v>-76.8108</v>
      </c>
      <c r="AG1085" s="86">
        <v>0.74809999999999999</v>
      </c>
      <c r="AH1085" s="107"/>
    </row>
    <row r="1086" spans="2:34" x14ac:dyDescent="0.2">
      <c r="B1086" s="84">
        <v>1079</v>
      </c>
      <c r="C1086" s="85">
        <v>6</v>
      </c>
      <c r="D1086" s="245" t="s">
        <v>15</v>
      </c>
      <c r="E1086" s="245" t="s">
        <v>440</v>
      </c>
      <c r="F1086" s="256">
        <v>0.82197942495556997</v>
      </c>
      <c r="G1086" s="256">
        <v>0.82607355225076995</v>
      </c>
      <c r="H1086" s="202" t="s">
        <v>179</v>
      </c>
      <c r="I1086" s="85" t="s">
        <v>179</v>
      </c>
      <c r="J1086" s="202" t="s">
        <v>179</v>
      </c>
      <c r="K1086" s="85" t="s">
        <v>179</v>
      </c>
      <c r="L1086" s="202" t="s">
        <v>179</v>
      </c>
      <c r="M1086" s="85" t="s">
        <v>179</v>
      </c>
      <c r="N1086" s="202" t="s">
        <v>179</v>
      </c>
      <c r="O1086" s="85" t="s">
        <v>179</v>
      </c>
      <c r="P1086" s="202">
        <v>457.1576</v>
      </c>
      <c r="Q1086" s="85" t="s">
        <v>10</v>
      </c>
      <c r="R1086" s="202" t="s">
        <v>179</v>
      </c>
      <c r="S1086" s="85" t="s">
        <v>179</v>
      </c>
      <c r="T1086" s="202" t="s">
        <v>179</v>
      </c>
      <c r="U1086" s="85" t="s">
        <v>179</v>
      </c>
      <c r="V1086" s="202">
        <v>449.59690000000001</v>
      </c>
      <c r="W1086" s="85">
        <v>1E-4</v>
      </c>
      <c r="X1086" s="202">
        <v>444.18430000000001</v>
      </c>
      <c r="Y1086" s="85">
        <v>1E-4</v>
      </c>
      <c r="Z1086" s="202">
        <v>446.68630000000002</v>
      </c>
      <c r="AA1086" s="85">
        <v>1E-4</v>
      </c>
      <c r="AB1086" s="202" t="s">
        <v>179</v>
      </c>
      <c r="AC1086" s="85" t="s">
        <v>179</v>
      </c>
      <c r="AD1086" s="202" t="s">
        <v>179</v>
      </c>
      <c r="AE1086" s="85" t="s">
        <v>179</v>
      </c>
      <c r="AF1086" s="202">
        <v>448.10419999999999</v>
      </c>
      <c r="AG1086" s="86">
        <v>1E-4</v>
      </c>
      <c r="AH1086" s="107"/>
    </row>
    <row r="1087" spans="2:34" x14ac:dyDescent="0.2">
      <c r="B1087" s="84">
        <v>1080</v>
      </c>
      <c r="C1087" s="85">
        <v>6</v>
      </c>
      <c r="D1087" s="245" t="s">
        <v>15</v>
      </c>
      <c r="E1087" s="245" t="s">
        <v>441</v>
      </c>
      <c r="F1087" s="256">
        <v>2.2972567154430999E-2</v>
      </c>
      <c r="G1087" s="256">
        <v>2.30896107349444E-2</v>
      </c>
      <c r="H1087" s="202" t="s">
        <v>179</v>
      </c>
      <c r="I1087" s="85" t="s">
        <v>179</v>
      </c>
      <c r="J1087" s="202" t="s">
        <v>179</v>
      </c>
      <c r="K1087" s="85" t="s">
        <v>179</v>
      </c>
      <c r="L1087" s="202" t="s">
        <v>179</v>
      </c>
      <c r="M1087" s="85" t="s">
        <v>179</v>
      </c>
      <c r="N1087" s="202" t="s">
        <v>179</v>
      </c>
      <c r="O1087" s="85" t="s">
        <v>179</v>
      </c>
      <c r="P1087" s="202">
        <v>0</v>
      </c>
      <c r="Q1087" s="85" t="s">
        <v>179</v>
      </c>
      <c r="R1087" s="202" t="s">
        <v>179</v>
      </c>
      <c r="S1087" s="85" t="s">
        <v>179</v>
      </c>
      <c r="T1087" s="202" t="s">
        <v>179</v>
      </c>
      <c r="U1087" s="85" t="s">
        <v>179</v>
      </c>
      <c r="V1087" s="202">
        <v>0</v>
      </c>
      <c r="W1087" s="85" t="s">
        <v>179</v>
      </c>
      <c r="X1087" s="202">
        <v>0</v>
      </c>
      <c r="Y1087" s="85" t="s">
        <v>179</v>
      </c>
      <c r="Z1087" s="202">
        <v>0</v>
      </c>
      <c r="AA1087" s="85" t="s">
        <v>179</v>
      </c>
      <c r="AB1087" s="202" t="s">
        <v>179</v>
      </c>
      <c r="AC1087" s="85" t="s">
        <v>179</v>
      </c>
      <c r="AD1087" s="202" t="s">
        <v>179</v>
      </c>
      <c r="AE1087" s="85" t="s">
        <v>179</v>
      </c>
      <c r="AF1087" s="202">
        <v>0</v>
      </c>
      <c r="AG1087" s="86" t="s">
        <v>179</v>
      </c>
      <c r="AH1087" s="107"/>
    </row>
    <row r="1088" spans="2:34" x14ac:dyDescent="0.2">
      <c r="B1088" s="84">
        <v>1081</v>
      </c>
      <c r="C1088" s="85">
        <v>6</v>
      </c>
      <c r="D1088" s="245" t="s">
        <v>15</v>
      </c>
      <c r="E1088" s="245" t="s">
        <v>448</v>
      </c>
      <c r="F1088" s="256">
        <v>0.20031048001325899</v>
      </c>
      <c r="G1088" s="256">
        <v>0.19885043296633001</v>
      </c>
      <c r="H1088" s="202" t="s">
        <v>179</v>
      </c>
      <c r="I1088" s="85" t="s">
        <v>179</v>
      </c>
      <c r="J1088" s="202" t="s">
        <v>179</v>
      </c>
      <c r="K1088" s="85" t="s">
        <v>179</v>
      </c>
      <c r="L1088" s="202" t="s">
        <v>179</v>
      </c>
      <c r="M1088" s="85" t="s">
        <v>179</v>
      </c>
      <c r="N1088" s="202" t="s">
        <v>179</v>
      </c>
      <c r="O1088" s="85" t="s">
        <v>179</v>
      </c>
      <c r="P1088" s="202" t="s">
        <v>179</v>
      </c>
      <c r="Q1088" s="85" t="s">
        <v>179</v>
      </c>
      <c r="R1088" s="202">
        <v>-4.3943000000000003</v>
      </c>
      <c r="S1088" s="85">
        <v>0.92359999999999998</v>
      </c>
      <c r="T1088" s="202" t="s">
        <v>179</v>
      </c>
      <c r="U1088" s="85" t="s">
        <v>179</v>
      </c>
      <c r="V1088" s="202">
        <v>-10.376099999999999</v>
      </c>
      <c r="W1088" s="85">
        <v>0.82210000000000005</v>
      </c>
      <c r="X1088" s="202" t="s">
        <v>179</v>
      </c>
      <c r="Y1088" s="85" t="s">
        <v>179</v>
      </c>
      <c r="Z1088" s="202">
        <v>-26.899799999999999</v>
      </c>
      <c r="AA1088" s="85">
        <v>0.57120000000000004</v>
      </c>
      <c r="AB1088" s="202" t="s">
        <v>179</v>
      </c>
      <c r="AC1088" s="85" t="s">
        <v>179</v>
      </c>
      <c r="AD1088" s="202" t="s">
        <v>179</v>
      </c>
      <c r="AE1088" s="85" t="s">
        <v>179</v>
      </c>
      <c r="AF1088" s="202">
        <v>-11.0054</v>
      </c>
      <c r="AG1088" s="86">
        <v>0.8125</v>
      </c>
      <c r="AH1088" s="107"/>
    </row>
    <row r="1089" spans="2:34" x14ac:dyDescent="0.2">
      <c r="B1089" s="84">
        <v>1082</v>
      </c>
      <c r="C1089" s="85">
        <v>6</v>
      </c>
      <c r="D1089" s="245" t="s">
        <v>15</v>
      </c>
      <c r="E1089" s="245" t="s">
        <v>449</v>
      </c>
      <c r="F1089" s="256">
        <v>0.79968951998674098</v>
      </c>
      <c r="G1089" s="256">
        <v>0.80114956703367002</v>
      </c>
      <c r="H1089" s="202" t="s">
        <v>179</v>
      </c>
      <c r="I1089" s="85" t="s">
        <v>179</v>
      </c>
      <c r="J1089" s="202" t="s">
        <v>179</v>
      </c>
      <c r="K1089" s="85" t="s">
        <v>179</v>
      </c>
      <c r="L1089" s="202" t="s">
        <v>179</v>
      </c>
      <c r="M1089" s="85" t="s">
        <v>179</v>
      </c>
      <c r="N1089" s="202" t="s">
        <v>179</v>
      </c>
      <c r="O1089" s="85" t="s">
        <v>179</v>
      </c>
      <c r="P1089" s="202" t="s">
        <v>179</v>
      </c>
      <c r="Q1089" s="85" t="s">
        <v>179</v>
      </c>
      <c r="R1089" s="202">
        <v>0</v>
      </c>
      <c r="S1089" s="85" t="s">
        <v>179</v>
      </c>
      <c r="T1089" s="202" t="s">
        <v>179</v>
      </c>
      <c r="U1089" s="85" t="s">
        <v>179</v>
      </c>
      <c r="V1089" s="202">
        <v>0</v>
      </c>
      <c r="W1089" s="85" t="s">
        <v>179</v>
      </c>
      <c r="X1089" s="202" t="s">
        <v>179</v>
      </c>
      <c r="Y1089" s="85" t="s">
        <v>179</v>
      </c>
      <c r="Z1089" s="202">
        <v>0</v>
      </c>
      <c r="AA1089" s="85" t="s">
        <v>179</v>
      </c>
      <c r="AB1089" s="202" t="s">
        <v>179</v>
      </c>
      <c r="AC1089" s="85" t="s">
        <v>179</v>
      </c>
      <c r="AD1089" s="202" t="s">
        <v>179</v>
      </c>
      <c r="AE1089" s="85" t="s">
        <v>179</v>
      </c>
      <c r="AF1089" s="202">
        <v>0</v>
      </c>
      <c r="AG1089" s="86" t="s">
        <v>179</v>
      </c>
      <c r="AH1089" s="107"/>
    </row>
    <row r="1090" spans="2:34" x14ac:dyDescent="0.2">
      <c r="B1090" s="84">
        <v>1083</v>
      </c>
      <c r="C1090" s="85">
        <v>7</v>
      </c>
      <c r="D1090" s="245" t="s">
        <v>16</v>
      </c>
      <c r="E1090" s="245" t="s">
        <v>9</v>
      </c>
      <c r="F1090" s="256">
        <v>1</v>
      </c>
      <c r="G1090" s="256">
        <v>1</v>
      </c>
      <c r="H1090" s="202">
        <v>10097.8637</v>
      </c>
      <c r="I1090" s="85" t="s">
        <v>10</v>
      </c>
      <c r="J1090" s="202">
        <v>10214.709199999999</v>
      </c>
      <c r="K1090" s="85" t="s">
        <v>10</v>
      </c>
      <c r="L1090" s="202">
        <v>10085.9385</v>
      </c>
      <c r="M1090" s="85" t="s">
        <v>10</v>
      </c>
      <c r="N1090" s="202">
        <v>10203.601000000001</v>
      </c>
      <c r="O1090" s="85" t="s">
        <v>10</v>
      </c>
      <c r="P1090" s="202">
        <v>10266.186400000001</v>
      </c>
      <c r="Q1090" s="85" t="s">
        <v>10</v>
      </c>
      <c r="R1090" s="202">
        <v>10040.630800000001</v>
      </c>
      <c r="S1090" s="85" t="s">
        <v>10</v>
      </c>
      <c r="T1090" s="202">
        <v>9827.4436999999998</v>
      </c>
      <c r="U1090" s="85" t="s">
        <v>10</v>
      </c>
      <c r="V1090" s="202">
        <v>10196.342500000001</v>
      </c>
      <c r="W1090" s="85" t="s">
        <v>10</v>
      </c>
      <c r="X1090" s="202">
        <v>10116.7407</v>
      </c>
      <c r="Y1090" s="85" t="s">
        <v>10</v>
      </c>
      <c r="Z1090" s="202">
        <v>10600.3308</v>
      </c>
      <c r="AA1090" s="85" t="s">
        <v>10</v>
      </c>
      <c r="AB1090" s="202">
        <v>10203.207</v>
      </c>
      <c r="AC1090" s="85" t="s">
        <v>10</v>
      </c>
      <c r="AD1090" s="202">
        <v>10194.771699999999</v>
      </c>
      <c r="AE1090" s="85" t="s">
        <v>10</v>
      </c>
      <c r="AF1090" s="202">
        <v>10151.0854</v>
      </c>
      <c r="AG1090" s="86" t="s">
        <v>10</v>
      </c>
      <c r="AH1090" s="107"/>
    </row>
    <row r="1091" spans="2:34" x14ac:dyDescent="0.2">
      <c r="B1091" s="84">
        <v>1084</v>
      </c>
      <c r="C1091" s="85">
        <v>7</v>
      </c>
      <c r="D1091" s="245" t="s">
        <v>16</v>
      </c>
      <c r="E1091" s="245" t="s">
        <v>325</v>
      </c>
      <c r="F1091" s="256">
        <v>5.4234925977543497E-3</v>
      </c>
      <c r="G1091" s="256">
        <v>5.11640603673517E-3</v>
      </c>
      <c r="H1091" s="202">
        <v>150.0591</v>
      </c>
      <c r="I1091" s="85">
        <v>0.76370000000000005</v>
      </c>
      <c r="J1091" s="202">
        <v>109.34690000000001</v>
      </c>
      <c r="K1091" s="85">
        <v>0.82669999999999999</v>
      </c>
      <c r="L1091" s="202">
        <v>136.8954</v>
      </c>
      <c r="M1091" s="85">
        <v>0.78400000000000003</v>
      </c>
      <c r="N1091" s="202">
        <v>90.138199999999998</v>
      </c>
      <c r="O1091" s="85">
        <v>0.85680000000000001</v>
      </c>
      <c r="P1091" s="202">
        <v>136.28190000000001</v>
      </c>
      <c r="Q1091" s="85">
        <v>0.7853</v>
      </c>
      <c r="R1091" s="202">
        <v>78.158299999999997</v>
      </c>
      <c r="S1091" s="85">
        <v>0.87570000000000003</v>
      </c>
      <c r="T1091" s="202">
        <v>90.458100000000002</v>
      </c>
      <c r="U1091" s="85">
        <v>0.85629999999999995</v>
      </c>
      <c r="V1091" s="202">
        <v>123.8047</v>
      </c>
      <c r="W1091" s="85">
        <v>0.80459999999999998</v>
      </c>
      <c r="X1091" s="202">
        <v>134.97659999999999</v>
      </c>
      <c r="Y1091" s="85">
        <v>0.78739999999999999</v>
      </c>
      <c r="Z1091" s="202">
        <v>125.68259999999999</v>
      </c>
      <c r="AA1091" s="85">
        <v>0.80169999999999997</v>
      </c>
      <c r="AB1091" s="202">
        <v>108.0711</v>
      </c>
      <c r="AC1091" s="85">
        <v>0.82869999999999999</v>
      </c>
      <c r="AD1091" s="202">
        <v>90.170299999999997</v>
      </c>
      <c r="AE1091" s="85">
        <v>0.85680000000000001</v>
      </c>
      <c r="AF1091" s="202">
        <v>126.97150000000001</v>
      </c>
      <c r="AG1091" s="86">
        <v>0.79969999999999997</v>
      </c>
      <c r="AH1091" s="107"/>
    </row>
    <row r="1092" spans="2:34" x14ac:dyDescent="0.2">
      <c r="B1092" s="84">
        <v>1085</v>
      </c>
      <c r="C1092" s="85">
        <v>7</v>
      </c>
      <c r="D1092" s="245" t="s">
        <v>16</v>
      </c>
      <c r="E1092" s="245" t="s">
        <v>326</v>
      </c>
      <c r="F1092" s="256">
        <v>6.5141076546845797E-2</v>
      </c>
      <c r="G1092" s="256">
        <v>6.4103264048668299E-2</v>
      </c>
      <c r="H1092" s="202">
        <v>204.97989999999999</v>
      </c>
      <c r="I1092" s="85">
        <v>0.28370000000000001</v>
      </c>
      <c r="J1092" s="202">
        <v>205.92400000000001</v>
      </c>
      <c r="K1092" s="85">
        <v>0.28149999999999997</v>
      </c>
      <c r="L1092" s="202">
        <v>204.36070000000001</v>
      </c>
      <c r="M1092" s="85">
        <v>0.28520000000000001</v>
      </c>
      <c r="N1092" s="202">
        <v>205.1514</v>
      </c>
      <c r="O1092" s="85">
        <v>0.2833</v>
      </c>
      <c r="P1092" s="202">
        <v>207.5309</v>
      </c>
      <c r="Q1092" s="85">
        <v>0.27789999999999998</v>
      </c>
      <c r="R1092" s="202">
        <v>204.83269999999999</v>
      </c>
      <c r="S1092" s="85">
        <v>0.28410000000000002</v>
      </c>
      <c r="T1092" s="202">
        <v>204.56039999999999</v>
      </c>
      <c r="U1092" s="85">
        <v>0.28470000000000001</v>
      </c>
      <c r="V1092" s="202">
        <v>206.02209999999999</v>
      </c>
      <c r="W1092" s="85">
        <v>0.28139999999999998</v>
      </c>
      <c r="X1092" s="202">
        <v>207.41069999999999</v>
      </c>
      <c r="Y1092" s="85">
        <v>0.2782</v>
      </c>
      <c r="Z1092" s="202">
        <v>206.517</v>
      </c>
      <c r="AA1092" s="85">
        <v>0.28029999999999999</v>
      </c>
      <c r="AB1092" s="202">
        <v>206.47929999999999</v>
      </c>
      <c r="AC1092" s="85">
        <v>0.2802</v>
      </c>
      <c r="AD1092" s="202">
        <v>205.62299999999999</v>
      </c>
      <c r="AE1092" s="85">
        <v>0.28220000000000001</v>
      </c>
      <c r="AF1092" s="202">
        <v>206.39009999999999</v>
      </c>
      <c r="AG1092" s="86">
        <v>0.28060000000000002</v>
      </c>
      <c r="AH1092" s="107"/>
    </row>
    <row r="1093" spans="2:34" x14ac:dyDescent="0.2">
      <c r="B1093" s="84">
        <v>1086</v>
      </c>
      <c r="C1093" s="85">
        <v>7</v>
      </c>
      <c r="D1093" s="245" t="s">
        <v>16</v>
      </c>
      <c r="E1093" s="245" t="s">
        <v>327</v>
      </c>
      <c r="F1093" s="256">
        <v>6.4161560914039297E-3</v>
      </c>
      <c r="G1093" s="256">
        <v>6.3097141520103003E-3</v>
      </c>
      <c r="H1093" s="202">
        <v>-614.30780000000004</v>
      </c>
      <c r="I1093" s="85">
        <v>0.29380000000000001</v>
      </c>
      <c r="J1093" s="202">
        <v>-609.33410000000003</v>
      </c>
      <c r="K1093" s="85">
        <v>0.29770000000000002</v>
      </c>
      <c r="L1093" s="202">
        <v>-611.97649999999999</v>
      </c>
      <c r="M1093" s="85">
        <v>0.29559999999999997</v>
      </c>
      <c r="N1093" s="202">
        <v>-606.04340000000002</v>
      </c>
      <c r="O1093" s="85">
        <v>0.30030000000000001</v>
      </c>
      <c r="P1093" s="202">
        <v>-595.46469999999999</v>
      </c>
      <c r="Q1093" s="85">
        <v>0.30880000000000002</v>
      </c>
      <c r="R1093" s="202">
        <v>-612.33939999999996</v>
      </c>
      <c r="S1093" s="85">
        <v>0.29530000000000001</v>
      </c>
      <c r="T1093" s="202">
        <v>-609.82000000000005</v>
      </c>
      <c r="U1093" s="85">
        <v>0.29730000000000001</v>
      </c>
      <c r="V1093" s="202">
        <v>-602.12170000000003</v>
      </c>
      <c r="W1093" s="85">
        <v>0.3034</v>
      </c>
      <c r="X1093" s="202">
        <v>-597.20399999999995</v>
      </c>
      <c r="Y1093" s="85">
        <v>0.30740000000000001</v>
      </c>
      <c r="Z1093" s="202">
        <v>-599.04300000000001</v>
      </c>
      <c r="AA1093" s="85">
        <v>0.30590000000000001</v>
      </c>
      <c r="AB1093" s="202">
        <v>-608.83100000000002</v>
      </c>
      <c r="AC1093" s="85">
        <v>0.29809999999999998</v>
      </c>
      <c r="AD1093" s="202">
        <v>-605.78330000000005</v>
      </c>
      <c r="AE1093" s="85">
        <v>0.30049999999999999</v>
      </c>
      <c r="AF1093" s="202">
        <v>-602.15750000000003</v>
      </c>
      <c r="AG1093" s="86">
        <v>0.3034</v>
      </c>
      <c r="AH1093" s="107"/>
    </row>
    <row r="1094" spans="2:34" x14ac:dyDescent="0.2">
      <c r="B1094" s="84">
        <v>1087</v>
      </c>
      <c r="C1094" s="85">
        <v>7</v>
      </c>
      <c r="D1094" s="245" t="s">
        <v>16</v>
      </c>
      <c r="E1094" s="245" t="s">
        <v>328</v>
      </c>
      <c r="F1094" s="256">
        <v>4.0574298561623999E-2</v>
      </c>
      <c r="G1094" s="256">
        <v>4.3645439301173802E-2</v>
      </c>
      <c r="H1094" s="202">
        <v>1311.2846999999999</v>
      </c>
      <c r="I1094" s="85" t="s">
        <v>10</v>
      </c>
      <c r="J1094" s="202">
        <v>1302.4360999999999</v>
      </c>
      <c r="K1094" s="85" t="s">
        <v>10</v>
      </c>
      <c r="L1094" s="202">
        <v>1314.1759</v>
      </c>
      <c r="M1094" s="85" t="s">
        <v>10</v>
      </c>
      <c r="N1094" s="202">
        <v>1305.9093</v>
      </c>
      <c r="O1094" s="85" t="s">
        <v>10</v>
      </c>
      <c r="P1094" s="202">
        <v>1305.8838000000001</v>
      </c>
      <c r="Q1094" s="85" t="s">
        <v>10</v>
      </c>
      <c r="R1094" s="202">
        <v>1298.4553000000001</v>
      </c>
      <c r="S1094" s="85" t="s">
        <v>10</v>
      </c>
      <c r="T1094" s="202">
        <v>1300.2162000000001</v>
      </c>
      <c r="U1094" s="85" t="s">
        <v>10</v>
      </c>
      <c r="V1094" s="202">
        <v>1300.2058999999999</v>
      </c>
      <c r="W1094" s="85" t="s">
        <v>10</v>
      </c>
      <c r="X1094" s="202">
        <v>1303.672</v>
      </c>
      <c r="Y1094" s="85" t="s">
        <v>10</v>
      </c>
      <c r="Z1094" s="202">
        <v>1303.0254</v>
      </c>
      <c r="AA1094" s="85" t="s">
        <v>10</v>
      </c>
      <c r="AB1094" s="202">
        <v>1303.9047</v>
      </c>
      <c r="AC1094" s="85" t="s">
        <v>10</v>
      </c>
      <c r="AD1094" s="202">
        <v>1306.9483</v>
      </c>
      <c r="AE1094" s="85" t="s">
        <v>10</v>
      </c>
      <c r="AF1094" s="202">
        <v>1300.5323000000001</v>
      </c>
      <c r="AG1094" s="86" t="s">
        <v>10</v>
      </c>
      <c r="AH1094" s="107"/>
    </row>
    <row r="1095" spans="2:34" x14ac:dyDescent="0.2">
      <c r="B1095" s="84">
        <v>1088</v>
      </c>
      <c r="C1095" s="85">
        <v>7</v>
      </c>
      <c r="D1095" s="245" t="s">
        <v>16</v>
      </c>
      <c r="E1095" s="245" t="s">
        <v>329</v>
      </c>
      <c r="F1095" s="256">
        <v>6.5502642720029494E-2</v>
      </c>
      <c r="G1095" s="256">
        <v>6.7496002807783798E-2</v>
      </c>
      <c r="H1095" s="202">
        <v>941.55610000000001</v>
      </c>
      <c r="I1095" s="85" t="s">
        <v>10</v>
      </c>
      <c r="J1095" s="202">
        <v>921.28840000000002</v>
      </c>
      <c r="K1095" s="85" t="s">
        <v>10</v>
      </c>
      <c r="L1095" s="202">
        <v>942.80460000000005</v>
      </c>
      <c r="M1095" s="85" t="s">
        <v>10</v>
      </c>
      <c r="N1095" s="202">
        <v>922.11659999999995</v>
      </c>
      <c r="O1095" s="85" t="s">
        <v>10</v>
      </c>
      <c r="P1095" s="202">
        <v>925.33130000000006</v>
      </c>
      <c r="Q1095" s="85" t="s">
        <v>10</v>
      </c>
      <c r="R1095" s="202">
        <v>916.58820000000003</v>
      </c>
      <c r="S1095" s="85" t="s">
        <v>10</v>
      </c>
      <c r="T1095" s="202">
        <v>918.19899999999996</v>
      </c>
      <c r="U1095" s="85" t="s">
        <v>10</v>
      </c>
      <c r="V1095" s="202">
        <v>920.82730000000004</v>
      </c>
      <c r="W1095" s="85" t="s">
        <v>10</v>
      </c>
      <c r="X1095" s="202">
        <v>923.74199999999996</v>
      </c>
      <c r="Y1095" s="85" t="s">
        <v>10</v>
      </c>
      <c r="Z1095" s="202">
        <v>922.50649999999996</v>
      </c>
      <c r="AA1095" s="85" t="s">
        <v>10</v>
      </c>
      <c r="AB1095" s="202">
        <v>922.31460000000004</v>
      </c>
      <c r="AC1095" s="85" t="s">
        <v>10</v>
      </c>
      <c r="AD1095" s="202">
        <v>922.91499999999996</v>
      </c>
      <c r="AE1095" s="85" t="s">
        <v>10</v>
      </c>
      <c r="AF1095" s="202">
        <v>921.08050000000003</v>
      </c>
      <c r="AG1095" s="86" t="s">
        <v>10</v>
      </c>
      <c r="AH1095" s="107"/>
    </row>
    <row r="1096" spans="2:34" x14ac:dyDescent="0.2">
      <c r="B1096" s="84">
        <v>1089</v>
      </c>
      <c r="C1096" s="85">
        <v>7</v>
      </c>
      <c r="D1096" s="245" t="s">
        <v>16</v>
      </c>
      <c r="E1096" s="245" t="s">
        <v>330</v>
      </c>
      <c r="F1096" s="256">
        <v>1.21486234189697E-2</v>
      </c>
      <c r="G1096" s="256">
        <v>1.2993799477440201E-2</v>
      </c>
      <c r="H1096" s="202">
        <v>1193.2860000000001</v>
      </c>
      <c r="I1096" s="85">
        <v>4.0000000000000002E-4</v>
      </c>
      <c r="J1096" s="202">
        <v>1185.4843000000001</v>
      </c>
      <c r="K1096" s="85">
        <v>4.0000000000000002E-4</v>
      </c>
      <c r="L1096" s="202">
        <v>1196.9274</v>
      </c>
      <c r="M1096" s="85">
        <v>4.0000000000000002E-4</v>
      </c>
      <c r="N1096" s="202">
        <v>1190.0323000000001</v>
      </c>
      <c r="O1096" s="85">
        <v>4.0000000000000002E-4</v>
      </c>
      <c r="P1096" s="202">
        <v>1179.9626000000001</v>
      </c>
      <c r="Q1096" s="85">
        <v>5.0000000000000001E-4</v>
      </c>
      <c r="R1096" s="202">
        <v>1180.4439</v>
      </c>
      <c r="S1096" s="85">
        <v>5.0000000000000001E-4</v>
      </c>
      <c r="T1096" s="202">
        <v>1182.9582</v>
      </c>
      <c r="U1096" s="85">
        <v>4.0000000000000002E-4</v>
      </c>
      <c r="V1096" s="202">
        <v>1172.5145</v>
      </c>
      <c r="W1096" s="85">
        <v>5.0000000000000001E-4</v>
      </c>
      <c r="X1096" s="202">
        <v>1177.4097999999999</v>
      </c>
      <c r="Y1096" s="85">
        <v>5.0000000000000001E-4</v>
      </c>
      <c r="Z1096" s="202">
        <v>1176.3761999999999</v>
      </c>
      <c r="AA1096" s="85">
        <v>5.0000000000000001E-4</v>
      </c>
      <c r="AB1096" s="202">
        <v>1187.6654000000001</v>
      </c>
      <c r="AC1096" s="85">
        <v>4.0000000000000002E-4</v>
      </c>
      <c r="AD1096" s="202">
        <v>1191.5248999999999</v>
      </c>
      <c r="AE1096" s="85">
        <v>4.0000000000000002E-4</v>
      </c>
      <c r="AF1096" s="202">
        <v>1172.6489999999999</v>
      </c>
      <c r="AG1096" s="86">
        <v>5.0000000000000001E-4</v>
      </c>
      <c r="AH1096" s="107"/>
    </row>
    <row r="1097" spans="2:34" x14ac:dyDescent="0.2">
      <c r="B1097" s="84">
        <v>1090</v>
      </c>
      <c r="C1097" s="85">
        <v>7</v>
      </c>
      <c r="D1097" s="245" t="s">
        <v>16</v>
      </c>
      <c r="E1097" s="245" t="s">
        <v>331</v>
      </c>
      <c r="F1097" s="256">
        <v>1.5790580872492001E-2</v>
      </c>
      <c r="G1097" s="256">
        <v>1.68856998011153E-2</v>
      </c>
      <c r="H1097" s="202">
        <v>-73.231200000000001</v>
      </c>
      <c r="I1097" s="85">
        <v>0.80359999999999998</v>
      </c>
      <c r="J1097" s="202">
        <v>-100.3199</v>
      </c>
      <c r="K1097" s="85">
        <v>0.73340000000000005</v>
      </c>
      <c r="L1097" s="202">
        <v>-71.963800000000006</v>
      </c>
      <c r="M1097" s="85">
        <v>0.80689999999999995</v>
      </c>
      <c r="N1097" s="202">
        <v>-99.78</v>
      </c>
      <c r="O1097" s="85">
        <v>0.73480000000000001</v>
      </c>
      <c r="P1097" s="202">
        <v>-106.32510000000001</v>
      </c>
      <c r="Q1097" s="85">
        <v>0.71809999999999996</v>
      </c>
      <c r="R1097" s="202">
        <v>-101.49720000000001</v>
      </c>
      <c r="S1097" s="85">
        <v>0.73040000000000005</v>
      </c>
      <c r="T1097" s="202">
        <v>-101.9888</v>
      </c>
      <c r="U1097" s="85">
        <v>0.72919999999999996</v>
      </c>
      <c r="V1097" s="202">
        <v>-106.9752</v>
      </c>
      <c r="W1097" s="85">
        <v>0.71650000000000003</v>
      </c>
      <c r="X1097" s="202">
        <v>-107.16589999999999</v>
      </c>
      <c r="Y1097" s="85">
        <v>0.71599999999999997</v>
      </c>
      <c r="Z1097" s="202">
        <v>-105.8909</v>
      </c>
      <c r="AA1097" s="85">
        <v>0.71930000000000005</v>
      </c>
      <c r="AB1097" s="202">
        <v>-99.626000000000005</v>
      </c>
      <c r="AC1097" s="85">
        <v>0.73519999999999996</v>
      </c>
      <c r="AD1097" s="202">
        <v>-99.193299999999994</v>
      </c>
      <c r="AE1097" s="85">
        <v>0.73629999999999995</v>
      </c>
      <c r="AF1097" s="202">
        <v>-106.80240000000001</v>
      </c>
      <c r="AG1097" s="86">
        <v>0.71689999999999998</v>
      </c>
      <c r="AH1097" s="107"/>
    </row>
    <row r="1098" spans="2:34" x14ac:dyDescent="0.2">
      <c r="B1098" s="84">
        <v>1091</v>
      </c>
      <c r="C1098" s="85">
        <v>7</v>
      </c>
      <c r="D1098" s="245" t="s">
        <v>16</v>
      </c>
      <c r="E1098" s="245" t="s">
        <v>332</v>
      </c>
      <c r="F1098" s="256">
        <v>3.0042862026348299E-2</v>
      </c>
      <c r="G1098" s="256">
        <v>3.2250516710213298E-2</v>
      </c>
      <c r="H1098" s="202">
        <v>708.64269999999999</v>
      </c>
      <c r="I1098" s="85">
        <v>1E-3</v>
      </c>
      <c r="J1098" s="202">
        <v>699.25609999999995</v>
      </c>
      <c r="K1098" s="85">
        <v>1.1999999999999999E-3</v>
      </c>
      <c r="L1098" s="202">
        <v>711.42819999999995</v>
      </c>
      <c r="M1098" s="85">
        <v>1E-3</v>
      </c>
      <c r="N1098" s="202">
        <v>702.59119999999996</v>
      </c>
      <c r="O1098" s="85">
        <v>1.1000000000000001E-3</v>
      </c>
      <c r="P1098" s="202">
        <v>701.32780000000002</v>
      </c>
      <c r="Q1098" s="85">
        <v>1.1000000000000001E-3</v>
      </c>
      <c r="R1098" s="202">
        <v>697.75239999999997</v>
      </c>
      <c r="S1098" s="85">
        <v>1.1999999999999999E-3</v>
      </c>
      <c r="T1098" s="202">
        <v>698.5367</v>
      </c>
      <c r="U1098" s="85">
        <v>1.1999999999999999E-3</v>
      </c>
      <c r="V1098" s="202">
        <v>697.93780000000004</v>
      </c>
      <c r="W1098" s="85">
        <v>1.1999999999999999E-3</v>
      </c>
      <c r="X1098" s="202">
        <v>699.68640000000005</v>
      </c>
      <c r="Y1098" s="85">
        <v>1.1999999999999999E-3</v>
      </c>
      <c r="Z1098" s="202">
        <v>699.97760000000005</v>
      </c>
      <c r="AA1098" s="85">
        <v>1.1999999999999999E-3</v>
      </c>
      <c r="AB1098" s="202">
        <v>700.89599999999996</v>
      </c>
      <c r="AC1098" s="85">
        <v>1.1000000000000001E-3</v>
      </c>
      <c r="AD1098" s="202">
        <v>703.73689999999999</v>
      </c>
      <c r="AE1098" s="85">
        <v>1.1000000000000001E-3</v>
      </c>
      <c r="AF1098" s="202">
        <v>698.90750000000003</v>
      </c>
      <c r="AG1098" s="86">
        <v>1.1999999999999999E-3</v>
      </c>
      <c r="AH1098" s="107"/>
    </row>
    <row r="1099" spans="2:34" x14ac:dyDescent="0.2">
      <c r="B1099" s="84">
        <v>1092</v>
      </c>
      <c r="C1099" s="85">
        <v>7</v>
      </c>
      <c r="D1099" s="245" t="s">
        <v>16</v>
      </c>
      <c r="E1099" s="245" t="s">
        <v>333</v>
      </c>
      <c r="F1099" s="256">
        <v>8.6315706434563107E-3</v>
      </c>
      <c r="G1099" s="256">
        <v>8.0255820301836801E-3</v>
      </c>
      <c r="H1099" s="202">
        <v>2021.7585999999999</v>
      </c>
      <c r="I1099" s="85" t="s">
        <v>10</v>
      </c>
      <c r="J1099" s="202">
        <v>2024.5764999999999</v>
      </c>
      <c r="K1099" s="85" t="s">
        <v>10</v>
      </c>
      <c r="L1099" s="202">
        <v>2018.0762999999999</v>
      </c>
      <c r="M1099" s="85" t="s">
        <v>10</v>
      </c>
      <c r="N1099" s="202">
        <v>2019.7474</v>
      </c>
      <c r="O1099" s="85" t="s">
        <v>10</v>
      </c>
      <c r="P1099" s="202">
        <v>2045.6539</v>
      </c>
      <c r="Q1099" s="85" t="s">
        <v>10</v>
      </c>
      <c r="R1099" s="202">
        <v>2022.2049</v>
      </c>
      <c r="S1099" s="85" t="s">
        <v>10</v>
      </c>
      <c r="T1099" s="202">
        <v>2024.1954000000001</v>
      </c>
      <c r="U1099" s="85" t="s">
        <v>10</v>
      </c>
      <c r="V1099" s="202">
        <v>2045.8184000000001</v>
      </c>
      <c r="W1099" s="85" t="s">
        <v>10</v>
      </c>
      <c r="X1099" s="202">
        <v>2046.9213999999999</v>
      </c>
      <c r="Y1099" s="85" t="s">
        <v>10</v>
      </c>
      <c r="Z1099" s="202">
        <v>2045.4061999999999</v>
      </c>
      <c r="AA1099" s="85" t="s">
        <v>10</v>
      </c>
      <c r="AB1099" s="202">
        <v>2022.3425</v>
      </c>
      <c r="AC1099" s="85" t="s">
        <v>10</v>
      </c>
      <c r="AD1099" s="202">
        <v>2018.2532000000001</v>
      </c>
      <c r="AE1099" s="85" t="s">
        <v>10</v>
      </c>
      <c r="AF1099" s="202">
        <v>2045.8288</v>
      </c>
      <c r="AG1099" s="86" t="s">
        <v>10</v>
      </c>
      <c r="AH1099" s="107"/>
    </row>
    <row r="1100" spans="2:34" x14ac:dyDescent="0.2">
      <c r="B1100" s="84">
        <v>1093</v>
      </c>
      <c r="C1100" s="85">
        <v>7</v>
      </c>
      <c r="D1100" s="245" t="s">
        <v>16</v>
      </c>
      <c r="E1100" s="245" t="s">
        <v>334</v>
      </c>
      <c r="F1100" s="256">
        <v>0.23981040784664301</v>
      </c>
      <c r="G1100" s="256">
        <v>0.227820457824748</v>
      </c>
      <c r="H1100" s="202">
        <v>222.12219999999999</v>
      </c>
      <c r="I1100" s="85">
        <v>3.7100000000000001E-2</v>
      </c>
      <c r="J1100" s="202">
        <v>216.83199999999999</v>
      </c>
      <c r="K1100" s="85">
        <v>4.1799999999999997E-2</v>
      </c>
      <c r="L1100" s="202">
        <v>217.59569999999999</v>
      </c>
      <c r="M1100" s="85">
        <v>4.1300000000000003E-2</v>
      </c>
      <c r="N1100" s="202">
        <v>210.60149999999999</v>
      </c>
      <c r="O1100" s="85">
        <v>4.8399999999999999E-2</v>
      </c>
      <c r="P1100" s="202">
        <v>225.03700000000001</v>
      </c>
      <c r="Q1100" s="85">
        <v>3.5099999999999999E-2</v>
      </c>
      <c r="R1100" s="202">
        <v>215.16759999999999</v>
      </c>
      <c r="S1100" s="85">
        <v>4.3799999999999999E-2</v>
      </c>
      <c r="T1100" s="202">
        <v>214.9538</v>
      </c>
      <c r="U1100" s="85">
        <v>4.41E-2</v>
      </c>
      <c r="V1100" s="202">
        <v>227.8672</v>
      </c>
      <c r="W1100" s="85">
        <v>3.2899999999999999E-2</v>
      </c>
      <c r="X1100" s="202">
        <v>226.51499999999999</v>
      </c>
      <c r="Y1100" s="85">
        <v>3.4000000000000002E-2</v>
      </c>
      <c r="Z1100" s="202">
        <v>225.44319999999999</v>
      </c>
      <c r="AA1100" s="85">
        <v>3.49E-2</v>
      </c>
      <c r="AB1100" s="202">
        <v>215.48660000000001</v>
      </c>
      <c r="AC1100" s="85">
        <v>4.3200000000000002E-2</v>
      </c>
      <c r="AD1100" s="202">
        <v>209.82169999999999</v>
      </c>
      <c r="AE1100" s="85">
        <v>4.9200000000000001E-2</v>
      </c>
      <c r="AF1100" s="202">
        <v>227.97049999999999</v>
      </c>
      <c r="AG1100" s="86">
        <v>3.2800000000000003E-2</v>
      </c>
      <c r="AH1100" s="107"/>
    </row>
    <row r="1101" spans="2:34" x14ac:dyDescent="0.2">
      <c r="B1101" s="84">
        <v>1094</v>
      </c>
      <c r="C1101" s="85">
        <v>7</v>
      </c>
      <c r="D1101" s="245" t="s">
        <v>16</v>
      </c>
      <c r="E1101" s="245" t="s">
        <v>335</v>
      </c>
      <c r="F1101" s="256">
        <v>0.106011201977438</v>
      </c>
      <c r="G1101" s="256">
        <v>0.11508013882930999</v>
      </c>
      <c r="H1101" s="202">
        <v>282.71660000000003</v>
      </c>
      <c r="I1101" s="85">
        <v>2.3599999999999999E-2</v>
      </c>
      <c r="J1101" s="202">
        <v>277.13499999999999</v>
      </c>
      <c r="K1101" s="85">
        <v>2.6499999999999999E-2</v>
      </c>
      <c r="L1101" s="202">
        <v>279.57870000000003</v>
      </c>
      <c r="M1101" s="85">
        <v>2.53E-2</v>
      </c>
      <c r="N1101" s="202">
        <v>272.72590000000002</v>
      </c>
      <c r="O1101" s="85">
        <v>2.9100000000000001E-2</v>
      </c>
      <c r="P1101" s="202">
        <v>286.84379999999999</v>
      </c>
      <c r="Q1101" s="85">
        <v>2.18E-2</v>
      </c>
      <c r="R1101" s="202">
        <v>277.22570000000002</v>
      </c>
      <c r="S1101" s="85">
        <v>2.6599999999999999E-2</v>
      </c>
      <c r="T1101" s="202">
        <v>277.30180000000001</v>
      </c>
      <c r="U1101" s="85">
        <v>2.6599999999999999E-2</v>
      </c>
      <c r="V1101" s="202">
        <v>290.09829999999999</v>
      </c>
      <c r="W1101" s="85">
        <v>2.0400000000000001E-2</v>
      </c>
      <c r="X1101" s="202">
        <v>288.39030000000002</v>
      </c>
      <c r="Y1101" s="85">
        <v>2.12E-2</v>
      </c>
      <c r="Z1101" s="202">
        <v>287.77809999999999</v>
      </c>
      <c r="AA1101" s="85">
        <v>2.1499999999999998E-2</v>
      </c>
      <c r="AB1101" s="202">
        <v>275.70240000000001</v>
      </c>
      <c r="AC1101" s="85">
        <v>2.7300000000000001E-2</v>
      </c>
      <c r="AD1101" s="202">
        <v>271.7937</v>
      </c>
      <c r="AE1101" s="85">
        <v>2.9700000000000001E-2</v>
      </c>
      <c r="AF1101" s="202">
        <v>289.94009999999997</v>
      </c>
      <c r="AG1101" s="86">
        <v>2.0500000000000001E-2</v>
      </c>
      <c r="AH1101" s="107"/>
    </row>
    <row r="1102" spans="2:34" x14ac:dyDescent="0.2">
      <c r="B1102" s="84">
        <v>1095</v>
      </c>
      <c r="C1102" s="85">
        <v>7</v>
      </c>
      <c r="D1102" s="245" t="s">
        <v>16</v>
      </c>
      <c r="E1102" s="245" t="s">
        <v>336</v>
      </c>
      <c r="F1102" s="256">
        <v>6.2110494622524902E-2</v>
      </c>
      <c r="G1102" s="256">
        <v>5.6296065202979403E-2</v>
      </c>
      <c r="H1102" s="202">
        <v>2145.3905</v>
      </c>
      <c r="I1102" s="85" t="s">
        <v>10</v>
      </c>
      <c r="J1102" s="202">
        <v>2153.2645000000002</v>
      </c>
      <c r="K1102" s="85" t="s">
        <v>10</v>
      </c>
      <c r="L1102" s="202">
        <v>2144.8901000000001</v>
      </c>
      <c r="M1102" s="85" t="s">
        <v>10</v>
      </c>
      <c r="N1102" s="202">
        <v>2152.9344000000001</v>
      </c>
      <c r="O1102" s="85" t="s">
        <v>10</v>
      </c>
      <c r="P1102" s="202">
        <v>2148.8560000000002</v>
      </c>
      <c r="Q1102" s="85" t="s">
        <v>10</v>
      </c>
      <c r="R1102" s="202">
        <v>2154.5219999999999</v>
      </c>
      <c r="S1102" s="85" t="s">
        <v>10</v>
      </c>
      <c r="T1102" s="202">
        <v>2152.2276000000002</v>
      </c>
      <c r="U1102" s="85" t="s">
        <v>10</v>
      </c>
      <c r="V1102" s="202">
        <v>2150.5709000000002</v>
      </c>
      <c r="W1102" s="85" t="s">
        <v>10</v>
      </c>
      <c r="X1102" s="202">
        <v>2148.6187</v>
      </c>
      <c r="Y1102" s="85" t="s">
        <v>10</v>
      </c>
      <c r="Z1102" s="202">
        <v>2150.8033999999998</v>
      </c>
      <c r="AA1102" s="85" t="s">
        <v>10</v>
      </c>
      <c r="AB1102" s="202">
        <v>2153.7444999999998</v>
      </c>
      <c r="AC1102" s="85" t="s">
        <v>10</v>
      </c>
      <c r="AD1102" s="202">
        <v>2153.3262</v>
      </c>
      <c r="AE1102" s="85" t="s">
        <v>10</v>
      </c>
      <c r="AF1102" s="202">
        <v>2150.8618000000001</v>
      </c>
      <c r="AG1102" s="86" t="s">
        <v>10</v>
      </c>
      <c r="AH1102" s="107"/>
    </row>
    <row r="1103" spans="2:34" x14ac:dyDescent="0.2">
      <c r="B1103" s="84">
        <v>1096</v>
      </c>
      <c r="C1103" s="85">
        <v>7</v>
      </c>
      <c r="D1103" s="245" t="s">
        <v>16</v>
      </c>
      <c r="E1103" s="245" t="s">
        <v>337</v>
      </c>
      <c r="F1103" s="256">
        <v>6.4424518130900096E-2</v>
      </c>
      <c r="G1103" s="256">
        <v>6.18726358070429E-2</v>
      </c>
      <c r="H1103" s="202">
        <v>797.68050000000005</v>
      </c>
      <c r="I1103" s="85" t="s">
        <v>10</v>
      </c>
      <c r="J1103" s="202">
        <v>822.4479</v>
      </c>
      <c r="K1103" s="85" t="s">
        <v>10</v>
      </c>
      <c r="L1103" s="202">
        <v>797.56010000000003</v>
      </c>
      <c r="M1103" s="85" t="s">
        <v>10</v>
      </c>
      <c r="N1103" s="202">
        <v>823.31880000000001</v>
      </c>
      <c r="O1103" s="85" t="s">
        <v>10</v>
      </c>
      <c r="P1103" s="202">
        <v>819.34889999999996</v>
      </c>
      <c r="Q1103" s="85" t="s">
        <v>10</v>
      </c>
      <c r="R1103" s="202">
        <v>827.31330000000003</v>
      </c>
      <c r="S1103" s="85" t="s">
        <v>10</v>
      </c>
      <c r="T1103" s="202">
        <v>824.75369999999998</v>
      </c>
      <c r="U1103" s="85" t="s">
        <v>10</v>
      </c>
      <c r="V1103" s="202">
        <v>822.97749999999996</v>
      </c>
      <c r="W1103" s="85" t="s">
        <v>10</v>
      </c>
      <c r="X1103" s="202">
        <v>819.87210000000005</v>
      </c>
      <c r="Y1103" s="85" t="s">
        <v>10</v>
      </c>
      <c r="Z1103" s="202">
        <v>822.21730000000002</v>
      </c>
      <c r="AA1103" s="85" t="s">
        <v>10</v>
      </c>
      <c r="AB1103" s="202">
        <v>821.77880000000005</v>
      </c>
      <c r="AC1103" s="85" t="s">
        <v>10</v>
      </c>
      <c r="AD1103" s="202">
        <v>822.70690000000002</v>
      </c>
      <c r="AE1103" s="85" t="s">
        <v>10</v>
      </c>
      <c r="AF1103" s="202">
        <v>822.38369999999998</v>
      </c>
      <c r="AG1103" s="86" t="s">
        <v>10</v>
      </c>
      <c r="AH1103" s="107"/>
    </row>
    <row r="1104" spans="2:34" x14ac:dyDescent="0.2">
      <c r="B1104" s="84">
        <v>1097</v>
      </c>
      <c r="C1104" s="85">
        <v>7</v>
      </c>
      <c r="D1104" s="245" t="s">
        <v>16</v>
      </c>
      <c r="E1104" s="245" t="s">
        <v>338</v>
      </c>
      <c r="F1104" s="256">
        <v>7.2010833837334698E-2</v>
      </c>
      <c r="G1104" s="256">
        <v>6.29333541317319E-2</v>
      </c>
      <c r="H1104" s="202">
        <v>466.80110000000002</v>
      </c>
      <c r="I1104" s="85">
        <v>2.3999999999999998E-3</v>
      </c>
      <c r="J1104" s="202">
        <v>473.83699999999999</v>
      </c>
      <c r="K1104" s="85">
        <v>2.0999999999999999E-3</v>
      </c>
      <c r="L1104" s="202">
        <v>467.20580000000001</v>
      </c>
      <c r="M1104" s="85">
        <v>2.3999999999999998E-3</v>
      </c>
      <c r="N1104" s="202">
        <v>474.65879999999999</v>
      </c>
      <c r="O1104" s="85">
        <v>2E-3</v>
      </c>
      <c r="P1104" s="202">
        <v>471.28469999999999</v>
      </c>
      <c r="Q1104" s="85">
        <v>2.2000000000000001E-3</v>
      </c>
      <c r="R1104" s="202">
        <v>473.26850000000002</v>
      </c>
      <c r="S1104" s="85">
        <v>2.0999999999999999E-3</v>
      </c>
      <c r="T1104" s="202">
        <v>473.84210000000002</v>
      </c>
      <c r="U1104" s="85">
        <v>2.0999999999999999E-3</v>
      </c>
      <c r="V1104" s="202">
        <v>471.06950000000001</v>
      </c>
      <c r="W1104" s="85">
        <v>2.2000000000000001E-3</v>
      </c>
      <c r="X1104" s="202">
        <v>470.96519999999998</v>
      </c>
      <c r="Y1104" s="85">
        <v>2.2000000000000001E-3</v>
      </c>
      <c r="Z1104" s="202">
        <v>471.8193</v>
      </c>
      <c r="AA1104" s="85">
        <v>2.2000000000000001E-3</v>
      </c>
      <c r="AB1104" s="202">
        <v>473.822</v>
      </c>
      <c r="AC1104" s="85">
        <v>2.0999999999999999E-3</v>
      </c>
      <c r="AD1104" s="202">
        <v>474.61160000000001</v>
      </c>
      <c r="AE1104" s="85">
        <v>2E-3</v>
      </c>
      <c r="AF1104" s="202">
        <v>471.01229999999998</v>
      </c>
      <c r="AG1104" s="86">
        <v>2.2000000000000001E-3</v>
      </c>
      <c r="AH1104" s="107"/>
    </row>
    <row r="1105" spans="2:34" x14ac:dyDescent="0.2">
      <c r="B1105" s="84">
        <v>1098</v>
      </c>
      <c r="C1105" s="85">
        <v>7</v>
      </c>
      <c r="D1105" s="245" t="s">
        <v>16</v>
      </c>
      <c r="E1105" s="245" t="s">
        <v>339</v>
      </c>
      <c r="F1105" s="256">
        <v>0.14159588734912801</v>
      </c>
      <c r="G1105" s="256">
        <v>0.103240650469914</v>
      </c>
      <c r="H1105" s="202">
        <v>659.37729999999999</v>
      </c>
      <c r="I1105" s="85" t="s">
        <v>10</v>
      </c>
      <c r="J1105" s="202">
        <v>659.1173</v>
      </c>
      <c r="K1105" s="85" t="s">
        <v>10</v>
      </c>
      <c r="L1105" s="202">
        <v>656.22289999999998</v>
      </c>
      <c r="M1105" s="85" t="s">
        <v>10</v>
      </c>
      <c r="N1105" s="202">
        <v>654.92690000000005</v>
      </c>
      <c r="O1105" s="85" t="s">
        <v>10</v>
      </c>
      <c r="P1105" s="202">
        <v>656.6087</v>
      </c>
      <c r="Q1105" s="85" t="s">
        <v>10</v>
      </c>
      <c r="R1105" s="202">
        <v>658.32479999999998</v>
      </c>
      <c r="S1105" s="85" t="s">
        <v>10</v>
      </c>
      <c r="T1105" s="202">
        <v>655.94359999999995</v>
      </c>
      <c r="U1105" s="85" t="s">
        <v>10</v>
      </c>
      <c r="V1105" s="202">
        <v>658.44949999999994</v>
      </c>
      <c r="W1105" s="85" t="s">
        <v>10</v>
      </c>
      <c r="X1105" s="202">
        <v>657.19309999999996</v>
      </c>
      <c r="Y1105" s="85" t="s">
        <v>10</v>
      </c>
      <c r="Z1105" s="202">
        <v>657.55129999999997</v>
      </c>
      <c r="AA1105" s="85" t="s">
        <v>10</v>
      </c>
      <c r="AB1105" s="202">
        <v>659.33770000000004</v>
      </c>
      <c r="AC1105" s="85" t="s">
        <v>10</v>
      </c>
      <c r="AD1105" s="202">
        <v>655.29819999999995</v>
      </c>
      <c r="AE1105" s="85" t="s">
        <v>10</v>
      </c>
      <c r="AF1105" s="202">
        <v>658.65030000000002</v>
      </c>
      <c r="AG1105" s="86" t="s">
        <v>10</v>
      </c>
      <c r="AH1105" s="107"/>
    </row>
    <row r="1106" spans="2:34" x14ac:dyDescent="0.2">
      <c r="B1106" s="84">
        <v>1099</v>
      </c>
      <c r="C1106" s="85">
        <v>7</v>
      </c>
      <c r="D1106" s="245" t="s">
        <v>16</v>
      </c>
      <c r="E1106" s="245" t="s">
        <v>340</v>
      </c>
      <c r="F1106" s="256">
        <v>5.2085250729706302E-2</v>
      </c>
      <c r="G1106" s="256">
        <v>5.6155676012946999E-2</v>
      </c>
      <c r="H1106" s="202">
        <v>-480.44909999999999</v>
      </c>
      <c r="I1106" s="85">
        <v>8.8999999999999999E-3</v>
      </c>
      <c r="J1106" s="202">
        <v>-485.09309999999999</v>
      </c>
      <c r="K1106" s="85">
        <v>8.3000000000000001E-3</v>
      </c>
      <c r="L1106" s="202">
        <v>-484.36020000000002</v>
      </c>
      <c r="M1106" s="85">
        <v>8.3999999999999995E-3</v>
      </c>
      <c r="N1106" s="202">
        <v>-490.49869999999999</v>
      </c>
      <c r="O1106" s="85">
        <v>7.6E-3</v>
      </c>
      <c r="P1106" s="202">
        <v>-483.7319</v>
      </c>
      <c r="Q1106" s="85">
        <v>8.5000000000000006E-3</v>
      </c>
      <c r="R1106" s="202">
        <v>-488.0061</v>
      </c>
      <c r="S1106" s="85">
        <v>7.9000000000000008E-3</v>
      </c>
      <c r="T1106" s="202">
        <v>-488.59589999999997</v>
      </c>
      <c r="U1106" s="85">
        <v>7.9000000000000008E-3</v>
      </c>
      <c r="V1106" s="202">
        <v>-482.63209999999998</v>
      </c>
      <c r="W1106" s="85">
        <v>8.6999999999999994E-3</v>
      </c>
      <c r="X1106" s="202">
        <v>-482.97649999999999</v>
      </c>
      <c r="Y1106" s="85">
        <v>8.6E-3</v>
      </c>
      <c r="Z1106" s="202">
        <v>-483.89100000000002</v>
      </c>
      <c r="AA1106" s="85">
        <v>8.5000000000000006E-3</v>
      </c>
      <c r="AB1106" s="202">
        <v>-485.85579999999999</v>
      </c>
      <c r="AC1106" s="85">
        <v>8.2000000000000007E-3</v>
      </c>
      <c r="AD1106" s="202">
        <v>-490.8134</v>
      </c>
      <c r="AE1106" s="85">
        <v>7.6E-3</v>
      </c>
      <c r="AF1106" s="202">
        <v>-482.71559999999999</v>
      </c>
      <c r="AG1106" s="86">
        <v>8.6999999999999994E-3</v>
      </c>
      <c r="AH1106" s="107"/>
    </row>
    <row r="1107" spans="2:34" x14ac:dyDescent="0.2">
      <c r="B1107" s="84">
        <v>1100</v>
      </c>
      <c r="C1107" s="85">
        <v>7</v>
      </c>
      <c r="D1107" s="245" t="s">
        <v>16</v>
      </c>
      <c r="E1107" s="245" t="s">
        <v>341</v>
      </c>
      <c r="F1107" s="256">
        <v>9.3612769202450798E-3</v>
      </c>
      <c r="G1107" s="256">
        <v>9.9442342939593704E-3</v>
      </c>
      <c r="H1107" s="202">
        <v>-1435.2185999999999</v>
      </c>
      <c r="I1107" s="85">
        <v>2.0000000000000001E-4</v>
      </c>
      <c r="J1107" s="202">
        <v>-1449.6877999999999</v>
      </c>
      <c r="K1107" s="85">
        <v>1E-4</v>
      </c>
      <c r="L1107" s="202">
        <v>-1446.8151</v>
      </c>
      <c r="M1107" s="85">
        <v>2.0000000000000001E-4</v>
      </c>
      <c r="N1107" s="202">
        <v>-1465.6655000000001</v>
      </c>
      <c r="O1107" s="85">
        <v>1E-4</v>
      </c>
      <c r="P1107" s="202">
        <v>-1465.0096000000001</v>
      </c>
      <c r="Q1107" s="85">
        <v>1E-4</v>
      </c>
      <c r="R1107" s="202">
        <v>-1471.7209</v>
      </c>
      <c r="S1107" s="85">
        <v>1E-4</v>
      </c>
      <c r="T1107" s="202">
        <v>-1464.9975999999999</v>
      </c>
      <c r="U1107" s="85">
        <v>1E-4</v>
      </c>
      <c r="V1107" s="202">
        <v>-1469.4912999999999</v>
      </c>
      <c r="W1107" s="85">
        <v>1E-4</v>
      </c>
      <c r="X1107" s="202">
        <v>-1464.8994</v>
      </c>
      <c r="Y1107" s="85">
        <v>1E-4</v>
      </c>
      <c r="Z1107" s="202">
        <v>-1469.9779000000001</v>
      </c>
      <c r="AA1107" s="85">
        <v>1E-4</v>
      </c>
      <c r="AB1107" s="202">
        <v>-1451.3762999999999</v>
      </c>
      <c r="AC1107" s="85">
        <v>1E-4</v>
      </c>
      <c r="AD1107" s="202">
        <v>-1466.2520999999999</v>
      </c>
      <c r="AE1107" s="85">
        <v>1E-4</v>
      </c>
      <c r="AF1107" s="202">
        <v>-1468.8992000000001</v>
      </c>
      <c r="AG1107" s="86">
        <v>1E-4</v>
      </c>
      <c r="AH1107" s="107"/>
    </row>
    <row r="1108" spans="2:34" x14ac:dyDescent="0.2">
      <c r="B1108" s="84">
        <v>1101</v>
      </c>
      <c r="C1108" s="85">
        <v>7</v>
      </c>
      <c r="D1108" s="245" t="s">
        <v>16</v>
      </c>
      <c r="E1108" s="245" t="s">
        <v>342</v>
      </c>
      <c r="F1108" s="256">
        <v>3.9542191485445299E-2</v>
      </c>
      <c r="G1108" s="256">
        <v>3.7125141364115002E-2</v>
      </c>
      <c r="H1108" s="202">
        <v>1699.3267000000001</v>
      </c>
      <c r="I1108" s="85" t="s">
        <v>10</v>
      </c>
      <c r="J1108" s="202">
        <v>1695.5259000000001</v>
      </c>
      <c r="K1108" s="85" t="s">
        <v>10</v>
      </c>
      <c r="L1108" s="202">
        <v>1699.4122</v>
      </c>
      <c r="M1108" s="85" t="s">
        <v>10</v>
      </c>
      <c r="N1108" s="202">
        <v>1695.4927</v>
      </c>
      <c r="O1108" s="85" t="s">
        <v>10</v>
      </c>
      <c r="P1108" s="202">
        <v>1693.0364</v>
      </c>
      <c r="Q1108" s="85" t="s">
        <v>10</v>
      </c>
      <c r="R1108" s="202">
        <v>1695.0817999999999</v>
      </c>
      <c r="S1108" s="85" t="s">
        <v>10</v>
      </c>
      <c r="T1108" s="202">
        <v>1694.8725999999999</v>
      </c>
      <c r="U1108" s="85" t="s">
        <v>10</v>
      </c>
      <c r="V1108" s="202">
        <v>1692.8441</v>
      </c>
      <c r="W1108" s="85" t="s">
        <v>10</v>
      </c>
      <c r="X1108" s="202">
        <v>1692.8771999999999</v>
      </c>
      <c r="Y1108" s="85" t="s">
        <v>10</v>
      </c>
      <c r="Z1108" s="202">
        <v>1692.7954999999999</v>
      </c>
      <c r="AA1108" s="85" t="s">
        <v>10</v>
      </c>
      <c r="AB1108" s="202">
        <v>1695.4784999999999</v>
      </c>
      <c r="AC1108" s="85" t="s">
        <v>10</v>
      </c>
      <c r="AD1108" s="202">
        <v>1695.4376999999999</v>
      </c>
      <c r="AE1108" s="85" t="s">
        <v>10</v>
      </c>
      <c r="AF1108" s="202">
        <v>1692.2828</v>
      </c>
      <c r="AG1108" s="86" t="s">
        <v>10</v>
      </c>
      <c r="AH1108" s="107"/>
    </row>
    <row r="1109" spans="2:34" x14ac:dyDescent="0.2">
      <c r="B1109" s="84">
        <v>1102</v>
      </c>
      <c r="C1109" s="85">
        <v>7</v>
      </c>
      <c r="D1109" s="245" t="s">
        <v>16</v>
      </c>
      <c r="E1109" s="245" t="s">
        <v>343</v>
      </c>
      <c r="F1109" s="256">
        <v>5.2703200189329197E-2</v>
      </c>
      <c r="G1109" s="256">
        <v>4.0315095737628197E-2</v>
      </c>
      <c r="H1109" s="202">
        <v>-616.84969999999998</v>
      </c>
      <c r="I1109" s="85">
        <v>1.3599999999999999E-2</v>
      </c>
      <c r="J1109" s="202">
        <v>-621.83900000000006</v>
      </c>
      <c r="K1109" s="85">
        <v>1.29E-2</v>
      </c>
      <c r="L1109" s="202">
        <v>-615.83410000000003</v>
      </c>
      <c r="M1109" s="85">
        <v>1.38E-2</v>
      </c>
      <c r="N1109" s="202">
        <v>-620.69399999999996</v>
      </c>
      <c r="O1109" s="85">
        <v>1.2999999999999999E-2</v>
      </c>
      <c r="P1109" s="202">
        <v>-621.14469999999994</v>
      </c>
      <c r="Q1109" s="85">
        <v>1.2999999999999999E-2</v>
      </c>
      <c r="R1109" s="202">
        <v>-622.3655</v>
      </c>
      <c r="S1109" s="85">
        <v>1.2800000000000001E-2</v>
      </c>
      <c r="T1109" s="202">
        <v>-621.86749999999995</v>
      </c>
      <c r="U1109" s="85">
        <v>1.29E-2</v>
      </c>
      <c r="V1109" s="202">
        <v>-620.95740000000001</v>
      </c>
      <c r="W1109" s="85">
        <v>1.2999999999999999E-2</v>
      </c>
      <c r="X1109" s="202">
        <v>-621.72929999999997</v>
      </c>
      <c r="Y1109" s="85">
        <v>1.29E-2</v>
      </c>
      <c r="Z1109" s="202">
        <v>-620.73419999999999</v>
      </c>
      <c r="AA1109" s="85">
        <v>1.2999999999999999E-2</v>
      </c>
      <c r="AB1109" s="202">
        <v>-621.67880000000002</v>
      </c>
      <c r="AC1109" s="85">
        <v>1.29E-2</v>
      </c>
      <c r="AD1109" s="202">
        <v>-620.61940000000004</v>
      </c>
      <c r="AE1109" s="85">
        <v>1.2999999999999999E-2</v>
      </c>
      <c r="AF1109" s="202">
        <v>-621.0444</v>
      </c>
      <c r="AG1109" s="86">
        <v>1.2999999999999999E-2</v>
      </c>
      <c r="AH1109" s="107"/>
    </row>
    <row r="1110" spans="2:34" x14ac:dyDescent="0.2">
      <c r="B1110" s="84">
        <v>1103</v>
      </c>
      <c r="C1110" s="85">
        <v>7</v>
      </c>
      <c r="D1110" s="245" t="s">
        <v>16</v>
      </c>
      <c r="E1110" s="245" t="s">
        <v>344</v>
      </c>
      <c r="F1110" s="256">
        <v>1.36540534854979E-2</v>
      </c>
      <c r="G1110" s="256">
        <v>1.32667784580587E-2</v>
      </c>
      <c r="H1110" s="202">
        <v>-66.1892</v>
      </c>
      <c r="I1110" s="85">
        <v>0.83440000000000003</v>
      </c>
      <c r="J1110" s="202">
        <v>-62.048299999999998</v>
      </c>
      <c r="K1110" s="85">
        <v>0.84460000000000002</v>
      </c>
      <c r="L1110" s="202">
        <v>-61.499499999999998</v>
      </c>
      <c r="M1110" s="85">
        <v>0.84599999999999997</v>
      </c>
      <c r="N1110" s="202">
        <v>-55.622599999999998</v>
      </c>
      <c r="O1110" s="85">
        <v>0.86050000000000004</v>
      </c>
      <c r="P1110" s="202">
        <v>-73.782300000000006</v>
      </c>
      <c r="Q1110" s="85">
        <v>0.81569999999999998</v>
      </c>
      <c r="R1110" s="202">
        <v>-67.2761</v>
      </c>
      <c r="S1110" s="85">
        <v>0.83169999999999999</v>
      </c>
      <c r="T1110" s="202">
        <v>-61.051099999999998</v>
      </c>
      <c r="U1110" s="85">
        <v>0.84709999999999996</v>
      </c>
      <c r="V1110" s="202">
        <v>-82.874499999999998</v>
      </c>
      <c r="W1110" s="85">
        <v>0.79349999999999998</v>
      </c>
      <c r="X1110" s="202">
        <v>-75.607399999999998</v>
      </c>
      <c r="Y1110" s="85">
        <v>0.81130000000000002</v>
      </c>
      <c r="Z1110" s="202">
        <v>-80.734300000000005</v>
      </c>
      <c r="AA1110" s="85">
        <v>0.79869999999999997</v>
      </c>
      <c r="AB1110" s="202">
        <v>-59.172899999999998</v>
      </c>
      <c r="AC1110" s="85">
        <v>0.85170000000000001</v>
      </c>
      <c r="AD1110" s="202">
        <v>-53.639899999999997</v>
      </c>
      <c r="AE1110" s="85">
        <v>0.86550000000000005</v>
      </c>
      <c r="AF1110" s="202">
        <v>-81.322699999999998</v>
      </c>
      <c r="AG1110" s="86">
        <v>0.79730000000000001</v>
      </c>
      <c r="AH1110" s="107"/>
    </row>
    <row r="1111" spans="2:34" x14ac:dyDescent="0.2">
      <c r="B1111" s="84">
        <v>1104</v>
      </c>
      <c r="C1111" s="85">
        <v>7</v>
      </c>
      <c r="D1111" s="245" t="s">
        <v>16</v>
      </c>
      <c r="E1111" s="245" t="s">
        <v>345</v>
      </c>
      <c r="F1111" s="256">
        <v>1.10179073864682E-2</v>
      </c>
      <c r="G1111" s="256">
        <v>1.1332527395390601E-2</v>
      </c>
      <c r="H1111" s="202">
        <v>582.43529999999998</v>
      </c>
      <c r="I1111" s="85">
        <v>0.1142</v>
      </c>
      <c r="J1111" s="202">
        <v>576.30280000000005</v>
      </c>
      <c r="K1111" s="85">
        <v>0.11799999999999999</v>
      </c>
      <c r="L1111" s="202">
        <v>584.29129999999998</v>
      </c>
      <c r="M1111" s="85">
        <v>0.113</v>
      </c>
      <c r="N1111" s="202">
        <v>578.53930000000003</v>
      </c>
      <c r="O1111" s="85">
        <v>0.1166</v>
      </c>
      <c r="P1111" s="202">
        <v>576.30920000000003</v>
      </c>
      <c r="Q1111" s="85">
        <v>0.11799999999999999</v>
      </c>
      <c r="R1111" s="202">
        <v>580.37729999999999</v>
      </c>
      <c r="S1111" s="85">
        <v>0.11550000000000001</v>
      </c>
      <c r="T1111" s="202">
        <v>578.06179999999995</v>
      </c>
      <c r="U1111" s="85">
        <v>0.1169</v>
      </c>
      <c r="V1111" s="202">
        <v>577.78060000000005</v>
      </c>
      <c r="W1111" s="85">
        <v>0.1171</v>
      </c>
      <c r="X1111" s="202">
        <v>576.12469999999996</v>
      </c>
      <c r="Y1111" s="85">
        <v>0.1182</v>
      </c>
      <c r="Z1111" s="202">
        <v>577.92190000000005</v>
      </c>
      <c r="AA1111" s="85">
        <v>0.11700000000000001</v>
      </c>
      <c r="AB1111" s="202">
        <v>576.90200000000004</v>
      </c>
      <c r="AC1111" s="85">
        <v>0.1177</v>
      </c>
      <c r="AD1111" s="202">
        <v>578.87469999999996</v>
      </c>
      <c r="AE1111" s="85">
        <v>0.1164</v>
      </c>
      <c r="AF1111" s="202">
        <v>577.82590000000005</v>
      </c>
      <c r="AG1111" s="86">
        <v>0.1171</v>
      </c>
      <c r="AH1111" s="107"/>
    </row>
    <row r="1112" spans="2:34" x14ac:dyDescent="0.2">
      <c r="B1112" s="84">
        <v>1105</v>
      </c>
      <c r="C1112" s="85">
        <v>7</v>
      </c>
      <c r="D1112" s="245" t="s">
        <v>16</v>
      </c>
      <c r="E1112" s="245" t="s">
        <v>346</v>
      </c>
      <c r="F1112" s="256">
        <v>5.5043519419390501E-2</v>
      </c>
      <c r="G1112" s="256">
        <v>5.6085481417930801E-2</v>
      </c>
      <c r="H1112" s="202">
        <v>293.10520000000002</v>
      </c>
      <c r="I1112" s="85">
        <v>6.83E-2</v>
      </c>
      <c r="J1112" s="202">
        <v>330.90379999999999</v>
      </c>
      <c r="K1112" s="85">
        <v>4.02E-2</v>
      </c>
      <c r="L1112" s="202">
        <v>295.00510000000003</v>
      </c>
      <c r="M1112" s="85">
        <v>6.6500000000000004E-2</v>
      </c>
      <c r="N1112" s="202">
        <v>334.98579999999998</v>
      </c>
      <c r="O1112" s="85">
        <v>3.7900000000000003E-2</v>
      </c>
      <c r="P1112" s="202">
        <v>334.18650000000002</v>
      </c>
      <c r="Q1112" s="85">
        <v>3.8300000000000001E-2</v>
      </c>
      <c r="R1112" s="202">
        <v>335.16090000000003</v>
      </c>
      <c r="S1112" s="85">
        <v>3.78E-2</v>
      </c>
      <c r="T1112" s="202">
        <v>333.41680000000002</v>
      </c>
      <c r="U1112" s="85">
        <v>3.8800000000000001E-2</v>
      </c>
      <c r="V1112" s="202">
        <v>335.08969999999999</v>
      </c>
      <c r="W1112" s="85">
        <v>3.78E-2</v>
      </c>
      <c r="X1112" s="202">
        <v>333.5761</v>
      </c>
      <c r="Y1112" s="85">
        <v>3.8699999999999998E-2</v>
      </c>
      <c r="Z1112" s="202">
        <v>336.13709999999998</v>
      </c>
      <c r="AA1112" s="85">
        <v>3.7199999999999997E-2</v>
      </c>
      <c r="AB1112" s="202">
        <v>331.53199999999998</v>
      </c>
      <c r="AC1112" s="85">
        <v>3.9899999999999998E-2</v>
      </c>
      <c r="AD1112" s="202">
        <v>335.28750000000002</v>
      </c>
      <c r="AE1112" s="85">
        <v>3.7699999999999997E-2</v>
      </c>
      <c r="AF1112" s="202">
        <v>335.25279999999998</v>
      </c>
      <c r="AG1112" s="86">
        <v>3.7699999999999997E-2</v>
      </c>
      <c r="AH1112" s="107"/>
    </row>
    <row r="1113" spans="2:34" x14ac:dyDescent="0.2">
      <c r="B1113" s="84">
        <v>1106</v>
      </c>
      <c r="C1113" s="85">
        <v>7</v>
      </c>
      <c r="D1113" s="245" t="s">
        <v>16</v>
      </c>
      <c r="E1113" s="245" t="s">
        <v>347</v>
      </c>
      <c r="F1113" s="256">
        <v>1.04985668831681E-2</v>
      </c>
      <c r="G1113" s="256">
        <v>9.99103069063682E-3</v>
      </c>
      <c r="H1113" s="202">
        <v>2267.7541999999999</v>
      </c>
      <c r="I1113" s="85" t="s">
        <v>10</v>
      </c>
      <c r="J1113" s="202">
        <v>2262.5180999999998</v>
      </c>
      <c r="K1113" s="85" t="s">
        <v>10</v>
      </c>
      <c r="L1113" s="202">
        <v>2270.3957999999998</v>
      </c>
      <c r="M1113" s="85" t="s">
        <v>10</v>
      </c>
      <c r="N1113" s="202">
        <v>2265.8229000000001</v>
      </c>
      <c r="O1113" s="85" t="s">
        <v>10</v>
      </c>
      <c r="P1113" s="202">
        <v>2261.2183</v>
      </c>
      <c r="Q1113" s="85" t="s">
        <v>10</v>
      </c>
      <c r="R1113" s="202">
        <v>2258.7262000000001</v>
      </c>
      <c r="S1113" s="85" t="s">
        <v>10</v>
      </c>
      <c r="T1113" s="202">
        <v>2258.4686999999999</v>
      </c>
      <c r="U1113" s="85" t="s">
        <v>10</v>
      </c>
      <c r="V1113" s="202">
        <v>2256.1950000000002</v>
      </c>
      <c r="W1113" s="85" t="s">
        <v>10</v>
      </c>
      <c r="X1113" s="202">
        <v>2258.3636000000001</v>
      </c>
      <c r="Y1113" s="85" t="s">
        <v>10</v>
      </c>
      <c r="Z1113" s="202">
        <v>2260.9277000000002</v>
      </c>
      <c r="AA1113" s="85" t="s">
        <v>10</v>
      </c>
      <c r="AB1113" s="202">
        <v>2264.9059000000002</v>
      </c>
      <c r="AC1113" s="85" t="s">
        <v>10</v>
      </c>
      <c r="AD1113" s="202">
        <v>2267.5895999999998</v>
      </c>
      <c r="AE1113" s="85" t="s">
        <v>10</v>
      </c>
      <c r="AF1113" s="202">
        <v>2257.2076000000002</v>
      </c>
      <c r="AG1113" s="86" t="s">
        <v>10</v>
      </c>
      <c r="AH1113" s="107"/>
    </row>
    <row r="1114" spans="2:34" x14ac:dyDescent="0.2">
      <c r="B1114" s="84">
        <v>1107</v>
      </c>
      <c r="C1114" s="85">
        <v>7</v>
      </c>
      <c r="D1114" s="245" t="s">
        <v>16</v>
      </c>
      <c r="E1114" s="245" t="s">
        <v>348</v>
      </c>
      <c r="F1114" s="256">
        <v>6.6258644718504303E-2</v>
      </c>
      <c r="G1114" s="256">
        <v>5.61010802168233E-2</v>
      </c>
      <c r="H1114" s="202">
        <v>883.99559999999997</v>
      </c>
      <c r="I1114" s="85" t="s">
        <v>10</v>
      </c>
      <c r="J1114" s="202">
        <v>886.8202</v>
      </c>
      <c r="K1114" s="85" t="s">
        <v>10</v>
      </c>
      <c r="L1114" s="202">
        <v>883.95180000000005</v>
      </c>
      <c r="M1114" s="85" t="s">
        <v>10</v>
      </c>
      <c r="N1114" s="202">
        <v>886.83879999999999</v>
      </c>
      <c r="O1114" s="85" t="s">
        <v>10</v>
      </c>
      <c r="P1114" s="202">
        <v>886.54060000000004</v>
      </c>
      <c r="Q1114" s="85" t="s">
        <v>10</v>
      </c>
      <c r="R1114" s="202">
        <v>887.44949999999994</v>
      </c>
      <c r="S1114" s="85" t="s">
        <v>10</v>
      </c>
      <c r="T1114" s="202">
        <v>885.5249</v>
      </c>
      <c r="U1114" s="85" t="s">
        <v>10</v>
      </c>
      <c r="V1114" s="202">
        <v>886.46339999999998</v>
      </c>
      <c r="W1114" s="85" t="s">
        <v>10</v>
      </c>
      <c r="X1114" s="202">
        <v>886.25250000000005</v>
      </c>
      <c r="Y1114" s="85" t="s">
        <v>10</v>
      </c>
      <c r="Z1114" s="202">
        <v>886.21820000000002</v>
      </c>
      <c r="AA1114" s="85" t="s">
        <v>10</v>
      </c>
      <c r="AB1114" s="202">
        <v>888.26329999999996</v>
      </c>
      <c r="AC1114" s="85" t="s">
        <v>10</v>
      </c>
      <c r="AD1114" s="202">
        <v>888.07860000000005</v>
      </c>
      <c r="AE1114" s="85" t="s">
        <v>10</v>
      </c>
      <c r="AF1114" s="202">
        <v>887.13980000000004</v>
      </c>
      <c r="AG1114" s="86" t="s">
        <v>10</v>
      </c>
      <c r="AH1114" s="107"/>
    </row>
    <row r="1115" spans="2:34" x14ac:dyDescent="0.2">
      <c r="B1115" s="84">
        <v>1108</v>
      </c>
      <c r="C1115" s="85">
        <v>7</v>
      </c>
      <c r="D1115" s="245" t="s">
        <v>16</v>
      </c>
      <c r="E1115" s="245" t="s">
        <v>349</v>
      </c>
      <c r="F1115" s="256">
        <v>0.12824423466302001</v>
      </c>
      <c r="G1115" s="256">
        <v>0.110735873337753</v>
      </c>
      <c r="H1115" s="202">
        <v>648.6576</v>
      </c>
      <c r="I1115" s="85" t="s">
        <v>10</v>
      </c>
      <c r="J1115" s="202">
        <v>644.46159999999998</v>
      </c>
      <c r="K1115" s="85" t="s">
        <v>10</v>
      </c>
      <c r="L1115" s="202">
        <v>649.97109999999998</v>
      </c>
      <c r="M1115" s="85" t="s">
        <v>10</v>
      </c>
      <c r="N1115" s="202">
        <v>646.03269999999998</v>
      </c>
      <c r="O1115" s="85" t="s">
        <v>10</v>
      </c>
      <c r="P1115" s="202">
        <v>646.5942</v>
      </c>
      <c r="Q1115" s="85" t="s">
        <v>10</v>
      </c>
      <c r="R1115" s="202">
        <v>645.62540000000001</v>
      </c>
      <c r="S1115" s="85" t="s">
        <v>10</v>
      </c>
      <c r="T1115" s="202">
        <v>645.22349999999994</v>
      </c>
      <c r="U1115" s="85" t="s">
        <v>10</v>
      </c>
      <c r="V1115" s="202">
        <v>645.71609999999998</v>
      </c>
      <c r="W1115" s="85" t="s">
        <v>10</v>
      </c>
      <c r="X1115" s="202">
        <v>646.3193</v>
      </c>
      <c r="Y1115" s="85" t="s">
        <v>10</v>
      </c>
      <c r="Z1115" s="202">
        <v>646.28200000000004</v>
      </c>
      <c r="AA1115" s="85" t="s">
        <v>10</v>
      </c>
      <c r="AB1115" s="202">
        <v>644.62530000000004</v>
      </c>
      <c r="AC1115" s="85" t="s">
        <v>10</v>
      </c>
      <c r="AD1115" s="202">
        <v>646.09770000000003</v>
      </c>
      <c r="AE1115" s="85" t="s">
        <v>10</v>
      </c>
      <c r="AF1115" s="202">
        <v>645.86300000000006</v>
      </c>
      <c r="AG1115" s="86" t="s">
        <v>10</v>
      </c>
      <c r="AH1115" s="107"/>
    </row>
    <row r="1116" spans="2:34" x14ac:dyDescent="0.2">
      <c r="B1116" s="84">
        <v>1109</v>
      </c>
      <c r="C1116" s="85">
        <v>7</v>
      </c>
      <c r="D1116" s="245" t="s">
        <v>16</v>
      </c>
      <c r="E1116" s="245" t="s">
        <v>350</v>
      </c>
      <c r="F1116" s="256">
        <v>5.5286754844986697E-3</v>
      </c>
      <c r="G1116" s="256">
        <v>5.0072144444877698E-3</v>
      </c>
      <c r="H1116" s="202">
        <v>708.99639999999999</v>
      </c>
      <c r="I1116" s="85">
        <v>0.40539999999999998</v>
      </c>
      <c r="J1116" s="202">
        <v>665.49390000000005</v>
      </c>
      <c r="K1116" s="85">
        <v>0.43490000000000001</v>
      </c>
      <c r="L1116" s="202">
        <v>706.29340000000002</v>
      </c>
      <c r="M1116" s="85">
        <v>0.40720000000000001</v>
      </c>
      <c r="N1116" s="202">
        <v>660.14030000000002</v>
      </c>
      <c r="O1116" s="85">
        <v>0.43859999999999999</v>
      </c>
      <c r="P1116" s="202">
        <v>664.30600000000004</v>
      </c>
      <c r="Q1116" s="85">
        <v>0.43580000000000002</v>
      </c>
      <c r="R1116" s="202">
        <v>645.50239999999997</v>
      </c>
      <c r="S1116" s="85">
        <v>0.44890000000000002</v>
      </c>
      <c r="T1116" s="202">
        <v>656.13829999999996</v>
      </c>
      <c r="U1116" s="85">
        <v>0.44140000000000001</v>
      </c>
      <c r="V1116" s="202">
        <v>651.81989999999996</v>
      </c>
      <c r="W1116" s="85">
        <v>0.44440000000000002</v>
      </c>
      <c r="X1116" s="202">
        <v>662.34010000000001</v>
      </c>
      <c r="Y1116" s="85">
        <v>0.43709999999999999</v>
      </c>
      <c r="Z1116" s="202">
        <v>656.44240000000002</v>
      </c>
      <c r="AA1116" s="85">
        <v>0.44119999999999998</v>
      </c>
      <c r="AB1116" s="202">
        <v>665.1001</v>
      </c>
      <c r="AC1116" s="85">
        <v>0.43519999999999998</v>
      </c>
      <c r="AD1116" s="202">
        <v>660.04560000000004</v>
      </c>
      <c r="AE1116" s="85">
        <v>0.43869999999999998</v>
      </c>
      <c r="AF1116" s="202">
        <v>652.46450000000004</v>
      </c>
      <c r="AG1116" s="86">
        <v>0.44400000000000001</v>
      </c>
      <c r="AH1116" s="107"/>
    </row>
    <row r="1117" spans="2:34" x14ac:dyDescent="0.2">
      <c r="B1117" s="84">
        <v>1110</v>
      </c>
      <c r="C1117" s="85">
        <v>7</v>
      </c>
      <c r="D1117" s="245" t="s">
        <v>16</v>
      </c>
      <c r="E1117" s="245" t="s">
        <v>351</v>
      </c>
      <c r="F1117" s="256">
        <v>7.4410318441189602E-2</v>
      </c>
      <c r="G1117" s="256">
        <v>6.3377919900167695E-2</v>
      </c>
      <c r="H1117" s="202">
        <v>716.32069999999999</v>
      </c>
      <c r="I1117" s="85">
        <v>1.6000000000000001E-3</v>
      </c>
      <c r="J1117" s="202">
        <v>683.24120000000005</v>
      </c>
      <c r="K1117" s="85">
        <v>2.5999999999999999E-3</v>
      </c>
      <c r="L1117" s="202">
        <v>711.54560000000004</v>
      </c>
      <c r="M1117" s="85">
        <v>1.6999999999999999E-3</v>
      </c>
      <c r="N1117" s="202">
        <v>675.54039999999998</v>
      </c>
      <c r="O1117" s="85">
        <v>2.8999999999999998E-3</v>
      </c>
      <c r="P1117" s="202">
        <v>677.16989999999998</v>
      </c>
      <c r="Q1117" s="85">
        <v>2.8999999999999998E-3</v>
      </c>
      <c r="R1117" s="202">
        <v>675.19820000000004</v>
      </c>
      <c r="S1117" s="85">
        <v>2.8999999999999998E-3</v>
      </c>
      <c r="T1117" s="202">
        <v>675.05709999999999</v>
      </c>
      <c r="U1117" s="85">
        <v>2.8999999999999998E-3</v>
      </c>
      <c r="V1117" s="202">
        <v>676.42240000000004</v>
      </c>
      <c r="W1117" s="85">
        <v>2.8999999999999998E-3</v>
      </c>
      <c r="X1117" s="202">
        <v>676.78070000000002</v>
      </c>
      <c r="Y1117" s="85">
        <v>2.8999999999999998E-3</v>
      </c>
      <c r="Z1117" s="202">
        <v>677.2559</v>
      </c>
      <c r="AA1117" s="85">
        <v>2.8999999999999998E-3</v>
      </c>
      <c r="AB1117" s="202">
        <v>682.34479999999996</v>
      </c>
      <c r="AC1117" s="85">
        <v>2.5999999999999999E-3</v>
      </c>
      <c r="AD1117" s="202">
        <v>675.19849999999997</v>
      </c>
      <c r="AE1117" s="85">
        <v>2.8999999999999998E-3</v>
      </c>
      <c r="AF1117" s="202">
        <v>676.3066</v>
      </c>
      <c r="AG1117" s="86">
        <v>2.8999999999999998E-3</v>
      </c>
      <c r="AH1117" s="107"/>
    </row>
    <row r="1118" spans="2:34" x14ac:dyDescent="0.2">
      <c r="B1118" s="84">
        <v>1111</v>
      </c>
      <c r="C1118" s="85">
        <v>7</v>
      </c>
      <c r="D1118" s="245" t="s">
        <v>16</v>
      </c>
      <c r="E1118" s="245" t="s">
        <v>352</v>
      </c>
      <c r="F1118" s="256">
        <v>1.5922059480922499E-2</v>
      </c>
      <c r="G1118" s="256">
        <v>1.52166283196194E-2</v>
      </c>
      <c r="H1118" s="202">
        <v>2345.9340999999999</v>
      </c>
      <c r="I1118" s="85" t="s">
        <v>10</v>
      </c>
      <c r="J1118" s="202">
        <v>2344.5556999999999</v>
      </c>
      <c r="K1118" s="85" t="s">
        <v>10</v>
      </c>
      <c r="L1118" s="202">
        <v>2326.1704</v>
      </c>
      <c r="M1118" s="85" t="s">
        <v>10</v>
      </c>
      <c r="N1118" s="202">
        <v>2318.3845000000001</v>
      </c>
      <c r="O1118" s="85" t="s">
        <v>10</v>
      </c>
      <c r="P1118" s="202">
        <v>2322.7662999999998</v>
      </c>
      <c r="Q1118" s="85" t="s">
        <v>10</v>
      </c>
      <c r="R1118" s="202">
        <v>2310.5945999999999</v>
      </c>
      <c r="S1118" s="85" t="s">
        <v>10</v>
      </c>
      <c r="T1118" s="202">
        <v>2313.6913</v>
      </c>
      <c r="U1118" s="85" t="s">
        <v>10</v>
      </c>
      <c r="V1118" s="202">
        <v>2316.7946000000002</v>
      </c>
      <c r="W1118" s="85" t="s">
        <v>10</v>
      </c>
      <c r="X1118" s="202">
        <v>2320.6563999999998</v>
      </c>
      <c r="Y1118" s="85" t="s">
        <v>10</v>
      </c>
      <c r="Z1118" s="202">
        <v>2318.4785000000002</v>
      </c>
      <c r="AA1118" s="85" t="s">
        <v>10</v>
      </c>
      <c r="AB1118" s="202">
        <v>2343.5300999999999</v>
      </c>
      <c r="AC1118" s="85" t="s">
        <v>10</v>
      </c>
      <c r="AD1118" s="202">
        <v>2318.5976999999998</v>
      </c>
      <c r="AE1118" s="85" t="s">
        <v>10</v>
      </c>
      <c r="AF1118" s="202">
        <v>2314.3371000000002</v>
      </c>
      <c r="AG1118" s="86" t="s">
        <v>10</v>
      </c>
      <c r="AH1118" s="107"/>
    </row>
    <row r="1119" spans="2:34" x14ac:dyDescent="0.2">
      <c r="B1119" s="84">
        <v>1112</v>
      </c>
      <c r="C1119" s="85">
        <v>7</v>
      </c>
      <c r="D1119" s="245" t="s">
        <v>16</v>
      </c>
      <c r="E1119" s="245" t="s">
        <v>353</v>
      </c>
      <c r="F1119" s="256">
        <v>8.7794840779405206E-2</v>
      </c>
      <c r="G1119" s="256">
        <v>8.6230160277658605E-2</v>
      </c>
      <c r="H1119" s="202">
        <v>921.85860000000002</v>
      </c>
      <c r="I1119" s="85" t="s">
        <v>10</v>
      </c>
      <c r="J1119" s="202">
        <v>954.29100000000005</v>
      </c>
      <c r="K1119" s="85" t="s">
        <v>10</v>
      </c>
      <c r="L1119" s="202">
        <v>917.44740000000002</v>
      </c>
      <c r="M1119" s="85" t="s">
        <v>10</v>
      </c>
      <c r="N1119" s="202">
        <v>949.79489999999998</v>
      </c>
      <c r="O1119" s="85" t="s">
        <v>10</v>
      </c>
      <c r="P1119" s="202">
        <v>928.17550000000006</v>
      </c>
      <c r="Q1119" s="85" t="s">
        <v>10</v>
      </c>
      <c r="R1119" s="202">
        <v>943.56659999999999</v>
      </c>
      <c r="S1119" s="85" t="s">
        <v>10</v>
      </c>
      <c r="T1119" s="202">
        <v>945.2867</v>
      </c>
      <c r="U1119" s="85" t="s">
        <v>10</v>
      </c>
      <c r="V1119" s="202">
        <v>923.43700000000001</v>
      </c>
      <c r="W1119" s="85" t="s">
        <v>10</v>
      </c>
      <c r="X1119" s="202">
        <v>926.87840000000006</v>
      </c>
      <c r="Y1119" s="85" t="s">
        <v>10</v>
      </c>
      <c r="Z1119" s="202">
        <v>925.15369999999996</v>
      </c>
      <c r="AA1119" s="85" t="s">
        <v>10</v>
      </c>
      <c r="AB1119" s="202">
        <v>955.59289999999999</v>
      </c>
      <c r="AC1119" s="85" t="s">
        <v>10</v>
      </c>
      <c r="AD1119" s="202">
        <v>951.04629999999997</v>
      </c>
      <c r="AE1119" s="85" t="s">
        <v>10</v>
      </c>
      <c r="AF1119" s="202">
        <v>924.19179999999994</v>
      </c>
      <c r="AG1119" s="86" t="s">
        <v>10</v>
      </c>
      <c r="AH1119" s="107"/>
    </row>
    <row r="1120" spans="2:34" x14ac:dyDescent="0.2">
      <c r="B1120" s="84">
        <v>1113</v>
      </c>
      <c r="C1120" s="85">
        <v>7</v>
      </c>
      <c r="D1120" s="245" t="s">
        <v>16</v>
      </c>
      <c r="E1120" s="245" t="s">
        <v>354</v>
      </c>
      <c r="F1120" s="256">
        <v>2.0839359436219699E-3</v>
      </c>
      <c r="G1120" s="256">
        <v>2.1682330460554501E-3</v>
      </c>
      <c r="H1120" s="202">
        <v>25.805399999999999</v>
      </c>
      <c r="I1120" s="85">
        <v>0.97460000000000002</v>
      </c>
      <c r="J1120" s="202">
        <v>12.5259</v>
      </c>
      <c r="K1120" s="85">
        <v>0.98770000000000002</v>
      </c>
      <c r="L1120" s="202">
        <v>13.6244</v>
      </c>
      <c r="M1120" s="85">
        <v>0.98660000000000003</v>
      </c>
      <c r="N1120" s="202">
        <v>-4.0673000000000004</v>
      </c>
      <c r="O1120" s="85">
        <v>0.996</v>
      </c>
      <c r="P1120" s="202">
        <v>15.6721</v>
      </c>
      <c r="Q1120" s="85">
        <v>0.98460000000000003</v>
      </c>
      <c r="R1120" s="202">
        <v>-18.955300000000001</v>
      </c>
      <c r="S1120" s="85">
        <v>0.98140000000000005</v>
      </c>
      <c r="T1120" s="202">
        <v>-2.5266000000000002</v>
      </c>
      <c r="U1120" s="85">
        <v>0.99750000000000005</v>
      </c>
      <c r="V1120" s="202">
        <v>-1.909</v>
      </c>
      <c r="W1120" s="85">
        <v>0.99809999999999999</v>
      </c>
      <c r="X1120" s="202">
        <v>15.9491</v>
      </c>
      <c r="Y1120" s="85">
        <v>0.98429999999999995</v>
      </c>
      <c r="Z1120" s="202">
        <v>-3.306</v>
      </c>
      <c r="AA1120" s="85">
        <v>0.99680000000000002</v>
      </c>
      <c r="AB1120" s="202">
        <v>8.7820999999999998</v>
      </c>
      <c r="AC1120" s="85">
        <v>0.99139999999999995</v>
      </c>
      <c r="AD1120" s="202">
        <v>-6.5456000000000003</v>
      </c>
      <c r="AE1120" s="85">
        <v>0.99360000000000004</v>
      </c>
      <c r="AF1120" s="202">
        <v>-5.9790000000000001</v>
      </c>
      <c r="AG1120" s="86">
        <v>0.99409999999999998</v>
      </c>
      <c r="AH1120" s="107"/>
    </row>
    <row r="1121" spans="2:34" x14ac:dyDescent="0.2">
      <c r="B1121" s="84">
        <v>1114</v>
      </c>
      <c r="C1121" s="85">
        <v>7</v>
      </c>
      <c r="D1121" s="245" t="s">
        <v>16</v>
      </c>
      <c r="E1121" s="245" t="s">
        <v>355</v>
      </c>
      <c r="F1121" s="256">
        <v>1.9327355439270001E-3</v>
      </c>
      <c r="G1121" s="256">
        <v>2.13703544827048E-3</v>
      </c>
      <c r="H1121" s="202">
        <v>1585.3295000000001</v>
      </c>
      <c r="I1121" s="85">
        <v>5.9200000000000003E-2</v>
      </c>
      <c r="J1121" s="202">
        <v>1564.4733000000001</v>
      </c>
      <c r="K1121" s="85">
        <v>6.2600000000000003E-2</v>
      </c>
      <c r="L1121" s="202">
        <v>1579.0046</v>
      </c>
      <c r="M1121" s="85">
        <v>6.0299999999999999E-2</v>
      </c>
      <c r="N1121" s="202">
        <v>1555.3666000000001</v>
      </c>
      <c r="O1121" s="85">
        <v>6.4199999999999993E-2</v>
      </c>
      <c r="P1121" s="202">
        <v>1572.444</v>
      </c>
      <c r="Q1121" s="85">
        <v>6.13E-2</v>
      </c>
      <c r="R1121" s="202">
        <v>1557.5128</v>
      </c>
      <c r="S1121" s="85">
        <v>6.3799999999999996E-2</v>
      </c>
      <c r="T1121" s="202">
        <v>1553.2211</v>
      </c>
      <c r="U1121" s="85">
        <v>6.4600000000000005E-2</v>
      </c>
      <c r="V1121" s="202">
        <v>1574.8586</v>
      </c>
      <c r="W1121" s="85">
        <v>6.0900000000000003E-2</v>
      </c>
      <c r="X1121" s="202">
        <v>1571.4622999999999</v>
      </c>
      <c r="Y1121" s="85">
        <v>6.1499999999999999E-2</v>
      </c>
      <c r="Z1121" s="202">
        <v>1575.2619999999999</v>
      </c>
      <c r="AA1121" s="85">
        <v>6.0900000000000003E-2</v>
      </c>
      <c r="AB1121" s="202">
        <v>1564.0708999999999</v>
      </c>
      <c r="AC1121" s="85">
        <v>6.2700000000000006E-2</v>
      </c>
      <c r="AD1121" s="202">
        <v>1555.2464</v>
      </c>
      <c r="AE1121" s="85">
        <v>6.4199999999999993E-2</v>
      </c>
      <c r="AF1121" s="202">
        <v>1573.2076</v>
      </c>
      <c r="AG1121" s="86">
        <v>6.1199999999999997E-2</v>
      </c>
      <c r="AH1121" s="107"/>
    </row>
    <row r="1122" spans="2:34" x14ac:dyDescent="0.2">
      <c r="B1122" s="84">
        <v>1115</v>
      </c>
      <c r="C1122" s="85">
        <v>7</v>
      </c>
      <c r="D1122" s="245" t="s">
        <v>16</v>
      </c>
      <c r="E1122" s="245" t="s">
        <v>356</v>
      </c>
      <c r="F1122" s="256">
        <v>4.2270372610376302E-3</v>
      </c>
      <c r="G1122" s="256">
        <v>4.34426549155715E-3</v>
      </c>
      <c r="H1122" s="202">
        <v>1511.0391</v>
      </c>
      <c r="I1122" s="85">
        <v>7.1999999999999998E-3</v>
      </c>
      <c r="J1122" s="202">
        <v>1511.1331</v>
      </c>
      <c r="K1122" s="85">
        <v>7.1999999999999998E-3</v>
      </c>
      <c r="L1122" s="202">
        <v>1510.1690000000001</v>
      </c>
      <c r="M1122" s="85">
        <v>7.1999999999999998E-3</v>
      </c>
      <c r="N1122" s="202">
        <v>1510.0351000000001</v>
      </c>
      <c r="O1122" s="85">
        <v>7.1999999999999998E-3</v>
      </c>
      <c r="P1122" s="202">
        <v>1503.6885</v>
      </c>
      <c r="Q1122" s="85">
        <v>7.4999999999999997E-3</v>
      </c>
      <c r="R1122" s="202">
        <v>1499.6485</v>
      </c>
      <c r="S1122" s="85">
        <v>7.6E-3</v>
      </c>
      <c r="T1122" s="202">
        <v>1506.0495000000001</v>
      </c>
      <c r="U1122" s="85">
        <v>7.4000000000000003E-3</v>
      </c>
      <c r="V1122" s="202">
        <v>1492.6619000000001</v>
      </c>
      <c r="W1122" s="85">
        <v>7.9000000000000008E-3</v>
      </c>
      <c r="X1122" s="202">
        <v>1502.3016</v>
      </c>
      <c r="Y1122" s="85">
        <v>7.4999999999999997E-3</v>
      </c>
      <c r="Z1122" s="202">
        <v>1495.1713999999999</v>
      </c>
      <c r="AA1122" s="85">
        <v>7.7999999999999996E-3</v>
      </c>
      <c r="AB1122" s="202">
        <v>1513.1368</v>
      </c>
      <c r="AC1122" s="85">
        <v>7.1000000000000004E-3</v>
      </c>
      <c r="AD1122" s="202">
        <v>1511.6514</v>
      </c>
      <c r="AE1122" s="85">
        <v>7.1999999999999998E-3</v>
      </c>
      <c r="AF1122" s="202">
        <v>1494.8692000000001</v>
      </c>
      <c r="AG1122" s="86">
        <v>7.7999999999999996E-3</v>
      </c>
      <c r="AH1122" s="107"/>
    </row>
    <row r="1123" spans="2:34" x14ac:dyDescent="0.2">
      <c r="B1123" s="84">
        <v>1116</v>
      </c>
      <c r="C1123" s="85">
        <v>7</v>
      </c>
      <c r="D1123" s="245" t="s">
        <v>16</v>
      </c>
      <c r="E1123" s="245" t="s">
        <v>357</v>
      </c>
      <c r="F1123" s="256">
        <v>4.7989692077099098E-4</v>
      </c>
      <c r="G1123" s="256">
        <v>4.0556877120461702E-4</v>
      </c>
      <c r="H1123" s="202">
        <v>1743.6688999999999</v>
      </c>
      <c r="I1123" s="85">
        <v>0.29470000000000002</v>
      </c>
      <c r="J1123" s="202">
        <v>1760.9050999999999</v>
      </c>
      <c r="K1123" s="85">
        <v>0.28989999999999999</v>
      </c>
      <c r="L1123" s="202">
        <v>1744.1647</v>
      </c>
      <c r="M1123" s="85">
        <v>0.29459999999999997</v>
      </c>
      <c r="N1123" s="202">
        <v>1762.1664000000001</v>
      </c>
      <c r="O1123" s="85">
        <v>0.28960000000000002</v>
      </c>
      <c r="P1123" s="202">
        <v>1732.0971</v>
      </c>
      <c r="Q1123" s="85">
        <v>0.2979</v>
      </c>
      <c r="R1123" s="202">
        <v>1758.3088</v>
      </c>
      <c r="S1123" s="85">
        <v>0.29060000000000002</v>
      </c>
      <c r="T1123" s="202">
        <v>1753.2671</v>
      </c>
      <c r="U1123" s="85">
        <v>0.29199999999999998</v>
      </c>
      <c r="V1123" s="202">
        <v>1733.6043</v>
      </c>
      <c r="W1123" s="85">
        <v>0.29749999999999999</v>
      </c>
      <c r="X1123" s="202">
        <v>1729.1241</v>
      </c>
      <c r="Y1123" s="85">
        <v>0.29870000000000002</v>
      </c>
      <c r="Z1123" s="202">
        <v>1736.6341</v>
      </c>
      <c r="AA1123" s="85">
        <v>0.29659999999999997</v>
      </c>
      <c r="AB1123" s="202">
        <v>1762.6647</v>
      </c>
      <c r="AC1123" s="85">
        <v>0.28949999999999998</v>
      </c>
      <c r="AD1123" s="202">
        <v>1763.7393999999999</v>
      </c>
      <c r="AE1123" s="85">
        <v>0.28920000000000001</v>
      </c>
      <c r="AF1123" s="202">
        <v>1733.5454999999999</v>
      </c>
      <c r="AG1123" s="86">
        <v>0.29749999999999999</v>
      </c>
      <c r="AH1123" s="107"/>
    </row>
    <row r="1124" spans="2:34" x14ac:dyDescent="0.2">
      <c r="B1124" s="84">
        <v>1117</v>
      </c>
      <c r="C1124" s="85">
        <v>7</v>
      </c>
      <c r="D1124" s="245" t="s">
        <v>16</v>
      </c>
      <c r="E1124" s="245" t="s">
        <v>358</v>
      </c>
      <c r="F1124" s="256">
        <v>2.3929106734334299E-3</v>
      </c>
      <c r="G1124" s="256">
        <v>2.51920602113637E-3</v>
      </c>
      <c r="H1124" s="202">
        <v>2847.3897999999999</v>
      </c>
      <c r="I1124" s="85">
        <v>2.0000000000000001E-4</v>
      </c>
      <c r="J1124" s="202">
        <v>2843.1129999999998</v>
      </c>
      <c r="K1124" s="85">
        <v>2.0000000000000001E-4</v>
      </c>
      <c r="L1124" s="202">
        <v>2826.6192999999998</v>
      </c>
      <c r="M1124" s="85">
        <v>2.0000000000000001E-4</v>
      </c>
      <c r="N1124" s="202">
        <v>2815.5958000000001</v>
      </c>
      <c r="O1124" s="85">
        <v>2.0000000000000001E-4</v>
      </c>
      <c r="P1124" s="202">
        <v>2756.7937000000002</v>
      </c>
      <c r="Q1124" s="85">
        <v>2.9999999999999997E-4</v>
      </c>
      <c r="R1124" s="202">
        <v>2827.9461999999999</v>
      </c>
      <c r="S1124" s="85">
        <v>2.0000000000000001E-4</v>
      </c>
      <c r="T1124" s="202">
        <v>2807.4971</v>
      </c>
      <c r="U1124" s="85">
        <v>2.0000000000000001E-4</v>
      </c>
      <c r="V1124" s="202">
        <v>2773.9144000000001</v>
      </c>
      <c r="W1124" s="85">
        <v>2.0000000000000001E-4</v>
      </c>
      <c r="X1124" s="202">
        <v>2754.5819999999999</v>
      </c>
      <c r="Y1124" s="85">
        <v>2.9999999999999997E-4</v>
      </c>
      <c r="Z1124" s="202">
        <v>2779.0805999999998</v>
      </c>
      <c r="AA1124" s="85">
        <v>2.0000000000000001E-4</v>
      </c>
      <c r="AB1124" s="202">
        <v>2846.384</v>
      </c>
      <c r="AC1124" s="85">
        <v>2.0000000000000001E-4</v>
      </c>
      <c r="AD1124" s="202">
        <v>2819.2311</v>
      </c>
      <c r="AE1124" s="85">
        <v>2.0000000000000001E-4</v>
      </c>
      <c r="AF1124" s="202">
        <v>2775.6257000000001</v>
      </c>
      <c r="AG1124" s="86">
        <v>2.0000000000000001E-4</v>
      </c>
      <c r="AH1124" s="107"/>
    </row>
    <row r="1125" spans="2:34" x14ac:dyDescent="0.2">
      <c r="B1125" s="84">
        <v>1118</v>
      </c>
      <c r="C1125" s="85">
        <v>7</v>
      </c>
      <c r="D1125" s="245" t="s">
        <v>16</v>
      </c>
      <c r="E1125" s="245" t="s">
        <v>359</v>
      </c>
      <c r="F1125" s="256">
        <v>1.1221699229535399E-2</v>
      </c>
      <c r="G1125" s="256">
        <v>1.12623328003744E-2</v>
      </c>
      <c r="H1125" s="202">
        <v>864.05560000000003</v>
      </c>
      <c r="I1125" s="85">
        <v>1.29E-2</v>
      </c>
      <c r="J1125" s="202">
        <v>858.39980000000003</v>
      </c>
      <c r="K1125" s="85">
        <v>1.35E-2</v>
      </c>
      <c r="L1125" s="202">
        <v>868.40530000000001</v>
      </c>
      <c r="M1125" s="85">
        <v>1.2500000000000001E-2</v>
      </c>
      <c r="N1125" s="202">
        <v>863.96370000000002</v>
      </c>
      <c r="O1125" s="85">
        <v>1.2999999999999999E-2</v>
      </c>
      <c r="P1125" s="202">
        <v>852.7038</v>
      </c>
      <c r="Q1125" s="85">
        <v>1.4200000000000001E-2</v>
      </c>
      <c r="R1125" s="202">
        <v>857.69569999999999</v>
      </c>
      <c r="S1125" s="85">
        <v>1.3599999999999999E-2</v>
      </c>
      <c r="T1125" s="202">
        <v>858.78629999999998</v>
      </c>
      <c r="U1125" s="85">
        <v>1.35E-2</v>
      </c>
      <c r="V1125" s="202">
        <v>850.09349999999995</v>
      </c>
      <c r="W1125" s="85">
        <v>1.4500000000000001E-2</v>
      </c>
      <c r="X1125" s="202">
        <v>850.84400000000005</v>
      </c>
      <c r="Y1125" s="85">
        <v>1.44E-2</v>
      </c>
      <c r="Z1125" s="202">
        <v>851.33280000000002</v>
      </c>
      <c r="AA1125" s="85">
        <v>1.44E-2</v>
      </c>
      <c r="AB1125" s="202">
        <v>860.36189999999999</v>
      </c>
      <c r="AC1125" s="85">
        <v>1.3299999999999999E-2</v>
      </c>
      <c r="AD1125" s="202">
        <v>865.26850000000002</v>
      </c>
      <c r="AE1125" s="85">
        <v>1.2800000000000001E-2</v>
      </c>
      <c r="AF1125" s="202">
        <v>850.54079999999999</v>
      </c>
      <c r="AG1125" s="86">
        <v>1.44E-2</v>
      </c>
      <c r="AH1125" s="107"/>
    </row>
    <row r="1126" spans="2:34" x14ac:dyDescent="0.2">
      <c r="B1126" s="84">
        <v>1119</v>
      </c>
      <c r="C1126" s="85">
        <v>7</v>
      </c>
      <c r="D1126" s="245" t="s">
        <v>16</v>
      </c>
      <c r="E1126" s="245" t="s">
        <v>360</v>
      </c>
      <c r="F1126" s="256">
        <v>6.1794945962291895E-4</v>
      </c>
      <c r="G1126" s="256">
        <v>6.1615255625316898E-4</v>
      </c>
      <c r="H1126" s="202">
        <v>332.02429999999998</v>
      </c>
      <c r="I1126" s="85">
        <v>0.82099999999999995</v>
      </c>
      <c r="J1126" s="202">
        <v>316.30130000000003</v>
      </c>
      <c r="K1126" s="85">
        <v>0.82930000000000004</v>
      </c>
      <c r="L1126" s="202">
        <v>326.32510000000002</v>
      </c>
      <c r="M1126" s="85">
        <v>0.82399999999999995</v>
      </c>
      <c r="N1126" s="202">
        <v>308.31939999999997</v>
      </c>
      <c r="O1126" s="85">
        <v>0.83350000000000002</v>
      </c>
      <c r="P1126" s="202">
        <v>267.33010000000002</v>
      </c>
      <c r="Q1126" s="85">
        <v>0.85540000000000005</v>
      </c>
      <c r="R1126" s="202">
        <v>315.17540000000002</v>
      </c>
      <c r="S1126" s="85">
        <v>0.82989999999999997</v>
      </c>
      <c r="T1126" s="202">
        <v>308.9092</v>
      </c>
      <c r="U1126" s="85">
        <v>0.83320000000000005</v>
      </c>
      <c r="V1126" s="202">
        <v>278.41340000000002</v>
      </c>
      <c r="W1126" s="85">
        <v>0.84950000000000003</v>
      </c>
      <c r="X1126" s="202">
        <v>268.3424</v>
      </c>
      <c r="Y1126" s="85">
        <v>0.85489999999999999</v>
      </c>
      <c r="Z1126" s="202">
        <v>273.44170000000003</v>
      </c>
      <c r="AA1126" s="85">
        <v>0.85209999999999997</v>
      </c>
      <c r="AB1126" s="202">
        <v>316.98110000000003</v>
      </c>
      <c r="AC1126" s="85">
        <v>0.82889999999999997</v>
      </c>
      <c r="AD1126" s="202">
        <v>308.88069999999999</v>
      </c>
      <c r="AE1126" s="85">
        <v>0.83330000000000004</v>
      </c>
      <c r="AF1126" s="202">
        <v>276.40449999999998</v>
      </c>
      <c r="AG1126" s="86">
        <v>0.85060000000000002</v>
      </c>
      <c r="AH1126" s="107"/>
    </row>
    <row r="1127" spans="2:34" x14ac:dyDescent="0.2">
      <c r="B1127" s="84">
        <v>1120</v>
      </c>
      <c r="C1127" s="85">
        <v>7</v>
      </c>
      <c r="D1127" s="245" t="s">
        <v>16</v>
      </c>
      <c r="E1127" s="245" t="s">
        <v>361</v>
      </c>
      <c r="F1127" s="256">
        <v>4.4636987562123604E-3</v>
      </c>
      <c r="G1127" s="256">
        <v>4.42225948601958E-3</v>
      </c>
      <c r="H1127" s="202">
        <v>2095.3218999999999</v>
      </c>
      <c r="I1127" s="85">
        <v>1E-4</v>
      </c>
      <c r="J1127" s="202">
        <v>2144.2593000000002</v>
      </c>
      <c r="K1127" s="85" t="s">
        <v>10</v>
      </c>
      <c r="L1127" s="202">
        <v>2100.8204999999998</v>
      </c>
      <c r="M1127" s="85">
        <v>1E-4</v>
      </c>
      <c r="N1127" s="202">
        <v>2153.5990999999999</v>
      </c>
      <c r="O1127" s="85" t="s">
        <v>10</v>
      </c>
      <c r="P1127" s="202">
        <v>2140.6084999999998</v>
      </c>
      <c r="Q1127" s="85" t="s">
        <v>10</v>
      </c>
      <c r="R1127" s="202">
        <v>2141.7858000000001</v>
      </c>
      <c r="S1127" s="85" t="s">
        <v>10</v>
      </c>
      <c r="T1127" s="202">
        <v>2142.5904</v>
      </c>
      <c r="U1127" s="85" t="s">
        <v>10</v>
      </c>
      <c r="V1127" s="202">
        <v>2133.3933999999999</v>
      </c>
      <c r="W1127" s="85">
        <v>1E-4</v>
      </c>
      <c r="X1127" s="202">
        <v>2136.5144</v>
      </c>
      <c r="Y1127" s="85" t="s">
        <v>10</v>
      </c>
      <c r="Z1127" s="202">
        <v>2139.7728999999999</v>
      </c>
      <c r="AA1127" s="85" t="s">
        <v>10</v>
      </c>
      <c r="AB1127" s="202">
        <v>2149.4836</v>
      </c>
      <c r="AC1127" s="85" t="s">
        <v>10</v>
      </c>
      <c r="AD1127" s="202">
        <v>2157.3676999999998</v>
      </c>
      <c r="AE1127" s="85" t="s">
        <v>10</v>
      </c>
      <c r="AF1127" s="202">
        <v>2136.8314999999998</v>
      </c>
      <c r="AG1127" s="86" t="s">
        <v>10</v>
      </c>
      <c r="AH1127" s="107"/>
    </row>
    <row r="1128" spans="2:34" x14ac:dyDescent="0.2">
      <c r="B1128" s="84">
        <v>1121</v>
      </c>
      <c r="C1128" s="85">
        <v>7</v>
      </c>
      <c r="D1128" s="245" t="s">
        <v>16</v>
      </c>
      <c r="E1128" s="245" t="s">
        <v>362</v>
      </c>
      <c r="F1128" s="256">
        <v>1.26679639222698E-2</v>
      </c>
      <c r="G1128" s="256">
        <v>1.31965838630425E-2</v>
      </c>
      <c r="H1128" s="202">
        <v>2784.375</v>
      </c>
      <c r="I1128" s="85" t="s">
        <v>10</v>
      </c>
      <c r="J1128" s="202">
        <v>2764.1702</v>
      </c>
      <c r="K1128" s="85" t="s">
        <v>10</v>
      </c>
      <c r="L1128" s="202">
        <v>2783.6871000000001</v>
      </c>
      <c r="M1128" s="85" t="s">
        <v>10</v>
      </c>
      <c r="N1128" s="202">
        <v>2762.4749999999999</v>
      </c>
      <c r="O1128" s="85" t="s">
        <v>10</v>
      </c>
      <c r="P1128" s="202">
        <v>2754.4551000000001</v>
      </c>
      <c r="Q1128" s="85" t="s">
        <v>10</v>
      </c>
      <c r="R1128" s="202">
        <v>2758.9612999999999</v>
      </c>
      <c r="S1128" s="85" t="s">
        <v>10</v>
      </c>
      <c r="T1128" s="202">
        <v>2760.9310999999998</v>
      </c>
      <c r="U1128" s="85" t="s">
        <v>10</v>
      </c>
      <c r="V1128" s="202">
        <v>2750.0228000000002</v>
      </c>
      <c r="W1128" s="85" t="s">
        <v>10</v>
      </c>
      <c r="X1128" s="202">
        <v>2754.0538999999999</v>
      </c>
      <c r="Y1128" s="85" t="s">
        <v>10</v>
      </c>
      <c r="Z1128" s="202">
        <v>2750.8506000000002</v>
      </c>
      <c r="AA1128" s="85" t="s">
        <v>10</v>
      </c>
      <c r="AB1128" s="202">
        <v>2763.5311000000002</v>
      </c>
      <c r="AC1128" s="85" t="s">
        <v>10</v>
      </c>
      <c r="AD1128" s="202">
        <v>2761.9567999999999</v>
      </c>
      <c r="AE1128" s="85" t="s">
        <v>10</v>
      </c>
      <c r="AF1128" s="202">
        <v>2748.7305000000001</v>
      </c>
      <c r="AG1128" s="86" t="s">
        <v>10</v>
      </c>
      <c r="AH1128" s="107"/>
    </row>
    <row r="1129" spans="2:34" x14ac:dyDescent="0.2">
      <c r="B1129" s="84">
        <v>1122</v>
      </c>
      <c r="C1129" s="85">
        <v>7</v>
      </c>
      <c r="D1129" s="245" t="s">
        <v>16</v>
      </c>
      <c r="E1129" s="245" t="s">
        <v>363</v>
      </c>
      <c r="F1129" s="256">
        <v>3.6689105682505503E-2</v>
      </c>
      <c r="G1129" s="256">
        <v>3.46761299379948E-2</v>
      </c>
      <c r="H1129" s="202">
        <v>522.93859999999995</v>
      </c>
      <c r="I1129" s="85">
        <v>9.4999999999999998E-3</v>
      </c>
      <c r="J1129" s="202">
        <v>529.09339999999997</v>
      </c>
      <c r="K1129" s="85">
        <v>8.6999999999999994E-3</v>
      </c>
      <c r="L1129" s="202">
        <v>518.63580000000002</v>
      </c>
      <c r="M1129" s="85">
        <v>1.0200000000000001E-2</v>
      </c>
      <c r="N1129" s="202">
        <v>523.65470000000005</v>
      </c>
      <c r="O1129" s="85">
        <v>9.4999999999999998E-3</v>
      </c>
      <c r="P1129" s="202">
        <v>515.80790000000002</v>
      </c>
      <c r="Q1129" s="85">
        <v>1.06E-2</v>
      </c>
      <c r="R1129" s="202">
        <v>520.51729999999998</v>
      </c>
      <c r="S1129" s="85">
        <v>9.9000000000000008E-3</v>
      </c>
      <c r="T1129" s="202">
        <v>522.33889999999997</v>
      </c>
      <c r="U1129" s="85">
        <v>9.7000000000000003E-3</v>
      </c>
      <c r="V1129" s="202">
        <v>513.59190000000001</v>
      </c>
      <c r="W1129" s="85">
        <v>1.09E-2</v>
      </c>
      <c r="X1129" s="202">
        <v>515.35490000000004</v>
      </c>
      <c r="Y1129" s="85">
        <v>1.0699999999999999E-2</v>
      </c>
      <c r="Z1129" s="202">
        <v>514.56769999999995</v>
      </c>
      <c r="AA1129" s="85">
        <v>1.0800000000000001E-2</v>
      </c>
      <c r="AB1129" s="202">
        <v>529.29160000000002</v>
      </c>
      <c r="AC1129" s="85">
        <v>8.6999999999999994E-3</v>
      </c>
      <c r="AD1129" s="202">
        <v>524.05989999999997</v>
      </c>
      <c r="AE1129" s="85">
        <v>9.4000000000000004E-3</v>
      </c>
      <c r="AF1129" s="202">
        <v>514.42550000000006</v>
      </c>
      <c r="AG1129" s="86">
        <v>1.0800000000000001E-2</v>
      </c>
      <c r="AH1129" s="107"/>
    </row>
    <row r="1130" spans="2:34" x14ac:dyDescent="0.2">
      <c r="B1130" s="84">
        <v>1123</v>
      </c>
      <c r="C1130" s="85">
        <v>7</v>
      </c>
      <c r="D1130" s="245" t="s">
        <v>16</v>
      </c>
      <c r="E1130" s="245" t="s">
        <v>364</v>
      </c>
      <c r="F1130" s="256">
        <v>2.0510662915143702E-3</v>
      </c>
      <c r="G1130" s="256">
        <v>2.3086222360878201E-3</v>
      </c>
      <c r="H1130" s="202">
        <v>590.62599999999998</v>
      </c>
      <c r="I1130" s="85">
        <v>0.47010000000000002</v>
      </c>
      <c r="J1130" s="202">
        <v>589.45839999999998</v>
      </c>
      <c r="K1130" s="85">
        <v>0.47099999999999997</v>
      </c>
      <c r="L1130" s="202">
        <v>590.47879999999998</v>
      </c>
      <c r="M1130" s="85">
        <v>0.47020000000000001</v>
      </c>
      <c r="N1130" s="202">
        <v>589.18499999999995</v>
      </c>
      <c r="O1130" s="85">
        <v>0.47120000000000001</v>
      </c>
      <c r="P1130" s="202">
        <v>596.12750000000005</v>
      </c>
      <c r="Q1130" s="85">
        <v>0.46600000000000003</v>
      </c>
      <c r="R1130" s="202">
        <v>591.38049999999998</v>
      </c>
      <c r="S1130" s="85">
        <v>0.46949999999999997</v>
      </c>
      <c r="T1130" s="202">
        <v>588.30200000000002</v>
      </c>
      <c r="U1130" s="85">
        <v>0.4718</v>
      </c>
      <c r="V1130" s="202">
        <v>599.03020000000004</v>
      </c>
      <c r="W1130" s="85">
        <v>0.46379999999999999</v>
      </c>
      <c r="X1130" s="202">
        <v>595.74419999999998</v>
      </c>
      <c r="Y1130" s="85">
        <v>0.46629999999999999</v>
      </c>
      <c r="Z1130" s="202">
        <v>599.7749</v>
      </c>
      <c r="AA1130" s="85">
        <v>0.4632</v>
      </c>
      <c r="AB1130" s="202">
        <v>589.09590000000003</v>
      </c>
      <c r="AC1130" s="85">
        <v>0.47120000000000001</v>
      </c>
      <c r="AD1130" s="202">
        <v>588.95249999999999</v>
      </c>
      <c r="AE1130" s="85">
        <v>0.47139999999999999</v>
      </c>
      <c r="AF1130" s="202">
        <v>598.45450000000005</v>
      </c>
      <c r="AG1130" s="86">
        <v>0.4642</v>
      </c>
      <c r="AH1130" s="107"/>
    </row>
    <row r="1131" spans="2:34" x14ac:dyDescent="0.2">
      <c r="B1131" s="84">
        <v>1124</v>
      </c>
      <c r="C1131" s="85">
        <v>7</v>
      </c>
      <c r="D1131" s="245" t="s">
        <v>16</v>
      </c>
      <c r="E1131" s="245" t="s">
        <v>365</v>
      </c>
      <c r="F1131" s="256">
        <v>5.0619264245707202E-3</v>
      </c>
      <c r="G1131" s="256">
        <v>4.89802285224038E-3</v>
      </c>
      <c r="H1131" s="202">
        <v>3022.7529</v>
      </c>
      <c r="I1131" s="85" t="s">
        <v>10</v>
      </c>
      <c r="J1131" s="202">
        <v>3018.0218</v>
      </c>
      <c r="K1131" s="85" t="s">
        <v>10</v>
      </c>
      <c r="L1131" s="202">
        <v>3024.7712999999999</v>
      </c>
      <c r="M1131" s="85" t="s">
        <v>10</v>
      </c>
      <c r="N1131" s="202">
        <v>3020.5446000000002</v>
      </c>
      <c r="O1131" s="85" t="s">
        <v>10</v>
      </c>
      <c r="P1131" s="202">
        <v>3033.6347000000001</v>
      </c>
      <c r="Q1131" s="85" t="s">
        <v>10</v>
      </c>
      <c r="R1131" s="202">
        <v>3027.2096999999999</v>
      </c>
      <c r="S1131" s="85" t="s">
        <v>10</v>
      </c>
      <c r="T1131" s="202">
        <v>3022.933</v>
      </c>
      <c r="U1131" s="85" t="s">
        <v>10</v>
      </c>
      <c r="V1131" s="202">
        <v>3038.0115000000001</v>
      </c>
      <c r="W1131" s="85" t="s">
        <v>10</v>
      </c>
      <c r="X1131" s="202">
        <v>3034.3895000000002</v>
      </c>
      <c r="Y1131" s="85" t="s">
        <v>10</v>
      </c>
      <c r="Z1131" s="202">
        <v>3039.2172</v>
      </c>
      <c r="AA1131" s="85" t="s">
        <v>10</v>
      </c>
      <c r="AB1131" s="202">
        <v>3018.4227999999998</v>
      </c>
      <c r="AC1131" s="85" t="s">
        <v>10</v>
      </c>
      <c r="AD1131" s="202">
        <v>3020.6806000000001</v>
      </c>
      <c r="AE1131" s="85" t="s">
        <v>10</v>
      </c>
      <c r="AF1131" s="202">
        <v>3039.4092000000001</v>
      </c>
      <c r="AG1131" s="86" t="s">
        <v>10</v>
      </c>
      <c r="AH1131" s="107"/>
    </row>
    <row r="1132" spans="2:34" x14ac:dyDescent="0.2">
      <c r="B1132" s="84">
        <v>1125</v>
      </c>
      <c r="C1132" s="85">
        <v>7</v>
      </c>
      <c r="D1132" s="245" t="s">
        <v>16</v>
      </c>
      <c r="E1132" s="245" t="s">
        <v>366</v>
      </c>
      <c r="F1132" s="256">
        <v>2.6295721686081698E-4</v>
      </c>
      <c r="G1132" s="256">
        <v>3.0417657840346301E-4</v>
      </c>
      <c r="H1132" s="202">
        <v>1346.8637000000001</v>
      </c>
      <c r="I1132" s="85">
        <v>0.55020000000000002</v>
      </c>
      <c r="J1132" s="202">
        <v>1370.5766000000001</v>
      </c>
      <c r="K1132" s="85">
        <v>0.54320000000000002</v>
      </c>
      <c r="L1132" s="202">
        <v>1349.0852</v>
      </c>
      <c r="M1132" s="85">
        <v>0.54949999999999999</v>
      </c>
      <c r="N1132" s="202">
        <v>1374.3349000000001</v>
      </c>
      <c r="O1132" s="85">
        <v>0.54210000000000003</v>
      </c>
      <c r="P1132" s="202">
        <v>1347.4970000000001</v>
      </c>
      <c r="Q1132" s="85">
        <v>0.55000000000000004</v>
      </c>
      <c r="R1132" s="202">
        <v>1383.6344999999999</v>
      </c>
      <c r="S1132" s="85">
        <v>0.53939999999999999</v>
      </c>
      <c r="T1132" s="202">
        <v>1374.2512999999999</v>
      </c>
      <c r="U1132" s="85">
        <v>0.54210000000000003</v>
      </c>
      <c r="V1132" s="202">
        <v>1354.5934999999999</v>
      </c>
      <c r="W1132" s="85">
        <v>0.54790000000000005</v>
      </c>
      <c r="X1132" s="202">
        <v>1347.9903999999999</v>
      </c>
      <c r="Y1132" s="85">
        <v>0.54990000000000006</v>
      </c>
      <c r="Z1132" s="202">
        <v>1358.6691000000001</v>
      </c>
      <c r="AA1132" s="85">
        <v>0.54669999999999996</v>
      </c>
      <c r="AB1132" s="202">
        <v>1374.6804999999999</v>
      </c>
      <c r="AC1132" s="85">
        <v>0.54200000000000004</v>
      </c>
      <c r="AD1132" s="202">
        <v>1377.7498000000001</v>
      </c>
      <c r="AE1132" s="85">
        <v>0.54110000000000003</v>
      </c>
      <c r="AF1132" s="202">
        <v>1360.0713000000001</v>
      </c>
      <c r="AG1132" s="86">
        <v>0.54630000000000001</v>
      </c>
      <c r="AH1132" s="107"/>
    </row>
    <row r="1133" spans="2:34" x14ac:dyDescent="0.2">
      <c r="B1133" s="84">
        <v>1126</v>
      </c>
      <c r="C1133" s="85">
        <v>7</v>
      </c>
      <c r="D1133" s="245" t="s">
        <v>16</v>
      </c>
      <c r="E1133" s="245" t="s">
        <v>367</v>
      </c>
      <c r="F1133" s="256">
        <v>5.2703200189329197E-2</v>
      </c>
      <c r="G1133" s="256">
        <v>5.2482158873766699E-2</v>
      </c>
      <c r="H1133" s="202">
        <v>438.23689999999999</v>
      </c>
      <c r="I1133" s="85">
        <v>0.1007</v>
      </c>
      <c r="J1133" s="202">
        <v>445.80810000000002</v>
      </c>
      <c r="K1133" s="85">
        <v>9.4899999999999998E-2</v>
      </c>
      <c r="L1133" s="202">
        <v>438.11970000000002</v>
      </c>
      <c r="M1133" s="85">
        <v>0.1008</v>
      </c>
      <c r="N1133" s="202">
        <v>445.97059999999999</v>
      </c>
      <c r="O1133" s="85">
        <v>9.4799999999999995E-2</v>
      </c>
      <c r="P1133" s="202">
        <v>440.0625</v>
      </c>
      <c r="Q1133" s="85">
        <v>9.9299999999999999E-2</v>
      </c>
      <c r="R1133" s="202">
        <v>445.84140000000002</v>
      </c>
      <c r="S1133" s="85">
        <v>9.4899999999999998E-2</v>
      </c>
      <c r="T1133" s="202">
        <v>446.3177</v>
      </c>
      <c r="U1133" s="85">
        <v>9.4600000000000004E-2</v>
      </c>
      <c r="V1133" s="202">
        <v>440.4889</v>
      </c>
      <c r="W1133" s="85">
        <v>9.9000000000000005E-2</v>
      </c>
      <c r="X1133" s="202">
        <v>440.35700000000003</v>
      </c>
      <c r="Y1133" s="85">
        <v>9.9000000000000005E-2</v>
      </c>
      <c r="Z1133" s="202">
        <v>440.1848</v>
      </c>
      <c r="AA1133" s="85">
        <v>9.9199999999999997E-2</v>
      </c>
      <c r="AB1133" s="202">
        <v>445.84840000000003</v>
      </c>
      <c r="AC1133" s="85">
        <v>9.4899999999999998E-2</v>
      </c>
      <c r="AD1133" s="202">
        <v>445.976</v>
      </c>
      <c r="AE1133" s="85">
        <v>9.4799999999999995E-2</v>
      </c>
      <c r="AF1133" s="202">
        <v>440.25819999999999</v>
      </c>
      <c r="AG1133" s="86">
        <v>9.9099999999999994E-2</v>
      </c>
      <c r="AH1133" s="107"/>
    </row>
    <row r="1134" spans="2:34" x14ac:dyDescent="0.2">
      <c r="B1134" s="84">
        <v>1127</v>
      </c>
      <c r="C1134" s="85">
        <v>7</v>
      </c>
      <c r="D1134" s="245" t="s">
        <v>16</v>
      </c>
      <c r="E1134" s="245" t="s">
        <v>368</v>
      </c>
      <c r="F1134" s="256">
        <v>0.174314339057035</v>
      </c>
      <c r="G1134" s="256">
        <v>0.16858401903053499</v>
      </c>
      <c r="H1134" s="202">
        <v>151.1309</v>
      </c>
      <c r="I1134" s="85">
        <v>0.37190000000000001</v>
      </c>
      <c r="J1134" s="202">
        <v>150.33340000000001</v>
      </c>
      <c r="K1134" s="85">
        <v>0.37440000000000001</v>
      </c>
      <c r="L1134" s="202">
        <v>148.61590000000001</v>
      </c>
      <c r="M1134" s="85">
        <v>0.37990000000000002</v>
      </c>
      <c r="N1134" s="202">
        <v>146.94149999999999</v>
      </c>
      <c r="O1134" s="85">
        <v>0.38529999999999998</v>
      </c>
      <c r="P1134" s="202">
        <v>157.0635</v>
      </c>
      <c r="Q1134" s="85">
        <v>0.35360000000000003</v>
      </c>
      <c r="R1134" s="202">
        <v>147.53569999999999</v>
      </c>
      <c r="S1134" s="85">
        <v>0.38350000000000001</v>
      </c>
      <c r="T1134" s="202">
        <v>149.893</v>
      </c>
      <c r="U1134" s="85">
        <v>0.37590000000000001</v>
      </c>
      <c r="V1134" s="202">
        <v>156.56659999999999</v>
      </c>
      <c r="W1134" s="85">
        <v>0.35520000000000002</v>
      </c>
      <c r="X1134" s="202">
        <v>157.92060000000001</v>
      </c>
      <c r="Y1134" s="85">
        <v>0.35099999999999998</v>
      </c>
      <c r="Z1134" s="202">
        <v>155.16800000000001</v>
      </c>
      <c r="AA1134" s="85">
        <v>0.35949999999999999</v>
      </c>
      <c r="AB1134" s="202">
        <v>148.81469999999999</v>
      </c>
      <c r="AC1134" s="85">
        <v>0.37930000000000003</v>
      </c>
      <c r="AD1134" s="202">
        <v>145.90629999999999</v>
      </c>
      <c r="AE1134" s="85">
        <v>0.38869999999999999</v>
      </c>
      <c r="AF1134" s="202">
        <v>156.3142</v>
      </c>
      <c r="AG1134" s="86">
        <v>0.35589999999999999</v>
      </c>
      <c r="AH1134" s="107"/>
    </row>
    <row r="1135" spans="2:34" x14ac:dyDescent="0.2">
      <c r="B1135" s="84">
        <v>1128</v>
      </c>
      <c r="C1135" s="85">
        <v>7</v>
      </c>
      <c r="D1135" s="245" t="s">
        <v>16</v>
      </c>
      <c r="E1135" s="245" t="s">
        <v>369</v>
      </c>
      <c r="F1135" s="256">
        <v>2.1049725209708402E-2</v>
      </c>
      <c r="G1135" s="256">
        <v>2.1963108840619298E-2</v>
      </c>
      <c r="H1135" s="202">
        <v>260.43540000000002</v>
      </c>
      <c r="I1135" s="85">
        <v>0.31869999999999998</v>
      </c>
      <c r="J1135" s="202">
        <v>247.48099999999999</v>
      </c>
      <c r="K1135" s="85">
        <v>0.34339999999999998</v>
      </c>
      <c r="L1135" s="202">
        <v>260.0736</v>
      </c>
      <c r="M1135" s="85">
        <v>0.31940000000000002</v>
      </c>
      <c r="N1135" s="202">
        <v>246.50229999999999</v>
      </c>
      <c r="O1135" s="85">
        <v>0.34539999999999998</v>
      </c>
      <c r="P1135" s="202">
        <v>246.79669999999999</v>
      </c>
      <c r="Q1135" s="85">
        <v>0.3448</v>
      </c>
      <c r="R1135" s="202">
        <v>242.17570000000001</v>
      </c>
      <c r="S1135" s="85">
        <v>0.35389999999999999</v>
      </c>
      <c r="T1135" s="202">
        <v>246.88380000000001</v>
      </c>
      <c r="U1135" s="85">
        <v>0.34460000000000002</v>
      </c>
      <c r="V1135" s="202">
        <v>242.5872</v>
      </c>
      <c r="W1135" s="85">
        <v>0.35310000000000002</v>
      </c>
      <c r="X1135" s="202">
        <v>246.96010000000001</v>
      </c>
      <c r="Y1135" s="85">
        <v>0.34449999999999997</v>
      </c>
      <c r="Z1135" s="202">
        <v>241.51560000000001</v>
      </c>
      <c r="AA1135" s="85">
        <v>0.35520000000000002</v>
      </c>
      <c r="AB1135" s="202">
        <v>246.9666</v>
      </c>
      <c r="AC1135" s="85">
        <v>0.34439999999999998</v>
      </c>
      <c r="AD1135" s="202">
        <v>246.083</v>
      </c>
      <c r="AE1135" s="85">
        <v>0.34620000000000001</v>
      </c>
      <c r="AF1135" s="202">
        <v>242.15539999999999</v>
      </c>
      <c r="AG1135" s="86">
        <v>0.35389999999999999</v>
      </c>
      <c r="AH1135" s="107"/>
    </row>
    <row r="1136" spans="2:34" x14ac:dyDescent="0.2">
      <c r="B1136" s="84">
        <v>1129</v>
      </c>
      <c r="C1136" s="85">
        <v>7</v>
      </c>
      <c r="D1136" s="245" t="s">
        <v>16</v>
      </c>
      <c r="E1136" s="245" t="s">
        <v>370</v>
      </c>
      <c r="F1136" s="256">
        <v>1.2687685713534401E-2</v>
      </c>
      <c r="G1136" s="256">
        <v>1.34227664469836E-2</v>
      </c>
      <c r="H1136" s="202">
        <v>215.88919999999999</v>
      </c>
      <c r="I1136" s="85">
        <v>0.51160000000000005</v>
      </c>
      <c r="J1136" s="202">
        <v>203.40469999999999</v>
      </c>
      <c r="K1136" s="85">
        <v>0.53639999999999999</v>
      </c>
      <c r="L1136" s="202">
        <v>218.3998</v>
      </c>
      <c r="M1136" s="85">
        <v>0.50670000000000004</v>
      </c>
      <c r="N1136" s="202">
        <v>206.23349999999999</v>
      </c>
      <c r="O1136" s="85">
        <v>0.53069999999999995</v>
      </c>
      <c r="P1136" s="202">
        <v>211.0437</v>
      </c>
      <c r="Q1136" s="85">
        <v>0.5212</v>
      </c>
      <c r="R1136" s="202">
        <v>201.8853</v>
      </c>
      <c r="S1136" s="85">
        <v>0.53939999999999999</v>
      </c>
      <c r="T1136" s="202">
        <v>205.78100000000001</v>
      </c>
      <c r="U1136" s="85">
        <v>0.53159999999999996</v>
      </c>
      <c r="V1136" s="202">
        <v>207.43190000000001</v>
      </c>
      <c r="W1136" s="85">
        <v>0.52829999999999999</v>
      </c>
      <c r="X1136" s="202">
        <v>210.77680000000001</v>
      </c>
      <c r="Y1136" s="85">
        <v>0.52170000000000005</v>
      </c>
      <c r="Z1136" s="202">
        <v>206.96709999999999</v>
      </c>
      <c r="AA1136" s="85">
        <v>0.52929999999999999</v>
      </c>
      <c r="AB1136" s="202">
        <v>203.5094</v>
      </c>
      <c r="AC1136" s="85">
        <v>0.53620000000000001</v>
      </c>
      <c r="AD1136" s="202">
        <v>206.1557</v>
      </c>
      <c r="AE1136" s="85">
        <v>0.53090000000000004</v>
      </c>
      <c r="AF1136" s="202">
        <v>206.76490000000001</v>
      </c>
      <c r="AG1136" s="86">
        <v>0.52969999999999995</v>
      </c>
      <c r="AH1136" s="107"/>
    </row>
    <row r="1137" spans="2:34" x14ac:dyDescent="0.2">
      <c r="B1137" s="84">
        <v>1130</v>
      </c>
      <c r="C1137" s="85">
        <v>7</v>
      </c>
      <c r="D1137" s="245" t="s">
        <v>16</v>
      </c>
      <c r="E1137" s="245" t="s">
        <v>371</v>
      </c>
      <c r="F1137" s="256">
        <v>2.18057272081832E-2</v>
      </c>
      <c r="G1137" s="256">
        <v>2.3203213352571899E-2</v>
      </c>
      <c r="H1137" s="202">
        <v>-238.4058</v>
      </c>
      <c r="I1137" s="85">
        <v>0.34350000000000003</v>
      </c>
      <c r="J1137" s="202">
        <v>-255.01490000000001</v>
      </c>
      <c r="K1137" s="85">
        <v>0.311</v>
      </c>
      <c r="L1137" s="202">
        <v>-240.05539999999999</v>
      </c>
      <c r="M1137" s="85">
        <v>0.3402</v>
      </c>
      <c r="N1137" s="202">
        <v>-257.89440000000002</v>
      </c>
      <c r="O1137" s="85">
        <v>0.30559999999999998</v>
      </c>
      <c r="P1137" s="202">
        <v>-257.57639999999998</v>
      </c>
      <c r="Q1137" s="85">
        <v>0.30620000000000003</v>
      </c>
      <c r="R1137" s="202">
        <v>-256.60649999999998</v>
      </c>
      <c r="S1137" s="85">
        <v>0.30809999999999998</v>
      </c>
      <c r="T1137" s="202">
        <v>-255.84649999999999</v>
      </c>
      <c r="U1137" s="85">
        <v>0.3095</v>
      </c>
      <c r="V1137" s="202">
        <v>-257.22050000000002</v>
      </c>
      <c r="W1137" s="85">
        <v>0.30690000000000001</v>
      </c>
      <c r="X1137" s="202">
        <v>-256.71550000000002</v>
      </c>
      <c r="Y1137" s="85">
        <v>0.30790000000000001</v>
      </c>
      <c r="Z1137" s="202">
        <v>-258.03179999999998</v>
      </c>
      <c r="AA1137" s="85">
        <v>0.3054</v>
      </c>
      <c r="AB1137" s="202">
        <v>-256.59390000000002</v>
      </c>
      <c r="AC1137" s="85">
        <v>0.30809999999999998</v>
      </c>
      <c r="AD1137" s="202">
        <v>-259.02789999999999</v>
      </c>
      <c r="AE1137" s="85">
        <v>0.30349999999999999</v>
      </c>
      <c r="AF1137" s="202">
        <v>-258.22129999999999</v>
      </c>
      <c r="AG1137" s="86">
        <v>0.30499999999999999</v>
      </c>
      <c r="AH1137" s="107"/>
    </row>
    <row r="1138" spans="2:34" x14ac:dyDescent="0.2">
      <c r="B1138" s="84">
        <v>1131</v>
      </c>
      <c r="C1138" s="85">
        <v>7</v>
      </c>
      <c r="D1138" s="245" t="s">
        <v>16</v>
      </c>
      <c r="E1138" s="245" t="s">
        <v>372</v>
      </c>
      <c r="F1138" s="256">
        <v>0.158655236792974</v>
      </c>
      <c r="G1138" s="256">
        <v>0.162422493468003</v>
      </c>
      <c r="H1138" s="202">
        <v>686.04510000000005</v>
      </c>
      <c r="I1138" s="85" t="s">
        <v>10</v>
      </c>
      <c r="J1138" s="202">
        <v>667.71169999999995</v>
      </c>
      <c r="K1138" s="85" t="s">
        <v>10</v>
      </c>
      <c r="L1138" s="202">
        <v>689.92520000000002</v>
      </c>
      <c r="M1138" s="85" t="s">
        <v>10</v>
      </c>
      <c r="N1138" s="202">
        <v>672.11180000000002</v>
      </c>
      <c r="O1138" s="85" t="s">
        <v>10</v>
      </c>
      <c r="P1138" s="202">
        <v>659.72059999999999</v>
      </c>
      <c r="Q1138" s="85" t="s">
        <v>10</v>
      </c>
      <c r="R1138" s="202">
        <v>667.27739999999994</v>
      </c>
      <c r="S1138" s="85" t="s">
        <v>10</v>
      </c>
      <c r="T1138" s="202">
        <v>669.2269</v>
      </c>
      <c r="U1138" s="85" t="s">
        <v>10</v>
      </c>
      <c r="V1138" s="202">
        <v>656.30989999999997</v>
      </c>
      <c r="W1138" s="85" t="s">
        <v>10</v>
      </c>
      <c r="X1138" s="202">
        <v>658.82370000000003</v>
      </c>
      <c r="Y1138" s="85" t="s">
        <v>10</v>
      </c>
      <c r="Z1138" s="202">
        <v>657.27380000000005</v>
      </c>
      <c r="AA1138" s="85" t="s">
        <v>10</v>
      </c>
      <c r="AB1138" s="202">
        <v>669.16079999999999</v>
      </c>
      <c r="AC1138" s="85" t="s">
        <v>10</v>
      </c>
      <c r="AD1138" s="202">
        <v>673.07380000000001</v>
      </c>
      <c r="AE1138" s="85" t="s">
        <v>10</v>
      </c>
      <c r="AF1138" s="202">
        <v>656.73509999999999</v>
      </c>
      <c r="AG1138" s="86" t="s">
        <v>10</v>
      </c>
      <c r="AH1138" s="107"/>
    </row>
    <row r="1139" spans="2:34" x14ac:dyDescent="0.2">
      <c r="B1139" s="84">
        <v>1132</v>
      </c>
      <c r="C1139" s="85">
        <v>7</v>
      </c>
      <c r="D1139" s="245" t="s">
        <v>16</v>
      </c>
      <c r="E1139" s="245" t="s">
        <v>373</v>
      </c>
      <c r="F1139" s="256">
        <v>5.18683110257961E-3</v>
      </c>
      <c r="G1139" s="256">
        <v>5.2567952267675404E-3</v>
      </c>
      <c r="H1139" s="202">
        <v>1943.4795999999999</v>
      </c>
      <c r="I1139" s="85">
        <v>5.0000000000000001E-4</v>
      </c>
      <c r="J1139" s="202">
        <v>1941.3021000000001</v>
      </c>
      <c r="K1139" s="85">
        <v>5.0000000000000001E-4</v>
      </c>
      <c r="L1139" s="202">
        <v>1944.8556000000001</v>
      </c>
      <c r="M1139" s="85">
        <v>5.0000000000000001E-4</v>
      </c>
      <c r="N1139" s="202">
        <v>1943.0499</v>
      </c>
      <c r="O1139" s="85">
        <v>5.0000000000000001E-4</v>
      </c>
      <c r="P1139" s="202">
        <v>1941.4963</v>
      </c>
      <c r="Q1139" s="85">
        <v>5.0000000000000001E-4</v>
      </c>
      <c r="R1139" s="202">
        <v>1943.4854</v>
      </c>
      <c r="S1139" s="85">
        <v>5.0000000000000001E-4</v>
      </c>
      <c r="T1139" s="202">
        <v>1943.2094999999999</v>
      </c>
      <c r="U1139" s="85">
        <v>5.0000000000000001E-4</v>
      </c>
      <c r="V1139" s="202">
        <v>1939.9746</v>
      </c>
      <c r="W1139" s="85">
        <v>5.0000000000000001E-4</v>
      </c>
      <c r="X1139" s="202">
        <v>1941.5758000000001</v>
      </c>
      <c r="Y1139" s="85">
        <v>5.0000000000000001E-4</v>
      </c>
      <c r="Z1139" s="202">
        <v>1940.7664</v>
      </c>
      <c r="AA1139" s="85">
        <v>5.0000000000000001E-4</v>
      </c>
      <c r="AB1139" s="202">
        <v>1941.2399</v>
      </c>
      <c r="AC1139" s="85">
        <v>5.0000000000000001E-4</v>
      </c>
      <c r="AD1139" s="202">
        <v>1942.9114999999999</v>
      </c>
      <c r="AE1139" s="85">
        <v>5.0000000000000001E-4</v>
      </c>
      <c r="AF1139" s="202">
        <v>1940.7612999999999</v>
      </c>
      <c r="AG1139" s="86">
        <v>5.0000000000000001E-4</v>
      </c>
      <c r="AH1139" s="107"/>
    </row>
    <row r="1140" spans="2:34" x14ac:dyDescent="0.2">
      <c r="B1140" s="84">
        <v>1133</v>
      </c>
      <c r="C1140" s="85">
        <v>7</v>
      </c>
      <c r="D1140" s="245" t="s">
        <v>16</v>
      </c>
      <c r="E1140" s="245" t="s">
        <v>374</v>
      </c>
      <c r="F1140" s="256">
        <v>2.3541244839464601E-2</v>
      </c>
      <c r="G1140" s="256">
        <v>2.4809889638497801E-2</v>
      </c>
      <c r="H1140" s="202">
        <v>1519.5486000000001</v>
      </c>
      <c r="I1140" s="85" t="s">
        <v>10</v>
      </c>
      <c r="J1140" s="202">
        <v>1520.5139999999999</v>
      </c>
      <c r="K1140" s="85" t="s">
        <v>10</v>
      </c>
      <c r="L1140" s="202">
        <v>1519.4137000000001</v>
      </c>
      <c r="M1140" s="85" t="s">
        <v>10</v>
      </c>
      <c r="N1140" s="202">
        <v>1520.3911000000001</v>
      </c>
      <c r="O1140" s="85" t="s">
        <v>10</v>
      </c>
      <c r="P1140" s="202">
        <v>1520.4155000000001</v>
      </c>
      <c r="Q1140" s="85" t="s">
        <v>10</v>
      </c>
      <c r="R1140" s="202">
        <v>1524.0350000000001</v>
      </c>
      <c r="S1140" s="85" t="s">
        <v>10</v>
      </c>
      <c r="T1140" s="202">
        <v>1520.2562</v>
      </c>
      <c r="U1140" s="85" t="s">
        <v>10</v>
      </c>
      <c r="V1140" s="202">
        <v>1525.3892000000001</v>
      </c>
      <c r="W1140" s="85" t="s">
        <v>10</v>
      </c>
      <c r="X1140" s="202">
        <v>1520.23</v>
      </c>
      <c r="Y1140" s="85" t="s">
        <v>10</v>
      </c>
      <c r="Z1140" s="202">
        <v>1525.3779</v>
      </c>
      <c r="AA1140" s="85" t="s">
        <v>10</v>
      </c>
      <c r="AB1140" s="202">
        <v>1520.9336000000001</v>
      </c>
      <c r="AC1140" s="85" t="s">
        <v>10</v>
      </c>
      <c r="AD1140" s="202">
        <v>1520.7116000000001</v>
      </c>
      <c r="AE1140" s="85" t="s">
        <v>10</v>
      </c>
      <c r="AF1140" s="202">
        <v>1525.6766</v>
      </c>
      <c r="AG1140" s="86" t="s">
        <v>10</v>
      </c>
      <c r="AH1140" s="107"/>
    </row>
    <row r="1141" spans="2:34" x14ac:dyDescent="0.2">
      <c r="B1141" s="84">
        <v>1134</v>
      </c>
      <c r="C1141" s="85">
        <v>7</v>
      </c>
      <c r="D1141" s="245" t="s">
        <v>16</v>
      </c>
      <c r="E1141" s="245" t="s">
        <v>375</v>
      </c>
      <c r="F1141" s="256">
        <v>1.5448736490573E-2</v>
      </c>
      <c r="G1141" s="256">
        <v>1.60823616581523E-2</v>
      </c>
      <c r="H1141" s="202">
        <v>1849.6757</v>
      </c>
      <c r="I1141" s="85" t="s">
        <v>10</v>
      </c>
      <c r="J1141" s="202">
        <v>1843.9521999999999</v>
      </c>
      <c r="K1141" s="85" t="s">
        <v>10</v>
      </c>
      <c r="L1141" s="202">
        <v>1843.3592000000001</v>
      </c>
      <c r="M1141" s="85" t="s">
        <v>10</v>
      </c>
      <c r="N1141" s="202">
        <v>1835.3436999999999</v>
      </c>
      <c r="O1141" s="85" t="s">
        <v>10</v>
      </c>
      <c r="P1141" s="202">
        <v>1847.462</v>
      </c>
      <c r="Q1141" s="85" t="s">
        <v>10</v>
      </c>
      <c r="R1141" s="202">
        <v>1837.1306</v>
      </c>
      <c r="S1141" s="85" t="s">
        <v>10</v>
      </c>
      <c r="T1141" s="202">
        <v>1837.0826</v>
      </c>
      <c r="U1141" s="85" t="s">
        <v>10</v>
      </c>
      <c r="V1141" s="202">
        <v>1848.1609000000001</v>
      </c>
      <c r="W1141" s="85" t="s">
        <v>10</v>
      </c>
      <c r="X1141" s="202">
        <v>1847.8245999999999</v>
      </c>
      <c r="Y1141" s="85" t="s">
        <v>10</v>
      </c>
      <c r="Z1141" s="202">
        <v>1847.7264</v>
      </c>
      <c r="AA1141" s="85" t="s">
        <v>10</v>
      </c>
      <c r="AB1141" s="202">
        <v>1841.7898</v>
      </c>
      <c r="AC1141" s="85" t="s">
        <v>10</v>
      </c>
      <c r="AD1141" s="202">
        <v>1833.9770000000001</v>
      </c>
      <c r="AE1141" s="85" t="s">
        <v>10</v>
      </c>
      <c r="AF1141" s="202">
        <v>1846.6895999999999</v>
      </c>
      <c r="AG1141" s="86" t="s">
        <v>10</v>
      </c>
      <c r="AH1141" s="107"/>
    </row>
    <row r="1142" spans="2:34" x14ac:dyDescent="0.2">
      <c r="B1142" s="84">
        <v>1135</v>
      </c>
      <c r="C1142" s="85">
        <v>7</v>
      </c>
      <c r="D1142" s="245" t="s">
        <v>16</v>
      </c>
      <c r="E1142" s="245" t="s">
        <v>376</v>
      </c>
      <c r="F1142" s="256">
        <v>1.30163822346104E-3</v>
      </c>
      <c r="G1142" s="256">
        <v>1.3726943025387001E-3</v>
      </c>
      <c r="H1142" s="202">
        <v>1667.5498</v>
      </c>
      <c r="I1142" s="85">
        <v>9.9099999999999994E-2</v>
      </c>
      <c r="J1142" s="202">
        <v>1659.5981999999999</v>
      </c>
      <c r="K1142" s="85">
        <v>0.1007</v>
      </c>
      <c r="L1142" s="202">
        <v>1663.373</v>
      </c>
      <c r="M1142" s="85">
        <v>9.9900000000000003E-2</v>
      </c>
      <c r="N1142" s="202">
        <v>1653.7235000000001</v>
      </c>
      <c r="O1142" s="85">
        <v>0.1019</v>
      </c>
      <c r="P1142" s="202">
        <v>1658.8415</v>
      </c>
      <c r="Q1142" s="85">
        <v>0.1008</v>
      </c>
      <c r="R1142" s="202">
        <v>1664.0626999999999</v>
      </c>
      <c r="S1142" s="85">
        <v>9.98E-2</v>
      </c>
      <c r="T1142" s="202">
        <v>1662.5056999999999</v>
      </c>
      <c r="U1142" s="85">
        <v>0.10009999999999999</v>
      </c>
      <c r="V1142" s="202">
        <v>1660.4763</v>
      </c>
      <c r="W1142" s="85">
        <v>0.10050000000000001</v>
      </c>
      <c r="X1142" s="202">
        <v>1662.0251000000001</v>
      </c>
      <c r="Y1142" s="85">
        <v>0.1002</v>
      </c>
      <c r="Z1142" s="202">
        <v>1659.2242000000001</v>
      </c>
      <c r="AA1142" s="85">
        <v>0.1008</v>
      </c>
      <c r="AB1142" s="202">
        <v>1654.8694</v>
      </c>
      <c r="AC1142" s="85">
        <v>0.1017</v>
      </c>
      <c r="AD1142" s="202">
        <v>1650.1992</v>
      </c>
      <c r="AE1142" s="85">
        <v>0.1026</v>
      </c>
      <c r="AF1142" s="202">
        <v>1660.5293999999999</v>
      </c>
      <c r="AG1142" s="86">
        <v>0.10050000000000001</v>
      </c>
      <c r="AH1142" s="107"/>
    </row>
    <row r="1143" spans="2:34" x14ac:dyDescent="0.2">
      <c r="B1143" s="84">
        <v>1136</v>
      </c>
      <c r="C1143" s="85">
        <v>7</v>
      </c>
      <c r="D1143" s="245" t="s">
        <v>16</v>
      </c>
      <c r="E1143" s="245" t="s">
        <v>377</v>
      </c>
      <c r="F1143" s="256">
        <v>5.7850587709379698E-3</v>
      </c>
      <c r="G1143" s="256">
        <v>6.2395195569941104E-3</v>
      </c>
      <c r="H1143" s="202">
        <v>2055.8575999999998</v>
      </c>
      <c r="I1143" s="85" t="s">
        <v>10</v>
      </c>
      <c r="J1143" s="202">
        <v>2029.4231</v>
      </c>
      <c r="K1143" s="85" t="s">
        <v>10</v>
      </c>
      <c r="L1143" s="202">
        <v>2054.4396000000002</v>
      </c>
      <c r="M1143" s="85" t="s">
        <v>10</v>
      </c>
      <c r="N1143" s="202">
        <v>2026.4435000000001</v>
      </c>
      <c r="O1143" s="85" t="s">
        <v>10</v>
      </c>
      <c r="P1143" s="202">
        <v>2033.1108999999999</v>
      </c>
      <c r="Q1143" s="85" t="s">
        <v>10</v>
      </c>
      <c r="R1143" s="202">
        <v>2026.5516</v>
      </c>
      <c r="S1143" s="85" t="s">
        <v>10</v>
      </c>
      <c r="T1143" s="202">
        <v>2026.2579000000001</v>
      </c>
      <c r="U1143" s="85" t="s">
        <v>10</v>
      </c>
      <c r="V1143" s="202">
        <v>2034.4638</v>
      </c>
      <c r="W1143" s="85" t="s">
        <v>10</v>
      </c>
      <c r="X1143" s="202">
        <v>2032.7988</v>
      </c>
      <c r="Y1143" s="85" t="s">
        <v>10</v>
      </c>
      <c r="Z1143" s="202">
        <v>2034.4299000000001</v>
      </c>
      <c r="AA1143" s="85" t="s">
        <v>10</v>
      </c>
      <c r="AB1143" s="202">
        <v>2029.9431999999999</v>
      </c>
      <c r="AC1143" s="85" t="s">
        <v>10</v>
      </c>
      <c r="AD1143" s="202">
        <v>2027.0265999999999</v>
      </c>
      <c r="AE1143" s="85" t="s">
        <v>10</v>
      </c>
      <c r="AF1143" s="202">
        <v>2035.1025999999999</v>
      </c>
      <c r="AG1143" s="86" t="s">
        <v>10</v>
      </c>
      <c r="AH1143" s="107"/>
    </row>
    <row r="1144" spans="2:34" x14ac:dyDescent="0.2">
      <c r="B1144" s="84">
        <v>1137</v>
      </c>
      <c r="C1144" s="85">
        <v>7</v>
      </c>
      <c r="D1144" s="245" t="s">
        <v>16</v>
      </c>
      <c r="E1144" s="245" t="s">
        <v>378</v>
      </c>
      <c r="F1144" s="256">
        <v>2.3495227326514E-2</v>
      </c>
      <c r="G1144" s="256">
        <v>2.4100144288889801E-2</v>
      </c>
      <c r="H1144" s="202">
        <v>411.81689999999998</v>
      </c>
      <c r="I1144" s="85">
        <v>9.6100000000000005E-2</v>
      </c>
      <c r="J1144" s="202">
        <v>407.90100000000001</v>
      </c>
      <c r="K1144" s="85">
        <v>9.9400000000000002E-2</v>
      </c>
      <c r="L1144" s="202">
        <v>412.97579999999999</v>
      </c>
      <c r="M1144" s="85">
        <v>9.5200000000000007E-2</v>
      </c>
      <c r="N1144" s="202">
        <v>409.2747</v>
      </c>
      <c r="O1144" s="85">
        <v>9.8199999999999996E-2</v>
      </c>
      <c r="P1144" s="202">
        <v>404.04109999999997</v>
      </c>
      <c r="Q1144" s="85">
        <v>0.1026</v>
      </c>
      <c r="R1144" s="202">
        <v>408.92419999999998</v>
      </c>
      <c r="S1144" s="85">
        <v>9.8500000000000004E-2</v>
      </c>
      <c r="T1144" s="202">
        <v>408.54379999999998</v>
      </c>
      <c r="U1144" s="85">
        <v>9.8799999999999999E-2</v>
      </c>
      <c r="V1144" s="202">
        <v>404.93040000000002</v>
      </c>
      <c r="W1144" s="85">
        <v>0.1018</v>
      </c>
      <c r="X1144" s="202">
        <v>403.7955</v>
      </c>
      <c r="Y1144" s="85">
        <v>0.1028</v>
      </c>
      <c r="Z1144" s="202">
        <v>404.65100000000001</v>
      </c>
      <c r="AA1144" s="85">
        <v>0.1021</v>
      </c>
      <c r="AB1144" s="202">
        <v>408.87360000000001</v>
      </c>
      <c r="AC1144" s="85">
        <v>9.8599999999999993E-2</v>
      </c>
      <c r="AD1144" s="202">
        <v>410.00229999999999</v>
      </c>
      <c r="AE1144" s="85">
        <v>9.7600000000000006E-2</v>
      </c>
      <c r="AF1144" s="202">
        <v>405.38060000000002</v>
      </c>
      <c r="AG1144" s="86">
        <v>0.10150000000000001</v>
      </c>
      <c r="AH1144" s="107"/>
    </row>
    <row r="1145" spans="2:34" x14ac:dyDescent="0.2">
      <c r="B1145" s="84">
        <v>1138</v>
      </c>
      <c r="C1145" s="85">
        <v>7</v>
      </c>
      <c r="D1145" s="245" t="s">
        <v>16</v>
      </c>
      <c r="E1145" s="245" t="s">
        <v>379</v>
      </c>
      <c r="F1145" s="256">
        <v>0.134502616424308</v>
      </c>
      <c r="G1145" s="256">
        <v>0.139094489724291</v>
      </c>
      <c r="H1145" s="202">
        <v>678.28420000000006</v>
      </c>
      <c r="I1145" s="85" t="s">
        <v>10</v>
      </c>
      <c r="J1145" s="202">
        <v>668.40369999999996</v>
      </c>
      <c r="K1145" s="85" t="s">
        <v>10</v>
      </c>
      <c r="L1145" s="202">
        <v>676.62519999999995</v>
      </c>
      <c r="M1145" s="85" t="s">
        <v>10</v>
      </c>
      <c r="N1145" s="202">
        <v>665.81140000000005</v>
      </c>
      <c r="O1145" s="85" t="s">
        <v>10</v>
      </c>
      <c r="P1145" s="202">
        <v>663.90049999999997</v>
      </c>
      <c r="Q1145" s="85" t="s">
        <v>10</v>
      </c>
      <c r="R1145" s="202">
        <v>665.08799999999997</v>
      </c>
      <c r="S1145" s="85" t="s">
        <v>10</v>
      </c>
      <c r="T1145" s="202">
        <v>665.25170000000003</v>
      </c>
      <c r="U1145" s="85" t="s">
        <v>10</v>
      </c>
      <c r="V1145" s="202">
        <v>662.89649999999995</v>
      </c>
      <c r="W1145" s="85" t="s">
        <v>10</v>
      </c>
      <c r="X1145" s="202">
        <v>663.68899999999996</v>
      </c>
      <c r="Y1145" s="85" t="s">
        <v>10</v>
      </c>
      <c r="Z1145" s="202">
        <v>663.04160000000002</v>
      </c>
      <c r="AA1145" s="85" t="s">
        <v>10</v>
      </c>
      <c r="AB1145" s="202">
        <v>668.77689999999996</v>
      </c>
      <c r="AC1145" s="85" t="s">
        <v>10</v>
      </c>
      <c r="AD1145" s="202">
        <v>666.21860000000004</v>
      </c>
      <c r="AE1145" s="85" t="s">
        <v>10</v>
      </c>
      <c r="AF1145" s="202">
        <v>663.29849999999999</v>
      </c>
      <c r="AG1145" s="86" t="s">
        <v>10</v>
      </c>
      <c r="AH1145" s="107"/>
    </row>
    <row r="1146" spans="2:34" x14ac:dyDescent="0.2">
      <c r="B1146" s="84">
        <v>1139</v>
      </c>
      <c r="C1146" s="85">
        <v>7</v>
      </c>
      <c r="D1146" s="245" t="s">
        <v>16</v>
      </c>
      <c r="E1146" s="245" t="s">
        <v>380</v>
      </c>
      <c r="F1146" s="256">
        <v>5.9822766835835803E-4</v>
      </c>
      <c r="G1146" s="256">
        <v>4.5236516788207303E-4</v>
      </c>
      <c r="H1146" s="202">
        <v>-500.85730000000001</v>
      </c>
      <c r="I1146" s="85">
        <v>0.88119999999999998</v>
      </c>
      <c r="J1146" s="202">
        <v>-558.63930000000005</v>
      </c>
      <c r="K1146" s="85">
        <v>0.86770000000000003</v>
      </c>
      <c r="L1146" s="202">
        <v>-494.4699</v>
      </c>
      <c r="M1146" s="85">
        <v>0.88280000000000003</v>
      </c>
      <c r="N1146" s="202">
        <v>-552.41110000000003</v>
      </c>
      <c r="O1146" s="85">
        <v>0.86909999999999998</v>
      </c>
      <c r="P1146" s="202">
        <v>-601.82770000000005</v>
      </c>
      <c r="Q1146" s="85">
        <v>0.85750000000000004</v>
      </c>
      <c r="R1146" s="202">
        <v>-562.84709999999995</v>
      </c>
      <c r="S1146" s="85">
        <v>0.86670000000000003</v>
      </c>
      <c r="T1146" s="202">
        <v>-571.5806</v>
      </c>
      <c r="U1146" s="85">
        <v>0.86460000000000004</v>
      </c>
      <c r="V1146" s="202">
        <v>-617.09659999999997</v>
      </c>
      <c r="W1146" s="85">
        <v>0.85399999999999998</v>
      </c>
      <c r="X1146" s="202">
        <v>-608.2364</v>
      </c>
      <c r="Y1146" s="85">
        <v>0.85599999999999998</v>
      </c>
      <c r="Z1146" s="202">
        <v>-597.10789999999997</v>
      </c>
      <c r="AA1146" s="85">
        <v>0.85870000000000002</v>
      </c>
      <c r="AB1146" s="202">
        <v>-566.16279999999995</v>
      </c>
      <c r="AC1146" s="85">
        <v>0.8659</v>
      </c>
      <c r="AD1146" s="202">
        <v>-558.97410000000002</v>
      </c>
      <c r="AE1146" s="85">
        <v>0.86760000000000004</v>
      </c>
      <c r="AF1146" s="202">
        <v>-625.65459999999996</v>
      </c>
      <c r="AG1146" s="86">
        <v>0.85199999999999998</v>
      </c>
      <c r="AH1146" s="107"/>
    </row>
    <row r="1147" spans="2:34" x14ac:dyDescent="0.2">
      <c r="B1147" s="84">
        <v>1140</v>
      </c>
      <c r="C1147" s="85">
        <v>7</v>
      </c>
      <c r="D1147" s="245" t="s">
        <v>16</v>
      </c>
      <c r="E1147" s="245" t="s">
        <v>381</v>
      </c>
      <c r="F1147" s="256">
        <v>0.14997107470614501</v>
      </c>
      <c r="G1147" s="256">
        <v>0.146792496977733</v>
      </c>
      <c r="H1147" s="202">
        <v>439.2133</v>
      </c>
      <c r="I1147" s="85">
        <v>8.9999999999999998E-4</v>
      </c>
      <c r="J1147" s="202">
        <v>441.19869999999997</v>
      </c>
      <c r="K1147" s="85">
        <v>8.9999999999999998E-4</v>
      </c>
      <c r="L1147" s="202">
        <v>433.57429999999999</v>
      </c>
      <c r="M1147" s="85">
        <v>1.1000000000000001E-3</v>
      </c>
      <c r="N1147" s="202">
        <v>433.73349999999999</v>
      </c>
      <c r="O1147" s="85">
        <v>1.1000000000000001E-3</v>
      </c>
      <c r="P1147" s="202">
        <v>413.98579999999998</v>
      </c>
      <c r="Q1147" s="85">
        <v>1.8E-3</v>
      </c>
      <c r="R1147" s="202">
        <v>438.108</v>
      </c>
      <c r="S1147" s="85">
        <v>1E-3</v>
      </c>
      <c r="T1147" s="202">
        <v>438.4042</v>
      </c>
      <c r="U1147" s="85">
        <v>1E-3</v>
      </c>
      <c r="V1147" s="202">
        <v>418.27910000000003</v>
      </c>
      <c r="W1147" s="85">
        <v>1.6999999999999999E-3</v>
      </c>
      <c r="X1147" s="202">
        <v>416.06950000000001</v>
      </c>
      <c r="Y1147" s="85">
        <v>1.8E-3</v>
      </c>
      <c r="Z1147" s="202">
        <v>415.81939999999997</v>
      </c>
      <c r="AA1147" s="85">
        <v>1.8E-3</v>
      </c>
      <c r="AB1147" s="202">
        <v>438.73630000000003</v>
      </c>
      <c r="AC1147" s="85">
        <v>8.9999999999999998E-4</v>
      </c>
      <c r="AD1147" s="202">
        <v>432.1918</v>
      </c>
      <c r="AE1147" s="85">
        <v>1.1000000000000001E-3</v>
      </c>
      <c r="AF1147" s="202">
        <v>417.4074</v>
      </c>
      <c r="AG1147" s="86">
        <v>1.6999999999999999E-3</v>
      </c>
      <c r="AH1147" s="107"/>
    </row>
    <row r="1148" spans="2:34" x14ac:dyDescent="0.2">
      <c r="B1148" s="84">
        <v>1141</v>
      </c>
      <c r="C1148" s="85">
        <v>7</v>
      </c>
      <c r="D1148" s="245" t="s">
        <v>16</v>
      </c>
      <c r="E1148" s="245" t="s">
        <v>382</v>
      </c>
      <c r="F1148" s="256">
        <v>8.9734150253753704E-3</v>
      </c>
      <c r="G1148" s="256">
        <v>9.4996685255235407E-3</v>
      </c>
      <c r="H1148" s="202">
        <v>166.31890000000001</v>
      </c>
      <c r="I1148" s="85">
        <v>0.66859999999999997</v>
      </c>
      <c r="J1148" s="202">
        <v>171.25049999999999</v>
      </c>
      <c r="K1148" s="85">
        <v>0.65939999999999999</v>
      </c>
      <c r="L1148" s="202">
        <v>168.24189999999999</v>
      </c>
      <c r="M1148" s="85">
        <v>0.66500000000000004</v>
      </c>
      <c r="N1148" s="202">
        <v>174.06</v>
      </c>
      <c r="O1148" s="85">
        <v>0.6542</v>
      </c>
      <c r="P1148" s="202">
        <v>180.2747</v>
      </c>
      <c r="Q1148" s="85">
        <v>0.64270000000000005</v>
      </c>
      <c r="R1148" s="202">
        <v>175.3005</v>
      </c>
      <c r="S1148" s="85">
        <v>0.65190000000000003</v>
      </c>
      <c r="T1148" s="202">
        <v>170.83109999999999</v>
      </c>
      <c r="U1148" s="85">
        <v>0.66020000000000001</v>
      </c>
      <c r="V1148" s="202">
        <v>181.87389999999999</v>
      </c>
      <c r="W1148" s="85">
        <v>0.63970000000000005</v>
      </c>
      <c r="X1148" s="202">
        <v>178.9468</v>
      </c>
      <c r="Y1148" s="85">
        <v>0.6452</v>
      </c>
      <c r="Z1148" s="202">
        <v>184.8888</v>
      </c>
      <c r="AA1148" s="85">
        <v>0.63419999999999999</v>
      </c>
      <c r="AB1148" s="202">
        <v>173.3331</v>
      </c>
      <c r="AC1148" s="85">
        <v>0.65549999999999997</v>
      </c>
      <c r="AD1148" s="202">
        <v>175.5283</v>
      </c>
      <c r="AE1148" s="85">
        <v>0.65149999999999997</v>
      </c>
      <c r="AF1148" s="202">
        <v>183.2398</v>
      </c>
      <c r="AG1148" s="86">
        <v>0.63719999999999999</v>
      </c>
      <c r="AH1148" s="107"/>
    </row>
    <row r="1149" spans="2:34" x14ac:dyDescent="0.2">
      <c r="B1149" s="84">
        <v>1142</v>
      </c>
      <c r="C1149" s="85">
        <v>7</v>
      </c>
      <c r="D1149" s="245" t="s">
        <v>16</v>
      </c>
      <c r="E1149" s="245" t="s">
        <v>383</v>
      </c>
      <c r="F1149" s="256">
        <v>1.31084172605117E-2</v>
      </c>
      <c r="G1149" s="256">
        <v>1.29080060835316E-2</v>
      </c>
      <c r="H1149" s="202">
        <v>1079.9481000000001</v>
      </c>
      <c r="I1149" s="85">
        <v>1.5E-3</v>
      </c>
      <c r="J1149" s="202">
        <v>1065.0714</v>
      </c>
      <c r="K1149" s="85">
        <v>1.8E-3</v>
      </c>
      <c r="L1149" s="202">
        <v>1078.7167999999999</v>
      </c>
      <c r="M1149" s="85">
        <v>1.5E-3</v>
      </c>
      <c r="N1149" s="202">
        <v>1062.8416</v>
      </c>
      <c r="O1149" s="85">
        <v>1.8E-3</v>
      </c>
      <c r="P1149" s="202">
        <v>1057.8704</v>
      </c>
      <c r="Q1149" s="85">
        <v>1.9E-3</v>
      </c>
      <c r="R1149" s="202">
        <v>1064.7607</v>
      </c>
      <c r="S1149" s="85">
        <v>1.8E-3</v>
      </c>
      <c r="T1149" s="202">
        <v>1062.0351000000001</v>
      </c>
      <c r="U1149" s="85">
        <v>1.8E-3</v>
      </c>
      <c r="V1149" s="202">
        <v>1059.2257999999999</v>
      </c>
      <c r="W1149" s="85">
        <v>1.9E-3</v>
      </c>
      <c r="X1149" s="202">
        <v>1057.6563000000001</v>
      </c>
      <c r="Y1149" s="85">
        <v>1.9E-3</v>
      </c>
      <c r="Z1149" s="202">
        <v>1060.4177</v>
      </c>
      <c r="AA1149" s="85">
        <v>1.9E-3</v>
      </c>
      <c r="AB1149" s="202">
        <v>1064.6241</v>
      </c>
      <c r="AC1149" s="85">
        <v>1.8E-3</v>
      </c>
      <c r="AD1149" s="202">
        <v>1062.5455999999999</v>
      </c>
      <c r="AE1149" s="85">
        <v>1.8E-3</v>
      </c>
      <c r="AF1149" s="202">
        <v>1058.1413</v>
      </c>
      <c r="AG1149" s="86">
        <v>1.9E-3</v>
      </c>
      <c r="AH1149" s="107"/>
    </row>
    <row r="1150" spans="2:34" x14ac:dyDescent="0.2">
      <c r="B1150" s="84">
        <v>1143</v>
      </c>
      <c r="C1150" s="85">
        <v>7</v>
      </c>
      <c r="D1150" s="245" t="s">
        <v>16</v>
      </c>
      <c r="E1150" s="245" t="s">
        <v>384</v>
      </c>
      <c r="F1150" s="256">
        <v>1.06168976307555E-2</v>
      </c>
      <c r="G1150" s="256">
        <v>1.0794368833599801E-2</v>
      </c>
      <c r="H1150" s="202">
        <v>-122.9551</v>
      </c>
      <c r="I1150" s="85">
        <v>0.73299999999999998</v>
      </c>
      <c r="J1150" s="202">
        <v>-127.4442</v>
      </c>
      <c r="K1150" s="85">
        <v>0.72370000000000001</v>
      </c>
      <c r="L1150" s="202">
        <v>-121.7093</v>
      </c>
      <c r="M1150" s="85">
        <v>0.73560000000000003</v>
      </c>
      <c r="N1150" s="202">
        <v>-125.9586</v>
      </c>
      <c r="O1150" s="85">
        <v>0.7268</v>
      </c>
      <c r="P1150" s="202">
        <v>-128.71430000000001</v>
      </c>
      <c r="Q1150" s="85">
        <v>0.72109999999999996</v>
      </c>
      <c r="R1150" s="202">
        <v>-127.5097</v>
      </c>
      <c r="S1150" s="85">
        <v>0.72360000000000002</v>
      </c>
      <c r="T1150" s="202">
        <v>-125.9408</v>
      </c>
      <c r="U1150" s="85">
        <v>0.7268</v>
      </c>
      <c r="V1150" s="202">
        <v>-130.37459999999999</v>
      </c>
      <c r="W1150" s="85">
        <v>0.71760000000000002</v>
      </c>
      <c r="X1150" s="202">
        <v>-128.55189999999999</v>
      </c>
      <c r="Y1150" s="85">
        <v>0.72140000000000004</v>
      </c>
      <c r="Z1150" s="202">
        <v>-130.6208</v>
      </c>
      <c r="AA1150" s="85">
        <v>0.71709999999999996</v>
      </c>
      <c r="AB1150" s="202">
        <v>-127.1176</v>
      </c>
      <c r="AC1150" s="85">
        <v>0.72440000000000004</v>
      </c>
      <c r="AD1150" s="202">
        <v>-125.79559999999999</v>
      </c>
      <c r="AE1150" s="85">
        <v>0.72709999999999997</v>
      </c>
      <c r="AF1150" s="202">
        <v>-130.38919999999999</v>
      </c>
      <c r="AG1150" s="86">
        <v>0.71760000000000002</v>
      </c>
      <c r="AH1150" s="107"/>
    </row>
    <row r="1151" spans="2:34" x14ac:dyDescent="0.2">
      <c r="B1151" s="84">
        <v>1144</v>
      </c>
      <c r="C1151" s="85">
        <v>7</v>
      </c>
      <c r="D1151" s="245" t="s">
        <v>16</v>
      </c>
      <c r="E1151" s="245" t="s">
        <v>385</v>
      </c>
      <c r="F1151" s="256">
        <v>8.4343527308106993E-3</v>
      </c>
      <c r="G1151" s="256">
        <v>8.6963303825605392E-3</v>
      </c>
      <c r="H1151" s="202">
        <v>-432.13749999999999</v>
      </c>
      <c r="I1151" s="85">
        <v>0.28749999999999998</v>
      </c>
      <c r="J1151" s="202">
        <v>-425.0188</v>
      </c>
      <c r="K1151" s="85">
        <v>0.29549999999999998</v>
      </c>
      <c r="L1151" s="202">
        <v>-432.06650000000002</v>
      </c>
      <c r="M1151" s="85">
        <v>0.28749999999999998</v>
      </c>
      <c r="N1151" s="202">
        <v>-424.61559999999997</v>
      </c>
      <c r="O1151" s="85">
        <v>0.2959</v>
      </c>
      <c r="P1151" s="202">
        <v>-384.65039999999999</v>
      </c>
      <c r="Q1151" s="85">
        <v>0.34399999999999997</v>
      </c>
      <c r="R1151" s="202">
        <v>-414.39620000000002</v>
      </c>
      <c r="S1151" s="85">
        <v>0.30780000000000002</v>
      </c>
      <c r="T1151" s="202">
        <v>-424.66329999999999</v>
      </c>
      <c r="U1151" s="85">
        <v>0.2959</v>
      </c>
      <c r="V1151" s="202">
        <v>-379.55579999999998</v>
      </c>
      <c r="W1151" s="85">
        <v>0.35049999999999998</v>
      </c>
      <c r="X1151" s="202">
        <v>-385.02480000000003</v>
      </c>
      <c r="Y1151" s="85">
        <v>0.34350000000000003</v>
      </c>
      <c r="Z1151" s="202">
        <v>-379.11810000000003</v>
      </c>
      <c r="AA1151" s="85">
        <v>0.35099999999999998</v>
      </c>
      <c r="AB1151" s="202">
        <v>-423.96030000000002</v>
      </c>
      <c r="AC1151" s="85">
        <v>0.29670000000000002</v>
      </c>
      <c r="AD1151" s="202">
        <v>-423.80529999999999</v>
      </c>
      <c r="AE1151" s="85">
        <v>0.2969</v>
      </c>
      <c r="AF1151" s="202">
        <v>-379.35840000000002</v>
      </c>
      <c r="AG1151" s="86">
        <v>0.35070000000000001</v>
      </c>
      <c r="AH1151" s="107"/>
    </row>
    <row r="1152" spans="2:34" x14ac:dyDescent="0.2">
      <c r="B1152" s="84">
        <v>1145</v>
      </c>
      <c r="C1152" s="85">
        <v>7</v>
      </c>
      <c r="D1152" s="245" t="s">
        <v>16</v>
      </c>
      <c r="E1152" s="245" t="s">
        <v>386</v>
      </c>
      <c r="F1152" s="256">
        <v>1.3417391990323199E-2</v>
      </c>
      <c r="G1152" s="256">
        <v>1.44834847716726E-2</v>
      </c>
      <c r="H1152" s="202">
        <v>549.92250000000001</v>
      </c>
      <c r="I1152" s="85">
        <v>8.5400000000000004E-2</v>
      </c>
      <c r="J1152" s="202">
        <v>555.23130000000003</v>
      </c>
      <c r="K1152" s="85">
        <v>8.2400000000000001E-2</v>
      </c>
      <c r="L1152" s="202">
        <v>554.42729999999995</v>
      </c>
      <c r="M1152" s="85">
        <v>8.2900000000000001E-2</v>
      </c>
      <c r="N1152" s="202">
        <v>561.44759999999997</v>
      </c>
      <c r="O1152" s="85">
        <v>7.9100000000000004E-2</v>
      </c>
      <c r="P1152" s="202">
        <v>545.39110000000005</v>
      </c>
      <c r="Q1152" s="85">
        <v>8.8099999999999998E-2</v>
      </c>
      <c r="R1152" s="202">
        <v>560.72900000000004</v>
      </c>
      <c r="S1152" s="85">
        <v>7.9500000000000001E-2</v>
      </c>
      <c r="T1152" s="202">
        <v>559.09889999999996</v>
      </c>
      <c r="U1152" s="85">
        <v>8.0399999999999999E-2</v>
      </c>
      <c r="V1152" s="202">
        <v>545.59059999999999</v>
      </c>
      <c r="W1152" s="85">
        <v>8.7999999999999995E-2</v>
      </c>
      <c r="X1152" s="202">
        <v>544.82979999999998</v>
      </c>
      <c r="Y1152" s="85">
        <v>8.8400000000000006E-2</v>
      </c>
      <c r="Z1152" s="202">
        <v>546.76909999999998</v>
      </c>
      <c r="AA1152" s="85">
        <v>8.7300000000000003E-2</v>
      </c>
      <c r="AB1152" s="202">
        <v>557.16160000000002</v>
      </c>
      <c r="AC1152" s="85">
        <v>8.14E-2</v>
      </c>
      <c r="AD1152" s="202">
        <v>562.70180000000005</v>
      </c>
      <c r="AE1152" s="85">
        <v>7.8399999999999997E-2</v>
      </c>
      <c r="AF1152" s="202">
        <v>547.08969999999999</v>
      </c>
      <c r="AG1152" s="86">
        <v>8.7099999999999997E-2</v>
      </c>
      <c r="AH1152" s="107"/>
    </row>
    <row r="1153" spans="2:34" x14ac:dyDescent="0.2">
      <c r="B1153" s="84">
        <v>1146</v>
      </c>
      <c r="C1153" s="85">
        <v>7</v>
      </c>
      <c r="D1153" s="245" t="s">
        <v>16</v>
      </c>
      <c r="E1153" s="245" t="s">
        <v>387</v>
      </c>
      <c r="F1153" s="256">
        <v>4.6089826185279702E-2</v>
      </c>
      <c r="G1153" s="256">
        <v>4.0658269313262899E-2</v>
      </c>
      <c r="H1153" s="202">
        <v>2971.3742999999999</v>
      </c>
      <c r="I1153" s="85" t="s">
        <v>10</v>
      </c>
      <c r="J1153" s="202">
        <v>2976.5709999999999</v>
      </c>
      <c r="K1153" s="85" t="s">
        <v>10</v>
      </c>
      <c r="L1153" s="202">
        <v>2966.1415999999999</v>
      </c>
      <c r="M1153" s="85" t="s">
        <v>10</v>
      </c>
      <c r="N1153" s="202">
        <v>2969.8267000000001</v>
      </c>
      <c r="O1153" s="85" t="s">
        <v>10</v>
      </c>
      <c r="P1153" s="202">
        <v>2993.5484999999999</v>
      </c>
      <c r="Q1153" s="85" t="s">
        <v>10</v>
      </c>
      <c r="R1153" s="202">
        <v>2972.4158000000002</v>
      </c>
      <c r="S1153" s="85" t="s">
        <v>10</v>
      </c>
      <c r="T1153" s="202">
        <v>2974.0266000000001</v>
      </c>
      <c r="U1153" s="85" t="s">
        <v>10</v>
      </c>
      <c r="V1153" s="202">
        <v>2994.5770000000002</v>
      </c>
      <c r="W1153" s="85" t="s">
        <v>10</v>
      </c>
      <c r="X1153" s="202">
        <v>2994.4560000000001</v>
      </c>
      <c r="Y1153" s="85" t="s">
        <v>10</v>
      </c>
      <c r="Z1153" s="202">
        <v>2992.5726</v>
      </c>
      <c r="AA1153" s="85" t="s">
        <v>10</v>
      </c>
      <c r="AB1153" s="202">
        <v>2973.7089000000001</v>
      </c>
      <c r="AC1153" s="85" t="s">
        <v>10</v>
      </c>
      <c r="AD1153" s="202">
        <v>2967.8272000000002</v>
      </c>
      <c r="AE1153" s="85" t="s">
        <v>10</v>
      </c>
      <c r="AF1153" s="202">
        <v>2992.8083000000001</v>
      </c>
      <c r="AG1153" s="86" t="s">
        <v>10</v>
      </c>
      <c r="AH1153" s="107"/>
    </row>
    <row r="1154" spans="2:34" x14ac:dyDescent="0.2">
      <c r="B1154" s="84">
        <v>1147</v>
      </c>
      <c r="C1154" s="85">
        <v>7</v>
      </c>
      <c r="D1154" s="245" t="s">
        <v>16</v>
      </c>
      <c r="E1154" s="245" t="s">
        <v>388</v>
      </c>
      <c r="F1154" s="256">
        <v>0.103894396381709</v>
      </c>
      <c r="G1154" s="256">
        <v>9.60964005771556E-2</v>
      </c>
      <c r="H1154" s="202">
        <v>1704.08</v>
      </c>
      <c r="I1154" s="85" t="s">
        <v>10</v>
      </c>
      <c r="J1154" s="202">
        <v>1698.6741</v>
      </c>
      <c r="K1154" s="85" t="s">
        <v>10</v>
      </c>
      <c r="L1154" s="202">
        <v>1704.0501999999999</v>
      </c>
      <c r="M1154" s="85" t="s">
        <v>10</v>
      </c>
      <c r="N1154" s="202">
        <v>1698.395</v>
      </c>
      <c r="O1154" s="85" t="s">
        <v>10</v>
      </c>
      <c r="P1154" s="202">
        <v>1710.1853000000001</v>
      </c>
      <c r="Q1154" s="85" t="s">
        <v>10</v>
      </c>
      <c r="R1154" s="202">
        <v>1699.3801000000001</v>
      </c>
      <c r="S1154" s="85" t="s">
        <v>10</v>
      </c>
      <c r="T1154" s="202">
        <v>1700.9557</v>
      </c>
      <c r="U1154" s="85" t="s">
        <v>10</v>
      </c>
      <c r="V1154" s="202">
        <v>1709.9294</v>
      </c>
      <c r="W1154" s="85" t="s">
        <v>10</v>
      </c>
      <c r="X1154" s="202">
        <v>1710.8406</v>
      </c>
      <c r="Y1154" s="85" t="s">
        <v>10</v>
      </c>
      <c r="Z1154" s="202">
        <v>1709.3333</v>
      </c>
      <c r="AA1154" s="85" t="s">
        <v>10</v>
      </c>
      <c r="AB1154" s="202">
        <v>1697.8866</v>
      </c>
      <c r="AC1154" s="85" t="s">
        <v>10</v>
      </c>
      <c r="AD1154" s="202">
        <v>1697.7914000000001</v>
      </c>
      <c r="AE1154" s="85" t="s">
        <v>10</v>
      </c>
      <c r="AF1154" s="202">
        <v>1710.1549</v>
      </c>
      <c r="AG1154" s="86" t="s">
        <v>10</v>
      </c>
      <c r="AH1154" s="107"/>
    </row>
    <row r="1155" spans="2:34" x14ac:dyDescent="0.2">
      <c r="B1155" s="84">
        <v>1148</v>
      </c>
      <c r="C1155" s="85">
        <v>7</v>
      </c>
      <c r="D1155" s="245" t="s">
        <v>16</v>
      </c>
      <c r="E1155" s="245" t="s">
        <v>389</v>
      </c>
      <c r="F1155" s="256">
        <v>7.6520550106497697E-3</v>
      </c>
      <c r="G1155" s="256">
        <v>8.2517646141247094E-3</v>
      </c>
      <c r="H1155" s="202">
        <v>1399.0485000000001</v>
      </c>
      <c r="I1155" s="85">
        <v>2.3E-3</v>
      </c>
      <c r="J1155" s="202">
        <v>1396.7824000000001</v>
      </c>
      <c r="K1155" s="85">
        <v>2.3999999999999998E-3</v>
      </c>
      <c r="L1155" s="202">
        <v>1394.5889999999999</v>
      </c>
      <c r="M1155" s="85">
        <v>2.3999999999999998E-3</v>
      </c>
      <c r="N1155" s="202">
        <v>1390.7686000000001</v>
      </c>
      <c r="O1155" s="85">
        <v>2.5000000000000001E-3</v>
      </c>
      <c r="P1155" s="202">
        <v>1415.567</v>
      </c>
      <c r="Q1155" s="85">
        <v>2.0999999999999999E-3</v>
      </c>
      <c r="R1155" s="202">
        <v>1392.2609</v>
      </c>
      <c r="S1155" s="85">
        <v>2.5000000000000001E-3</v>
      </c>
      <c r="T1155" s="202">
        <v>1393.2971</v>
      </c>
      <c r="U1155" s="85">
        <v>2.3999999999999998E-3</v>
      </c>
      <c r="V1155" s="202">
        <v>1414.6293000000001</v>
      </c>
      <c r="W1155" s="85">
        <v>2.0999999999999999E-3</v>
      </c>
      <c r="X1155" s="202">
        <v>1416.1382000000001</v>
      </c>
      <c r="Y1155" s="85">
        <v>2.0999999999999999E-3</v>
      </c>
      <c r="Z1155" s="202">
        <v>1412.2437</v>
      </c>
      <c r="AA1155" s="85">
        <v>2.0999999999999999E-3</v>
      </c>
      <c r="AB1155" s="202">
        <v>1395.6437000000001</v>
      </c>
      <c r="AC1155" s="85">
        <v>2.3999999999999998E-3</v>
      </c>
      <c r="AD1155" s="202">
        <v>1390.1369</v>
      </c>
      <c r="AE1155" s="85">
        <v>2.5000000000000001E-3</v>
      </c>
      <c r="AF1155" s="202">
        <v>1413.9772</v>
      </c>
      <c r="AG1155" s="86">
        <v>2.0999999999999999E-3</v>
      </c>
      <c r="AH1155" s="107"/>
    </row>
    <row r="1156" spans="2:34" x14ac:dyDescent="0.2">
      <c r="B1156" s="84">
        <v>1149</v>
      </c>
      <c r="C1156" s="85">
        <v>7</v>
      </c>
      <c r="D1156" s="245" t="s">
        <v>16</v>
      </c>
      <c r="E1156" s="245" t="s">
        <v>390</v>
      </c>
      <c r="F1156" s="256">
        <v>1.16292829156696E-2</v>
      </c>
      <c r="G1156" s="256">
        <v>1.28612096868541E-2</v>
      </c>
      <c r="H1156" s="202">
        <v>930.44659999999999</v>
      </c>
      <c r="I1156" s="85">
        <v>7.7999999999999996E-3</v>
      </c>
      <c r="J1156" s="202">
        <v>933.5693</v>
      </c>
      <c r="K1156" s="85">
        <v>7.6E-3</v>
      </c>
      <c r="L1156" s="202">
        <v>930.17399999999998</v>
      </c>
      <c r="M1156" s="85">
        <v>7.7999999999999996E-3</v>
      </c>
      <c r="N1156" s="202">
        <v>933.32749999999999</v>
      </c>
      <c r="O1156" s="85">
        <v>7.6E-3</v>
      </c>
      <c r="P1156" s="202">
        <v>938.94010000000003</v>
      </c>
      <c r="Q1156" s="85">
        <v>7.1999999999999998E-3</v>
      </c>
      <c r="R1156" s="202">
        <v>931.32320000000004</v>
      </c>
      <c r="S1156" s="85">
        <v>7.7000000000000002E-3</v>
      </c>
      <c r="T1156" s="202">
        <v>934.74450000000002</v>
      </c>
      <c r="U1156" s="85">
        <v>7.4999999999999997E-3</v>
      </c>
      <c r="V1156" s="202">
        <v>937.26469999999995</v>
      </c>
      <c r="W1156" s="85">
        <v>7.4000000000000003E-3</v>
      </c>
      <c r="X1156" s="202">
        <v>939.25599999999997</v>
      </c>
      <c r="Y1156" s="85">
        <v>7.1999999999999998E-3</v>
      </c>
      <c r="Z1156" s="202">
        <v>936.52200000000005</v>
      </c>
      <c r="AA1156" s="85">
        <v>7.4000000000000003E-3</v>
      </c>
      <c r="AB1156" s="202">
        <v>932.63459999999998</v>
      </c>
      <c r="AC1156" s="85">
        <v>7.6E-3</v>
      </c>
      <c r="AD1156" s="202">
        <v>932.60170000000005</v>
      </c>
      <c r="AE1156" s="85">
        <v>7.6E-3</v>
      </c>
      <c r="AF1156" s="202">
        <v>937.36279999999999</v>
      </c>
      <c r="AG1156" s="86">
        <v>7.3000000000000001E-3</v>
      </c>
      <c r="AH1156" s="107"/>
    </row>
    <row r="1157" spans="2:34" x14ac:dyDescent="0.2">
      <c r="B1157" s="84">
        <v>1150</v>
      </c>
      <c r="C1157" s="85">
        <v>7</v>
      </c>
      <c r="D1157" s="245" t="s">
        <v>16</v>
      </c>
      <c r="E1157" s="245" t="s">
        <v>391</v>
      </c>
      <c r="F1157" s="256">
        <v>1.8341265876042E-3</v>
      </c>
      <c r="G1157" s="256">
        <v>1.9498498615606601E-3</v>
      </c>
      <c r="H1157" s="202">
        <v>1706.9227000000001</v>
      </c>
      <c r="I1157" s="85">
        <v>5.0700000000000002E-2</v>
      </c>
      <c r="J1157" s="202">
        <v>1714.9005</v>
      </c>
      <c r="K1157" s="85">
        <v>4.9599999999999998E-2</v>
      </c>
      <c r="L1157" s="202">
        <v>1701.1108999999999</v>
      </c>
      <c r="M1157" s="85">
        <v>5.1499999999999997E-2</v>
      </c>
      <c r="N1157" s="202">
        <v>1707.5697</v>
      </c>
      <c r="O1157" s="85">
        <v>5.0599999999999999E-2</v>
      </c>
      <c r="P1157" s="202">
        <v>1677.8767</v>
      </c>
      <c r="Q1157" s="85">
        <v>5.4800000000000001E-2</v>
      </c>
      <c r="R1157" s="202">
        <v>1696.3294000000001</v>
      </c>
      <c r="S1157" s="85">
        <v>5.2200000000000003E-2</v>
      </c>
      <c r="T1157" s="202">
        <v>1702.0078000000001</v>
      </c>
      <c r="U1157" s="85">
        <v>5.1400000000000001E-2</v>
      </c>
      <c r="V1157" s="202">
        <v>1670.8178</v>
      </c>
      <c r="W1157" s="85">
        <v>5.5800000000000002E-2</v>
      </c>
      <c r="X1157" s="202">
        <v>1676.1721</v>
      </c>
      <c r="Y1157" s="85">
        <v>5.5E-2</v>
      </c>
      <c r="Z1157" s="202">
        <v>1672.6946</v>
      </c>
      <c r="AA1157" s="85">
        <v>5.5500000000000001E-2</v>
      </c>
      <c r="AB1157" s="202">
        <v>1716.3579999999999</v>
      </c>
      <c r="AC1157" s="85">
        <v>4.9500000000000002E-2</v>
      </c>
      <c r="AD1157" s="202">
        <v>1709.0299</v>
      </c>
      <c r="AE1157" s="85">
        <v>5.04E-2</v>
      </c>
      <c r="AF1157" s="202">
        <v>1671.3922</v>
      </c>
      <c r="AG1157" s="86">
        <v>5.57E-2</v>
      </c>
      <c r="AH1157" s="107"/>
    </row>
    <row r="1158" spans="2:34" x14ac:dyDescent="0.2">
      <c r="B1158" s="84">
        <v>1151</v>
      </c>
      <c r="C1158" s="85">
        <v>7</v>
      </c>
      <c r="D1158" s="245" t="s">
        <v>16</v>
      </c>
      <c r="E1158" s="245" t="s">
        <v>392</v>
      </c>
      <c r="F1158" s="256">
        <v>6.5870782823634604E-3</v>
      </c>
      <c r="G1158" s="256">
        <v>6.8478727138010396E-3</v>
      </c>
      <c r="H1158" s="202">
        <v>2342.3283999999999</v>
      </c>
      <c r="I1158" s="85" t="s">
        <v>10</v>
      </c>
      <c r="J1158" s="202">
        <v>2342.7837</v>
      </c>
      <c r="K1158" s="85" t="s">
        <v>10</v>
      </c>
      <c r="L1158" s="202">
        <v>2340.5616</v>
      </c>
      <c r="M1158" s="85" t="s">
        <v>10</v>
      </c>
      <c r="N1158" s="202">
        <v>2340.4566</v>
      </c>
      <c r="O1158" s="85" t="s">
        <v>10</v>
      </c>
      <c r="P1158" s="202">
        <v>2330.8285000000001</v>
      </c>
      <c r="Q1158" s="85" t="s">
        <v>10</v>
      </c>
      <c r="R1158" s="202">
        <v>2336.5520999999999</v>
      </c>
      <c r="S1158" s="85" t="s">
        <v>10</v>
      </c>
      <c r="T1158" s="202">
        <v>2337.2874000000002</v>
      </c>
      <c r="U1158" s="85" t="s">
        <v>10</v>
      </c>
      <c r="V1158" s="202">
        <v>2328.3957</v>
      </c>
      <c r="W1158" s="85" t="s">
        <v>10</v>
      </c>
      <c r="X1158" s="202">
        <v>2329.7175999999999</v>
      </c>
      <c r="Y1158" s="85" t="s">
        <v>10</v>
      </c>
      <c r="Z1158" s="202">
        <v>2330.3501999999999</v>
      </c>
      <c r="AA1158" s="85" t="s">
        <v>10</v>
      </c>
      <c r="AB1158" s="202">
        <v>2343.8878</v>
      </c>
      <c r="AC1158" s="85" t="s">
        <v>10</v>
      </c>
      <c r="AD1158" s="202">
        <v>2341.5028000000002</v>
      </c>
      <c r="AE1158" s="85" t="s">
        <v>10</v>
      </c>
      <c r="AF1158" s="202">
        <v>2330.2593000000002</v>
      </c>
      <c r="AG1158" s="86" t="s">
        <v>10</v>
      </c>
      <c r="AH1158" s="107"/>
    </row>
    <row r="1159" spans="2:34" x14ac:dyDescent="0.2">
      <c r="B1159" s="84">
        <v>1152</v>
      </c>
      <c r="C1159" s="85">
        <v>7</v>
      </c>
      <c r="D1159" s="245" t="s">
        <v>16</v>
      </c>
      <c r="E1159" s="245" t="s">
        <v>393</v>
      </c>
      <c r="F1159" s="256">
        <v>2.3153382944594899E-2</v>
      </c>
      <c r="G1159" s="256">
        <v>2.3452794134851601E-2</v>
      </c>
      <c r="H1159" s="202">
        <v>1195.8834999999999</v>
      </c>
      <c r="I1159" s="85" t="s">
        <v>10</v>
      </c>
      <c r="J1159" s="202">
        <v>1184.3623</v>
      </c>
      <c r="K1159" s="85" t="s">
        <v>10</v>
      </c>
      <c r="L1159" s="202">
        <v>1196.0088000000001</v>
      </c>
      <c r="M1159" s="85" t="s">
        <v>10</v>
      </c>
      <c r="N1159" s="202">
        <v>1184.0500999999999</v>
      </c>
      <c r="O1159" s="85" t="s">
        <v>10</v>
      </c>
      <c r="P1159" s="202">
        <v>1174.3941</v>
      </c>
      <c r="Q1159" s="85" t="s">
        <v>10</v>
      </c>
      <c r="R1159" s="202">
        <v>1177.8832</v>
      </c>
      <c r="S1159" s="85" t="s">
        <v>10</v>
      </c>
      <c r="T1159" s="202">
        <v>1181.3113000000001</v>
      </c>
      <c r="U1159" s="85" t="s">
        <v>10</v>
      </c>
      <c r="V1159" s="202">
        <v>1169.2908</v>
      </c>
      <c r="W1159" s="85" t="s">
        <v>10</v>
      </c>
      <c r="X1159" s="202">
        <v>1173.4467999999999</v>
      </c>
      <c r="Y1159" s="85" t="s">
        <v>10</v>
      </c>
      <c r="Z1159" s="202">
        <v>1170.3133</v>
      </c>
      <c r="AA1159" s="85" t="s">
        <v>10</v>
      </c>
      <c r="AB1159" s="202">
        <v>1183.8683000000001</v>
      </c>
      <c r="AC1159" s="85" t="s">
        <v>10</v>
      </c>
      <c r="AD1159" s="202">
        <v>1183.6702</v>
      </c>
      <c r="AE1159" s="85" t="s">
        <v>10</v>
      </c>
      <c r="AF1159" s="202">
        <v>1168.0134</v>
      </c>
      <c r="AG1159" s="86" t="s">
        <v>10</v>
      </c>
      <c r="AH1159" s="107"/>
    </row>
    <row r="1160" spans="2:34" x14ac:dyDescent="0.2">
      <c r="B1160" s="84">
        <v>1153</v>
      </c>
      <c r="C1160" s="85">
        <v>7</v>
      </c>
      <c r="D1160" s="245" t="s">
        <v>16</v>
      </c>
      <c r="E1160" s="245" t="s">
        <v>394</v>
      </c>
      <c r="F1160" s="256">
        <v>2.36661495174735E-4</v>
      </c>
      <c r="G1160" s="256">
        <v>2.4178138283352201E-4</v>
      </c>
      <c r="H1160" s="202">
        <v>1367.3787</v>
      </c>
      <c r="I1160" s="85">
        <v>0.56340000000000001</v>
      </c>
      <c r="J1160" s="202">
        <v>1386.1469999999999</v>
      </c>
      <c r="K1160" s="85">
        <v>0.55810000000000004</v>
      </c>
      <c r="L1160" s="202">
        <v>1364.981</v>
      </c>
      <c r="M1160" s="85">
        <v>0.56410000000000005</v>
      </c>
      <c r="N1160" s="202">
        <v>1383.5352</v>
      </c>
      <c r="O1160" s="85">
        <v>0.55879999999999996</v>
      </c>
      <c r="P1160" s="202">
        <v>1407.5652</v>
      </c>
      <c r="Q1160" s="85">
        <v>0.55200000000000005</v>
      </c>
      <c r="R1160" s="202">
        <v>1370.8150000000001</v>
      </c>
      <c r="S1160" s="85">
        <v>0.5625</v>
      </c>
      <c r="T1160" s="202">
        <v>1385.915</v>
      </c>
      <c r="U1160" s="85">
        <v>0.55820000000000003</v>
      </c>
      <c r="V1160" s="202">
        <v>1390.6581000000001</v>
      </c>
      <c r="W1160" s="85">
        <v>0.55679999999999996</v>
      </c>
      <c r="X1160" s="202">
        <v>1407.8148000000001</v>
      </c>
      <c r="Y1160" s="85">
        <v>0.55189999999999995</v>
      </c>
      <c r="Z1160" s="202">
        <v>1397.7062000000001</v>
      </c>
      <c r="AA1160" s="85">
        <v>0.55479999999999996</v>
      </c>
      <c r="AB1160" s="202">
        <v>1379.5126</v>
      </c>
      <c r="AC1160" s="85">
        <v>0.56000000000000005</v>
      </c>
      <c r="AD1160" s="202">
        <v>1378.441</v>
      </c>
      <c r="AE1160" s="85">
        <v>0.56030000000000002</v>
      </c>
      <c r="AF1160" s="202">
        <v>1383.6932999999999</v>
      </c>
      <c r="AG1160" s="86">
        <v>0.55879999999999996</v>
      </c>
      <c r="AH1160" s="107"/>
    </row>
    <row r="1161" spans="2:34" x14ac:dyDescent="0.2">
      <c r="B1161" s="84">
        <v>1154</v>
      </c>
      <c r="C1161" s="85">
        <v>7</v>
      </c>
      <c r="D1161" s="245" t="s">
        <v>16</v>
      </c>
      <c r="E1161" s="245" t="s">
        <v>395</v>
      </c>
      <c r="F1161" s="256">
        <v>7.2313234636724598E-5</v>
      </c>
      <c r="G1161" s="256">
        <v>7.7993994462426398E-5</v>
      </c>
      <c r="H1161" s="202">
        <v>9179.6293000000005</v>
      </c>
      <c r="I1161" s="85">
        <v>3.2000000000000001E-2</v>
      </c>
      <c r="J1161" s="202">
        <v>9161.6440999999995</v>
      </c>
      <c r="K1161" s="85">
        <v>3.2399999999999998E-2</v>
      </c>
      <c r="L1161" s="202">
        <v>9174.0022000000008</v>
      </c>
      <c r="M1161" s="85">
        <v>3.2099999999999997E-2</v>
      </c>
      <c r="N1161" s="202">
        <v>9152.6893</v>
      </c>
      <c r="O1161" s="85">
        <v>3.2500000000000001E-2</v>
      </c>
      <c r="P1161" s="202">
        <v>9196.9197000000004</v>
      </c>
      <c r="Q1161" s="85">
        <v>3.1699999999999999E-2</v>
      </c>
      <c r="R1161" s="202">
        <v>9193.8750999999993</v>
      </c>
      <c r="S1161" s="85">
        <v>3.1800000000000002E-2</v>
      </c>
      <c r="T1161" s="202">
        <v>9159.1797999999999</v>
      </c>
      <c r="U1161" s="85">
        <v>3.2399999999999998E-2</v>
      </c>
      <c r="V1161" s="202">
        <v>9207.0748000000003</v>
      </c>
      <c r="W1161" s="85">
        <v>3.15E-2</v>
      </c>
      <c r="X1161" s="202">
        <v>9200.2096000000001</v>
      </c>
      <c r="Y1161" s="85">
        <v>3.1600000000000003E-2</v>
      </c>
      <c r="Z1161" s="202">
        <v>9212.0761999999995</v>
      </c>
      <c r="AA1161" s="85">
        <v>3.1399999999999997E-2</v>
      </c>
      <c r="AB1161" s="202">
        <v>9162.6879000000008</v>
      </c>
      <c r="AC1161" s="85">
        <v>3.2300000000000002E-2</v>
      </c>
      <c r="AD1161" s="202">
        <v>9155.2518</v>
      </c>
      <c r="AE1161" s="85">
        <v>3.2500000000000001E-2</v>
      </c>
      <c r="AF1161" s="202">
        <v>9214.5041000000001</v>
      </c>
      <c r="AG1161" s="86">
        <v>3.1399999999999997E-2</v>
      </c>
      <c r="AH1161" s="107"/>
    </row>
    <row r="1162" spans="2:34" x14ac:dyDescent="0.2">
      <c r="B1162" s="84">
        <v>1155</v>
      </c>
      <c r="C1162" s="85">
        <v>7</v>
      </c>
      <c r="D1162" s="245" t="s">
        <v>16</v>
      </c>
      <c r="E1162" s="245" t="s">
        <v>396</v>
      </c>
      <c r="F1162" s="256">
        <v>5.0685003549922397E-3</v>
      </c>
      <c r="G1162" s="256">
        <v>5.1476036345201402E-3</v>
      </c>
      <c r="H1162" s="202">
        <v>507.07369999999997</v>
      </c>
      <c r="I1162" s="85">
        <v>0.36220000000000002</v>
      </c>
      <c r="J1162" s="202">
        <v>491.00420000000003</v>
      </c>
      <c r="K1162" s="85">
        <v>0.37759999999999999</v>
      </c>
      <c r="L1162" s="202">
        <v>508.37450000000001</v>
      </c>
      <c r="M1162" s="85">
        <v>0.3609</v>
      </c>
      <c r="N1162" s="202">
        <v>492.13639999999998</v>
      </c>
      <c r="O1162" s="85">
        <v>0.3765</v>
      </c>
      <c r="P1162" s="202">
        <v>490.97480000000002</v>
      </c>
      <c r="Q1162" s="85">
        <v>0.37759999999999999</v>
      </c>
      <c r="R1162" s="202">
        <v>487.99439999999998</v>
      </c>
      <c r="S1162" s="85">
        <v>0.3805</v>
      </c>
      <c r="T1162" s="202">
        <v>490.20890000000003</v>
      </c>
      <c r="U1162" s="85">
        <v>0.37840000000000001</v>
      </c>
      <c r="V1162" s="202">
        <v>489.1189</v>
      </c>
      <c r="W1162" s="85">
        <v>0.3795</v>
      </c>
      <c r="X1162" s="202">
        <v>490.30509999999998</v>
      </c>
      <c r="Y1162" s="85">
        <v>0.37830000000000003</v>
      </c>
      <c r="Z1162" s="202">
        <v>488.90320000000003</v>
      </c>
      <c r="AA1162" s="85">
        <v>0.37969999999999998</v>
      </c>
      <c r="AB1162" s="202">
        <v>491.95549999999997</v>
      </c>
      <c r="AC1162" s="85">
        <v>0.37669999999999998</v>
      </c>
      <c r="AD1162" s="202">
        <v>492.76150000000001</v>
      </c>
      <c r="AE1162" s="85">
        <v>0.37590000000000001</v>
      </c>
      <c r="AF1162" s="202">
        <v>489.40649999999999</v>
      </c>
      <c r="AG1162" s="86">
        <v>0.37919999999999998</v>
      </c>
      <c r="AH1162" s="107"/>
    </row>
    <row r="1163" spans="2:34" x14ac:dyDescent="0.2">
      <c r="B1163" s="84">
        <v>1156</v>
      </c>
      <c r="C1163" s="85">
        <v>7</v>
      </c>
      <c r="D1163" s="245" t="s">
        <v>16</v>
      </c>
      <c r="E1163" s="245" t="s">
        <v>397</v>
      </c>
      <c r="F1163" s="256">
        <v>1.03802361355807E-2</v>
      </c>
      <c r="G1163" s="256">
        <v>1.06929766407987E-2</v>
      </c>
      <c r="H1163" s="202">
        <v>2248.7284</v>
      </c>
      <c r="I1163" s="85" t="s">
        <v>10</v>
      </c>
      <c r="J1163" s="202">
        <v>2272.6486</v>
      </c>
      <c r="K1163" s="85" t="s">
        <v>10</v>
      </c>
      <c r="L1163" s="202">
        <v>2247.5131999999999</v>
      </c>
      <c r="M1163" s="85" t="s">
        <v>10</v>
      </c>
      <c r="N1163" s="202">
        <v>2271.9823999999999</v>
      </c>
      <c r="O1163" s="85" t="s">
        <v>10</v>
      </c>
      <c r="P1163" s="202">
        <v>2257.2199000000001</v>
      </c>
      <c r="Q1163" s="85" t="s">
        <v>10</v>
      </c>
      <c r="R1163" s="202">
        <v>2271.9630999999999</v>
      </c>
      <c r="S1163" s="85" t="s">
        <v>10</v>
      </c>
      <c r="T1163" s="202">
        <v>2269.63</v>
      </c>
      <c r="U1163" s="85" t="s">
        <v>10</v>
      </c>
      <c r="V1163" s="202">
        <v>2257.9942000000001</v>
      </c>
      <c r="W1163" s="85" t="s">
        <v>10</v>
      </c>
      <c r="X1163" s="202">
        <v>2256.6502</v>
      </c>
      <c r="Y1163" s="85" t="s">
        <v>10</v>
      </c>
      <c r="Z1163" s="202">
        <v>2259.1419000000001</v>
      </c>
      <c r="AA1163" s="85" t="s">
        <v>10</v>
      </c>
      <c r="AB1163" s="202">
        <v>2274.3746999999998</v>
      </c>
      <c r="AC1163" s="85" t="s">
        <v>10</v>
      </c>
      <c r="AD1163" s="202">
        <v>2273.4722000000002</v>
      </c>
      <c r="AE1163" s="85" t="s">
        <v>10</v>
      </c>
      <c r="AF1163" s="202">
        <v>2258.9319999999998</v>
      </c>
      <c r="AG1163" s="86" t="s">
        <v>10</v>
      </c>
      <c r="AH1163" s="107"/>
    </row>
    <row r="1164" spans="2:34" x14ac:dyDescent="0.2">
      <c r="B1164" s="84">
        <v>1157</v>
      </c>
      <c r="C1164" s="85">
        <v>7</v>
      </c>
      <c r="D1164" s="245" t="s">
        <v>16</v>
      </c>
      <c r="E1164" s="245" t="s">
        <v>398</v>
      </c>
      <c r="F1164" s="256">
        <v>7.1787320203002998E-3</v>
      </c>
      <c r="G1164" s="256">
        <v>7.47182466950045E-3</v>
      </c>
      <c r="H1164" s="202">
        <v>2723.1350000000002</v>
      </c>
      <c r="I1164" s="85" t="s">
        <v>10</v>
      </c>
      <c r="J1164" s="202">
        <v>2745.7528000000002</v>
      </c>
      <c r="K1164" s="85" t="s">
        <v>10</v>
      </c>
      <c r="L1164" s="202">
        <v>2723.7887999999998</v>
      </c>
      <c r="M1164" s="85" t="s">
        <v>10</v>
      </c>
      <c r="N1164" s="202">
        <v>2747.5479</v>
      </c>
      <c r="O1164" s="85" t="s">
        <v>10</v>
      </c>
      <c r="P1164" s="202">
        <v>2743.6021000000001</v>
      </c>
      <c r="Q1164" s="85" t="s">
        <v>10</v>
      </c>
      <c r="R1164" s="202">
        <v>2744.5572000000002</v>
      </c>
      <c r="S1164" s="85" t="s">
        <v>10</v>
      </c>
      <c r="T1164" s="202">
        <v>2746.6387</v>
      </c>
      <c r="U1164" s="85" t="s">
        <v>10</v>
      </c>
      <c r="V1164" s="202">
        <v>2740.4173000000001</v>
      </c>
      <c r="W1164" s="85" t="s">
        <v>10</v>
      </c>
      <c r="X1164" s="202">
        <v>2743.4414000000002</v>
      </c>
      <c r="Y1164" s="85" t="s">
        <v>10</v>
      </c>
      <c r="Z1164" s="202">
        <v>2740.7723999999998</v>
      </c>
      <c r="AA1164" s="85" t="s">
        <v>10</v>
      </c>
      <c r="AB1164" s="202">
        <v>2746.0756999999999</v>
      </c>
      <c r="AC1164" s="85" t="s">
        <v>10</v>
      </c>
      <c r="AD1164" s="202">
        <v>2747.7350999999999</v>
      </c>
      <c r="AE1164" s="85" t="s">
        <v>10</v>
      </c>
      <c r="AF1164" s="202">
        <v>2740.7283000000002</v>
      </c>
      <c r="AG1164" s="86" t="s">
        <v>10</v>
      </c>
      <c r="AH1164" s="107"/>
    </row>
    <row r="1165" spans="2:34" x14ac:dyDescent="0.2">
      <c r="B1165" s="84">
        <v>1158</v>
      </c>
      <c r="C1165" s="85">
        <v>7</v>
      </c>
      <c r="D1165" s="245" t="s">
        <v>16</v>
      </c>
      <c r="E1165" s="245" t="s">
        <v>399</v>
      </c>
      <c r="F1165" s="256">
        <v>1.58431723158642E-3</v>
      </c>
      <c r="G1165" s="256">
        <v>1.71586787817338E-3</v>
      </c>
      <c r="H1165" s="202">
        <v>1812.9813999999999</v>
      </c>
      <c r="I1165" s="85">
        <v>4.87E-2</v>
      </c>
      <c r="J1165" s="202">
        <v>1808.7892999999999</v>
      </c>
      <c r="K1165" s="85">
        <v>4.9200000000000001E-2</v>
      </c>
      <c r="L1165" s="202">
        <v>1813.1333999999999</v>
      </c>
      <c r="M1165" s="85">
        <v>4.8599999999999997E-2</v>
      </c>
      <c r="N1165" s="202">
        <v>1808.7885000000001</v>
      </c>
      <c r="O1165" s="85">
        <v>4.9200000000000001E-2</v>
      </c>
      <c r="P1165" s="202">
        <v>1777.0073</v>
      </c>
      <c r="Q1165" s="85">
        <v>5.33E-2</v>
      </c>
      <c r="R1165" s="202">
        <v>1800.2501</v>
      </c>
      <c r="S1165" s="85">
        <v>5.0299999999999997E-2</v>
      </c>
      <c r="T1165" s="202">
        <v>1809.5934</v>
      </c>
      <c r="U1165" s="85">
        <v>4.9099999999999998E-2</v>
      </c>
      <c r="V1165" s="202">
        <v>1769.8014000000001</v>
      </c>
      <c r="W1165" s="85">
        <v>5.4300000000000001E-2</v>
      </c>
      <c r="X1165" s="202">
        <v>1777.7294999999999</v>
      </c>
      <c r="Y1165" s="85">
        <v>5.3199999999999997E-2</v>
      </c>
      <c r="Z1165" s="202">
        <v>1766.8977</v>
      </c>
      <c r="AA1165" s="85">
        <v>5.4699999999999999E-2</v>
      </c>
      <c r="AB1165" s="202">
        <v>1811.0146999999999</v>
      </c>
      <c r="AC1165" s="85">
        <v>4.8899999999999999E-2</v>
      </c>
      <c r="AD1165" s="202">
        <v>1810.6948</v>
      </c>
      <c r="AE1165" s="85">
        <v>4.8899999999999999E-2</v>
      </c>
      <c r="AF1165" s="202">
        <v>1773.8015</v>
      </c>
      <c r="AG1165" s="86">
        <v>5.3699999999999998E-2</v>
      </c>
      <c r="AH1165" s="107"/>
    </row>
    <row r="1166" spans="2:34" x14ac:dyDescent="0.2">
      <c r="B1166" s="84">
        <v>1159</v>
      </c>
      <c r="C1166" s="85">
        <v>7</v>
      </c>
      <c r="D1166" s="245" t="s">
        <v>16</v>
      </c>
      <c r="E1166" s="245" t="s">
        <v>400</v>
      </c>
      <c r="F1166" s="256">
        <v>2.7636803492071801E-2</v>
      </c>
      <c r="G1166" s="256">
        <v>2.7656670436376402E-2</v>
      </c>
      <c r="H1166" s="202">
        <v>803.64710000000002</v>
      </c>
      <c r="I1166" s="85">
        <v>4.7999999999999996E-3</v>
      </c>
      <c r="J1166" s="202">
        <v>802.39980000000003</v>
      </c>
      <c r="K1166" s="85">
        <v>4.8999999999999998E-3</v>
      </c>
      <c r="L1166" s="202">
        <v>803.54650000000004</v>
      </c>
      <c r="M1166" s="85">
        <v>4.7999999999999996E-3</v>
      </c>
      <c r="N1166" s="202">
        <v>802.25019999999995</v>
      </c>
      <c r="O1166" s="85">
        <v>4.8999999999999998E-3</v>
      </c>
      <c r="P1166" s="202">
        <v>803.69259999999997</v>
      </c>
      <c r="Q1166" s="85">
        <v>4.7999999999999996E-3</v>
      </c>
      <c r="R1166" s="202">
        <v>801.18600000000004</v>
      </c>
      <c r="S1166" s="85">
        <v>4.8999999999999998E-3</v>
      </c>
      <c r="T1166" s="202">
        <v>801.97940000000006</v>
      </c>
      <c r="U1166" s="85">
        <v>4.8999999999999998E-3</v>
      </c>
      <c r="V1166" s="202">
        <v>804.01409999999998</v>
      </c>
      <c r="W1166" s="85">
        <v>4.7999999999999996E-3</v>
      </c>
      <c r="X1166" s="202">
        <v>803.447</v>
      </c>
      <c r="Y1166" s="85">
        <v>4.7999999999999996E-3</v>
      </c>
      <c r="Z1166" s="202">
        <v>804.69839999999999</v>
      </c>
      <c r="AA1166" s="85">
        <v>4.7999999999999996E-3</v>
      </c>
      <c r="AB1166" s="202">
        <v>802.20989999999995</v>
      </c>
      <c r="AC1166" s="85">
        <v>4.8999999999999998E-3</v>
      </c>
      <c r="AD1166" s="202">
        <v>802.04970000000003</v>
      </c>
      <c r="AE1166" s="85">
        <v>4.8999999999999998E-3</v>
      </c>
      <c r="AF1166" s="202">
        <v>804.21029999999996</v>
      </c>
      <c r="AG1166" s="86">
        <v>4.7999999999999996E-3</v>
      </c>
      <c r="AH1166" s="107"/>
    </row>
    <row r="1167" spans="2:34" x14ac:dyDescent="0.2">
      <c r="B1167" s="84">
        <v>1160</v>
      </c>
      <c r="C1167" s="85">
        <v>7</v>
      </c>
      <c r="D1167" s="245" t="s">
        <v>16</v>
      </c>
      <c r="E1167" s="245" t="s">
        <v>401</v>
      </c>
      <c r="F1167" s="256">
        <v>1.5060874595703299E-2</v>
      </c>
      <c r="G1167" s="256">
        <v>1.33135748547362E-2</v>
      </c>
      <c r="H1167" s="202">
        <v>3424.3530000000001</v>
      </c>
      <c r="I1167" s="85" t="s">
        <v>10</v>
      </c>
      <c r="J1167" s="202">
        <v>3408.6826000000001</v>
      </c>
      <c r="K1167" s="85" t="s">
        <v>10</v>
      </c>
      <c r="L1167" s="202">
        <v>3428.2901999999999</v>
      </c>
      <c r="M1167" s="85" t="s">
        <v>10</v>
      </c>
      <c r="N1167" s="202">
        <v>3413.3163</v>
      </c>
      <c r="O1167" s="85" t="s">
        <v>10</v>
      </c>
      <c r="P1167" s="202">
        <v>3396.4002</v>
      </c>
      <c r="Q1167" s="85" t="s">
        <v>10</v>
      </c>
      <c r="R1167" s="202">
        <v>3407.8036000000002</v>
      </c>
      <c r="S1167" s="85" t="s">
        <v>10</v>
      </c>
      <c r="T1167" s="202">
        <v>3406.4562000000001</v>
      </c>
      <c r="U1167" s="85" t="s">
        <v>10</v>
      </c>
      <c r="V1167" s="202">
        <v>3393.1835000000001</v>
      </c>
      <c r="W1167" s="85" t="s">
        <v>10</v>
      </c>
      <c r="X1167" s="202">
        <v>3394.1014</v>
      </c>
      <c r="Y1167" s="85" t="s">
        <v>10</v>
      </c>
      <c r="Z1167" s="202">
        <v>3395.5390000000002</v>
      </c>
      <c r="AA1167" s="85" t="s">
        <v>10</v>
      </c>
      <c r="AB1167" s="202">
        <v>3412.5342999999998</v>
      </c>
      <c r="AC1167" s="85" t="s">
        <v>10</v>
      </c>
      <c r="AD1167" s="202">
        <v>3416.1705000000002</v>
      </c>
      <c r="AE1167" s="85" t="s">
        <v>10</v>
      </c>
      <c r="AF1167" s="202">
        <v>3395.4665</v>
      </c>
      <c r="AG1167" s="86" t="s">
        <v>10</v>
      </c>
      <c r="AH1167" s="107"/>
    </row>
    <row r="1168" spans="2:34" x14ac:dyDescent="0.2">
      <c r="B1168" s="84">
        <v>1161</v>
      </c>
      <c r="C1168" s="85">
        <v>7</v>
      </c>
      <c r="D1168" s="245" t="s">
        <v>16</v>
      </c>
      <c r="E1168" s="245" t="s">
        <v>402</v>
      </c>
      <c r="F1168" s="256">
        <v>1.90249546398801E-2</v>
      </c>
      <c r="G1168" s="256">
        <v>1.9217720235541899E-2</v>
      </c>
      <c r="H1168" s="202">
        <v>826.5684</v>
      </c>
      <c r="I1168" s="85">
        <v>2.8999999999999998E-3</v>
      </c>
      <c r="J1168" s="202">
        <v>826.4538</v>
      </c>
      <c r="K1168" s="85">
        <v>2.8999999999999998E-3</v>
      </c>
      <c r="L1168" s="202">
        <v>824.96220000000005</v>
      </c>
      <c r="M1168" s="85">
        <v>2.8999999999999998E-3</v>
      </c>
      <c r="N1168" s="202">
        <v>824.31060000000002</v>
      </c>
      <c r="O1168" s="85">
        <v>3.0000000000000001E-3</v>
      </c>
      <c r="P1168" s="202">
        <v>819.72349999999994</v>
      </c>
      <c r="Q1168" s="85">
        <v>3.0999999999999999E-3</v>
      </c>
      <c r="R1168" s="202">
        <v>822.05240000000003</v>
      </c>
      <c r="S1168" s="85">
        <v>3.0000000000000001E-3</v>
      </c>
      <c r="T1168" s="202">
        <v>822.74159999999995</v>
      </c>
      <c r="U1168" s="85">
        <v>3.0000000000000001E-3</v>
      </c>
      <c r="V1168" s="202">
        <v>819.38649999999996</v>
      </c>
      <c r="W1168" s="85">
        <v>3.0999999999999999E-3</v>
      </c>
      <c r="X1168" s="202">
        <v>819.173</v>
      </c>
      <c r="Y1168" s="85">
        <v>3.0999999999999999E-3</v>
      </c>
      <c r="Z1168" s="202">
        <v>819.346</v>
      </c>
      <c r="AA1168" s="85">
        <v>3.0999999999999999E-3</v>
      </c>
      <c r="AB1168" s="202">
        <v>827.36</v>
      </c>
      <c r="AC1168" s="85">
        <v>2.8999999999999998E-3</v>
      </c>
      <c r="AD1168" s="202">
        <v>825.17280000000005</v>
      </c>
      <c r="AE1168" s="85">
        <v>2.8999999999999998E-3</v>
      </c>
      <c r="AF1168" s="202">
        <v>820.17729999999995</v>
      </c>
      <c r="AG1168" s="86">
        <v>3.0999999999999999E-3</v>
      </c>
      <c r="AH1168" s="107"/>
    </row>
    <row r="1169" spans="2:34" x14ac:dyDescent="0.2">
      <c r="B1169" s="84">
        <v>1162</v>
      </c>
      <c r="C1169" s="85">
        <v>7</v>
      </c>
      <c r="D1169" s="245" t="s">
        <v>16</v>
      </c>
      <c r="E1169" s="245" t="s">
        <v>403</v>
      </c>
      <c r="F1169" s="256">
        <v>1.0156722501249001E-2</v>
      </c>
      <c r="G1169" s="256">
        <v>9.3358811371524394E-3</v>
      </c>
      <c r="H1169" s="202">
        <v>355.40910000000002</v>
      </c>
      <c r="I1169" s="85">
        <v>0.34439999999999998</v>
      </c>
      <c r="J1169" s="202">
        <v>332.74549999999999</v>
      </c>
      <c r="K1169" s="85">
        <v>0.37609999999999999</v>
      </c>
      <c r="L1169" s="202">
        <v>353.67439999999999</v>
      </c>
      <c r="M1169" s="85">
        <v>0.34670000000000001</v>
      </c>
      <c r="N1169" s="202">
        <v>329.53030000000001</v>
      </c>
      <c r="O1169" s="85">
        <v>0.38080000000000003</v>
      </c>
      <c r="P1169" s="202">
        <v>340.89339999999999</v>
      </c>
      <c r="Q1169" s="85">
        <v>0.36470000000000002</v>
      </c>
      <c r="R1169" s="202">
        <v>330.52640000000002</v>
      </c>
      <c r="S1169" s="85">
        <v>0.37940000000000002</v>
      </c>
      <c r="T1169" s="202">
        <v>333.24650000000003</v>
      </c>
      <c r="U1169" s="85">
        <v>0.37540000000000001</v>
      </c>
      <c r="V1169" s="202">
        <v>340.86009999999999</v>
      </c>
      <c r="W1169" s="85">
        <v>0.36470000000000002</v>
      </c>
      <c r="X1169" s="202">
        <v>342.03789999999998</v>
      </c>
      <c r="Y1169" s="85">
        <v>0.36309999999999998</v>
      </c>
      <c r="Z1169" s="202">
        <v>339.93770000000001</v>
      </c>
      <c r="AA1169" s="85">
        <v>0.36599999999999999</v>
      </c>
      <c r="AB1169" s="202">
        <v>331.54840000000002</v>
      </c>
      <c r="AC1169" s="85">
        <v>0.37780000000000002</v>
      </c>
      <c r="AD1169" s="202">
        <v>328.67090000000002</v>
      </c>
      <c r="AE1169" s="85">
        <v>0.38200000000000001</v>
      </c>
      <c r="AF1169" s="202">
        <v>340.99029999999999</v>
      </c>
      <c r="AG1169" s="86">
        <v>0.36459999999999998</v>
      </c>
      <c r="AH1169" s="107"/>
    </row>
    <row r="1170" spans="2:34" x14ac:dyDescent="0.2">
      <c r="B1170" s="84">
        <v>1163</v>
      </c>
      <c r="C1170" s="85">
        <v>7</v>
      </c>
      <c r="D1170" s="245" t="s">
        <v>16</v>
      </c>
      <c r="E1170" s="245" t="s">
        <v>404</v>
      </c>
      <c r="F1170" s="256">
        <v>1.3884141050251099E-2</v>
      </c>
      <c r="G1170" s="256">
        <v>1.24478415162033E-2</v>
      </c>
      <c r="H1170" s="202">
        <v>-1213.6995999999999</v>
      </c>
      <c r="I1170" s="85">
        <v>2.9999999999999997E-4</v>
      </c>
      <c r="J1170" s="202">
        <v>-1216.7918</v>
      </c>
      <c r="K1170" s="85">
        <v>2.0000000000000001E-4</v>
      </c>
      <c r="L1170" s="202">
        <v>-1260.9719</v>
      </c>
      <c r="M1170" s="85">
        <v>2.0000000000000001E-4</v>
      </c>
      <c r="N1170" s="202">
        <v>-1279.7944</v>
      </c>
      <c r="O1170" s="85">
        <v>1E-4</v>
      </c>
      <c r="P1170" s="202">
        <v>-1230.0827999999999</v>
      </c>
      <c r="Q1170" s="85">
        <v>2.9999999999999997E-4</v>
      </c>
      <c r="R1170" s="202">
        <v>-1275.2519</v>
      </c>
      <c r="S1170" s="85">
        <v>1E-4</v>
      </c>
      <c r="T1170" s="202">
        <v>-1272.6244999999999</v>
      </c>
      <c r="U1170" s="85">
        <v>2.0000000000000001E-4</v>
      </c>
      <c r="V1170" s="202">
        <v>-1227.1427000000001</v>
      </c>
      <c r="W1170" s="85">
        <v>2.9999999999999997E-4</v>
      </c>
      <c r="X1170" s="202">
        <v>-1228.2230999999999</v>
      </c>
      <c r="Y1170" s="85">
        <v>2.9999999999999997E-4</v>
      </c>
      <c r="Z1170" s="202">
        <v>-1229.7593999999999</v>
      </c>
      <c r="AA1170" s="85">
        <v>2.9999999999999997E-4</v>
      </c>
      <c r="AB1170" s="202">
        <v>-1224.7026000000001</v>
      </c>
      <c r="AC1170" s="85">
        <v>2.0000000000000001E-4</v>
      </c>
      <c r="AD1170" s="202">
        <v>-1282.9443000000001</v>
      </c>
      <c r="AE1170" s="85">
        <v>1E-4</v>
      </c>
      <c r="AF1170" s="202">
        <v>-1228.9429</v>
      </c>
      <c r="AG1170" s="86">
        <v>2.9999999999999997E-4</v>
      </c>
      <c r="AH1170" s="107"/>
    </row>
    <row r="1171" spans="2:34" x14ac:dyDescent="0.2">
      <c r="B1171" s="84">
        <v>1164</v>
      </c>
      <c r="C1171" s="85">
        <v>7</v>
      </c>
      <c r="D1171" s="245" t="s">
        <v>16</v>
      </c>
      <c r="E1171" s="245" t="s">
        <v>405</v>
      </c>
      <c r="F1171" s="256">
        <v>3.1784953588051203E-2</v>
      </c>
      <c r="G1171" s="256">
        <v>2.7422688452989102E-2</v>
      </c>
      <c r="H1171" s="202">
        <v>-969.52359999999999</v>
      </c>
      <c r="I1171" s="85" t="s">
        <v>10</v>
      </c>
      <c r="J1171" s="202">
        <v>-973.34180000000003</v>
      </c>
      <c r="K1171" s="85" t="s">
        <v>10</v>
      </c>
      <c r="L1171" s="202">
        <v>-1006.9164</v>
      </c>
      <c r="M1171" s="85" t="s">
        <v>10</v>
      </c>
      <c r="N1171" s="202">
        <v>-1023.4422</v>
      </c>
      <c r="O1171" s="85" t="s">
        <v>10</v>
      </c>
      <c r="P1171" s="202">
        <v>-998.08399999999995</v>
      </c>
      <c r="Q1171" s="85" t="s">
        <v>10</v>
      </c>
      <c r="R1171" s="202">
        <v>-1021.766</v>
      </c>
      <c r="S1171" s="85" t="s">
        <v>10</v>
      </c>
      <c r="T1171" s="202">
        <v>-1015.2145</v>
      </c>
      <c r="U1171" s="85" t="s">
        <v>10</v>
      </c>
      <c r="V1171" s="202">
        <v>-997.61260000000004</v>
      </c>
      <c r="W1171" s="85" t="s">
        <v>10</v>
      </c>
      <c r="X1171" s="202">
        <v>-995.66300000000001</v>
      </c>
      <c r="Y1171" s="85" t="s">
        <v>10</v>
      </c>
      <c r="Z1171" s="202">
        <v>-1000.4979</v>
      </c>
      <c r="AA1171" s="85" t="s">
        <v>10</v>
      </c>
      <c r="AB1171" s="202">
        <v>-980.80510000000004</v>
      </c>
      <c r="AC1171" s="85" t="s">
        <v>10</v>
      </c>
      <c r="AD1171" s="202">
        <v>-1026.5724</v>
      </c>
      <c r="AE1171" s="85" t="s">
        <v>10</v>
      </c>
      <c r="AF1171" s="202">
        <v>-998.74570000000006</v>
      </c>
      <c r="AG1171" s="86" t="s">
        <v>10</v>
      </c>
      <c r="AH1171" s="107"/>
    </row>
    <row r="1172" spans="2:34" x14ac:dyDescent="0.2">
      <c r="B1172" s="84">
        <v>1165</v>
      </c>
      <c r="C1172" s="85">
        <v>7</v>
      </c>
      <c r="D1172" s="245" t="s">
        <v>16</v>
      </c>
      <c r="E1172" s="245" t="s">
        <v>406</v>
      </c>
      <c r="F1172" s="256">
        <v>7.0498829840384997E-2</v>
      </c>
      <c r="G1172" s="256">
        <v>6.1537261630854399E-2</v>
      </c>
      <c r="H1172" s="202">
        <v>-990.57299999999998</v>
      </c>
      <c r="I1172" s="85" t="s">
        <v>10</v>
      </c>
      <c r="J1172" s="202">
        <v>-1001.7467</v>
      </c>
      <c r="K1172" s="85" t="s">
        <v>10</v>
      </c>
      <c r="L1172" s="202">
        <v>-1021.5751</v>
      </c>
      <c r="M1172" s="85" t="s">
        <v>10</v>
      </c>
      <c r="N1172" s="202">
        <v>-1043.6697999999999</v>
      </c>
      <c r="O1172" s="85" t="s">
        <v>10</v>
      </c>
      <c r="P1172" s="202">
        <v>-1024.4072000000001</v>
      </c>
      <c r="Q1172" s="85" t="s">
        <v>10</v>
      </c>
      <c r="R1172" s="202">
        <v>-1038.1849</v>
      </c>
      <c r="S1172" s="85" t="s">
        <v>10</v>
      </c>
      <c r="T1172" s="202">
        <v>-1034.2881</v>
      </c>
      <c r="U1172" s="85" t="s">
        <v>10</v>
      </c>
      <c r="V1172" s="202">
        <v>-1020.4319</v>
      </c>
      <c r="W1172" s="85" t="s">
        <v>10</v>
      </c>
      <c r="X1172" s="202">
        <v>-1021.4114</v>
      </c>
      <c r="Y1172" s="85" t="s">
        <v>10</v>
      </c>
      <c r="Z1172" s="202">
        <v>-1023.5468</v>
      </c>
      <c r="AA1172" s="85" t="s">
        <v>10</v>
      </c>
      <c r="AB1172" s="202">
        <v>-1010.2088</v>
      </c>
      <c r="AC1172" s="85" t="s">
        <v>10</v>
      </c>
      <c r="AD1172" s="202">
        <v>-1048.0191</v>
      </c>
      <c r="AE1172" s="85" t="s">
        <v>10</v>
      </c>
      <c r="AF1172" s="202">
        <v>-1023.3609</v>
      </c>
      <c r="AG1172" s="86" t="s">
        <v>10</v>
      </c>
      <c r="AH1172" s="107"/>
    </row>
    <row r="1173" spans="2:34" x14ac:dyDescent="0.2">
      <c r="B1173" s="84">
        <v>1166</v>
      </c>
      <c r="C1173" s="85">
        <v>7</v>
      </c>
      <c r="D1173" s="245" t="s">
        <v>16</v>
      </c>
      <c r="E1173" s="245" t="s">
        <v>407</v>
      </c>
      <c r="F1173" s="256">
        <v>6.1998737805359097E-2</v>
      </c>
      <c r="G1173" s="256">
        <v>5.51027570877042E-2</v>
      </c>
      <c r="H1173" s="202">
        <v>-484.85989999999998</v>
      </c>
      <c r="I1173" s="85">
        <v>6.7999999999999996E-3</v>
      </c>
      <c r="J1173" s="202">
        <v>-496.68029999999999</v>
      </c>
      <c r="K1173" s="85">
        <v>5.5999999999999999E-3</v>
      </c>
      <c r="L1173" s="202">
        <v>-510.58109999999999</v>
      </c>
      <c r="M1173" s="85">
        <v>5.0000000000000001E-3</v>
      </c>
      <c r="N1173" s="202">
        <v>-531.5924</v>
      </c>
      <c r="O1173" s="85">
        <v>3.5000000000000001E-3</v>
      </c>
      <c r="P1173" s="202">
        <v>-517.31299999999999</v>
      </c>
      <c r="Q1173" s="85">
        <v>4.5999999999999999E-3</v>
      </c>
      <c r="R1173" s="202">
        <v>-523.79079999999999</v>
      </c>
      <c r="S1173" s="85">
        <v>4.1000000000000003E-3</v>
      </c>
      <c r="T1173" s="202">
        <v>-520.80010000000004</v>
      </c>
      <c r="U1173" s="85">
        <v>4.3E-3</v>
      </c>
      <c r="V1173" s="202">
        <v>-511.9434</v>
      </c>
      <c r="W1173" s="85">
        <v>5.1000000000000004E-3</v>
      </c>
      <c r="X1173" s="202">
        <v>-513.72739999999999</v>
      </c>
      <c r="Y1173" s="85">
        <v>4.8999999999999998E-3</v>
      </c>
      <c r="Z1173" s="202">
        <v>-515.3202</v>
      </c>
      <c r="AA1173" s="85">
        <v>4.7999999999999996E-3</v>
      </c>
      <c r="AB1173" s="202">
        <v>-504.43700000000001</v>
      </c>
      <c r="AC1173" s="85">
        <v>4.8999999999999998E-3</v>
      </c>
      <c r="AD1173" s="202">
        <v>-535.75409999999999</v>
      </c>
      <c r="AE1173" s="85">
        <v>3.3E-3</v>
      </c>
      <c r="AF1173" s="202">
        <v>-513.95640000000003</v>
      </c>
      <c r="AG1173" s="86">
        <v>4.8999999999999998E-3</v>
      </c>
      <c r="AH1173" s="107"/>
    </row>
    <row r="1174" spans="2:34" x14ac:dyDescent="0.2">
      <c r="B1174" s="84">
        <v>1167</v>
      </c>
      <c r="C1174" s="85">
        <v>7</v>
      </c>
      <c r="D1174" s="245" t="s">
        <v>16</v>
      </c>
      <c r="E1174" s="245" t="s">
        <v>408</v>
      </c>
      <c r="F1174" s="256">
        <v>6.6764837360961393E-2</v>
      </c>
      <c r="G1174" s="256">
        <v>6.1490465234176998E-2</v>
      </c>
      <c r="H1174" s="202">
        <v>-583.34109999999998</v>
      </c>
      <c r="I1174" s="85">
        <v>6.9999999999999999E-4</v>
      </c>
      <c r="J1174" s="202">
        <v>-589.51689999999996</v>
      </c>
      <c r="K1174" s="85">
        <v>5.9999999999999995E-4</v>
      </c>
      <c r="L1174" s="202">
        <v>-604.71540000000005</v>
      </c>
      <c r="M1174" s="85">
        <v>5.0000000000000001E-4</v>
      </c>
      <c r="N1174" s="202">
        <v>-618.38930000000005</v>
      </c>
      <c r="O1174" s="85">
        <v>4.0000000000000002E-4</v>
      </c>
      <c r="P1174" s="202">
        <v>-600.75440000000003</v>
      </c>
      <c r="Q1174" s="85">
        <v>5.9999999999999995E-4</v>
      </c>
      <c r="R1174" s="202">
        <v>-613.3501</v>
      </c>
      <c r="S1174" s="85">
        <v>4.0000000000000002E-4</v>
      </c>
      <c r="T1174" s="202">
        <v>-608.57780000000002</v>
      </c>
      <c r="U1174" s="85">
        <v>5.0000000000000001E-4</v>
      </c>
      <c r="V1174" s="202">
        <v>-598.01559999999995</v>
      </c>
      <c r="W1174" s="85">
        <v>5.9999999999999995E-4</v>
      </c>
      <c r="X1174" s="202">
        <v>-597.61419999999998</v>
      </c>
      <c r="Y1174" s="85">
        <v>5.9999999999999995E-4</v>
      </c>
      <c r="Z1174" s="202">
        <v>-601.40719999999999</v>
      </c>
      <c r="AA1174" s="85">
        <v>5.9999999999999995E-4</v>
      </c>
      <c r="AB1174" s="202">
        <v>-596.1431</v>
      </c>
      <c r="AC1174" s="85">
        <v>5.0000000000000001E-4</v>
      </c>
      <c r="AD1174" s="202">
        <v>-621.98580000000004</v>
      </c>
      <c r="AE1174" s="85">
        <v>4.0000000000000002E-4</v>
      </c>
      <c r="AF1174" s="202">
        <v>-599.54169999999999</v>
      </c>
      <c r="AG1174" s="86">
        <v>5.9999999999999995E-4</v>
      </c>
      <c r="AH1174" s="107"/>
    </row>
    <row r="1175" spans="2:34" x14ac:dyDescent="0.2">
      <c r="B1175" s="84">
        <v>1168</v>
      </c>
      <c r="C1175" s="85">
        <v>7</v>
      </c>
      <c r="D1175" s="245" t="s">
        <v>16</v>
      </c>
      <c r="E1175" s="245" t="s">
        <v>409</v>
      </c>
      <c r="F1175" s="256">
        <v>0.180401798627363</v>
      </c>
      <c r="G1175" s="256">
        <v>0.18610147018679599</v>
      </c>
      <c r="H1175" s="202">
        <v>237.4759</v>
      </c>
      <c r="I1175" s="85">
        <v>4.5900000000000003E-2</v>
      </c>
      <c r="J1175" s="202">
        <v>240.71629999999999</v>
      </c>
      <c r="K1175" s="85">
        <v>4.2999999999999997E-2</v>
      </c>
      <c r="L1175" s="202">
        <v>240.28989999999999</v>
      </c>
      <c r="M1175" s="85">
        <v>4.3400000000000001E-2</v>
      </c>
      <c r="N1175" s="202">
        <v>244.60290000000001</v>
      </c>
      <c r="O1175" s="85">
        <v>3.9800000000000002E-2</v>
      </c>
      <c r="P1175" s="202">
        <v>240.482</v>
      </c>
      <c r="Q1175" s="85">
        <v>4.3400000000000001E-2</v>
      </c>
      <c r="R1175" s="202">
        <v>240.5506</v>
      </c>
      <c r="S1175" s="85">
        <v>4.3299999999999998E-2</v>
      </c>
      <c r="T1175" s="202">
        <v>242.3261</v>
      </c>
      <c r="U1175" s="85">
        <v>4.1700000000000001E-2</v>
      </c>
      <c r="V1175" s="202">
        <v>236.89410000000001</v>
      </c>
      <c r="W1175" s="85">
        <v>4.6600000000000003E-2</v>
      </c>
      <c r="X1175" s="202">
        <v>239.7056</v>
      </c>
      <c r="Y1175" s="85">
        <v>4.41E-2</v>
      </c>
      <c r="Z1175" s="202">
        <v>237.90369999999999</v>
      </c>
      <c r="AA1175" s="85">
        <v>4.5699999999999998E-2</v>
      </c>
      <c r="AB1175" s="202">
        <v>241.69890000000001</v>
      </c>
      <c r="AC1175" s="85">
        <v>4.2200000000000001E-2</v>
      </c>
      <c r="AD1175" s="202">
        <v>245.17760000000001</v>
      </c>
      <c r="AE1175" s="85">
        <v>3.9399999999999998E-2</v>
      </c>
      <c r="AF1175" s="202">
        <v>236.8297</v>
      </c>
      <c r="AG1175" s="86">
        <v>4.6699999999999998E-2</v>
      </c>
      <c r="AH1175" s="107"/>
    </row>
    <row r="1176" spans="2:34" x14ac:dyDescent="0.2">
      <c r="B1176" s="84">
        <v>1169</v>
      </c>
      <c r="C1176" s="85">
        <v>7</v>
      </c>
      <c r="D1176" s="245" t="s">
        <v>16</v>
      </c>
      <c r="E1176" s="245" t="s">
        <v>410</v>
      </c>
      <c r="F1176" s="256">
        <v>0.145684872071314</v>
      </c>
      <c r="G1176" s="256">
        <v>0.15239246578013499</v>
      </c>
      <c r="H1176" s="202">
        <v>834.17049999999995</v>
      </c>
      <c r="I1176" s="85" t="s">
        <v>10</v>
      </c>
      <c r="J1176" s="202">
        <v>839.06110000000001</v>
      </c>
      <c r="K1176" s="85" t="s">
        <v>10</v>
      </c>
      <c r="L1176" s="202">
        <v>836.74590000000001</v>
      </c>
      <c r="M1176" s="85" t="s">
        <v>10</v>
      </c>
      <c r="N1176" s="202">
        <v>842.71749999999997</v>
      </c>
      <c r="O1176" s="85" t="s">
        <v>10</v>
      </c>
      <c r="P1176" s="202">
        <v>839.21339999999998</v>
      </c>
      <c r="Q1176" s="85" t="s">
        <v>10</v>
      </c>
      <c r="R1176" s="202">
        <v>839.95699999999999</v>
      </c>
      <c r="S1176" s="85" t="s">
        <v>10</v>
      </c>
      <c r="T1176" s="202">
        <v>839.71749999999997</v>
      </c>
      <c r="U1176" s="85" t="s">
        <v>10</v>
      </c>
      <c r="V1176" s="202">
        <v>836.97979999999995</v>
      </c>
      <c r="W1176" s="85" t="s">
        <v>10</v>
      </c>
      <c r="X1176" s="202">
        <v>838.15650000000005</v>
      </c>
      <c r="Y1176" s="85" t="s">
        <v>10</v>
      </c>
      <c r="Z1176" s="202">
        <v>838.76499999999999</v>
      </c>
      <c r="AA1176" s="85" t="s">
        <v>10</v>
      </c>
      <c r="AB1176" s="202">
        <v>840.06719999999996</v>
      </c>
      <c r="AC1176" s="85" t="s">
        <v>10</v>
      </c>
      <c r="AD1176" s="202">
        <v>843.28980000000001</v>
      </c>
      <c r="AE1176" s="85" t="s">
        <v>10</v>
      </c>
      <c r="AF1176" s="202">
        <v>836.62559999999996</v>
      </c>
      <c r="AG1176" s="86" t="s">
        <v>10</v>
      </c>
      <c r="AH1176" s="107"/>
    </row>
    <row r="1177" spans="2:34" x14ac:dyDescent="0.2">
      <c r="B1177" s="84">
        <v>1170</v>
      </c>
      <c r="C1177" s="85">
        <v>7</v>
      </c>
      <c r="D1177" s="245" t="s">
        <v>16</v>
      </c>
      <c r="E1177" s="245" t="s">
        <v>411</v>
      </c>
      <c r="F1177" s="256">
        <v>0.10862105235478201</v>
      </c>
      <c r="G1177" s="256">
        <v>0.116835003704715</v>
      </c>
      <c r="H1177" s="202">
        <v>1332.5721000000001</v>
      </c>
      <c r="I1177" s="85" t="s">
        <v>10</v>
      </c>
      <c r="J1177" s="202">
        <v>1344.1132</v>
      </c>
      <c r="K1177" s="85" t="s">
        <v>10</v>
      </c>
      <c r="L1177" s="202">
        <v>1333.8065999999999</v>
      </c>
      <c r="M1177" s="85" t="s">
        <v>10</v>
      </c>
      <c r="N1177" s="202">
        <v>1346.2591</v>
      </c>
      <c r="O1177" s="85" t="s">
        <v>10</v>
      </c>
      <c r="P1177" s="202">
        <v>1338.5025000000001</v>
      </c>
      <c r="Q1177" s="85" t="s">
        <v>10</v>
      </c>
      <c r="R1177" s="202">
        <v>1344.3052</v>
      </c>
      <c r="S1177" s="85" t="s">
        <v>10</v>
      </c>
      <c r="T1177" s="202">
        <v>1342.9421</v>
      </c>
      <c r="U1177" s="85" t="s">
        <v>10</v>
      </c>
      <c r="V1177" s="202">
        <v>1337.4947</v>
      </c>
      <c r="W1177" s="85" t="s">
        <v>10</v>
      </c>
      <c r="X1177" s="202">
        <v>1337.3933</v>
      </c>
      <c r="Y1177" s="85" t="s">
        <v>10</v>
      </c>
      <c r="Z1177" s="202">
        <v>1339.6027999999999</v>
      </c>
      <c r="AA1177" s="85" t="s">
        <v>10</v>
      </c>
      <c r="AB1177" s="202">
        <v>1344.8395</v>
      </c>
      <c r="AC1177" s="85" t="s">
        <v>10</v>
      </c>
      <c r="AD1177" s="202">
        <v>1346.6803</v>
      </c>
      <c r="AE1177" s="85" t="s">
        <v>10</v>
      </c>
      <c r="AF1177" s="202">
        <v>1336.7354</v>
      </c>
      <c r="AG1177" s="86" t="s">
        <v>10</v>
      </c>
      <c r="AH1177" s="107"/>
    </row>
    <row r="1178" spans="2:34" x14ac:dyDescent="0.2">
      <c r="B1178" s="84">
        <v>1171</v>
      </c>
      <c r="C1178" s="85">
        <v>7</v>
      </c>
      <c r="D1178" s="245" t="s">
        <v>16</v>
      </c>
      <c r="E1178" s="245" t="s">
        <v>412</v>
      </c>
      <c r="F1178" s="256">
        <v>7.2372400010518298E-2</v>
      </c>
      <c r="G1178" s="256">
        <v>7.9202901376593998E-2</v>
      </c>
      <c r="H1178" s="202">
        <v>1865.3026</v>
      </c>
      <c r="I1178" s="85" t="s">
        <v>10</v>
      </c>
      <c r="J1178" s="202">
        <v>1885.5791999999999</v>
      </c>
      <c r="K1178" s="85" t="s">
        <v>10</v>
      </c>
      <c r="L1178" s="202">
        <v>1865.6835000000001</v>
      </c>
      <c r="M1178" s="85" t="s">
        <v>10</v>
      </c>
      <c r="N1178" s="202">
        <v>1886.9445000000001</v>
      </c>
      <c r="O1178" s="85" t="s">
        <v>10</v>
      </c>
      <c r="P1178" s="202">
        <v>1883.2353000000001</v>
      </c>
      <c r="Q1178" s="85" t="s">
        <v>10</v>
      </c>
      <c r="R1178" s="202">
        <v>1883.0967000000001</v>
      </c>
      <c r="S1178" s="85" t="s">
        <v>10</v>
      </c>
      <c r="T1178" s="202">
        <v>1882.7266999999999</v>
      </c>
      <c r="U1178" s="85" t="s">
        <v>10</v>
      </c>
      <c r="V1178" s="202">
        <v>1879.4809</v>
      </c>
      <c r="W1178" s="85" t="s">
        <v>10</v>
      </c>
      <c r="X1178" s="202">
        <v>1881.7506000000001</v>
      </c>
      <c r="Y1178" s="85" t="s">
        <v>10</v>
      </c>
      <c r="Z1178" s="202">
        <v>1882.8539000000001</v>
      </c>
      <c r="AA1178" s="85" t="s">
        <v>10</v>
      </c>
      <c r="AB1178" s="202">
        <v>1886.2575999999999</v>
      </c>
      <c r="AC1178" s="85" t="s">
        <v>10</v>
      </c>
      <c r="AD1178" s="202">
        <v>1887.3789999999999</v>
      </c>
      <c r="AE1178" s="85" t="s">
        <v>10</v>
      </c>
      <c r="AF1178" s="202">
        <v>1878.9495999999999</v>
      </c>
      <c r="AG1178" s="86" t="s">
        <v>10</v>
      </c>
      <c r="AH1178" s="107"/>
    </row>
    <row r="1179" spans="2:34" x14ac:dyDescent="0.2">
      <c r="B1179" s="84">
        <v>1172</v>
      </c>
      <c r="C1179" s="85">
        <v>7</v>
      </c>
      <c r="D1179" s="245" t="s">
        <v>16</v>
      </c>
      <c r="E1179" s="245" t="s">
        <v>413</v>
      </c>
      <c r="F1179" s="256">
        <v>3.5755607562649602E-2</v>
      </c>
      <c r="G1179" s="256">
        <v>3.96053503880201E-2</v>
      </c>
      <c r="H1179" s="202">
        <v>2212.6698000000001</v>
      </c>
      <c r="I1179" s="85" t="s">
        <v>10</v>
      </c>
      <c r="J1179" s="202">
        <v>2249.0284000000001</v>
      </c>
      <c r="K1179" s="85" t="s">
        <v>10</v>
      </c>
      <c r="L1179" s="202">
        <v>2212.5702999999999</v>
      </c>
      <c r="M1179" s="85" t="s">
        <v>10</v>
      </c>
      <c r="N1179" s="202">
        <v>2250.4222</v>
      </c>
      <c r="O1179" s="85" t="s">
        <v>10</v>
      </c>
      <c r="P1179" s="202">
        <v>2254.3202000000001</v>
      </c>
      <c r="Q1179" s="85" t="s">
        <v>10</v>
      </c>
      <c r="R1179" s="202">
        <v>2245.6030999999998</v>
      </c>
      <c r="S1179" s="85" t="s">
        <v>10</v>
      </c>
      <c r="T1179" s="202">
        <v>2243.5524</v>
      </c>
      <c r="U1179" s="85" t="s">
        <v>10</v>
      </c>
      <c r="V1179" s="202">
        <v>2250.0902999999998</v>
      </c>
      <c r="W1179" s="85" t="s">
        <v>10</v>
      </c>
      <c r="X1179" s="202">
        <v>2251.7204000000002</v>
      </c>
      <c r="Y1179" s="85" t="s">
        <v>10</v>
      </c>
      <c r="Z1179" s="202">
        <v>2255.7473</v>
      </c>
      <c r="AA1179" s="85" t="s">
        <v>10</v>
      </c>
      <c r="AB1179" s="202">
        <v>2250.3562000000002</v>
      </c>
      <c r="AC1179" s="85" t="s">
        <v>10</v>
      </c>
      <c r="AD1179" s="202">
        <v>2251.3690999999999</v>
      </c>
      <c r="AE1179" s="85" t="s">
        <v>10</v>
      </c>
      <c r="AF1179" s="202">
        <v>2249.6196</v>
      </c>
      <c r="AG1179" s="86" t="s">
        <v>10</v>
      </c>
      <c r="AH1179" s="107"/>
    </row>
    <row r="1180" spans="2:34" x14ac:dyDescent="0.2">
      <c r="B1180" s="84">
        <v>1173</v>
      </c>
      <c r="C1180" s="85">
        <v>7</v>
      </c>
      <c r="D1180" s="245" t="s">
        <v>16</v>
      </c>
      <c r="E1180" s="245" t="s">
        <v>414</v>
      </c>
      <c r="F1180" s="256">
        <v>1.0229035735885799E-2</v>
      </c>
      <c r="G1180" s="256">
        <v>1.1363724993175501E-2</v>
      </c>
      <c r="H1180" s="202">
        <v>2493.7098999999998</v>
      </c>
      <c r="I1180" s="85" t="s">
        <v>10</v>
      </c>
      <c r="J1180" s="202">
        <v>2541.6297</v>
      </c>
      <c r="K1180" s="85" t="s">
        <v>10</v>
      </c>
      <c r="L1180" s="202">
        <v>2491.0997000000002</v>
      </c>
      <c r="M1180" s="85" t="s">
        <v>10</v>
      </c>
      <c r="N1180" s="202">
        <v>2540.1680000000001</v>
      </c>
      <c r="O1180" s="85" t="s">
        <v>10</v>
      </c>
      <c r="P1180" s="202">
        <v>2539.4128000000001</v>
      </c>
      <c r="Q1180" s="85" t="s">
        <v>10</v>
      </c>
      <c r="R1180" s="202">
        <v>2529.1822999999999</v>
      </c>
      <c r="S1180" s="85" t="s">
        <v>10</v>
      </c>
      <c r="T1180" s="202">
        <v>2529.8456000000001</v>
      </c>
      <c r="U1180" s="85" t="s">
        <v>10</v>
      </c>
      <c r="V1180" s="202">
        <v>2529.991</v>
      </c>
      <c r="W1180" s="85" t="s">
        <v>10</v>
      </c>
      <c r="X1180" s="202">
        <v>2535.4690999999998</v>
      </c>
      <c r="Y1180" s="85" t="s">
        <v>10</v>
      </c>
      <c r="Z1180" s="202">
        <v>2537.8820999999998</v>
      </c>
      <c r="AA1180" s="85" t="s">
        <v>10</v>
      </c>
      <c r="AB1180" s="202">
        <v>2543.4535000000001</v>
      </c>
      <c r="AC1180" s="85" t="s">
        <v>10</v>
      </c>
      <c r="AD1180" s="202">
        <v>2541.6547</v>
      </c>
      <c r="AE1180" s="85" t="s">
        <v>10</v>
      </c>
      <c r="AF1180" s="202">
        <v>2529.6898000000001</v>
      </c>
      <c r="AG1180" s="86" t="s">
        <v>10</v>
      </c>
      <c r="AH1180" s="107"/>
    </row>
    <row r="1181" spans="2:34" x14ac:dyDescent="0.2">
      <c r="B1181" s="84">
        <v>1174</v>
      </c>
      <c r="C1181" s="85">
        <v>7</v>
      </c>
      <c r="D1181" s="245" t="s">
        <v>16</v>
      </c>
      <c r="E1181" s="245" t="s">
        <v>1216</v>
      </c>
      <c r="F1181" s="256">
        <v>0.163105787688343</v>
      </c>
      <c r="G1181" s="256">
        <v>0.15241586397847401</v>
      </c>
      <c r="H1181" s="202">
        <v>2628.1066999999998</v>
      </c>
      <c r="I1181" s="85" t="s">
        <v>10</v>
      </c>
      <c r="J1181" s="202">
        <v>2630.7249999999999</v>
      </c>
      <c r="K1181" s="85" t="s">
        <v>10</v>
      </c>
      <c r="L1181" s="202">
        <v>2628.3789000000002</v>
      </c>
      <c r="M1181" s="85" t="s">
        <v>10</v>
      </c>
      <c r="N1181" s="202">
        <v>2631.1900999999998</v>
      </c>
      <c r="O1181" s="85" t="s">
        <v>10</v>
      </c>
      <c r="P1181" s="202">
        <v>2631.9405000000002</v>
      </c>
      <c r="Q1181" s="85" t="s">
        <v>10</v>
      </c>
      <c r="R1181" s="202">
        <v>2631.181</v>
      </c>
      <c r="S1181" s="85" t="s">
        <v>10</v>
      </c>
      <c r="T1181" s="202">
        <v>2631.1014</v>
      </c>
      <c r="U1181" s="85" t="s">
        <v>10</v>
      </c>
      <c r="V1181" s="202">
        <v>2631.7166000000002</v>
      </c>
      <c r="W1181" s="85" t="s">
        <v>10</v>
      </c>
      <c r="X1181" s="202">
        <v>2631.9319999999998</v>
      </c>
      <c r="Y1181" s="85" t="s">
        <v>10</v>
      </c>
      <c r="Z1181" s="202">
        <v>2631.8737999999998</v>
      </c>
      <c r="AA1181" s="85" t="s">
        <v>10</v>
      </c>
      <c r="AB1181" s="202">
        <v>2630.64</v>
      </c>
      <c r="AC1181" s="85" t="s">
        <v>10</v>
      </c>
      <c r="AD1181" s="202">
        <v>2631.1014</v>
      </c>
      <c r="AE1181" s="85" t="s">
        <v>10</v>
      </c>
      <c r="AF1181" s="202">
        <v>2631.4765000000002</v>
      </c>
      <c r="AG1181" s="86" t="s">
        <v>10</v>
      </c>
      <c r="AH1181" s="107"/>
    </row>
    <row r="1182" spans="2:34" x14ac:dyDescent="0.2">
      <c r="B1182" s="84">
        <v>1175</v>
      </c>
      <c r="C1182" s="85">
        <v>7</v>
      </c>
      <c r="D1182" s="245" t="s">
        <v>16</v>
      </c>
      <c r="E1182" s="245" t="s">
        <v>415</v>
      </c>
      <c r="F1182" s="256">
        <v>4.8581345815035898E-2</v>
      </c>
      <c r="G1182" s="256">
        <v>4.2943493351012003E-2</v>
      </c>
      <c r="H1182" s="202">
        <v>2344.1345999999999</v>
      </c>
      <c r="I1182" s="85" t="s">
        <v>10</v>
      </c>
      <c r="J1182" s="202">
        <v>2336.3726999999999</v>
      </c>
      <c r="K1182" s="85" t="s">
        <v>10</v>
      </c>
      <c r="L1182" s="202">
        <v>2341.8663999999999</v>
      </c>
      <c r="M1182" s="85" t="s">
        <v>10</v>
      </c>
      <c r="N1182" s="202">
        <v>2333.0473000000002</v>
      </c>
      <c r="O1182" s="85" t="s">
        <v>10</v>
      </c>
      <c r="P1182" s="202">
        <v>2387.0502000000001</v>
      </c>
      <c r="Q1182" s="85" t="s">
        <v>10</v>
      </c>
      <c r="R1182" s="202">
        <v>2339.5441999999998</v>
      </c>
      <c r="S1182" s="85" t="s">
        <v>10</v>
      </c>
      <c r="T1182" s="202">
        <v>2334.9519</v>
      </c>
      <c r="U1182" s="85" t="s">
        <v>10</v>
      </c>
      <c r="V1182" s="202">
        <v>2390.3867</v>
      </c>
      <c r="W1182" s="85" t="s">
        <v>10</v>
      </c>
      <c r="X1182" s="202">
        <v>2386.8429999999998</v>
      </c>
      <c r="Y1182" s="85" t="s">
        <v>10</v>
      </c>
      <c r="Z1182" s="202">
        <v>2391.0884999999998</v>
      </c>
      <c r="AA1182" s="85" t="s">
        <v>10</v>
      </c>
      <c r="AB1182" s="202">
        <v>2336.5949000000001</v>
      </c>
      <c r="AC1182" s="85" t="s">
        <v>10</v>
      </c>
      <c r="AD1182" s="202">
        <v>2333.3986</v>
      </c>
      <c r="AE1182" s="85" t="s">
        <v>10</v>
      </c>
      <c r="AF1182" s="202">
        <v>2392.3883000000001</v>
      </c>
      <c r="AG1182" s="86" t="s">
        <v>10</v>
      </c>
      <c r="AH1182" s="107"/>
    </row>
    <row r="1183" spans="2:34" x14ac:dyDescent="0.2">
      <c r="B1183" s="84">
        <v>1176</v>
      </c>
      <c r="C1183" s="85">
        <v>7</v>
      </c>
      <c r="D1183" s="245" t="s">
        <v>16</v>
      </c>
      <c r="E1183" s="245" t="s">
        <v>417</v>
      </c>
      <c r="F1183" s="256">
        <v>0.111105998054117</v>
      </c>
      <c r="G1183" s="256">
        <v>0.11019771477596201</v>
      </c>
      <c r="H1183" s="202">
        <v>387.83780000000002</v>
      </c>
      <c r="I1183" s="85">
        <v>1.6999999999999999E-3</v>
      </c>
      <c r="J1183" s="202">
        <v>383.8383</v>
      </c>
      <c r="K1183" s="85">
        <v>1.9E-3</v>
      </c>
      <c r="L1183" s="202">
        <v>378.14519999999999</v>
      </c>
      <c r="M1183" s="85">
        <v>2.3E-3</v>
      </c>
      <c r="N1183" s="202">
        <v>370.68169999999998</v>
      </c>
      <c r="O1183" s="85">
        <v>2.8E-3</v>
      </c>
      <c r="P1183" s="202">
        <v>381.75029999999998</v>
      </c>
      <c r="Q1183" s="85">
        <v>2.0999999999999999E-3</v>
      </c>
      <c r="R1183" s="202">
        <v>380.6318</v>
      </c>
      <c r="S1183" s="85">
        <v>2.2000000000000001E-3</v>
      </c>
      <c r="T1183" s="202">
        <v>379.89019999999999</v>
      </c>
      <c r="U1183" s="85">
        <v>2.3E-3</v>
      </c>
      <c r="V1183" s="202">
        <v>389.1388</v>
      </c>
      <c r="W1183" s="85">
        <v>1.8E-3</v>
      </c>
      <c r="X1183" s="202">
        <v>384.90350000000001</v>
      </c>
      <c r="Y1183" s="85">
        <v>2E-3</v>
      </c>
      <c r="Z1183" s="202">
        <v>385.87580000000003</v>
      </c>
      <c r="AA1183" s="85">
        <v>2E-3</v>
      </c>
      <c r="AB1183" s="202">
        <v>379.43239999999997</v>
      </c>
      <c r="AC1183" s="85">
        <v>2.0999999999999999E-3</v>
      </c>
      <c r="AD1183" s="202">
        <v>367.92079999999999</v>
      </c>
      <c r="AE1183" s="85">
        <v>3.0999999999999999E-3</v>
      </c>
      <c r="AF1183" s="202">
        <v>387.85059999999999</v>
      </c>
      <c r="AG1183" s="86">
        <v>1.9E-3</v>
      </c>
      <c r="AH1183" s="107"/>
    </row>
    <row r="1184" spans="2:34" x14ac:dyDescent="0.2">
      <c r="B1184" s="84">
        <v>1177</v>
      </c>
      <c r="C1184" s="85">
        <v>7</v>
      </c>
      <c r="D1184" s="245" t="s">
        <v>16</v>
      </c>
      <c r="E1184" s="245" t="s">
        <v>416</v>
      </c>
      <c r="F1184" s="256">
        <v>2.1930631886192101E-2</v>
      </c>
      <c r="G1184" s="256">
        <v>2.2805443980813501E-2</v>
      </c>
      <c r="H1184" s="202">
        <v>4658.1130000000003</v>
      </c>
      <c r="I1184" s="85" t="s">
        <v>10</v>
      </c>
      <c r="J1184" s="202">
        <v>4667.9829</v>
      </c>
      <c r="K1184" s="85" t="s">
        <v>10</v>
      </c>
      <c r="L1184" s="202">
        <v>4611.7448000000004</v>
      </c>
      <c r="M1184" s="85" t="s">
        <v>10</v>
      </c>
      <c r="N1184" s="202">
        <v>4607.0960999999998</v>
      </c>
      <c r="O1184" s="85" t="s">
        <v>10</v>
      </c>
      <c r="P1184" s="202">
        <v>4577.6772000000001</v>
      </c>
      <c r="Q1184" s="85" t="s">
        <v>10</v>
      </c>
      <c r="R1184" s="202">
        <v>4600.9282999999996</v>
      </c>
      <c r="S1184" s="85" t="s">
        <v>10</v>
      </c>
      <c r="T1184" s="202">
        <v>4602.4232000000002</v>
      </c>
      <c r="U1184" s="85" t="s">
        <v>10</v>
      </c>
      <c r="V1184" s="202">
        <v>4577.8352999999997</v>
      </c>
      <c r="W1184" s="85" t="s">
        <v>10</v>
      </c>
      <c r="X1184" s="202">
        <v>4576.0285999999996</v>
      </c>
      <c r="Y1184" s="85" t="s">
        <v>10</v>
      </c>
      <c r="Z1184" s="202">
        <v>4579.2289000000001</v>
      </c>
      <c r="AA1184" s="85" t="s">
        <v>10</v>
      </c>
      <c r="AB1184" s="202">
        <v>4667.1695</v>
      </c>
      <c r="AC1184" s="85" t="s">
        <v>10</v>
      </c>
      <c r="AD1184" s="202">
        <v>4609.0021999999999</v>
      </c>
      <c r="AE1184" s="85" t="s">
        <v>10</v>
      </c>
      <c r="AF1184" s="202">
        <v>4579.0186999999996</v>
      </c>
      <c r="AG1184" s="86" t="s">
        <v>10</v>
      </c>
      <c r="AH1184" s="107"/>
    </row>
    <row r="1185" spans="2:34" x14ac:dyDescent="0.2">
      <c r="B1185" s="84">
        <v>1178</v>
      </c>
      <c r="C1185" s="85">
        <v>7</v>
      </c>
      <c r="D1185" s="245" t="s">
        <v>16</v>
      </c>
      <c r="E1185" s="245" t="s">
        <v>423</v>
      </c>
      <c r="F1185" s="256">
        <v>4.7989692077099098E-4</v>
      </c>
      <c r="G1185" s="256">
        <v>3.5097297508091902E-4</v>
      </c>
      <c r="H1185" s="202">
        <v>1236.6935000000001</v>
      </c>
      <c r="I1185" s="85">
        <v>0.74129999999999996</v>
      </c>
      <c r="J1185" s="202">
        <v>1307.7517</v>
      </c>
      <c r="K1185" s="85">
        <v>0.72699999999999998</v>
      </c>
      <c r="L1185" s="202">
        <v>1229.2801999999999</v>
      </c>
      <c r="M1185" s="85">
        <v>0.74280000000000002</v>
      </c>
      <c r="N1185" s="202">
        <v>1300.9806000000001</v>
      </c>
      <c r="O1185" s="85">
        <v>0.72840000000000005</v>
      </c>
      <c r="P1185" s="202">
        <v>1345.6928</v>
      </c>
      <c r="Q1185" s="85">
        <v>0.71950000000000003</v>
      </c>
      <c r="R1185" s="202">
        <v>1313.5101</v>
      </c>
      <c r="S1185" s="85">
        <v>0.72589999999999999</v>
      </c>
      <c r="T1185" s="202">
        <v>1310.6421</v>
      </c>
      <c r="U1185" s="85">
        <v>0.72650000000000003</v>
      </c>
      <c r="V1185" s="202">
        <v>1363.5527999999999</v>
      </c>
      <c r="W1185" s="85">
        <v>0.71589999999999998</v>
      </c>
      <c r="X1185" s="202">
        <v>1349.1922999999999</v>
      </c>
      <c r="Y1185" s="85">
        <v>0.71879999999999999</v>
      </c>
      <c r="Z1185" s="202">
        <v>1345.8255999999999</v>
      </c>
      <c r="AA1185" s="85">
        <v>0.71940000000000004</v>
      </c>
      <c r="AB1185" s="202">
        <v>1320.4218000000001</v>
      </c>
      <c r="AC1185" s="85">
        <v>0.72450000000000003</v>
      </c>
      <c r="AD1185" s="202">
        <v>1311.3721</v>
      </c>
      <c r="AE1185" s="85">
        <v>0.72629999999999995</v>
      </c>
      <c r="AF1185" s="202">
        <v>1374.1967999999999</v>
      </c>
      <c r="AG1185" s="86">
        <v>0.71379999999999999</v>
      </c>
      <c r="AH1185" s="107"/>
    </row>
    <row r="1186" spans="2:34" x14ac:dyDescent="0.2">
      <c r="B1186" s="84">
        <v>1179</v>
      </c>
      <c r="C1186" s="85">
        <v>7</v>
      </c>
      <c r="D1186" s="245" t="s">
        <v>16</v>
      </c>
      <c r="E1186" s="245" t="s">
        <v>424</v>
      </c>
      <c r="F1186" s="256">
        <v>9.0062846774829706E-3</v>
      </c>
      <c r="G1186" s="256">
        <v>8.5715399914206604E-3</v>
      </c>
      <c r="H1186" s="202">
        <v>-335.51150000000001</v>
      </c>
      <c r="I1186" s="85">
        <v>0.47870000000000001</v>
      </c>
      <c r="J1186" s="202">
        <v>-330.06580000000002</v>
      </c>
      <c r="K1186" s="85">
        <v>0.4859</v>
      </c>
      <c r="L1186" s="202">
        <v>-331.9008</v>
      </c>
      <c r="M1186" s="85">
        <v>0.48349999999999999</v>
      </c>
      <c r="N1186" s="202">
        <v>-325.06220000000002</v>
      </c>
      <c r="O1186" s="85">
        <v>0.49249999999999999</v>
      </c>
      <c r="P1186" s="202">
        <v>-320.8082</v>
      </c>
      <c r="Q1186" s="85">
        <v>0.49819999999999998</v>
      </c>
      <c r="R1186" s="202">
        <v>-325.32479999999998</v>
      </c>
      <c r="S1186" s="85">
        <v>0.49220000000000003</v>
      </c>
      <c r="T1186" s="202">
        <v>-328.10390000000001</v>
      </c>
      <c r="U1186" s="85">
        <v>0.48849999999999999</v>
      </c>
      <c r="V1186" s="202">
        <v>-320.48390000000001</v>
      </c>
      <c r="W1186" s="85">
        <v>0.49859999999999999</v>
      </c>
      <c r="X1186" s="202">
        <v>-321.9914</v>
      </c>
      <c r="Y1186" s="85">
        <v>0.49659999999999999</v>
      </c>
      <c r="Z1186" s="202">
        <v>-319.10289999999998</v>
      </c>
      <c r="AA1186" s="85">
        <v>0.50049999999999994</v>
      </c>
      <c r="AB1186" s="202">
        <v>-328.86279999999999</v>
      </c>
      <c r="AC1186" s="85">
        <v>0.48749999999999999</v>
      </c>
      <c r="AD1186" s="202">
        <v>-324.30849999999998</v>
      </c>
      <c r="AE1186" s="85">
        <v>0.49349999999999999</v>
      </c>
      <c r="AF1186" s="202">
        <v>-320.65100000000001</v>
      </c>
      <c r="AG1186" s="86">
        <v>0.49840000000000001</v>
      </c>
      <c r="AH1186" s="107"/>
    </row>
    <row r="1187" spans="2:34" x14ac:dyDescent="0.2">
      <c r="B1187" s="84">
        <v>1180</v>
      </c>
      <c r="C1187" s="85">
        <v>7</v>
      </c>
      <c r="D1187" s="245" t="s">
        <v>16</v>
      </c>
      <c r="E1187" s="245" t="s">
        <v>419</v>
      </c>
      <c r="F1187" s="256">
        <v>2.944463435799E-2</v>
      </c>
      <c r="G1187" s="256">
        <v>2.01068517724135E-2</v>
      </c>
      <c r="H1187" s="202">
        <v>1519.9586999999999</v>
      </c>
      <c r="I1187" s="85" t="s">
        <v>10</v>
      </c>
      <c r="J1187" s="202">
        <v>1527.4815000000001</v>
      </c>
      <c r="K1187" s="85" t="s">
        <v>10</v>
      </c>
      <c r="L1187" s="202">
        <v>1519.5944999999999</v>
      </c>
      <c r="M1187" s="85" t="s">
        <v>10</v>
      </c>
      <c r="N1187" s="202">
        <v>1527.3071</v>
      </c>
      <c r="O1187" s="85" t="s">
        <v>10</v>
      </c>
      <c r="P1187" s="202">
        <v>1520.9516000000001</v>
      </c>
      <c r="Q1187" s="85" t="s">
        <v>10</v>
      </c>
      <c r="R1187" s="202">
        <v>1528.2684999999999</v>
      </c>
      <c r="S1187" s="85" t="s">
        <v>10</v>
      </c>
      <c r="T1187" s="202">
        <v>1526.8363999999999</v>
      </c>
      <c r="U1187" s="85" t="s">
        <v>10</v>
      </c>
      <c r="V1187" s="202">
        <v>1522.6403</v>
      </c>
      <c r="W1187" s="85" t="s">
        <v>10</v>
      </c>
      <c r="X1187" s="202">
        <v>1520.8475000000001</v>
      </c>
      <c r="Y1187" s="85" t="s">
        <v>10</v>
      </c>
      <c r="Z1187" s="202">
        <v>1523.4737</v>
      </c>
      <c r="AA1187" s="85" t="s">
        <v>10</v>
      </c>
      <c r="AB1187" s="202">
        <v>1526.7379000000001</v>
      </c>
      <c r="AC1187" s="85" t="s">
        <v>10</v>
      </c>
      <c r="AD1187" s="202">
        <v>1526.7022999999999</v>
      </c>
      <c r="AE1187" s="85" t="s">
        <v>10</v>
      </c>
      <c r="AF1187" s="202">
        <v>1521.5962999999999</v>
      </c>
      <c r="AG1187" s="86" t="s">
        <v>10</v>
      </c>
      <c r="AH1187" s="107"/>
    </row>
    <row r="1188" spans="2:34" x14ac:dyDescent="0.2">
      <c r="B1188" s="84">
        <v>1181</v>
      </c>
      <c r="C1188" s="85">
        <v>7</v>
      </c>
      <c r="D1188" s="245" t="s">
        <v>16</v>
      </c>
      <c r="E1188" s="245" t="s">
        <v>420</v>
      </c>
      <c r="F1188" s="256">
        <v>2.64272002945121E-3</v>
      </c>
      <c r="G1188" s="256">
        <v>2.3476192333190299E-3</v>
      </c>
      <c r="H1188" s="202">
        <v>3161.6163999999999</v>
      </c>
      <c r="I1188" s="85">
        <v>1E-4</v>
      </c>
      <c r="J1188" s="202">
        <v>3173.8357999999998</v>
      </c>
      <c r="K1188" s="85">
        <v>1E-4</v>
      </c>
      <c r="L1188" s="202">
        <v>3157.4468000000002</v>
      </c>
      <c r="M1188" s="85">
        <v>1E-4</v>
      </c>
      <c r="N1188" s="202">
        <v>3168.7797</v>
      </c>
      <c r="O1188" s="85">
        <v>1E-4</v>
      </c>
      <c r="P1188" s="202">
        <v>3188.2424000000001</v>
      </c>
      <c r="Q1188" s="85">
        <v>1E-4</v>
      </c>
      <c r="R1188" s="202">
        <v>3172.4391999999998</v>
      </c>
      <c r="S1188" s="85">
        <v>1E-4</v>
      </c>
      <c r="T1188" s="202">
        <v>3173.3822</v>
      </c>
      <c r="U1188" s="85">
        <v>1E-4</v>
      </c>
      <c r="V1188" s="202">
        <v>3192.0061999999998</v>
      </c>
      <c r="W1188" s="85">
        <v>1E-4</v>
      </c>
      <c r="X1188" s="202">
        <v>3189.5007999999998</v>
      </c>
      <c r="Y1188" s="85">
        <v>1E-4</v>
      </c>
      <c r="Z1188" s="202">
        <v>3188.5140000000001</v>
      </c>
      <c r="AA1188" s="85">
        <v>1E-4</v>
      </c>
      <c r="AB1188" s="202">
        <v>3173.6977999999999</v>
      </c>
      <c r="AC1188" s="85">
        <v>1E-4</v>
      </c>
      <c r="AD1188" s="202">
        <v>3168.9773</v>
      </c>
      <c r="AE1188" s="85">
        <v>1E-4</v>
      </c>
      <c r="AF1188" s="202">
        <v>3194.2033999999999</v>
      </c>
      <c r="AG1188" s="86">
        <v>1E-4</v>
      </c>
      <c r="AH1188" s="107"/>
    </row>
    <row r="1189" spans="2:34" x14ac:dyDescent="0.2">
      <c r="B1189" s="84">
        <v>1182</v>
      </c>
      <c r="C1189" s="85">
        <v>7</v>
      </c>
      <c r="D1189" s="245" t="s">
        <v>16</v>
      </c>
      <c r="E1189" s="245" t="s">
        <v>421</v>
      </c>
      <c r="F1189" s="256">
        <v>3.68797496647295E-3</v>
      </c>
      <c r="G1189" s="256">
        <v>3.2055531724057198E-3</v>
      </c>
      <c r="H1189" s="202">
        <v>49.5931</v>
      </c>
      <c r="I1189" s="85">
        <v>0.96209999999999996</v>
      </c>
      <c r="J1189" s="202">
        <v>43.507199999999997</v>
      </c>
      <c r="K1189" s="85">
        <v>0.96679999999999999</v>
      </c>
      <c r="L1189" s="202">
        <v>57.918300000000002</v>
      </c>
      <c r="M1189" s="85">
        <v>0.95579999999999998</v>
      </c>
      <c r="N1189" s="202">
        <v>54.373199999999997</v>
      </c>
      <c r="O1189" s="85">
        <v>0.95850000000000002</v>
      </c>
      <c r="P1189" s="202">
        <v>24.270600000000002</v>
      </c>
      <c r="Q1189" s="85">
        <v>0.98150000000000004</v>
      </c>
      <c r="R1189" s="202">
        <v>64.440100000000001</v>
      </c>
      <c r="S1189" s="85">
        <v>0.95079999999999998</v>
      </c>
      <c r="T1189" s="202">
        <v>52.980600000000003</v>
      </c>
      <c r="U1189" s="85">
        <v>0.95960000000000001</v>
      </c>
      <c r="V1189" s="202">
        <v>37.941899999999997</v>
      </c>
      <c r="W1189" s="85">
        <v>0.97099999999999997</v>
      </c>
      <c r="X1189" s="202">
        <v>24.549600000000002</v>
      </c>
      <c r="Y1189" s="85">
        <v>0.98129999999999995</v>
      </c>
      <c r="Z1189" s="202">
        <v>32.714100000000002</v>
      </c>
      <c r="AA1189" s="85">
        <v>0.97499999999999998</v>
      </c>
      <c r="AB1189" s="202">
        <v>47.328800000000001</v>
      </c>
      <c r="AC1189" s="85">
        <v>0.96389999999999998</v>
      </c>
      <c r="AD1189" s="202">
        <v>56.825299999999999</v>
      </c>
      <c r="AE1189" s="85">
        <v>0.95660000000000001</v>
      </c>
      <c r="AF1189" s="202">
        <v>36.813899999999997</v>
      </c>
      <c r="AG1189" s="86">
        <v>0.97189999999999999</v>
      </c>
      <c r="AH1189" s="107"/>
    </row>
    <row r="1190" spans="2:34" x14ac:dyDescent="0.2">
      <c r="B1190" s="84">
        <v>1183</v>
      </c>
      <c r="C1190" s="85">
        <v>7</v>
      </c>
      <c r="D1190" s="245" t="s">
        <v>16</v>
      </c>
      <c r="E1190" s="245" t="s">
        <v>422</v>
      </c>
      <c r="F1190" s="256">
        <v>4.5596781403665597E-2</v>
      </c>
      <c r="G1190" s="256">
        <v>3.6376399017275698E-2</v>
      </c>
      <c r="H1190" s="202">
        <v>-407.5376</v>
      </c>
      <c r="I1190" s="85">
        <v>0.1658</v>
      </c>
      <c r="J1190" s="202">
        <v>-397.202</v>
      </c>
      <c r="K1190" s="85">
        <v>0.1769</v>
      </c>
      <c r="L1190" s="202">
        <v>-402.95490000000001</v>
      </c>
      <c r="M1190" s="85">
        <v>0.17069999999999999</v>
      </c>
      <c r="N1190" s="202">
        <v>-390.71170000000001</v>
      </c>
      <c r="O1190" s="85">
        <v>0.18410000000000001</v>
      </c>
      <c r="P1190" s="202">
        <v>-396.79939999999999</v>
      </c>
      <c r="Q1190" s="85">
        <v>0.1774</v>
      </c>
      <c r="R1190" s="202">
        <v>-391.46370000000002</v>
      </c>
      <c r="S1190" s="85">
        <v>0.18329999999999999</v>
      </c>
      <c r="T1190" s="202">
        <v>-392.54169999999999</v>
      </c>
      <c r="U1190" s="85">
        <v>0.18210000000000001</v>
      </c>
      <c r="V1190" s="202">
        <v>-395.75639999999999</v>
      </c>
      <c r="W1190" s="85">
        <v>0.17860000000000001</v>
      </c>
      <c r="X1190" s="202">
        <v>-397.23829999999998</v>
      </c>
      <c r="Y1190" s="85">
        <v>0.17699999999999999</v>
      </c>
      <c r="Z1190" s="202">
        <v>-396.01990000000001</v>
      </c>
      <c r="AA1190" s="85">
        <v>0.17829999999999999</v>
      </c>
      <c r="AB1190" s="202">
        <v>-394.63589999999999</v>
      </c>
      <c r="AC1190" s="85">
        <v>0.1797</v>
      </c>
      <c r="AD1190" s="202">
        <v>-388.91890000000001</v>
      </c>
      <c r="AE1190" s="85">
        <v>0.1862</v>
      </c>
      <c r="AF1190" s="202">
        <v>-394.67489999999998</v>
      </c>
      <c r="AG1190" s="86">
        <v>0.17979999999999999</v>
      </c>
      <c r="AH1190" s="107"/>
    </row>
    <row r="1191" spans="2:34" x14ac:dyDescent="0.2">
      <c r="B1191" s="84">
        <v>1184</v>
      </c>
      <c r="C1191" s="85">
        <v>7</v>
      </c>
      <c r="D1191" s="245" t="s">
        <v>16</v>
      </c>
      <c r="E1191" s="245" t="s">
        <v>418</v>
      </c>
      <c r="F1191" s="256">
        <v>2.4652239080701602E-3</v>
      </c>
      <c r="G1191" s="256">
        <v>2.2774246383028499E-3</v>
      </c>
      <c r="H1191" s="202">
        <v>1760.7337</v>
      </c>
      <c r="I1191" s="85">
        <v>6.13E-2</v>
      </c>
      <c r="J1191" s="202">
        <v>1768.0284999999999</v>
      </c>
      <c r="K1191" s="85">
        <v>6.0199999999999997E-2</v>
      </c>
      <c r="L1191" s="202">
        <v>1762.2297000000001</v>
      </c>
      <c r="M1191" s="85">
        <v>6.1100000000000002E-2</v>
      </c>
      <c r="N1191" s="202">
        <v>1770.3577</v>
      </c>
      <c r="O1191" s="85">
        <v>5.9900000000000002E-2</v>
      </c>
      <c r="P1191" s="202">
        <v>1784.8577</v>
      </c>
      <c r="Q1191" s="85">
        <v>5.7799999999999997E-2</v>
      </c>
      <c r="R1191" s="202">
        <v>1765.5395000000001</v>
      </c>
      <c r="S1191" s="85">
        <v>6.0600000000000001E-2</v>
      </c>
      <c r="T1191" s="202">
        <v>1771.4114</v>
      </c>
      <c r="U1191" s="85">
        <v>5.9700000000000003E-2</v>
      </c>
      <c r="V1191" s="202">
        <v>1781.6441</v>
      </c>
      <c r="W1191" s="85">
        <v>5.8299999999999998E-2</v>
      </c>
      <c r="X1191" s="202">
        <v>1785.04</v>
      </c>
      <c r="Y1191" s="85">
        <v>5.7799999999999997E-2</v>
      </c>
      <c r="Z1191" s="202">
        <v>1779.1111000000001</v>
      </c>
      <c r="AA1191" s="85">
        <v>5.8599999999999999E-2</v>
      </c>
      <c r="AB1191" s="202">
        <v>1770.1029000000001</v>
      </c>
      <c r="AC1191" s="85">
        <v>5.9900000000000002E-2</v>
      </c>
      <c r="AD1191" s="202">
        <v>1771.8568</v>
      </c>
      <c r="AE1191" s="85">
        <v>5.9700000000000003E-2</v>
      </c>
      <c r="AF1191" s="202">
        <v>1783.337</v>
      </c>
      <c r="AG1191" s="86">
        <v>5.8000000000000003E-2</v>
      </c>
      <c r="AH1191" s="107"/>
    </row>
    <row r="1192" spans="2:34" x14ac:dyDescent="0.2">
      <c r="B1192" s="84">
        <v>1185</v>
      </c>
      <c r="C1192" s="85">
        <v>7</v>
      </c>
      <c r="D1192" s="245" t="s">
        <v>16</v>
      </c>
      <c r="E1192" s="245" t="s">
        <v>426</v>
      </c>
      <c r="F1192" s="256">
        <v>2.0977411975071698E-2</v>
      </c>
      <c r="G1192" s="256">
        <v>2.0730803728112899E-2</v>
      </c>
      <c r="H1192" s="202">
        <v>-56.803100000000001</v>
      </c>
      <c r="I1192" s="85">
        <v>0.86199999999999999</v>
      </c>
      <c r="J1192" s="202">
        <v>-48.394199999999998</v>
      </c>
      <c r="K1192" s="85">
        <v>0.88229999999999997</v>
      </c>
      <c r="L1192" s="202">
        <v>-56.956800000000001</v>
      </c>
      <c r="M1192" s="85">
        <v>0.86160000000000003</v>
      </c>
      <c r="N1192" s="202">
        <v>-48.214100000000002</v>
      </c>
      <c r="O1192" s="85">
        <v>0.88270000000000004</v>
      </c>
      <c r="P1192" s="202">
        <v>-50.087400000000002</v>
      </c>
      <c r="Q1192" s="85">
        <v>0.87819999999999998</v>
      </c>
      <c r="R1192" s="202">
        <v>-49.476500000000001</v>
      </c>
      <c r="S1192" s="85">
        <v>0.87970000000000004</v>
      </c>
      <c r="T1192" s="202">
        <v>-46.534999999999997</v>
      </c>
      <c r="U1192" s="85">
        <v>0.88680000000000003</v>
      </c>
      <c r="V1192" s="202">
        <v>-50.407600000000002</v>
      </c>
      <c r="W1192" s="85">
        <v>0.87739999999999996</v>
      </c>
      <c r="X1192" s="202">
        <v>-49.627400000000002</v>
      </c>
      <c r="Y1192" s="85">
        <v>0.87929999999999997</v>
      </c>
      <c r="Z1192" s="202">
        <v>-50.582099999999997</v>
      </c>
      <c r="AA1192" s="85">
        <v>0.877</v>
      </c>
      <c r="AB1192" s="202">
        <v>-50.249099999999999</v>
      </c>
      <c r="AC1192" s="85">
        <v>0.87780000000000002</v>
      </c>
      <c r="AD1192" s="202">
        <v>-49.792999999999999</v>
      </c>
      <c r="AE1192" s="85">
        <v>0.87890000000000001</v>
      </c>
      <c r="AF1192" s="202">
        <v>-51.285200000000003</v>
      </c>
      <c r="AG1192" s="86">
        <v>0.87529999999999997</v>
      </c>
      <c r="AH1192" s="107"/>
    </row>
    <row r="1193" spans="2:34" x14ac:dyDescent="0.2">
      <c r="B1193" s="84">
        <v>1186</v>
      </c>
      <c r="C1193" s="85">
        <v>7</v>
      </c>
      <c r="D1193" s="245" t="s">
        <v>16</v>
      </c>
      <c r="E1193" s="245" t="s">
        <v>427</v>
      </c>
      <c r="F1193" s="256">
        <v>9.7366483473138907E-2</v>
      </c>
      <c r="G1193" s="256">
        <v>9.1759934485044603E-2</v>
      </c>
      <c r="H1193" s="202">
        <v>817.24199999999996</v>
      </c>
      <c r="I1193" s="85" t="s">
        <v>10</v>
      </c>
      <c r="J1193" s="202">
        <v>823.13739999999996</v>
      </c>
      <c r="K1193" s="85" t="s">
        <v>10</v>
      </c>
      <c r="L1193" s="202">
        <v>817.31089999999995</v>
      </c>
      <c r="M1193" s="85" t="s">
        <v>10</v>
      </c>
      <c r="N1193" s="202">
        <v>823.47</v>
      </c>
      <c r="O1193" s="85" t="s">
        <v>10</v>
      </c>
      <c r="P1193" s="202">
        <v>814.93110000000001</v>
      </c>
      <c r="Q1193" s="85" t="s">
        <v>10</v>
      </c>
      <c r="R1193" s="202">
        <v>823.47439999999995</v>
      </c>
      <c r="S1193" s="85" t="s">
        <v>10</v>
      </c>
      <c r="T1193" s="202">
        <v>822.79510000000005</v>
      </c>
      <c r="U1193" s="85" t="s">
        <v>10</v>
      </c>
      <c r="V1193" s="202">
        <v>815.42930000000001</v>
      </c>
      <c r="W1193" s="85" t="s">
        <v>10</v>
      </c>
      <c r="X1193" s="202">
        <v>814.82180000000005</v>
      </c>
      <c r="Y1193" s="85" t="s">
        <v>10</v>
      </c>
      <c r="Z1193" s="202">
        <v>816.42589999999996</v>
      </c>
      <c r="AA1193" s="85" t="s">
        <v>10</v>
      </c>
      <c r="AB1193" s="202">
        <v>823.19759999999997</v>
      </c>
      <c r="AC1193" s="85" t="s">
        <v>10</v>
      </c>
      <c r="AD1193" s="202">
        <v>823.50469999999996</v>
      </c>
      <c r="AE1193" s="85" t="s">
        <v>10</v>
      </c>
      <c r="AF1193" s="202">
        <v>815.55909999999994</v>
      </c>
      <c r="AG1193" s="86" t="s">
        <v>10</v>
      </c>
      <c r="AH1193" s="107"/>
    </row>
    <row r="1194" spans="2:34" x14ac:dyDescent="0.2">
      <c r="B1194" s="84">
        <v>1187</v>
      </c>
      <c r="C1194" s="85">
        <v>7</v>
      </c>
      <c r="D1194" s="245" t="s">
        <v>16</v>
      </c>
      <c r="E1194" s="245" t="s">
        <v>428</v>
      </c>
      <c r="F1194" s="256">
        <v>5.6969681032896E-2</v>
      </c>
      <c r="G1194" s="256">
        <v>5.5344538470537802E-2</v>
      </c>
      <c r="H1194" s="202">
        <v>-102.3488</v>
      </c>
      <c r="I1194" s="85">
        <v>0.65990000000000004</v>
      </c>
      <c r="J1194" s="202">
        <v>-101.0677</v>
      </c>
      <c r="K1194" s="85">
        <v>0.66390000000000005</v>
      </c>
      <c r="L1194" s="202">
        <v>-101.1696</v>
      </c>
      <c r="M1194" s="85">
        <v>0.66359999999999997</v>
      </c>
      <c r="N1194" s="202">
        <v>-99.403400000000005</v>
      </c>
      <c r="O1194" s="85">
        <v>0.66910000000000003</v>
      </c>
      <c r="P1194" s="202">
        <v>-99.7988</v>
      </c>
      <c r="Q1194" s="85">
        <v>0.66790000000000005</v>
      </c>
      <c r="R1194" s="202">
        <v>-100.2227</v>
      </c>
      <c r="S1194" s="85">
        <v>0.66659999999999997</v>
      </c>
      <c r="T1194" s="202">
        <v>-99.376199999999997</v>
      </c>
      <c r="U1194" s="85">
        <v>0.66920000000000002</v>
      </c>
      <c r="V1194" s="202">
        <v>-100.2672</v>
      </c>
      <c r="W1194" s="85">
        <v>0.66639999999999999</v>
      </c>
      <c r="X1194" s="202">
        <v>-99.822400000000002</v>
      </c>
      <c r="Y1194" s="85">
        <v>0.66779999999999995</v>
      </c>
      <c r="Z1194" s="202">
        <v>-99.742000000000004</v>
      </c>
      <c r="AA1194" s="85">
        <v>0.66810000000000003</v>
      </c>
      <c r="AB1194" s="202">
        <v>-100.91079999999999</v>
      </c>
      <c r="AC1194" s="85">
        <v>0.66439999999999999</v>
      </c>
      <c r="AD1194" s="202">
        <v>-99.436599999999999</v>
      </c>
      <c r="AE1194" s="85">
        <v>0.66900000000000004</v>
      </c>
      <c r="AF1194" s="202">
        <v>-100.128</v>
      </c>
      <c r="AG1194" s="86">
        <v>0.66690000000000005</v>
      </c>
      <c r="AH1194" s="107"/>
    </row>
    <row r="1195" spans="2:34" x14ac:dyDescent="0.2">
      <c r="B1195" s="84">
        <v>1188</v>
      </c>
      <c r="C1195" s="85">
        <v>7</v>
      </c>
      <c r="D1195" s="245" t="s">
        <v>16</v>
      </c>
      <c r="E1195" s="245" t="s">
        <v>429</v>
      </c>
      <c r="F1195" s="256">
        <v>7.3266454547845097E-2</v>
      </c>
      <c r="G1195" s="256">
        <v>6.8197948757945603E-2</v>
      </c>
      <c r="H1195" s="202">
        <v>-338.6354</v>
      </c>
      <c r="I1195" s="85">
        <v>0.12939999999999999</v>
      </c>
      <c r="J1195" s="202">
        <v>-336.53840000000002</v>
      </c>
      <c r="K1195" s="85">
        <v>0.13170000000000001</v>
      </c>
      <c r="L1195" s="202">
        <v>-338.62419999999997</v>
      </c>
      <c r="M1195" s="85">
        <v>0.12939999999999999</v>
      </c>
      <c r="N1195" s="202">
        <v>-336.43029999999999</v>
      </c>
      <c r="O1195" s="85">
        <v>0.13189999999999999</v>
      </c>
      <c r="P1195" s="202">
        <v>-338.06279999999998</v>
      </c>
      <c r="Q1195" s="85">
        <v>0.13</v>
      </c>
      <c r="R1195" s="202">
        <v>-337.26029999999997</v>
      </c>
      <c r="S1195" s="85">
        <v>0.13089999999999999</v>
      </c>
      <c r="T1195" s="202">
        <v>-337.71570000000003</v>
      </c>
      <c r="U1195" s="85">
        <v>0.13039999999999999</v>
      </c>
      <c r="V1195" s="202">
        <v>-338.52760000000001</v>
      </c>
      <c r="W1195" s="85">
        <v>0.1295</v>
      </c>
      <c r="X1195" s="202">
        <v>-338.49829999999997</v>
      </c>
      <c r="Y1195" s="85">
        <v>0.1295</v>
      </c>
      <c r="Z1195" s="202">
        <v>-338.06830000000002</v>
      </c>
      <c r="AA1195" s="85">
        <v>0.13</v>
      </c>
      <c r="AB1195" s="202">
        <v>-336.5453</v>
      </c>
      <c r="AC1195" s="85">
        <v>0.13170000000000001</v>
      </c>
      <c r="AD1195" s="202">
        <v>-336.44470000000001</v>
      </c>
      <c r="AE1195" s="85">
        <v>0.1318</v>
      </c>
      <c r="AF1195" s="202">
        <v>-338.77839999999998</v>
      </c>
      <c r="AG1195" s="86">
        <v>0.12920000000000001</v>
      </c>
      <c r="AH1195" s="107"/>
    </row>
    <row r="1196" spans="2:34" x14ac:dyDescent="0.2">
      <c r="B1196" s="84">
        <v>1189</v>
      </c>
      <c r="C1196" s="85">
        <v>7</v>
      </c>
      <c r="D1196" s="245" t="s">
        <v>16</v>
      </c>
      <c r="E1196" s="245" t="s">
        <v>430</v>
      </c>
      <c r="F1196" s="256">
        <v>2.8221883299587198E-2</v>
      </c>
      <c r="G1196" s="256">
        <v>2.8389813984323199E-2</v>
      </c>
      <c r="H1196" s="202">
        <v>-477.27730000000003</v>
      </c>
      <c r="I1196" s="85">
        <v>0.1545</v>
      </c>
      <c r="J1196" s="202">
        <v>-477.31650000000002</v>
      </c>
      <c r="K1196" s="85">
        <v>0.1545</v>
      </c>
      <c r="L1196" s="202">
        <v>-477.33460000000002</v>
      </c>
      <c r="M1196" s="85">
        <v>0.1545</v>
      </c>
      <c r="N1196" s="202">
        <v>-477.4085</v>
      </c>
      <c r="O1196" s="85">
        <v>0.15440000000000001</v>
      </c>
      <c r="P1196" s="202">
        <v>-479.0702</v>
      </c>
      <c r="Q1196" s="85">
        <v>0.153</v>
      </c>
      <c r="R1196" s="202">
        <v>-477.01909999999998</v>
      </c>
      <c r="S1196" s="85">
        <v>0.1547</v>
      </c>
      <c r="T1196" s="202">
        <v>-477.99430000000001</v>
      </c>
      <c r="U1196" s="85">
        <v>0.15390000000000001</v>
      </c>
      <c r="V1196" s="202">
        <v>-478.4556</v>
      </c>
      <c r="W1196" s="85">
        <v>0.1535</v>
      </c>
      <c r="X1196" s="202">
        <v>-479.34010000000001</v>
      </c>
      <c r="Y1196" s="85">
        <v>0.1527</v>
      </c>
      <c r="Z1196" s="202">
        <v>-478.33210000000003</v>
      </c>
      <c r="AA1196" s="85">
        <v>0.15359999999999999</v>
      </c>
      <c r="AB1196" s="202">
        <v>-477.37729999999999</v>
      </c>
      <c r="AC1196" s="85">
        <v>0.15440000000000001</v>
      </c>
      <c r="AD1196" s="202">
        <v>-477.42430000000002</v>
      </c>
      <c r="AE1196" s="85">
        <v>0.15440000000000001</v>
      </c>
      <c r="AF1196" s="202">
        <v>-478.5127</v>
      </c>
      <c r="AG1196" s="86">
        <v>0.1535</v>
      </c>
      <c r="AH1196" s="107"/>
    </row>
    <row r="1197" spans="2:34" x14ac:dyDescent="0.2">
      <c r="B1197" s="84">
        <v>1190</v>
      </c>
      <c r="C1197" s="85">
        <v>7</v>
      </c>
      <c r="D1197" s="245" t="s">
        <v>16</v>
      </c>
      <c r="E1197" s="245" t="s">
        <v>425</v>
      </c>
      <c r="F1197" s="256">
        <v>2.1457308895842599E-2</v>
      </c>
      <c r="G1197" s="256">
        <v>2.1565339468860901E-2</v>
      </c>
      <c r="H1197" s="202">
        <v>1287.5916999999999</v>
      </c>
      <c r="I1197" s="85">
        <v>4.0000000000000002E-4</v>
      </c>
      <c r="J1197" s="202">
        <v>1290.6786</v>
      </c>
      <c r="K1197" s="85">
        <v>4.0000000000000002E-4</v>
      </c>
      <c r="L1197" s="202">
        <v>1286.7293999999999</v>
      </c>
      <c r="M1197" s="85">
        <v>4.0000000000000002E-4</v>
      </c>
      <c r="N1197" s="202">
        <v>1289.6899000000001</v>
      </c>
      <c r="O1197" s="85">
        <v>4.0000000000000002E-4</v>
      </c>
      <c r="P1197" s="202">
        <v>1284.3766000000001</v>
      </c>
      <c r="Q1197" s="85">
        <v>5.0000000000000001E-4</v>
      </c>
      <c r="R1197" s="202">
        <v>1288.9575</v>
      </c>
      <c r="S1197" s="85">
        <v>4.0000000000000002E-4</v>
      </c>
      <c r="T1197" s="202">
        <v>1288.2523000000001</v>
      </c>
      <c r="U1197" s="85">
        <v>4.0000000000000002E-4</v>
      </c>
      <c r="V1197" s="202">
        <v>1285.3969999999999</v>
      </c>
      <c r="W1197" s="85">
        <v>5.0000000000000001E-4</v>
      </c>
      <c r="X1197" s="202">
        <v>1283.8263999999999</v>
      </c>
      <c r="Y1197" s="85">
        <v>5.0000000000000001E-4</v>
      </c>
      <c r="Z1197" s="202">
        <v>1285.3708999999999</v>
      </c>
      <c r="AA1197" s="85">
        <v>5.0000000000000001E-4</v>
      </c>
      <c r="AB1197" s="202">
        <v>1290.8924</v>
      </c>
      <c r="AC1197" s="85">
        <v>4.0000000000000002E-4</v>
      </c>
      <c r="AD1197" s="202">
        <v>1289.8779</v>
      </c>
      <c r="AE1197" s="85">
        <v>4.0000000000000002E-4</v>
      </c>
      <c r="AF1197" s="202">
        <v>1285.4253000000001</v>
      </c>
      <c r="AG1197" s="86">
        <v>5.0000000000000001E-4</v>
      </c>
      <c r="AH1197" s="107"/>
    </row>
    <row r="1198" spans="2:34" x14ac:dyDescent="0.2">
      <c r="B1198" s="84">
        <v>1191</v>
      </c>
      <c r="C1198" s="85">
        <v>7</v>
      </c>
      <c r="D1198" s="245" t="s">
        <v>16</v>
      </c>
      <c r="E1198" s="245" t="s">
        <v>910</v>
      </c>
      <c r="F1198" s="256">
        <v>1.53501275342502E-2</v>
      </c>
      <c r="G1198" s="256">
        <v>1.81648013102991E-2</v>
      </c>
      <c r="H1198" s="202">
        <v>41498.486199999999</v>
      </c>
      <c r="I1198" s="85" t="s">
        <v>10</v>
      </c>
      <c r="J1198" s="202">
        <v>41488.2111</v>
      </c>
      <c r="K1198" s="85" t="s">
        <v>10</v>
      </c>
      <c r="L1198" s="202">
        <v>41502.588000000003</v>
      </c>
      <c r="M1198" s="85" t="s">
        <v>10</v>
      </c>
      <c r="N1198" s="202">
        <v>41493.253599999996</v>
      </c>
      <c r="O1198" s="85" t="s">
        <v>10</v>
      </c>
      <c r="P1198" s="202">
        <v>41485.194300000003</v>
      </c>
      <c r="Q1198" s="85" t="s">
        <v>10</v>
      </c>
      <c r="R1198" s="202">
        <v>41488.851499999997</v>
      </c>
      <c r="S1198" s="85" t="s">
        <v>10</v>
      </c>
      <c r="T1198" s="202">
        <v>41491.957799999996</v>
      </c>
      <c r="U1198" s="85" t="s">
        <v>10</v>
      </c>
      <c r="V1198" s="202">
        <v>41481.331400000003</v>
      </c>
      <c r="W1198" s="85" t="s">
        <v>10</v>
      </c>
      <c r="X1198" s="202">
        <v>41484.857000000004</v>
      </c>
      <c r="Y1198" s="85" t="s">
        <v>10</v>
      </c>
      <c r="Z1198" s="202">
        <v>41481.725700000003</v>
      </c>
      <c r="AA1198" s="85" t="s">
        <v>10</v>
      </c>
      <c r="AB1198" s="202">
        <v>41489.943299999999</v>
      </c>
      <c r="AC1198" s="85" t="s">
        <v>10</v>
      </c>
      <c r="AD1198" s="202">
        <v>41494.390899999999</v>
      </c>
      <c r="AE1198" s="85" t="s">
        <v>10</v>
      </c>
      <c r="AF1198" s="202">
        <v>41482.771999999997</v>
      </c>
      <c r="AG1198" s="86" t="s">
        <v>10</v>
      </c>
      <c r="AH1198" s="107"/>
    </row>
    <row r="1199" spans="2:34" x14ac:dyDescent="0.2">
      <c r="B1199" s="84">
        <v>1192</v>
      </c>
      <c r="C1199" s="85">
        <v>7</v>
      </c>
      <c r="D1199" s="245" t="s">
        <v>16</v>
      </c>
      <c r="E1199" s="245" t="s">
        <v>909</v>
      </c>
      <c r="F1199" s="256">
        <v>2.1799153277761701E-2</v>
      </c>
      <c r="G1199" s="256">
        <v>2.5816012167063099E-2</v>
      </c>
      <c r="H1199" s="202">
        <v>16032.9422</v>
      </c>
      <c r="I1199" s="85" t="s">
        <v>10</v>
      </c>
      <c r="J1199" s="202">
        <v>16030.2786</v>
      </c>
      <c r="K1199" s="85" t="s">
        <v>10</v>
      </c>
      <c r="L1199" s="202">
        <v>16038.4388</v>
      </c>
      <c r="M1199" s="85" t="s">
        <v>10</v>
      </c>
      <c r="N1199" s="202">
        <v>16037.479300000001</v>
      </c>
      <c r="O1199" s="85" t="s">
        <v>10</v>
      </c>
      <c r="P1199" s="202">
        <v>16032.498</v>
      </c>
      <c r="Q1199" s="85" t="s">
        <v>10</v>
      </c>
      <c r="R1199" s="202">
        <v>16033.335800000001</v>
      </c>
      <c r="S1199" s="85" t="s">
        <v>10</v>
      </c>
      <c r="T1199" s="202">
        <v>16034.9313</v>
      </c>
      <c r="U1199" s="85" t="s">
        <v>10</v>
      </c>
      <c r="V1199" s="202">
        <v>16029.2467</v>
      </c>
      <c r="W1199" s="85" t="s">
        <v>10</v>
      </c>
      <c r="X1199" s="202">
        <v>16031.578100000001</v>
      </c>
      <c r="Y1199" s="85" t="s">
        <v>10</v>
      </c>
      <c r="Z1199" s="202">
        <v>16030.8912</v>
      </c>
      <c r="AA1199" s="85" t="s">
        <v>10</v>
      </c>
      <c r="AB1199" s="202">
        <v>16032.3426</v>
      </c>
      <c r="AC1199" s="85" t="s">
        <v>10</v>
      </c>
      <c r="AD1199" s="202">
        <v>16038.7904</v>
      </c>
      <c r="AE1199" s="85" t="s">
        <v>10</v>
      </c>
      <c r="AF1199" s="202">
        <v>16030.813899999999</v>
      </c>
      <c r="AG1199" s="86" t="s">
        <v>10</v>
      </c>
      <c r="AH1199" s="107"/>
    </row>
    <row r="1200" spans="2:34" x14ac:dyDescent="0.2">
      <c r="B1200" s="84">
        <v>1193</v>
      </c>
      <c r="C1200" s="85">
        <v>7</v>
      </c>
      <c r="D1200" s="245" t="s">
        <v>16</v>
      </c>
      <c r="E1200" s="245" t="s">
        <v>908</v>
      </c>
      <c r="F1200" s="256">
        <v>7.7703857582371296E-3</v>
      </c>
      <c r="G1200" s="256">
        <v>9.1876925476738307E-3</v>
      </c>
      <c r="H1200" s="202">
        <v>7577.8825999999999</v>
      </c>
      <c r="I1200" s="85" t="s">
        <v>10</v>
      </c>
      <c r="J1200" s="202">
        <v>7581.4462999999996</v>
      </c>
      <c r="K1200" s="85" t="s">
        <v>10</v>
      </c>
      <c r="L1200" s="202">
        <v>7584.4004999999997</v>
      </c>
      <c r="M1200" s="85" t="s">
        <v>10</v>
      </c>
      <c r="N1200" s="202">
        <v>7590.2575999999999</v>
      </c>
      <c r="O1200" s="85" t="s">
        <v>10</v>
      </c>
      <c r="P1200" s="202">
        <v>7586.4286000000002</v>
      </c>
      <c r="Q1200" s="85" t="s">
        <v>10</v>
      </c>
      <c r="R1200" s="202">
        <v>7583.7268999999997</v>
      </c>
      <c r="S1200" s="85" t="s">
        <v>10</v>
      </c>
      <c r="T1200" s="202">
        <v>7587.8967000000002</v>
      </c>
      <c r="U1200" s="85" t="s">
        <v>10</v>
      </c>
      <c r="V1200" s="202">
        <v>7581.1935999999996</v>
      </c>
      <c r="W1200" s="85" t="s">
        <v>10</v>
      </c>
      <c r="X1200" s="202">
        <v>7585.5502999999999</v>
      </c>
      <c r="Y1200" s="85" t="s">
        <v>10</v>
      </c>
      <c r="Z1200" s="202">
        <v>7582.5707000000002</v>
      </c>
      <c r="AA1200" s="85" t="s">
        <v>10</v>
      </c>
      <c r="AB1200" s="202">
        <v>7582.8366999999998</v>
      </c>
      <c r="AC1200" s="85" t="s">
        <v>10</v>
      </c>
      <c r="AD1200" s="202">
        <v>7590.9414999999999</v>
      </c>
      <c r="AE1200" s="85" t="s">
        <v>10</v>
      </c>
      <c r="AF1200" s="202">
        <v>7582.0364</v>
      </c>
      <c r="AG1200" s="86" t="s">
        <v>10</v>
      </c>
      <c r="AH1200" s="107"/>
    </row>
    <row r="1201" spans="2:34" x14ac:dyDescent="0.2">
      <c r="B1201" s="84">
        <v>1194</v>
      </c>
      <c r="C1201" s="85">
        <v>7</v>
      </c>
      <c r="D1201" s="245" t="s">
        <v>16</v>
      </c>
      <c r="E1201" s="245" t="s">
        <v>907</v>
      </c>
      <c r="F1201" s="256">
        <v>3.16206053275132E-3</v>
      </c>
      <c r="G1201" s="256">
        <v>3.7437117341964699E-3</v>
      </c>
      <c r="H1201" s="202">
        <v>30246.004700000001</v>
      </c>
      <c r="I1201" s="85" t="s">
        <v>10</v>
      </c>
      <c r="J1201" s="202">
        <v>30231.628700000001</v>
      </c>
      <c r="K1201" s="85" t="s">
        <v>10</v>
      </c>
      <c r="L1201" s="202">
        <v>30248.0209</v>
      </c>
      <c r="M1201" s="85" t="s">
        <v>10</v>
      </c>
      <c r="N1201" s="202">
        <v>30233.7255</v>
      </c>
      <c r="O1201" s="85" t="s">
        <v>10</v>
      </c>
      <c r="P1201" s="202">
        <v>30230.9012</v>
      </c>
      <c r="Q1201" s="85" t="s">
        <v>10</v>
      </c>
      <c r="R1201" s="202">
        <v>30233.846099999999</v>
      </c>
      <c r="S1201" s="85" t="s">
        <v>10</v>
      </c>
      <c r="T1201" s="202">
        <v>30233.500899999999</v>
      </c>
      <c r="U1201" s="85" t="s">
        <v>10</v>
      </c>
      <c r="V1201" s="202">
        <v>30232.175500000001</v>
      </c>
      <c r="W1201" s="85" t="s">
        <v>10</v>
      </c>
      <c r="X1201" s="202">
        <v>30231.013200000001</v>
      </c>
      <c r="Y1201" s="85" t="s">
        <v>10</v>
      </c>
      <c r="Z1201" s="202">
        <v>30232.488600000001</v>
      </c>
      <c r="AA1201" s="85" t="s">
        <v>10</v>
      </c>
      <c r="AB1201" s="202">
        <v>30231.748899999999</v>
      </c>
      <c r="AC1201" s="85" t="s">
        <v>10</v>
      </c>
      <c r="AD1201" s="202">
        <v>30233.715499999998</v>
      </c>
      <c r="AE1201" s="85" t="s">
        <v>10</v>
      </c>
      <c r="AF1201" s="202">
        <v>30232.5314</v>
      </c>
      <c r="AG1201" s="86" t="s">
        <v>10</v>
      </c>
      <c r="AH1201" s="107"/>
    </row>
    <row r="1202" spans="2:34" x14ac:dyDescent="0.2">
      <c r="B1202" s="84">
        <v>1195</v>
      </c>
      <c r="C1202" s="85">
        <v>7</v>
      </c>
      <c r="D1202" s="245" t="s">
        <v>16</v>
      </c>
      <c r="E1202" s="245" t="s">
        <v>906</v>
      </c>
      <c r="F1202" s="256">
        <v>3.10946908937916E-3</v>
      </c>
      <c r="G1202" s="256">
        <v>3.6813165386265301E-3</v>
      </c>
      <c r="H1202" s="202">
        <v>12911.5092</v>
      </c>
      <c r="I1202" s="85" t="s">
        <v>10</v>
      </c>
      <c r="J1202" s="202">
        <v>12903.0051</v>
      </c>
      <c r="K1202" s="85" t="s">
        <v>10</v>
      </c>
      <c r="L1202" s="202">
        <v>12914.8567</v>
      </c>
      <c r="M1202" s="85" t="s">
        <v>10</v>
      </c>
      <c r="N1202" s="202">
        <v>12907.0656</v>
      </c>
      <c r="O1202" s="85" t="s">
        <v>10</v>
      </c>
      <c r="P1202" s="202">
        <v>12907.836799999999</v>
      </c>
      <c r="Q1202" s="85" t="s">
        <v>10</v>
      </c>
      <c r="R1202" s="202">
        <v>12909.929400000001</v>
      </c>
      <c r="S1202" s="85" t="s">
        <v>10</v>
      </c>
      <c r="T1202" s="202">
        <v>12906.545</v>
      </c>
      <c r="U1202" s="85" t="s">
        <v>10</v>
      </c>
      <c r="V1202" s="202">
        <v>12910.562599999999</v>
      </c>
      <c r="W1202" s="85" t="s">
        <v>10</v>
      </c>
      <c r="X1202" s="202">
        <v>12907.7168</v>
      </c>
      <c r="Y1202" s="85" t="s">
        <v>10</v>
      </c>
      <c r="Z1202" s="202">
        <v>12911.874599999999</v>
      </c>
      <c r="AA1202" s="85" t="s">
        <v>10</v>
      </c>
      <c r="AB1202" s="202">
        <v>12903.6327</v>
      </c>
      <c r="AC1202" s="85" t="s">
        <v>10</v>
      </c>
      <c r="AD1202" s="202">
        <v>12907.417299999999</v>
      </c>
      <c r="AE1202" s="85" t="s">
        <v>10</v>
      </c>
      <c r="AF1202" s="202">
        <v>12910.5764</v>
      </c>
      <c r="AG1202" s="86" t="s">
        <v>10</v>
      </c>
      <c r="AH1202" s="107"/>
    </row>
    <row r="1203" spans="2:34" x14ac:dyDescent="0.2">
      <c r="B1203" s="84">
        <v>1196</v>
      </c>
      <c r="C1203" s="85">
        <v>7</v>
      </c>
      <c r="D1203" s="245" t="s">
        <v>16</v>
      </c>
      <c r="E1203" s="245" t="s">
        <v>905</v>
      </c>
      <c r="F1203" s="256">
        <v>1.2030292671382399E-3</v>
      </c>
      <c r="G1203" s="256">
        <v>1.4272900986624E-3</v>
      </c>
      <c r="H1203" s="202">
        <v>5281.0131000000001</v>
      </c>
      <c r="I1203" s="85" t="s">
        <v>10</v>
      </c>
      <c r="J1203" s="202">
        <v>5261.5893999999998</v>
      </c>
      <c r="K1203" s="85" t="s">
        <v>10</v>
      </c>
      <c r="L1203" s="202">
        <v>5280.3059999999996</v>
      </c>
      <c r="M1203" s="85" t="s">
        <v>10</v>
      </c>
      <c r="N1203" s="202">
        <v>5259.8128999999999</v>
      </c>
      <c r="O1203" s="85" t="s">
        <v>10</v>
      </c>
      <c r="P1203" s="202">
        <v>5243.8536000000004</v>
      </c>
      <c r="Q1203" s="85" t="s">
        <v>10</v>
      </c>
      <c r="R1203" s="202">
        <v>5263.9512000000004</v>
      </c>
      <c r="S1203" s="85" t="s">
        <v>10</v>
      </c>
      <c r="T1203" s="202">
        <v>5262.0832</v>
      </c>
      <c r="U1203" s="85" t="s">
        <v>10</v>
      </c>
      <c r="V1203" s="202">
        <v>5245.5576000000001</v>
      </c>
      <c r="W1203" s="85" t="s">
        <v>10</v>
      </c>
      <c r="X1203" s="202">
        <v>5245.1540000000005</v>
      </c>
      <c r="Y1203" s="85" t="s">
        <v>10</v>
      </c>
      <c r="Z1203" s="202">
        <v>5243.9713000000002</v>
      </c>
      <c r="AA1203" s="85" t="s">
        <v>10</v>
      </c>
      <c r="AB1203" s="202">
        <v>5258.5311000000002</v>
      </c>
      <c r="AC1203" s="85" t="s">
        <v>10</v>
      </c>
      <c r="AD1203" s="202">
        <v>5257.4409999999998</v>
      </c>
      <c r="AE1203" s="85" t="s">
        <v>10</v>
      </c>
      <c r="AF1203" s="202">
        <v>5241.1970000000001</v>
      </c>
      <c r="AG1203" s="86" t="s">
        <v>10</v>
      </c>
      <c r="AH1203" s="107"/>
    </row>
    <row r="1204" spans="2:34" x14ac:dyDescent="0.2">
      <c r="B1204" s="84">
        <v>1197</v>
      </c>
      <c r="C1204" s="85">
        <v>7</v>
      </c>
      <c r="D1204" s="245" t="s">
        <v>16</v>
      </c>
      <c r="E1204" s="245" t="s">
        <v>904</v>
      </c>
      <c r="F1204" s="256">
        <v>9.0062846774829701E-4</v>
      </c>
      <c r="G1204" s="256">
        <v>1.06851772413524E-3</v>
      </c>
      <c r="H1204" s="202">
        <v>27410.6361</v>
      </c>
      <c r="I1204" s="85" t="s">
        <v>10</v>
      </c>
      <c r="J1204" s="202">
        <v>27412.379400000002</v>
      </c>
      <c r="K1204" s="85" t="s">
        <v>10</v>
      </c>
      <c r="L1204" s="202">
        <v>27408.040099999998</v>
      </c>
      <c r="M1204" s="85" t="s">
        <v>10</v>
      </c>
      <c r="N1204" s="202">
        <v>27409.016500000002</v>
      </c>
      <c r="O1204" s="85" t="s">
        <v>10</v>
      </c>
      <c r="P1204" s="202">
        <v>27413.160899999999</v>
      </c>
      <c r="Q1204" s="85" t="s">
        <v>10</v>
      </c>
      <c r="R1204" s="202">
        <v>27428.491300000002</v>
      </c>
      <c r="S1204" s="85" t="s">
        <v>10</v>
      </c>
      <c r="T1204" s="202">
        <v>27416.3822</v>
      </c>
      <c r="U1204" s="85" t="s">
        <v>10</v>
      </c>
      <c r="V1204" s="202">
        <v>27429.119999999999</v>
      </c>
      <c r="W1204" s="85" t="s">
        <v>10</v>
      </c>
      <c r="X1204" s="202">
        <v>27416.038799999998</v>
      </c>
      <c r="Y1204" s="85" t="s">
        <v>10</v>
      </c>
      <c r="Z1204" s="202">
        <v>27425.727999999999</v>
      </c>
      <c r="AA1204" s="85" t="s">
        <v>10</v>
      </c>
      <c r="AB1204" s="202">
        <v>27408.569200000002</v>
      </c>
      <c r="AC1204" s="85" t="s">
        <v>10</v>
      </c>
      <c r="AD1204" s="202">
        <v>27406.063099999999</v>
      </c>
      <c r="AE1204" s="85" t="s">
        <v>10</v>
      </c>
      <c r="AF1204" s="202">
        <v>27426.601900000001</v>
      </c>
      <c r="AG1204" s="86" t="s">
        <v>10</v>
      </c>
      <c r="AH1204" s="107"/>
    </row>
    <row r="1205" spans="2:34" x14ac:dyDescent="0.2">
      <c r="B1205" s="84">
        <v>1198</v>
      </c>
      <c r="C1205" s="85">
        <v>7</v>
      </c>
      <c r="D1205" s="245" t="s">
        <v>16</v>
      </c>
      <c r="E1205" s="245" t="s">
        <v>903</v>
      </c>
      <c r="F1205" s="256">
        <v>1.2030292671382399E-3</v>
      </c>
      <c r="G1205" s="256">
        <v>1.4272900986624E-3</v>
      </c>
      <c r="H1205" s="202">
        <v>14055.2904</v>
      </c>
      <c r="I1205" s="85" t="s">
        <v>10</v>
      </c>
      <c r="J1205" s="202">
        <v>14057.7845</v>
      </c>
      <c r="K1205" s="85" t="s">
        <v>10</v>
      </c>
      <c r="L1205" s="202">
        <v>14053.143700000001</v>
      </c>
      <c r="M1205" s="85" t="s">
        <v>10</v>
      </c>
      <c r="N1205" s="202">
        <v>14054.976000000001</v>
      </c>
      <c r="O1205" s="85" t="s">
        <v>10</v>
      </c>
      <c r="P1205" s="202">
        <v>14057.2934</v>
      </c>
      <c r="Q1205" s="85" t="s">
        <v>10</v>
      </c>
      <c r="R1205" s="202">
        <v>14057.865</v>
      </c>
      <c r="S1205" s="85" t="s">
        <v>10</v>
      </c>
      <c r="T1205" s="202">
        <v>14060.5928</v>
      </c>
      <c r="U1205" s="85" t="s">
        <v>10</v>
      </c>
      <c r="V1205" s="202">
        <v>14057.8215</v>
      </c>
      <c r="W1205" s="85" t="s">
        <v>10</v>
      </c>
      <c r="X1205" s="202">
        <v>14059.341200000001</v>
      </c>
      <c r="Y1205" s="85" t="s">
        <v>10</v>
      </c>
      <c r="Z1205" s="202">
        <v>14056.329</v>
      </c>
      <c r="AA1205" s="85" t="s">
        <v>10</v>
      </c>
      <c r="AB1205" s="202">
        <v>14053.828600000001</v>
      </c>
      <c r="AC1205" s="85" t="s">
        <v>10</v>
      </c>
      <c r="AD1205" s="202">
        <v>14051.960300000001</v>
      </c>
      <c r="AE1205" s="85" t="s">
        <v>10</v>
      </c>
      <c r="AF1205" s="202">
        <v>14055.013199999999</v>
      </c>
      <c r="AG1205" s="86" t="s">
        <v>10</v>
      </c>
      <c r="AH1205" s="107"/>
    </row>
    <row r="1206" spans="2:34" x14ac:dyDescent="0.2">
      <c r="B1206" s="84">
        <v>1199</v>
      </c>
      <c r="C1206" s="85">
        <v>7</v>
      </c>
      <c r="D1206" s="245" t="s">
        <v>16</v>
      </c>
      <c r="E1206" s="245" t="s">
        <v>902</v>
      </c>
      <c r="F1206" s="256">
        <v>6.7054090299508296E-4</v>
      </c>
      <c r="G1206" s="256">
        <v>7.9553874351674897E-4</v>
      </c>
      <c r="H1206" s="202">
        <v>4900.0060000000003</v>
      </c>
      <c r="I1206" s="85">
        <v>5.9999999999999995E-4</v>
      </c>
      <c r="J1206" s="202">
        <v>4886.0937999999996</v>
      </c>
      <c r="K1206" s="85">
        <v>5.9999999999999995E-4</v>
      </c>
      <c r="L1206" s="202">
        <v>4902.8059999999996</v>
      </c>
      <c r="M1206" s="85">
        <v>5.9999999999999995E-4</v>
      </c>
      <c r="N1206" s="202">
        <v>4889.3064999999997</v>
      </c>
      <c r="O1206" s="85">
        <v>5.9999999999999995E-4</v>
      </c>
      <c r="P1206" s="202">
        <v>4881.8140999999996</v>
      </c>
      <c r="Q1206" s="85">
        <v>5.9999999999999995E-4</v>
      </c>
      <c r="R1206" s="202">
        <v>4896.7987000000003</v>
      </c>
      <c r="S1206" s="85">
        <v>5.9999999999999995E-4</v>
      </c>
      <c r="T1206" s="202">
        <v>4893.6454000000003</v>
      </c>
      <c r="U1206" s="85">
        <v>5.9999999999999995E-4</v>
      </c>
      <c r="V1206" s="202">
        <v>4886.8163999999997</v>
      </c>
      <c r="W1206" s="85">
        <v>5.9999999999999995E-4</v>
      </c>
      <c r="X1206" s="202">
        <v>4883.5322999999999</v>
      </c>
      <c r="Y1206" s="85">
        <v>5.9999999999999995E-4</v>
      </c>
      <c r="Z1206" s="202">
        <v>4885.0199000000002</v>
      </c>
      <c r="AA1206" s="85">
        <v>5.9999999999999995E-4</v>
      </c>
      <c r="AB1206" s="202">
        <v>4885.8567999999996</v>
      </c>
      <c r="AC1206" s="85">
        <v>5.9999999999999995E-4</v>
      </c>
      <c r="AD1206" s="202">
        <v>4888.8638000000001</v>
      </c>
      <c r="AE1206" s="85">
        <v>5.9999999999999995E-4</v>
      </c>
      <c r="AF1206" s="202">
        <v>4888.0536000000002</v>
      </c>
      <c r="AG1206" s="86">
        <v>5.9999999999999995E-4</v>
      </c>
      <c r="AH1206" s="107"/>
    </row>
    <row r="1207" spans="2:34" x14ac:dyDescent="0.2">
      <c r="B1207" s="84">
        <v>1200</v>
      </c>
      <c r="C1207" s="85">
        <v>7</v>
      </c>
      <c r="D1207" s="245" t="s">
        <v>16</v>
      </c>
      <c r="E1207" s="245" t="s">
        <v>901</v>
      </c>
      <c r="F1207" s="256">
        <v>8.4080570091246195E-3</v>
      </c>
      <c r="G1207" s="256">
        <v>9.9754318917443397E-3</v>
      </c>
      <c r="H1207" s="202">
        <v>24605.099099999999</v>
      </c>
      <c r="I1207" s="85" t="s">
        <v>10</v>
      </c>
      <c r="J1207" s="202">
        <v>24570.681700000001</v>
      </c>
      <c r="K1207" s="85" t="s">
        <v>10</v>
      </c>
      <c r="L1207" s="202">
        <v>24607.196</v>
      </c>
      <c r="M1207" s="85" t="s">
        <v>10</v>
      </c>
      <c r="N1207" s="202">
        <v>24572.065399999999</v>
      </c>
      <c r="O1207" s="85" t="s">
        <v>10</v>
      </c>
      <c r="P1207" s="202">
        <v>24574.264999999999</v>
      </c>
      <c r="Q1207" s="85" t="s">
        <v>10</v>
      </c>
      <c r="R1207" s="202">
        <v>24570.711200000002</v>
      </c>
      <c r="S1207" s="85" t="s">
        <v>10</v>
      </c>
      <c r="T1207" s="202">
        <v>24574.532299999999</v>
      </c>
      <c r="U1207" s="85" t="s">
        <v>10</v>
      </c>
      <c r="V1207" s="202">
        <v>24572.6675</v>
      </c>
      <c r="W1207" s="85" t="s">
        <v>10</v>
      </c>
      <c r="X1207" s="202">
        <v>24575.196199999998</v>
      </c>
      <c r="Y1207" s="85" t="s">
        <v>10</v>
      </c>
      <c r="Z1207" s="202">
        <v>24570.328699999998</v>
      </c>
      <c r="AA1207" s="85" t="s">
        <v>10</v>
      </c>
      <c r="AB1207" s="202">
        <v>24570.659599999999</v>
      </c>
      <c r="AC1207" s="85" t="s">
        <v>10</v>
      </c>
      <c r="AD1207" s="202">
        <v>24571.938600000001</v>
      </c>
      <c r="AE1207" s="85" t="s">
        <v>10</v>
      </c>
      <c r="AF1207" s="202">
        <v>24572.2366</v>
      </c>
      <c r="AG1207" s="86" t="s">
        <v>10</v>
      </c>
      <c r="AH1207" s="107"/>
    </row>
    <row r="1208" spans="2:34" x14ac:dyDescent="0.2">
      <c r="B1208" s="84">
        <v>1201</v>
      </c>
      <c r="C1208" s="85">
        <v>7</v>
      </c>
      <c r="D1208" s="245" t="s">
        <v>16</v>
      </c>
      <c r="E1208" s="245" t="s">
        <v>900</v>
      </c>
      <c r="F1208" s="256">
        <v>1.19382576454811E-2</v>
      </c>
      <c r="G1208" s="256">
        <v>1.4163709394376601E-2</v>
      </c>
      <c r="H1208" s="202">
        <v>8623.9470000000001</v>
      </c>
      <c r="I1208" s="85" t="s">
        <v>10</v>
      </c>
      <c r="J1208" s="202">
        <v>8600.9081999999999</v>
      </c>
      <c r="K1208" s="85" t="s">
        <v>10</v>
      </c>
      <c r="L1208" s="202">
        <v>8626.2757999999994</v>
      </c>
      <c r="M1208" s="85" t="s">
        <v>10</v>
      </c>
      <c r="N1208" s="202">
        <v>8603.0393999999997</v>
      </c>
      <c r="O1208" s="85" t="s">
        <v>10</v>
      </c>
      <c r="P1208" s="202">
        <v>8597.6704000000009</v>
      </c>
      <c r="Q1208" s="85" t="s">
        <v>10</v>
      </c>
      <c r="R1208" s="202">
        <v>8599.5892999999996</v>
      </c>
      <c r="S1208" s="85" t="s">
        <v>10</v>
      </c>
      <c r="T1208" s="202">
        <v>8606.6121999999996</v>
      </c>
      <c r="U1208" s="85" t="s">
        <v>10</v>
      </c>
      <c r="V1208" s="202">
        <v>8594.8338000000003</v>
      </c>
      <c r="W1208" s="85" t="s">
        <v>10</v>
      </c>
      <c r="X1208" s="202">
        <v>8599.0326999999997</v>
      </c>
      <c r="Y1208" s="85" t="s">
        <v>10</v>
      </c>
      <c r="Z1208" s="202">
        <v>8592.7191000000003</v>
      </c>
      <c r="AA1208" s="85" t="s">
        <v>10</v>
      </c>
      <c r="AB1208" s="202">
        <v>8600.6558999999997</v>
      </c>
      <c r="AC1208" s="85" t="s">
        <v>10</v>
      </c>
      <c r="AD1208" s="202">
        <v>8602.7569999999996</v>
      </c>
      <c r="AE1208" s="85" t="s">
        <v>10</v>
      </c>
      <c r="AF1208" s="202">
        <v>8596.0378999999994</v>
      </c>
      <c r="AG1208" s="86" t="s">
        <v>10</v>
      </c>
      <c r="AH1208" s="107"/>
    </row>
    <row r="1209" spans="2:34" x14ac:dyDescent="0.2">
      <c r="B1209" s="84">
        <v>1202</v>
      </c>
      <c r="C1209" s="85">
        <v>7</v>
      </c>
      <c r="D1209" s="245" t="s">
        <v>16</v>
      </c>
      <c r="E1209" s="245" t="s">
        <v>899</v>
      </c>
      <c r="F1209" s="256">
        <v>6.6462436561571404E-3</v>
      </c>
      <c r="G1209" s="256">
        <v>7.8851928401513106E-3</v>
      </c>
      <c r="H1209" s="202">
        <v>1830.7168999999999</v>
      </c>
      <c r="I1209" s="85">
        <v>2.0000000000000001E-4</v>
      </c>
      <c r="J1209" s="202">
        <v>1805.1726000000001</v>
      </c>
      <c r="K1209" s="85">
        <v>2.0000000000000001E-4</v>
      </c>
      <c r="L1209" s="202">
        <v>1833.8629000000001</v>
      </c>
      <c r="M1209" s="85">
        <v>2.0000000000000001E-4</v>
      </c>
      <c r="N1209" s="202">
        <v>1808.2893999999999</v>
      </c>
      <c r="O1209" s="85">
        <v>2.0000000000000001E-4</v>
      </c>
      <c r="P1209" s="202">
        <v>1806.7242000000001</v>
      </c>
      <c r="Q1209" s="85">
        <v>2.0000000000000001E-4</v>
      </c>
      <c r="R1209" s="202">
        <v>1806.7048</v>
      </c>
      <c r="S1209" s="85">
        <v>2.0000000000000001E-4</v>
      </c>
      <c r="T1209" s="202">
        <v>1811.7202</v>
      </c>
      <c r="U1209" s="85">
        <v>2.0000000000000001E-4</v>
      </c>
      <c r="V1209" s="202">
        <v>1804.4082000000001</v>
      </c>
      <c r="W1209" s="85">
        <v>2.9999999999999997E-4</v>
      </c>
      <c r="X1209" s="202">
        <v>1807.99</v>
      </c>
      <c r="Y1209" s="85">
        <v>2.0000000000000001E-4</v>
      </c>
      <c r="Z1209" s="202">
        <v>1802.2493999999999</v>
      </c>
      <c r="AA1209" s="85">
        <v>2.9999999999999997E-4</v>
      </c>
      <c r="AB1209" s="202">
        <v>1804.5595000000001</v>
      </c>
      <c r="AC1209" s="85">
        <v>2.0000000000000001E-4</v>
      </c>
      <c r="AD1209" s="202">
        <v>1807.6483000000001</v>
      </c>
      <c r="AE1209" s="85">
        <v>2.0000000000000001E-4</v>
      </c>
      <c r="AF1209" s="202">
        <v>1804.4294</v>
      </c>
      <c r="AG1209" s="86">
        <v>2.9999999999999997E-4</v>
      </c>
      <c r="AH1209" s="107"/>
    </row>
    <row r="1210" spans="2:34" x14ac:dyDescent="0.2">
      <c r="B1210" s="84">
        <v>1203</v>
      </c>
      <c r="C1210" s="85">
        <v>7</v>
      </c>
      <c r="D1210" s="245" t="s">
        <v>16</v>
      </c>
      <c r="E1210" s="245" t="s">
        <v>898</v>
      </c>
      <c r="F1210" s="256">
        <v>6.0131741565647302E-2</v>
      </c>
      <c r="G1210" s="256">
        <v>7.1341106734781404E-2</v>
      </c>
      <c r="H1210" s="202">
        <v>13126.4568</v>
      </c>
      <c r="I1210" s="85" t="s">
        <v>10</v>
      </c>
      <c r="J1210" s="202">
        <v>13116.1234</v>
      </c>
      <c r="K1210" s="85" t="s">
        <v>10</v>
      </c>
      <c r="L1210" s="202">
        <v>13127.203799999999</v>
      </c>
      <c r="M1210" s="85" t="s">
        <v>10</v>
      </c>
      <c r="N1210" s="202">
        <v>13116.683199999999</v>
      </c>
      <c r="O1210" s="85" t="s">
        <v>10</v>
      </c>
      <c r="P1210" s="202">
        <v>13118.7844</v>
      </c>
      <c r="Q1210" s="85" t="s">
        <v>10</v>
      </c>
      <c r="R1210" s="202">
        <v>13118.9923</v>
      </c>
      <c r="S1210" s="85" t="s">
        <v>10</v>
      </c>
      <c r="T1210" s="202">
        <v>13118.7353</v>
      </c>
      <c r="U1210" s="85" t="s">
        <v>10</v>
      </c>
      <c r="V1210" s="202">
        <v>13120.498100000001</v>
      </c>
      <c r="W1210" s="85" t="s">
        <v>10</v>
      </c>
      <c r="X1210" s="202">
        <v>13119.6024</v>
      </c>
      <c r="Y1210" s="85" t="s">
        <v>10</v>
      </c>
      <c r="Z1210" s="202">
        <v>13119.1083</v>
      </c>
      <c r="AA1210" s="85" t="s">
        <v>10</v>
      </c>
      <c r="AB1210" s="202">
        <v>13115.862800000001</v>
      </c>
      <c r="AC1210" s="85" t="s">
        <v>10</v>
      </c>
      <c r="AD1210" s="202">
        <v>13116.461499999999</v>
      </c>
      <c r="AE1210" s="85" t="s">
        <v>10</v>
      </c>
      <c r="AF1210" s="202">
        <v>13120.769</v>
      </c>
      <c r="AG1210" s="86" t="s">
        <v>10</v>
      </c>
      <c r="AH1210" s="107"/>
    </row>
    <row r="1211" spans="2:34" x14ac:dyDescent="0.2">
      <c r="B1211" s="84">
        <v>1204</v>
      </c>
      <c r="C1211" s="85">
        <v>7</v>
      </c>
      <c r="D1211" s="245" t="s">
        <v>16</v>
      </c>
      <c r="E1211" s="245" t="s">
        <v>897</v>
      </c>
      <c r="F1211" s="256">
        <v>0.101041310578769</v>
      </c>
      <c r="G1211" s="256">
        <v>0.119868970089303</v>
      </c>
      <c r="H1211" s="202">
        <v>5135.5996999999998</v>
      </c>
      <c r="I1211" s="85" t="s">
        <v>10</v>
      </c>
      <c r="J1211" s="202">
        <v>5128.3851999999997</v>
      </c>
      <c r="K1211" s="85" t="s">
        <v>10</v>
      </c>
      <c r="L1211" s="202">
        <v>5137.7867999999999</v>
      </c>
      <c r="M1211" s="85" t="s">
        <v>10</v>
      </c>
      <c r="N1211" s="202">
        <v>5130.9791999999998</v>
      </c>
      <c r="O1211" s="85" t="s">
        <v>10</v>
      </c>
      <c r="P1211" s="202">
        <v>5132.4939000000004</v>
      </c>
      <c r="Q1211" s="85" t="s">
        <v>10</v>
      </c>
      <c r="R1211" s="202">
        <v>5129.4116000000004</v>
      </c>
      <c r="S1211" s="85" t="s">
        <v>10</v>
      </c>
      <c r="T1211" s="202">
        <v>5132.4984000000004</v>
      </c>
      <c r="U1211" s="85" t="s">
        <v>10</v>
      </c>
      <c r="V1211" s="202">
        <v>5130.4798000000001</v>
      </c>
      <c r="W1211" s="85" t="s">
        <v>10</v>
      </c>
      <c r="X1211" s="202">
        <v>5133.0690999999997</v>
      </c>
      <c r="Y1211" s="85" t="s">
        <v>10</v>
      </c>
      <c r="Z1211" s="202">
        <v>5129.4493000000002</v>
      </c>
      <c r="AA1211" s="85" t="s">
        <v>10</v>
      </c>
      <c r="AB1211" s="202">
        <v>5128.0261</v>
      </c>
      <c r="AC1211" s="85" t="s">
        <v>10</v>
      </c>
      <c r="AD1211" s="202">
        <v>5130.5798000000004</v>
      </c>
      <c r="AE1211" s="85" t="s">
        <v>10</v>
      </c>
      <c r="AF1211" s="202">
        <v>5130.4025000000001</v>
      </c>
      <c r="AG1211" s="86" t="s">
        <v>10</v>
      </c>
      <c r="AH1211" s="107"/>
    </row>
    <row r="1212" spans="2:34" x14ac:dyDescent="0.2">
      <c r="B1212" s="84">
        <v>1205</v>
      </c>
      <c r="C1212" s="85">
        <v>7</v>
      </c>
      <c r="D1212" s="245" t="s">
        <v>16</v>
      </c>
      <c r="E1212" s="245" t="s">
        <v>896</v>
      </c>
      <c r="F1212" s="256">
        <v>6.8007310210628696E-2</v>
      </c>
      <c r="G1212" s="256">
        <v>8.0676987871933906E-2</v>
      </c>
      <c r="H1212" s="202">
        <v>894.57029999999997</v>
      </c>
      <c r="I1212" s="85">
        <v>4.0000000000000002E-4</v>
      </c>
      <c r="J1212" s="202">
        <v>887.57339999999999</v>
      </c>
      <c r="K1212" s="85">
        <v>4.0000000000000002E-4</v>
      </c>
      <c r="L1212" s="202">
        <v>897.36829999999998</v>
      </c>
      <c r="M1212" s="85">
        <v>4.0000000000000002E-4</v>
      </c>
      <c r="N1212" s="202">
        <v>890.99670000000003</v>
      </c>
      <c r="O1212" s="85">
        <v>4.0000000000000002E-4</v>
      </c>
      <c r="P1212" s="202">
        <v>891.89919999999995</v>
      </c>
      <c r="Q1212" s="85">
        <v>4.0000000000000002E-4</v>
      </c>
      <c r="R1212" s="202">
        <v>889.62130000000002</v>
      </c>
      <c r="S1212" s="85">
        <v>4.0000000000000002E-4</v>
      </c>
      <c r="T1212" s="202">
        <v>891.41480000000001</v>
      </c>
      <c r="U1212" s="85">
        <v>4.0000000000000002E-4</v>
      </c>
      <c r="V1212" s="202">
        <v>890.28240000000005</v>
      </c>
      <c r="W1212" s="85">
        <v>4.0000000000000002E-4</v>
      </c>
      <c r="X1212" s="202">
        <v>892.11810000000003</v>
      </c>
      <c r="Y1212" s="85">
        <v>4.0000000000000002E-4</v>
      </c>
      <c r="Z1212" s="202">
        <v>889.52560000000005</v>
      </c>
      <c r="AA1212" s="85">
        <v>4.0000000000000002E-4</v>
      </c>
      <c r="AB1212" s="202">
        <v>888.12919999999997</v>
      </c>
      <c r="AC1212" s="85">
        <v>4.0000000000000002E-4</v>
      </c>
      <c r="AD1212" s="202">
        <v>891.29060000000004</v>
      </c>
      <c r="AE1212" s="85">
        <v>4.0000000000000002E-4</v>
      </c>
      <c r="AF1212" s="202">
        <v>890.73090000000002</v>
      </c>
      <c r="AG1212" s="86">
        <v>4.0000000000000002E-4</v>
      </c>
      <c r="AH1212" s="107"/>
    </row>
    <row r="1213" spans="2:34" x14ac:dyDescent="0.2">
      <c r="B1213" s="84">
        <v>1206</v>
      </c>
      <c r="C1213" s="85">
        <v>7</v>
      </c>
      <c r="D1213" s="245" t="s">
        <v>16</v>
      </c>
      <c r="E1213" s="245" t="s">
        <v>895</v>
      </c>
      <c r="F1213" s="256">
        <v>2.1036577348865302E-3</v>
      </c>
      <c r="G1213" s="256">
        <v>2.4880084233513998E-3</v>
      </c>
      <c r="H1213" s="202">
        <v>28720.493200000001</v>
      </c>
      <c r="I1213" s="85" t="s">
        <v>10</v>
      </c>
      <c r="J1213" s="202">
        <v>28708.244500000001</v>
      </c>
      <c r="K1213" s="85" t="s">
        <v>10</v>
      </c>
      <c r="L1213" s="202">
        <v>28723.911700000001</v>
      </c>
      <c r="M1213" s="85" t="s">
        <v>10</v>
      </c>
      <c r="N1213" s="202">
        <v>28712.277699999999</v>
      </c>
      <c r="O1213" s="85" t="s">
        <v>10</v>
      </c>
      <c r="P1213" s="202">
        <v>28715.9038</v>
      </c>
      <c r="Q1213" s="85" t="s">
        <v>10</v>
      </c>
      <c r="R1213" s="202">
        <v>28709.204900000001</v>
      </c>
      <c r="S1213" s="85" t="s">
        <v>10</v>
      </c>
      <c r="T1213" s="202">
        <v>28715.8351</v>
      </c>
      <c r="U1213" s="85" t="s">
        <v>10</v>
      </c>
      <c r="V1213" s="202">
        <v>28714.3596</v>
      </c>
      <c r="W1213" s="85" t="s">
        <v>10</v>
      </c>
      <c r="X1213" s="202">
        <v>28717.097000000002</v>
      </c>
      <c r="Y1213" s="85" t="s">
        <v>10</v>
      </c>
      <c r="Z1213" s="202">
        <v>28709.457399999999</v>
      </c>
      <c r="AA1213" s="85" t="s">
        <v>10</v>
      </c>
      <c r="AB1213" s="202">
        <v>28708.0766</v>
      </c>
      <c r="AC1213" s="85" t="s">
        <v>10</v>
      </c>
      <c r="AD1213" s="202">
        <v>28711.938399999999</v>
      </c>
      <c r="AE1213" s="85" t="s">
        <v>10</v>
      </c>
      <c r="AF1213" s="202">
        <v>28713.909</v>
      </c>
      <c r="AG1213" s="86" t="s">
        <v>10</v>
      </c>
      <c r="AH1213" s="107"/>
    </row>
    <row r="1214" spans="2:34" x14ac:dyDescent="0.2">
      <c r="B1214" s="84">
        <v>1207</v>
      </c>
      <c r="C1214" s="85">
        <v>7</v>
      </c>
      <c r="D1214" s="245" t="s">
        <v>16</v>
      </c>
      <c r="E1214" s="245" t="s">
        <v>894</v>
      </c>
      <c r="F1214" s="256">
        <v>3.1489126719082801E-3</v>
      </c>
      <c r="G1214" s="256">
        <v>3.7281129353039801E-3</v>
      </c>
      <c r="H1214" s="202">
        <v>9505.0593000000008</v>
      </c>
      <c r="I1214" s="85" t="s">
        <v>10</v>
      </c>
      <c r="J1214" s="202">
        <v>9501.8554000000004</v>
      </c>
      <c r="K1214" s="85" t="s">
        <v>10</v>
      </c>
      <c r="L1214" s="202">
        <v>9507.7608</v>
      </c>
      <c r="M1214" s="85" t="s">
        <v>10</v>
      </c>
      <c r="N1214" s="202">
        <v>9505.2852999999996</v>
      </c>
      <c r="O1214" s="85" t="s">
        <v>10</v>
      </c>
      <c r="P1214" s="202">
        <v>9508.0382000000009</v>
      </c>
      <c r="Q1214" s="85" t="s">
        <v>10</v>
      </c>
      <c r="R1214" s="202">
        <v>9504.8898000000008</v>
      </c>
      <c r="S1214" s="85" t="s">
        <v>10</v>
      </c>
      <c r="T1214" s="202">
        <v>9504.8155000000006</v>
      </c>
      <c r="U1214" s="85" t="s">
        <v>10</v>
      </c>
      <c r="V1214" s="202">
        <v>9507.1663000000008</v>
      </c>
      <c r="W1214" s="85" t="s">
        <v>10</v>
      </c>
      <c r="X1214" s="202">
        <v>9507.6371999999992</v>
      </c>
      <c r="Y1214" s="85" t="s">
        <v>10</v>
      </c>
      <c r="Z1214" s="202">
        <v>9509.3938999999991</v>
      </c>
      <c r="AA1214" s="85" t="s">
        <v>10</v>
      </c>
      <c r="AB1214" s="202">
        <v>9501.9174999999996</v>
      </c>
      <c r="AC1214" s="85" t="s">
        <v>10</v>
      </c>
      <c r="AD1214" s="202">
        <v>9505.1864000000005</v>
      </c>
      <c r="AE1214" s="85" t="s">
        <v>10</v>
      </c>
      <c r="AF1214" s="202">
        <v>9507.1879000000008</v>
      </c>
      <c r="AG1214" s="86" t="s">
        <v>10</v>
      </c>
      <c r="AH1214" s="107"/>
    </row>
    <row r="1215" spans="2:34" x14ac:dyDescent="0.2">
      <c r="B1215" s="84">
        <v>1208</v>
      </c>
      <c r="C1215" s="85">
        <v>7</v>
      </c>
      <c r="D1215" s="245" t="s">
        <v>16</v>
      </c>
      <c r="E1215" s="245" t="s">
        <v>893</v>
      </c>
      <c r="F1215" s="256">
        <v>9.1377632859133799E-4</v>
      </c>
      <c r="G1215" s="256">
        <v>1.0763171235814799E-3</v>
      </c>
      <c r="H1215" s="202">
        <v>3743.3827000000001</v>
      </c>
      <c r="I1215" s="85">
        <v>2.2000000000000001E-3</v>
      </c>
      <c r="J1215" s="202">
        <v>3754.9956000000002</v>
      </c>
      <c r="K1215" s="85">
        <v>2.0999999999999999E-3</v>
      </c>
      <c r="L1215" s="202">
        <v>3749.6091000000001</v>
      </c>
      <c r="M1215" s="85">
        <v>2.2000000000000001E-3</v>
      </c>
      <c r="N1215" s="202">
        <v>3763.7498999999998</v>
      </c>
      <c r="O1215" s="85">
        <v>2.0999999999999999E-3</v>
      </c>
      <c r="P1215" s="202">
        <v>3772.4290000000001</v>
      </c>
      <c r="Q1215" s="85">
        <v>2E-3</v>
      </c>
      <c r="R1215" s="202">
        <v>3769.8656000000001</v>
      </c>
      <c r="S1215" s="85">
        <v>2.0999999999999999E-3</v>
      </c>
      <c r="T1215" s="202">
        <v>3764.9234999999999</v>
      </c>
      <c r="U1215" s="85">
        <v>2.0999999999999999E-3</v>
      </c>
      <c r="V1215" s="202">
        <v>3777.1042000000002</v>
      </c>
      <c r="W1215" s="85">
        <v>2E-3</v>
      </c>
      <c r="X1215" s="202">
        <v>3772.6410999999998</v>
      </c>
      <c r="Y1215" s="85">
        <v>2E-3</v>
      </c>
      <c r="Z1215" s="202">
        <v>3779.0185999999999</v>
      </c>
      <c r="AA1215" s="85">
        <v>2E-3</v>
      </c>
      <c r="AB1215" s="202">
        <v>3757.0599000000002</v>
      </c>
      <c r="AC1215" s="85">
        <v>2.0999999999999999E-3</v>
      </c>
      <c r="AD1215" s="202">
        <v>3765.02</v>
      </c>
      <c r="AE1215" s="85">
        <v>2.0999999999999999E-3</v>
      </c>
      <c r="AF1215" s="202">
        <v>3781.5243999999998</v>
      </c>
      <c r="AG1215" s="86">
        <v>2E-3</v>
      </c>
      <c r="AH1215" s="107"/>
    </row>
    <row r="1216" spans="2:34" x14ac:dyDescent="0.2">
      <c r="B1216" s="84">
        <v>1209</v>
      </c>
      <c r="C1216" s="85">
        <v>7</v>
      </c>
      <c r="D1216" s="245" t="s">
        <v>16</v>
      </c>
      <c r="E1216" s="245" t="s">
        <v>892</v>
      </c>
      <c r="F1216" s="256">
        <v>2.6887375424018501E-3</v>
      </c>
      <c r="G1216" s="256">
        <v>3.1821549740670002E-3</v>
      </c>
      <c r="H1216" s="202">
        <v>34176.4905</v>
      </c>
      <c r="I1216" s="85" t="s">
        <v>10</v>
      </c>
      <c r="J1216" s="202">
        <v>34170.900600000001</v>
      </c>
      <c r="K1216" s="85" t="s">
        <v>10</v>
      </c>
      <c r="L1216" s="202">
        <v>34175.4496</v>
      </c>
      <c r="M1216" s="85" t="s">
        <v>10</v>
      </c>
      <c r="N1216" s="202">
        <v>34169.288099999998</v>
      </c>
      <c r="O1216" s="85" t="s">
        <v>10</v>
      </c>
      <c r="P1216" s="202">
        <v>34173.3482</v>
      </c>
      <c r="Q1216" s="85" t="s">
        <v>10</v>
      </c>
      <c r="R1216" s="202">
        <v>34174.140500000001</v>
      </c>
      <c r="S1216" s="85" t="s">
        <v>10</v>
      </c>
      <c r="T1216" s="202">
        <v>34170.627200000003</v>
      </c>
      <c r="U1216" s="85" t="s">
        <v>10</v>
      </c>
      <c r="V1216" s="202">
        <v>34175.268499999998</v>
      </c>
      <c r="W1216" s="85" t="s">
        <v>10</v>
      </c>
      <c r="X1216" s="202">
        <v>34173.819900000002</v>
      </c>
      <c r="Y1216" s="85" t="s">
        <v>10</v>
      </c>
      <c r="Z1216" s="202">
        <v>34175.415000000001</v>
      </c>
      <c r="AA1216" s="85" t="s">
        <v>10</v>
      </c>
      <c r="AB1216" s="202">
        <v>34170.906900000002</v>
      </c>
      <c r="AC1216" s="85" t="s">
        <v>10</v>
      </c>
      <c r="AD1216" s="202">
        <v>34169.3704</v>
      </c>
      <c r="AE1216" s="85" t="s">
        <v>10</v>
      </c>
      <c r="AF1216" s="202">
        <v>34175.674700000003</v>
      </c>
      <c r="AG1216" s="86" t="s">
        <v>10</v>
      </c>
      <c r="AH1216" s="107"/>
    </row>
    <row r="1217" spans="2:34" x14ac:dyDescent="0.2">
      <c r="B1217" s="84">
        <v>1210</v>
      </c>
      <c r="C1217" s="85">
        <v>7</v>
      </c>
      <c r="D1217" s="245" t="s">
        <v>16</v>
      </c>
      <c r="E1217" s="245" t="s">
        <v>891</v>
      </c>
      <c r="F1217" s="256">
        <v>1.40024717978385E-3</v>
      </c>
      <c r="G1217" s="256">
        <v>1.6534726826034399E-3</v>
      </c>
      <c r="H1217" s="202">
        <v>14497.5931</v>
      </c>
      <c r="I1217" s="85" t="s">
        <v>10</v>
      </c>
      <c r="J1217" s="202">
        <v>14487.959500000001</v>
      </c>
      <c r="K1217" s="85" t="s">
        <v>10</v>
      </c>
      <c r="L1217" s="202">
        <v>14501.346100000001</v>
      </c>
      <c r="M1217" s="85" t="s">
        <v>10</v>
      </c>
      <c r="N1217" s="202">
        <v>14492.5509</v>
      </c>
      <c r="O1217" s="85" t="s">
        <v>10</v>
      </c>
      <c r="P1217" s="202">
        <v>14498.1301</v>
      </c>
      <c r="Q1217" s="85" t="s">
        <v>10</v>
      </c>
      <c r="R1217" s="202">
        <v>14491.618</v>
      </c>
      <c r="S1217" s="85" t="s">
        <v>10</v>
      </c>
      <c r="T1217" s="202">
        <v>14492.9017</v>
      </c>
      <c r="U1217" s="85" t="s">
        <v>10</v>
      </c>
      <c r="V1217" s="202">
        <v>14495.8033</v>
      </c>
      <c r="W1217" s="85" t="s">
        <v>10</v>
      </c>
      <c r="X1217" s="202">
        <v>14498.1441</v>
      </c>
      <c r="Y1217" s="85" t="s">
        <v>10</v>
      </c>
      <c r="Z1217" s="202">
        <v>14498.090700000001</v>
      </c>
      <c r="AA1217" s="85" t="s">
        <v>10</v>
      </c>
      <c r="AB1217" s="202">
        <v>14487.8701</v>
      </c>
      <c r="AC1217" s="85" t="s">
        <v>10</v>
      </c>
      <c r="AD1217" s="202">
        <v>14492.2523</v>
      </c>
      <c r="AE1217" s="85" t="s">
        <v>10</v>
      </c>
      <c r="AF1217" s="202">
        <v>14496.8896</v>
      </c>
      <c r="AG1217" s="86" t="s">
        <v>10</v>
      </c>
      <c r="AH1217" s="107"/>
    </row>
    <row r="1218" spans="2:34" x14ac:dyDescent="0.2">
      <c r="B1218" s="84">
        <v>1211</v>
      </c>
      <c r="C1218" s="85">
        <v>7</v>
      </c>
      <c r="D1218" s="245" t="s">
        <v>16</v>
      </c>
      <c r="E1218" s="245" t="s">
        <v>890</v>
      </c>
      <c r="F1218" s="256">
        <v>3.4184438191906202E-4</v>
      </c>
      <c r="G1218" s="256">
        <v>4.0556877120461702E-4</v>
      </c>
      <c r="H1218" s="202">
        <v>3863.9609999999998</v>
      </c>
      <c r="I1218" s="85">
        <v>5.0799999999999998E-2</v>
      </c>
      <c r="J1218" s="202">
        <v>3832.9223000000002</v>
      </c>
      <c r="K1218" s="85">
        <v>5.2699999999999997E-2</v>
      </c>
      <c r="L1218" s="202">
        <v>3866.5203999999999</v>
      </c>
      <c r="M1218" s="85">
        <v>5.0700000000000002E-2</v>
      </c>
      <c r="N1218" s="202">
        <v>3834.9965000000002</v>
      </c>
      <c r="O1218" s="85">
        <v>5.2600000000000001E-2</v>
      </c>
      <c r="P1218" s="202">
        <v>3842.7213999999999</v>
      </c>
      <c r="Q1218" s="85">
        <v>5.21E-2</v>
      </c>
      <c r="R1218" s="202">
        <v>3826.7237</v>
      </c>
      <c r="S1218" s="85">
        <v>5.3100000000000001E-2</v>
      </c>
      <c r="T1218" s="202">
        <v>3837.3181</v>
      </c>
      <c r="U1218" s="85">
        <v>5.2400000000000002E-2</v>
      </c>
      <c r="V1218" s="202">
        <v>3830.9872999999998</v>
      </c>
      <c r="W1218" s="85">
        <v>5.28E-2</v>
      </c>
      <c r="X1218" s="202">
        <v>3843.4578999999999</v>
      </c>
      <c r="Y1218" s="85">
        <v>5.21E-2</v>
      </c>
      <c r="Z1218" s="202">
        <v>3829.3434000000002</v>
      </c>
      <c r="AA1218" s="85">
        <v>5.2900000000000003E-2</v>
      </c>
      <c r="AB1218" s="202">
        <v>3832.2284</v>
      </c>
      <c r="AC1218" s="85">
        <v>5.28E-2</v>
      </c>
      <c r="AD1218" s="202">
        <v>3834.4090999999999</v>
      </c>
      <c r="AE1218" s="85">
        <v>5.2600000000000001E-2</v>
      </c>
      <c r="AF1218" s="202">
        <v>3831.16</v>
      </c>
      <c r="AG1218" s="86">
        <v>5.28E-2</v>
      </c>
      <c r="AH1218" s="107"/>
    </row>
    <row r="1219" spans="2:34" x14ac:dyDescent="0.2">
      <c r="B1219" s="84">
        <v>1212</v>
      </c>
      <c r="C1219" s="85">
        <v>7</v>
      </c>
      <c r="D1219" s="245" t="s">
        <v>16</v>
      </c>
      <c r="E1219" s="245" t="s">
        <v>889</v>
      </c>
      <c r="F1219" s="256">
        <v>5.2466538694154498E-2</v>
      </c>
      <c r="G1219" s="256">
        <v>5.4283820145848802E-2</v>
      </c>
      <c r="H1219" s="202">
        <v>11483.8043</v>
      </c>
      <c r="I1219" s="85" t="s">
        <v>10</v>
      </c>
      <c r="J1219" s="202">
        <v>11459.857599999999</v>
      </c>
      <c r="K1219" s="85" t="s">
        <v>10</v>
      </c>
      <c r="L1219" s="202">
        <v>11484.0416</v>
      </c>
      <c r="M1219" s="85" t="s">
        <v>10</v>
      </c>
      <c r="N1219" s="202">
        <v>11459.1626</v>
      </c>
      <c r="O1219" s="85" t="s">
        <v>10</v>
      </c>
      <c r="P1219" s="202">
        <v>11463.974099999999</v>
      </c>
      <c r="Q1219" s="85" t="s">
        <v>10</v>
      </c>
      <c r="R1219" s="202">
        <v>11461.306200000001</v>
      </c>
      <c r="S1219" s="85" t="s">
        <v>10</v>
      </c>
      <c r="T1219" s="202">
        <v>11462.6314</v>
      </c>
      <c r="U1219" s="85" t="s">
        <v>10</v>
      </c>
      <c r="V1219" s="202">
        <v>11463.2601</v>
      </c>
      <c r="W1219" s="85" t="s">
        <v>10</v>
      </c>
      <c r="X1219" s="202">
        <v>11465.320900000001</v>
      </c>
      <c r="Y1219" s="85" t="s">
        <v>10</v>
      </c>
      <c r="Z1219" s="202">
        <v>11461.9614</v>
      </c>
      <c r="AA1219" s="85" t="s">
        <v>10</v>
      </c>
      <c r="AB1219" s="202">
        <v>11458.561</v>
      </c>
      <c r="AC1219" s="85" t="s">
        <v>10</v>
      </c>
      <c r="AD1219" s="202">
        <v>11458.1764</v>
      </c>
      <c r="AE1219" s="85" t="s">
        <v>10</v>
      </c>
      <c r="AF1219" s="202">
        <v>11462.729600000001</v>
      </c>
      <c r="AG1219" s="86" t="s">
        <v>10</v>
      </c>
      <c r="AH1219" s="107"/>
    </row>
    <row r="1220" spans="2:34" x14ac:dyDescent="0.2">
      <c r="B1220" s="84">
        <v>1213</v>
      </c>
      <c r="C1220" s="85">
        <v>7</v>
      </c>
      <c r="D1220" s="245" t="s">
        <v>16</v>
      </c>
      <c r="E1220" s="245" t="s">
        <v>888</v>
      </c>
      <c r="F1220" s="256">
        <v>4.6852402114176003E-2</v>
      </c>
      <c r="G1220" s="256">
        <v>4.7365752837031497E-2</v>
      </c>
      <c r="H1220" s="202">
        <v>4667.4714000000004</v>
      </c>
      <c r="I1220" s="85" t="s">
        <v>10</v>
      </c>
      <c r="J1220" s="202">
        <v>4648.3017</v>
      </c>
      <c r="K1220" s="85" t="s">
        <v>10</v>
      </c>
      <c r="L1220" s="202">
        <v>4666.7419</v>
      </c>
      <c r="M1220" s="85" t="s">
        <v>10</v>
      </c>
      <c r="N1220" s="202">
        <v>4646.5190000000002</v>
      </c>
      <c r="O1220" s="85" t="s">
        <v>10</v>
      </c>
      <c r="P1220" s="202">
        <v>4642.7461999999996</v>
      </c>
      <c r="Q1220" s="85" t="s">
        <v>10</v>
      </c>
      <c r="R1220" s="202">
        <v>4647.0279</v>
      </c>
      <c r="S1220" s="85" t="s">
        <v>10</v>
      </c>
      <c r="T1220" s="202">
        <v>4649.1634000000004</v>
      </c>
      <c r="U1220" s="85" t="s">
        <v>10</v>
      </c>
      <c r="V1220" s="202">
        <v>4641.5838999999996</v>
      </c>
      <c r="W1220" s="85" t="s">
        <v>10</v>
      </c>
      <c r="X1220" s="202">
        <v>4643.8411999999998</v>
      </c>
      <c r="Y1220" s="85" t="s">
        <v>10</v>
      </c>
      <c r="Z1220" s="202">
        <v>4640.9105</v>
      </c>
      <c r="AA1220" s="85" t="s">
        <v>10</v>
      </c>
      <c r="AB1220" s="202">
        <v>4647.5288</v>
      </c>
      <c r="AC1220" s="85" t="s">
        <v>10</v>
      </c>
      <c r="AD1220" s="202">
        <v>4646.0239000000001</v>
      </c>
      <c r="AE1220" s="85" t="s">
        <v>10</v>
      </c>
      <c r="AF1220" s="202">
        <v>4642.1009999999997</v>
      </c>
      <c r="AG1220" s="86" t="s">
        <v>10</v>
      </c>
      <c r="AH1220" s="107"/>
    </row>
    <row r="1221" spans="2:34" x14ac:dyDescent="0.2">
      <c r="B1221" s="84">
        <v>1214</v>
      </c>
      <c r="C1221" s="85">
        <v>7</v>
      </c>
      <c r="D1221" s="245" t="s">
        <v>16</v>
      </c>
      <c r="E1221" s="245" t="s">
        <v>887</v>
      </c>
      <c r="F1221" s="256">
        <v>2.84651187251834E-3</v>
      </c>
      <c r="G1221" s="256">
        <v>3.2133525718519699E-3</v>
      </c>
      <c r="H1221" s="202">
        <v>-570.92859999999996</v>
      </c>
      <c r="I1221" s="85">
        <v>0.4274</v>
      </c>
      <c r="J1221" s="202">
        <v>-613.56209999999999</v>
      </c>
      <c r="K1221" s="85">
        <v>0.39379999999999998</v>
      </c>
      <c r="L1221" s="202">
        <v>-569.92539999999997</v>
      </c>
      <c r="M1221" s="85">
        <v>0.42820000000000003</v>
      </c>
      <c r="N1221" s="202">
        <v>-613.94920000000002</v>
      </c>
      <c r="O1221" s="85">
        <v>0.39350000000000002</v>
      </c>
      <c r="P1221" s="202">
        <v>-601.30970000000002</v>
      </c>
      <c r="Q1221" s="85">
        <v>0.40329999999999999</v>
      </c>
      <c r="R1221" s="202">
        <v>-604.73</v>
      </c>
      <c r="S1221" s="85">
        <v>0.40060000000000001</v>
      </c>
      <c r="T1221" s="202">
        <v>-606.62959999999998</v>
      </c>
      <c r="U1221" s="85">
        <v>0.3992</v>
      </c>
      <c r="V1221" s="202">
        <v>-594.30899999999997</v>
      </c>
      <c r="W1221" s="85">
        <v>0.4088</v>
      </c>
      <c r="X1221" s="202">
        <v>-598.70519999999999</v>
      </c>
      <c r="Y1221" s="85">
        <v>0.40539999999999998</v>
      </c>
      <c r="Z1221" s="202">
        <v>-597.91060000000004</v>
      </c>
      <c r="AA1221" s="85">
        <v>0.40600000000000003</v>
      </c>
      <c r="AB1221" s="202">
        <v>-614.92510000000004</v>
      </c>
      <c r="AC1221" s="85">
        <v>0.39269999999999999</v>
      </c>
      <c r="AD1221" s="202">
        <v>-615.10500000000002</v>
      </c>
      <c r="AE1221" s="85">
        <v>0.3926</v>
      </c>
      <c r="AF1221" s="202">
        <v>-594.33040000000005</v>
      </c>
      <c r="AG1221" s="86">
        <v>0.4088</v>
      </c>
      <c r="AH1221" s="107"/>
    </row>
    <row r="1222" spans="2:34" x14ac:dyDescent="0.2">
      <c r="B1222" s="84">
        <v>1215</v>
      </c>
      <c r="C1222" s="85">
        <v>7</v>
      </c>
      <c r="D1222" s="245" t="s">
        <v>16</v>
      </c>
      <c r="E1222" s="245" t="s">
        <v>886</v>
      </c>
      <c r="F1222" s="256">
        <v>3.0871177259459901E-2</v>
      </c>
      <c r="G1222" s="256">
        <v>3.5370276488710398E-2</v>
      </c>
      <c r="H1222" s="202">
        <v>13754.213100000001</v>
      </c>
      <c r="I1222" s="85" t="s">
        <v>10</v>
      </c>
      <c r="J1222" s="202">
        <v>13744.015100000001</v>
      </c>
      <c r="K1222" s="85" t="s">
        <v>10</v>
      </c>
      <c r="L1222" s="202">
        <v>13754.462600000001</v>
      </c>
      <c r="M1222" s="85" t="s">
        <v>10</v>
      </c>
      <c r="N1222" s="202">
        <v>13743.927799999999</v>
      </c>
      <c r="O1222" s="85" t="s">
        <v>10</v>
      </c>
      <c r="P1222" s="202">
        <v>13745.8976</v>
      </c>
      <c r="Q1222" s="85" t="s">
        <v>10</v>
      </c>
      <c r="R1222" s="202">
        <v>13738.8017</v>
      </c>
      <c r="S1222" s="85" t="s">
        <v>10</v>
      </c>
      <c r="T1222" s="202">
        <v>13743.067999999999</v>
      </c>
      <c r="U1222" s="85" t="s">
        <v>10</v>
      </c>
      <c r="V1222" s="202">
        <v>13741.668299999999</v>
      </c>
      <c r="W1222" s="85" t="s">
        <v>10</v>
      </c>
      <c r="X1222" s="202">
        <v>13745.3843</v>
      </c>
      <c r="Y1222" s="85" t="s">
        <v>10</v>
      </c>
      <c r="Z1222" s="202">
        <v>13742.463599999999</v>
      </c>
      <c r="AA1222" s="85" t="s">
        <v>10</v>
      </c>
      <c r="AB1222" s="202">
        <v>13744.1057</v>
      </c>
      <c r="AC1222" s="85" t="s">
        <v>10</v>
      </c>
      <c r="AD1222" s="202">
        <v>13744.009400000001</v>
      </c>
      <c r="AE1222" s="85" t="s">
        <v>10</v>
      </c>
      <c r="AF1222" s="202">
        <v>13742.235000000001</v>
      </c>
      <c r="AG1222" s="86" t="s">
        <v>10</v>
      </c>
      <c r="AH1222" s="107"/>
    </row>
    <row r="1223" spans="2:34" x14ac:dyDescent="0.2">
      <c r="B1223" s="84">
        <v>1216</v>
      </c>
      <c r="C1223" s="85">
        <v>7</v>
      </c>
      <c r="D1223" s="245" t="s">
        <v>16</v>
      </c>
      <c r="E1223" s="245" t="s">
        <v>885</v>
      </c>
      <c r="F1223" s="256">
        <v>1.93339293696916E-2</v>
      </c>
      <c r="G1223" s="256">
        <v>2.2119096829544101E-2</v>
      </c>
      <c r="H1223" s="202">
        <v>8140.3459999999995</v>
      </c>
      <c r="I1223" s="85" t="s">
        <v>10</v>
      </c>
      <c r="J1223" s="202">
        <v>8135.7174000000005</v>
      </c>
      <c r="K1223" s="85" t="s">
        <v>10</v>
      </c>
      <c r="L1223" s="202">
        <v>8140.174</v>
      </c>
      <c r="M1223" s="85" t="s">
        <v>10</v>
      </c>
      <c r="N1223" s="202">
        <v>8135.2942000000003</v>
      </c>
      <c r="O1223" s="85" t="s">
        <v>10</v>
      </c>
      <c r="P1223" s="202">
        <v>8145.4074000000001</v>
      </c>
      <c r="Q1223" s="85" t="s">
        <v>10</v>
      </c>
      <c r="R1223" s="202">
        <v>8130.1165000000001</v>
      </c>
      <c r="S1223" s="85" t="s">
        <v>10</v>
      </c>
      <c r="T1223" s="202">
        <v>8136.7584999999999</v>
      </c>
      <c r="U1223" s="85" t="s">
        <v>10</v>
      </c>
      <c r="V1223" s="202">
        <v>8139.4790000000003</v>
      </c>
      <c r="W1223" s="85" t="s">
        <v>10</v>
      </c>
      <c r="X1223" s="202">
        <v>8145.6927999999998</v>
      </c>
      <c r="Y1223" s="85" t="s">
        <v>10</v>
      </c>
      <c r="Z1223" s="202">
        <v>8139.1532999999999</v>
      </c>
      <c r="AA1223" s="85" t="s">
        <v>10</v>
      </c>
      <c r="AB1223" s="202">
        <v>8135.2653</v>
      </c>
      <c r="AC1223" s="85" t="s">
        <v>10</v>
      </c>
      <c r="AD1223" s="202">
        <v>8134.9557999999997</v>
      </c>
      <c r="AE1223" s="85" t="s">
        <v>10</v>
      </c>
      <c r="AF1223" s="202">
        <v>8140.1329999999998</v>
      </c>
      <c r="AG1223" s="86" t="s">
        <v>10</v>
      </c>
      <c r="AH1223" s="107"/>
    </row>
    <row r="1224" spans="2:34" x14ac:dyDescent="0.2">
      <c r="B1224" s="84">
        <v>1217</v>
      </c>
      <c r="C1224" s="85">
        <v>7</v>
      </c>
      <c r="D1224" s="245" t="s">
        <v>16</v>
      </c>
      <c r="E1224" s="245" t="s">
        <v>884</v>
      </c>
      <c r="F1224" s="256">
        <v>2.64929395987273E-3</v>
      </c>
      <c r="G1224" s="256">
        <v>3.1041609796045701E-3</v>
      </c>
      <c r="H1224" s="202">
        <v>5310.1346000000003</v>
      </c>
      <c r="I1224" s="85" t="s">
        <v>10</v>
      </c>
      <c r="J1224" s="202">
        <v>5310.1578</v>
      </c>
      <c r="K1224" s="85" t="s">
        <v>10</v>
      </c>
      <c r="L1224" s="202">
        <v>5309.0052999999998</v>
      </c>
      <c r="M1224" s="85" t="s">
        <v>10</v>
      </c>
      <c r="N1224" s="202">
        <v>5308.6124</v>
      </c>
      <c r="O1224" s="85" t="s">
        <v>10</v>
      </c>
      <c r="P1224" s="202">
        <v>5319.1818000000003</v>
      </c>
      <c r="Q1224" s="85" t="s">
        <v>10</v>
      </c>
      <c r="R1224" s="202">
        <v>5309.2857000000004</v>
      </c>
      <c r="S1224" s="85" t="s">
        <v>10</v>
      </c>
      <c r="T1224" s="202">
        <v>5310.1071000000002</v>
      </c>
      <c r="U1224" s="85" t="s">
        <v>10</v>
      </c>
      <c r="V1224" s="202">
        <v>5320.1287000000002</v>
      </c>
      <c r="W1224" s="85" t="s">
        <v>10</v>
      </c>
      <c r="X1224" s="202">
        <v>5319.4371000000001</v>
      </c>
      <c r="Y1224" s="85" t="s">
        <v>10</v>
      </c>
      <c r="Z1224" s="202">
        <v>5318.7659000000003</v>
      </c>
      <c r="AA1224" s="85" t="s">
        <v>10</v>
      </c>
      <c r="AB1224" s="202">
        <v>5308.6514999999999</v>
      </c>
      <c r="AC1224" s="85" t="s">
        <v>10</v>
      </c>
      <c r="AD1224" s="202">
        <v>5307.5460000000003</v>
      </c>
      <c r="AE1224" s="85" t="s">
        <v>10</v>
      </c>
      <c r="AF1224" s="202">
        <v>5319.2945</v>
      </c>
      <c r="AG1224" s="86" t="s">
        <v>10</v>
      </c>
      <c r="AH1224" s="107"/>
    </row>
    <row r="1225" spans="2:34" x14ac:dyDescent="0.2">
      <c r="B1225" s="84">
        <v>1218</v>
      </c>
      <c r="C1225" s="85">
        <v>7</v>
      </c>
      <c r="D1225" s="245" t="s">
        <v>16</v>
      </c>
      <c r="E1225" s="245" t="s">
        <v>883</v>
      </c>
      <c r="F1225" s="256">
        <v>5.7147177154277001E-2</v>
      </c>
      <c r="G1225" s="256">
        <v>6.0819716881800101E-2</v>
      </c>
      <c r="H1225" s="202">
        <v>9571.0210000000006</v>
      </c>
      <c r="I1225" s="85" t="s">
        <v>10</v>
      </c>
      <c r="J1225" s="202">
        <v>9564.1627000000008</v>
      </c>
      <c r="K1225" s="85" t="s">
        <v>10</v>
      </c>
      <c r="L1225" s="202">
        <v>9571.1998000000003</v>
      </c>
      <c r="M1225" s="85" t="s">
        <v>10</v>
      </c>
      <c r="N1225" s="202">
        <v>9564.1018000000004</v>
      </c>
      <c r="O1225" s="85" t="s">
        <v>10</v>
      </c>
      <c r="P1225" s="202">
        <v>9564.5179000000007</v>
      </c>
      <c r="Q1225" s="85" t="s">
        <v>10</v>
      </c>
      <c r="R1225" s="202">
        <v>9564.4624999999996</v>
      </c>
      <c r="S1225" s="85" t="s">
        <v>10</v>
      </c>
      <c r="T1225" s="202">
        <v>9567.0977000000003</v>
      </c>
      <c r="U1225" s="85" t="s">
        <v>10</v>
      </c>
      <c r="V1225" s="202">
        <v>9564.6051000000007</v>
      </c>
      <c r="W1225" s="85" t="s">
        <v>10</v>
      </c>
      <c r="X1225" s="202">
        <v>9565.4699999999993</v>
      </c>
      <c r="Y1225" s="85" t="s">
        <v>10</v>
      </c>
      <c r="Z1225" s="202">
        <v>9563.5972000000002</v>
      </c>
      <c r="AA1225" s="85" t="s">
        <v>10</v>
      </c>
      <c r="AB1225" s="202">
        <v>9562.6905000000006</v>
      </c>
      <c r="AC1225" s="85" t="s">
        <v>10</v>
      </c>
      <c r="AD1225" s="202">
        <v>9562.9326999999994</v>
      </c>
      <c r="AE1225" s="85" t="s">
        <v>10</v>
      </c>
      <c r="AF1225" s="202">
        <v>9564.4074999999993</v>
      </c>
      <c r="AG1225" s="86" t="s">
        <v>10</v>
      </c>
      <c r="AH1225" s="107"/>
    </row>
    <row r="1226" spans="2:34" x14ac:dyDescent="0.2">
      <c r="B1226" s="84">
        <v>1219</v>
      </c>
      <c r="C1226" s="85">
        <v>7</v>
      </c>
      <c r="D1226" s="245" t="s">
        <v>16</v>
      </c>
      <c r="E1226" s="245" t="s">
        <v>882</v>
      </c>
      <c r="F1226" s="256">
        <v>0.10841068658129301</v>
      </c>
      <c r="G1226" s="256">
        <v>0.114089615099637</v>
      </c>
      <c r="H1226" s="202">
        <v>-24.172499999999999</v>
      </c>
      <c r="I1226" s="85">
        <v>0.91930000000000001</v>
      </c>
      <c r="J1226" s="202">
        <v>-31.254200000000001</v>
      </c>
      <c r="K1226" s="85">
        <v>0.89580000000000004</v>
      </c>
      <c r="L1226" s="202">
        <v>-23.6096</v>
      </c>
      <c r="M1226" s="85">
        <v>0.92120000000000002</v>
      </c>
      <c r="N1226" s="202">
        <v>-30.8218</v>
      </c>
      <c r="O1226" s="85">
        <v>0.89729999999999999</v>
      </c>
      <c r="P1226" s="202">
        <v>-29.473299999999998</v>
      </c>
      <c r="Q1226" s="85">
        <v>0.90180000000000005</v>
      </c>
      <c r="R1226" s="202">
        <v>-30.955500000000001</v>
      </c>
      <c r="S1226" s="85">
        <v>0.89680000000000004</v>
      </c>
      <c r="T1226" s="202">
        <v>-28.745999999999999</v>
      </c>
      <c r="U1226" s="85">
        <v>0.9042</v>
      </c>
      <c r="V1226" s="202">
        <v>-29.5822</v>
      </c>
      <c r="W1226" s="85">
        <v>0.90139999999999998</v>
      </c>
      <c r="X1226" s="202">
        <v>-28.828399999999998</v>
      </c>
      <c r="Y1226" s="85">
        <v>0.90390000000000004</v>
      </c>
      <c r="Z1226" s="202">
        <v>-30.474900000000002</v>
      </c>
      <c r="AA1226" s="85">
        <v>0.89839999999999998</v>
      </c>
      <c r="AB1226" s="202">
        <v>-31.763400000000001</v>
      </c>
      <c r="AC1226" s="85">
        <v>0.89419999999999999</v>
      </c>
      <c r="AD1226" s="202">
        <v>-31.2179</v>
      </c>
      <c r="AE1226" s="85">
        <v>0.89600000000000002</v>
      </c>
      <c r="AF1226" s="202">
        <v>-29.163799999999998</v>
      </c>
      <c r="AG1226" s="86">
        <v>0.90280000000000005</v>
      </c>
      <c r="AH1226" s="107"/>
    </row>
    <row r="1227" spans="2:34" x14ac:dyDescent="0.2">
      <c r="B1227" s="84">
        <v>1220</v>
      </c>
      <c r="C1227" s="85">
        <v>7</v>
      </c>
      <c r="D1227" s="245" t="s">
        <v>16</v>
      </c>
      <c r="E1227" s="245" t="s">
        <v>881</v>
      </c>
      <c r="F1227" s="256">
        <v>5.7791422335585999E-2</v>
      </c>
      <c r="G1227" s="256">
        <v>6.3331123503490197E-2</v>
      </c>
      <c r="H1227" s="202">
        <v>-3336.9297000000001</v>
      </c>
      <c r="I1227" s="85" t="s">
        <v>10</v>
      </c>
      <c r="J1227" s="202">
        <v>-3347.4148</v>
      </c>
      <c r="K1227" s="85" t="s">
        <v>10</v>
      </c>
      <c r="L1227" s="202">
        <v>-3334.9065000000001</v>
      </c>
      <c r="M1227" s="85" t="s">
        <v>10</v>
      </c>
      <c r="N1227" s="202">
        <v>-3345.1858000000002</v>
      </c>
      <c r="O1227" s="85" t="s">
        <v>10</v>
      </c>
      <c r="P1227" s="202">
        <v>-3341.9142999999999</v>
      </c>
      <c r="Q1227" s="85" t="s">
        <v>10</v>
      </c>
      <c r="R1227" s="202">
        <v>-3346.7833000000001</v>
      </c>
      <c r="S1227" s="85" t="s">
        <v>10</v>
      </c>
      <c r="T1227" s="202">
        <v>-3342.4953999999998</v>
      </c>
      <c r="U1227" s="85" t="s">
        <v>10</v>
      </c>
      <c r="V1227" s="202">
        <v>-3344.3085000000001</v>
      </c>
      <c r="W1227" s="85" t="s">
        <v>10</v>
      </c>
      <c r="X1227" s="202">
        <v>-3341.0313000000001</v>
      </c>
      <c r="Y1227" s="85" t="s">
        <v>10</v>
      </c>
      <c r="Z1227" s="202">
        <v>-3345.3791999999999</v>
      </c>
      <c r="AA1227" s="85" t="s">
        <v>10</v>
      </c>
      <c r="AB1227" s="202">
        <v>-3348.2671999999998</v>
      </c>
      <c r="AC1227" s="85" t="s">
        <v>10</v>
      </c>
      <c r="AD1227" s="202">
        <v>-3345.9436000000001</v>
      </c>
      <c r="AE1227" s="85" t="s">
        <v>10</v>
      </c>
      <c r="AF1227" s="202">
        <v>-3344.0048999999999</v>
      </c>
      <c r="AG1227" s="86" t="s">
        <v>10</v>
      </c>
      <c r="AH1227" s="107"/>
    </row>
    <row r="1228" spans="2:34" x14ac:dyDescent="0.2">
      <c r="B1228" s="84">
        <v>1221</v>
      </c>
      <c r="C1228" s="85">
        <v>7</v>
      </c>
      <c r="D1228" s="245" t="s">
        <v>16</v>
      </c>
      <c r="E1228" s="245" t="s">
        <v>880</v>
      </c>
      <c r="F1228" s="256">
        <v>6.1531988745431102E-2</v>
      </c>
      <c r="G1228" s="256">
        <v>6.0180166127208203E-2</v>
      </c>
      <c r="H1228" s="202">
        <v>12601.0046</v>
      </c>
      <c r="I1228" s="85" t="s">
        <v>10</v>
      </c>
      <c r="J1228" s="202">
        <v>12594.6811</v>
      </c>
      <c r="K1228" s="85" t="s">
        <v>10</v>
      </c>
      <c r="L1228" s="202">
        <v>12601.116599999999</v>
      </c>
      <c r="M1228" s="85" t="s">
        <v>10</v>
      </c>
      <c r="N1228" s="202">
        <v>12594.5815</v>
      </c>
      <c r="O1228" s="85" t="s">
        <v>10</v>
      </c>
      <c r="P1228" s="202">
        <v>12597.5995</v>
      </c>
      <c r="Q1228" s="85" t="s">
        <v>10</v>
      </c>
      <c r="R1228" s="202">
        <v>12597.079100000001</v>
      </c>
      <c r="S1228" s="85" t="s">
        <v>10</v>
      </c>
      <c r="T1228" s="202">
        <v>12596.962</v>
      </c>
      <c r="U1228" s="85" t="s">
        <v>10</v>
      </c>
      <c r="V1228" s="202">
        <v>12599.2066</v>
      </c>
      <c r="W1228" s="85" t="s">
        <v>10</v>
      </c>
      <c r="X1228" s="202">
        <v>12598.4974</v>
      </c>
      <c r="Y1228" s="85" t="s">
        <v>10</v>
      </c>
      <c r="Z1228" s="202">
        <v>12597.918</v>
      </c>
      <c r="AA1228" s="85" t="s">
        <v>10</v>
      </c>
      <c r="AB1228" s="202">
        <v>12594.291499999999</v>
      </c>
      <c r="AC1228" s="85" t="s">
        <v>10</v>
      </c>
      <c r="AD1228" s="202">
        <v>12594.246499999999</v>
      </c>
      <c r="AE1228" s="85" t="s">
        <v>10</v>
      </c>
      <c r="AF1228" s="202">
        <v>12599.2112</v>
      </c>
      <c r="AG1228" s="86" t="s">
        <v>10</v>
      </c>
      <c r="AH1228" s="107"/>
    </row>
    <row r="1229" spans="2:34" x14ac:dyDescent="0.2">
      <c r="B1229" s="84">
        <v>1222</v>
      </c>
      <c r="C1229" s="85">
        <v>7</v>
      </c>
      <c r="D1229" s="245" t="s">
        <v>16</v>
      </c>
      <c r="E1229" s="245" t="s">
        <v>879</v>
      </c>
      <c r="F1229" s="256">
        <v>6.9755975702753201E-2</v>
      </c>
      <c r="G1229" s="256">
        <v>6.6911047849315605E-2</v>
      </c>
      <c r="H1229" s="202">
        <v>3352.7577999999999</v>
      </c>
      <c r="I1229" s="85" t="s">
        <v>10</v>
      </c>
      <c r="J1229" s="202">
        <v>3348.8933000000002</v>
      </c>
      <c r="K1229" s="85" t="s">
        <v>10</v>
      </c>
      <c r="L1229" s="202">
        <v>3353.2516999999998</v>
      </c>
      <c r="M1229" s="85" t="s">
        <v>10</v>
      </c>
      <c r="N1229" s="202">
        <v>3349.3753999999999</v>
      </c>
      <c r="O1229" s="85" t="s">
        <v>10</v>
      </c>
      <c r="P1229" s="202">
        <v>3347.6324</v>
      </c>
      <c r="Q1229" s="85" t="s">
        <v>10</v>
      </c>
      <c r="R1229" s="202">
        <v>3349.9636</v>
      </c>
      <c r="S1229" s="85" t="s">
        <v>10</v>
      </c>
      <c r="T1229" s="202">
        <v>3352.3674000000001</v>
      </c>
      <c r="U1229" s="85" t="s">
        <v>10</v>
      </c>
      <c r="V1229" s="202">
        <v>3347.4850000000001</v>
      </c>
      <c r="W1229" s="85" t="s">
        <v>10</v>
      </c>
      <c r="X1229" s="202">
        <v>3348.8132999999998</v>
      </c>
      <c r="Y1229" s="85" t="s">
        <v>10</v>
      </c>
      <c r="Z1229" s="202">
        <v>3345.9794999999999</v>
      </c>
      <c r="AA1229" s="85" t="s">
        <v>10</v>
      </c>
      <c r="AB1229" s="202">
        <v>3348.2208000000001</v>
      </c>
      <c r="AC1229" s="85" t="s">
        <v>10</v>
      </c>
      <c r="AD1229" s="202">
        <v>3348.8211000000001</v>
      </c>
      <c r="AE1229" s="85" t="s">
        <v>10</v>
      </c>
      <c r="AF1229" s="202">
        <v>3347.4756000000002</v>
      </c>
      <c r="AG1229" s="86" t="s">
        <v>10</v>
      </c>
      <c r="AH1229" s="107"/>
    </row>
    <row r="1230" spans="2:34" x14ac:dyDescent="0.2">
      <c r="B1230" s="84">
        <v>1223</v>
      </c>
      <c r="C1230" s="85">
        <v>7</v>
      </c>
      <c r="D1230" s="245" t="s">
        <v>16</v>
      </c>
      <c r="E1230" s="245" t="s">
        <v>878</v>
      </c>
      <c r="F1230" s="256">
        <v>1.21880670014989E-2</v>
      </c>
      <c r="G1230" s="256">
        <v>1.35085598408923E-2</v>
      </c>
      <c r="H1230" s="202">
        <v>-1052.9989</v>
      </c>
      <c r="I1230" s="85">
        <v>7.6E-3</v>
      </c>
      <c r="J1230" s="202">
        <v>-1057.9457</v>
      </c>
      <c r="K1230" s="85">
        <v>7.4000000000000003E-3</v>
      </c>
      <c r="L1230" s="202">
        <v>-1055.204</v>
      </c>
      <c r="M1230" s="85">
        <v>7.4999999999999997E-3</v>
      </c>
      <c r="N1230" s="202">
        <v>-1061.1170999999999</v>
      </c>
      <c r="O1230" s="85">
        <v>7.1999999999999998E-3</v>
      </c>
      <c r="P1230" s="202">
        <v>-1059.6318000000001</v>
      </c>
      <c r="Q1230" s="85">
        <v>7.3000000000000001E-3</v>
      </c>
      <c r="R1230" s="202">
        <v>-1056.6546000000001</v>
      </c>
      <c r="S1230" s="85">
        <v>7.4000000000000003E-3</v>
      </c>
      <c r="T1230" s="202">
        <v>-1056.4870000000001</v>
      </c>
      <c r="U1230" s="85">
        <v>7.4999999999999997E-3</v>
      </c>
      <c r="V1230" s="202">
        <v>-1057.9558</v>
      </c>
      <c r="W1230" s="85">
        <v>7.4000000000000003E-3</v>
      </c>
      <c r="X1230" s="202">
        <v>-1057.8832</v>
      </c>
      <c r="Y1230" s="85">
        <v>7.4000000000000003E-3</v>
      </c>
      <c r="Z1230" s="202">
        <v>-1059.2592999999999</v>
      </c>
      <c r="AA1230" s="85">
        <v>7.3000000000000001E-3</v>
      </c>
      <c r="AB1230" s="202">
        <v>-1060.8680999999999</v>
      </c>
      <c r="AC1230" s="85">
        <v>7.1999999999999998E-3</v>
      </c>
      <c r="AD1230" s="202">
        <v>-1063.2878000000001</v>
      </c>
      <c r="AE1230" s="85">
        <v>7.1000000000000004E-3</v>
      </c>
      <c r="AF1230" s="202">
        <v>-1059.6434999999999</v>
      </c>
      <c r="AG1230" s="86">
        <v>7.3000000000000001E-3</v>
      </c>
      <c r="AH1230" s="107"/>
    </row>
    <row r="1231" spans="2:34" x14ac:dyDescent="0.2">
      <c r="B1231" s="84">
        <v>1224</v>
      </c>
      <c r="C1231" s="85">
        <v>7</v>
      </c>
      <c r="D1231" s="245" t="s">
        <v>16</v>
      </c>
      <c r="E1231" s="245" t="s">
        <v>877</v>
      </c>
      <c r="F1231" s="256">
        <v>4.9087538457493002E-2</v>
      </c>
      <c r="G1231" s="256">
        <v>5.6740630971415199E-2</v>
      </c>
      <c r="H1231" s="202">
        <v>9172.0892999999996</v>
      </c>
      <c r="I1231" s="85" t="s">
        <v>10</v>
      </c>
      <c r="J1231" s="202">
        <v>9163.5568999999996</v>
      </c>
      <c r="K1231" s="85" t="s">
        <v>10</v>
      </c>
      <c r="L1231" s="202">
        <v>9170.7052000000003</v>
      </c>
      <c r="M1231" s="85" t="s">
        <v>10</v>
      </c>
      <c r="N1231" s="202">
        <v>9161.3652999999995</v>
      </c>
      <c r="O1231" s="85" t="s">
        <v>10</v>
      </c>
      <c r="P1231" s="202">
        <v>9159.9135000000006</v>
      </c>
      <c r="Q1231" s="85" t="s">
        <v>10</v>
      </c>
      <c r="R1231" s="202">
        <v>9159.6643000000004</v>
      </c>
      <c r="S1231" s="85" t="s">
        <v>10</v>
      </c>
      <c r="T1231" s="202">
        <v>9162.2353000000003</v>
      </c>
      <c r="U1231" s="85" t="s">
        <v>10</v>
      </c>
      <c r="V1231" s="202">
        <v>9157.9007000000001</v>
      </c>
      <c r="W1231" s="85" t="s">
        <v>10</v>
      </c>
      <c r="X1231" s="202">
        <v>9160.2952999999998</v>
      </c>
      <c r="Y1231" s="85" t="s">
        <v>10</v>
      </c>
      <c r="Z1231" s="202">
        <v>9157.7276000000002</v>
      </c>
      <c r="AA1231" s="85" t="s">
        <v>10</v>
      </c>
      <c r="AB1231" s="202">
        <v>9163.0321999999996</v>
      </c>
      <c r="AC1231" s="85" t="s">
        <v>10</v>
      </c>
      <c r="AD1231" s="202">
        <v>9161.0499999999993</v>
      </c>
      <c r="AE1231" s="85" t="s">
        <v>10</v>
      </c>
      <c r="AF1231" s="202">
        <v>9157.8922999999995</v>
      </c>
      <c r="AG1231" s="86" t="s">
        <v>10</v>
      </c>
      <c r="AH1231" s="107"/>
    </row>
    <row r="1232" spans="2:34" x14ac:dyDescent="0.2">
      <c r="B1232" s="84">
        <v>1225</v>
      </c>
      <c r="C1232" s="85">
        <v>7</v>
      </c>
      <c r="D1232" s="245" t="s">
        <v>16</v>
      </c>
      <c r="E1232" s="245" t="s">
        <v>876</v>
      </c>
      <c r="F1232" s="256">
        <v>7.6533697967340705E-2</v>
      </c>
      <c r="G1232" s="256">
        <v>8.8187809538665493E-2</v>
      </c>
      <c r="H1232" s="202">
        <v>3496.4272000000001</v>
      </c>
      <c r="I1232" s="85" t="s">
        <v>10</v>
      </c>
      <c r="J1232" s="202">
        <v>3493.3728000000001</v>
      </c>
      <c r="K1232" s="85" t="s">
        <v>10</v>
      </c>
      <c r="L1232" s="202">
        <v>3495.8409999999999</v>
      </c>
      <c r="M1232" s="85" t="s">
        <v>10</v>
      </c>
      <c r="N1232" s="202">
        <v>3492.4609</v>
      </c>
      <c r="O1232" s="85" t="s">
        <v>10</v>
      </c>
      <c r="P1232" s="202">
        <v>3493.8215</v>
      </c>
      <c r="Q1232" s="85" t="s">
        <v>10</v>
      </c>
      <c r="R1232" s="202">
        <v>3491.5547000000001</v>
      </c>
      <c r="S1232" s="85" t="s">
        <v>10</v>
      </c>
      <c r="T1232" s="202">
        <v>3493.4965000000002</v>
      </c>
      <c r="U1232" s="85" t="s">
        <v>10</v>
      </c>
      <c r="V1232" s="202">
        <v>3492.5239000000001</v>
      </c>
      <c r="W1232" s="85" t="s">
        <v>10</v>
      </c>
      <c r="X1232" s="202">
        <v>3494.1736000000001</v>
      </c>
      <c r="Y1232" s="85" t="s">
        <v>10</v>
      </c>
      <c r="Z1232" s="202">
        <v>3492.2698999999998</v>
      </c>
      <c r="AA1232" s="85" t="s">
        <v>10</v>
      </c>
      <c r="AB1232" s="202">
        <v>3493.0454</v>
      </c>
      <c r="AC1232" s="85" t="s">
        <v>10</v>
      </c>
      <c r="AD1232" s="202">
        <v>3492.2498000000001</v>
      </c>
      <c r="AE1232" s="85" t="s">
        <v>10</v>
      </c>
      <c r="AF1232" s="202">
        <v>3492.6846999999998</v>
      </c>
      <c r="AG1232" s="86" t="s">
        <v>10</v>
      </c>
      <c r="AH1232" s="107"/>
    </row>
    <row r="1233" spans="2:34" x14ac:dyDescent="0.2">
      <c r="B1233" s="84">
        <v>1226</v>
      </c>
      <c r="C1233" s="85">
        <v>7</v>
      </c>
      <c r="D1233" s="245" t="s">
        <v>16</v>
      </c>
      <c r="E1233" s="245" t="s">
        <v>875</v>
      </c>
      <c r="F1233" s="256">
        <v>3.0595072181756E-2</v>
      </c>
      <c r="G1233" s="256">
        <v>3.5690051866006302E-2</v>
      </c>
      <c r="H1233" s="202">
        <v>0</v>
      </c>
      <c r="I1233" s="85" t="s">
        <v>179</v>
      </c>
      <c r="J1233" s="202">
        <v>0</v>
      </c>
      <c r="K1233" s="85" t="s">
        <v>179</v>
      </c>
      <c r="L1233" s="202">
        <v>0</v>
      </c>
      <c r="M1233" s="85" t="s">
        <v>179</v>
      </c>
      <c r="N1233" s="202">
        <v>0</v>
      </c>
      <c r="O1233" s="85" t="s">
        <v>179</v>
      </c>
      <c r="P1233" s="202">
        <v>0</v>
      </c>
      <c r="Q1233" s="85" t="s">
        <v>179</v>
      </c>
      <c r="R1233" s="202">
        <v>0</v>
      </c>
      <c r="S1233" s="85" t="s">
        <v>179</v>
      </c>
      <c r="T1233" s="202">
        <v>0</v>
      </c>
      <c r="U1233" s="85" t="s">
        <v>179</v>
      </c>
      <c r="V1233" s="202">
        <v>0</v>
      </c>
      <c r="W1233" s="85" t="s">
        <v>179</v>
      </c>
      <c r="X1233" s="202">
        <v>0</v>
      </c>
      <c r="Y1233" s="85" t="s">
        <v>179</v>
      </c>
      <c r="Z1233" s="202">
        <v>0</v>
      </c>
      <c r="AA1233" s="85" t="s">
        <v>179</v>
      </c>
      <c r="AB1233" s="202">
        <v>0</v>
      </c>
      <c r="AC1233" s="85" t="s">
        <v>179</v>
      </c>
      <c r="AD1233" s="202">
        <v>0</v>
      </c>
      <c r="AE1233" s="85" t="s">
        <v>179</v>
      </c>
      <c r="AF1233" s="202">
        <v>0</v>
      </c>
      <c r="AG1233" s="86" t="s">
        <v>179</v>
      </c>
      <c r="AH1233" s="107"/>
    </row>
    <row r="1234" spans="2:34" x14ac:dyDescent="0.2">
      <c r="B1234" s="84">
        <v>1227</v>
      </c>
      <c r="C1234" s="85">
        <v>7</v>
      </c>
      <c r="D1234" s="245" t="s">
        <v>16</v>
      </c>
      <c r="E1234" s="245" t="s">
        <v>1221</v>
      </c>
      <c r="F1234" s="256">
        <v>0.16002918825107201</v>
      </c>
      <c r="G1234" s="256">
        <v>0.16029325741917899</v>
      </c>
      <c r="H1234" s="202" t="s">
        <v>179</v>
      </c>
      <c r="I1234" s="85" t="s">
        <v>179</v>
      </c>
      <c r="J1234" s="202" t="s">
        <v>179</v>
      </c>
      <c r="K1234" s="85" t="s">
        <v>179</v>
      </c>
      <c r="L1234" s="202" t="s">
        <v>179</v>
      </c>
      <c r="M1234" s="85" t="s">
        <v>179</v>
      </c>
      <c r="N1234" s="202" t="s">
        <v>179</v>
      </c>
      <c r="O1234" s="85" t="s">
        <v>179</v>
      </c>
      <c r="P1234" s="202" t="s">
        <v>179</v>
      </c>
      <c r="Q1234" s="85" t="s">
        <v>179</v>
      </c>
      <c r="R1234" s="202" t="s">
        <v>179</v>
      </c>
      <c r="S1234" s="85" t="s">
        <v>179</v>
      </c>
      <c r="T1234" s="202" t="s">
        <v>179</v>
      </c>
      <c r="U1234" s="85" t="s">
        <v>179</v>
      </c>
      <c r="V1234" s="202" t="s">
        <v>179</v>
      </c>
      <c r="W1234" s="85" t="s">
        <v>179</v>
      </c>
      <c r="X1234" s="202" t="s">
        <v>179</v>
      </c>
      <c r="Y1234" s="85" t="s">
        <v>179</v>
      </c>
      <c r="Z1234" s="202" t="s">
        <v>179</v>
      </c>
      <c r="AA1234" s="85" t="s">
        <v>179</v>
      </c>
      <c r="AB1234" s="202">
        <v>28.288399999999999</v>
      </c>
      <c r="AC1234" s="85">
        <v>0.77959999999999996</v>
      </c>
      <c r="AD1234" s="202">
        <v>23.860800000000001</v>
      </c>
      <c r="AE1234" s="85">
        <v>0.81359999999999999</v>
      </c>
      <c r="AF1234" s="202">
        <v>62.086300000000001</v>
      </c>
      <c r="AG1234" s="86">
        <v>0.54810000000000003</v>
      </c>
      <c r="AH1234" s="107"/>
    </row>
    <row r="1235" spans="2:34" x14ac:dyDescent="0.2">
      <c r="B1235" s="84">
        <v>1228</v>
      </c>
      <c r="C1235" s="85">
        <v>7</v>
      </c>
      <c r="D1235" s="245" t="s">
        <v>16</v>
      </c>
      <c r="E1235" s="245" t="s">
        <v>1222</v>
      </c>
      <c r="F1235" s="256">
        <v>0.14588866391438099</v>
      </c>
      <c r="G1235" s="256">
        <v>0.141863276527707</v>
      </c>
      <c r="H1235" s="202" t="s">
        <v>179</v>
      </c>
      <c r="I1235" s="85" t="s">
        <v>179</v>
      </c>
      <c r="J1235" s="202" t="s">
        <v>179</v>
      </c>
      <c r="K1235" s="85" t="s">
        <v>179</v>
      </c>
      <c r="L1235" s="202" t="s">
        <v>179</v>
      </c>
      <c r="M1235" s="85" t="s">
        <v>179</v>
      </c>
      <c r="N1235" s="202" t="s">
        <v>179</v>
      </c>
      <c r="O1235" s="85" t="s">
        <v>179</v>
      </c>
      <c r="P1235" s="202" t="s">
        <v>179</v>
      </c>
      <c r="Q1235" s="85" t="s">
        <v>179</v>
      </c>
      <c r="R1235" s="202" t="s">
        <v>179</v>
      </c>
      <c r="S1235" s="85" t="s">
        <v>179</v>
      </c>
      <c r="T1235" s="202" t="s">
        <v>179</v>
      </c>
      <c r="U1235" s="85" t="s">
        <v>179</v>
      </c>
      <c r="V1235" s="202" t="s">
        <v>179</v>
      </c>
      <c r="W1235" s="85" t="s">
        <v>179</v>
      </c>
      <c r="X1235" s="202" t="s">
        <v>179</v>
      </c>
      <c r="Y1235" s="85" t="s">
        <v>179</v>
      </c>
      <c r="Z1235" s="202" t="s">
        <v>179</v>
      </c>
      <c r="AA1235" s="85" t="s">
        <v>179</v>
      </c>
      <c r="AB1235" s="202">
        <v>68.685599999999994</v>
      </c>
      <c r="AC1235" s="85">
        <v>0.51859999999999995</v>
      </c>
      <c r="AD1235" s="202">
        <v>55.988599999999998</v>
      </c>
      <c r="AE1235" s="85">
        <v>0.60150000000000003</v>
      </c>
      <c r="AF1235" s="202">
        <v>78.923599999999993</v>
      </c>
      <c r="AG1235" s="86">
        <v>0.53029999999999999</v>
      </c>
      <c r="AH1235" s="107"/>
    </row>
    <row r="1236" spans="2:34" x14ac:dyDescent="0.2">
      <c r="B1236" s="84">
        <v>1229</v>
      </c>
      <c r="C1236" s="85">
        <v>7</v>
      </c>
      <c r="D1236" s="245" t="s">
        <v>16</v>
      </c>
      <c r="E1236" s="245" t="s">
        <v>1223</v>
      </c>
      <c r="F1236" s="256">
        <v>1</v>
      </c>
      <c r="G1236" s="256">
        <v>1</v>
      </c>
      <c r="H1236" s="202" t="s">
        <v>179</v>
      </c>
      <c r="I1236" s="85" t="s">
        <v>179</v>
      </c>
      <c r="J1236" s="202" t="s">
        <v>179</v>
      </c>
      <c r="K1236" s="85" t="s">
        <v>179</v>
      </c>
      <c r="L1236" s="202" t="s">
        <v>179</v>
      </c>
      <c r="M1236" s="85" t="s">
        <v>179</v>
      </c>
      <c r="N1236" s="202" t="s">
        <v>179</v>
      </c>
      <c r="O1236" s="85" t="s">
        <v>179</v>
      </c>
      <c r="P1236" s="202" t="s">
        <v>179</v>
      </c>
      <c r="Q1236" s="85" t="s">
        <v>179</v>
      </c>
      <c r="R1236" s="202" t="s">
        <v>179</v>
      </c>
      <c r="S1236" s="85" t="s">
        <v>179</v>
      </c>
      <c r="T1236" s="202">
        <v>6.9547999999999996</v>
      </c>
      <c r="U1236" s="85">
        <v>0.32100000000000001</v>
      </c>
      <c r="V1236" s="202" t="s">
        <v>179</v>
      </c>
      <c r="W1236" s="85" t="s">
        <v>179</v>
      </c>
      <c r="X1236" s="202">
        <v>2.7025000000000001</v>
      </c>
      <c r="Y1236" s="85">
        <v>0.70479999999999998</v>
      </c>
      <c r="Z1236" s="202">
        <v>-9.1471999999999998</v>
      </c>
      <c r="AA1236" s="85">
        <v>0.45860000000000001</v>
      </c>
      <c r="AB1236" s="202" t="s">
        <v>179</v>
      </c>
      <c r="AC1236" s="85" t="s">
        <v>179</v>
      </c>
      <c r="AD1236" s="202" t="s">
        <v>179</v>
      </c>
      <c r="AE1236" s="85" t="s">
        <v>179</v>
      </c>
      <c r="AF1236" s="202" t="s">
        <v>179</v>
      </c>
      <c r="AG1236" s="86" t="s">
        <v>179</v>
      </c>
      <c r="AH1236" s="107"/>
    </row>
    <row r="1237" spans="2:34" x14ac:dyDescent="0.2">
      <c r="B1237" s="84">
        <v>1230</v>
      </c>
      <c r="C1237" s="85">
        <v>7</v>
      </c>
      <c r="D1237" s="245" t="s">
        <v>16</v>
      </c>
      <c r="E1237" s="245" t="s">
        <v>433</v>
      </c>
      <c r="F1237" s="256">
        <v>0.21950353677456699</v>
      </c>
      <c r="G1237" s="256">
        <v>0.20723784268611301</v>
      </c>
      <c r="H1237" s="202" t="s">
        <v>179</v>
      </c>
      <c r="I1237" s="85" t="s">
        <v>179</v>
      </c>
      <c r="J1237" s="202" t="s">
        <v>179</v>
      </c>
      <c r="K1237" s="85" t="s">
        <v>179</v>
      </c>
      <c r="L1237" s="202">
        <v>87.813299999999998</v>
      </c>
      <c r="M1237" s="85">
        <v>0.38429999999999997</v>
      </c>
      <c r="N1237" s="202">
        <v>116.4084</v>
      </c>
      <c r="O1237" s="85">
        <v>0.251</v>
      </c>
      <c r="P1237" s="202">
        <v>195.2285</v>
      </c>
      <c r="Q1237" s="85">
        <v>6.3700000000000007E-2</v>
      </c>
      <c r="R1237" s="202">
        <v>136.36349999999999</v>
      </c>
      <c r="S1237" s="85">
        <v>0.1865</v>
      </c>
      <c r="T1237" s="202">
        <v>133.85669999999999</v>
      </c>
      <c r="U1237" s="85">
        <v>0.19339999999999999</v>
      </c>
      <c r="V1237" s="202">
        <v>201.26849999999999</v>
      </c>
      <c r="W1237" s="85">
        <v>5.8799999999999998E-2</v>
      </c>
      <c r="X1237" s="202">
        <v>201.03399999999999</v>
      </c>
      <c r="Y1237" s="85">
        <v>5.8799999999999998E-2</v>
      </c>
      <c r="Z1237" s="202">
        <v>196.58539999999999</v>
      </c>
      <c r="AA1237" s="85">
        <v>6.54E-2</v>
      </c>
      <c r="AB1237" s="202" t="s">
        <v>179</v>
      </c>
      <c r="AC1237" s="85" t="s">
        <v>179</v>
      </c>
      <c r="AD1237" s="202">
        <v>110.92319999999999</v>
      </c>
      <c r="AE1237" s="85">
        <v>0.27639999999999998</v>
      </c>
      <c r="AF1237" s="202">
        <v>199.09110000000001</v>
      </c>
      <c r="AG1237" s="86">
        <v>6.1699999999999998E-2</v>
      </c>
      <c r="AH1237" s="107"/>
    </row>
    <row r="1238" spans="2:34" x14ac:dyDescent="0.2">
      <c r="B1238" s="84">
        <v>1231</v>
      </c>
      <c r="C1238" s="85">
        <v>7</v>
      </c>
      <c r="D1238" s="245" t="s">
        <v>16</v>
      </c>
      <c r="E1238" s="245" t="s">
        <v>434</v>
      </c>
      <c r="F1238" s="256">
        <v>7.0906413526519205E-2</v>
      </c>
      <c r="G1238" s="256">
        <v>6.7651990796708694E-2</v>
      </c>
      <c r="H1238" s="202" t="s">
        <v>179</v>
      </c>
      <c r="I1238" s="85" t="s">
        <v>179</v>
      </c>
      <c r="J1238" s="202" t="s">
        <v>179</v>
      </c>
      <c r="K1238" s="85" t="s">
        <v>179</v>
      </c>
      <c r="L1238" s="202">
        <v>51.657499999999999</v>
      </c>
      <c r="M1238" s="85">
        <v>0.73009999999999997</v>
      </c>
      <c r="N1238" s="202">
        <v>71.255099999999999</v>
      </c>
      <c r="O1238" s="85">
        <v>0.63449999999999995</v>
      </c>
      <c r="P1238" s="202">
        <v>121.31180000000001</v>
      </c>
      <c r="Q1238" s="85">
        <v>0.42080000000000001</v>
      </c>
      <c r="R1238" s="202">
        <v>88.129499999999993</v>
      </c>
      <c r="S1238" s="85">
        <v>0.55979999999999996</v>
      </c>
      <c r="T1238" s="202">
        <v>90.634600000000006</v>
      </c>
      <c r="U1238" s="85">
        <v>0.54869999999999997</v>
      </c>
      <c r="V1238" s="202">
        <v>126.6724</v>
      </c>
      <c r="W1238" s="85">
        <v>0.40379999999999999</v>
      </c>
      <c r="X1238" s="202">
        <v>127.99850000000001</v>
      </c>
      <c r="Y1238" s="85">
        <v>0.39889999999999998</v>
      </c>
      <c r="Z1238" s="202">
        <v>121.96259999999999</v>
      </c>
      <c r="AA1238" s="85">
        <v>0.4219</v>
      </c>
      <c r="AB1238" s="202" t="s">
        <v>179</v>
      </c>
      <c r="AC1238" s="85" t="s">
        <v>179</v>
      </c>
      <c r="AD1238" s="202">
        <v>63.383000000000003</v>
      </c>
      <c r="AE1238" s="85">
        <v>0.67379999999999995</v>
      </c>
      <c r="AF1238" s="202">
        <v>122.2728</v>
      </c>
      <c r="AG1238" s="86">
        <v>0.42070000000000002</v>
      </c>
      <c r="AH1238" s="107"/>
    </row>
    <row r="1239" spans="2:34" x14ac:dyDescent="0.2">
      <c r="B1239" s="84">
        <v>1232</v>
      </c>
      <c r="C1239" s="85">
        <v>7</v>
      </c>
      <c r="D1239" s="245" t="s">
        <v>16</v>
      </c>
      <c r="E1239" s="245" t="s">
        <v>435</v>
      </c>
      <c r="F1239" s="256">
        <v>0.70959004969891404</v>
      </c>
      <c r="G1239" s="256">
        <v>0.73108450649300005</v>
      </c>
      <c r="H1239" s="202" t="s">
        <v>179</v>
      </c>
      <c r="I1239" s="85" t="s">
        <v>179</v>
      </c>
      <c r="J1239" s="202" t="s">
        <v>179</v>
      </c>
      <c r="K1239" s="85" t="s">
        <v>179</v>
      </c>
      <c r="L1239" s="202">
        <v>0</v>
      </c>
      <c r="M1239" s="85" t="s">
        <v>179</v>
      </c>
      <c r="N1239" s="202">
        <v>0</v>
      </c>
      <c r="O1239" s="85" t="s">
        <v>179</v>
      </c>
      <c r="P1239" s="202">
        <v>0</v>
      </c>
      <c r="Q1239" s="85" t="s">
        <v>179</v>
      </c>
      <c r="R1239" s="202">
        <v>0</v>
      </c>
      <c r="S1239" s="85" t="s">
        <v>179</v>
      </c>
      <c r="T1239" s="202">
        <v>0</v>
      </c>
      <c r="U1239" s="85" t="s">
        <v>179</v>
      </c>
      <c r="V1239" s="202">
        <v>0</v>
      </c>
      <c r="W1239" s="85" t="s">
        <v>179</v>
      </c>
      <c r="X1239" s="202">
        <v>0</v>
      </c>
      <c r="Y1239" s="85" t="s">
        <v>179</v>
      </c>
      <c r="Z1239" s="202">
        <v>0</v>
      </c>
      <c r="AA1239" s="85" t="s">
        <v>179</v>
      </c>
      <c r="AB1239" s="202" t="s">
        <v>179</v>
      </c>
      <c r="AC1239" s="85" t="s">
        <v>179</v>
      </c>
      <c r="AD1239" s="202">
        <v>0</v>
      </c>
      <c r="AE1239" s="85" t="s">
        <v>179</v>
      </c>
      <c r="AF1239" s="202">
        <v>0</v>
      </c>
      <c r="AG1239" s="86" t="s">
        <v>179</v>
      </c>
      <c r="AH1239" s="107"/>
    </row>
    <row r="1240" spans="2:34" x14ac:dyDescent="0.2">
      <c r="B1240" s="84">
        <v>1233</v>
      </c>
      <c r="C1240" s="85">
        <v>7</v>
      </c>
      <c r="D1240" s="245" t="s">
        <v>16</v>
      </c>
      <c r="E1240" s="245" t="s">
        <v>445</v>
      </c>
      <c r="F1240" s="256">
        <v>0.82022929869310301</v>
      </c>
      <c r="G1240" s="256">
        <v>0.82483328783683696</v>
      </c>
      <c r="H1240" s="202" t="s">
        <v>179</v>
      </c>
      <c r="I1240" s="85" t="s">
        <v>179</v>
      </c>
      <c r="J1240" s="202" t="s">
        <v>179</v>
      </c>
      <c r="K1240" s="85" t="s">
        <v>179</v>
      </c>
      <c r="L1240" s="202" t="s">
        <v>179</v>
      </c>
      <c r="M1240" s="85" t="s">
        <v>179</v>
      </c>
      <c r="N1240" s="202" t="s">
        <v>179</v>
      </c>
      <c r="O1240" s="85" t="s">
        <v>179</v>
      </c>
      <c r="P1240" s="202" t="s">
        <v>179</v>
      </c>
      <c r="Q1240" s="85" t="s">
        <v>179</v>
      </c>
      <c r="R1240" s="202">
        <v>228.93870000000001</v>
      </c>
      <c r="S1240" s="85">
        <v>0.23930000000000001</v>
      </c>
      <c r="T1240" s="202" t="s">
        <v>179</v>
      </c>
      <c r="U1240" s="85" t="s">
        <v>179</v>
      </c>
      <c r="V1240" s="202">
        <v>135.50380000000001</v>
      </c>
      <c r="W1240" s="85">
        <v>0.49330000000000002</v>
      </c>
      <c r="X1240" s="202" t="s">
        <v>179</v>
      </c>
      <c r="Y1240" s="85" t="s">
        <v>179</v>
      </c>
      <c r="Z1240" s="202">
        <v>195.8109</v>
      </c>
      <c r="AA1240" s="85">
        <v>0.3599</v>
      </c>
      <c r="AB1240" s="202" t="s">
        <v>179</v>
      </c>
      <c r="AC1240" s="85" t="s">
        <v>179</v>
      </c>
      <c r="AD1240" s="202" t="s">
        <v>179</v>
      </c>
      <c r="AE1240" s="85" t="s">
        <v>179</v>
      </c>
      <c r="AF1240" s="202">
        <v>145.9906</v>
      </c>
      <c r="AG1240" s="86">
        <v>0.4632</v>
      </c>
      <c r="AH1240" s="107"/>
    </row>
    <row r="1241" spans="2:34" x14ac:dyDescent="0.2">
      <c r="B1241" s="84">
        <v>1234</v>
      </c>
      <c r="C1241" s="85">
        <v>7</v>
      </c>
      <c r="D1241" s="245" t="s">
        <v>16</v>
      </c>
      <c r="E1241" s="245" t="s">
        <v>446</v>
      </c>
      <c r="F1241" s="256">
        <v>0.13978148255278899</v>
      </c>
      <c r="G1241" s="256">
        <v>0.13762820262839801</v>
      </c>
      <c r="H1241" s="202" t="s">
        <v>179</v>
      </c>
      <c r="I1241" s="85" t="s">
        <v>179</v>
      </c>
      <c r="J1241" s="202" t="s">
        <v>179</v>
      </c>
      <c r="K1241" s="85" t="s">
        <v>179</v>
      </c>
      <c r="L1241" s="202" t="s">
        <v>179</v>
      </c>
      <c r="M1241" s="85" t="s">
        <v>179</v>
      </c>
      <c r="N1241" s="202" t="s">
        <v>179</v>
      </c>
      <c r="O1241" s="85" t="s">
        <v>179</v>
      </c>
      <c r="P1241" s="202" t="s">
        <v>179</v>
      </c>
      <c r="Q1241" s="85" t="s">
        <v>179</v>
      </c>
      <c r="R1241" s="202">
        <v>235.41759999999999</v>
      </c>
      <c r="S1241" s="85">
        <v>0.2596</v>
      </c>
      <c r="T1241" s="202" t="s">
        <v>179</v>
      </c>
      <c r="U1241" s="85" t="s">
        <v>179</v>
      </c>
      <c r="V1241" s="202">
        <v>134.8819</v>
      </c>
      <c r="W1241" s="85">
        <v>0.52470000000000006</v>
      </c>
      <c r="X1241" s="202" t="s">
        <v>179</v>
      </c>
      <c r="Y1241" s="85" t="s">
        <v>179</v>
      </c>
      <c r="Z1241" s="202">
        <v>173.97069999999999</v>
      </c>
      <c r="AA1241" s="85">
        <v>0.4259</v>
      </c>
      <c r="AB1241" s="202" t="s">
        <v>179</v>
      </c>
      <c r="AC1241" s="85" t="s">
        <v>179</v>
      </c>
      <c r="AD1241" s="202" t="s">
        <v>179</v>
      </c>
      <c r="AE1241" s="85" t="s">
        <v>179</v>
      </c>
      <c r="AF1241" s="202">
        <v>136.4837</v>
      </c>
      <c r="AG1241" s="86">
        <v>0.52</v>
      </c>
      <c r="AH1241" s="107"/>
    </row>
    <row r="1242" spans="2:34" x14ac:dyDescent="0.2">
      <c r="B1242" s="84">
        <v>1235</v>
      </c>
      <c r="C1242" s="85">
        <v>7</v>
      </c>
      <c r="D1242" s="245" t="s">
        <v>16</v>
      </c>
      <c r="E1242" s="245" t="s">
        <v>447</v>
      </c>
      <c r="F1242" s="256">
        <v>3.9989218754108699E-2</v>
      </c>
      <c r="G1242" s="256">
        <v>3.7538509534765799E-2</v>
      </c>
      <c r="H1242" s="202" t="s">
        <v>179</v>
      </c>
      <c r="I1242" s="85" t="s">
        <v>179</v>
      </c>
      <c r="J1242" s="202" t="s">
        <v>179</v>
      </c>
      <c r="K1242" s="85" t="s">
        <v>179</v>
      </c>
      <c r="L1242" s="202" t="s">
        <v>179</v>
      </c>
      <c r="M1242" s="85" t="s">
        <v>179</v>
      </c>
      <c r="N1242" s="202" t="s">
        <v>179</v>
      </c>
      <c r="O1242" s="85" t="s">
        <v>179</v>
      </c>
      <c r="P1242" s="202" t="s">
        <v>179</v>
      </c>
      <c r="Q1242" s="85" t="s">
        <v>179</v>
      </c>
      <c r="R1242" s="202">
        <v>0</v>
      </c>
      <c r="S1242" s="85" t="s">
        <v>179</v>
      </c>
      <c r="T1242" s="202" t="s">
        <v>179</v>
      </c>
      <c r="U1242" s="85" t="s">
        <v>179</v>
      </c>
      <c r="V1242" s="202">
        <v>0</v>
      </c>
      <c r="W1242" s="85" t="s">
        <v>179</v>
      </c>
      <c r="X1242" s="202" t="s">
        <v>179</v>
      </c>
      <c r="Y1242" s="85" t="s">
        <v>179</v>
      </c>
      <c r="Z1242" s="202">
        <v>0</v>
      </c>
      <c r="AA1242" s="85" t="s">
        <v>179</v>
      </c>
      <c r="AB1242" s="202" t="s">
        <v>179</v>
      </c>
      <c r="AC1242" s="85" t="s">
        <v>179</v>
      </c>
      <c r="AD1242" s="202" t="s">
        <v>179</v>
      </c>
      <c r="AE1242" s="85" t="s">
        <v>179</v>
      </c>
      <c r="AF1242" s="202">
        <v>0</v>
      </c>
      <c r="AG1242" s="86" t="s">
        <v>179</v>
      </c>
      <c r="AH1242" s="107"/>
    </row>
    <row r="1243" spans="2:34" x14ac:dyDescent="0.2">
      <c r="B1243" s="84">
        <v>1236</v>
      </c>
      <c r="C1243" s="85">
        <v>7</v>
      </c>
      <c r="D1243" s="245" t="s">
        <v>16</v>
      </c>
      <c r="E1243" s="245" t="s">
        <v>431</v>
      </c>
      <c r="F1243" s="256">
        <v>0.50765862894107106</v>
      </c>
      <c r="G1243" s="256">
        <v>0.51327067815778205</v>
      </c>
      <c r="H1243" s="202" t="s">
        <v>179</v>
      </c>
      <c r="I1243" s="85" t="s">
        <v>179</v>
      </c>
      <c r="J1243" s="202">
        <v>-210.73179999999999</v>
      </c>
      <c r="K1243" s="85">
        <v>4.7999999999999996E-3</v>
      </c>
      <c r="L1243" s="202" t="s">
        <v>179</v>
      </c>
      <c r="M1243" s="85" t="s">
        <v>179</v>
      </c>
      <c r="N1243" s="202">
        <v>-219.40170000000001</v>
      </c>
      <c r="O1243" s="85">
        <v>3.5000000000000001E-3</v>
      </c>
      <c r="P1243" s="202">
        <v>-215.62190000000001</v>
      </c>
      <c r="Q1243" s="85">
        <v>4.1000000000000003E-3</v>
      </c>
      <c r="R1243" s="202">
        <v>-218.97790000000001</v>
      </c>
      <c r="S1243" s="85">
        <v>3.5999999999999999E-3</v>
      </c>
      <c r="T1243" s="202">
        <v>-218.29750000000001</v>
      </c>
      <c r="U1243" s="85">
        <v>3.7000000000000002E-3</v>
      </c>
      <c r="V1243" s="202">
        <v>-215.3115</v>
      </c>
      <c r="W1243" s="85">
        <v>4.1999999999999997E-3</v>
      </c>
      <c r="X1243" s="202">
        <v>-215.35300000000001</v>
      </c>
      <c r="Y1243" s="85">
        <v>4.1999999999999997E-3</v>
      </c>
      <c r="Z1243" s="202">
        <v>-215.74979999999999</v>
      </c>
      <c r="AA1243" s="85">
        <v>4.1000000000000003E-3</v>
      </c>
      <c r="AB1243" s="202">
        <v>-211.53489999999999</v>
      </c>
      <c r="AC1243" s="85">
        <v>4.7000000000000002E-3</v>
      </c>
      <c r="AD1243" s="202">
        <v>-219.59020000000001</v>
      </c>
      <c r="AE1243" s="85">
        <v>3.5000000000000001E-3</v>
      </c>
      <c r="AF1243" s="202">
        <v>-214.8383</v>
      </c>
      <c r="AG1243" s="86">
        <v>4.3E-3</v>
      </c>
      <c r="AH1243" s="107"/>
    </row>
    <row r="1244" spans="2:34" x14ac:dyDescent="0.2">
      <c r="B1244" s="84">
        <v>1237</v>
      </c>
      <c r="C1244" s="85">
        <v>7</v>
      </c>
      <c r="D1244" s="245" t="s">
        <v>16</v>
      </c>
      <c r="E1244" s="245" t="s">
        <v>432</v>
      </c>
      <c r="F1244" s="256">
        <v>0.492341371058929</v>
      </c>
      <c r="G1244" s="256">
        <v>0.48672932184221801</v>
      </c>
      <c r="H1244" s="202" t="s">
        <v>179</v>
      </c>
      <c r="I1244" s="85" t="s">
        <v>179</v>
      </c>
      <c r="J1244" s="202">
        <v>0</v>
      </c>
      <c r="K1244" s="85" t="s">
        <v>179</v>
      </c>
      <c r="L1244" s="202" t="s">
        <v>179</v>
      </c>
      <c r="M1244" s="85" t="s">
        <v>179</v>
      </c>
      <c r="N1244" s="202">
        <v>0</v>
      </c>
      <c r="O1244" s="85" t="s">
        <v>179</v>
      </c>
      <c r="P1244" s="202">
        <v>0</v>
      </c>
      <c r="Q1244" s="85" t="s">
        <v>179</v>
      </c>
      <c r="R1244" s="202">
        <v>0</v>
      </c>
      <c r="S1244" s="85" t="s">
        <v>179</v>
      </c>
      <c r="T1244" s="202">
        <v>0</v>
      </c>
      <c r="U1244" s="85" t="s">
        <v>179</v>
      </c>
      <c r="V1244" s="202">
        <v>0</v>
      </c>
      <c r="W1244" s="85" t="s">
        <v>179</v>
      </c>
      <c r="X1244" s="202">
        <v>0</v>
      </c>
      <c r="Y1244" s="85" t="s">
        <v>179</v>
      </c>
      <c r="Z1244" s="202">
        <v>0</v>
      </c>
      <c r="AA1244" s="85" t="s">
        <v>179</v>
      </c>
      <c r="AB1244" s="202">
        <v>0</v>
      </c>
      <c r="AC1244" s="85" t="s">
        <v>179</v>
      </c>
      <c r="AD1244" s="202">
        <v>0</v>
      </c>
      <c r="AE1244" s="85" t="s">
        <v>179</v>
      </c>
      <c r="AF1244" s="202">
        <v>0</v>
      </c>
      <c r="AG1244" s="86" t="s">
        <v>179</v>
      </c>
      <c r="AH1244" s="107"/>
    </row>
    <row r="1245" spans="2:34" x14ac:dyDescent="0.2">
      <c r="B1245" s="84">
        <v>1238</v>
      </c>
      <c r="C1245" s="85">
        <v>7</v>
      </c>
      <c r="D1245" s="245" t="s">
        <v>16</v>
      </c>
      <c r="E1245" s="245" t="s">
        <v>442</v>
      </c>
      <c r="F1245" s="256">
        <v>0.33333114202319297</v>
      </c>
      <c r="G1245" s="256">
        <v>0.33895410053425901</v>
      </c>
      <c r="H1245" s="202" t="s">
        <v>179</v>
      </c>
      <c r="I1245" s="85" t="s">
        <v>179</v>
      </c>
      <c r="J1245" s="202" t="s">
        <v>179</v>
      </c>
      <c r="K1245" s="85" t="s">
        <v>179</v>
      </c>
      <c r="L1245" s="202" t="s">
        <v>179</v>
      </c>
      <c r="M1245" s="85" t="s">
        <v>179</v>
      </c>
      <c r="N1245" s="202" t="s">
        <v>179</v>
      </c>
      <c r="O1245" s="85" t="s">
        <v>179</v>
      </c>
      <c r="P1245" s="202" t="s">
        <v>179</v>
      </c>
      <c r="Q1245" s="85" t="s">
        <v>179</v>
      </c>
      <c r="R1245" s="202">
        <v>47.804499999999997</v>
      </c>
      <c r="S1245" s="85">
        <v>0.64019999999999999</v>
      </c>
      <c r="T1245" s="202" t="s">
        <v>179</v>
      </c>
      <c r="U1245" s="85" t="s">
        <v>179</v>
      </c>
      <c r="V1245" s="202">
        <v>26.869399999999999</v>
      </c>
      <c r="W1245" s="85">
        <v>0.79410000000000003</v>
      </c>
      <c r="X1245" s="202" t="s">
        <v>179</v>
      </c>
      <c r="Y1245" s="85" t="s">
        <v>179</v>
      </c>
      <c r="Z1245" s="202">
        <v>101.8231</v>
      </c>
      <c r="AA1245" s="85">
        <v>0.48039999999999999</v>
      </c>
      <c r="AB1245" s="202" t="s">
        <v>179</v>
      </c>
      <c r="AC1245" s="85" t="s">
        <v>179</v>
      </c>
      <c r="AD1245" s="202" t="s">
        <v>179</v>
      </c>
      <c r="AE1245" s="85" t="s">
        <v>179</v>
      </c>
      <c r="AF1245" s="202">
        <v>56.272799999999997</v>
      </c>
      <c r="AG1245" s="86">
        <v>0.61160000000000003</v>
      </c>
      <c r="AH1245" s="107"/>
    </row>
    <row r="1246" spans="2:34" x14ac:dyDescent="0.2">
      <c r="B1246" s="84">
        <v>1239</v>
      </c>
      <c r="C1246" s="85">
        <v>7</v>
      </c>
      <c r="D1246" s="245" t="s">
        <v>16</v>
      </c>
      <c r="E1246" s="245" t="s">
        <v>443</v>
      </c>
      <c r="F1246" s="256">
        <v>0.333271976649399</v>
      </c>
      <c r="G1246" s="256">
        <v>0.334446047654331</v>
      </c>
      <c r="H1246" s="202" t="s">
        <v>179</v>
      </c>
      <c r="I1246" s="85" t="s">
        <v>179</v>
      </c>
      <c r="J1246" s="202" t="s">
        <v>179</v>
      </c>
      <c r="K1246" s="85" t="s">
        <v>179</v>
      </c>
      <c r="L1246" s="202" t="s">
        <v>179</v>
      </c>
      <c r="M1246" s="85" t="s">
        <v>179</v>
      </c>
      <c r="N1246" s="202" t="s">
        <v>179</v>
      </c>
      <c r="O1246" s="85" t="s">
        <v>179</v>
      </c>
      <c r="P1246" s="202" t="s">
        <v>179</v>
      </c>
      <c r="Q1246" s="85" t="s">
        <v>179</v>
      </c>
      <c r="R1246" s="202">
        <v>-199.4316</v>
      </c>
      <c r="S1246" s="85">
        <v>3.6400000000000002E-2</v>
      </c>
      <c r="T1246" s="202" t="s">
        <v>179</v>
      </c>
      <c r="U1246" s="85" t="s">
        <v>179</v>
      </c>
      <c r="V1246" s="202">
        <v>-215.45679999999999</v>
      </c>
      <c r="W1246" s="85">
        <v>2.4500000000000001E-2</v>
      </c>
      <c r="X1246" s="202" t="s">
        <v>179</v>
      </c>
      <c r="Y1246" s="85" t="s">
        <v>179</v>
      </c>
      <c r="Z1246" s="202">
        <v>-187.50530000000001</v>
      </c>
      <c r="AA1246" s="85">
        <v>6.8599999999999994E-2</v>
      </c>
      <c r="AB1246" s="202" t="s">
        <v>179</v>
      </c>
      <c r="AC1246" s="85" t="s">
        <v>179</v>
      </c>
      <c r="AD1246" s="202" t="s">
        <v>179</v>
      </c>
      <c r="AE1246" s="85" t="s">
        <v>179</v>
      </c>
      <c r="AF1246" s="202">
        <v>-192.1131</v>
      </c>
      <c r="AG1246" s="86">
        <v>6.1199999999999997E-2</v>
      </c>
      <c r="AH1246" s="107"/>
    </row>
    <row r="1247" spans="2:34" x14ac:dyDescent="0.2">
      <c r="B1247" s="84">
        <v>1240</v>
      </c>
      <c r="C1247" s="85">
        <v>7</v>
      </c>
      <c r="D1247" s="245" t="s">
        <v>16</v>
      </c>
      <c r="E1247" s="245" t="s">
        <v>444</v>
      </c>
      <c r="F1247" s="256">
        <v>0.33339688132740802</v>
      </c>
      <c r="G1247" s="256">
        <v>0.32659985181141099</v>
      </c>
      <c r="H1247" s="202" t="s">
        <v>179</v>
      </c>
      <c r="I1247" s="85" t="s">
        <v>179</v>
      </c>
      <c r="J1247" s="202" t="s">
        <v>179</v>
      </c>
      <c r="K1247" s="85" t="s">
        <v>179</v>
      </c>
      <c r="L1247" s="202" t="s">
        <v>179</v>
      </c>
      <c r="M1247" s="85" t="s">
        <v>179</v>
      </c>
      <c r="N1247" s="202" t="s">
        <v>179</v>
      </c>
      <c r="O1247" s="85" t="s">
        <v>179</v>
      </c>
      <c r="P1247" s="202" t="s">
        <v>179</v>
      </c>
      <c r="Q1247" s="85" t="s">
        <v>179</v>
      </c>
      <c r="R1247" s="202">
        <v>0</v>
      </c>
      <c r="S1247" s="85" t="s">
        <v>179</v>
      </c>
      <c r="T1247" s="202" t="s">
        <v>179</v>
      </c>
      <c r="U1247" s="85" t="s">
        <v>179</v>
      </c>
      <c r="V1247" s="202">
        <v>0</v>
      </c>
      <c r="W1247" s="85" t="s">
        <v>179</v>
      </c>
      <c r="X1247" s="202" t="s">
        <v>179</v>
      </c>
      <c r="Y1247" s="85" t="s">
        <v>179</v>
      </c>
      <c r="Z1247" s="202">
        <v>0</v>
      </c>
      <c r="AA1247" s="85" t="s">
        <v>179</v>
      </c>
      <c r="AB1247" s="202" t="s">
        <v>179</v>
      </c>
      <c r="AC1247" s="85" t="s">
        <v>179</v>
      </c>
      <c r="AD1247" s="202" t="s">
        <v>179</v>
      </c>
      <c r="AE1247" s="85" t="s">
        <v>179</v>
      </c>
      <c r="AF1247" s="202">
        <v>0</v>
      </c>
      <c r="AG1247" s="86" t="s">
        <v>179</v>
      </c>
      <c r="AH1247" s="107"/>
    </row>
    <row r="1248" spans="2:34" x14ac:dyDescent="0.2">
      <c r="B1248" s="84">
        <v>1241</v>
      </c>
      <c r="C1248" s="85">
        <v>7</v>
      </c>
      <c r="D1248" s="245" t="s">
        <v>16</v>
      </c>
      <c r="E1248" s="245" t="s">
        <v>436</v>
      </c>
      <c r="F1248" s="256">
        <v>1.8827736727234499E-2</v>
      </c>
      <c r="G1248" s="256">
        <v>1.8679561673751101E-2</v>
      </c>
      <c r="H1248" s="202" t="s">
        <v>179</v>
      </c>
      <c r="I1248" s="85" t="s">
        <v>179</v>
      </c>
      <c r="J1248" s="202" t="s">
        <v>179</v>
      </c>
      <c r="K1248" s="85" t="s">
        <v>179</v>
      </c>
      <c r="L1248" s="202" t="s">
        <v>179</v>
      </c>
      <c r="M1248" s="85" t="s">
        <v>179</v>
      </c>
      <c r="N1248" s="202" t="s">
        <v>179</v>
      </c>
      <c r="O1248" s="85" t="s">
        <v>179</v>
      </c>
      <c r="P1248" s="202">
        <v>-14.7079</v>
      </c>
      <c r="Q1248" s="85">
        <v>0.96589999999999998</v>
      </c>
      <c r="R1248" s="202" t="s">
        <v>179</v>
      </c>
      <c r="S1248" s="85" t="s">
        <v>179</v>
      </c>
      <c r="T1248" s="202" t="s">
        <v>179</v>
      </c>
      <c r="U1248" s="85" t="s">
        <v>179</v>
      </c>
      <c r="V1248" s="202">
        <v>-21.5015</v>
      </c>
      <c r="W1248" s="85">
        <v>0.95020000000000004</v>
      </c>
      <c r="X1248" s="202">
        <v>-16.078499999999998</v>
      </c>
      <c r="Y1248" s="85">
        <v>0.96279999999999999</v>
      </c>
      <c r="Z1248" s="202">
        <v>-22.7349</v>
      </c>
      <c r="AA1248" s="85">
        <v>0.94740000000000002</v>
      </c>
      <c r="AB1248" s="202" t="s">
        <v>179</v>
      </c>
      <c r="AC1248" s="85" t="s">
        <v>179</v>
      </c>
      <c r="AD1248" s="202" t="s">
        <v>179</v>
      </c>
      <c r="AE1248" s="85" t="s">
        <v>179</v>
      </c>
      <c r="AF1248" s="202">
        <v>-17.612400000000001</v>
      </c>
      <c r="AG1248" s="86">
        <v>0.95920000000000005</v>
      </c>
      <c r="AH1248" s="107"/>
    </row>
    <row r="1249" spans="2:34" x14ac:dyDescent="0.2">
      <c r="B1249" s="84">
        <v>1242</v>
      </c>
      <c r="C1249" s="85">
        <v>7</v>
      </c>
      <c r="D1249" s="245" t="s">
        <v>16</v>
      </c>
      <c r="E1249" s="245" t="s">
        <v>437</v>
      </c>
      <c r="F1249" s="256">
        <v>9.8924504983039299E-2</v>
      </c>
      <c r="G1249" s="256">
        <v>9.62757867644191E-2</v>
      </c>
      <c r="H1249" s="202" t="s">
        <v>179</v>
      </c>
      <c r="I1249" s="85" t="s">
        <v>179</v>
      </c>
      <c r="J1249" s="202" t="s">
        <v>179</v>
      </c>
      <c r="K1249" s="85" t="s">
        <v>179</v>
      </c>
      <c r="L1249" s="202" t="s">
        <v>179</v>
      </c>
      <c r="M1249" s="85" t="s">
        <v>179</v>
      </c>
      <c r="N1249" s="202" t="s">
        <v>179</v>
      </c>
      <c r="O1249" s="85" t="s">
        <v>179</v>
      </c>
      <c r="P1249" s="202">
        <v>-262.66559999999998</v>
      </c>
      <c r="Q1249" s="85">
        <v>0.28989999999999999</v>
      </c>
      <c r="R1249" s="202" t="s">
        <v>179</v>
      </c>
      <c r="S1249" s="85" t="s">
        <v>179</v>
      </c>
      <c r="T1249" s="202" t="s">
        <v>179</v>
      </c>
      <c r="U1249" s="85" t="s">
        <v>179</v>
      </c>
      <c r="V1249" s="202">
        <v>-261.60199999999998</v>
      </c>
      <c r="W1249" s="85">
        <v>0.29480000000000001</v>
      </c>
      <c r="X1249" s="202">
        <v>-252.79050000000001</v>
      </c>
      <c r="Y1249" s="85">
        <v>0.31109999999999999</v>
      </c>
      <c r="Z1249" s="202">
        <v>-271.62380000000002</v>
      </c>
      <c r="AA1249" s="85">
        <v>0.27739999999999998</v>
      </c>
      <c r="AB1249" s="202" t="s">
        <v>179</v>
      </c>
      <c r="AC1249" s="85" t="s">
        <v>179</v>
      </c>
      <c r="AD1249" s="202" t="s">
        <v>179</v>
      </c>
      <c r="AE1249" s="85" t="s">
        <v>179</v>
      </c>
      <c r="AF1249" s="202">
        <v>-268.57690000000002</v>
      </c>
      <c r="AG1249" s="86">
        <v>0.28260000000000002</v>
      </c>
      <c r="AH1249" s="107"/>
    </row>
    <row r="1250" spans="2:34" x14ac:dyDescent="0.2">
      <c r="B1250" s="84">
        <v>1243</v>
      </c>
      <c r="C1250" s="85">
        <v>7</v>
      </c>
      <c r="D1250" s="245" t="s">
        <v>16</v>
      </c>
      <c r="E1250" s="245" t="s">
        <v>438</v>
      </c>
      <c r="F1250" s="256">
        <v>3.5814772936443202E-2</v>
      </c>
      <c r="G1250" s="256">
        <v>3.3662208009983201E-2</v>
      </c>
      <c r="H1250" s="202" t="s">
        <v>179</v>
      </c>
      <c r="I1250" s="85" t="s">
        <v>179</v>
      </c>
      <c r="J1250" s="202" t="s">
        <v>179</v>
      </c>
      <c r="K1250" s="85" t="s">
        <v>179</v>
      </c>
      <c r="L1250" s="202" t="s">
        <v>179</v>
      </c>
      <c r="M1250" s="85" t="s">
        <v>179</v>
      </c>
      <c r="N1250" s="202" t="s">
        <v>179</v>
      </c>
      <c r="O1250" s="85" t="s">
        <v>179</v>
      </c>
      <c r="P1250" s="202">
        <v>-722.50419999999997</v>
      </c>
      <c r="Q1250" s="85">
        <v>1.34E-2</v>
      </c>
      <c r="R1250" s="202" t="s">
        <v>179</v>
      </c>
      <c r="S1250" s="85" t="s">
        <v>179</v>
      </c>
      <c r="T1250" s="202" t="s">
        <v>179</v>
      </c>
      <c r="U1250" s="85" t="s">
        <v>179</v>
      </c>
      <c r="V1250" s="202">
        <v>-685.77189999999996</v>
      </c>
      <c r="W1250" s="85">
        <v>1.9900000000000001E-2</v>
      </c>
      <c r="X1250" s="202">
        <v>-711.91759999999999</v>
      </c>
      <c r="Y1250" s="85">
        <v>1.5299999999999999E-2</v>
      </c>
      <c r="Z1250" s="202">
        <v>-697.50019999999995</v>
      </c>
      <c r="AA1250" s="85">
        <v>1.7999999999999999E-2</v>
      </c>
      <c r="AB1250" s="202" t="s">
        <v>179</v>
      </c>
      <c r="AC1250" s="85" t="s">
        <v>179</v>
      </c>
      <c r="AD1250" s="202" t="s">
        <v>179</v>
      </c>
      <c r="AE1250" s="85" t="s">
        <v>179</v>
      </c>
      <c r="AF1250" s="202">
        <v>-685.49369999999999</v>
      </c>
      <c r="AG1250" s="86">
        <v>1.9900000000000001E-2</v>
      </c>
      <c r="AH1250" s="107"/>
    </row>
    <row r="1251" spans="2:34" x14ac:dyDescent="0.2">
      <c r="B1251" s="84">
        <v>1244</v>
      </c>
      <c r="C1251" s="85">
        <v>7</v>
      </c>
      <c r="D1251" s="245" t="s">
        <v>16</v>
      </c>
      <c r="E1251" s="245" t="s">
        <v>439</v>
      </c>
      <c r="F1251" s="256">
        <v>1.1149385994898601E-2</v>
      </c>
      <c r="G1251" s="256">
        <v>1.0295207269040299E-2</v>
      </c>
      <c r="H1251" s="202" t="s">
        <v>179</v>
      </c>
      <c r="I1251" s="85" t="s">
        <v>179</v>
      </c>
      <c r="J1251" s="202" t="s">
        <v>179</v>
      </c>
      <c r="K1251" s="85" t="s">
        <v>179</v>
      </c>
      <c r="L1251" s="202" t="s">
        <v>179</v>
      </c>
      <c r="M1251" s="85" t="s">
        <v>179</v>
      </c>
      <c r="N1251" s="202" t="s">
        <v>179</v>
      </c>
      <c r="O1251" s="85" t="s">
        <v>179</v>
      </c>
      <c r="P1251" s="202">
        <v>-584.4239</v>
      </c>
      <c r="Q1251" s="85">
        <v>0.1522</v>
      </c>
      <c r="R1251" s="202" t="s">
        <v>179</v>
      </c>
      <c r="S1251" s="85" t="s">
        <v>179</v>
      </c>
      <c r="T1251" s="202" t="s">
        <v>179</v>
      </c>
      <c r="U1251" s="85" t="s">
        <v>179</v>
      </c>
      <c r="V1251" s="202">
        <v>-583.18579999999997</v>
      </c>
      <c r="W1251" s="85">
        <v>0.15440000000000001</v>
      </c>
      <c r="X1251" s="202">
        <v>-572.00739999999996</v>
      </c>
      <c r="Y1251" s="85">
        <v>0.16239999999999999</v>
      </c>
      <c r="Z1251" s="202">
        <v>-598.95699999999999</v>
      </c>
      <c r="AA1251" s="85">
        <v>0.14410000000000001</v>
      </c>
      <c r="AB1251" s="202" t="s">
        <v>179</v>
      </c>
      <c r="AC1251" s="85" t="s">
        <v>179</v>
      </c>
      <c r="AD1251" s="202" t="s">
        <v>179</v>
      </c>
      <c r="AE1251" s="85" t="s">
        <v>179</v>
      </c>
      <c r="AF1251" s="202">
        <v>-593.40409999999997</v>
      </c>
      <c r="AG1251" s="86">
        <v>0.1487</v>
      </c>
      <c r="AH1251" s="107"/>
    </row>
    <row r="1252" spans="2:34" x14ac:dyDescent="0.2">
      <c r="B1252" s="84">
        <v>1245</v>
      </c>
      <c r="C1252" s="85">
        <v>7</v>
      </c>
      <c r="D1252" s="245" t="s">
        <v>16</v>
      </c>
      <c r="E1252" s="245" t="s">
        <v>440</v>
      </c>
      <c r="F1252" s="256">
        <v>0.80687764600699496</v>
      </c>
      <c r="G1252" s="256">
        <v>0.81295480248020902</v>
      </c>
      <c r="H1252" s="202" t="s">
        <v>179</v>
      </c>
      <c r="I1252" s="85" t="s">
        <v>179</v>
      </c>
      <c r="J1252" s="202" t="s">
        <v>179</v>
      </c>
      <c r="K1252" s="85" t="s">
        <v>179</v>
      </c>
      <c r="L1252" s="202" t="s">
        <v>179</v>
      </c>
      <c r="M1252" s="85" t="s">
        <v>179</v>
      </c>
      <c r="N1252" s="202" t="s">
        <v>179</v>
      </c>
      <c r="O1252" s="85" t="s">
        <v>179</v>
      </c>
      <c r="P1252" s="202">
        <v>-40.9437</v>
      </c>
      <c r="Q1252" s="85">
        <v>0.85299999999999998</v>
      </c>
      <c r="R1252" s="202" t="s">
        <v>179</v>
      </c>
      <c r="S1252" s="85" t="s">
        <v>179</v>
      </c>
      <c r="T1252" s="202" t="s">
        <v>179</v>
      </c>
      <c r="U1252" s="85" t="s">
        <v>179</v>
      </c>
      <c r="V1252" s="202">
        <v>-30.970300000000002</v>
      </c>
      <c r="W1252" s="85">
        <v>0.88870000000000005</v>
      </c>
      <c r="X1252" s="202">
        <v>-37.958199999999998</v>
      </c>
      <c r="Y1252" s="85">
        <v>0.86370000000000002</v>
      </c>
      <c r="Z1252" s="202">
        <v>-34.412799999999997</v>
      </c>
      <c r="AA1252" s="85">
        <v>0.87639999999999996</v>
      </c>
      <c r="AB1252" s="202" t="s">
        <v>179</v>
      </c>
      <c r="AC1252" s="85" t="s">
        <v>179</v>
      </c>
      <c r="AD1252" s="202" t="s">
        <v>179</v>
      </c>
      <c r="AE1252" s="85" t="s">
        <v>179</v>
      </c>
      <c r="AF1252" s="202">
        <v>-31.463000000000001</v>
      </c>
      <c r="AG1252" s="86">
        <v>0.88690000000000002</v>
      </c>
      <c r="AH1252" s="107"/>
    </row>
    <row r="1253" spans="2:34" x14ac:dyDescent="0.2">
      <c r="B1253" s="84">
        <v>1246</v>
      </c>
      <c r="C1253" s="85">
        <v>7</v>
      </c>
      <c r="D1253" s="245" t="s">
        <v>16</v>
      </c>
      <c r="E1253" s="245" t="s">
        <v>441</v>
      </c>
      <c r="F1253" s="256">
        <v>2.84059533513897E-2</v>
      </c>
      <c r="G1253" s="256">
        <v>2.8132433802597199E-2</v>
      </c>
      <c r="H1253" s="202" t="s">
        <v>179</v>
      </c>
      <c r="I1253" s="85" t="s">
        <v>179</v>
      </c>
      <c r="J1253" s="202" t="s">
        <v>179</v>
      </c>
      <c r="K1253" s="85" t="s">
        <v>179</v>
      </c>
      <c r="L1253" s="202" t="s">
        <v>179</v>
      </c>
      <c r="M1253" s="85" t="s">
        <v>179</v>
      </c>
      <c r="N1253" s="202" t="s">
        <v>179</v>
      </c>
      <c r="O1253" s="85" t="s">
        <v>179</v>
      </c>
      <c r="P1253" s="202">
        <v>0</v>
      </c>
      <c r="Q1253" s="85" t="s">
        <v>179</v>
      </c>
      <c r="R1253" s="202" t="s">
        <v>179</v>
      </c>
      <c r="S1253" s="85" t="s">
        <v>179</v>
      </c>
      <c r="T1253" s="202" t="s">
        <v>179</v>
      </c>
      <c r="U1253" s="85" t="s">
        <v>179</v>
      </c>
      <c r="V1253" s="202">
        <v>0</v>
      </c>
      <c r="W1253" s="85" t="s">
        <v>179</v>
      </c>
      <c r="X1253" s="202">
        <v>0</v>
      </c>
      <c r="Y1253" s="85" t="s">
        <v>179</v>
      </c>
      <c r="Z1253" s="202">
        <v>0</v>
      </c>
      <c r="AA1253" s="85" t="s">
        <v>179</v>
      </c>
      <c r="AB1253" s="202" t="s">
        <v>179</v>
      </c>
      <c r="AC1253" s="85" t="s">
        <v>179</v>
      </c>
      <c r="AD1253" s="202" t="s">
        <v>179</v>
      </c>
      <c r="AE1253" s="85" t="s">
        <v>179</v>
      </c>
      <c r="AF1253" s="202">
        <v>0</v>
      </c>
      <c r="AG1253" s="86" t="s">
        <v>179</v>
      </c>
      <c r="AH1253" s="107"/>
    </row>
    <row r="1254" spans="2:34" x14ac:dyDescent="0.2">
      <c r="B1254" s="84">
        <v>1247</v>
      </c>
      <c r="C1254" s="85">
        <v>7</v>
      </c>
      <c r="D1254" s="245" t="s">
        <v>16</v>
      </c>
      <c r="E1254" s="245" t="s">
        <v>448</v>
      </c>
      <c r="F1254" s="256">
        <v>0.211825186042231</v>
      </c>
      <c r="G1254" s="256">
        <v>0.20705845649884999</v>
      </c>
      <c r="H1254" s="202" t="s">
        <v>179</v>
      </c>
      <c r="I1254" s="85" t="s">
        <v>179</v>
      </c>
      <c r="J1254" s="202" t="s">
        <v>179</v>
      </c>
      <c r="K1254" s="85" t="s">
        <v>179</v>
      </c>
      <c r="L1254" s="202" t="s">
        <v>179</v>
      </c>
      <c r="M1254" s="85" t="s">
        <v>179</v>
      </c>
      <c r="N1254" s="202" t="s">
        <v>179</v>
      </c>
      <c r="O1254" s="85" t="s">
        <v>179</v>
      </c>
      <c r="P1254" s="202" t="s">
        <v>179</v>
      </c>
      <c r="Q1254" s="85" t="s">
        <v>179</v>
      </c>
      <c r="R1254" s="202">
        <v>-60.895899999999997</v>
      </c>
      <c r="S1254" s="85">
        <v>0.5212</v>
      </c>
      <c r="T1254" s="202" t="s">
        <v>179</v>
      </c>
      <c r="U1254" s="85" t="s">
        <v>179</v>
      </c>
      <c r="V1254" s="202">
        <v>-34.505400000000002</v>
      </c>
      <c r="W1254" s="85">
        <v>0.71809999999999996</v>
      </c>
      <c r="X1254" s="202" t="s">
        <v>179</v>
      </c>
      <c r="Y1254" s="85" t="s">
        <v>179</v>
      </c>
      <c r="Z1254" s="202">
        <v>-52.657299999999999</v>
      </c>
      <c r="AA1254" s="85">
        <v>0.59360000000000002</v>
      </c>
      <c r="AB1254" s="202" t="s">
        <v>179</v>
      </c>
      <c r="AC1254" s="85" t="s">
        <v>179</v>
      </c>
      <c r="AD1254" s="202" t="s">
        <v>179</v>
      </c>
      <c r="AE1254" s="85" t="s">
        <v>179</v>
      </c>
      <c r="AF1254" s="202">
        <v>-37.007100000000001</v>
      </c>
      <c r="AG1254" s="86">
        <v>0.70009999999999994</v>
      </c>
      <c r="AH1254" s="107"/>
    </row>
    <row r="1255" spans="2:34" x14ac:dyDescent="0.2">
      <c r="B1255" s="84">
        <v>1248</v>
      </c>
      <c r="C1255" s="85">
        <v>7</v>
      </c>
      <c r="D1255" s="245" t="s">
        <v>16</v>
      </c>
      <c r="E1255" s="245" t="s">
        <v>449</v>
      </c>
      <c r="F1255" s="256">
        <v>0.788174813957769</v>
      </c>
      <c r="G1255" s="256">
        <v>0.79294154350114998</v>
      </c>
      <c r="H1255" s="202" t="s">
        <v>179</v>
      </c>
      <c r="I1255" s="85" t="s">
        <v>179</v>
      </c>
      <c r="J1255" s="202" t="s">
        <v>179</v>
      </c>
      <c r="K1255" s="85" t="s">
        <v>179</v>
      </c>
      <c r="L1255" s="202" t="s">
        <v>179</v>
      </c>
      <c r="M1255" s="85" t="s">
        <v>179</v>
      </c>
      <c r="N1255" s="202" t="s">
        <v>179</v>
      </c>
      <c r="O1255" s="85" t="s">
        <v>179</v>
      </c>
      <c r="P1255" s="202" t="s">
        <v>179</v>
      </c>
      <c r="Q1255" s="85" t="s">
        <v>179</v>
      </c>
      <c r="R1255" s="202">
        <v>0</v>
      </c>
      <c r="S1255" s="85" t="s">
        <v>179</v>
      </c>
      <c r="T1255" s="202" t="s">
        <v>179</v>
      </c>
      <c r="U1255" s="85" t="s">
        <v>179</v>
      </c>
      <c r="V1255" s="202">
        <v>0</v>
      </c>
      <c r="W1255" s="85" t="s">
        <v>179</v>
      </c>
      <c r="X1255" s="202" t="s">
        <v>179</v>
      </c>
      <c r="Y1255" s="85" t="s">
        <v>179</v>
      </c>
      <c r="Z1255" s="202">
        <v>0</v>
      </c>
      <c r="AA1255" s="85" t="s">
        <v>179</v>
      </c>
      <c r="AB1255" s="202" t="s">
        <v>179</v>
      </c>
      <c r="AC1255" s="85" t="s">
        <v>179</v>
      </c>
      <c r="AD1255" s="202" t="s">
        <v>179</v>
      </c>
      <c r="AE1255" s="85" t="s">
        <v>179</v>
      </c>
      <c r="AF1255" s="202">
        <v>0</v>
      </c>
      <c r="AG1255" s="86" t="s">
        <v>179</v>
      </c>
      <c r="AH1255" s="107"/>
    </row>
    <row r="1256" spans="2:34" x14ac:dyDescent="0.2">
      <c r="B1256" s="84">
        <v>1249</v>
      </c>
      <c r="C1256" s="85">
        <v>8</v>
      </c>
      <c r="D1256" s="245" t="s">
        <v>17</v>
      </c>
      <c r="E1256" s="245" t="s">
        <v>9</v>
      </c>
      <c r="F1256" s="256">
        <v>1</v>
      </c>
      <c r="G1256" s="256">
        <v>1</v>
      </c>
      <c r="H1256" s="202">
        <v>11663.978800000001</v>
      </c>
      <c r="I1256" s="85" t="s">
        <v>10</v>
      </c>
      <c r="J1256" s="202">
        <v>11287.9102</v>
      </c>
      <c r="K1256" s="85" t="s">
        <v>10</v>
      </c>
      <c r="L1256" s="202">
        <v>11472.4722</v>
      </c>
      <c r="M1256" s="85" t="s">
        <v>10</v>
      </c>
      <c r="N1256" s="202">
        <v>11145.8331</v>
      </c>
      <c r="O1256" s="85" t="s">
        <v>10</v>
      </c>
      <c r="P1256" s="202">
        <v>11049.163399999999</v>
      </c>
      <c r="Q1256" s="85" t="s">
        <v>10</v>
      </c>
      <c r="R1256" s="202">
        <v>12295.7469</v>
      </c>
      <c r="S1256" s="85" t="s">
        <v>10</v>
      </c>
      <c r="T1256" s="202">
        <v>15291.913399999999</v>
      </c>
      <c r="U1256" s="85" t="s">
        <v>10</v>
      </c>
      <c r="V1256" s="202">
        <v>12312.4241</v>
      </c>
      <c r="W1256" s="85" t="s">
        <v>10</v>
      </c>
      <c r="X1256" s="202">
        <v>15178.305700000001</v>
      </c>
      <c r="Y1256" s="85" t="s">
        <v>10</v>
      </c>
      <c r="Z1256" s="202">
        <v>15496.494699999999</v>
      </c>
      <c r="AA1256" s="85" t="s">
        <v>10</v>
      </c>
      <c r="AB1256" s="202">
        <v>11136.9102</v>
      </c>
      <c r="AC1256" s="85" t="s">
        <v>10</v>
      </c>
      <c r="AD1256" s="202">
        <v>11025.296399999999</v>
      </c>
      <c r="AE1256" s="85" t="s">
        <v>10</v>
      </c>
      <c r="AF1256" s="202">
        <v>12143.7125</v>
      </c>
      <c r="AG1256" s="86" t="s">
        <v>10</v>
      </c>
      <c r="AH1256" s="107"/>
    </row>
    <row r="1257" spans="2:34" x14ac:dyDescent="0.2">
      <c r="B1257" s="84">
        <v>1250</v>
      </c>
      <c r="C1257" s="85">
        <v>8</v>
      </c>
      <c r="D1257" s="245" t="s">
        <v>17</v>
      </c>
      <c r="E1257" s="245" t="s">
        <v>325</v>
      </c>
      <c r="F1257" s="256">
        <v>2.3718913975576102E-3</v>
      </c>
      <c r="G1257" s="256">
        <v>2.27271894612276E-3</v>
      </c>
      <c r="H1257" s="202">
        <v>3972.7406999999998</v>
      </c>
      <c r="I1257" s="85" t="s">
        <v>10</v>
      </c>
      <c r="J1257" s="202">
        <v>4156.9454999999998</v>
      </c>
      <c r="K1257" s="85" t="s">
        <v>10</v>
      </c>
      <c r="L1257" s="202">
        <v>3721.9618</v>
      </c>
      <c r="M1257" s="85" t="s">
        <v>10</v>
      </c>
      <c r="N1257" s="202">
        <v>3895.9513999999999</v>
      </c>
      <c r="O1257" s="85" t="s">
        <v>10</v>
      </c>
      <c r="P1257" s="202">
        <v>3726.8883000000001</v>
      </c>
      <c r="Q1257" s="85" t="s">
        <v>10</v>
      </c>
      <c r="R1257" s="202">
        <v>3887.1334000000002</v>
      </c>
      <c r="S1257" s="85" t="s">
        <v>10</v>
      </c>
      <c r="T1257" s="202">
        <v>3908.1010000000001</v>
      </c>
      <c r="U1257" s="85" t="s">
        <v>10</v>
      </c>
      <c r="V1257" s="202">
        <v>3748.2555000000002</v>
      </c>
      <c r="W1257" s="85" t="s">
        <v>10</v>
      </c>
      <c r="X1257" s="202">
        <v>3779.7962000000002</v>
      </c>
      <c r="Y1257" s="85" t="s">
        <v>10</v>
      </c>
      <c r="Z1257" s="202">
        <v>3784.1718999999998</v>
      </c>
      <c r="AA1257" s="85" t="s">
        <v>10</v>
      </c>
      <c r="AB1257" s="202">
        <v>4112.8917000000001</v>
      </c>
      <c r="AC1257" s="85" t="s">
        <v>10</v>
      </c>
      <c r="AD1257" s="202">
        <v>3875.5342000000001</v>
      </c>
      <c r="AE1257" s="85" t="s">
        <v>10</v>
      </c>
      <c r="AF1257" s="202">
        <v>3751.9645</v>
      </c>
      <c r="AG1257" s="86" t="s">
        <v>10</v>
      </c>
      <c r="AH1257" s="107"/>
    </row>
    <row r="1258" spans="2:34" x14ac:dyDescent="0.2">
      <c r="B1258" s="84">
        <v>1251</v>
      </c>
      <c r="C1258" s="85">
        <v>8</v>
      </c>
      <c r="D1258" s="245" t="s">
        <v>17</v>
      </c>
      <c r="E1258" s="245" t="s">
        <v>326</v>
      </c>
      <c r="F1258" s="256">
        <v>2.17581053700928E-2</v>
      </c>
      <c r="G1258" s="256">
        <v>2.1696466844071501E-2</v>
      </c>
      <c r="H1258" s="202">
        <v>542.5915</v>
      </c>
      <c r="I1258" s="85" t="s">
        <v>10</v>
      </c>
      <c r="J1258" s="202">
        <v>553.89369999999997</v>
      </c>
      <c r="K1258" s="85" t="s">
        <v>10</v>
      </c>
      <c r="L1258" s="202">
        <v>528.85580000000004</v>
      </c>
      <c r="M1258" s="85" t="s">
        <v>10</v>
      </c>
      <c r="N1258" s="202">
        <v>539.46519999999998</v>
      </c>
      <c r="O1258" s="85" t="s">
        <v>10</v>
      </c>
      <c r="P1258" s="202">
        <v>556.60749999999996</v>
      </c>
      <c r="Q1258" s="85" t="s">
        <v>10</v>
      </c>
      <c r="R1258" s="202">
        <v>540.93520000000001</v>
      </c>
      <c r="S1258" s="85" t="s">
        <v>10</v>
      </c>
      <c r="T1258" s="202">
        <v>542.98979999999995</v>
      </c>
      <c r="U1258" s="85" t="s">
        <v>10</v>
      </c>
      <c r="V1258" s="202">
        <v>556.20950000000005</v>
      </c>
      <c r="W1258" s="85" t="s">
        <v>10</v>
      </c>
      <c r="X1258" s="202">
        <v>557.1739</v>
      </c>
      <c r="Y1258" s="85" t="s">
        <v>10</v>
      </c>
      <c r="Z1258" s="202">
        <v>554.75609999999995</v>
      </c>
      <c r="AA1258" s="85" t="s">
        <v>10</v>
      </c>
      <c r="AB1258" s="202">
        <v>555.61710000000005</v>
      </c>
      <c r="AC1258" s="85" t="s">
        <v>10</v>
      </c>
      <c r="AD1258" s="202">
        <v>541.69479999999999</v>
      </c>
      <c r="AE1258" s="85" t="s">
        <v>10</v>
      </c>
      <c r="AF1258" s="202">
        <v>556.50040000000001</v>
      </c>
      <c r="AG1258" s="86" t="s">
        <v>10</v>
      </c>
      <c r="AH1258" s="107"/>
    </row>
    <row r="1259" spans="2:34" x14ac:dyDescent="0.2">
      <c r="B1259" s="84">
        <v>1252</v>
      </c>
      <c r="C1259" s="85">
        <v>8</v>
      </c>
      <c r="D1259" s="245" t="s">
        <v>17</v>
      </c>
      <c r="E1259" s="245" t="s">
        <v>327</v>
      </c>
      <c r="F1259" s="256">
        <v>2.5115469214403901E-3</v>
      </c>
      <c r="G1259" s="256">
        <v>2.53528454172534E-3</v>
      </c>
      <c r="H1259" s="202">
        <v>534.48419999999999</v>
      </c>
      <c r="I1259" s="85">
        <v>9.8500000000000004E-2</v>
      </c>
      <c r="J1259" s="202">
        <v>507.55399999999997</v>
      </c>
      <c r="K1259" s="85">
        <v>0.1166</v>
      </c>
      <c r="L1259" s="202">
        <v>566.80780000000004</v>
      </c>
      <c r="M1259" s="85">
        <v>7.9600000000000004E-2</v>
      </c>
      <c r="N1259" s="202">
        <v>541.54690000000005</v>
      </c>
      <c r="O1259" s="85">
        <v>9.3899999999999997E-2</v>
      </c>
      <c r="P1259" s="202">
        <v>545.53729999999996</v>
      </c>
      <c r="Q1259" s="85">
        <v>9.1499999999999998E-2</v>
      </c>
      <c r="R1259" s="202">
        <v>572.29499999999996</v>
      </c>
      <c r="S1259" s="85">
        <v>7.6600000000000001E-2</v>
      </c>
      <c r="T1259" s="202">
        <v>591.84299999999996</v>
      </c>
      <c r="U1259" s="85">
        <v>6.7000000000000004E-2</v>
      </c>
      <c r="V1259" s="202">
        <v>574.64</v>
      </c>
      <c r="W1259" s="85">
        <v>7.5399999999999995E-2</v>
      </c>
      <c r="X1259" s="202">
        <v>592.69910000000004</v>
      </c>
      <c r="Y1259" s="85">
        <v>6.6600000000000006E-2</v>
      </c>
      <c r="Z1259" s="202">
        <v>592.00670000000002</v>
      </c>
      <c r="AA1259" s="85">
        <v>6.6900000000000001E-2</v>
      </c>
      <c r="AB1259" s="202">
        <v>520.00390000000004</v>
      </c>
      <c r="AC1259" s="85">
        <v>0.10780000000000001</v>
      </c>
      <c r="AD1259" s="202">
        <v>550.10130000000004</v>
      </c>
      <c r="AE1259" s="85">
        <v>8.8800000000000004E-2</v>
      </c>
      <c r="AF1259" s="202">
        <v>575.16859999999997</v>
      </c>
      <c r="AG1259" s="86">
        <v>7.51E-2</v>
      </c>
      <c r="AH1259" s="107"/>
    </row>
    <row r="1260" spans="2:34" x14ac:dyDescent="0.2">
      <c r="B1260" s="84">
        <v>1253</v>
      </c>
      <c r="C1260" s="85">
        <v>8</v>
      </c>
      <c r="D1260" s="245" t="s">
        <v>17</v>
      </c>
      <c r="E1260" s="245" t="s">
        <v>328</v>
      </c>
      <c r="F1260" s="256">
        <v>1.40455164382435E-2</v>
      </c>
      <c r="G1260" s="256">
        <v>1.4051533688387199E-2</v>
      </c>
      <c r="H1260" s="202">
        <v>3168.1392999999998</v>
      </c>
      <c r="I1260" s="85" t="s">
        <v>10</v>
      </c>
      <c r="J1260" s="202">
        <v>3255.1579999999999</v>
      </c>
      <c r="K1260" s="85" t="s">
        <v>10</v>
      </c>
      <c r="L1260" s="202">
        <v>3203.4445999999998</v>
      </c>
      <c r="M1260" s="85" t="s">
        <v>10</v>
      </c>
      <c r="N1260" s="202">
        <v>3279.3892999999998</v>
      </c>
      <c r="O1260" s="85" t="s">
        <v>10</v>
      </c>
      <c r="P1260" s="202">
        <v>3266.0005000000001</v>
      </c>
      <c r="Q1260" s="85" t="s">
        <v>10</v>
      </c>
      <c r="R1260" s="202">
        <v>3295.6642999999999</v>
      </c>
      <c r="S1260" s="85" t="s">
        <v>10</v>
      </c>
      <c r="T1260" s="202">
        <v>3307.55</v>
      </c>
      <c r="U1260" s="85" t="s">
        <v>10</v>
      </c>
      <c r="V1260" s="202">
        <v>3283.1462999999999</v>
      </c>
      <c r="W1260" s="85" t="s">
        <v>10</v>
      </c>
      <c r="X1260" s="202">
        <v>3295.8139000000001</v>
      </c>
      <c r="Y1260" s="85" t="s">
        <v>10</v>
      </c>
      <c r="Z1260" s="202">
        <v>3294.2649000000001</v>
      </c>
      <c r="AA1260" s="85" t="s">
        <v>10</v>
      </c>
      <c r="AB1260" s="202">
        <v>3267.2458000000001</v>
      </c>
      <c r="AC1260" s="85" t="s">
        <v>10</v>
      </c>
      <c r="AD1260" s="202">
        <v>3288.2752999999998</v>
      </c>
      <c r="AE1260" s="85" t="s">
        <v>10</v>
      </c>
      <c r="AF1260" s="202">
        <v>3285.6786000000002</v>
      </c>
      <c r="AG1260" s="86" t="s">
        <v>10</v>
      </c>
      <c r="AH1260" s="107"/>
    </row>
    <row r="1261" spans="2:34" x14ac:dyDescent="0.2">
      <c r="B1261" s="84">
        <v>1254</v>
      </c>
      <c r="C1261" s="85">
        <v>8</v>
      </c>
      <c r="D1261" s="245" t="s">
        <v>17</v>
      </c>
      <c r="E1261" s="245" t="s">
        <v>329</v>
      </c>
      <c r="F1261" s="256">
        <v>1.13706626541983E-2</v>
      </c>
      <c r="G1261" s="256">
        <v>1.15211340879754E-2</v>
      </c>
      <c r="H1261" s="202">
        <v>1071.0797</v>
      </c>
      <c r="I1261" s="85" t="s">
        <v>10</v>
      </c>
      <c r="J1261" s="202">
        <v>1115.9012</v>
      </c>
      <c r="K1261" s="85" t="s">
        <v>10</v>
      </c>
      <c r="L1261" s="202">
        <v>1096.7644</v>
      </c>
      <c r="M1261" s="85" t="s">
        <v>10</v>
      </c>
      <c r="N1261" s="202">
        <v>1135.5771</v>
      </c>
      <c r="O1261" s="85" t="s">
        <v>10</v>
      </c>
      <c r="P1261" s="202">
        <v>1116.365</v>
      </c>
      <c r="Q1261" s="85" t="s">
        <v>10</v>
      </c>
      <c r="R1261" s="202">
        <v>1150.4766</v>
      </c>
      <c r="S1261" s="85" t="s">
        <v>10</v>
      </c>
      <c r="T1261" s="202">
        <v>1157.1242</v>
      </c>
      <c r="U1261" s="85" t="s">
        <v>10</v>
      </c>
      <c r="V1261" s="202">
        <v>1132.9745</v>
      </c>
      <c r="W1261" s="85" t="s">
        <v>10</v>
      </c>
      <c r="X1261" s="202">
        <v>1140.9386</v>
      </c>
      <c r="Y1261" s="85" t="s">
        <v>10</v>
      </c>
      <c r="Z1261" s="202">
        <v>1141.0404000000001</v>
      </c>
      <c r="AA1261" s="85" t="s">
        <v>10</v>
      </c>
      <c r="AB1261" s="202">
        <v>1127.0904</v>
      </c>
      <c r="AC1261" s="85" t="s">
        <v>10</v>
      </c>
      <c r="AD1261" s="202">
        <v>1144.0097000000001</v>
      </c>
      <c r="AE1261" s="85" t="s">
        <v>10</v>
      </c>
      <c r="AF1261" s="202">
        <v>1135.8469</v>
      </c>
      <c r="AG1261" s="86" t="s">
        <v>10</v>
      </c>
      <c r="AH1261" s="107"/>
    </row>
    <row r="1262" spans="2:34" x14ac:dyDescent="0.2">
      <c r="B1262" s="84">
        <v>1255</v>
      </c>
      <c r="C1262" s="85">
        <v>8</v>
      </c>
      <c r="D1262" s="245" t="s">
        <v>17</v>
      </c>
      <c r="E1262" s="245" t="s">
        <v>330</v>
      </c>
      <c r="F1262" s="256">
        <v>1.2906873416908901E-2</v>
      </c>
      <c r="G1262" s="256">
        <v>1.31563681926816E-2</v>
      </c>
      <c r="H1262" s="202">
        <v>310.39</v>
      </c>
      <c r="I1262" s="85">
        <v>1.8700000000000001E-2</v>
      </c>
      <c r="J1262" s="202">
        <v>337.8152</v>
      </c>
      <c r="K1262" s="85">
        <v>1.0500000000000001E-2</v>
      </c>
      <c r="L1262" s="202">
        <v>360.00040000000001</v>
      </c>
      <c r="M1262" s="85">
        <v>6.4000000000000003E-3</v>
      </c>
      <c r="N1262" s="202">
        <v>382.37279999999998</v>
      </c>
      <c r="O1262" s="85">
        <v>3.7000000000000002E-3</v>
      </c>
      <c r="P1262" s="202">
        <v>389.46710000000002</v>
      </c>
      <c r="Q1262" s="85">
        <v>3.0999999999999999E-3</v>
      </c>
      <c r="R1262" s="202">
        <v>408.13069999999999</v>
      </c>
      <c r="S1262" s="85">
        <v>2E-3</v>
      </c>
      <c r="T1262" s="202">
        <v>424.78050000000002</v>
      </c>
      <c r="U1262" s="85">
        <v>1.2999999999999999E-3</v>
      </c>
      <c r="V1262" s="202">
        <v>412.63600000000002</v>
      </c>
      <c r="W1262" s="85">
        <v>1.8E-3</v>
      </c>
      <c r="X1262" s="202">
        <v>428.08120000000002</v>
      </c>
      <c r="Y1262" s="85">
        <v>1.1999999999999999E-3</v>
      </c>
      <c r="Z1262" s="202">
        <v>428.29349999999999</v>
      </c>
      <c r="AA1262" s="85">
        <v>1.1999999999999999E-3</v>
      </c>
      <c r="AB1262" s="202">
        <v>354.72399999999999</v>
      </c>
      <c r="AC1262" s="85">
        <v>7.1999999999999998E-3</v>
      </c>
      <c r="AD1262" s="202">
        <v>393.96640000000002</v>
      </c>
      <c r="AE1262" s="85">
        <v>2.8E-3</v>
      </c>
      <c r="AF1262" s="202">
        <v>414.15199999999999</v>
      </c>
      <c r="AG1262" s="86">
        <v>1.6999999999999999E-3</v>
      </c>
      <c r="AH1262" s="107"/>
    </row>
    <row r="1263" spans="2:34" x14ac:dyDescent="0.2">
      <c r="B1263" s="84">
        <v>1256</v>
      </c>
      <c r="C1263" s="85">
        <v>8</v>
      </c>
      <c r="D1263" s="245" t="s">
        <v>17</v>
      </c>
      <c r="E1263" s="245" t="s">
        <v>331</v>
      </c>
      <c r="F1263" s="256">
        <v>1.2544219556503601E-2</v>
      </c>
      <c r="G1263" s="256">
        <v>1.29365458335725E-2</v>
      </c>
      <c r="H1263" s="202">
        <v>270.5521</v>
      </c>
      <c r="I1263" s="85">
        <v>4.0599999999999997E-2</v>
      </c>
      <c r="J1263" s="202">
        <v>379.74869999999999</v>
      </c>
      <c r="K1263" s="85">
        <v>4.1000000000000003E-3</v>
      </c>
      <c r="L1263" s="202">
        <v>307.36689999999999</v>
      </c>
      <c r="M1263" s="85">
        <v>0.02</v>
      </c>
      <c r="N1263" s="202">
        <v>402.97250000000003</v>
      </c>
      <c r="O1263" s="85">
        <v>2.3E-3</v>
      </c>
      <c r="P1263" s="202">
        <v>404.24439999999998</v>
      </c>
      <c r="Q1263" s="85">
        <v>2.2000000000000001E-3</v>
      </c>
      <c r="R1263" s="202">
        <v>414.88630000000001</v>
      </c>
      <c r="S1263" s="85">
        <v>1.6999999999999999E-3</v>
      </c>
      <c r="T1263" s="202">
        <v>419.7242</v>
      </c>
      <c r="U1263" s="85">
        <v>1.5E-3</v>
      </c>
      <c r="V1263" s="202">
        <v>414.9538</v>
      </c>
      <c r="W1263" s="85">
        <v>1.6999999999999999E-3</v>
      </c>
      <c r="X1263" s="202">
        <v>419.0539</v>
      </c>
      <c r="Y1263" s="85">
        <v>1.5E-3</v>
      </c>
      <c r="Z1263" s="202">
        <v>420.24259999999998</v>
      </c>
      <c r="AA1263" s="85">
        <v>1.5E-3</v>
      </c>
      <c r="AB1263" s="202">
        <v>386.35359999999997</v>
      </c>
      <c r="AC1263" s="85">
        <v>3.5000000000000001E-3</v>
      </c>
      <c r="AD1263" s="202">
        <v>407.2706</v>
      </c>
      <c r="AE1263" s="85">
        <v>2.0999999999999999E-3</v>
      </c>
      <c r="AF1263" s="202">
        <v>415.5421</v>
      </c>
      <c r="AG1263" s="86">
        <v>1.6999999999999999E-3</v>
      </c>
      <c r="AH1263" s="107"/>
    </row>
    <row r="1264" spans="2:34" x14ac:dyDescent="0.2">
      <c r="B1264" s="84">
        <v>1257</v>
      </c>
      <c r="C1264" s="85">
        <v>8</v>
      </c>
      <c r="D1264" s="245" t="s">
        <v>17</v>
      </c>
      <c r="E1264" s="245" t="s">
        <v>332</v>
      </c>
      <c r="F1264" s="256">
        <v>3.8942492333024402E-2</v>
      </c>
      <c r="G1264" s="256">
        <v>4.0221385540329502E-2</v>
      </c>
      <c r="H1264" s="202">
        <v>-59.569000000000003</v>
      </c>
      <c r="I1264" s="85">
        <v>0.43319999999999997</v>
      </c>
      <c r="J1264" s="202">
        <v>6.6872999999999996</v>
      </c>
      <c r="K1264" s="85">
        <v>0.92989999999999995</v>
      </c>
      <c r="L1264" s="202">
        <v>-20.0289</v>
      </c>
      <c r="M1264" s="85">
        <v>0.79210000000000003</v>
      </c>
      <c r="N1264" s="202">
        <v>37.282800000000002</v>
      </c>
      <c r="O1264" s="85">
        <v>0.62380000000000002</v>
      </c>
      <c r="P1264" s="202">
        <v>23.842600000000001</v>
      </c>
      <c r="Q1264" s="85">
        <v>0.75380000000000003</v>
      </c>
      <c r="R1264" s="202">
        <v>64.024299999999997</v>
      </c>
      <c r="S1264" s="85">
        <v>0.39960000000000001</v>
      </c>
      <c r="T1264" s="202">
        <v>77.453400000000002</v>
      </c>
      <c r="U1264" s="85">
        <v>0.30819999999999997</v>
      </c>
      <c r="V1264" s="202">
        <v>51.119</v>
      </c>
      <c r="W1264" s="85">
        <v>0.50119999999999998</v>
      </c>
      <c r="X1264" s="202">
        <v>65.042599999999993</v>
      </c>
      <c r="Y1264" s="85">
        <v>0.3921</v>
      </c>
      <c r="Z1264" s="202">
        <v>65.475300000000004</v>
      </c>
      <c r="AA1264" s="85">
        <v>0.38900000000000001</v>
      </c>
      <c r="AB1264" s="202">
        <v>18.871500000000001</v>
      </c>
      <c r="AC1264" s="85">
        <v>0.80400000000000005</v>
      </c>
      <c r="AD1264" s="202">
        <v>45.796799999999998</v>
      </c>
      <c r="AE1264" s="85">
        <v>0.54679999999999995</v>
      </c>
      <c r="AF1264" s="202">
        <v>52.314799999999998</v>
      </c>
      <c r="AG1264" s="86">
        <v>0.49130000000000001</v>
      </c>
      <c r="AH1264" s="107"/>
    </row>
    <row r="1265" spans="2:34" x14ac:dyDescent="0.2">
      <c r="B1265" s="84">
        <v>1258</v>
      </c>
      <c r="C1265" s="85">
        <v>8</v>
      </c>
      <c r="D1265" s="245" t="s">
        <v>17</v>
      </c>
      <c r="E1265" s="245" t="s">
        <v>333</v>
      </c>
      <c r="F1265" s="256">
        <v>2.9992150008052699E-3</v>
      </c>
      <c r="G1265" s="256">
        <v>3.0860616748265499E-3</v>
      </c>
      <c r="H1265" s="202">
        <v>1627.0618999999999</v>
      </c>
      <c r="I1265" s="85" t="s">
        <v>10</v>
      </c>
      <c r="J1265" s="202">
        <v>1638.8543</v>
      </c>
      <c r="K1265" s="85" t="s">
        <v>10</v>
      </c>
      <c r="L1265" s="202">
        <v>1564.0851</v>
      </c>
      <c r="M1265" s="85" t="s">
        <v>10</v>
      </c>
      <c r="N1265" s="202">
        <v>1577.1293000000001</v>
      </c>
      <c r="O1265" s="85" t="s">
        <v>10</v>
      </c>
      <c r="P1265" s="202">
        <v>1558.4919</v>
      </c>
      <c r="Q1265" s="85" t="s">
        <v>10</v>
      </c>
      <c r="R1265" s="202">
        <v>1549.921</v>
      </c>
      <c r="S1265" s="85" t="s">
        <v>10</v>
      </c>
      <c r="T1265" s="202">
        <v>1535.2483</v>
      </c>
      <c r="U1265" s="85" t="s">
        <v>10</v>
      </c>
      <c r="V1265" s="202">
        <v>1535.5081</v>
      </c>
      <c r="W1265" s="85" t="s">
        <v>10</v>
      </c>
      <c r="X1265" s="202">
        <v>1524.2560000000001</v>
      </c>
      <c r="Y1265" s="85" t="s">
        <v>10</v>
      </c>
      <c r="Z1265" s="202">
        <v>1521.3340000000001</v>
      </c>
      <c r="AA1265" s="85" t="s">
        <v>10</v>
      </c>
      <c r="AB1265" s="202">
        <v>1628.0279</v>
      </c>
      <c r="AC1265" s="85" t="s">
        <v>10</v>
      </c>
      <c r="AD1265" s="202">
        <v>1571.9284</v>
      </c>
      <c r="AE1265" s="85" t="s">
        <v>10</v>
      </c>
      <c r="AF1265" s="202">
        <v>1537.5916999999999</v>
      </c>
      <c r="AG1265" s="86" t="s">
        <v>10</v>
      </c>
      <c r="AH1265" s="107"/>
    </row>
    <row r="1266" spans="2:34" x14ac:dyDescent="0.2">
      <c r="B1266" s="84">
        <v>1259</v>
      </c>
      <c r="C1266" s="85">
        <v>8</v>
      </c>
      <c r="D1266" s="245" t="s">
        <v>17</v>
      </c>
      <c r="E1266" s="245" t="s">
        <v>334</v>
      </c>
      <c r="F1266" s="256">
        <v>0.14612585440461101</v>
      </c>
      <c r="G1266" s="256">
        <v>0.14581794067971501</v>
      </c>
      <c r="H1266" s="202">
        <v>1626.088</v>
      </c>
      <c r="I1266" s="85" t="s">
        <v>10</v>
      </c>
      <c r="J1266" s="202">
        <v>1659.6349</v>
      </c>
      <c r="K1266" s="85" t="s">
        <v>10</v>
      </c>
      <c r="L1266" s="202">
        <v>1557.1153999999999</v>
      </c>
      <c r="M1266" s="85" t="s">
        <v>10</v>
      </c>
      <c r="N1266" s="202">
        <v>1589.7483</v>
      </c>
      <c r="O1266" s="85" t="s">
        <v>10</v>
      </c>
      <c r="P1266" s="202">
        <v>1568.6058</v>
      </c>
      <c r="Q1266" s="85" t="s">
        <v>10</v>
      </c>
      <c r="R1266" s="202">
        <v>1545.2765999999999</v>
      </c>
      <c r="S1266" s="85" t="s">
        <v>10</v>
      </c>
      <c r="T1266" s="202">
        <v>1516.1187</v>
      </c>
      <c r="U1266" s="85" t="s">
        <v>10</v>
      </c>
      <c r="V1266" s="202">
        <v>1530.1264000000001</v>
      </c>
      <c r="W1266" s="85" t="s">
        <v>10</v>
      </c>
      <c r="X1266" s="202">
        <v>1504.5818999999999</v>
      </c>
      <c r="Y1266" s="85" t="s">
        <v>10</v>
      </c>
      <c r="Z1266" s="202">
        <v>1503.22</v>
      </c>
      <c r="AA1266" s="85" t="s">
        <v>10</v>
      </c>
      <c r="AB1266" s="202">
        <v>1633.8659</v>
      </c>
      <c r="AC1266" s="85" t="s">
        <v>10</v>
      </c>
      <c r="AD1266" s="202">
        <v>1572.4893999999999</v>
      </c>
      <c r="AE1266" s="85" t="s">
        <v>10</v>
      </c>
      <c r="AF1266" s="202">
        <v>1529.8145</v>
      </c>
      <c r="AG1266" s="86" t="s">
        <v>10</v>
      </c>
      <c r="AH1266" s="107"/>
    </row>
    <row r="1267" spans="2:34" x14ac:dyDescent="0.2">
      <c r="B1267" s="84">
        <v>1260</v>
      </c>
      <c r="C1267" s="85">
        <v>8</v>
      </c>
      <c r="D1267" s="245" t="s">
        <v>17</v>
      </c>
      <c r="E1267" s="245" t="s">
        <v>335</v>
      </c>
      <c r="F1267" s="256">
        <v>9.21366056274419E-2</v>
      </c>
      <c r="G1267" s="256">
        <v>9.5923150103255403E-2</v>
      </c>
      <c r="H1267" s="202">
        <v>719.57500000000005</v>
      </c>
      <c r="I1267" s="85" t="s">
        <v>10</v>
      </c>
      <c r="J1267" s="202">
        <v>741.3279</v>
      </c>
      <c r="K1267" s="85" t="s">
        <v>10</v>
      </c>
      <c r="L1267" s="202">
        <v>670.32309999999995</v>
      </c>
      <c r="M1267" s="85" t="s">
        <v>10</v>
      </c>
      <c r="N1267" s="202">
        <v>691.66719999999998</v>
      </c>
      <c r="O1267" s="85" t="s">
        <v>10</v>
      </c>
      <c r="P1267" s="202">
        <v>670.55859999999996</v>
      </c>
      <c r="Q1267" s="85" t="s">
        <v>10</v>
      </c>
      <c r="R1267" s="202">
        <v>643.88139999999999</v>
      </c>
      <c r="S1267" s="85" t="s">
        <v>10</v>
      </c>
      <c r="T1267" s="202">
        <v>616.17669999999998</v>
      </c>
      <c r="U1267" s="85" t="s">
        <v>10</v>
      </c>
      <c r="V1267" s="202">
        <v>628.58989999999994</v>
      </c>
      <c r="W1267" s="85" t="s">
        <v>10</v>
      </c>
      <c r="X1267" s="202">
        <v>603.99069999999995</v>
      </c>
      <c r="Y1267" s="85" t="s">
        <v>10</v>
      </c>
      <c r="Z1267" s="202">
        <v>602.48670000000004</v>
      </c>
      <c r="AA1267" s="85" t="s">
        <v>10</v>
      </c>
      <c r="AB1267" s="202">
        <v>713.44889999999998</v>
      </c>
      <c r="AC1267" s="85" t="s">
        <v>10</v>
      </c>
      <c r="AD1267" s="202">
        <v>671.34090000000003</v>
      </c>
      <c r="AE1267" s="85" t="s">
        <v>10</v>
      </c>
      <c r="AF1267" s="202">
        <v>627.33540000000005</v>
      </c>
      <c r="AG1267" s="86" t="s">
        <v>10</v>
      </c>
      <c r="AH1267" s="107"/>
    </row>
    <row r="1268" spans="2:34" x14ac:dyDescent="0.2">
      <c r="B1268" s="84">
        <v>1261</v>
      </c>
      <c r="C1268" s="85">
        <v>8</v>
      </c>
      <c r="D1268" s="245" t="s">
        <v>17</v>
      </c>
      <c r="E1268" s="245" t="s">
        <v>336</v>
      </c>
      <c r="F1268" s="256">
        <v>1.79862799710327E-2</v>
      </c>
      <c r="G1268" s="256">
        <v>1.79375045033053E-2</v>
      </c>
      <c r="H1268" s="202">
        <v>563.52909999999997</v>
      </c>
      <c r="I1268" s="85" t="s">
        <v>10</v>
      </c>
      <c r="J1268" s="202">
        <v>532.73860000000002</v>
      </c>
      <c r="K1268" s="85" t="s">
        <v>10</v>
      </c>
      <c r="L1268" s="202">
        <v>512.64570000000003</v>
      </c>
      <c r="M1268" s="85" t="s">
        <v>10</v>
      </c>
      <c r="N1268" s="202">
        <v>487.33190000000002</v>
      </c>
      <c r="O1268" s="85" t="s">
        <v>10</v>
      </c>
      <c r="P1268" s="202">
        <v>469.6277</v>
      </c>
      <c r="Q1268" s="85" t="s">
        <v>10</v>
      </c>
      <c r="R1268" s="202">
        <v>467.32190000000003</v>
      </c>
      <c r="S1268" s="85" t="s">
        <v>10</v>
      </c>
      <c r="T1268" s="202">
        <v>463.13010000000003</v>
      </c>
      <c r="U1268" s="85" t="s">
        <v>10</v>
      </c>
      <c r="V1268" s="202">
        <v>453.39530000000002</v>
      </c>
      <c r="W1268" s="85">
        <v>1E-4</v>
      </c>
      <c r="X1268" s="202">
        <v>451.1669</v>
      </c>
      <c r="Y1268" s="85">
        <v>1E-4</v>
      </c>
      <c r="Z1268" s="202">
        <v>449.28590000000003</v>
      </c>
      <c r="AA1268" s="85">
        <v>1E-4</v>
      </c>
      <c r="AB1268" s="202">
        <v>517.90530000000001</v>
      </c>
      <c r="AC1268" s="85" t="s">
        <v>10</v>
      </c>
      <c r="AD1268" s="202">
        <v>477.72399999999999</v>
      </c>
      <c r="AE1268" s="85" t="s">
        <v>10</v>
      </c>
      <c r="AF1268" s="202">
        <v>452.85539999999997</v>
      </c>
      <c r="AG1268" s="86">
        <v>1E-4</v>
      </c>
      <c r="AH1268" s="107"/>
    </row>
    <row r="1269" spans="2:34" x14ac:dyDescent="0.2">
      <c r="B1269" s="84">
        <v>1262</v>
      </c>
      <c r="C1269" s="85">
        <v>8</v>
      </c>
      <c r="D1269" s="245" t="s">
        <v>17</v>
      </c>
      <c r="E1269" s="245" t="s">
        <v>337</v>
      </c>
      <c r="F1269" s="256">
        <v>5.4213373367916803E-2</v>
      </c>
      <c r="G1269" s="256">
        <v>5.3890672570932399E-2</v>
      </c>
      <c r="H1269" s="202">
        <v>1404.4675999999999</v>
      </c>
      <c r="I1269" s="85" t="s">
        <v>10</v>
      </c>
      <c r="J1269" s="202">
        <v>1335.3353999999999</v>
      </c>
      <c r="K1269" s="85" t="s">
        <v>10</v>
      </c>
      <c r="L1269" s="202">
        <v>1396.6167</v>
      </c>
      <c r="M1269" s="85" t="s">
        <v>10</v>
      </c>
      <c r="N1269" s="202">
        <v>1335.4607000000001</v>
      </c>
      <c r="O1269" s="85" t="s">
        <v>10</v>
      </c>
      <c r="P1269" s="202">
        <v>1320.2369000000001</v>
      </c>
      <c r="Q1269" s="85" t="s">
        <v>10</v>
      </c>
      <c r="R1269" s="202">
        <v>1310.9403</v>
      </c>
      <c r="S1269" s="85" t="s">
        <v>10</v>
      </c>
      <c r="T1269" s="202">
        <v>1296.4938999999999</v>
      </c>
      <c r="U1269" s="85" t="s">
        <v>10</v>
      </c>
      <c r="V1269" s="202">
        <v>1298.0880999999999</v>
      </c>
      <c r="W1269" s="85" t="s">
        <v>10</v>
      </c>
      <c r="X1269" s="202">
        <v>1285.5994000000001</v>
      </c>
      <c r="Y1269" s="85" t="s">
        <v>10</v>
      </c>
      <c r="Z1269" s="202">
        <v>1284.4504999999999</v>
      </c>
      <c r="AA1269" s="85" t="s">
        <v>10</v>
      </c>
      <c r="AB1269" s="202">
        <v>1327.0813000000001</v>
      </c>
      <c r="AC1269" s="85" t="s">
        <v>10</v>
      </c>
      <c r="AD1269" s="202">
        <v>1328.7471</v>
      </c>
      <c r="AE1269" s="85" t="s">
        <v>10</v>
      </c>
      <c r="AF1269" s="202">
        <v>1299.6768999999999</v>
      </c>
      <c r="AG1269" s="86" t="s">
        <v>10</v>
      </c>
      <c r="AH1269" s="107"/>
    </row>
    <row r="1270" spans="2:34" x14ac:dyDescent="0.2">
      <c r="B1270" s="84">
        <v>1263</v>
      </c>
      <c r="C1270" s="85">
        <v>8</v>
      </c>
      <c r="D1270" s="245" t="s">
        <v>17</v>
      </c>
      <c r="E1270" s="245" t="s">
        <v>338</v>
      </c>
      <c r="F1270" s="256">
        <v>2.9206024559099601E-2</v>
      </c>
      <c r="G1270" s="256">
        <v>2.93975768248614E-2</v>
      </c>
      <c r="H1270" s="202">
        <v>395.50959999999998</v>
      </c>
      <c r="I1270" s="85" t="s">
        <v>10</v>
      </c>
      <c r="J1270" s="202">
        <v>371.49669999999998</v>
      </c>
      <c r="K1270" s="85" t="s">
        <v>10</v>
      </c>
      <c r="L1270" s="202">
        <v>425.84539999999998</v>
      </c>
      <c r="M1270" s="85" t="s">
        <v>10</v>
      </c>
      <c r="N1270" s="202">
        <v>403.25970000000001</v>
      </c>
      <c r="O1270" s="85" t="s">
        <v>10</v>
      </c>
      <c r="P1270" s="202">
        <v>396.14659999999998</v>
      </c>
      <c r="Q1270" s="85" t="s">
        <v>10</v>
      </c>
      <c r="R1270" s="202">
        <v>428.56020000000001</v>
      </c>
      <c r="S1270" s="85" t="s">
        <v>10</v>
      </c>
      <c r="T1270" s="202">
        <v>438.3057</v>
      </c>
      <c r="U1270" s="85" t="s">
        <v>10</v>
      </c>
      <c r="V1270" s="202">
        <v>420.63659999999999</v>
      </c>
      <c r="W1270" s="85" t="s">
        <v>10</v>
      </c>
      <c r="X1270" s="202">
        <v>430.53890000000001</v>
      </c>
      <c r="Y1270" s="85" t="s">
        <v>10</v>
      </c>
      <c r="Z1270" s="202">
        <v>431.04489999999998</v>
      </c>
      <c r="AA1270" s="85" t="s">
        <v>10</v>
      </c>
      <c r="AB1270" s="202">
        <v>384.56849999999997</v>
      </c>
      <c r="AC1270" s="85" t="s">
        <v>10</v>
      </c>
      <c r="AD1270" s="202">
        <v>412.39920000000001</v>
      </c>
      <c r="AE1270" s="85" t="s">
        <v>10</v>
      </c>
      <c r="AF1270" s="202">
        <v>421.6551</v>
      </c>
      <c r="AG1270" s="86" t="s">
        <v>10</v>
      </c>
      <c r="AH1270" s="107"/>
    </row>
    <row r="1271" spans="2:34" x14ac:dyDescent="0.2">
      <c r="B1271" s="84">
        <v>1264</v>
      </c>
      <c r="C1271" s="85">
        <v>8</v>
      </c>
      <c r="D1271" s="245" t="s">
        <v>17</v>
      </c>
      <c r="E1271" s="245" t="s">
        <v>339</v>
      </c>
      <c r="F1271" s="256">
        <v>3.6839775695208599E-3</v>
      </c>
      <c r="G1271" s="256">
        <v>3.6698121617941399E-3</v>
      </c>
      <c r="H1271" s="202">
        <v>3064.6678999999999</v>
      </c>
      <c r="I1271" s="85" t="s">
        <v>10</v>
      </c>
      <c r="J1271" s="202">
        <v>3084.143</v>
      </c>
      <c r="K1271" s="85" t="s">
        <v>10</v>
      </c>
      <c r="L1271" s="202">
        <v>3015.703</v>
      </c>
      <c r="M1271" s="85" t="s">
        <v>10</v>
      </c>
      <c r="N1271" s="202">
        <v>3035.0118000000002</v>
      </c>
      <c r="O1271" s="85" t="s">
        <v>10</v>
      </c>
      <c r="P1271" s="202">
        <v>3076.9413</v>
      </c>
      <c r="Q1271" s="85" t="s">
        <v>10</v>
      </c>
      <c r="R1271" s="202">
        <v>3023.0743000000002</v>
      </c>
      <c r="S1271" s="85" t="s">
        <v>10</v>
      </c>
      <c r="T1271" s="202">
        <v>3015.2451000000001</v>
      </c>
      <c r="U1271" s="85" t="s">
        <v>10</v>
      </c>
      <c r="V1271" s="202">
        <v>3061.7764000000002</v>
      </c>
      <c r="W1271" s="85" t="s">
        <v>10</v>
      </c>
      <c r="X1271" s="202">
        <v>3052.8162000000002</v>
      </c>
      <c r="Y1271" s="85" t="s">
        <v>10</v>
      </c>
      <c r="Z1271" s="202">
        <v>3051.8497000000002</v>
      </c>
      <c r="AA1271" s="85" t="s">
        <v>10</v>
      </c>
      <c r="AB1271" s="202">
        <v>3084.8824</v>
      </c>
      <c r="AC1271" s="85" t="s">
        <v>10</v>
      </c>
      <c r="AD1271" s="202">
        <v>3038.3467000000001</v>
      </c>
      <c r="AE1271" s="85" t="s">
        <v>10</v>
      </c>
      <c r="AF1271" s="202">
        <v>3062.5668999999998</v>
      </c>
      <c r="AG1271" s="86" t="s">
        <v>10</v>
      </c>
      <c r="AH1271" s="107"/>
    </row>
    <row r="1272" spans="2:34" x14ac:dyDescent="0.2">
      <c r="B1272" s="84">
        <v>1265</v>
      </c>
      <c r="C1272" s="85">
        <v>8</v>
      </c>
      <c r="D1272" s="245" t="s">
        <v>17</v>
      </c>
      <c r="E1272" s="245" t="s">
        <v>340</v>
      </c>
      <c r="F1272" s="256">
        <v>6.0851515769248504E-3</v>
      </c>
      <c r="G1272" s="256">
        <v>6.0231326395902502E-3</v>
      </c>
      <c r="H1272" s="202">
        <v>1099.5428999999999</v>
      </c>
      <c r="I1272" s="85" t="s">
        <v>10</v>
      </c>
      <c r="J1272" s="202">
        <v>1121.7847999999999</v>
      </c>
      <c r="K1272" s="85" t="s">
        <v>10</v>
      </c>
      <c r="L1272" s="202">
        <v>1040.3501000000001</v>
      </c>
      <c r="M1272" s="85" t="s">
        <v>10</v>
      </c>
      <c r="N1272" s="202">
        <v>1062.5346999999999</v>
      </c>
      <c r="O1272" s="85" t="s">
        <v>10</v>
      </c>
      <c r="P1272" s="202">
        <v>1075.7544</v>
      </c>
      <c r="Q1272" s="85" t="s">
        <v>10</v>
      </c>
      <c r="R1272" s="202">
        <v>1048.9105</v>
      </c>
      <c r="S1272" s="85" t="s">
        <v>10</v>
      </c>
      <c r="T1272" s="202">
        <v>1043.4921999999999</v>
      </c>
      <c r="U1272" s="85" t="s">
        <v>10</v>
      </c>
      <c r="V1272" s="202">
        <v>1062.4122</v>
      </c>
      <c r="W1272" s="85" t="s">
        <v>10</v>
      </c>
      <c r="X1272" s="202">
        <v>1056.7704000000001</v>
      </c>
      <c r="Y1272" s="85" t="s">
        <v>10</v>
      </c>
      <c r="Z1272" s="202">
        <v>1058.0925</v>
      </c>
      <c r="AA1272" s="85" t="s">
        <v>10</v>
      </c>
      <c r="AB1272" s="202">
        <v>1114.0228</v>
      </c>
      <c r="AC1272" s="85" t="s">
        <v>10</v>
      </c>
      <c r="AD1272" s="202">
        <v>1059.5718999999999</v>
      </c>
      <c r="AE1272" s="85" t="s">
        <v>10</v>
      </c>
      <c r="AF1272" s="202">
        <v>1062.7825</v>
      </c>
      <c r="AG1272" s="86" t="s">
        <v>10</v>
      </c>
      <c r="AH1272" s="107"/>
    </row>
    <row r="1273" spans="2:34" x14ac:dyDescent="0.2">
      <c r="B1273" s="84">
        <v>1266</v>
      </c>
      <c r="C1273" s="85">
        <v>8</v>
      </c>
      <c r="D1273" s="245" t="s">
        <v>17</v>
      </c>
      <c r="E1273" s="245" t="s">
        <v>341</v>
      </c>
      <c r="F1273" s="256">
        <v>4.18853946225866E-3</v>
      </c>
      <c r="G1273" s="256">
        <v>4.1619699991329202E-3</v>
      </c>
      <c r="H1273" s="202">
        <v>1045.1649</v>
      </c>
      <c r="I1273" s="85" t="s">
        <v>10</v>
      </c>
      <c r="J1273" s="202">
        <v>1085.4559999999999</v>
      </c>
      <c r="K1273" s="85" t="s">
        <v>10</v>
      </c>
      <c r="L1273" s="202">
        <v>839.62009999999998</v>
      </c>
      <c r="M1273" s="85">
        <v>2.0000000000000001E-4</v>
      </c>
      <c r="N1273" s="202">
        <v>883.80470000000003</v>
      </c>
      <c r="O1273" s="85">
        <v>1E-4</v>
      </c>
      <c r="P1273" s="202">
        <v>828.46190000000001</v>
      </c>
      <c r="Q1273" s="85">
        <v>2.9999999999999997E-4</v>
      </c>
      <c r="R1273" s="202">
        <v>867.81029999999998</v>
      </c>
      <c r="S1273" s="85">
        <v>1E-4</v>
      </c>
      <c r="T1273" s="202">
        <v>860.86609999999996</v>
      </c>
      <c r="U1273" s="85">
        <v>2.0000000000000001E-4</v>
      </c>
      <c r="V1273" s="202">
        <v>818.86689999999999</v>
      </c>
      <c r="W1273" s="85">
        <v>2.9999999999999997E-4</v>
      </c>
      <c r="X1273" s="202">
        <v>815.21339999999998</v>
      </c>
      <c r="Y1273" s="85">
        <v>4.0000000000000002E-4</v>
      </c>
      <c r="Z1273" s="202">
        <v>817.63720000000001</v>
      </c>
      <c r="AA1273" s="85">
        <v>2.9999999999999997E-4</v>
      </c>
      <c r="AB1273" s="202">
        <v>1058.1590000000001</v>
      </c>
      <c r="AC1273" s="85" t="s">
        <v>10</v>
      </c>
      <c r="AD1273" s="202">
        <v>872.58669999999995</v>
      </c>
      <c r="AE1273" s="85">
        <v>1E-4</v>
      </c>
      <c r="AF1273" s="202">
        <v>818.29139999999995</v>
      </c>
      <c r="AG1273" s="86">
        <v>2.9999999999999997E-4</v>
      </c>
      <c r="AH1273" s="107"/>
    </row>
    <row r="1274" spans="2:34" x14ac:dyDescent="0.2">
      <c r="B1274" s="84">
        <v>1267</v>
      </c>
      <c r="C1274" s="85">
        <v>8</v>
      </c>
      <c r="D1274" s="245" t="s">
        <v>17</v>
      </c>
      <c r="E1274" s="245" t="s">
        <v>342</v>
      </c>
      <c r="F1274" s="256">
        <v>7.5076106629244996E-3</v>
      </c>
      <c r="G1274" s="256">
        <v>7.6681366269235997E-3</v>
      </c>
      <c r="H1274" s="202">
        <v>1009.674</v>
      </c>
      <c r="I1274" s="85" t="s">
        <v>10</v>
      </c>
      <c r="J1274" s="202">
        <v>1005.3176</v>
      </c>
      <c r="K1274" s="85" t="s">
        <v>10</v>
      </c>
      <c r="L1274" s="202">
        <v>1010.7273</v>
      </c>
      <c r="M1274" s="85" t="s">
        <v>10</v>
      </c>
      <c r="N1274" s="202">
        <v>1006.8095</v>
      </c>
      <c r="O1274" s="85" t="s">
        <v>10</v>
      </c>
      <c r="P1274" s="202">
        <v>1011.0974</v>
      </c>
      <c r="Q1274" s="85" t="s">
        <v>10</v>
      </c>
      <c r="R1274" s="202">
        <v>1013.2662</v>
      </c>
      <c r="S1274" s="85" t="s">
        <v>10</v>
      </c>
      <c r="T1274" s="202">
        <v>1014.8065</v>
      </c>
      <c r="U1274" s="85" t="s">
        <v>10</v>
      </c>
      <c r="V1274" s="202">
        <v>1016.7769</v>
      </c>
      <c r="W1274" s="85" t="s">
        <v>10</v>
      </c>
      <c r="X1274" s="202">
        <v>1017.8801999999999</v>
      </c>
      <c r="Y1274" s="85" t="s">
        <v>10</v>
      </c>
      <c r="Z1274" s="202">
        <v>1017.7637</v>
      </c>
      <c r="AA1274" s="85" t="s">
        <v>10</v>
      </c>
      <c r="AB1274" s="202">
        <v>1017.9481</v>
      </c>
      <c r="AC1274" s="85" t="s">
        <v>10</v>
      </c>
      <c r="AD1274" s="202">
        <v>1017.2985</v>
      </c>
      <c r="AE1274" s="85" t="s">
        <v>10</v>
      </c>
      <c r="AF1274" s="202">
        <v>1019.9932</v>
      </c>
      <c r="AG1274" s="86" t="s">
        <v>10</v>
      </c>
      <c r="AH1274" s="107"/>
    </row>
    <row r="1275" spans="2:34" x14ac:dyDescent="0.2">
      <c r="B1275" s="84">
        <v>1268</v>
      </c>
      <c r="C1275" s="85">
        <v>8</v>
      </c>
      <c r="D1275" s="245" t="s">
        <v>17</v>
      </c>
      <c r="E1275" s="245" t="s">
        <v>343</v>
      </c>
      <c r="F1275" s="256">
        <v>1.7501990654342401E-3</v>
      </c>
      <c r="G1275" s="256">
        <v>1.7292692249918501E-3</v>
      </c>
      <c r="H1275" s="202">
        <v>-76.852000000000004</v>
      </c>
      <c r="I1275" s="85">
        <v>0.8599</v>
      </c>
      <c r="J1275" s="202">
        <v>-78.162800000000004</v>
      </c>
      <c r="K1275" s="85">
        <v>0.85750000000000004</v>
      </c>
      <c r="L1275" s="202">
        <v>-101.9449</v>
      </c>
      <c r="M1275" s="85">
        <v>0.81469999999999998</v>
      </c>
      <c r="N1275" s="202">
        <v>-102.0899</v>
      </c>
      <c r="O1275" s="85">
        <v>0.8145</v>
      </c>
      <c r="P1275" s="202">
        <v>-111.2406</v>
      </c>
      <c r="Q1275" s="85">
        <v>0.79810000000000003</v>
      </c>
      <c r="R1275" s="202">
        <v>-100.6844</v>
      </c>
      <c r="S1275" s="85">
        <v>0.81689999999999996</v>
      </c>
      <c r="T1275" s="202">
        <v>-81.671499999999995</v>
      </c>
      <c r="U1275" s="85">
        <v>0.85099999999999998</v>
      </c>
      <c r="V1275" s="202">
        <v>-110.63720000000001</v>
      </c>
      <c r="W1275" s="85">
        <v>0.79920000000000002</v>
      </c>
      <c r="X1275" s="202">
        <v>-91.250600000000006</v>
      </c>
      <c r="Y1275" s="85">
        <v>0.83379999999999999</v>
      </c>
      <c r="Z1275" s="202">
        <v>-93.514200000000002</v>
      </c>
      <c r="AA1275" s="85">
        <v>0.82969999999999999</v>
      </c>
      <c r="AB1275" s="202">
        <v>-76.024600000000007</v>
      </c>
      <c r="AC1275" s="85">
        <v>0.86129999999999995</v>
      </c>
      <c r="AD1275" s="202">
        <v>-98.721299999999999</v>
      </c>
      <c r="AE1275" s="85">
        <v>0.82040000000000002</v>
      </c>
      <c r="AF1275" s="202">
        <v>-108.07340000000001</v>
      </c>
      <c r="AG1275" s="86">
        <v>0.80369999999999997</v>
      </c>
      <c r="AH1275" s="107"/>
    </row>
    <row r="1276" spans="2:34" x14ac:dyDescent="0.2">
      <c r="B1276" s="84">
        <v>1269</v>
      </c>
      <c r="C1276" s="85">
        <v>8</v>
      </c>
      <c r="D1276" s="245" t="s">
        <v>17</v>
      </c>
      <c r="E1276" s="245" t="s">
        <v>344</v>
      </c>
      <c r="F1276" s="256">
        <v>7.3307887496213003E-3</v>
      </c>
      <c r="G1276" s="256">
        <v>7.3396243235882798E-3</v>
      </c>
      <c r="H1276" s="202">
        <v>-289.7011</v>
      </c>
      <c r="I1276" s="85">
        <v>9.2700000000000005E-2</v>
      </c>
      <c r="J1276" s="202">
        <v>-306.98860000000002</v>
      </c>
      <c r="K1276" s="85">
        <v>7.4800000000000005E-2</v>
      </c>
      <c r="L1276" s="202">
        <v>-233.08080000000001</v>
      </c>
      <c r="M1276" s="85">
        <v>0.1759</v>
      </c>
      <c r="N1276" s="202">
        <v>-250.7535</v>
      </c>
      <c r="O1276" s="85">
        <v>0.14530000000000001</v>
      </c>
      <c r="P1276" s="202">
        <v>-232.66640000000001</v>
      </c>
      <c r="Q1276" s="85">
        <v>0.17660000000000001</v>
      </c>
      <c r="R1276" s="202">
        <v>-202.91550000000001</v>
      </c>
      <c r="S1276" s="85">
        <v>0.23849999999999999</v>
      </c>
      <c r="T1276" s="202">
        <v>-189.2431</v>
      </c>
      <c r="U1276" s="85">
        <v>0.27160000000000001</v>
      </c>
      <c r="V1276" s="202">
        <v>-190.7637</v>
      </c>
      <c r="W1276" s="85">
        <v>0.26779999999999998</v>
      </c>
      <c r="X1276" s="202">
        <v>-179.26390000000001</v>
      </c>
      <c r="Y1276" s="85">
        <v>0.29770000000000002</v>
      </c>
      <c r="Z1276" s="202">
        <v>-179.77260000000001</v>
      </c>
      <c r="AA1276" s="85">
        <v>0.29630000000000001</v>
      </c>
      <c r="AB1276" s="202">
        <v>-279.05059999999997</v>
      </c>
      <c r="AC1276" s="85">
        <v>0.1052</v>
      </c>
      <c r="AD1276" s="202">
        <v>-230.51050000000001</v>
      </c>
      <c r="AE1276" s="85">
        <v>0.18060000000000001</v>
      </c>
      <c r="AF1276" s="202">
        <v>-188.2313</v>
      </c>
      <c r="AG1276" s="86">
        <v>0.2742</v>
      </c>
      <c r="AH1276" s="107"/>
    </row>
    <row r="1277" spans="2:34" x14ac:dyDescent="0.2">
      <c r="B1277" s="84">
        <v>1270</v>
      </c>
      <c r="C1277" s="85">
        <v>8</v>
      </c>
      <c r="D1277" s="245" t="s">
        <v>17</v>
      </c>
      <c r="E1277" s="245" t="s">
        <v>345</v>
      </c>
      <c r="F1277" s="256">
        <v>3.6821755627610801E-2</v>
      </c>
      <c r="G1277" s="256">
        <v>3.4645225030927797E-2</v>
      </c>
      <c r="H1277" s="202">
        <v>101.2076</v>
      </c>
      <c r="I1277" s="85">
        <v>0.24</v>
      </c>
      <c r="J1277" s="202">
        <v>126.0547</v>
      </c>
      <c r="K1277" s="85">
        <v>0.14330000000000001</v>
      </c>
      <c r="L1277" s="202">
        <v>104.8416</v>
      </c>
      <c r="M1277" s="85">
        <v>0.2233</v>
      </c>
      <c r="N1277" s="202">
        <v>126.7867</v>
      </c>
      <c r="O1277" s="85">
        <v>0.14080000000000001</v>
      </c>
      <c r="P1277" s="202">
        <v>126.90689999999999</v>
      </c>
      <c r="Q1277" s="85">
        <v>0.14030000000000001</v>
      </c>
      <c r="R1277" s="202">
        <v>119.97320000000001</v>
      </c>
      <c r="S1277" s="85">
        <v>0.16320000000000001</v>
      </c>
      <c r="T1277" s="202">
        <v>118.83240000000001</v>
      </c>
      <c r="U1277" s="85">
        <v>0.16719999999999999</v>
      </c>
      <c r="V1277" s="202">
        <v>120.4114</v>
      </c>
      <c r="W1277" s="85">
        <v>0.16170000000000001</v>
      </c>
      <c r="X1277" s="202">
        <v>119.11199999999999</v>
      </c>
      <c r="Y1277" s="85">
        <v>0.16619999999999999</v>
      </c>
      <c r="Z1277" s="202">
        <v>119.8056</v>
      </c>
      <c r="AA1277" s="85">
        <v>0.16370000000000001</v>
      </c>
      <c r="AB1277" s="202">
        <v>124.5474</v>
      </c>
      <c r="AC1277" s="85">
        <v>0.14799999999999999</v>
      </c>
      <c r="AD1277" s="202">
        <v>125.6647</v>
      </c>
      <c r="AE1277" s="85">
        <v>0.14419999999999999</v>
      </c>
      <c r="AF1277" s="202">
        <v>121.0245</v>
      </c>
      <c r="AG1277" s="86">
        <v>0.1595</v>
      </c>
      <c r="AH1277" s="107"/>
    </row>
    <row r="1278" spans="2:34" x14ac:dyDescent="0.2">
      <c r="B1278" s="84">
        <v>1271</v>
      </c>
      <c r="C1278" s="85">
        <v>8</v>
      </c>
      <c r="D1278" s="245" t="s">
        <v>17</v>
      </c>
      <c r="E1278" s="245" t="s">
        <v>346</v>
      </c>
      <c r="F1278" s="256">
        <v>8.8001000113751698E-2</v>
      </c>
      <c r="G1278" s="256">
        <v>8.7356184274641202E-2</v>
      </c>
      <c r="H1278" s="202">
        <v>264.9085</v>
      </c>
      <c r="I1278" s="85" t="s">
        <v>10</v>
      </c>
      <c r="J1278" s="202">
        <v>175.88990000000001</v>
      </c>
      <c r="K1278" s="85">
        <v>8.9999999999999998E-4</v>
      </c>
      <c r="L1278" s="202">
        <v>290.55</v>
      </c>
      <c r="M1278" s="85" t="s">
        <v>10</v>
      </c>
      <c r="N1278" s="202">
        <v>210.3485</v>
      </c>
      <c r="O1278" s="85" t="s">
        <v>10</v>
      </c>
      <c r="P1278" s="202">
        <v>210.54169999999999</v>
      </c>
      <c r="Q1278" s="85" t="s">
        <v>10</v>
      </c>
      <c r="R1278" s="202">
        <v>217.92179999999999</v>
      </c>
      <c r="S1278" s="85" t="s">
        <v>10</v>
      </c>
      <c r="T1278" s="202">
        <v>218.6679</v>
      </c>
      <c r="U1278" s="85" t="s">
        <v>10</v>
      </c>
      <c r="V1278" s="202">
        <v>218.45339999999999</v>
      </c>
      <c r="W1278" s="85" t="s">
        <v>10</v>
      </c>
      <c r="X1278" s="202">
        <v>219.434</v>
      </c>
      <c r="Y1278" s="85" t="s">
        <v>10</v>
      </c>
      <c r="Z1278" s="202">
        <v>220.82650000000001</v>
      </c>
      <c r="AA1278" s="85" t="s">
        <v>10</v>
      </c>
      <c r="AB1278" s="202">
        <v>182.28909999999999</v>
      </c>
      <c r="AC1278" s="85">
        <v>5.9999999999999995E-4</v>
      </c>
      <c r="AD1278" s="202">
        <v>213.7799</v>
      </c>
      <c r="AE1278" s="85" t="s">
        <v>10</v>
      </c>
      <c r="AF1278" s="202">
        <v>219.1695</v>
      </c>
      <c r="AG1278" s="86" t="s">
        <v>10</v>
      </c>
      <c r="AH1278" s="107"/>
    </row>
    <row r="1279" spans="2:34" x14ac:dyDescent="0.2">
      <c r="B1279" s="84">
        <v>1272</v>
      </c>
      <c r="C1279" s="85">
        <v>8</v>
      </c>
      <c r="D1279" s="245" t="s">
        <v>17</v>
      </c>
      <c r="E1279" s="245" t="s">
        <v>347</v>
      </c>
      <c r="F1279" s="256">
        <v>5.2843848230485699E-3</v>
      </c>
      <c r="G1279" s="256">
        <v>5.2415420294244404E-3</v>
      </c>
      <c r="H1279" s="202">
        <v>2121.3905</v>
      </c>
      <c r="I1279" s="85" t="s">
        <v>10</v>
      </c>
      <c r="J1279" s="202">
        <v>2154.6487999999999</v>
      </c>
      <c r="K1279" s="85" t="s">
        <v>10</v>
      </c>
      <c r="L1279" s="202">
        <v>2167.6608000000001</v>
      </c>
      <c r="M1279" s="85" t="s">
        <v>10</v>
      </c>
      <c r="N1279" s="202">
        <v>2195.3564000000001</v>
      </c>
      <c r="O1279" s="85" t="s">
        <v>10</v>
      </c>
      <c r="P1279" s="202">
        <v>2192.8344000000002</v>
      </c>
      <c r="Q1279" s="85" t="s">
        <v>10</v>
      </c>
      <c r="R1279" s="202">
        <v>2218.0356000000002</v>
      </c>
      <c r="S1279" s="85" t="s">
        <v>10</v>
      </c>
      <c r="T1279" s="202">
        <v>2224.3056999999999</v>
      </c>
      <c r="U1279" s="85" t="s">
        <v>10</v>
      </c>
      <c r="V1279" s="202">
        <v>2214.8220999999999</v>
      </c>
      <c r="W1279" s="85" t="s">
        <v>10</v>
      </c>
      <c r="X1279" s="202">
        <v>2220.3658999999998</v>
      </c>
      <c r="Y1279" s="85" t="s">
        <v>10</v>
      </c>
      <c r="Z1279" s="202">
        <v>2222.5171</v>
      </c>
      <c r="AA1279" s="85" t="s">
        <v>10</v>
      </c>
      <c r="AB1279" s="202">
        <v>2168.4931000000001</v>
      </c>
      <c r="AC1279" s="85" t="s">
        <v>10</v>
      </c>
      <c r="AD1279" s="202">
        <v>2204.3764000000001</v>
      </c>
      <c r="AE1279" s="85" t="s">
        <v>10</v>
      </c>
      <c r="AF1279" s="202">
        <v>2215.3782999999999</v>
      </c>
      <c r="AG1279" s="86" t="s">
        <v>10</v>
      </c>
      <c r="AH1279" s="107"/>
    </row>
    <row r="1280" spans="2:34" x14ac:dyDescent="0.2">
      <c r="B1280" s="84">
        <v>1273</v>
      </c>
      <c r="C1280" s="85">
        <v>8</v>
      </c>
      <c r="D1280" s="245" t="s">
        <v>17</v>
      </c>
      <c r="E1280" s="245" t="s">
        <v>348</v>
      </c>
      <c r="F1280" s="256">
        <v>1.37763416785017E-2</v>
      </c>
      <c r="G1280" s="256">
        <v>1.3775534504172401E-2</v>
      </c>
      <c r="H1280" s="202">
        <v>687.94970000000001</v>
      </c>
      <c r="I1280" s="85" t="s">
        <v>10</v>
      </c>
      <c r="J1280" s="202">
        <v>662.00229999999999</v>
      </c>
      <c r="K1280" s="85" t="s">
        <v>10</v>
      </c>
      <c r="L1280" s="202">
        <v>738.47519999999997</v>
      </c>
      <c r="M1280" s="85" t="s">
        <v>10</v>
      </c>
      <c r="N1280" s="202">
        <v>713.35029999999995</v>
      </c>
      <c r="O1280" s="85" t="s">
        <v>10</v>
      </c>
      <c r="P1280" s="202">
        <v>724.82560000000001</v>
      </c>
      <c r="Q1280" s="85" t="s">
        <v>10</v>
      </c>
      <c r="R1280" s="202">
        <v>737.16480000000001</v>
      </c>
      <c r="S1280" s="85" t="s">
        <v>10</v>
      </c>
      <c r="T1280" s="202">
        <v>754.3211</v>
      </c>
      <c r="U1280" s="85" t="s">
        <v>10</v>
      </c>
      <c r="V1280" s="202">
        <v>745.2586</v>
      </c>
      <c r="W1280" s="85" t="s">
        <v>10</v>
      </c>
      <c r="X1280" s="202">
        <v>761.04420000000005</v>
      </c>
      <c r="Y1280" s="85" t="s">
        <v>10</v>
      </c>
      <c r="Z1280" s="202">
        <v>760.39959999999996</v>
      </c>
      <c r="AA1280" s="85" t="s">
        <v>10</v>
      </c>
      <c r="AB1280" s="202">
        <v>684.63760000000002</v>
      </c>
      <c r="AC1280" s="85" t="s">
        <v>10</v>
      </c>
      <c r="AD1280" s="202">
        <v>729.30859999999996</v>
      </c>
      <c r="AE1280" s="85" t="s">
        <v>10</v>
      </c>
      <c r="AF1280" s="202">
        <v>748.90449999999998</v>
      </c>
      <c r="AG1280" s="86" t="s">
        <v>10</v>
      </c>
      <c r="AH1280" s="107"/>
    </row>
    <row r="1281" spans="2:34" x14ac:dyDescent="0.2">
      <c r="B1281" s="84">
        <v>1274</v>
      </c>
      <c r="C1281" s="85">
        <v>8</v>
      </c>
      <c r="D1281" s="245" t="s">
        <v>17</v>
      </c>
      <c r="E1281" s="245" t="s">
        <v>349</v>
      </c>
      <c r="F1281" s="256">
        <v>4.1460796779813902E-2</v>
      </c>
      <c r="G1281" s="256">
        <v>4.20422474149501E-2</v>
      </c>
      <c r="H1281" s="202">
        <v>202.28579999999999</v>
      </c>
      <c r="I1281" s="85">
        <v>7.4000000000000003E-3</v>
      </c>
      <c r="J1281" s="202">
        <v>223.41970000000001</v>
      </c>
      <c r="K1281" s="85">
        <v>3.0999999999999999E-3</v>
      </c>
      <c r="L1281" s="202">
        <v>232.2841</v>
      </c>
      <c r="M1281" s="85">
        <v>2.0999999999999999E-3</v>
      </c>
      <c r="N1281" s="202">
        <v>249.8587</v>
      </c>
      <c r="O1281" s="85">
        <v>8.9999999999999998E-4</v>
      </c>
      <c r="P1281" s="202">
        <v>251.95930000000001</v>
      </c>
      <c r="Q1281" s="85">
        <v>8.0000000000000004E-4</v>
      </c>
      <c r="R1281" s="202">
        <v>268.1508</v>
      </c>
      <c r="S1281" s="85">
        <v>4.0000000000000002E-4</v>
      </c>
      <c r="T1281" s="202">
        <v>279.08749999999998</v>
      </c>
      <c r="U1281" s="85">
        <v>2.0000000000000001E-4</v>
      </c>
      <c r="V1281" s="202">
        <v>268.91320000000002</v>
      </c>
      <c r="W1281" s="85">
        <v>4.0000000000000002E-4</v>
      </c>
      <c r="X1281" s="202">
        <v>278.99689999999998</v>
      </c>
      <c r="Y1281" s="85">
        <v>2.0000000000000001E-4</v>
      </c>
      <c r="Z1281" s="202">
        <v>280.70229999999998</v>
      </c>
      <c r="AA1281" s="85">
        <v>2.0000000000000001E-4</v>
      </c>
      <c r="AB1281" s="202">
        <v>232.88919999999999</v>
      </c>
      <c r="AC1281" s="85">
        <v>2.0999999999999999E-3</v>
      </c>
      <c r="AD1281" s="202">
        <v>256.33539999999999</v>
      </c>
      <c r="AE1281" s="85">
        <v>6.9999999999999999E-4</v>
      </c>
      <c r="AF1281" s="202">
        <v>269.67520000000002</v>
      </c>
      <c r="AG1281" s="86">
        <v>4.0000000000000002E-4</v>
      </c>
      <c r="AH1281" s="107"/>
    </row>
    <row r="1282" spans="2:34" x14ac:dyDescent="0.2">
      <c r="B1282" s="84">
        <v>1275</v>
      </c>
      <c r="C1282" s="85">
        <v>8</v>
      </c>
      <c r="D1282" s="245" t="s">
        <v>17</v>
      </c>
      <c r="E1282" s="245" t="s">
        <v>350</v>
      </c>
      <c r="F1282" s="256">
        <v>1.0530477002451901E-3</v>
      </c>
      <c r="G1282" s="256">
        <v>1.05514732372384E-3</v>
      </c>
      <c r="H1282" s="202">
        <v>2152.1212999999998</v>
      </c>
      <c r="I1282" s="85">
        <v>1E-4</v>
      </c>
      <c r="J1282" s="202">
        <v>2298.3254000000002</v>
      </c>
      <c r="K1282" s="85" t="s">
        <v>10</v>
      </c>
      <c r="L1282" s="202">
        <v>2063.5291000000002</v>
      </c>
      <c r="M1282" s="85">
        <v>2.9999999999999997E-4</v>
      </c>
      <c r="N1282" s="202">
        <v>2197.1383999999998</v>
      </c>
      <c r="O1282" s="85">
        <v>1E-4</v>
      </c>
      <c r="P1282" s="202">
        <v>2193.1941000000002</v>
      </c>
      <c r="Q1282" s="85">
        <v>1E-4</v>
      </c>
      <c r="R1282" s="202">
        <v>2198.9011</v>
      </c>
      <c r="S1282" s="85" t="s">
        <v>10</v>
      </c>
      <c r="T1282" s="202">
        <v>2213.5396000000001</v>
      </c>
      <c r="U1282" s="85" t="s">
        <v>10</v>
      </c>
      <c r="V1282" s="202">
        <v>2196.6268</v>
      </c>
      <c r="W1282" s="85">
        <v>1E-4</v>
      </c>
      <c r="X1282" s="202">
        <v>2210.1493999999998</v>
      </c>
      <c r="Y1282" s="85" t="s">
        <v>10</v>
      </c>
      <c r="Z1282" s="202">
        <v>2213.511</v>
      </c>
      <c r="AA1282" s="85" t="s">
        <v>10</v>
      </c>
      <c r="AB1282" s="202">
        <v>2297.7509</v>
      </c>
      <c r="AC1282" s="85" t="s">
        <v>10</v>
      </c>
      <c r="AD1282" s="202">
        <v>2202.5047</v>
      </c>
      <c r="AE1282" s="85" t="s">
        <v>10</v>
      </c>
      <c r="AF1282" s="202">
        <v>2198.0659000000001</v>
      </c>
      <c r="AG1282" s="86" t="s">
        <v>10</v>
      </c>
      <c r="AH1282" s="107"/>
    </row>
    <row r="1283" spans="2:34" x14ac:dyDescent="0.2">
      <c r="B1283" s="84">
        <v>1276</v>
      </c>
      <c r="C1283" s="85">
        <v>8</v>
      </c>
      <c r="D1283" s="245" t="s">
        <v>17</v>
      </c>
      <c r="E1283" s="245" t="s">
        <v>351</v>
      </c>
      <c r="F1283" s="256">
        <v>2.4289924867580699E-2</v>
      </c>
      <c r="G1283" s="256">
        <v>2.37359298424729E-2</v>
      </c>
      <c r="H1283" s="202">
        <v>1017.7328</v>
      </c>
      <c r="I1283" s="85" t="s">
        <v>10</v>
      </c>
      <c r="J1283" s="202">
        <v>1064.8091999999999</v>
      </c>
      <c r="K1283" s="85" t="s">
        <v>10</v>
      </c>
      <c r="L1283" s="202">
        <v>939.11479999999995</v>
      </c>
      <c r="M1283" s="85" t="s">
        <v>10</v>
      </c>
      <c r="N1283" s="202">
        <v>984.17150000000004</v>
      </c>
      <c r="O1283" s="85" t="s">
        <v>10</v>
      </c>
      <c r="P1283" s="202">
        <v>979.54629999999997</v>
      </c>
      <c r="Q1283" s="85" t="s">
        <v>10</v>
      </c>
      <c r="R1283" s="202">
        <v>979.4307</v>
      </c>
      <c r="S1283" s="85" t="s">
        <v>10</v>
      </c>
      <c r="T1283" s="202">
        <v>985.61059999999998</v>
      </c>
      <c r="U1283" s="85" t="s">
        <v>10</v>
      </c>
      <c r="V1283" s="202">
        <v>976.17139999999995</v>
      </c>
      <c r="W1283" s="85" t="s">
        <v>10</v>
      </c>
      <c r="X1283" s="202">
        <v>982.38779999999997</v>
      </c>
      <c r="Y1283" s="85" t="s">
        <v>10</v>
      </c>
      <c r="Z1283" s="202">
        <v>982.97069999999997</v>
      </c>
      <c r="AA1283" s="85" t="s">
        <v>10</v>
      </c>
      <c r="AB1283" s="202">
        <v>1056.8284000000001</v>
      </c>
      <c r="AC1283" s="85" t="s">
        <v>10</v>
      </c>
      <c r="AD1283" s="202">
        <v>982.33709999999996</v>
      </c>
      <c r="AE1283" s="85" t="s">
        <v>10</v>
      </c>
      <c r="AF1283" s="202">
        <v>976.83219999999994</v>
      </c>
      <c r="AG1283" s="86" t="s">
        <v>10</v>
      </c>
      <c r="AH1283" s="107"/>
    </row>
    <row r="1284" spans="2:34" x14ac:dyDescent="0.2">
      <c r="B1284" s="84">
        <v>1277</v>
      </c>
      <c r="C1284" s="85">
        <v>8</v>
      </c>
      <c r="D1284" s="245" t="s">
        <v>17</v>
      </c>
      <c r="E1284" s="245" t="s">
        <v>352</v>
      </c>
      <c r="F1284" s="256">
        <v>8.6913038532535798E-3</v>
      </c>
      <c r="G1284" s="256">
        <v>8.5901692998535707E-3</v>
      </c>
      <c r="H1284" s="202">
        <v>4302.7882</v>
      </c>
      <c r="I1284" s="85" t="s">
        <v>10</v>
      </c>
      <c r="J1284" s="202">
        <v>4303.1310000000003</v>
      </c>
      <c r="K1284" s="85" t="s">
        <v>10</v>
      </c>
      <c r="L1284" s="202">
        <v>3918.5585999999998</v>
      </c>
      <c r="M1284" s="85" t="s">
        <v>10</v>
      </c>
      <c r="N1284" s="202">
        <v>3934.4983000000002</v>
      </c>
      <c r="O1284" s="85" t="s">
        <v>10</v>
      </c>
      <c r="P1284" s="202">
        <v>3916.5462000000002</v>
      </c>
      <c r="Q1284" s="85" t="s">
        <v>10</v>
      </c>
      <c r="R1284" s="202">
        <v>3962.0794000000001</v>
      </c>
      <c r="S1284" s="85" t="s">
        <v>10</v>
      </c>
      <c r="T1284" s="202">
        <v>3974.0576999999998</v>
      </c>
      <c r="U1284" s="85" t="s">
        <v>10</v>
      </c>
      <c r="V1284" s="202">
        <v>3944.4756000000002</v>
      </c>
      <c r="W1284" s="85" t="s">
        <v>10</v>
      </c>
      <c r="X1284" s="202">
        <v>3956.5650000000001</v>
      </c>
      <c r="Y1284" s="85" t="s">
        <v>10</v>
      </c>
      <c r="Z1284" s="202">
        <v>3958.2085000000002</v>
      </c>
      <c r="AA1284" s="85" t="s">
        <v>10</v>
      </c>
      <c r="AB1284" s="202">
        <v>4278.0781999999999</v>
      </c>
      <c r="AC1284" s="85" t="s">
        <v>10</v>
      </c>
      <c r="AD1284" s="202">
        <v>3932.9256</v>
      </c>
      <c r="AE1284" s="85" t="s">
        <v>10</v>
      </c>
      <c r="AF1284" s="202">
        <v>3937.1923000000002</v>
      </c>
      <c r="AG1284" s="86" t="s">
        <v>10</v>
      </c>
      <c r="AH1284" s="107"/>
    </row>
    <row r="1285" spans="2:34" x14ac:dyDescent="0.2">
      <c r="B1285" s="84">
        <v>1278</v>
      </c>
      <c r="C1285" s="85">
        <v>8</v>
      </c>
      <c r="D1285" s="245" t="s">
        <v>17</v>
      </c>
      <c r="E1285" s="245" t="s">
        <v>353</v>
      </c>
      <c r="F1285" s="256">
        <v>8.0669085109905503E-2</v>
      </c>
      <c r="G1285" s="256">
        <v>8.0922716564713906E-2</v>
      </c>
      <c r="H1285" s="202">
        <v>1202.4232999999999</v>
      </c>
      <c r="I1285" s="85" t="s">
        <v>10</v>
      </c>
      <c r="J1285" s="202">
        <v>1113.2403999999999</v>
      </c>
      <c r="K1285" s="85" t="s">
        <v>10</v>
      </c>
      <c r="L1285" s="202">
        <v>1139.8603000000001</v>
      </c>
      <c r="M1285" s="85" t="s">
        <v>10</v>
      </c>
      <c r="N1285" s="202">
        <v>1063.1006</v>
      </c>
      <c r="O1285" s="85" t="s">
        <v>10</v>
      </c>
      <c r="P1285" s="202">
        <v>1095.3622</v>
      </c>
      <c r="Q1285" s="85" t="s">
        <v>10</v>
      </c>
      <c r="R1285" s="202">
        <v>1090.3806999999999</v>
      </c>
      <c r="S1285" s="85" t="s">
        <v>10</v>
      </c>
      <c r="T1285" s="202">
        <v>1106.9266</v>
      </c>
      <c r="U1285" s="85" t="s">
        <v>10</v>
      </c>
      <c r="V1285" s="202">
        <v>1116.299</v>
      </c>
      <c r="W1285" s="85" t="s">
        <v>10</v>
      </c>
      <c r="X1285" s="202">
        <v>1129.3841</v>
      </c>
      <c r="Y1285" s="85" t="s">
        <v>10</v>
      </c>
      <c r="Z1285" s="202">
        <v>1130.0465999999999</v>
      </c>
      <c r="AA1285" s="85" t="s">
        <v>10</v>
      </c>
      <c r="AB1285" s="202">
        <v>1127.8200999999999</v>
      </c>
      <c r="AC1285" s="85" t="s">
        <v>10</v>
      </c>
      <c r="AD1285" s="202">
        <v>1078.25</v>
      </c>
      <c r="AE1285" s="85" t="s">
        <v>10</v>
      </c>
      <c r="AF1285" s="202">
        <v>1118.8359</v>
      </c>
      <c r="AG1285" s="86" t="s">
        <v>10</v>
      </c>
      <c r="AH1285" s="107"/>
    </row>
    <row r="1286" spans="2:34" x14ac:dyDescent="0.2">
      <c r="B1286" s="84">
        <v>1279</v>
      </c>
      <c r="C1286" s="85">
        <v>8</v>
      </c>
      <c r="D1286" s="245" t="s">
        <v>17</v>
      </c>
      <c r="E1286" s="245" t="s">
        <v>354</v>
      </c>
      <c r="F1286" s="256">
        <v>1.7501990654342401E-3</v>
      </c>
      <c r="G1286" s="256">
        <v>1.7866672854259E-3</v>
      </c>
      <c r="H1286" s="202">
        <v>3241.7084</v>
      </c>
      <c r="I1286" s="85" t="s">
        <v>10</v>
      </c>
      <c r="J1286" s="202">
        <v>3321.4537999999998</v>
      </c>
      <c r="K1286" s="85" t="s">
        <v>10</v>
      </c>
      <c r="L1286" s="202">
        <v>3136.3031000000001</v>
      </c>
      <c r="M1286" s="85" t="s">
        <v>10</v>
      </c>
      <c r="N1286" s="202">
        <v>3211.5174999999999</v>
      </c>
      <c r="O1286" s="85" t="s">
        <v>10</v>
      </c>
      <c r="P1286" s="202">
        <v>3187.6025</v>
      </c>
      <c r="Q1286" s="85" t="s">
        <v>10</v>
      </c>
      <c r="R1286" s="202">
        <v>3231.9758999999999</v>
      </c>
      <c r="S1286" s="85" t="s">
        <v>10</v>
      </c>
      <c r="T1286" s="202">
        <v>3244.9194000000002</v>
      </c>
      <c r="U1286" s="85" t="s">
        <v>10</v>
      </c>
      <c r="V1286" s="202">
        <v>3210.1491000000001</v>
      </c>
      <c r="W1286" s="85" t="s">
        <v>10</v>
      </c>
      <c r="X1286" s="202">
        <v>3226.0659000000001</v>
      </c>
      <c r="Y1286" s="85" t="s">
        <v>10</v>
      </c>
      <c r="Z1286" s="202">
        <v>3221.0963000000002</v>
      </c>
      <c r="AA1286" s="85" t="s">
        <v>10</v>
      </c>
      <c r="AB1286" s="202">
        <v>3319.3416999999999</v>
      </c>
      <c r="AC1286" s="85" t="s">
        <v>10</v>
      </c>
      <c r="AD1286" s="202">
        <v>3214.9164999999998</v>
      </c>
      <c r="AE1286" s="85" t="s">
        <v>10</v>
      </c>
      <c r="AF1286" s="202">
        <v>3209.0410000000002</v>
      </c>
      <c r="AG1286" s="86" t="s">
        <v>10</v>
      </c>
      <c r="AH1286" s="107"/>
    </row>
    <row r="1287" spans="2:34" x14ac:dyDescent="0.2">
      <c r="B1287" s="84">
        <v>1280</v>
      </c>
      <c r="C1287" s="85">
        <v>8</v>
      </c>
      <c r="D1287" s="245" t="s">
        <v>17</v>
      </c>
      <c r="E1287" s="245" t="s">
        <v>355</v>
      </c>
      <c r="F1287" s="256">
        <v>2.86519074804679E-3</v>
      </c>
      <c r="G1287" s="256">
        <v>2.7905227253576101E-3</v>
      </c>
      <c r="H1287" s="202">
        <v>3739.5351999999998</v>
      </c>
      <c r="I1287" s="85" t="s">
        <v>10</v>
      </c>
      <c r="J1287" s="202">
        <v>3824.4038</v>
      </c>
      <c r="K1287" s="85" t="s">
        <v>10</v>
      </c>
      <c r="L1287" s="202">
        <v>3732.9216000000001</v>
      </c>
      <c r="M1287" s="85" t="s">
        <v>10</v>
      </c>
      <c r="N1287" s="202">
        <v>3808.6711</v>
      </c>
      <c r="O1287" s="85" t="s">
        <v>10</v>
      </c>
      <c r="P1287" s="202">
        <v>3798.4603999999999</v>
      </c>
      <c r="Q1287" s="85" t="s">
        <v>10</v>
      </c>
      <c r="R1287" s="202">
        <v>3820.277</v>
      </c>
      <c r="S1287" s="85" t="s">
        <v>10</v>
      </c>
      <c r="T1287" s="202">
        <v>3824.1439</v>
      </c>
      <c r="U1287" s="85" t="s">
        <v>10</v>
      </c>
      <c r="V1287" s="202">
        <v>3810.8337999999999</v>
      </c>
      <c r="W1287" s="85" t="s">
        <v>10</v>
      </c>
      <c r="X1287" s="202">
        <v>3815.55</v>
      </c>
      <c r="Y1287" s="85" t="s">
        <v>10</v>
      </c>
      <c r="Z1287" s="202">
        <v>3815.6923000000002</v>
      </c>
      <c r="AA1287" s="85" t="s">
        <v>10</v>
      </c>
      <c r="AB1287" s="202">
        <v>3832.4598000000001</v>
      </c>
      <c r="AC1287" s="85" t="s">
        <v>10</v>
      </c>
      <c r="AD1287" s="202">
        <v>3815.6442000000002</v>
      </c>
      <c r="AE1287" s="85" t="s">
        <v>10</v>
      </c>
      <c r="AF1287" s="202">
        <v>3812.7604000000001</v>
      </c>
      <c r="AG1287" s="86" t="s">
        <v>10</v>
      </c>
      <c r="AH1287" s="107"/>
    </row>
    <row r="1288" spans="2:34" x14ac:dyDescent="0.2">
      <c r="B1288" s="84">
        <v>1281</v>
      </c>
      <c r="C1288" s="85">
        <v>8</v>
      </c>
      <c r="D1288" s="245" t="s">
        <v>17</v>
      </c>
      <c r="E1288" s="245" t="s">
        <v>356</v>
      </c>
      <c r="F1288" s="256">
        <v>1.28460556887664E-2</v>
      </c>
      <c r="G1288" s="256">
        <v>1.3234527253698201E-2</v>
      </c>
      <c r="H1288" s="202">
        <v>2578.9872999999998</v>
      </c>
      <c r="I1288" s="85" t="s">
        <v>10</v>
      </c>
      <c r="J1288" s="202">
        <v>2613.8578000000002</v>
      </c>
      <c r="K1288" s="85" t="s">
        <v>10</v>
      </c>
      <c r="L1288" s="202">
        <v>2572.7898</v>
      </c>
      <c r="M1288" s="85" t="s">
        <v>10</v>
      </c>
      <c r="N1288" s="202">
        <v>2604.0522999999998</v>
      </c>
      <c r="O1288" s="85" t="s">
        <v>10</v>
      </c>
      <c r="P1288" s="202">
        <v>2596.4899999999998</v>
      </c>
      <c r="Q1288" s="85" t="s">
        <v>10</v>
      </c>
      <c r="R1288" s="202">
        <v>2626.0978</v>
      </c>
      <c r="S1288" s="85" t="s">
        <v>10</v>
      </c>
      <c r="T1288" s="202">
        <v>2637.6777999999999</v>
      </c>
      <c r="U1288" s="85" t="s">
        <v>10</v>
      </c>
      <c r="V1288" s="202">
        <v>2618.1217999999999</v>
      </c>
      <c r="W1288" s="85" t="s">
        <v>10</v>
      </c>
      <c r="X1288" s="202">
        <v>2629.788</v>
      </c>
      <c r="Y1288" s="85" t="s">
        <v>10</v>
      </c>
      <c r="Z1288" s="202">
        <v>2629.3179</v>
      </c>
      <c r="AA1288" s="85" t="s">
        <v>10</v>
      </c>
      <c r="AB1288" s="202">
        <v>2620.5401000000002</v>
      </c>
      <c r="AC1288" s="85" t="s">
        <v>10</v>
      </c>
      <c r="AD1288" s="202">
        <v>2610.0704000000001</v>
      </c>
      <c r="AE1288" s="85" t="s">
        <v>10</v>
      </c>
      <c r="AF1288" s="202">
        <v>2618.029</v>
      </c>
      <c r="AG1288" s="86" t="s">
        <v>10</v>
      </c>
      <c r="AH1288" s="107"/>
    </row>
    <row r="1289" spans="2:34" x14ac:dyDescent="0.2">
      <c r="B1289" s="84">
        <v>1282</v>
      </c>
      <c r="C1289" s="85">
        <v>8</v>
      </c>
      <c r="D1289" s="245" t="s">
        <v>17</v>
      </c>
      <c r="E1289" s="245" t="s">
        <v>357</v>
      </c>
      <c r="F1289" s="256">
        <v>3.31118742109181E-4</v>
      </c>
      <c r="G1289" s="256">
        <v>3.4683083326107701E-4</v>
      </c>
      <c r="H1289" s="202">
        <v>3312.5095999999999</v>
      </c>
      <c r="I1289" s="85" t="s">
        <v>10</v>
      </c>
      <c r="J1289" s="202">
        <v>3346.826</v>
      </c>
      <c r="K1289" s="85" t="s">
        <v>10</v>
      </c>
      <c r="L1289" s="202">
        <v>3343.7781</v>
      </c>
      <c r="M1289" s="85" t="s">
        <v>10</v>
      </c>
      <c r="N1289" s="202">
        <v>3373.0286999999998</v>
      </c>
      <c r="O1289" s="85" t="s">
        <v>10</v>
      </c>
      <c r="P1289" s="202">
        <v>3393.6358</v>
      </c>
      <c r="Q1289" s="85" t="s">
        <v>10</v>
      </c>
      <c r="R1289" s="202">
        <v>3398.2599</v>
      </c>
      <c r="S1289" s="85" t="s">
        <v>10</v>
      </c>
      <c r="T1289" s="202">
        <v>3397.6437000000001</v>
      </c>
      <c r="U1289" s="85" t="s">
        <v>10</v>
      </c>
      <c r="V1289" s="202">
        <v>3411.873</v>
      </c>
      <c r="W1289" s="85" t="s">
        <v>10</v>
      </c>
      <c r="X1289" s="202">
        <v>3410.4009000000001</v>
      </c>
      <c r="Y1289" s="85" t="s">
        <v>10</v>
      </c>
      <c r="Z1289" s="202">
        <v>3409.8279000000002</v>
      </c>
      <c r="AA1289" s="85" t="s">
        <v>10</v>
      </c>
      <c r="AB1289" s="202">
        <v>3351.4387999999999</v>
      </c>
      <c r="AC1289" s="85" t="s">
        <v>10</v>
      </c>
      <c r="AD1289" s="202">
        <v>3374.4920000000002</v>
      </c>
      <c r="AE1289" s="85" t="s">
        <v>10</v>
      </c>
      <c r="AF1289" s="202">
        <v>3405.4034999999999</v>
      </c>
      <c r="AG1289" s="86" t="s">
        <v>10</v>
      </c>
      <c r="AH1289" s="107"/>
    </row>
    <row r="1290" spans="2:34" x14ac:dyDescent="0.2">
      <c r="B1290" s="84">
        <v>1283</v>
      </c>
      <c r="C1290" s="85">
        <v>8</v>
      </c>
      <c r="D1290" s="245" t="s">
        <v>17</v>
      </c>
      <c r="E1290" s="245" t="s">
        <v>358</v>
      </c>
      <c r="F1290" s="256">
        <v>1.3976814930527E-3</v>
      </c>
      <c r="G1290" s="256">
        <v>1.42396039289583E-3</v>
      </c>
      <c r="H1290" s="202">
        <v>3268.4423000000002</v>
      </c>
      <c r="I1290" s="85" t="s">
        <v>10</v>
      </c>
      <c r="J1290" s="202">
        <v>3308.3602000000001</v>
      </c>
      <c r="K1290" s="85" t="s">
        <v>10</v>
      </c>
      <c r="L1290" s="202">
        <v>2988.8748999999998</v>
      </c>
      <c r="M1290" s="85" t="s">
        <v>10</v>
      </c>
      <c r="N1290" s="202">
        <v>3035.7705000000001</v>
      </c>
      <c r="O1290" s="85" t="s">
        <v>10</v>
      </c>
      <c r="P1290" s="202">
        <v>3093.9413</v>
      </c>
      <c r="Q1290" s="85" t="s">
        <v>10</v>
      </c>
      <c r="R1290" s="202">
        <v>3128.3773999999999</v>
      </c>
      <c r="S1290" s="85" t="s">
        <v>10</v>
      </c>
      <c r="T1290" s="202">
        <v>3156.7914000000001</v>
      </c>
      <c r="U1290" s="85" t="s">
        <v>10</v>
      </c>
      <c r="V1290" s="202">
        <v>3168.9200999999998</v>
      </c>
      <c r="W1290" s="85" t="s">
        <v>10</v>
      </c>
      <c r="X1290" s="202">
        <v>3190.7019</v>
      </c>
      <c r="Y1290" s="85" t="s">
        <v>10</v>
      </c>
      <c r="Z1290" s="202">
        <v>3196.3757999999998</v>
      </c>
      <c r="AA1290" s="85" t="s">
        <v>10</v>
      </c>
      <c r="AB1290" s="202">
        <v>3341.951</v>
      </c>
      <c r="AC1290" s="85" t="s">
        <v>10</v>
      </c>
      <c r="AD1290" s="202">
        <v>3076.7626</v>
      </c>
      <c r="AE1290" s="85" t="s">
        <v>10</v>
      </c>
      <c r="AF1290" s="202">
        <v>3168.5826999999999</v>
      </c>
      <c r="AG1290" s="86" t="s">
        <v>10</v>
      </c>
      <c r="AH1290" s="107"/>
    </row>
    <row r="1291" spans="2:34" x14ac:dyDescent="0.2">
      <c r="B1291" s="84">
        <v>1284</v>
      </c>
      <c r="C1291" s="85">
        <v>8</v>
      </c>
      <c r="D1291" s="245" t="s">
        <v>17</v>
      </c>
      <c r="E1291" s="245" t="s">
        <v>359</v>
      </c>
      <c r="F1291" s="256">
        <v>8.1597118591191092E-3</v>
      </c>
      <c r="G1291" s="256">
        <v>8.2201349953531996E-3</v>
      </c>
      <c r="H1291" s="202">
        <v>1687.674</v>
      </c>
      <c r="I1291" s="85" t="s">
        <v>10</v>
      </c>
      <c r="J1291" s="202">
        <v>1713.4167</v>
      </c>
      <c r="K1291" s="85" t="s">
        <v>10</v>
      </c>
      <c r="L1291" s="202">
        <v>1723.4614999999999</v>
      </c>
      <c r="M1291" s="85" t="s">
        <v>10</v>
      </c>
      <c r="N1291" s="202">
        <v>1744.8975</v>
      </c>
      <c r="O1291" s="85" t="s">
        <v>10</v>
      </c>
      <c r="P1291" s="202">
        <v>1745.4376</v>
      </c>
      <c r="Q1291" s="85" t="s">
        <v>10</v>
      </c>
      <c r="R1291" s="202">
        <v>1763.6478</v>
      </c>
      <c r="S1291" s="85" t="s">
        <v>10</v>
      </c>
      <c r="T1291" s="202">
        <v>1770.2493999999999</v>
      </c>
      <c r="U1291" s="85" t="s">
        <v>10</v>
      </c>
      <c r="V1291" s="202">
        <v>1763.4584</v>
      </c>
      <c r="W1291" s="85" t="s">
        <v>10</v>
      </c>
      <c r="X1291" s="202">
        <v>1769.4604999999999</v>
      </c>
      <c r="Y1291" s="85" t="s">
        <v>10</v>
      </c>
      <c r="Z1291" s="202">
        <v>1770.5735</v>
      </c>
      <c r="AA1291" s="85" t="s">
        <v>10</v>
      </c>
      <c r="AB1291" s="202">
        <v>1721.3602000000001</v>
      </c>
      <c r="AC1291" s="85" t="s">
        <v>10</v>
      </c>
      <c r="AD1291" s="202">
        <v>1749.7695000000001</v>
      </c>
      <c r="AE1291" s="85" t="s">
        <v>10</v>
      </c>
      <c r="AF1291" s="202">
        <v>1763.1233</v>
      </c>
      <c r="AG1291" s="86" t="s">
        <v>10</v>
      </c>
      <c r="AH1291" s="107"/>
    </row>
    <row r="1292" spans="2:34" x14ac:dyDescent="0.2">
      <c r="B1292" s="84">
        <v>1285</v>
      </c>
      <c r="C1292" s="85">
        <v>8</v>
      </c>
      <c r="D1292" s="245" t="s">
        <v>17</v>
      </c>
      <c r="E1292" s="245" t="s">
        <v>360</v>
      </c>
      <c r="F1292" s="256">
        <v>3.75042656878767E-4</v>
      </c>
      <c r="G1292" s="256">
        <v>3.6759183384360599E-4</v>
      </c>
      <c r="H1292" s="202">
        <v>2717.9463000000001</v>
      </c>
      <c r="I1292" s="85">
        <v>2.9999999999999997E-4</v>
      </c>
      <c r="J1292" s="202">
        <v>2746.1338000000001</v>
      </c>
      <c r="K1292" s="85">
        <v>2.9999999999999997E-4</v>
      </c>
      <c r="L1292" s="202">
        <v>2660.1334999999999</v>
      </c>
      <c r="M1292" s="85">
        <v>4.0000000000000002E-4</v>
      </c>
      <c r="N1292" s="202">
        <v>2687.5659999999998</v>
      </c>
      <c r="O1292" s="85">
        <v>4.0000000000000002E-4</v>
      </c>
      <c r="P1292" s="202">
        <v>2749.9792000000002</v>
      </c>
      <c r="Q1292" s="85">
        <v>2.9999999999999997E-4</v>
      </c>
      <c r="R1292" s="202">
        <v>2684.5003999999999</v>
      </c>
      <c r="S1292" s="85">
        <v>4.0000000000000002E-4</v>
      </c>
      <c r="T1292" s="202">
        <v>2715.9888000000001</v>
      </c>
      <c r="U1292" s="85">
        <v>2.9999999999999997E-4</v>
      </c>
      <c r="V1292" s="202">
        <v>2733.0335</v>
      </c>
      <c r="W1292" s="85">
        <v>2.9999999999999997E-4</v>
      </c>
      <c r="X1292" s="202">
        <v>2755.9931000000001</v>
      </c>
      <c r="Y1292" s="85">
        <v>2.9999999999999997E-4</v>
      </c>
      <c r="Z1292" s="202">
        <v>2745.6086</v>
      </c>
      <c r="AA1292" s="85">
        <v>2.9999999999999997E-4</v>
      </c>
      <c r="AB1292" s="202">
        <v>2764.6720999999998</v>
      </c>
      <c r="AC1292" s="85">
        <v>2.9999999999999997E-4</v>
      </c>
      <c r="AD1292" s="202">
        <v>2705.6614</v>
      </c>
      <c r="AE1292" s="85">
        <v>2.9999999999999997E-4</v>
      </c>
      <c r="AF1292" s="202">
        <v>2740.9459999999999</v>
      </c>
      <c r="AG1292" s="86">
        <v>2.9999999999999997E-4</v>
      </c>
      <c r="AH1292" s="107"/>
    </row>
    <row r="1293" spans="2:34" x14ac:dyDescent="0.2">
      <c r="B1293" s="84">
        <v>1286</v>
      </c>
      <c r="C1293" s="85">
        <v>8</v>
      </c>
      <c r="D1293" s="245" t="s">
        <v>17</v>
      </c>
      <c r="E1293" s="245" t="s">
        <v>361</v>
      </c>
      <c r="F1293" s="256">
        <v>4.6457986775522899E-3</v>
      </c>
      <c r="G1293" s="256">
        <v>4.6077208939931096E-3</v>
      </c>
      <c r="H1293" s="202">
        <v>3303.1275000000001</v>
      </c>
      <c r="I1293" s="85" t="s">
        <v>10</v>
      </c>
      <c r="J1293" s="202">
        <v>3169.6554999999998</v>
      </c>
      <c r="K1293" s="85" t="s">
        <v>10</v>
      </c>
      <c r="L1293" s="202">
        <v>3376.759</v>
      </c>
      <c r="M1293" s="85" t="s">
        <v>10</v>
      </c>
      <c r="N1293" s="202">
        <v>3255.087</v>
      </c>
      <c r="O1293" s="85" t="s">
        <v>10</v>
      </c>
      <c r="P1293" s="202">
        <v>3271.0032999999999</v>
      </c>
      <c r="Q1293" s="85" t="s">
        <v>10</v>
      </c>
      <c r="R1293" s="202">
        <v>3328.4540000000002</v>
      </c>
      <c r="S1293" s="85" t="s">
        <v>10</v>
      </c>
      <c r="T1293" s="202">
        <v>3348.0275999999999</v>
      </c>
      <c r="U1293" s="85" t="s">
        <v>10</v>
      </c>
      <c r="V1293" s="202">
        <v>3337.8759</v>
      </c>
      <c r="W1293" s="85" t="s">
        <v>10</v>
      </c>
      <c r="X1293" s="202">
        <v>3354.8265999999999</v>
      </c>
      <c r="Y1293" s="85" t="s">
        <v>10</v>
      </c>
      <c r="Z1293" s="202">
        <v>3359.0248999999999</v>
      </c>
      <c r="AA1293" s="85" t="s">
        <v>10</v>
      </c>
      <c r="AB1293" s="202">
        <v>3222.5228999999999</v>
      </c>
      <c r="AC1293" s="85" t="s">
        <v>10</v>
      </c>
      <c r="AD1293" s="202">
        <v>3294.0268000000001</v>
      </c>
      <c r="AE1293" s="85" t="s">
        <v>10</v>
      </c>
      <c r="AF1293" s="202">
        <v>3345.0803000000001</v>
      </c>
      <c r="AG1293" s="86" t="s">
        <v>10</v>
      </c>
      <c r="AH1293" s="107"/>
    </row>
    <row r="1294" spans="2:34" x14ac:dyDescent="0.2">
      <c r="B1294" s="84">
        <v>1287</v>
      </c>
      <c r="C1294" s="85">
        <v>8</v>
      </c>
      <c r="D1294" s="245" t="s">
        <v>17</v>
      </c>
      <c r="E1294" s="245" t="s">
        <v>362</v>
      </c>
      <c r="F1294" s="256">
        <v>1.9345668820440198E-2</v>
      </c>
      <c r="G1294" s="256">
        <v>1.9188049479570601E-2</v>
      </c>
      <c r="H1294" s="202">
        <v>4611.6332000000002</v>
      </c>
      <c r="I1294" s="85" t="s">
        <v>10</v>
      </c>
      <c r="J1294" s="202">
        <v>4700.3789999999999</v>
      </c>
      <c r="K1294" s="85" t="s">
        <v>10</v>
      </c>
      <c r="L1294" s="202">
        <v>4623.7447000000002</v>
      </c>
      <c r="M1294" s="85" t="s">
        <v>10</v>
      </c>
      <c r="N1294" s="202">
        <v>4702.1727000000001</v>
      </c>
      <c r="O1294" s="85" t="s">
        <v>10</v>
      </c>
      <c r="P1294" s="202">
        <v>4719.3815000000004</v>
      </c>
      <c r="Q1294" s="85" t="s">
        <v>10</v>
      </c>
      <c r="R1294" s="202">
        <v>4732.0907999999999</v>
      </c>
      <c r="S1294" s="85" t="s">
        <v>10</v>
      </c>
      <c r="T1294" s="202">
        <v>4748.5964000000004</v>
      </c>
      <c r="U1294" s="85" t="s">
        <v>10</v>
      </c>
      <c r="V1294" s="202">
        <v>4745.2487000000001</v>
      </c>
      <c r="W1294" s="85" t="s">
        <v>10</v>
      </c>
      <c r="X1294" s="202">
        <v>4759.8492999999999</v>
      </c>
      <c r="Y1294" s="85" t="s">
        <v>10</v>
      </c>
      <c r="Z1294" s="202">
        <v>4759.0712999999996</v>
      </c>
      <c r="AA1294" s="85" t="s">
        <v>10</v>
      </c>
      <c r="AB1294" s="202">
        <v>4714.8757999999998</v>
      </c>
      <c r="AC1294" s="85" t="s">
        <v>10</v>
      </c>
      <c r="AD1294" s="202">
        <v>4714.0801000000001</v>
      </c>
      <c r="AE1294" s="85" t="s">
        <v>10</v>
      </c>
      <c r="AF1294" s="202">
        <v>4746.1569</v>
      </c>
      <c r="AG1294" s="86" t="s">
        <v>10</v>
      </c>
      <c r="AH1294" s="107"/>
    </row>
    <row r="1295" spans="2:34" x14ac:dyDescent="0.2">
      <c r="B1295" s="84">
        <v>1288</v>
      </c>
      <c r="C1295" s="85">
        <v>8</v>
      </c>
      <c r="D1295" s="245" t="s">
        <v>17</v>
      </c>
      <c r="E1295" s="245" t="s">
        <v>363</v>
      </c>
      <c r="F1295" s="256">
        <v>2.1991239994638999E-2</v>
      </c>
      <c r="G1295" s="256">
        <v>2.18991919085832E-2</v>
      </c>
      <c r="H1295" s="202">
        <v>1360.0422000000001</v>
      </c>
      <c r="I1295" s="85" t="s">
        <v>10</v>
      </c>
      <c r="J1295" s="202">
        <v>1351.4263000000001</v>
      </c>
      <c r="K1295" s="85" t="s">
        <v>10</v>
      </c>
      <c r="L1295" s="202">
        <v>1270.2428</v>
      </c>
      <c r="M1295" s="85" t="s">
        <v>10</v>
      </c>
      <c r="N1295" s="202">
        <v>1266.2370000000001</v>
      </c>
      <c r="O1295" s="85" t="s">
        <v>10</v>
      </c>
      <c r="P1295" s="202">
        <v>1260.7337</v>
      </c>
      <c r="Q1295" s="85" t="s">
        <v>10</v>
      </c>
      <c r="R1295" s="202">
        <v>1265.1697999999999</v>
      </c>
      <c r="S1295" s="85" t="s">
        <v>10</v>
      </c>
      <c r="T1295" s="202">
        <v>1265.9514999999999</v>
      </c>
      <c r="U1295" s="85" t="s">
        <v>10</v>
      </c>
      <c r="V1295" s="202">
        <v>1260.0508</v>
      </c>
      <c r="W1295" s="85" t="s">
        <v>10</v>
      </c>
      <c r="X1295" s="202">
        <v>1260.6092000000001</v>
      </c>
      <c r="Y1295" s="85" t="s">
        <v>10</v>
      </c>
      <c r="Z1295" s="202">
        <v>1260.4023</v>
      </c>
      <c r="AA1295" s="85" t="s">
        <v>10</v>
      </c>
      <c r="AB1295" s="202">
        <v>1339.7326</v>
      </c>
      <c r="AC1295" s="85" t="s">
        <v>10</v>
      </c>
      <c r="AD1295" s="202">
        <v>1260.9123999999999</v>
      </c>
      <c r="AE1295" s="85" t="s">
        <v>10</v>
      </c>
      <c r="AF1295" s="202">
        <v>1257.9842000000001</v>
      </c>
      <c r="AG1295" s="86" t="s">
        <v>10</v>
      </c>
      <c r="AH1295" s="107"/>
    </row>
    <row r="1296" spans="2:34" x14ac:dyDescent="0.2">
      <c r="B1296" s="84">
        <v>1289</v>
      </c>
      <c r="C1296" s="85">
        <v>8</v>
      </c>
      <c r="D1296" s="245" t="s">
        <v>17</v>
      </c>
      <c r="E1296" s="245" t="s">
        <v>364</v>
      </c>
      <c r="F1296" s="256">
        <v>1.71303267601383E-3</v>
      </c>
      <c r="G1296" s="256">
        <v>1.78056110878398E-3</v>
      </c>
      <c r="H1296" s="202">
        <v>444.60559999999998</v>
      </c>
      <c r="I1296" s="85">
        <v>0.21940000000000001</v>
      </c>
      <c r="J1296" s="202">
        <v>429.42469999999997</v>
      </c>
      <c r="K1296" s="85">
        <v>0.23549999999999999</v>
      </c>
      <c r="L1296" s="202">
        <v>455.36840000000001</v>
      </c>
      <c r="M1296" s="85">
        <v>0.2082</v>
      </c>
      <c r="N1296" s="202">
        <v>441.43150000000003</v>
      </c>
      <c r="O1296" s="85">
        <v>0.22239999999999999</v>
      </c>
      <c r="P1296" s="202">
        <v>432.86239999999998</v>
      </c>
      <c r="Q1296" s="85">
        <v>0.23150000000000001</v>
      </c>
      <c r="R1296" s="202">
        <v>447.42239999999998</v>
      </c>
      <c r="S1296" s="85">
        <v>0.216</v>
      </c>
      <c r="T1296" s="202">
        <v>456.49400000000003</v>
      </c>
      <c r="U1296" s="85">
        <v>0.20680000000000001</v>
      </c>
      <c r="V1296" s="202">
        <v>442.0915</v>
      </c>
      <c r="W1296" s="85">
        <v>0.2215</v>
      </c>
      <c r="X1296" s="202">
        <v>451.3963</v>
      </c>
      <c r="Y1296" s="85">
        <v>0.21190000000000001</v>
      </c>
      <c r="Z1296" s="202">
        <v>451.92320000000001</v>
      </c>
      <c r="AA1296" s="85">
        <v>0.2114</v>
      </c>
      <c r="AB1296" s="202">
        <v>426.89769999999999</v>
      </c>
      <c r="AC1296" s="85">
        <v>0.23810000000000001</v>
      </c>
      <c r="AD1296" s="202">
        <v>438.26780000000002</v>
      </c>
      <c r="AE1296" s="85">
        <v>0.22559999999999999</v>
      </c>
      <c r="AF1296" s="202">
        <v>439.34410000000003</v>
      </c>
      <c r="AG1296" s="86">
        <v>0.22439999999999999</v>
      </c>
      <c r="AH1296" s="107"/>
    </row>
    <row r="1297" spans="2:34" x14ac:dyDescent="0.2">
      <c r="B1297" s="84">
        <v>1290</v>
      </c>
      <c r="C1297" s="85">
        <v>8</v>
      </c>
      <c r="D1297" s="245" t="s">
        <v>17</v>
      </c>
      <c r="E1297" s="245" t="s">
        <v>365</v>
      </c>
      <c r="F1297" s="256">
        <v>1.5474733049592401E-3</v>
      </c>
      <c r="G1297" s="256">
        <v>1.5497476317193901E-3</v>
      </c>
      <c r="H1297" s="202">
        <v>3009.0093000000002</v>
      </c>
      <c r="I1297" s="85" t="s">
        <v>10</v>
      </c>
      <c r="J1297" s="202">
        <v>3035.5740000000001</v>
      </c>
      <c r="K1297" s="85" t="s">
        <v>10</v>
      </c>
      <c r="L1297" s="202">
        <v>2968.2008999999998</v>
      </c>
      <c r="M1297" s="85" t="s">
        <v>10</v>
      </c>
      <c r="N1297" s="202">
        <v>2993.4872</v>
      </c>
      <c r="O1297" s="85" t="s">
        <v>10</v>
      </c>
      <c r="P1297" s="202">
        <v>2998.9301999999998</v>
      </c>
      <c r="Q1297" s="85" t="s">
        <v>10</v>
      </c>
      <c r="R1297" s="202">
        <v>2969.2948999999999</v>
      </c>
      <c r="S1297" s="85" t="s">
        <v>10</v>
      </c>
      <c r="T1297" s="202">
        <v>2960.4018999999998</v>
      </c>
      <c r="U1297" s="85" t="s">
        <v>10</v>
      </c>
      <c r="V1297" s="202">
        <v>2974.9027000000001</v>
      </c>
      <c r="W1297" s="85" t="s">
        <v>10</v>
      </c>
      <c r="X1297" s="202">
        <v>2964.7456999999999</v>
      </c>
      <c r="Y1297" s="85" t="s">
        <v>10</v>
      </c>
      <c r="Z1297" s="202">
        <v>2968.8463000000002</v>
      </c>
      <c r="AA1297" s="85" t="s">
        <v>10</v>
      </c>
      <c r="AB1297" s="202">
        <v>3028.1251999999999</v>
      </c>
      <c r="AC1297" s="85" t="s">
        <v>10</v>
      </c>
      <c r="AD1297" s="202">
        <v>2989.0720999999999</v>
      </c>
      <c r="AE1297" s="85" t="s">
        <v>10</v>
      </c>
      <c r="AF1297" s="202">
        <v>2974.6806999999999</v>
      </c>
      <c r="AG1297" s="86" t="s">
        <v>10</v>
      </c>
      <c r="AH1297" s="107"/>
    </row>
    <row r="1298" spans="2:34" x14ac:dyDescent="0.2">
      <c r="B1298" s="84">
        <v>1291</v>
      </c>
      <c r="C1298" s="85">
        <v>8</v>
      </c>
      <c r="D1298" s="245" t="s">
        <v>17</v>
      </c>
      <c r="E1298" s="245" t="s">
        <v>366</v>
      </c>
      <c r="F1298" s="256">
        <v>1.2839298163417199E-4</v>
      </c>
      <c r="G1298" s="256">
        <v>1.3311465079386399E-4</v>
      </c>
      <c r="H1298" s="202">
        <v>-102.22580000000001</v>
      </c>
      <c r="I1298" s="85">
        <v>0.93720000000000003</v>
      </c>
      <c r="J1298" s="202">
        <v>-111.762</v>
      </c>
      <c r="K1298" s="85">
        <v>0.93130000000000002</v>
      </c>
      <c r="L1298" s="202">
        <v>-111.0966</v>
      </c>
      <c r="M1298" s="85">
        <v>0.93169999999999997</v>
      </c>
      <c r="N1298" s="202">
        <v>-119.2349</v>
      </c>
      <c r="O1298" s="85">
        <v>0.92669999999999997</v>
      </c>
      <c r="P1298" s="202">
        <v>-83.861699999999999</v>
      </c>
      <c r="Q1298" s="85">
        <v>0.94840000000000002</v>
      </c>
      <c r="R1298" s="202">
        <v>-125.3587</v>
      </c>
      <c r="S1298" s="85">
        <v>0.92290000000000005</v>
      </c>
      <c r="T1298" s="202">
        <v>-125.26439999999999</v>
      </c>
      <c r="U1298" s="85">
        <v>0.92300000000000004</v>
      </c>
      <c r="V1298" s="202">
        <v>-91.290300000000002</v>
      </c>
      <c r="W1298" s="85">
        <v>0.94379999999999997</v>
      </c>
      <c r="X1298" s="202">
        <v>-89.152299999999997</v>
      </c>
      <c r="Y1298" s="85">
        <v>0.94510000000000005</v>
      </c>
      <c r="Z1298" s="202">
        <v>-97.789000000000001</v>
      </c>
      <c r="AA1298" s="85">
        <v>0.93979999999999997</v>
      </c>
      <c r="AB1298" s="202">
        <v>-133.346</v>
      </c>
      <c r="AC1298" s="85">
        <v>0.91810000000000003</v>
      </c>
      <c r="AD1298" s="202">
        <v>-136.28790000000001</v>
      </c>
      <c r="AE1298" s="85">
        <v>0.91620000000000001</v>
      </c>
      <c r="AF1298" s="202">
        <v>-103.3901</v>
      </c>
      <c r="AG1298" s="86">
        <v>0.93640000000000001</v>
      </c>
      <c r="AH1298" s="107"/>
    </row>
    <row r="1299" spans="2:34" x14ac:dyDescent="0.2">
      <c r="B1299" s="84">
        <v>1292</v>
      </c>
      <c r="C1299" s="85">
        <v>8</v>
      </c>
      <c r="D1299" s="245" t="s">
        <v>17</v>
      </c>
      <c r="E1299" s="245" t="s">
        <v>367</v>
      </c>
      <c r="F1299" s="256">
        <v>2.5078302824983498E-2</v>
      </c>
      <c r="G1299" s="256">
        <v>2.5358951593895299E-2</v>
      </c>
      <c r="H1299" s="202">
        <v>516.16200000000003</v>
      </c>
      <c r="I1299" s="85">
        <v>1.4E-3</v>
      </c>
      <c r="J1299" s="202">
        <v>494.94080000000002</v>
      </c>
      <c r="K1299" s="85">
        <v>2.2000000000000001E-3</v>
      </c>
      <c r="L1299" s="202">
        <v>525.64729999999997</v>
      </c>
      <c r="M1299" s="85">
        <v>1.1000000000000001E-3</v>
      </c>
      <c r="N1299" s="202">
        <v>506.38909999999998</v>
      </c>
      <c r="O1299" s="85">
        <v>1.6999999999999999E-3</v>
      </c>
      <c r="P1299" s="202">
        <v>526.27700000000004</v>
      </c>
      <c r="Q1299" s="85">
        <v>1.1000000000000001E-3</v>
      </c>
      <c r="R1299" s="202">
        <v>507.59890000000001</v>
      </c>
      <c r="S1299" s="85">
        <v>1.6999999999999999E-3</v>
      </c>
      <c r="T1299" s="202">
        <v>503.63810000000001</v>
      </c>
      <c r="U1299" s="85">
        <v>1.8E-3</v>
      </c>
      <c r="V1299" s="202">
        <v>524.71810000000005</v>
      </c>
      <c r="W1299" s="85">
        <v>1.1999999999999999E-3</v>
      </c>
      <c r="X1299" s="202">
        <v>519.78579999999999</v>
      </c>
      <c r="Y1299" s="85">
        <v>1.2999999999999999E-3</v>
      </c>
      <c r="Z1299" s="202">
        <v>519.27470000000005</v>
      </c>
      <c r="AA1299" s="85">
        <v>1.2999999999999999E-3</v>
      </c>
      <c r="AB1299" s="202">
        <v>500.66120000000001</v>
      </c>
      <c r="AC1299" s="85">
        <v>1.9E-3</v>
      </c>
      <c r="AD1299" s="202">
        <v>510.6191</v>
      </c>
      <c r="AE1299" s="85">
        <v>1.6000000000000001E-3</v>
      </c>
      <c r="AF1299" s="202">
        <v>525.45860000000005</v>
      </c>
      <c r="AG1299" s="86">
        <v>1.1000000000000001E-3</v>
      </c>
      <c r="AH1299" s="107"/>
    </row>
    <row r="1300" spans="2:34" x14ac:dyDescent="0.2">
      <c r="B1300" s="84">
        <v>1293</v>
      </c>
      <c r="C1300" s="85">
        <v>8</v>
      </c>
      <c r="D1300" s="245" t="s">
        <v>17</v>
      </c>
      <c r="E1300" s="245" t="s">
        <v>368</v>
      </c>
      <c r="F1300" s="256">
        <v>0.114696604005636</v>
      </c>
      <c r="G1300" s="256">
        <v>0.11467155486460801</v>
      </c>
      <c r="H1300" s="202">
        <v>1140.4421</v>
      </c>
      <c r="I1300" s="85" t="s">
        <v>10</v>
      </c>
      <c r="J1300" s="202">
        <v>1154.1107</v>
      </c>
      <c r="K1300" s="85" t="s">
        <v>10</v>
      </c>
      <c r="L1300" s="202">
        <v>1105.2446</v>
      </c>
      <c r="M1300" s="85" t="s">
        <v>10</v>
      </c>
      <c r="N1300" s="202">
        <v>1118.8281999999999</v>
      </c>
      <c r="O1300" s="85" t="s">
        <v>10</v>
      </c>
      <c r="P1300" s="202">
        <v>1100.0922</v>
      </c>
      <c r="Q1300" s="85" t="s">
        <v>10</v>
      </c>
      <c r="R1300" s="202">
        <v>1098.0454</v>
      </c>
      <c r="S1300" s="85" t="s">
        <v>10</v>
      </c>
      <c r="T1300" s="202">
        <v>1080.4793</v>
      </c>
      <c r="U1300" s="85" t="s">
        <v>10</v>
      </c>
      <c r="V1300" s="202">
        <v>1083.0861</v>
      </c>
      <c r="W1300" s="85" t="s">
        <v>10</v>
      </c>
      <c r="X1300" s="202">
        <v>1067.5222000000001</v>
      </c>
      <c r="Y1300" s="85" t="s">
        <v>10</v>
      </c>
      <c r="Z1300" s="202">
        <v>1068.2176999999999</v>
      </c>
      <c r="AA1300" s="85" t="s">
        <v>10</v>
      </c>
      <c r="AB1300" s="202">
        <v>1141.6395</v>
      </c>
      <c r="AC1300" s="85" t="s">
        <v>10</v>
      </c>
      <c r="AD1300" s="202">
        <v>1110.6133</v>
      </c>
      <c r="AE1300" s="85" t="s">
        <v>10</v>
      </c>
      <c r="AF1300" s="202">
        <v>1083.2489</v>
      </c>
      <c r="AG1300" s="86" t="s">
        <v>10</v>
      </c>
      <c r="AH1300" s="107"/>
    </row>
    <row r="1301" spans="2:34" x14ac:dyDescent="0.2">
      <c r="B1301" s="84">
        <v>1294</v>
      </c>
      <c r="C1301" s="85">
        <v>8</v>
      </c>
      <c r="D1301" s="245" t="s">
        <v>17</v>
      </c>
      <c r="E1301" s="245" t="s">
        <v>369</v>
      </c>
      <c r="F1301" s="256">
        <v>1.07681166438976E-2</v>
      </c>
      <c r="G1301" s="256">
        <v>1.1119347664936999E-2</v>
      </c>
      <c r="H1301" s="202">
        <v>-261.81729999999999</v>
      </c>
      <c r="I1301" s="85">
        <v>7.0800000000000002E-2</v>
      </c>
      <c r="J1301" s="202">
        <v>-228.89699999999999</v>
      </c>
      <c r="K1301" s="85">
        <v>0.1142</v>
      </c>
      <c r="L1301" s="202">
        <v>-250.5642</v>
      </c>
      <c r="M1301" s="85">
        <v>8.3599999999999994E-2</v>
      </c>
      <c r="N1301" s="202">
        <v>-221.74850000000001</v>
      </c>
      <c r="O1301" s="85">
        <v>0.12570000000000001</v>
      </c>
      <c r="P1301" s="202">
        <v>-219.65520000000001</v>
      </c>
      <c r="Q1301" s="85">
        <v>0.1293</v>
      </c>
      <c r="R1301" s="202">
        <v>-232.8426</v>
      </c>
      <c r="S1301" s="85">
        <v>0.10780000000000001</v>
      </c>
      <c r="T1301" s="202">
        <v>-236.20939999999999</v>
      </c>
      <c r="U1301" s="85">
        <v>0.1027</v>
      </c>
      <c r="V1301" s="202">
        <v>-230.80500000000001</v>
      </c>
      <c r="W1301" s="85">
        <v>0.1108</v>
      </c>
      <c r="X1301" s="202">
        <v>-234.98740000000001</v>
      </c>
      <c r="Y1301" s="85">
        <v>0.1045</v>
      </c>
      <c r="Z1301" s="202">
        <v>-233.14340000000001</v>
      </c>
      <c r="AA1301" s="85">
        <v>0.1072</v>
      </c>
      <c r="AB1301" s="202">
        <v>-232.9742</v>
      </c>
      <c r="AC1301" s="85">
        <v>0.10780000000000001</v>
      </c>
      <c r="AD1301" s="202">
        <v>-225.4812</v>
      </c>
      <c r="AE1301" s="85">
        <v>0.11940000000000001</v>
      </c>
      <c r="AF1301" s="202">
        <v>-230.85069999999999</v>
      </c>
      <c r="AG1301" s="86">
        <v>0.1108</v>
      </c>
      <c r="AH1301" s="107"/>
    </row>
    <row r="1302" spans="2:34" x14ac:dyDescent="0.2">
      <c r="B1302" s="84">
        <v>1295</v>
      </c>
      <c r="C1302" s="85">
        <v>8</v>
      </c>
      <c r="D1302" s="245" t="s">
        <v>17</v>
      </c>
      <c r="E1302" s="245" t="s">
        <v>370</v>
      </c>
      <c r="F1302" s="256">
        <v>6.9152009406475302E-3</v>
      </c>
      <c r="G1302" s="256">
        <v>7.1576602596590596E-3</v>
      </c>
      <c r="H1302" s="202">
        <v>-365.53640000000001</v>
      </c>
      <c r="I1302" s="85">
        <v>4.02E-2</v>
      </c>
      <c r="J1302" s="202">
        <v>-320.38909999999998</v>
      </c>
      <c r="K1302" s="85">
        <v>7.2099999999999997E-2</v>
      </c>
      <c r="L1302" s="202">
        <v>-382.58819999999997</v>
      </c>
      <c r="M1302" s="85">
        <v>3.1600000000000003E-2</v>
      </c>
      <c r="N1302" s="202">
        <v>-341.74829999999997</v>
      </c>
      <c r="O1302" s="85">
        <v>5.4899999999999997E-2</v>
      </c>
      <c r="P1302" s="202">
        <v>-340.54039999999998</v>
      </c>
      <c r="Q1302" s="85">
        <v>5.57E-2</v>
      </c>
      <c r="R1302" s="202">
        <v>-356.5616</v>
      </c>
      <c r="S1302" s="85">
        <v>4.5100000000000001E-2</v>
      </c>
      <c r="T1302" s="202">
        <v>-352.13990000000001</v>
      </c>
      <c r="U1302" s="85">
        <v>4.7800000000000002E-2</v>
      </c>
      <c r="V1302" s="202">
        <v>-354.71890000000002</v>
      </c>
      <c r="W1302" s="85">
        <v>4.6199999999999998E-2</v>
      </c>
      <c r="X1302" s="202">
        <v>-350.68920000000003</v>
      </c>
      <c r="Y1302" s="85">
        <v>4.87E-2</v>
      </c>
      <c r="Z1302" s="202">
        <v>-353.40910000000002</v>
      </c>
      <c r="AA1302" s="85">
        <v>4.7E-2</v>
      </c>
      <c r="AB1302" s="202">
        <v>-338.04559999999998</v>
      </c>
      <c r="AC1302" s="85">
        <v>5.7700000000000001E-2</v>
      </c>
      <c r="AD1302" s="202">
        <v>-355.30739999999997</v>
      </c>
      <c r="AE1302" s="85">
        <v>4.5900000000000003E-2</v>
      </c>
      <c r="AF1302" s="202">
        <v>-358.58769999999998</v>
      </c>
      <c r="AG1302" s="86">
        <v>4.3900000000000002E-2</v>
      </c>
      <c r="AH1302" s="107"/>
    </row>
    <row r="1303" spans="2:34" x14ac:dyDescent="0.2">
      <c r="B1303" s="84">
        <v>1296</v>
      </c>
      <c r="C1303" s="85">
        <v>8</v>
      </c>
      <c r="D1303" s="245" t="s">
        <v>17</v>
      </c>
      <c r="E1303" s="245" t="s">
        <v>371</v>
      </c>
      <c r="F1303" s="256">
        <v>1.9858114492751999E-2</v>
      </c>
      <c r="G1303" s="256">
        <v>2.0614452343123198E-2</v>
      </c>
      <c r="H1303" s="202">
        <v>-83.128399999999999</v>
      </c>
      <c r="I1303" s="85">
        <v>0.43140000000000001</v>
      </c>
      <c r="J1303" s="202">
        <v>-36.667999999999999</v>
      </c>
      <c r="K1303" s="85">
        <v>0.72860000000000003</v>
      </c>
      <c r="L1303" s="202">
        <v>-113.84180000000001</v>
      </c>
      <c r="M1303" s="85">
        <v>0.28100000000000003</v>
      </c>
      <c r="N1303" s="202">
        <v>-71.281099999999995</v>
      </c>
      <c r="O1303" s="85">
        <v>0.49969999999999998</v>
      </c>
      <c r="P1303" s="202">
        <v>-68.025199999999998</v>
      </c>
      <c r="Q1303" s="85">
        <v>0.51949999999999996</v>
      </c>
      <c r="R1303" s="202">
        <v>-94.422600000000003</v>
      </c>
      <c r="S1303" s="85">
        <v>0.37109999999999999</v>
      </c>
      <c r="T1303" s="202">
        <v>-108.34010000000001</v>
      </c>
      <c r="U1303" s="85">
        <v>0.30480000000000002</v>
      </c>
      <c r="V1303" s="202">
        <v>-90.832999999999998</v>
      </c>
      <c r="W1303" s="85">
        <v>0.3896</v>
      </c>
      <c r="X1303" s="202">
        <v>-105.0021</v>
      </c>
      <c r="Y1303" s="85">
        <v>0.31990000000000002</v>
      </c>
      <c r="Z1303" s="202">
        <v>-103.5381</v>
      </c>
      <c r="AA1303" s="85">
        <v>0.32669999999999999</v>
      </c>
      <c r="AB1303" s="202">
        <v>-54.079500000000003</v>
      </c>
      <c r="AC1303" s="85">
        <v>0.60870000000000002</v>
      </c>
      <c r="AD1303" s="202">
        <v>-83.608699999999999</v>
      </c>
      <c r="AE1303" s="85">
        <v>0.42849999999999999</v>
      </c>
      <c r="AF1303" s="202">
        <v>-92.882999999999996</v>
      </c>
      <c r="AG1303" s="86">
        <v>0.379</v>
      </c>
      <c r="AH1303" s="107"/>
    </row>
    <row r="1304" spans="2:34" x14ac:dyDescent="0.2">
      <c r="B1304" s="84">
        <v>1297</v>
      </c>
      <c r="C1304" s="85">
        <v>8</v>
      </c>
      <c r="D1304" s="245" t="s">
        <v>17</v>
      </c>
      <c r="E1304" s="245" t="s">
        <v>372</v>
      </c>
      <c r="F1304" s="256">
        <v>0.15111516062074601</v>
      </c>
      <c r="G1304" s="256">
        <v>0.15168964013858599</v>
      </c>
      <c r="H1304" s="202">
        <v>436.71499999999997</v>
      </c>
      <c r="I1304" s="85" t="s">
        <v>10</v>
      </c>
      <c r="J1304" s="202">
        <v>501.49059999999997</v>
      </c>
      <c r="K1304" s="85" t="s">
        <v>10</v>
      </c>
      <c r="L1304" s="202">
        <v>486.11759999999998</v>
      </c>
      <c r="M1304" s="85" t="s">
        <v>10</v>
      </c>
      <c r="N1304" s="202">
        <v>541.71159999999998</v>
      </c>
      <c r="O1304" s="85" t="s">
        <v>10</v>
      </c>
      <c r="P1304" s="202">
        <v>562.42290000000003</v>
      </c>
      <c r="Q1304" s="85" t="s">
        <v>10</v>
      </c>
      <c r="R1304" s="202">
        <v>558.58900000000006</v>
      </c>
      <c r="S1304" s="85" t="s">
        <v>10</v>
      </c>
      <c r="T1304" s="202">
        <v>564.66790000000003</v>
      </c>
      <c r="U1304" s="85" t="s">
        <v>10</v>
      </c>
      <c r="V1304" s="202">
        <v>575.2115</v>
      </c>
      <c r="W1304" s="85" t="s">
        <v>10</v>
      </c>
      <c r="X1304" s="202">
        <v>579.18460000000005</v>
      </c>
      <c r="Y1304" s="85" t="s">
        <v>10</v>
      </c>
      <c r="Z1304" s="202">
        <v>580.32280000000003</v>
      </c>
      <c r="AA1304" s="85" t="s">
        <v>10</v>
      </c>
      <c r="AB1304" s="202">
        <v>514.77629999999999</v>
      </c>
      <c r="AC1304" s="85" t="s">
        <v>10</v>
      </c>
      <c r="AD1304" s="202">
        <v>550.49559999999997</v>
      </c>
      <c r="AE1304" s="85" t="s">
        <v>10</v>
      </c>
      <c r="AF1304" s="202">
        <v>576.13459999999998</v>
      </c>
      <c r="AG1304" s="86" t="s">
        <v>10</v>
      </c>
      <c r="AH1304" s="107"/>
    </row>
    <row r="1305" spans="2:34" x14ac:dyDescent="0.2">
      <c r="B1305" s="84">
        <v>1298</v>
      </c>
      <c r="C1305" s="85">
        <v>8</v>
      </c>
      <c r="D1305" s="245" t="s">
        <v>17</v>
      </c>
      <c r="E1305" s="245" t="s">
        <v>373</v>
      </c>
      <c r="F1305" s="256">
        <v>3.4958931139690399E-3</v>
      </c>
      <c r="G1305" s="256">
        <v>3.6234052193155502E-3</v>
      </c>
      <c r="H1305" s="202">
        <v>919.78779999999995</v>
      </c>
      <c r="I1305" s="85">
        <v>5.9999999999999995E-4</v>
      </c>
      <c r="J1305" s="202">
        <v>929.73810000000003</v>
      </c>
      <c r="K1305" s="85">
        <v>5.0000000000000001E-4</v>
      </c>
      <c r="L1305" s="202">
        <v>967.83759999999995</v>
      </c>
      <c r="M1305" s="85">
        <v>2.9999999999999997E-4</v>
      </c>
      <c r="N1305" s="202">
        <v>974.73109999999997</v>
      </c>
      <c r="O1305" s="85">
        <v>2.9999999999999997E-4</v>
      </c>
      <c r="P1305" s="202">
        <v>974.00419999999997</v>
      </c>
      <c r="Q1305" s="85">
        <v>2.9999999999999997E-4</v>
      </c>
      <c r="R1305" s="202">
        <v>1002.6896</v>
      </c>
      <c r="S1305" s="85">
        <v>2.0000000000000001E-4</v>
      </c>
      <c r="T1305" s="202">
        <v>1018.5555000000001</v>
      </c>
      <c r="U1305" s="85">
        <v>1E-4</v>
      </c>
      <c r="V1305" s="202">
        <v>1000.8449000000001</v>
      </c>
      <c r="W1305" s="85">
        <v>2.0000000000000001E-4</v>
      </c>
      <c r="X1305" s="202">
        <v>1017.0452</v>
      </c>
      <c r="Y1305" s="85">
        <v>2.0000000000000001E-4</v>
      </c>
      <c r="Z1305" s="202">
        <v>1016.4808</v>
      </c>
      <c r="AA1305" s="85">
        <v>2.0000000000000001E-4</v>
      </c>
      <c r="AB1305" s="202">
        <v>951.73360000000002</v>
      </c>
      <c r="AC1305" s="85">
        <v>4.0000000000000002E-4</v>
      </c>
      <c r="AD1305" s="202">
        <v>990.79650000000004</v>
      </c>
      <c r="AE1305" s="85">
        <v>2.0000000000000001E-4</v>
      </c>
      <c r="AF1305" s="202">
        <v>1004.2501999999999</v>
      </c>
      <c r="AG1305" s="86">
        <v>2.0000000000000001E-4</v>
      </c>
      <c r="AH1305" s="107"/>
    </row>
    <row r="1306" spans="2:34" x14ac:dyDescent="0.2">
      <c r="B1306" s="84">
        <v>1299</v>
      </c>
      <c r="C1306" s="85">
        <v>8</v>
      </c>
      <c r="D1306" s="245" t="s">
        <v>17</v>
      </c>
      <c r="E1306" s="245" t="s">
        <v>374</v>
      </c>
      <c r="F1306" s="256">
        <v>1.9915553458219899E-2</v>
      </c>
      <c r="G1306" s="256">
        <v>2.0445921867806201E-2</v>
      </c>
      <c r="H1306" s="202">
        <v>1513.0832</v>
      </c>
      <c r="I1306" s="85" t="s">
        <v>10</v>
      </c>
      <c r="J1306" s="202">
        <v>1517.2648999999999</v>
      </c>
      <c r="K1306" s="85" t="s">
        <v>10</v>
      </c>
      <c r="L1306" s="202">
        <v>1503.2003</v>
      </c>
      <c r="M1306" s="85" t="s">
        <v>10</v>
      </c>
      <c r="N1306" s="202">
        <v>1507.3212000000001</v>
      </c>
      <c r="O1306" s="85" t="s">
        <v>10</v>
      </c>
      <c r="P1306" s="202">
        <v>1487.4037000000001</v>
      </c>
      <c r="Q1306" s="85" t="s">
        <v>10</v>
      </c>
      <c r="R1306" s="202">
        <v>1507.806</v>
      </c>
      <c r="S1306" s="85" t="s">
        <v>10</v>
      </c>
      <c r="T1306" s="202">
        <v>1509.1999000000001</v>
      </c>
      <c r="U1306" s="85" t="s">
        <v>10</v>
      </c>
      <c r="V1306" s="202">
        <v>1490.7899</v>
      </c>
      <c r="W1306" s="85" t="s">
        <v>10</v>
      </c>
      <c r="X1306" s="202">
        <v>1493.2138</v>
      </c>
      <c r="Y1306" s="85" t="s">
        <v>10</v>
      </c>
      <c r="Z1306" s="202">
        <v>1493.8833</v>
      </c>
      <c r="AA1306" s="85" t="s">
        <v>10</v>
      </c>
      <c r="AB1306" s="202">
        <v>1515.2615000000001</v>
      </c>
      <c r="AC1306" s="85" t="s">
        <v>10</v>
      </c>
      <c r="AD1306" s="202">
        <v>1506.3092999999999</v>
      </c>
      <c r="AE1306" s="85" t="s">
        <v>10</v>
      </c>
      <c r="AF1306" s="202">
        <v>1491.6986999999999</v>
      </c>
      <c r="AG1306" s="86" t="s">
        <v>10</v>
      </c>
      <c r="AH1306" s="107"/>
    </row>
    <row r="1307" spans="2:34" x14ac:dyDescent="0.2">
      <c r="B1307" s="84">
        <v>1300</v>
      </c>
      <c r="C1307" s="85">
        <v>8</v>
      </c>
      <c r="D1307" s="245" t="s">
        <v>17</v>
      </c>
      <c r="E1307" s="245" t="s">
        <v>375</v>
      </c>
      <c r="F1307" s="256">
        <v>1.0318741208178E-2</v>
      </c>
      <c r="G1307" s="256">
        <v>1.05136149420585E-2</v>
      </c>
      <c r="H1307" s="202">
        <v>3003.5839000000001</v>
      </c>
      <c r="I1307" s="85" t="s">
        <v>10</v>
      </c>
      <c r="J1307" s="202">
        <v>3012.2347</v>
      </c>
      <c r="K1307" s="85" t="s">
        <v>10</v>
      </c>
      <c r="L1307" s="202">
        <v>2927.6628000000001</v>
      </c>
      <c r="M1307" s="85" t="s">
        <v>10</v>
      </c>
      <c r="N1307" s="202">
        <v>2938.4461999999999</v>
      </c>
      <c r="O1307" s="85" t="s">
        <v>10</v>
      </c>
      <c r="P1307" s="202">
        <v>2900.2404999999999</v>
      </c>
      <c r="Q1307" s="85" t="s">
        <v>10</v>
      </c>
      <c r="R1307" s="202">
        <v>2926.5488</v>
      </c>
      <c r="S1307" s="85" t="s">
        <v>10</v>
      </c>
      <c r="T1307" s="202">
        <v>2918.6761000000001</v>
      </c>
      <c r="U1307" s="85" t="s">
        <v>10</v>
      </c>
      <c r="V1307" s="202">
        <v>2893.5745999999999</v>
      </c>
      <c r="W1307" s="85" t="s">
        <v>10</v>
      </c>
      <c r="X1307" s="202">
        <v>2889.4803999999999</v>
      </c>
      <c r="Y1307" s="85" t="s">
        <v>10</v>
      </c>
      <c r="Z1307" s="202">
        <v>2887.3292999999999</v>
      </c>
      <c r="AA1307" s="85" t="s">
        <v>10</v>
      </c>
      <c r="AB1307" s="202">
        <v>2994.8917999999999</v>
      </c>
      <c r="AC1307" s="85" t="s">
        <v>10</v>
      </c>
      <c r="AD1307" s="202">
        <v>2927.8274999999999</v>
      </c>
      <c r="AE1307" s="85" t="s">
        <v>10</v>
      </c>
      <c r="AF1307" s="202">
        <v>2891.5515999999998</v>
      </c>
      <c r="AG1307" s="86" t="s">
        <v>10</v>
      </c>
      <c r="AH1307" s="107"/>
    </row>
    <row r="1308" spans="2:34" x14ac:dyDescent="0.2">
      <c r="B1308" s="84">
        <v>1301</v>
      </c>
      <c r="C1308" s="85">
        <v>8</v>
      </c>
      <c r="D1308" s="245" t="s">
        <v>17</v>
      </c>
      <c r="E1308" s="245" t="s">
        <v>376</v>
      </c>
      <c r="F1308" s="256">
        <v>1.52269571201229E-3</v>
      </c>
      <c r="G1308" s="256">
        <v>1.5876059268992999E-3</v>
      </c>
      <c r="H1308" s="202">
        <v>1712.7139</v>
      </c>
      <c r="I1308" s="85" t="s">
        <v>10</v>
      </c>
      <c r="J1308" s="202">
        <v>1750.8297</v>
      </c>
      <c r="K1308" s="85" t="s">
        <v>10</v>
      </c>
      <c r="L1308" s="202">
        <v>1705.1134999999999</v>
      </c>
      <c r="M1308" s="85" t="s">
        <v>10</v>
      </c>
      <c r="N1308" s="202">
        <v>1739.3118999999999</v>
      </c>
      <c r="O1308" s="85" t="s">
        <v>10</v>
      </c>
      <c r="P1308" s="202">
        <v>1736.6264000000001</v>
      </c>
      <c r="Q1308" s="85" t="s">
        <v>10</v>
      </c>
      <c r="R1308" s="202">
        <v>1751.9165</v>
      </c>
      <c r="S1308" s="85" t="s">
        <v>10</v>
      </c>
      <c r="T1308" s="202">
        <v>1749.9156</v>
      </c>
      <c r="U1308" s="85" t="s">
        <v>10</v>
      </c>
      <c r="V1308" s="202">
        <v>1748.3378</v>
      </c>
      <c r="W1308" s="85" t="s">
        <v>10</v>
      </c>
      <c r="X1308" s="202">
        <v>1746.4558</v>
      </c>
      <c r="Y1308" s="85" t="s">
        <v>10</v>
      </c>
      <c r="Z1308" s="202">
        <v>1747.0519999999999</v>
      </c>
      <c r="AA1308" s="85" t="s">
        <v>10</v>
      </c>
      <c r="AB1308" s="202">
        <v>1761.7471</v>
      </c>
      <c r="AC1308" s="85" t="s">
        <v>10</v>
      </c>
      <c r="AD1308" s="202">
        <v>1749.5654999999999</v>
      </c>
      <c r="AE1308" s="85" t="s">
        <v>10</v>
      </c>
      <c r="AF1308" s="202">
        <v>1751.7233000000001</v>
      </c>
      <c r="AG1308" s="86" t="s">
        <v>10</v>
      </c>
      <c r="AH1308" s="107"/>
    </row>
    <row r="1309" spans="2:34" x14ac:dyDescent="0.2">
      <c r="B1309" s="84">
        <v>1302</v>
      </c>
      <c r="C1309" s="85">
        <v>8</v>
      </c>
      <c r="D1309" s="245" t="s">
        <v>17</v>
      </c>
      <c r="E1309" s="245" t="s">
        <v>377</v>
      </c>
      <c r="F1309" s="256">
        <v>1.12963298753574E-2</v>
      </c>
      <c r="G1309" s="256">
        <v>1.0778623008317801E-2</v>
      </c>
      <c r="H1309" s="202">
        <v>890.19050000000004</v>
      </c>
      <c r="I1309" s="85" t="s">
        <v>10</v>
      </c>
      <c r="J1309" s="202">
        <v>950.12369999999999</v>
      </c>
      <c r="K1309" s="85" t="s">
        <v>10</v>
      </c>
      <c r="L1309" s="202">
        <v>873.41319999999996</v>
      </c>
      <c r="M1309" s="85" t="s">
        <v>10</v>
      </c>
      <c r="N1309" s="202">
        <v>927.39070000000004</v>
      </c>
      <c r="O1309" s="85" t="s">
        <v>10</v>
      </c>
      <c r="P1309" s="202">
        <v>907.02070000000003</v>
      </c>
      <c r="Q1309" s="85" t="s">
        <v>10</v>
      </c>
      <c r="R1309" s="202">
        <v>927.24929999999995</v>
      </c>
      <c r="S1309" s="85" t="s">
        <v>10</v>
      </c>
      <c r="T1309" s="202">
        <v>928.84709999999995</v>
      </c>
      <c r="U1309" s="85" t="s">
        <v>10</v>
      </c>
      <c r="V1309" s="202">
        <v>912.04930000000002</v>
      </c>
      <c r="W1309" s="85" t="s">
        <v>10</v>
      </c>
      <c r="X1309" s="202">
        <v>916.86389999999994</v>
      </c>
      <c r="Y1309" s="85" t="s">
        <v>10</v>
      </c>
      <c r="Z1309" s="202">
        <v>915.96960000000001</v>
      </c>
      <c r="AA1309" s="85" t="s">
        <v>10</v>
      </c>
      <c r="AB1309" s="202">
        <v>943.06129999999996</v>
      </c>
      <c r="AC1309" s="85" t="s">
        <v>10</v>
      </c>
      <c r="AD1309" s="202">
        <v>922.95069999999998</v>
      </c>
      <c r="AE1309" s="85" t="s">
        <v>10</v>
      </c>
      <c r="AF1309" s="202">
        <v>911.35450000000003</v>
      </c>
      <c r="AG1309" s="86" t="s">
        <v>10</v>
      </c>
      <c r="AH1309" s="107"/>
    </row>
    <row r="1310" spans="2:34" x14ac:dyDescent="0.2">
      <c r="B1310" s="84">
        <v>1303</v>
      </c>
      <c r="C1310" s="85">
        <v>8</v>
      </c>
      <c r="D1310" s="245" t="s">
        <v>17</v>
      </c>
      <c r="E1310" s="245" t="s">
        <v>378</v>
      </c>
      <c r="F1310" s="256">
        <v>1.7077392811569801E-2</v>
      </c>
      <c r="G1310" s="256">
        <v>1.7379399958233802E-2</v>
      </c>
      <c r="H1310" s="202">
        <v>1178.4043999999999</v>
      </c>
      <c r="I1310" s="85" t="s">
        <v>10</v>
      </c>
      <c r="J1310" s="202">
        <v>1184.6285</v>
      </c>
      <c r="K1310" s="85" t="s">
        <v>10</v>
      </c>
      <c r="L1310" s="202">
        <v>1189.0246999999999</v>
      </c>
      <c r="M1310" s="85" t="s">
        <v>10</v>
      </c>
      <c r="N1310" s="202">
        <v>1194.1296</v>
      </c>
      <c r="O1310" s="85" t="s">
        <v>10</v>
      </c>
      <c r="P1310" s="202">
        <v>1182.6780000000001</v>
      </c>
      <c r="Q1310" s="85" t="s">
        <v>10</v>
      </c>
      <c r="R1310" s="202">
        <v>1211.6325999999999</v>
      </c>
      <c r="S1310" s="85" t="s">
        <v>10</v>
      </c>
      <c r="T1310" s="202">
        <v>1211.7231999999999</v>
      </c>
      <c r="U1310" s="85" t="s">
        <v>10</v>
      </c>
      <c r="V1310" s="202">
        <v>1200.8704</v>
      </c>
      <c r="W1310" s="85" t="s">
        <v>10</v>
      </c>
      <c r="X1310" s="202">
        <v>1201.7398000000001</v>
      </c>
      <c r="Y1310" s="85" t="s">
        <v>10</v>
      </c>
      <c r="Z1310" s="202">
        <v>1203.2874999999999</v>
      </c>
      <c r="AA1310" s="85" t="s">
        <v>10</v>
      </c>
      <c r="AB1310" s="202">
        <v>1197.1831</v>
      </c>
      <c r="AC1310" s="85" t="s">
        <v>10</v>
      </c>
      <c r="AD1310" s="202">
        <v>1204.1052</v>
      </c>
      <c r="AE1310" s="85" t="s">
        <v>10</v>
      </c>
      <c r="AF1310" s="202">
        <v>1203.6738</v>
      </c>
      <c r="AG1310" s="86" t="s">
        <v>10</v>
      </c>
      <c r="AH1310" s="107"/>
    </row>
    <row r="1311" spans="2:34" x14ac:dyDescent="0.2">
      <c r="B1311" s="84">
        <v>1304</v>
      </c>
      <c r="C1311" s="85">
        <v>8</v>
      </c>
      <c r="D1311" s="245" t="s">
        <v>17</v>
      </c>
      <c r="E1311" s="245" t="s">
        <v>379</v>
      </c>
      <c r="F1311" s="256">
        <v>0.125757546747997</v>
      </c>
      <c r="G1311" s="256">
        <v>0.128535018312424</v>
      </c>
      <c r="H1311" s="202">
        <v>589.23090000000002</v>
      </c>
      <c r="I1311" s="85" t="s">
        <v>10</v>
      </c>
      <c r="J1311" s="202">
        <v>623.99469999999997</v>
      </c>
      <c r="K1311" s="85" t="s">
        <v>10</v>
      </c>
      <c r="L1311" s="202">
        <v>567.59619999999995</v>
      </c>
      <c r="M1311" s="85" t="s">
        <v>10</v>
      </c>
      <c r="N1311" s="202">
        <v>599.39049999999997</v>
      </c>
      <c r="O1311" s="85" t="s">
        <v>10</v>
      </c>
      <c r="P1311" s="202">
        <v>596.11689999999999</v>
      </c>
      <c r="Q1311" s="85" t="s">
        <v>10</v>
      </c>
      <c r="R1311" s="202">
        <v>610.22990000000004</v>
      </c>
      <c r="S1311" s="85" t="s">
        <v>10</v>
      </c>
      <c r="T1311" s="202">
        <v>611.27269999999999</v>
      </c>
      <c r="U1311" s="85" t="s">
        <v>10</v>
      </c>
      <c r="V1311" s="202">
        <v>606.8845</v>
      </c>
      <c r="W1311" s="85" t="s">
        <v>10</v>
      </c>
      <c r="X1311" s="202">
        <v>608.32510000000002</v>
      </c>
      <c r="Y1311" s="85" t="s">
        <v>10</v>
      </c>
      <c r="Z1311" s="202">
        <v>608.45169999999996</v>
      </c>
      <c r="AA1311" s="85" t="s">
        <v>10</v>
      </c>
      <c r="AB1311" s="202">
        <v>630.78390000000002</v>
      </c>
      <c r="AC1311" s="85" t="s">
        <v>10</v>
      </c>
      <c r="AD1311" s="202">
        <v>606.59220000000005</v>
      </c>
      <c r="AE1311" s="85" t="s">
        <v>10</v>
      </c>
      <c r="AF1311" s="202">
        <v>609.20870000000002</v>
      </c>
      <c r="AG1311" s="86" t="s">
        <v>10</v>
      </c>
      <c r="AH1311" s="107"/>
    </row>
    <row r="1312" spans="2:34" x14ac:dyDescent="0.2">
      <c r="B1312" s="84">
        <v>1305</v>
      </c>
      <c r="C1312" s="85">
        <v>8</v>
      </c>
      <c r="D1312" s="245" t="s">
        <v>17</v>
      </c>
      <c r="E1312" s="245" t="s">
        <v>380</v>
      </c>
      <c r="F1312" s="256">
        <v>5.40602027933357E-5</v>
      </c>
      <c r="G1312" s="256">
        <v>5.25131191205152E-5</v>
      </c>
      <c r="H1312" s="202">
        <v>1878.6582000000001</v>
      </c>
      <c r="I1312" s="85">
        <v>0.49580000000000002</v>
      </c>
      <c r="J1312" s="202">
        <v>1853.4675999999999</v>
      </c>
      <c r="K1312" s="85">
        <v>0.50149999999999995</v>
      </c>
      <c r="L1312" s="202">
        <v>1994.5338999999999</v>
      </c>
      <c r="M1312" s="85">
        <v>0.46929999999999999</v>
      </c>
      <c r="N1312" s="202">
        <v>1967.4149</v>
      </c>
      <c r="O1312" s="85">
        <v>0.4753</v>
      </c>
      <c r="P1312" s="202">
        <v>1938.3009</v>
      </c>
      <c r="Q1312" s="85">
        <v>0.48180000000000001</v>
      </c>
      <c r="R1312" s="202">
        <v>1972.8548000000001</v>
      </c>
      <c r="S1312" s="85">
        <v>0.47389999999999999</v>
      </c>
      <c r="T1312" s="202">
        <v>1955.0237</v>
      </c>
      <c r="U1312" s="85">
        <v>0.47789999999999999</v>
      </c>
      <c r="V1312" s="202">
        <v>1949.6223</v>
      </c>
      <c r="W1312" s="85">
        <v>0.47910000000000003</v>
      </c>
      <c r="X1312" s="202">
        <v>1933.0146</v>
      </c>
      <c r="Y1312" s="85">
        <v>0.48280000000000001</v>
      </c>
      <c r="Z1312" s="202">
        <v>1948.2188000000001</v>
      </c>
      <c r="AA1312" s="85">
        <v>0.47939999999999999</v>
      </c>
      <c r="AB1312" s="202">
        <v>1764.9012</v>
      </c>
      <c r="AC1312" s="85">
        <v>0.52200000000000002</v>
      </c>
      <c r="AD1312" s="202">
        <v>1886.2452000000001</v>
      </c>
      <c r="AE1312" s="85">
        <v>0.49359999999999998</v>
      </c>
      <c r="AF1312" s="202">
        <v>1911.9472000000001</v>
      </c>
      <c r="AG1312" s="86">
        <v>0.48759999999999998</v>
      </c>
      <c r="AH1312" s="107"/>
    </row>
    <row r="1313" spans="2:34" x14ac:dyDescent="0.2">
      <c r="B1313" s="84">
        <v>1306</v>
      </c>
      <c r="C1313" s="85">
        <v>8</v>
      </c>
      <c r="D1313" s="245" t="s">
        <v>17</v>
      </c>
      <c r="E1313" s="245" t="s">
        <v>381</v>
      </c>
      <c r="F1313" s="256">
        <v>0.115406144167298</v>
      </c>
      <c r="G1313" s="256">
        <v>0.114882828576418</v>
      </c>
      <c r="H1313" s="202">
        <v>788.6232</v>
      </c>
      <c r="I1313" s="85" t="s">
        <v>10</v>
      </c>
      <c r="J1313" s="202">
        <v>786.99800000000005</v>
      </c>
      <c r="K1313" s="85" t="s">
        <v>10</v>
      </c>
      <c r="L1313" s="202">
        <v>689.03150000000005</v>
      </c>
      <c r="M1313" s="85" t="s">
        <v>10</v>
      </c>
      <c r="N1313" s="202">
        <v>691.62980000000005</v>
      </c>
      <c r="O1313" s="85" t="s">
        <v>10</v>
      </c>
      <c r="P1313" s="202">
        <v>707.44560000000001</v>
      </c>
      <c r="Q1313" s="85" t="s">
        <v>10</v>
      </c>
      <c r="R1313" s="202">
        <v>644.47789999999998</v>
      </c>
      <c r="S1313" s="85" t="s">
        <v>10</v>
      </c>
      <c r="T1313" s="202">
        <v>620.92190000000005</v>
      </c>
      <c r="U1313" s="85" t="s">
        <v>10</v>
      </c>
      <c r="V1313" s="202">
        <v>659.57749999999999</v>
      </c>
      <c r="W1313" s="85" t="s">
        <v>10</v>
      </c>
      <c r="X1313" s="202">
        <v>634.74480000000005</v>
      </c>
      <c r="Y1313" s="85" t="s">
        <v>10</v>
      </c>
      <c r="Z1313" s="202">
        <v>635.34010000000001</v>
      </c>
      <c r="AA1313" s="85" t="s">
        <v>10</v>
      </c>
      <c r="AB1313" s="202">
        <v>752.70749999999998</v>
      </c>
      <c r="AC1313" s="85" t="s">
        <v>10</v>
      </c>
      <c r="AD1313" s="202">
        <v>668.83619999999996</v>
      </c>
      <c r="AE1313" s="85" t="s">
        <v>10</v>
      </c>
      <c r="AF1313" s="202">
        <v>656.19230000000005</v>
      </c>
      <c r="AG1313" s="86" t="s">
        <v>10</v>
      </c>
      <c r="AH1313" s="107"/>
    </row>
    <row r="1314" spans="2:34" x14ac:dyDescent="0.2">
      <c r="B1314" s="84">
        <v>1307</v>
      </c>
      <c r="C1314" s="85">
        <v>8</v>
      </c>
      <c r="D1314" s="245" t="s">
        <v>17</v>
      </c>
      <c r="E1314" s="245" t="s">
        <v>382</v>
      </c>
      <c r="F1314" s="256">
        <v>8.8242018517872001E-3</v>
      </c>
      <c r="G1314" s="256">
        <v>9.0774421958788199E-3</v>
      </c>
      <c r="H1314" s="202">
        <v>12.8368</v>
      </c>
      <c r="I1314" s="85">
        <v>0.93520000000000003</v>
      </c>
      <c r="J1314" s="202">
        <v>-5.1279000000000003</v>
      </c>
      <c r="K1314" s="85">
        <v>0.97409999999999997</v>
      </c>
      <c r="L1314" s="202">
        <v>32.434699999999999</v>
      </c>
      <c r="M1314" s="85">
        <v>0.83709999999999996</v>
      </c>
      <c r="N1314" s="202">
        <v>15.6638</v>
      </c>
      <c r="O1314" s="85">
        <v>0.92090000000000005</v>
      </c>
      <c r="P1314" s="202">
        <v>12.2492</v>
      </c>
      <c r="Q1314" s="85">
        <v>0.93810000000000004</v>
      </c>
      <c r="R1314" s="202">
        <v>27.531500000000001</v>
      </c>
      <c r="S1314" s="85">
        <v>0.86140000000000005</v>
      </c>
      <c r="T1314" s="202">
        <v>48.656599999999997</v>
      </c>
      <c r="U1314" s="85">
        <v>0.75760000000000005</v>
      </c>
      <c r="V1314" s="202">
        <v>24.401700000000002</v>
      </c>
      <c r="W1314" s="85">
        <v>0.877</v>
      </c>
      <c r="X1314" s="202">
        <v>45.0227</v>
      </c>
      <c r="Y1314" s="85">
        <v>0.7752</v>
      </c>
      <c r="Z1314" s="202">
        <v>43.092599999999997</v>
      </c>
      <c r="AA1314" s="85">
        <v>0.78459999999999996</v>
      </c>
      <c r="AB1314" s="202">
        <v>6.2859999999999996</v>
      </c>
      <c r="AC1314" s="85">
        <v>0.96819999999999995</v>
      </c>
      <c r="AD1314" s="202">
        <v>23.996500000000001</v>
      </c>
      <c r="AE1314" s="85">
        <v>0.87909999999999999</v>
      </c>
      <c r="AF1314" s="202">
        <v>26.98</v>
      </c>
      <c r="AG1314" s="86">
        <v>0.86409999999999998</v>
      </c>
      <c r="AH1314" s="107"/>
    </row>
    <row r="1315" spans="2:34" x14ac:dyDescent="0.2">
      <c r="B1315" s="84">
        <v>1308</v>
      </c>
      <c r="C1315" s="85">
        <v>8</v>
      </c>
      <c r="D1315" s="245" t="s">
        <v>17</v>
      </c>
      <c r="E1315" s="245" t="s">
        <v>383</v>
      </c>
      <c r="F1315" s="256">
        <v>5.6853313270991404E-3</v>
      </c>
      <c r="G1315" s="256">
        <v>5.8643720469003201E-3</v>
      </c>
      <c r="H1315" s="202">
        <v>-645.17259999999999</v>
      </c>
      <c r="I1315" s="85">
        <v>1.6999999999999999E-3</v>
      </c>
      <c r="J1315" s="202">
        <v>-611.58169999999996</v>
      </c>
      <c r="K1315" s="85">
        <v>2.8999999999999998E-3</v>
      </c>
      <c r="L1315" s="202">
        <v>-657.45060000000001</v>
      </c>
      <c r="M1315" s="85">
        <v>1.4E-3</v>
      </c>
      <c r="N1315" s="202">
        <v>-627.08000000000004</v>
      </c>
      <c r="O1315" s="85">
        <v>2.3E-3</v>
      </c>
      <c r="P1315" s="202">
        <v>-616.16790000000003</v>
      </c>
      <c r="Q1315" s="85">
        <v>2.7000000000000001E-3</v>
      </c>
      <c r="R1315" s="202">
        <v>-609.29219999999998</v>
      </c>
      <c r="S1315" s="85">
        <v>3.0000000000000001E-3</v>
      </c>
      <c r="T1315" s="202">
        <v>-595.3691</v>
      </c>
      <c r="U1315" s="85">
        <v>3.8E-3</v>
      </c>
      <c r="V1315" s="202">
        <v>-600.70330000000001</v>
      </c>
      <c r="W1315" s="85">
        <v>3.5000000000000001E-3</v>
      </c>
      <c r="X1315" s="202">
        <v>-587.55430000000001</v>
      </c>
      <c r="Y1315" s="85">
        <v>4.1999999999999997E-3</v>
      </c>
      <c r="Z1315" s="202">
        <v>-588.71169999999995</v>
      </c>
      <c r="AA1315" s="85">
        <v>4.1999999999999997E-3</v>
      </c>
      <c r="AB1315" s="202">
        <v>-597.05920000000003</v>
      </c>
      <c r="AC1315" s="85">
        <v>3.7000000000000002E-3</v>
      </c>
      <c r="AD1315" s="202">
        <v>-614.12559999999996</v>
      </c>
      <c r="AE1315" s="85">
        <v>2.8E-3</v>
      </c>
      <c r="AF1315" s="202">
        <v>-598.20150000000001</v>
      </c>
      <c r="AG1315" s="86">
        <v>3.5999999999999999E-3</v>
      </c>
      <c r="AH1315" s="107"/>
    </row>
    <row r="1316" spans="2:34" x14ac:dyDescent="0.2">
      <c r="B1316" s="84">
        <v>1309</v>
      </c>
      <c r="C1316" s="85">
        <v>8</v>
      </c>
      <c r="D1316" s="245" t="s">
        <v>17</v>
      </c>
      <c r="E1316" s="245" t="s">
        <v>384</v>
      </c>
      <c r="F1316" s="256">
        <v>5.5963572433351096E-3</v>
      </c>
      <c r="G1316" s="256">
        <v>5.8240712810636499E-3</v>
      </c>
      <c r="H1316" s="202">
        <v>-744.11260000000004</v>
      </c>
      <c r="I1316" s="85">
        <v>2.0000000000000001E-4</v>
      </c>
      <c r="J1316" s="202">
        <v>-728.31740000000002</v>
      </c>
      <c r="K1316" s="85">
        <v>2.9999999999999997E-4</v>
      </c>
      <c r="L1316" s="202">
        <v>-732.41399999999999</v>
      </c>
      <c r="M1316" s="85">
        <v>2.0000000000000001E-4</v>
      </c>
      <c r="N1316" s="202">
        <v>-718.8433</v>
      </c>
      <c r="O1316" s="85">
        <v>2.9999999999999997E-4</v>
      </c>
      <c r="P1316" s="202">
        <v>-705.31759999999997</v>
      </c>
      <c r="Q1316" s="85">
        <v>4.0000000000000002E-4</v>
      </c>
      <c r="R1316" s="202">
        <v>-708.37009999999998</v>
      </c>
      <c r="S1316" s="85">
        <v>4.0000000000000002E-4</v>
      </c>
      <c r="T1316" s="202">
        <v>-711.20690000000002</v>
      </c>
      <c r="U1316" s="85">
        <v>4.0000000000000002E-4</v>
      </c>
      <c r="V1316" s="202">
        <v>-697.54909999999995</v>
      </c>
      <c r="W1316" s="85">
        <v>5.0000000000000001E-4</v>
      </c>
      <c r="X1316" s="202">
        <v>-701.26409999999998</v>
      </c>
      <c r="Y1316" s="85">
        <v>4.0000000000000002E-4</v>
      </c>
      <c r="Z1316" s="202">
        <v>-700.47170000000006</v>
      </c>
      <c r="AA1316" s="85">
        <v>4.0000000000000002E-4</v>
      </c>
      <c r="AB1316" s="202">
        <v>-720.93359999999996</v>
      </c>
      <c r="AC1316" s="85">
        <v>2.9999999999999997E-4</v>
      </c>
      <c r="AD1316" s="202">
        <v>-713.42529999999999</v>
      </c>
      <c r="AE1316" s="85">
        <v>2.9999999999999997E-4</v>
      </c>
      <c r="AF1316" s="202">
        <v>-698.02</v>
      </c>
      <c r="AG1316" s="86">
        <v>5.0000000000000001E-4</v>
      </c>
      <c r="AH1316" s="107"/>
    </row>
    <row r="1317" spans="2:34" x14ac:dyDescent="0.2">
      <c r="B1317" s="84">
        <v>1310</v>
      </c>
      <c r="C1317" s="85">
        <v>8</v>
      </c>
      <c r="D1317" s="245" t="s">
        <v>17</v>
      </c>
      <c r="E1317" s="245" t="s">
        <v>385</v>
      </c>
      <c r="F1317" s="256">
        <v>5.0917953505973104E-3</v>
      </c>
      <c r="G1317" s="256">
        <v>5.1536130857807901E-3</v>
      </c>
      <c r="H1317" s="202">
        <v>1347.4494999999999</v>
      </c>
      <c r="I1317" s="85" t="s">
        <v>10</v>
      </c>
      <c r="J1317" s="202">
        <v>1327.3400999999999</v>
      </c>
      <c r="K1317" s="85" t="s">
        <v>10</v>
      </c>
      <c r="L1317" s="202">
        <v>1332.7679000000001</v>
      </c>
      <c r="M1317" s="85" t="s">
        <v>10</v>
      </c>
      <c r="N1317" s="202">
        <v>1315.4849999999999</v>
      </c>
      <c r="O1317" s="85" t="s">
        <v>10</v>
      </c>
      <c r="P1317" s="202">
        <v>1329.8261</v>
      </c>
      <c r="Q1317" s="85" t="s">
        <v>10</v>
      </c>
      <c r="R1317" s="202">
        <v>1327.5833</v>
      </c>
      <c r="S1317" s="85" t="s">
        <v>10</v>
      </c>
      <c r="T1317" s="202">
        <v>1328.6096</v>
      </c>
      <c r="U1317" s="85" t="s">
        <v>10</v>
      </c>
      <c r="V1317" s="202">
        <v>1343.9562000000001</v>
      </c>
      <c r="W1317" s="85" t="s">
        <v>10</v>
      </c>
      <c r="X1317" s="202">
        <v>1345.7963</v>
      </c>
      <c r="Y1317" s="85" t="s">
        <v>10</v>
      </c>
      <c r="Z1317" s="202">
        <v>1344.0099</v>
      </c>
      <c r="AA1317" s="85" t="s">
        <v>10</v>
      </c>
      <c r="AB1317" s="202">
        <v>1337.2674</v>
      </c>
      <c r="AC1317" s="85" t="s">
        <v>10</v>
      </c>
      <c r="AD1317" s="202">
        <v>1324.2439999999999</v>
      </c>
      <c r="AE1317" s="85" t="s">
        <v>10</v>
      </c>
      <c r="AF1317" s="202">
        <v>1345.0027</v>
      </c>
      <c r="AG1317" s="86" t="s">
        <v>10</v>
      </c>
      <c r="AH1317" s="107"/>
    </row>
    <row r="1318" spans="2:34" x14ac:dyDescent="0.2">
      <c r="B1318" s="84">
        <v>1311</v>
      </c>
      <c r="C1318" s="85">
        <v>8</v>
      </c>
      <c r="D1318" s="245" t="s">
        <v>17</v>
      </c>
      <c r="E1318" s="245" t="s">
        <v>386</v>
      </c>
      <c r="F1318" s="256">
        <v>1.8467190525048499E-2</v>
      </c>
      <c r="G1318" s="256">
        <v>1.88241213517121E-2</v>
      </c>
      <c r="H1318" s="202">
        <v>796.76890000000003</v>
      </c>
      <c r="I1318" s="85" t="s">
        <v>10</v>
      </c>
      <c r="J1318" s="202">
        <v>771.99890000000005</v>
      </c>
      <c r="K1318" s="85" t="s">
        <v>10</v>
      </c>
      <c r="L1318" s="202">
        <v>850.16390000000001</v>
      </c>
      <c r="M1318" s="85" t="s">
        <v>10</v>
      </c>
      <c r="N1318" s="202">
        <v>825.96749999999997</v>
      </c>
      <c r="O1318" s="85" t="s">
        <v>10</v>
      </c>
      <c r="P1318" s="202">
        <v>849.90790000000004</v>
      </c>
      <c r="Q1318" s="85" t="s">
        <v>10</v>
      </c>
      <c r="R1318" s="202">
        <v>842.23800000000006</v>
      </c>
      <c r="S1318" s="85" t="s">
        <v>10</v>
      </c>
      <c r="T1318" s="202">
        <v>852.97019999999998</v>
      </c>
      <c r="U1318" s="85" t="s">
        <v>10</v>
      </c>
      <c r="V1318" s="202">
        <v>861.86599999999999</v>
      </c>
      <c r="W1318" s="85" t="s">
        <v>10</v>
      </c>
      <c r="X1318" s="202">
        <v>870.21559999999999</v>
      </c>
      <c r="Y1318" s="85" t="s">
        <v>10</v>
      </c>
      <c r="Z1318" s="202">
        <v>870.50969999999995</v>
      </c>
      <c r="AA1318" s="85" t="s">
        <v>10</v>
      </c>
      <c r="AB1318" s="202">
        <v>785.17399999999998</v>
      </c>
      <c r="AC1318" s="85" t="s">
        <v>10</v>
      </c>
      <c r="AD1318" s="202">
        <v>833.87540000000001</v>
      </c>
      <c r="AE1318" s="85" t="s">
        <v>10</v>
      </c>
      <c r="AF1318" s="202">
        <v>862.44420000000002</v>
      </c>
      <c r="AG1318" s="86" t="s">
        <v>10</v>
      </c>
      <c r="AH1318" s="107"/>
    </row>
    <row r="1319" spans="2:34" x14ac:dyDescent="0.2">
      <c r="B1319" s="84">
        <v>1312</v>
      </c>
      <c r="C1319" s="85">
        <v>8</v>
      </c>
      <c r="D1319" s="245" t="s">
        <v>17</v>
      </c>
      <c r="E1319" s="245" t="s">
        <v>387</v>
      </c>
      <c r="F1319" s="256">
        <v>1.68656570172959E-2</v>
      </c>
      <c r="G1319" s="256">
        <v>1.5946890918039199E-2</v>
      </c>
      <c r="H1319" s="202">
        <v>3444.4450999999999</v>
      </c>
      <c r="I1319" s="85" t="s">
        <v>10</v>
      </c>
      <c r="J1319" s="202">
        <v>3438.9616999999998</v>
      </c>
      <c r="K1319" s="85" t="s">
        <v>10</v>
      </c>
      <c r="L1319" s="202">
        <v>3389.6167999999998</v>
      </c>
      <c r="M1319" s="85" t="s">
        <v>10</v>
      </c>
      <c r="N1319" s="202">
        <v>3386.9670000000001</v>
      </c>
      <c r="O1319" s="85" t="s">
        <v>10</v>
      </c>
      <c r="P1319" s="202">
        <v>3327.5554000000002</v>
      </c>
      <c r="Q1319" s="85" t="s">
        <v>10</v>
      </c>
      <c r="R1319" s="202">
        <v>3348.2528000000002</v>
      </c>
      <c r="S1319" s="85" t="s">
        <v>10</v>
      </c>
      <c r="T1319" s="202">
        <v>3333.2800999999999</v>
      </c>
      <c r="U1319" s="85" t="s">
        <v>10</v>
      </c>
      <c r="V1319" s="202">
        <v>3301.114</v>
      </c>
      <c r="W1319" s="85" t="s">
        <v>10</v>
      </c>
      <c r="X1319" s="202">
        <v>3294.0482000000002</v>
      </c>
      <c r="Y1319" s="85" t="s">
        <v>10</v>
      </c>
      <c r="Z1319" s="202">
        <v>3288.2226000000001</v>
      </c>
      <c r="AA1319" s="85" t="s">
        <v>10</v>
      </c>
      <c r="AB1319" s="202">
        <v>3407.9398999999999</v>
      </c>
      <c r="AC1319" s="85" t="s">
        <v>10</v>
      </c>
      <c r="AD1319" s="202">
        <v>3364.4814000000001</v>
      </c>
      <c r="AE1319" s="85" t="s">
        <v>10</v>
      </c>
      <c r="AF1319" s="202">
        <v>3299.5466999999999</v>
      </c>
      <c r="AG1319" s="86" t="s">
        <v>10</v>
      </c>
      <c r="AH1319" s="107"/>
    </row>
    <row r="1320" spans="2:34" x14ac:dyDescent="0.2">
      <c r="B1320" s="84">
        <v>1313</v>
      </c>
      <c r="C1320" s="85">
        <v>8</v>
      </c>
      <c r="D1320" s="245" t="s">
        <v>17</v>
      </c>
      <c r="E1320" s="245" t="s">
        <v>388</v>
      </c>
      <c r="F1320" s="256">
        <v>3.5073809070626301E-2</v>
      </c>
      <c r="G1320" s="256">
        <v>3.5330338050151198E-2</v>
      </c>
      <c r="H1320" s="202">
        <v>1637.0130999999999</v>
      </c>
      <c r="I1320" s="85" t="s">
        <v>10</v>
      </c>
      <c r="J1320" s="202">
        <v>1670.3188</v>
      </c>
      <c r="K1320" s="85" t="s">
        <v>10</v>
      </c>
      <c r="L1320" s="202">
        <v>1610.0663999999999</v>
      </c>
      <c r="M1320" s="85" t="s">
        <v>10</v>
      </c>
      <c r="N1320" s="202">
        <v>1640.7764999999999</v>
      </c>
      <c r="O1320" s="85" t="s">
        <v>10</v>
      </c>
      <c r="P1320" s="202">
        <v>1613.0708999999999</v>
      </c>
      <c r="Q1320" s="85" t="s">
        <v>10</v>
      </c>
      <c r="R1320" s="202">
        <v>1621.8956000000001</v>
      </c>
      <c r="S1320" s="85" t="s">
        <v>10</v>
      </c>
      <c r="T1320" s="202">
        <v>1609.8518999999999</v>
      </c>
      <c r="U1320" s="85" t="s">
        <v>10</v>
      </c>
      <c r="V1320" s="202">
        <v>1599.9178999999999</v>
      </c>
      <c r="W1320" s="85" t="s">
        <v>10</v>
      </c>
      <c r="X1320" s="202">
        <v>1590.4562000000001</v>
      </c>
      <c r="Y1320" s="85" t="s">
        <v>10</v>
      </c>
      <c r="Z1320" s="202">
        <v>1591.5713000000001</v>
      </c>
      <c r="AA1320" s="85" t="s">
        <v>10</v>
      </c>
      <c r="AB1320" s="202">
        <v>1657.0029999999999</v>
      </c>
      <c r="AC1320" s="85" t="s">
        <v>10</v>
      </c>
      <c r="AD1320" s="202">
        <v>1631.4954</v>
      </c>
      <c r="AE1320" s="85" t="s">
        <v>10</v>
      </c>
      <c r="AF1320" s="202">
        <v>1599.7227</v>
      </c>
      <c r="AG1320" s="86" t="s">
        <v>10</v>
      </c>
      <c r="AH1320" s="107"/>
    </row>
    <row r="1321" spans="2:34" x14ac:dyDescent="0.2">
      <c r="B1321" s="84">
        <v>1314</v>
      </c>
      <c r="C1321" s="85">
        <v>8</v>
      </c>
      <c r="D1321" s="245" t="s">
        <v>17</v>
      </c>
      <c r="E1321" s="245" t="s">
        <v>389</v>
      </c>
      <c r="F1321" s="256">
        <v>3.6287911125026601E-3</v>
      </c>
      <c r="G1321" s="256">
        <v>3.81391793054346E-3</v>
      </c>
      <c r="H1321" s="202">
        <v>2259.1918999999998</v>
      </c>
      <c r="I1321" s="85" t="s">
        <v>10</v>
      </c>
      <c r="J1321" s="202">
        <v>2286.7312999999999</v>
      </c>
      <c r="K1321" s="85" t="s">
        <v>10</v>
      </c>
      <c r="L1321" s="202">
        <v>2204.3780999999999</v>
      </c>
      <c r="M1321" s="85" t="s">
        <v>10</v>
      </c>
      <c r="N1321" s="202">
        <v>2231.0909999999999</v>
      </c>
      <c r="O1321" s="85" t="s">
        <v>10</v>
      </c>
      <c r="P1321" s="202">
        <v>2194.0245</v>
      </c>
      <c r="Q1321" s="85" t="s">
        <v>10</v>
      </c>
      <c r="R1321" s="202">
        <v>2213.4205000000002</v>
      </c>
      <c r="S1321" s="85" t="s">
        <v>10</v>
      </c>
      <c r="T1321" s="202">
        <v>2203.7287999999999</v>
      </c>
      <c r="U1321" s="85" t="s">
        <v>10</v>
      </c>
      <c r="V1321" s="202">
        <v>2185.7368999999999</v>
      </c>
      <c r="W1321" s="85" t="s">
        <v>10</v>
      </c>
      <c r="X1321" s="202">
        <v>2181.0776999999998</v>
      </c>
      <c r="Y1321" s="85" t="s">
        <v>10</v>
      </c>
      <c r="Z1321" s="202">
        <v>2179.3897999999999</v>
      </c>
      <c r="AA1321" s="85" t="s">
        <v>10</v>
      </c>
      <c r="AB1321" s="202">
        <v>2261.3083999999999</v>
      </c>
      <c r="AC1321" s="85" t="s">
        <v>10</v>
      </c>
      <c r="AD1321" s="202">
        <v>2213.3845000000001</v>
      </c>
      <c r="AE1321" s="85" t="s">
        <v>10</v>
      </c>
      <c r="AF1321" s="202">
        <v>2182.1199000000001</v>
      </c>
      <c r="AG1321" s="86" t="s">
        <v>10</v>
      </c>
      <c r="AH1321" s="107"/>
    </row>
    <row r="1322" spans="2:34" x14ac:dyDescent="0.2">
      <c r="B1322" s="84">
        <v>1315</v>
      </c>
      <c r="C1322" s="85">
        <v>8</v>
      </c>
      <c r="D1322" s="245" t="s">
        <v>17</v>
      </c>
      <c r="E1322" s="245" t="s">
        <v>390</v>
      </c>
      <c r="F1322" s="256">
        <v>9.24316842343555E-3</v>
      </c>
      <c r="G1322" s="256">
        <v>9.6502015648909506E-3</v>
      </c>
      <c r="H1322" s="202">
        <v>1934.0237999999999</v>
      </c>
      <c r="I1322" s="85" t="s">
        <v>10</v>
      </c>
      <c r="J1322" s="202">
        <v>1949.6884</v>
      </c>
      <c r="K1322" s="85" t="s">
        <v>10</v>
      </c>
      <c r="L1322" s="202">
        <v>1918.2387000000001</v>
      </c>
      <c r="M1322" s="85" t="s">
        <v>10</v>
      </c>
      <c r="N1322" s="202">
        <v>1932.8072999999999</v>
      </c>
      <c r="O1322" s="85" t="s">
        <v>10</v>
      </c>
      <c r="P1322" s="202">
        <v>1913.8506</v>
      </c>
      <c r="Q1322" s="85" t="s">
        <v>10</v>
      </c>
      <c r="R1322" s="202">
        <v>1905.8425</v>
      </c>
      <c r="S1322" s="85" t="s">
        <v>10</v>
      </c>
      <c r="T1322" s="202">
        <v>1891.9774</v>
      </c>
      <c r="U1322" s="85" t="s">
        <v>10</v>
      </c>
      <c r="V1322" s="202">
        <v>1891.1419000000001</v>
      </c>
      <c r="W1322" s="85" t="s">
        <v>10</v>
      </c>
      <c r="X1322" s="202">
        <v>1879.4323999999999</v>
      </c>
      <c r="Y1322" s="85" t="s">
        <v>10</v>
      </c>
      <c r="Z1322" s="202">
        <v>1880.8333</v>
      </c>
      <c r="AA1322" s="85" t="s">
        <v>10</v>
      </c>
      <c r="AB1322" s="202">
        <v>1938.1907000000001</v>
      </c>
      <c r="AC1322" s="85" t="s">
        <v>10</v>
      </c>
      <c r="AD1322" s="202">
        <v>1924.5053</v>
      </c>
      <c r="AE1322" s="85" t="s">
        <v>10</v>
      </c>
      <c r="AF1322" s="202">
        <v>1892.5069000000001</v>
      </c>
      <c r="AG1322" s="86" t="s">
        <v>10</v>
      </c>
      <c r="AH1322" s="107"/>
    </row>
    <row r="1323" spans="2:34" x14ac:dyDescent="0.2">
      <c r="B1323" s="84">
        <v>1316</v>
      </c>
      <c r="C1323" s="85">
        <v>8</v>
      </c>
      <c r="D1323" s="245" t="s">
        <v>17</v>
      </c>
      <c r="E1323" s="245" t="s">
        <v>391</v>
      </c>
      <c r="F1323" s="256">
        <v>3.3652476238851502E-3</v>
      </c>
      <c r="G1323" s="256">
        <v>3.2668045034273999E-3</v>
      </c>
      <c r="H1323" s="202">
        <v>-123.7578</v>
      </c>
      <c r="I1323" s="85">
        <v>0.65880000000000005</v>
      </c>
      <c r="J1323" s="202">
        <v>-125.7315</v>
      </c>
      <c r="K1323" s="85">
        <v>0.65359999999999996</v>
      </c>
      <c r="L1323" s="202">
        <v>-143.95429999999999</v>
      </c>
      <c r="M1323" s="85">
        <v>0.60729999999999995</v>
      </c>
      <c r="N1323" s="202">
        <v>-144.88130000000001</v>
      </c>
      <c r="O1323" s="85">
        <v>0.60489999999999999</v>
      </c>
      <c r="P1323" s="202">
        <v>-159.18780000000001</v>
      </c>
      <c r="Q1323" s="85">
        <v>0.56969999999999998</v>
      </c>
      <c r="R1323" s="202">
        <v>-134.39920000000001</v>
      </c>
      <c r="S1323" s="85">
        <v>0.63119999999999998</v>
      </c>
      <c r="T1323" s="202">
        <v>-132.4922</v>
      </c>
      <c r="U1323" s="85">
        <v>0.63600000000000001</v>
      </c>
      <c r="V1323" s="202">
        <v>-146.4144</v>
      </c>
      <c r="W1323" s="85">
        <v>0.60099999999999998</v>
      </c>
      <c r="X1323" s="202">
        <v>-144.29169999999999</v>
      </c>
      <c r="Y1323" s="85">
        <v>0.60619999999999996</v>
      </c>
      <c r="Z1323" s="202">
        <v>-140.89599999999999</v>
      </c>
      <c r="AA1323" s="85">
        <v>0.61470000000000002</v>
      </c>
      <c r="AB1323" s="202">
        <v>-113.6519</v>
      </c>
      <c r="AC1323" s="85">
        <v>0.68500000000000005</v>
      </c>
      <c r="AD1323" s="202">
        <v>-134.06469999999999</v>
      </c>
      <c r="AE1323" s="85">
        <v>0.6321</v>
      </c>
      <c r="AF1323" s="202">
        <v>-141.95079999999999</v>
      </c>
      <c r="AG1323" s="86">
        <v>0.61209999999999998</v>
      </c>
      <c r="AH1323" s="107"/>
    </row>
    <row r="1324" spans="2:34" x14ac:dyDescent="0.2">
      <c r="B1324" s="84">
        <v>1317</v>
      </c>
      <c r="C1324" s="85">
        <v>8</v>
      </c>
      <c r="D1324" s="245" t="s">
        <v>17</v>
      </c>
      <c r="E1324" s="245" t="s">
        <v>392</v>
      </c>
      <c r="F1324" s="256">
        <v>6.7834291963387696E-3</v>
      </c>
      <c r="G1324" s="256">
        <v>6.8035020144276703E-3</v>
      </c>
      <c r="H1324" s="202">
        <v>1465.3072999999999</v>
      </c>
      <c r="I1324" s="85" t="s">
        <v>10</v>
      </c>
      <c r="J1324" s="202">
        <v>1467.134</v>
      </c>
      <c r="K1324" s="85" t="s">
        <v>10</v>
      </c>
      <c r="L1324" s="202">
        <v>1448.5291</v>
      </c>
      <c r="M1324" s="85" t="s">
        <v>10</v>
      </c>
      <c r="N1324" s="202">
        <v>1450.8413</v>
      </c>
      <c r="O1324" s="85" t="s">
        <v>10</v>
      </c>
      <c r="P1324" s="202">
        <v>1451.7996000000001</v>
      </c>
      <c r="Q1324" s="85" t="s">
        <v>10</v>
      </c>
      <c r="R1324" s="202">
        <v>1468.6049</v>
      </c>
      <c r="S1324" s="85" t="s">
        <v>10</v>
      </c>
      <c r="T1324" s="202">
        <v>1474.3987999999999</v>
      </c>
      <c r="U1324" s="85" t="s">
        <v>10</v>
      </c>
      <c r="V1324" s="202">
        <v>1468.0065</v>
      </c>
      <c r="W1324" s="85" t="s">
        <v>10</v>
      </c>
      <c r="X1324" s="202">
        <v>1473.3117</v>
      </c>
      <c r="Y1324" s="85" t="s">
        <v>10</v>
      </c>
      <c r="Z1324" s="202">
        <v>1471.8788999999999</v>
      </c>
      <c r="AA1324" s="85" t="s">
        <v>10</v>
      </c>
      <c r="AB1324" s="202">
        <v>1479.7931000000001</v>
      </c>
      <c r="AC1324" s="85" t="s">
        <v>10</v>
      </c>
      <c r="AD1324" s="202">
        <v>1462.2062000000001</v>
      </c>
      <c r="AE1324" s="85" t="s">
        <v>10</v>
      </c>
      <c r="AF1324" s="202">
        <v>1471.5592999999999</v>
      </c>
      <c r="AG1324" s="86" t="s">
        <v>10</v>
      </c>
      <c r="AH1324" s="107"/>
    </row>
    <row r="1325" spans="2:34" x14ac:dyDescent="0.2">
      <c r="B1325" s="84">
        <v>1318</v>
      </c>
      <c r="C1325" s="85">
        <v>8</v>
      </c>
      <c r="D1325" s="245" t="s">
        <v>17</v>
      </c>
      <c r="E1325" s="245" t="s">
        <v>393</v>
      </c>
      <c r="F1325" s="256">
        <v>2.2959818628019601E-2</v>
      </c>
      <c r="G1325" s="256">
        <v>2.3209577415939299E-2</v>
      </c>
      <c r="H1325" s="202">
        <v>1408.7787000000001</v>
      </c>
      <c r="I1325" s="85" t="s">
        <v>10</v>
      </c>
      <c r="J1325" s="202">
        <v>1429.6180999999999</v>
      </c>
      <c r="K1325" s="85" t="s">
        <v>10</v>
      </c>
      <c r="L1325" s="202">
        <v>1424.2578000000001</v>
      </c>
      <c r="M1325" s="85" t="s">
        <v>10</v>
      </c>
      <c r="N1325" s="202">
        <v>1442.1608000000001</v>
      </c>
      <c r="O1325" s="85" t="s">
        <v>10</v>
      </c>
      <c r="P1325" s="202">
        <v>1458.7335</v>
      </c>
      <c r="Q1325" s="85" t="s">
        <v>10</v>
      </c>
      <c r="R1325" s="202">
        <v>1460.586</v>
      </c>
      <c r="S1325" s="85" t="s">
        <v>10</v>
      </c>
      <c r="T1325" s="202">
        <v>1475.3829000000001</v>
      </c>
      <c r="U1325" s="85" t="s">
        <v>10</v>
      </c>
      <c r="V1325" s="202">
        <v>1474.1071999999999</v>
      </c>
      <c r="W1325" s="85" t="s">
        <v>10</v>
      </c>
      <c r="X1325" s="202">
        <v>1486.8054999999999</v>
      </c>
      <c r="Y1325" s="85" t="s">
        <v>10</v>
      </c>
      <c r="Z1325" s="202">
        <v>1488.2253000000001</v>
      </c>
      <c r="AA1325" s="85" t="s">
        <v>10</v>
      </c>
      <c r="AB1325" s="202">
        <v>1440.4072000000001</v>
      </c>
      <c r="AC1325" s="85" t="s">
        <v>10</v>
      </c>
      <c r="AD1325" s="202">
        <v>1450.3690999999999</v>
      </c>
      <c r="AE1325" s="85" t="s">
        <v>10</v>
      </c>
      <c r="AF1325" s="202">
        <v>1474.6151</v>
      </c>
      <c r="AG1325" s="86" t="s">
        <v>10</v>
      </c>
      <c r="AH1325" s="107"/>
    </row>
    <row r="1326" spans="2:34" x14ac:dyDescent="0.2">
      <c r="B1326" s="84">
        <v>1319</v>
      </c>
      <c r="C1326" s="85">
        <v>8</v>
      </c>
      <c r="D1326" s="245" t="s">
        <v>17</v>
      </c>
      <c r="E1326" s="245" t="s">
        <v>394</v>
      </c>
      <c r="F1326" s="256">
        <v>1.362767612082E-4</v>
      </c>
      <c r="G1326" s="256">
        <v>1.28229709480328E-4</v>
      </c>
      <c r="H1326" s="202">
        <v>2760.5284000000001</v>
      </c>
      <c r="I1326" s="85">
        <v>2.7799999999999998E-2</v>
      </c>
      <c r="J1326" s="202">
        <v>2740.3661999999999</v>
      </c>
      <c r="K1326" s="85">
        <v>2.8899999999999999E-2</v>
      </c>
      <c r="L1326" s="202">
        <v>2699.9321</v>
      </c>
      <c r="M1326" s="85">
        <v>3.1300000000000001E-2</v>
      </c>
      <c r="N1326" s="202">
        <v>2684.4783000000002</v>
      </c>
      <c r="O1326" s="85">
        <v>3.2199999999999999E-2</v>
      </c>
      <c r="P1326" s="202">
        <v>2666.0428000000002</v>
      </c>
      <c r="Q1326" s="85">
        <v>3.3399999999999999E-2</v>
      </c>
      <c r="R1326" s="202">
        <v>2706.9056999999998</v>
      </c>
      <c r="S1326" s="85">
        <v>3.0800000000000001E-2</v>
      </c>
      <c r="T1326" s="202">
        <v>2753.2130000000002</v>
      </c>
      <c r="U1326" s="85">
        <v>2.8000000000000001E-2</v>
      </c>
      <c r="V1326" s="202">
        <v>2683.4074000000001</v>
      </c>
      <c r="W1326" s="85">
        <v>3.2199999999999999E-2</v>
      </c>
      <c r="X1326" s="202">
        <v>2725.7577000000001</v>
      </c>
      <c r="Y1326" s="85">
        <v>2.9600000000000001E-2</v>
      </c>
      <c r="Z1326" s="202">
        <v>2721.6682999999998</v>
      </c>
      <c r="AA1326" s="85">
        <v>2.98E-2</v>
      </c>
      <c r="AB1326" s="202">
        <v>2785.9070999999999</v>
      </c>
      <c r="AC1326" s="85">
        <v>2.63E-2</v>
      </c>
      <c r="AD1326" s="202">
        <v>2725.2231000000002</v>
      </c>
      <c r="AE1326" s="85">
        <v>2.9700000000000001E-2</v>
      </c>
      <c r="AF1326" s="202">
        <v>2699.6547999999998</v>
      </c>
      <c r="AG1326" s="86">
        <v>3.1199999999999999E-2</v>
      </c>
      <c r="AH1326" s="107"/>
    </row>
    <row r="1327" spans="2:34" x14ac:dyDescent="0.2">
      <c r="B1327" s="84">
        <v>1320</v>
      </c>
      <c r="C1327" s="85">
        <v>8</v>
      </c>
      <c r="D1327" s="245" t="s">
        <v>17</v>
      </c>
      <c r="E1327" s="245" t="s">
        <v>395</v>
      </c>
      <c r="F1327" s="256">
        <v>4.3923914769585303E-5</v>
      </c>
      <c r="G1327" s="256">
        <v>4.6406942478594797E-5</v>
      </c>
      <c r="H1327" s="202">
        <v>-2269.924</v>
      </c>
      <c r="I1327" s="85">
        <v>0.30530000000000002</v>
      </c>
      <c r="J1327" s="202">
        <v>-2257.9672999999998</v>
      </c>
      <c r="K1327" s="85">
        <v>0.30780000000000002</v>
      </c>
      <c r="L1327" s="202">
        <v>-2149.5453000000002</v>
      </c>
      <c r="M1327" s="85">
        <v>0.33139999999999997</v>
      </c>
      <c r="N1327" s="202">
        <v>-2143.8000000000002</v>
      </c>
      <c r="O1327" s="85">
        <v>0.33260000000000001</v>
      </c>
      <c r="P1327" s="202">
        <v>-2083.6392000000001</v>
      </c>
      <c r="Q1327" s="85">
        <v>0.3463</v>
      </c>
      <c r="R1327" s="202">
        <v>-2005.9155000000001</v>
      </c>
      <c r="S1327" s="85">
        <v>0.36449999999999999</v>
      </c>
      <c r="T1327" s="202">
        <v>-2048.4866999999999</v>
      </c>
      <c r="U1327" s="85">
        <v>0.3543</v>
      </c>
      <c r="V1327" s="202">
        <v>-1958.4793</v>
      </c>
      <c r="W1327" s="85">
        <v>0.37590000000000001</v>
      </c>
      <c r="X1327" s="202">
        <v>-2002.8479</v>
      </c>
      <c r="Y1327" s="85">
        <v>0.36509999999999998</v>
      </c>
      <c r="Z1327" s="202">
        <v>-1997.3149000000001</v>
      </c>
      <c r="AA1327" s="85">
        <v>0.3664</v>
      </c>
      <c r="AB1327" s="202">
        <v>-2217.355</v>
      </c>
      <c r="AC1327" s="85">
        <v>0.31640000000000001</v>
      </c>
      <c r="AD1327" s="202">
        <v>-2119.2813000000001</v>
      </c>
      <c r="AE1327" s="85">
        <v>0.33810000000000001</v>
      </c>
      <c r="AF1327" s="202">
        <v>-1976.9299000000001</v>
      </c>
      <c r="AG1327" s="86">
        <v>0.37140000000000001</v>
      </c>
      <c r="AH1327" s="107"/>
    </row>
    <row r="1328" spans="2:34" x14ac:dyDescent="0.2">
      <c r="B1328" s="84">
        <v>1321</v>
      </c>
      <c r="C1328" s="85">
        <v>8</v>
      </c>
      <c r="D1328" s="245" t="s">
        <v>17</v>
      </c>
      <c r="E1328" s="245" t="s">
        <v>396</v>
      </c>
      <c r="F1328" s="256">
        <v>3.9148596856174002E-3</v>
      </c>
      <c r="G1328" s="256">
        <v>4.0581649962202803E-3</v>
      </c>
      <c r="H1328" s="202">
        <v>599.04999999999995</v>
      </c>
      <c r="I1328" s="85">
        <v>1.67E-2</v>
      </c>
      <c r="J1328" s="202">
        <v>627.55870000000004</v>
      </c>
      <c r="K1328" s="85">
        <v>1.21E-2</v>
      </c>
      <c r="L1328" s="202">
        <v>587.41719999999998</v>
      </c>
      <c r="M1328" s="85">
        <v>1.8800000000000001E-2</v>
      </c>
      <c r="N1328" s="202">
        <v>613.24609999999996</v>
      </c>
      <c r="O1328" s="85">
        <v>1.4200000000000001E-2</v>
      </c>
      <c r="P1328" s="202">
        <v>635.09090000000003</v>
      </c>
      <c r="Q1328" s="85">
        <v>1.11E-2</v>
      </c>
      <c r="R1328" s="202">
        <v>630.56039999999996</v>
      </c>
      <c r="S1328" s="85">
        <v>1.1599999999999999E-2</v>
      </c>
      <c r="T1328" s="202">
        <v>633.12789999999995</v>
      </c>
      <c r="U1328" s="85">
        <v>1.1299999999999999E-2</v>
      </c>
      <c r="V1328" s="202">
        <v>648.02329999999995</v>
      </c>
      <c r="W1328" s="85">
        <v>9.4999999999999998E-3</v>
      </c>
      <c r="X1328" s="202">
        <v>647.95579999999995</v>
      </c>
      <c r="Y1328" s="85">
        <v>9.4999999999999998E-3</v>
      </c>
      <c r="Z1328" s="202">
        <v>649.34439999999995</v>
      </c>
      <c r="AA1328" s="85">
        <v>9.4000000000000004E-3</v>
      </c>
      <c r="AB1328" s="202">
        <v>626.98689999999999</v>
      </c>
      <c r="AC1328" s="85">
        <v>1.2200000000000001E-2</v>
      </c>
      <c r="AD1328" s="202">
        <v>613.1078</v>
      </c>
      <c r="AE1328" s="85">
        <v>1.4200000000000001E-2</v>
      </c>
      <c r="AF1328" s="202">
        <v>644.52779999999996</v>
      </c>
      <c r="AG1328" s="86">
        <v>9.9000000000000008E-3</v>
      </c>
      <c r="AH1328" s="107"/>
    </row>
    <row r="1329" spans="2:34" x14ac:dyDescent="0.2">
      <c r="B1329" s="84">
        <v>1322</v>
      </c>
      <c r="C1329" s="85">
        <v>8</v>
      </c>
      <c r="D1329" s="245" t="s">
        <v>17</v>
      </c>
      <c r="E1329" s="245" t="s">
        <v>397</v>
      </c>
      <c r="F1329" s="256">
        <v>2.1746842827844198E-2</v>
      </c>
      <c r="G1329" s="256">
        <v>2.1785617023043501E-2</v>
      </c>
      <c r="H1329" s="202">
        <v>1241.8400999999999</v>
      </c>
      <c r="I1329" s="85" t="s">
        <v>10</v>
      </c>
      <c r="J1329" s="202">
        <v>1189.5350000000001</v>
      </c>
      <c r="K1329" s="85" t="s">
        <v>10</v>
      </c>
      <c r="L1329" s="202">
        <v>1239.0826</v>
      </c>
      <c r="M1329" s="85" t="s">
        <v>10</v>
      </c>
      <c r="N1329" s="202">
        <v>1192.6833999999999</v>
      </c>
      <c r="O1329" s="85" t="s">
        <v>10</v>
      </c>
      <c r="P1329" s="202">
        <v>1217.4549999999999</v>
      </c>
      <c r="Q1329" s="85" t="s">
        <v>10</v>
      </c>
      <c r="R1329" s="202">
        <v>1196.2362000000001</v>
      </c>
      <c r="S1329" s="85" t="s">
        <v>10</v>
      </c>
      <c r="T1329" s="202">
        <v>1197.8596</v>
      </c>
      <c r="U1329" s="85" t="s">
        <v>10</v>
      </c>
      <c r="V1329" s="202">
        <v>1216.9947999999999</v>
      </c>
      <c r="W1329" s="85" t="s">
        <v>10</v>
      </c>
      <c r="X1329" s="202">
        <v>1216.4192</v>
      </c>
      <c r="Y1329" s="85" t="s">
        <v>10</v>
      </c>
      <c r="Z1329" s="202">
        <v>1215.7544</v>
      </c>
      <c r="AA1329" s="85" t="s">
        <v>10</v>
      </c>
      <c r="AB1329" s="202">
        <v>1193.4492</v>
      </c>
      <c r="AC1329" s="85" t="s">
        <v>10</v>
      </c>
      <c r="AD1329" s="202">
        <v>1195.7596000000001</v>
      </c>
      <c r="AE1329" s="85" t="s">
        <v>10</v>
      </c>
      <c r="AF1329" s="202">
        <v>1217.1467</v>
      </c>
      <c r="AG1329" s="86" t="s">
        <v>10</v>
      </c>
      <c r="AH1329" s="107"/>
    </row>
    <row r="1330" spans="2:34" x14ac:dyDescent="0.2">
      <c r="B1330" s="84">
        <v>1323</v>
      </c>
      <c r="C1330" s="85">
        <v>8</v>
      </c>
      <c r="D1330" s="245" t="s">
        <v>17</v>
      </c>
      <c r="E1330" s="245" t="s">
        <v>398</v>
      </c>
      <c r="F1330" s="256">
        <v>2.3162544388494601E-2</v>
      </c>
      <c r="G1330" s="256">
        <v>2.26184995170014E-2</v>
      </c>
      <c r="H1330" s="202">
        <v>992.51239999999996</v>
      </c>
      <c r="I1330" s="85" t="s">
        <v>10</v>
      </c>
      <c r="J1330" s="202">
        <v>942.75149999999996</v>
      </c>
      <c r="K1330" s="85" t="s">
        <v>10</v>
      </c>
      <c r="L1330" s="202">
        <v>991.31410000000005</v>
      </c>
      <c r="M1330" s="85" t="s">
        <v>10</v>
      </c>
      <c r="N1330" s="202">
        <v>947.11389999999994</v>
      </c>
      <c r="O1330" s="85" t="s">
        <v>10</v>
      </c>
      <c r="P1330" s="202">
        <v>964.60140000000001</v>
      </c>
      <c r="Q1330" s="85" t="s">
        <v>10</v>
      </c>
      <c r="R1330" s="202">
        <v>954.72839999999997</v>
      </c>
      <c r="S1330" s="85" t="s">
        <v>10</v>
      </c>
      <c r="T1330" s="202">
        <v>960.71370000000002</v>
      </c>
      <c r="U1330" s="85" t="s">
        <v>10</v>
      </c>
      <c r="V1330" s="202">
        <v>968.96709999999996</v>
      </c>
      <c r="W1330" s="85" t="s">
        <v>10</v>
      </c>
      <c r="X1330" s="202">
        <v>973.49149999999997</v>
      </c>
      <c r="Y1330" s="85" t="s">
        <v>10</v>
      </c>
      <c r="Z1330" s="202">
        <v>971.84050000000002</v>
      </c>
      <c r="AA1330" s="85" t="s">
        <v>10</v>
      </c>
      <c r="AB1330" s="202">
        <v>944.7731</v>
      </c>
      <c r="AC1330" s="85" t="s">
        <v>10</v>
      </c>
      <c r="AD1330" s="202">
        <v>948.49549999999999</v>
      </c>
      <c r="AE1330" s="85" t="s">
        <v>10</v>
      </c>
      <c r="AF1330" s="202">
        <v>967.85469999999998</v>
      </c>
      <c r="AG1330" s="86" t="s">
        <v>10</v>
      </c>
      <c r="AH1330" s="107"/>
    </row>
    <row r="1331" spans="2:34" x14ac:dyDescent="0.2">
      <c r="B1331" s="84">
        <v>1324</v>
      </c>
      <c r="C1331" s="85">
        <v>8</v>
      </c>
      <c r="D1331" s="245" t="s">
        <v>17</v>
      </c>
      <c r="E1331" s="245" t="s">
        <v>399</v>
      </c>
      <c r="F1331" s="256">
        <v>2.2750335342195502E-3</v>
      </c>
      <c r="G1331" s="256">
        <v>2.2605065928389201E-3</v>
      </c>
      <c r="H1331" s="202">
        <v>842.66369999999995</v>
      </c>
      <c r="I1331" s="85">
        <v>7.0000000000000001E-3</v>
      </c>
      <c r="J1331" s="202">
        <v>852.55780000000004</v>
      </c>
      <c r="K1331" s="85">
        <v>6.4000000000000003E-3</v>
      </c>
      <c r="L1331" s="202">
        <v>865.49770000000001</v>
      </c>
      <c r="M1331" s="85">
        <v>5.5999999999999999E-3</v>
      </c>
      <c r="N1331" s="202">
        <v>873.3673</v>
      </c>
      <c r="O1331" s="85">
        <v>5.1999999999999998E-3</v>
      </c>
      <c r="P1331" s="202">
        <v>864.07079999999996</v>
      </c>
      <c r="Q1331" s="85">
        <v>5.7000000000000002E-3</v>
      </c>
      <c r="R1331" s="202">
        <v>876.22680000000003</v>
      </c>
      <c r="S1331" s="85">
        <v>5.0000000000000001E-3</v>
      </c>
      <c r="T1331" s="202">
        <v>877.11559999999997</v>
      </c>
      <c r="U1331" s="85">
        <v>5.0000000000000001E-3</v>
      </c>
      <c r="V1331" s="202">
        <v>867.69269999999995</v>
      </c>
      <c r="W1331" s="85">
        <v>5.4999999999999997E-3</v>
      </c>
      <c r="X1331" s="202">
        <v>868.96410000000003</v>
      </c>
      <c r="Y1331" s="85">
        <v>5.4000000000000003E-3</v>
      </c>
      <c r="Z1331" s="202">
        <v>870.70989999999995</v>
      </c>
      <c r="AA1331" s="85">
        <v>5.3E-3</v>
      </c>
      <c r="AB1331" s="202">
        <v>850.29190000000006</v>
      </c>
      <c r="AC1331" s="85">
        <v>6.4999999999999997E-3</v>
      </c>
      <c r="AD1331" s="202">
        <v>870.45730000000003</v>
      </c>
      <c r="AE1331" s="85">
        <v>5.3E-3</v>
      </c>
      <c r="AF1331" s="202">
        <v>866.68200000000002</v>
      </c>
      <c r="AG1331" s="86">
        <v>5.4999999999999997E-3</v>
      </c>
      <c r="AH1331" s="107"/>
    </row>
    <row r="1332" spans="2:34" x14ac:dyDescent="0.2">
      <c r="B1332" s="84">
        <v>1325</v>
      </c>
      <c r="C1332" s="85">
        <v>8</v>
      </c>
      <c r="D1332" s="245" t="s">
        <v>17</v>
      </c>
      <c r="E1332" s="245" t="s">
        <v>400</v>
      </c>
      <c r="F1332" s="256">
        <v>5.2114035492775601E-2</v>
      </c>
      <c r="G1332" s="256">
        <v>4.8793236310257303E-2</v>
      </c>
      <c r="H1332" s="202">
        <v>-305.19880000000001</v>
      </c>
      <c r="I1332" s="85">
        <v>2.9999999999999997E-4</v>
      </c>
      <c r="J1332" s="202">
        <v>-292.23689999999999</v>
      </c>
      <c r="K1332" s="85">
        <v>5.0000000000000001E-4</v>
      </c>
      <c r="L1332" s="202">
        <v>-288.18869999999998</v>
      </c>
      <c r="M1332" s="85">
        <v>6.9999999999999999E-4</v>
      </c>
      <c r="N1332" s="202">
        <v>-277.35300000000001</v>
      </c>
      <c r="O1332" s="85">
        <v>1E-3</v>
      </c>
      <c r="P1332" s="202">
        <v>-275.06509999999997</v>
      </c>
      <c r="Q1332" s="85">
        <v>1.1000000000000001E-3</v>
      </c>
      <c r="R1332" s="202">
        <v>-278.40949999999998</v>
      </c>
      <c r="S1332" s="85">
        <v>1E-3</v>
      </c>
      <c r="T1332" s="202">
        <v>-277.02879999999999</v>
      </c>
      <c r="U1332" s="85">
        <v>1E-3</v>
      </c>
      <c r="V1332" s="202">
        <v>-276.76260000000002</v>
      </c>
      <c r="W1332" s="85">
        <v>1.1000000000000001E-3</v>
      </c>
      <c r="X1332" s="202">
        <v>-275.55360000000002</v>
      </c>
      <c r="Y1332" s="85">
        <v>1.1000000000000001E-3</v>
      </c>
      <c r="Z1332" s="202">
        <v>-275.94880000000001</v>
      </c>
      <c r="AA1332" s="85">
        <v>1.1000000000000001E-3</v>
      </c>
      <c r="AB1332" s="202">
        <v>-287.92219999999998</v>
      </c>
      <c r="AC1332" s="85">
        <v>6.9999999999999999E-4</v>
      </c>
      <c r="AD1332" s="202">
        <v>-274.69</v>
      </c>
      <c r="AE1332" s="85">
        <v>1.1000000000000001E-3</v>
      </c>
      <c r="AF1332" s="202">
        <v>-275.78280000000001</v>
      </c>
      <c r="AG1332" s="86">
        <v>1.1000000000000001E-3</v>
      </c>
      <c r="AH1332" s="107"/>
    </row>
    <row r="1333" spans="2:34" x14ac:dyDescent="0.2">
      <c r="B1333" s="84">
        <v>1326</v>
      </c>
      <c r="C1333" s="85">
        <v>8</v>
      </c>
      <c r="D1333" s="245" t="s">
        <v>17</v>
      </c>
      <c r="E1333" s="245" t="s">
        <v>401</v>
      </c>
      <c r="F1333" s="256">
        <v>2.9260084761893001E-3</v>
      </c>
      <c r="G1333" s="256">
        <v>2.9028763755689401E-3</v>
      </c>
      <c r="H1333" s="202">
        <v>209.82429999999999</v>
      </c>
      <c r="I1333" s="85">
        <v>0.44829999999999998</v>
      </c>
      <c r="J1333" s="202">
        <v>293.03609999999998</v>
      </c>
      <c r="K1333" s="85">
        <v>0.28960000000000002</v>
      </c>
      <c r="L1333" s="202">
        <v>329.8064</v>
      </c>
      <c r="M1333" s="85">
        <v>0.2331</v>
      </c>
      <c r="N1333" s="202">
        <v>398.92899999999997</v>
      </c>
      <c r="O1333" s="85">
        <v>0.1492</v>
      </c>
      <c r="P1333" s="202">
        <v>434.25529999999998</v>
      </c>
      <c r="Q1333" s="85">
        <v>0.1164</v>
      </c>
      <c r="R1333" s="202">
        <v>447.89420000000001</v>
      </c>
      <c r="S1333" s="85">
        <v>0.1052</v>
      </c>
      <c r="T1333" s="202">
        <v>475.18020000000001</v>
      </c>
      <c r="U1333" s="85">
        <v>8.5699999999999998E-2</v>
      </c>
      <c r="V1333" s="202">
        <v>476.46350000000001</v>
      </c>
      <c r="W1333" s="85">
        <v>8.48E-2</v>
      </c>
      <c r="X1333" s="202">
        <v>500.48520000000002</v>
      </c>
      <c r="Y1333" s="85">
        <v>7.0199999999999999E-2</v>
      </c>
      <c r="Z1333" s="202">
        <v>503.42570000000001</v>
      </c>
      <c r="AA1333" s="85">
        <v>6.8599999999999994E-2</v>
      </c>
      <c r="AB1333" s="202">
        <v>335.99149999999997</v>
      </c>
      <c r="AC1333" s="85">
        <v>0.22450000000000001</v>
      </c>
      <c r="AD1333" s="202">
        <v>428.79599999999999</v>
      </c>
      <c r="AE1333" s="85">
        <v>0.121</v>
      </c>
      <c r="AF1333" s="202">
        <v>481.90730000000002</v>
      </c>
      <c r="AG1333" s="86">
        <v>8.1299999999999997E-2</v>
      </c>
      <c r="AH1333" s="107"/>
    </row>
    <row r="1334" spans="2:34" x14ac:dyDescent="0.2">
      <c r="B1334" s="84">
        <v>1327</v>
      </c>
      <c r="C1334" s="85">
        <v>8</v>
      </c>
      <c r="D1334" s="245" t="s">
        <v>17</v>
      </c>
      <c r="E1334" s="245" t="s">
        <v>402</v>
      </c>
      <c r="F1334" s="256">
        <v>6.6922026041250204E-3</v>
      </c>
      <c r="G1334" s="256">
        <v>6.7094668941420996E-3</v>
      </c>
      <c r="H1334" s="202">
        <v>544.88419999999996</v>
      </c>
      <c r="I1334" s="85">
        <v>3.5000000000000001E-3</v>
      </c>
      <c r="J1334" s="202">
        <v>555.84540000000004</v>
      </c>
      <c r="K1334" s="85">
        <v>2.8999999999999998E-3</v>
      </c>
      <c r="L1334" s="202">
        <v>531.91480000000001</v>
      </c>
      <c r="M1334" s="85">
        <v>4.4000000000000003E-3</v>
      </c>
      <c r="N1334" s="202">
        <v>542.1925</v>
      </c>
      <c r="O1334" s="85">
        <v>3.7000000000000002E-3</v>
      </c>
      <c r="P1334" s="202">
        <v>547.94129999999996</v>
      </c>
      <c r="Q1334" s="85">
        <v>3.3E-3</v>
      </c>
      <c r="R1334" s="202">
        <v>543.78909999999996</v>
      </c>
      <c r="S1334" s="85">
        <v>3.5999999999999999E-3</v>
      </c>
      <c r="T1334" s="202">
        <v>540.78899999999999</v>
      </c>
      <c r="U1334" s="85">
        <v>3.7000000000000002E-3</v>
      </c>
      <c r="V1334" s="202">
        <v>546.78819999999996</v>
      </c>
      <c r="W1334" s="85">
        <v>3.3999999999999998E-3</v>
      </c>
      <c r="X1334" s="202">
        <v>543.41989999999998</v>
      </c>
      <c r="Y1334" s="85">
        <v>3.5999999999999999E-3</v>
      </c>
      <c r="Z1334" s="202">
        <v>542.22270000000003</v>
      </c>
      <c r="AA1334" s="85">
        <v>3.5999999999999999E-3</v>
      </c>
      <c r="AB1334" s="202">
        <v>554.47429999999997</v>
      </c>
      <c r="AC1334" s="85">
        <v>3.0000000000000001E-3</v>
      </c>
      <c r="AD1334" s="202">
        <v>541.58920000000001</v>
      </c>
      <c r="AE1334" s="85">
        <v>3.7000000000000002E-3</v>
      </c>
      <c r="AF1334" s="202">
        <v>545.65290000000005</v>
      </c>
      <c r="AG1334" s="86">
        <v>3.3999999999999998E-3</v>
      </c>
      <c r="AH1334" s="107"/>
    </row>
    <row r="1335" spans="2:34" x14ac:dyDescent="0.2">
      <c r="B1335" s="84">
        <v>1328</v>
      </c>
      <c r="C1335" s="85">
        <v>8</v>
      </c>
      <c r="D1335" s="245" t="s">
        <v>17</v>
      </c>
      <c r="E1335" s="245" t="s">
        <v>403</v>
      </c>
      <c r="F1335" s="256">
        <v>8.3962252463399608E-3</v>
      </c>
      <c r="G1335" s="256">
        <v>8.0943477565296393E-3</v>
      </c>
      <c r="H1335" s="202">
        <v>-493.86309999999997</v>
      </c>
      <c r="I1335" s="85">
        <v>3.8999999999999998E-3</v>
      </c>
      <c r="J1335" s="202">
        <v>-432.1687</v>
      </c>
      <c r="K1335" s="85">
        <v>1.15E-2</v>
      </c>
      <c r="L1335" s="202">
        <v>-502.19810000000001</v>
      </c>
      <c r="M1335" s="85">
        <v>3.3E-3</v>
      </c>
      <c r="N1335" s="202">
        <v>-446.99979999999999</v>
      </c>
      <c r="O1335" s="85">
        <v>8.8999999999999999E-3</v>
      </c>
      <c r="P1335" s="202">
        <v>-442.06560000000002</v>
      </c>
      <c r="Q1335" s="85">
        <v>9.7000000000000003E-3</v>
      </c>
      <c r="R1335" s="202">
        <v>-461.59660000000002</v>
      </c>
      <c r="S1335" s="85">
        <v>6.8999999999999999E-3</v>
      </c>
      <c r="T1335" s="202">
        <v>-460.05860000000001</v>
      </c>
      <c r="U1335" s="85">
        <v>7.1000000000000004E-3</v>
      </c>
      <c r="V1335" s="202">
        <v>-455.92849999999999</v>
      </c>
      <c r="W1335" s="85">
        <v>7.6E-3</v>
      </c>
      <c r="X1335" s="202">
        <v>-454.14319999999998</v>
      </c>
      <c r="Y1335" s="85">
        <v>7.7999999999999996E-3</v>
      </c>
      <c r="Z1335" s="202">
        <v>-455.99040000000002</v>
      </c>
      <c r="AA1335" s="85">
        <v>7.6E-3</v>
      </c>
      <c r="AB1335" s="202">
        <v>-435.53429999999997</v>
      </c>
      <c r="AC1335" s="85">
        <v>1.0800000000000001E-2</v>
      </c>
      <c r="AD1335" s="202">
        <v>-448.92180000000002</v>
      </c>
      <c r="AE1335" s="85">
        <v>8.6E-3</v>
      </c>
      <c r="AF1335" s="202">
        <v>-455.01440000000002</v>
      </c>
      <c r="AG1335" s="86">
        <v>7.7000000000000002E-3</v>
      </c>
      <c r="AH1335" s="107"/>
    </row>
    <row r="1336" spans="2:34" x14ac:dyDescent="0.2">
      <c r="B1336" s="84">
        <v>1329</v>
      </c>
      <c r="C1336" s="85">
        <v>8</v>
      </c>
      <c r="D1336" s="245" t="s">
        <v>17</v>
      </c>
      <c r="E1336" s="245" t="s">
        <v>404</v>
      </c>
      <c r="F1336" s="256">
        <v>3.4958931139690399E-3</v>
      </c>
      <c r="G1336" s="256">
        <v>3.2265037375907202E-3</v>
      </c>
      <c r="H1336" s="202">
        <v>-819.08150000000001</v>
      </c>
      <c r="I1336" s="85">
        <v>1.4E-3</v>
      </c>
      <c r="J1336" s="202">
        <v>-741.75800000000004</v>
      </c>
      <c r="K1336" s="85">
        <v>3.8E-3</v>
      </c>
      <c r="L1336" s="202">
        <v>-1757.9956</v>
      </c>
      <c r="M1336" s="85" t="s">
        <v>10</v>
      </c>
      <c r="N1336" s="202">
        <v>-1651.0847000000001</v>
      </c>
      <c r="O1336" s="85" t="s">
        <v>10</v>
      </c>
      <c r="P1336" s="202">
        <v>-1754.7009</v>
      </c>
      <c r="Q1336" s="85" t="s">
        <v>10</v>
      </c>
      <c r="R1336" s="202">
        <v>-1749.4467999999999</v>
      </c>
      <c r="S1336" s="85" t="s">
        <v>10</v>
      </c>
      <c r="T1336" s="202">
        <v>-1791.8353</v>
      </c>
      <c r="U1336" s="85" t="s">
        <v>10</v>
      </c>
      <c r="V1336" s="202">
        <v>-1823.242</v>
      </c>
      <c r="W1336" s="85" t="s">
        <v>10</v>
      </c>
      <c r="X1336" s="202">
        <v>-1854.2418</v>
      </c>
      <c r="Y1336" s="85" t="s">
        <v>10</v>
      </c>
      <c r="Z1336" s="202">
        <v>-1852.1695</v>
      </c>
      <c r="AA1336" s="85" t="s">
        <v>10</v>
      </c>
      <c r="AB1336" s="202">
        <v>-871.76599999999996</v>
      </c>
      <c r="AC1336" s="85">
        <v>6.9999999999999999E-4</v>
      </c>
      <c r="AD1336" s="202">
        <v>-1706.5119</v>
      </c>
      <c r="AE1336" s="85" t="s">
        <v>10</v>
      </c>
      <c r="AF1336" s="202">
        <v>-1829.1467</v>
      </c>
      <c r="AG1336" s="86" t="s">
        <v>10</v>
      </c>
      <c r="AH1336" s="107"/>
    </row>
    <row r="1337" spans="2:34" x14ac:dyDescent="0.2">
      <c r="B1337" s="84">
        <v>1330</v>
      </c>
      <c r="C1337" s="85">
        <v>8</v>
      </c>
      <c r="D1337" s="245" t="s">
        <v>17</v>
      </c>
      <c r="E1337" s="245" t="s">
        <v>405</v>
      </c>
      <c r="F1337" s="256">
        <v>8.8478531905092795E-3</v>
      </c>
      <c r="G1337" s="256">
        <v>8.3666832347592899E-3</v>
      </c>
      <c r="H1337" s="202">
        <v>-1582.0862999999999</v>
      </c>
      <c r="I1337" s="85" t="s">
        <v>10</v>
      </c>
      <c r="J1337" s="202">
        <v>-1524.1184000000001</v>
      </c>
      <c r="K1337" s="85" t="s">
        <v>10</v>
      </c>
      <c r="L1337" s="202">
        <v>-2429.6633999999999</v>
      </c>
      <c r="M1337" s="85" t="s">
        <v>10</v>
      </c>
      <c r="N1337" s="202">
        <v>-2343.7006999999999</v>
      </c>
      <c r="O1337" s="85" t="s">
        <v>10</v>
      </c>
      <c r="P1337" s="202">
        <v>-2416.1030000000001</v>
      </c>
      <c r="Q1337" s="85" t="s">
        <v>10</v>
      </c>
      <c r="R1337" s="202">
        <v>-2454.4376999999999</v>
      </c>
      <c r="S1337" s="85" t="s">
        <v>10</v>
      </c>
      <c r="T1337" s="202">
        <v>-2498.3195000000001</v>
      </c>
      <c r="U1337" s="85" t="s">
        <v>10</v>
      </c>
      <c r="V1337" s="202">
        <v>-2502.5790000000002</v>
      </c>
      <c r="W1337" s="85" t="s">
        <v>10</v>
      </c>
      <c r="X1337" s="202">
        <v>-2535.9787999999999</v>
      </c>
      <c r="Y1337" s="85" t="s">
        <v>10</v>
      </c>
      <c r="Z1337" s="202">
        <v>-2536.1907999999999</v>
      </c>
      <c r="AA1337" s="85" t="s">
        <v>10</v>
      </c>
      <c r="AB1337" s="202">
        <v>-1665.9137000000001</v>
      </c>
      <c r="AC1337" s="85" t="s">
        <v>10</v>
      </c>
      <c r="AD1337" s="202">
        <v>-2412.5533</v>
      </c>
      <c r="AE1337" s="85" t="s">
        <v>10</v>
      </c>
      <c r="AF1337" s="202">
        <v>-2514.0381000000002</v>
      </c>
      <c r="AG1337" s="86" t="s">
        <v>10</v>
      </c>
      <c r="AH1337" s="107"/>
    </row>
    <row r="1338" spans="2:34" x14ac:dyDescent="0.2">
      <c r="B1338" s="84">
        <v>1331</v>
      </c>
      <c r="C1338" s="85">
        <v>8</v>
      </c>
      <c r="D1338" s="245" t="s">
        <v>17</v>
      </c>
      <c r="E1338" s="245" t="s">
        <v>406</v>
      </c>
      <c r="F1338" s="256">
        <v>2.5858797002812298E-2</v>
      </c>
      <c r="G1338" s="256">
        <v>2.4742227753061299E-2</v>
      </c>
      <c r="H1338" s="202">
        <v>-745.85310000000004</v>
      </c>
      <c r="I1338" s="85" t="s">
        <v>10</v>
      </c>
      <c r="J1338" s="202">
        <v>-710.57370000000003</v>
      </c>
      <c r="K1338" s="85" t="s">
        <v>10</v>
      </c>
      <c r="L1338" s="202">
        <v>-1503.4438</v>
      </c>
      <c r="M1338" s="85" t="s">
        <v>10</v>
      </c>
      <c r="N1338" s="202">
        <v>-1441.3144</v>
      </c>
      <c r="O1338" s="85" t="s">
        <v>10</v>
      </c>
      <c r="P1338" s="202">
        <v>-1501.7492</v>
      </c>
      <c r="Q1338" s="85" t="s">
        <v>10</v>
      </c>
      <c r="R1338" s="202">
        <v>-1541.6599000000001</v>
      </c>
      <c r="S1338" s="85" t="s">
        <v>10</v>
      </c>
      <c r="T1338" s="202">
        <v>-1578.7150999999999</v>
      </c>
      <c r="U1338" s="85" t="s">
        <v>10</v>
      </c>
      <c r="V1338" s="202">
        <v>-1581.9815000000001</v>
      </c>
      <c r="W1338" s="85" t="s">
        <v>10</v>
      </c>
      <c r="X1338" s="202">
        <v>-1611.4737</v>
      </c>
      <c r="Y1338" s="85" t="s">
        <v>10</v>
      </c>
      <c r="Z1338" s="202">
        <v>-1611.9459999999999</v>
      </c>
      <c r="AA1338" s="85" t="s">
        <v>10</v>
      </c>
      <c r="AB1338" s="202">
        <v>-839.66769999999997</v>
      </c>
      <c r="AC1338" s="85" t="s">
        <v>10</v>
      </c>
      <c r="AD1338" s="202">
        <v>-1504.877</v>
      </c>
      <c r="AE1338" s="85" t="s">
        <v>10</v>
      </c>
      <c r="AF1338" s="202">
        <v>-1593.0938000000001</v>
      </c>
      <c r="AG1338" s="86" t="s">
        <v>10</v>
      </c>
      <c r="AH1338" s="107"/>
    </row>
    <row r="1339" spans="2:34" x14ac:dyDescent="0.2">
      <c r="B1339" s="84">
        <v>1332</v>
      </c>
      <c r="C1339" s="85">
        <v>8</v>
      </c>
      <c r="D1339" s="245" t="s">
        <v>17</v>
      </c>
      <c r="E1339" s="245" t="s">
        <v>407</v>
      </c>
      <c r="F1339" s="256">
        <v>2.8544913329106102E-2</v>
      </c>
      <c r="G1339" s="256">
        <v>2.76389979519884E-2</v>
      </c>
      <c r="H1339" s="202">
        <v>408.56709999999998</v>
      </c>
      <c r="I1339" s="85" t="s">
        <v>10</v>
      </c>
      <c r="J1339" s="202">
        <v>431.98450000000003</v>
      </c>
      <c r="K1339" s="85" t="s">
        <v>10</v>
      </c>
      <c r="L1339" s="202">
        <v>-217.14750000000001</v>
      </c>
      <c r="M1339" s="85">
        <v>2.8400000000000002E-2</v>
      </c>
      <c r="N1339" s="202">
        <v>-170.92449999999999</v>
      </c>
      <c r="O1339" s="85">
        <v>8.4599999999999995E-2</v>
      </c>
      <c r="P1339" s="202">
        <v>-233.45349999999999</v>
      </c>
      <c r="Q1339" s="85">
        <v>1.8700000000000001E-2</v>
      </c>
      <c r="R1339" s="202">
        <v>-274.40589999999997</v>
      </c>
      <c r="S1339" s="85">
        <v>5.7000000000000002E-3</v>
      </c>
      <c r="T1339" s="202">
        <v>-306.83589999999998</v>
      </c>
      <c r="U1339" s="85">
        <v>2E-3</v>
      </c>
      <c r="V1339" s="202">
        <v>-318.7611</v>
      </c>
      <c r="W1339" s="85">
        <v>1.2999999999999999E-3</v>
      </c>
      <c r="X1339" s="202">
        <v>-343.99250000000001</v>
      </c>
      <c r="Y1339" s="85">
        <v>5.0000000000000001E-4</v>
      </c>
      <c r="Z1339" s="202">
        <v>-345.9606</v>
      </c>
      <c r="AA1339" s="85">
        <v>5.0000000000000001E-4</v>
      </c>
      <c r="AB1339" s="202">
        <v>314.71019999999999</v>
      </c>
      <c r="AC1339" s="85">
        <v>1.1999999999999999E-3</v>
      </c>
      <c r="AD1339" s="202">
        <v>-232.327</v>
      </c>
      <c r="AE1339" s="85">
        <v>1.9099999999999999E-2</v>
      </c>
      <c r="AF1339" s="202">
        <v>-329.65519999999998</v>
      </c>
      <c r="AG1339" s="86">
        <v>8.9999999999999998E-4</v>
      </c>
      <c r="AH1339" s="107"/>
    </row>
    <row r="1340" spans="2:34" x14ac:dyDescent="0.2">
      <c r="B1340" s="84">
        <v>1333</v>
      </c>
      <c r="C1340" s="85">
        <v>8</v>
      </c>
      <c r="D1340" s="245" t="s">
        <v>17</v>
      </c>
      <c r="E1340" s="245" t="s">
        <v>408</v>
      </c>
      <c r="F1340" s="256">
        <v>3.8855770757710101E-2</v>
      </c>
      <c r="G1340" s="256">
        <v>3.7907144593041599E-2</v>
      </c>
      <c r="H1340" s="202">
        <v>1097.4940999999999</v>
      </c>
      <c r="I1340" s="85" t="s">
        <v>10</v>
      </c>
      <c r="J1340" s="202">
        <v>1105.8107</v>
      </c>
      <c r="K1340" s="85" t="s">
        <v>10</v>
      </c>
      <c r="L1340" s="202">
        <v>631.90110000000004</v>
      </c>
      <c r="M1340" s="85" t="s">
        <v>10</v>
      </c>
      <c r="N1340" s="202">
        <v>658.19550000000004</v>
      </c>
      <c r="O1340" s="85" t="s">
        <v>10</v>
      </c>
      <c r="P1340" s="202">
        <v>600.87090000000001</v>
      </c>
      <c r="Q1340" s="85" t="s">
        <v>10</v>
      </c>
      <c r="R1340" s="202">
        <v>560.04650000000004</v>
      </c>
      <c r="S1340" s="85" t="s">
        <v>10</v>
      </c>
      <c r="T1340" s="202">
        <v>526.91520000000003</v>
      </c>
      <c r="U1340" s="85" t="s">
        <v>10</v>
      </c>
      <c r="V1340" s="202">
        <v>519.02679999999998</v>
      </c>
      <c r="W1340" s="85" t="s">
        <v>10</v>
      </c>
      <c r="X1340" s="202">
        <v>491.88900000000001</v>
      </c>
      <c r="Y1340" s="85" t="s">
        <v>10</v>
      </c>
      <c r="Z1340" s="202">
        <v>491.79969999999997</v>
      </c>
      <c r="AA1340" s="85" t="s">
        <v>10</v>
      </c>
      <c r="AB1340" s="202">
        <v>1006.0503</v>
      </c>
      <c r="AC1340" s="85" t="s">
        <v>10</v>
      </c>
      <c r="AD1340" s="202">
        <v>601.98450000000003</v>
      </c>
      <c r="AE1340" s="85" t="s">
        <v>10</v>
      </c>
      <c r="AF1340" s="202">
        <v>509.5985</v>
      </c>
      <c r="AG1340" s="86" t="s">
        <v>10</v>
      </c>
      <c r="AH1340" s="107"/>
    </row>
    <row r="1341" spans="2:34" x14ac:dyDescent="0.2">
      <c r="B1341" s="84">
        <v>1334</v>
      </c>
      <c r="C1341" s="85">
        <v>8</v>
      </c>
      <c r="D1341" s="245" t="s">
        <v>17</v>
      </c>
      <c r="E1341" s="245" t="s">
        <v>409</v>
      </c>
      <c r="F1341" s="256">
        <v>0.21378219820047101</v>
      </c>
      <c r="G1341" s="256">
        <v>0.21535630151323301</v>
      </c>
      <c r="H1341" s="202">
        <v>1098.0799</v>
      </c>
      <c r="I1341" s="85" t="s">
        <v>10</v>
      </c>
      <c r="J1341" s="202">
        <v>1084.8014000000001</v>
      </c>
      <c r="K1341" s="85" t="s">
        <v>10</v>
      </c>
      <c r="L1341" s="202">
        <v>1127.6491000000001</v>
      </c>
      <c r="M1341" s="85" t="s">
        <v>10</v>
      </c>
      <c r="N1341" s="202">
        <v>1114.6405</v>
      </c>
      <c r="O1341" s="85" t="s">
        <v>10</v>
      </c>
      <c r="P1341" s="202">
        <v>1123.0526</v>
      </c>
      <c r="Q1341" s="85" t="s">
        <v>10</v>
      </c>
      <c r="R1341" s="202">
        <v>1124.4165</v>
      </c>
      <c r="S1341" s="85" t="s">
        <v>10</v>
      </c>
      <c r="T1341" s="202">
        <v>1137.1986999999999</v>
      </c>
      <c r="U1341" s="85" t="s">
        <v>10</v>
      </c>
      <c r="V1341" s="202">
        <v>1132.0983000000001</v>
      </c>
      <c r="W1341" s="85" t="s">
        <v>10</v>
      </c>
      <c r="X1341" s="202">
        <v>1144.1574000000001</v>
      </c>
      <c r="Y1341" s="85" t="s">
        <v>10</v>
      </c>
      <c r="Z1341" s="202">
        <v>1143.9213</v>
      </c>
      <c r="AA1341" s="85" t="s">
        <v>10</v>
      </c>
      <c r="AB1341" s="202">
        <v>1091.9358999999999</v>
      </c>
      <c r="AC1341" s="85" t="s">
        <v>10</v>
      </c>
      <c r="AD1341" s="202">
        <v>1118.7139</v>
      </c>
      <c r="AE1341" s="85" t="s">
        <v>10</v>
      </c>
      <c r="AF1341" s="202">
        <v>1131.9355</v>
      </c>
      <c r="AG1341" s="86" t="s">
        <v>10</v>
      </c>
      <c r="AH1341" s="107"/>
    </row>
    <row r="1342" spans="2:34" x14ac:dyDescent="0.2">
      <c r="B1342" s="84">
        <v>1335</v>
      </c>
      <c r="C1342" s="85">
        <v>8</v>
      </c>
      <c r="D1342" s="245" t="s">
        <v>17</v>
      </c>
      <c r="E1342" s="245" t="s">
        <v>410</v>
      </c>
      <c r="F1342" s="256">
        <v>0.17995627881099099</v>
      </c>
      <c r="G1342" s="256">
        <v>0.18134489761773601</v>
      </c>
      <c r="H1342" s="202">
        <v>2905.8132000000001</v>
      </c>
      <c r="I1342" s="85" t="s">
        <v>10</v>
      </c>
      <c r="J1342" s="202">
        <v>2879.1062999999999</v>
      </c>
      <c r="K1342" s="85" t="s">
        <v>10</v>
      </c>
      <c r="L1342" s="202">
        <v>2933.8552</v>
      </c>
      <c r="M1342" s="85" t="s">
        <v>10</v>
      </c>
      <c r="N1342" s="202">
        <v>2908.9679999999998</v>
      </c>
      <c r="O1342" s="85" t="s">
        <v>10</v>
      </c>
      <c r="P1342" s="202">
        <v>2918.7741999999998</v>
      </c>
      <c r="Q1342" s="85" t="s">
        <v>10</v>
      </c>
      <c r="R1342" s="202">
        <v>2909.8665999999998</v>
      </c>
      <c r="S1342" s="85" t="s">
        <v>10</v>
      </c>
      <c r="T1342" s="202">
        <v>2926.8526999999999</v>
      </c>
      <c r="U1342" s="85" t="s">
        <v>10</v>
      </c>
      <c r="V1342" s="202">
        <v>2920.3906999999999</v>
      </c>
      <c r="W1342" s="85" t="s">
        <v>10</v>
      </c>
      <c r="X1342" s="202">
        <v>2936.8418000000001</v>
      </c>
      <c r="Y1342" s="85" t="s">
        <v>10</v>
      </c>
      <c r="Z1342" s="202">
        <v>2937.0039000000002</v>
      </c>
      <c r="AA1342" s="85" t="s">
        <v>10</v>
      </c>
      <c r="AB1342" s="202">
        <v>2881.2781</v>
      </c>
      <c r="AC1342" s="85" t="s">
        <v>10</v>
      </c>
      <c r="AD1342" s="202">
        <v>2908.7388000000001</v>
      </c>
      <c r="AE1342" s="85" t="s">
        <v>10</v>
      </c>
      <c r="AF1342" s="202">
        <v>2919.0816</v>
      </c>
      <c r="AG1342" s="86" t="s">
        <v>10</v>
      </c>
      <c r="AH1342" s="107"/>
    </row>
    <row r="1343" spans="2:34" x14ac:dyDescent="0.2">
      <c r="B1343" s="84">
        <v>1336</v>
      </c>
      <c r="C1343" s="85">
        <v>8</v>
      </c>
      <c r="D1343" s="245" t="s">
        <v>17</v>
      </c>
      <c r="E1343" s="245" t="s">
        <v>411</v>
      </c>
      <c r="F1343" s="256">
        <v>0.13315027947998601</v>
      </c>
      <c r="G1343" s="256">
        <v>0.13435420465217399</v>
      </c>
      <c r="H1343" s="202">
        <v>5399.4204</v>
      </c>
      <c r="I1343" s="85" t="s">
        <v>10</v>
      </c>
      <c r="J1343" s="202">
        <v>5352.2152999999998</v>
      </c>
      <c r="K1343" s="85" t="s">
        <v>10</v>
      </c>
      <c r="L1343" s="202">
        <v>5416.91</v>
      </c>
      <c r="M1343" s="85" t="s">
        <v>10</v>
      </c>
      <c r="N1343" s="202">
        <v>5374.2231000000002</v>
      </c>
      <c r="O1343" s="85" t="s">
        <v>10</v>
      </c>
      <c r="P1343" s="202">
        <v>5385.9170999999997</v>
      </c>
      <c r="Q1343" s="85" t="s">
        <v>10</v>
      </c>
      <c r="R1343" s="202">
        <v>5368.9681</v>
      </c>
      <c r="S1343" s="85" t="s">
        <v>10</v>
      </c>
      <c r="T1343" s="202">
        <v>5388.4513999999999</v>
      </c>
      <c r="U1343" s="85" t="s">
        <v>10</v>
      </c>
      <c r="V1343" s="202">
        <v>5381.0688</v>
      </c>
      <c r="W1343" s="85" t="s">
        <v>10</v>
      </c>
      <c r="X1343" s="202">
        <v>5399.8917000000001</v>
      </c>
      <c r="Y1343" s="85" t="s">
        <v>10</v>
      </c>
      <c r="Z1343" s="202">
        <v>5399.8103000000001</v>
      </c>
      <c r="AA1343" s="85" t="s">
        <v>10</v>
      </c>
      <c r="AB1343" s="202">
        <v>5352.8913000000002</v>
      </c>
      <c r="AC1343" s="85" t="s">
        <v>10</v>
      </c>
      <c r="AD1343" s="202">
        <v>5373.1728000000003</v>
      </c>
      <c r="AE1343" s="85" t="s">
        <v>10</v>
      </c>
      <c r="AF1343" s="202">
        <v>5379.7255999999998</v>
      </c>
      <c r="AG1343" s="86" t="s">
        <v>10</v>
      </c>
      <c r="AH1343" s="107"/>
    </row>
    <row r="1344" spans="2:34" x14ac:dyDescent="0.2">
      <c r="B1344" s="84">
        <v>1337</v>
      </c>
      <c r="C1344" s="85">
        <v>8</v>
      </c>
      <c r="D1344" s="245" t="s">
        <v>17</v>
      </c>
      <c r="E1344" s="245" t="s">
        <v>412</v>
      </c>
      <c r="F1344" s="256">
        <v>9.5712462791376005E-2</v>
      </c>
      <c r="G1344" s="256">
        <v>9.6769466185825603E-2</v>
      </c>
      <c r="H1344" s="202">
        <v>7640.8878999999997</v>
      </c>
      <c r="I1344" s="85" t="s">
        <v>10</v>
      </c>
      <c r="J1344" s="202">
        <v>7569.9480000000003</v>
      </c>
      <c r="K1344" s="85" t="s">
        <v>10</v>
      </c>
      <c r="L1344" s="202">
        <v>7655.5382</v>
      </c>
      <c r="M1344" s="85" t="s">
        <v>10</v>
      </c>
      <c r="N1344" s="202">
        <v>7591.8603999999996</v>
      </c>
      <c r="O1344" s="85" t="s">
        <v>10</v>
      </c>
      <c r="P1344" s="202">
        <v>7607.7529999999997</v>
      </c>
      <c r="Q1344" s="85" t="s">
        <v>10</v>
      </c>
      <c r="R1344" s="202">
        <v>7591.8455999999996</v>
      </c>
      <c r="S1344" s="85" t="s">
        <v>10</v>
      </c>
      <c r="T1344" s="202">
        <v>7622.2284</v>
      </c>
      <c r="U1344" s="85" t="s">
        <v>10</v>
      </c>
      <c r="V1344" s="202">
        <v>7608.08</v>
      </c>
      <c r="W1344" s="85" t="s">
        <v>10</v>
      </c>
      <c r="X1344" s="202">
        <v>7637.3224</v>
      </c>
      <c r="Y1344" s="85" t="s">
        <v>10</v>
      </c>
      <c r="Z1344" s="202">
        <v>7636.4657999999999</v>
      </c>
      <c r="AA1344" s="85" t="s">
        <v>10</v>
      </c>
      <c r="AB1344" s="202">
        <v>7572.5559000000003</v>
      </c>
      <c r="AC1344" s="85" t="s">
        <v>10</v>
      </c>
      <c r="AD1344" s="202">
        <v>7592.4879000000001</v>
      </c>
      <c r="AE1344" s="85" t="s">
        <v>10</v>
      </c>
      <c r="AF1344" s="202">
        <v>7606.8500999999997</v>
      </c>
      <c r="AG1344" s="86" t="s">
        <v>10</v>
      </c>
      <c r="AH1344" s="107"/>
    </row>
    <row r="1345" spans="2:34" x14ac:dyDescent="0.2">
      <c r="B1345" s="84">
        <v>1338</v>
      </c>
      <c r="C1345" s="85">
        <v>8</v>
      </c>
      <c r="D1345" s="245" t="s">
        <v>17</v>
      </c>
      <c r="E1345" s="245" t="s">
        <v>413</v>
      </c>
      <c r="F1345" s="256">
        <v>5.4289958655207401E-2</v>
      </c>
      <c r="G1345" s="256">
        <v>5.53146329638282E-2</v>
      </c>
      <c r="H1345" s="202">
        <v>8488.5062999999991</v>
      </c>
      <c r="I1345" s="85" t="s">
        <v>10</v>
      </c>
      <c r="J1345" s="202">
        <v>8390.2399000000005</v>
      </c>
      <c r="K1345" s="85" t="s">
        <v>10</v>
      </c>
      <c r="L1345" s="202">
        <v>8502.0385999999999</v>
      </c>
      <c r="M1345" s="85" t="s">
        <v>10</v>
      </c>
      <c r="N1345" s="202">
        <v>8414.1069000000007</v>
      </c>
      <c r="O1345" s="85" t="s">
        <v>10</v>
      </c>
      <c r="P1345" s="202">
        <v>8432.4118999999992</v>
      </c>
      <c r="Q1345" s="85" t="s">
        <v>10</v>
      </c>
      <c r="R1345" s="202">
        <v>8421.0972999999994</v>
      </c>
      <c r="S1345" s="85" t="s">
        <v>10</v>
      </c>
      <c r="T1345" s="202">
        <v>8459.6648000000005</v>
      </c>
      <c r="U1345" s="85" t="s">
        <v>10</v>
      </c>
      <c r="V1345" s="202">
        <v>8440.1170999999995</v>
      </c>
      <c r="W1345" s="85" t="s">
        <v>10</v>
      </c>
      <c r="X1345" s="202">
        <v>8477.3255000000008</v>
      </c>
      <c r="Y1345" s="85" t="s">
        <v>10</v>
      </c>
      <c r="Z1345" s="202">
        <v>8476.7014999999992</v>
      </c>
      <c r="AA1345" s="85" t="s">
        <v>10</v>
      </c>
      <c r="AB1345" s="202">
        <v>8398.3238999999994</v>
      </c>
      <c r="AC1345" s="85" t="s">
        <v>10</v>
      </c>
      <c r="AD1345" s="202">
        <v>8419.2289999999994</v>
      </c>
      <c r="AE1345" s="85" t="s">
        <v>10</v>
      </c>
      <c r="AF1345" s="202">
        <v>8440.0656999999992</v>
      </c>
      <c r="AG1345" s="86" t="s">
        <v>10</v>
      </c>
      <c r="AH1345" s="107"/>
    </row>
    <row r="1346" spans="2:34" x14ac:dyDescent="0.2">
      <c r="B1346" s="84">
        <v>1339</v>
      </c>
      <c r="C1346" s="85">
        <v>8</v>
      </c>
      <c r="D1346" s="245" t="s">
        <v>17</v>
      </c>
      <c r="E1346" s="245" t="s">
        <v>414</v>
      </c>
      <c r="F1346" s="256">
        <v>1.8743122810139401E-2</v>
      </c>
      <c r="G1346" s="256">
        <v>1.9301624365110299E-2</v>
      </c>
      <c r="H1346" s="202">
        <v>8088.2075000000004</v>
      </c>
      <c r="I1346" s="85" t="s">
        <v>10</v>
      </c>
      <c r="J1346" s="202">
        <v>7966.1583000000001</v>
      </c>
      <c r="K1346" s="85" t="s">
        <v>10</v>
      </c>
      <c r="L1346" s="202">
        <v>8080.9516999999996</v>
      </c>
      <c r="M1346" s="85" t="s">
        <v>10</v>
      </c>
      <c r="N1346" s="202">
        <v>7972.7164000000002</v>
      </c>
      <c r="O1346" s="85" t="s">
        <v>10</v>
      </c>
      <c r="P1346" s="202">
        <v>7982.9067999999997</v>
      </c>
      <c r="Q1346" s="85" t="s">
        <v>10</v>
      </c>
      <c r="R1346" s="202">
        <v>7991.4053000000004</v>
      </c>
      <c r="S1346" s="85" t="s">
        <v>10</v>
      </c>
      <c r="T1346" s="202">
        <v>8035.9776000000002</v>
      </c>
      <c r="U1346" s="85" t="s">
        <v>10</v>
      </c>
      <c r="V1346" s="202">
        <v>8002.6404000000002</v>
      </c>
      <c r="W1346" s="85" t="s">
        <v>10</v>
      </c>
      <c r="X1346" s="202">
        <v>8046.1360000000004</v>
      </c>
      <c r="Y1346" s="85" t="s">
        <v>10</v>
      </c>
      <c r="Z1346" s="202">
        <v>8045.3999000000003</v>
      </c>
      <c r="AA1346" s="85" t="s">
        <v>10</v>
      </c>
      <c r="AB1346" s="202">
        <v>7971.5999000000002</v>
      </c>
      <c r="AC1346" s="85" t="s">
        <v>10</v>
      </c>
      <c r="AD1346" s="202">
        <v>7976.5792000000001</v>
      </c>
      <c r="AE1346" s="85" t="s">
        <v>10</v>
      </c>
      <c r="AF1346" s="202">
        <v>8000.7515999999996</v>
      </c>
      <c r="AG1346" s="86" t="s">
        <v>10</v>
      </c>
      <c r="AH1346" s="107"/>
    </row>
    <row r="1347" spans="2:34" x14ac:dyDescent="0.2">
      <c r="B1347" s="84">
        <v>1340</v>
      </c>
      <c r="C1347" s="85">
        <v>8</v>
      </c>
      <c r="D1347" s="245" t="s">
        <v>17</v>
      </c>
      <c r="E1347" s="245" t="s">
        <v>1216</v>
      </c>
      <c r="F1347" s="256">
        <v>5.1521625770498701E-2</v>
      </c>
      <c r="G1347" s="256">
        <v>5.1676572920572102E-2</v>
      </c>
      <c r="H1347" s="202">
        <v>2270.7629999999999</v>
      </c>
      <c r="I1347" s="85" t="s">
        <v>10</v>
      </c>
      <c r="J1347" s="202">
        <v>2262.5086000000001</v>
      </c>
      <c r="K1347" s="85" t="s">
        <v>10</v>
      </c>
      <c r="L1347" s="202">
        <v>2263.6516999999999</v>
      </c>
      <c r="M1347" s="85" t="s">
        <v>10</v>
      </c>
      <c r="N1347" s="202">
        <v>2256.6003999999998</v>
      </c>
      <c r="O1347" s="85" t="s">
        <v>10</v>
      </c>
      <c r="P1347" s="202">
        <v>2255.6806999999999</v>
      </c>
      <c r="Q1347" s="85" t="s">
        <v>10</v>
      </c>
      <c r="R1347" s="202">
        <v>2252.9288999999999</v>
      </c>
      <c r="S1347" s="85" t="s">
        <v>10</v>
      </c>
      <c r="T1347" s="202">
        <v>2251.9299000000001</v>
      </c>
      <c r="U1347" s="85" t="s">
        <v>10</v>
      </c>
      <c r="V1347" s="202">
        <v>2252.6828</v>
      </c>
      <c r="W1347" s="85" t="s">
        <v>10</v>
      </c>
      <c r="X1347" s="202">
        <v>2251.6496999999999</v>
      </c>
      <c r="Y1347" s="85" t="s">
        <v>10</v>
      </c>
      <c r="Z1347" s="202">
        <v>2251.4394000000002</v>
      </c>
      <c r="AA1347" s="85" t="s">
        <v>10</v>
      </c>
      <c r="AB1347" s="202">
        <v>2258.6219999999998</v>
      </c>
      <c r="AC1347" s="85" t="s">
        <v>10</v>
      </c>
      <c r="AD1347" s="202">
        <v>2253.623</v>
      </c>
      <c r="AE1347" s="85" t="s">
        <v>10</v>
      </c>
      <c r="AF1347" s="202">
        <v>2251.7154999999998</v>
      </c>
      <c r="AG1347" s="86" t="s">
        <v>10</v>
      </c>
      <c r="AH1347" s="107"/>
    </row>
    <row r="1348" spans="2:34" x14ac:dyDescent="0.2">
      <c r="B1348" s="84">
        <v>1341</v>
      </c>
      <c r="C1348" s="85">
        <v>8</v>
      </c>
      <c r="D1348" s="245" t="s">
        <v>17</v>
      </c>
      <c r="E1348" s="245" t="s">
        <v>415</v>
      </c>
      <c r="F1348" s="256">
        <v>1.8192384494182302E-2</v>
      </c>
      <c r="G1348" s="256">
        <v>1.7176674893721999E-2</v>
      </c>
      <c r="H1348" s="202">
        <v>4219.0371999999998</v>
      </c>
      <c r="I1348" s="85" t="s">
        <v>10</v>
      </c>
      <c r="J1348" s="202">
        <v>4251.9615999999996</v>
      </c>
      <c r="K1348" s="85" t="s">
        <v>10</v>
      </c>
      <c r="L1348" s="202">
        <v>4185.5793999999996</v>
      </c>
      <c r="M1348" s="85" t="s">
        <v>10</v>
      </c>
      <c r="N1348" s="202">
        <v>4216.2206999999999</v>
      </c>
      <c r="O1348" s="85" t="s">
        <v>10</v>
      </c>
      <c r="P1348" s="202">
        <v>4129.5019000000002</v>
      </c>
      <c r="Q1348" s="85" t="s">
        <v>10</v>
      </c>
      <c r="R1348" s="202">
        <v>4199.6922000000004</v>
      </c>
      <c r="S1348" s="85" t="s">
        <v>10</v>
      </c>
      <c r="T1348" s="202">
        <v>4197.0999000000002</v>
      </c>
      <c r="U1348" s="85" t="s">
        <v>10</v>
      </c>
      <c r="V1348" s="202">
        <v>4129.2347</v>
      </c>
      <c r="W1348" s="85" t="s">
        <v>10</v>
      </c>
      <c r="X1348" s="202">
        <v>4134.4610000000002</v>
      </c>
      <c r="Y1348" s="85" t="s">
        <v>10</v>
      </c>
      <c r="Z1348" s="202">
        <v>4134.9008999999996</v>
      </c>
      <c r="AA1348" s="85" t="s">
        <v>10</v>
      </c>
      <c r="AB1348" s="202">
        <v>4240.6580999999996</v>
      </c>
      <c r="AC1348" s="85" t="s">
        <v>10</v>
      </c>
      <c r="AD1348" s="202">
        <v>4208.5245000000004</v>
      </c>
      <c r="AE1348" s="85" t="s">
        <v>10</v>
      </c>
      <c r="AF1348" s="202">
        <v>4131.2883000000002</v>
      </c>
      <c r="AG1348" s="86" t="s">
        <v>10</v>
      </c>
      <c r="AH1348" s="107"/>
    </row>
    <row r="1349" spans="2:34" x14ac:dyDescent="0.2">
      <c r="B1349" s="84">
        <v>1342</v>
      </c>
      <c r="C1349" s="85">
        <v>8</v>
      </c>
      <c r="D1349" s="245" t="s">
        <v>17</v>
      </c>
      <c r="E1349" s="245" t="s">
        <v>417</v>
      </c>
      <c r="F1349" s="256">
        <v>0.103770811770258</v>
      </c>
      <c r="G1349" s="256">
        <v>0.102089167276267</v>
      </c>
      <c r="H1349" s="202">
        <v>2053.4160000000002</v>
      </c>
      <c r="I1349" s="85" t="s">
        <v>10</v>
      </c>
      <c r="J1349" s="202">
        <v>2057.4549000000002</v>
      </c>
      <c r="K1349" s="85" t="s">
        <v>10</v>
      </c>
      <c r="L1349" s="202">
        <v>1831.4541999999999</v>
      </c>
      <c r="M1349" s="85" t="s">
        <v>10</v>
      </c>
      <c r="N1349" s="202">
        <v>1844.0554</v>
      </c>
      <c r="O1349" s="85" t="s">
        <v>10</v>
      </c>
      <c r="P1349" s="202">
        <v>1807.1841999999999</v>
      </c>
      <c r="Q1349" s="85" t="s">
        <v>10</v>
      </c>
      <c r="R1349" s="202">
        <v>1754.7702999999999</v>
      </c>
      <c r="S1349" s="85" t="s">
        <v>10</v>
      </c>
      <c r="T1349" s="202">
        <v>1718.8367000000001</v>
      </c>
      <c r="U1349" s="85" t="s">
        <v>10</v>
      </c>
      <c r="V1349" s="202">
        <v>1729.6659</v>
      </c>
      <c r="W1349" s="85" t="s">
        <v>10</v>
      </c>
      <c r="X1349" s="202">
        <v>1698.028</v>
      </c>
      <c r="Y1349" s="85" t="s">
        <v>10</v>
      </c>
      <c r="Z1349" s="202">
        <v>1696.6304</v>
      </c>
      <c r="AA1349" s="85" t="s">
        <v>10</v>
      </c>
      <c r="AB1349" s="202">
        <v>1987.2761</v>
      </c>
      <c r="AC1349" s="85" t="s">
        <v>10</v>
      </c>
      <c r="AD1349" s="202">
        <v>1798.1465000000001</v>
      </c>
      <c r="AE1349" s="85" t="s">
        <v>10</v>
      </c>
      <c r="AF1349" s="202">
        <v>1722.5410999999999</v>
      </c>
      <c r="AG1349" s="86" t="s">
        <v>10</v>
      </c>
      <c r="AH1349" s="107"/>
    </row>
    <row r="1350" spans="2:34" x14ac:dyDescent="0.2">
      <c r="B1350" s="84">
        <v>1343</v>
      </c>
      <c r="C1350" s="85">
        <v>8</v>
      </c>
      <c r="D1350" s="245" t="s">
        <v>17</v>
      </c>
      <c r="E1350" s="245" t="s">
        <v>416</v>
      </c>
      <c r="F1350" s="256">
        <v>1.9318638719043501E-2</v>
      </c>
      <c r="G1350" s="256">
        <v>1.9657003845670099E-2</v>
      </c>
      <c r="H1350" s="202">
        <v>-271.21940000000001</v>
      </c>
      <c r="I1350" s="85">
        <v>1.3599999999999999E-2</v>
      </c>
      <c r="J1350" s="202">
        <v>-287.11959999999999</v>
      </c>
      <c r="K1350" s="85">
        <v>8.9999999999999993E-3</v>
      </c>
      <c r="L1350" s="202">
        <v>-1098.7057</v>
      </c>
      <c r="M1350" s="85" t="s">
        <v>10</v>
      </c>
      <c r="N1350" s="202">
        <v>-1079.1697999999999</v>
      </c>
      <c r="O1350" s="85" t="s">
        <v>10</v>
      </c>
      <c r="P1350" s="202">
        <v>-1076.6105</v>
      </c>
      <c r="Q1350" s="85" t="s">
        <v>10</v>
      </c>
      <c r="R1350" s="202">
        <v>-1064.6468</v>
      </c>
      <c r="S1350" s="85" t="s">
        <v>10</v>
      </c>
      <c r="T1350" s="202">
        <v>-1064.5739000000001</v>
      </c>
      <c r="U1350" s="85" t="s">
        <v>10</v>
      </c>
      <c r="V1350" s="202">
        <v>-1067.9916000000001</v>
      </c>
      <c r="W1350" s="85" t="s">
        <v>10</v>
      </c>
      <c r="X1350" s="202">
        <v>-1068.9049</v>
      </c>
      <c r="Y1350" s="85" t="s">
        <v>10</v>
      </c>
      <c r="Z1350" s="202">
        <v>-1070.5025000000001</v>
      </c>
      <c r="AA1350" s="85" t="s">
        <v>10</v>
      </c>
      <c r="AB1350" s="202">
        <v>-330.79</v>
      </c>
      <c r="AC1350" s="85">
        <v>2.5999999999999999E-3</v>
      </c>
      <c r="AD1350" s="202">
        <v>-1072.991</v>
      </c>
      <c r="AE1350" s="85" t="s">
        <v>10</v>
      </c>
      <c r="AF1350" s="202">
        <v>-1069.5609999999999</v>
      </c>
      <c r="AG1350" s="86" t="s">
        <v>10</v>
      </c>
      <c r="AH1350" s="107"/>
    </row>
    <row r="1351" spans="2:34" x14ac:dyDescent="0.2">
      <c r="B1351" s="84">
        <v>1344</v>
      </c>
      <c r="C1351" s="85">
        <v>8</v>
      </c>
      <c r="D1351" s="245" t="s">
        <v>17</v>
      </c>
      <c r="E1351" s="245" t="s">
        <v>423</v>
      </c>
      <c r="F1351" s="256">
        <v>2.5903847171806701E-5</v>
      </c>
      <c r="G1351" s="256">
        <v>2.3203471239297399E-5</v>
      </c>
      <c r="H1351" s="202">
        <v>-6230.8353999999999</v>
      </c>
      <c r="I1351" s="85">
        <v>0.11840000000000001</v>
      </c>
      <c r="J1351" s="202">
        <v>-6234.5690000000004</v>
      </c>
      <c r="K1351" s="85">
        <v>0.1181</v>
      </c>
      <c r="L1351" s="202">
        <v>-6399.7169000000004</v>
      </c>
      <c r="M1351" s="85">
        <v>0.1085</v>
      </c>
      <c r="N1351" s="202">
        <v>-6396.1454999999996</v>
      </c>
      <c r="O1351" s="85">
        <v>0.1087</v>
      </c>
      <c r="P1351" s="202">
        <v>-6298.3558999999996</v>
      </c>
      <c r="Q1351" s="85">
        <v>0.11409999999999999</v>
      </c>
      <c r="R1351" s="202">
        <v>-6284.2655000000004</v>
      </c>
      <c r="S1351" s="85">
        <v>0.1149</v>
      </c>
      <c r="T1351" s="202">
        <v>-6271.4669999999996</v>
      </c>
      <c r="U1351" s="85">
        <v>0.11559999999999999</v>
      </c>
      <c r="V1351" s="202">
        <v>-6187.2915999999996</v>
      </c>
      <c r="W1351" s="85">
        <v>0.1206</v>
      </c>
      <c r="X1351" s="202">
        <v>-6184.6831000000002</v>
      </c>
      <c r="Y1351" s="85">
        <v>0.1207</v>
      </c>
      <c r="Z1351" s="202">
        <v>-6125.9260000000004</v>
      </c>
      <c r="AA1351" s="85">
        <v>0.1242</v>
      </c>
      <c r="AB1351" s="202">
        <v>-6016.8239999999996</v>
      </c>
      <c r="AC1351" s="85">
        <v>0.13139999999999999</v>
      </c>
      <c r="AD1351" s="202">
        <v>-6204.1045999999997</v>
      </c>
      <c r="AE1351" s="85">
        <v>0.1196</v>
      </c>
      <c r="AF1351" s="202">
        <v>-6117.2921999999999</v>
      </c>
      <c r="AG1351" s="86">
        <v>0.12479999999999999</v>
      </c>
      <c r="AH1351" s="107"/>
    </row>
    <row r="1352" spans="2:34" x14ac:dyDescent="0.2">
      <c r="B1352" s="84">
        <v>1345</v>
      </c>
      <c r="C1352" s="85">
        <v>8</v>
      </c>
      <c r="D1352" s="245" t="s">
        <v>17</v>
      </c>
      <c r="E1352" s="245" t="s">
        <v>424</v>
      </c>
      <c r="F1352" s="256">
        <v>9.70718516407835E-3</v>
      </c>
      <c r="G1352" s="256">
        <v>8.7403812452448108E-3</v>
      </c>
      <c r="H1352" s="202">
        <v>381.1225</v>
      </c>
      <c r="I1352" s="85">
        <v>2.7400000000000001E-2</v>
      </c>
      <c r="J1352" s="202">
        <v>354.19110000000001</v>
      </c>
      <c r="K1352" s="85">
        <v>4.0300000000000002E-2</v>
      </c>
      <c r="L1352" s="202">
        <v>399.73610000000002</v>
      </c>
      <c r="M1352" s="85">
        <v>2.06E-2</v>
      </c>
      <c r="N1352" s="202">
        <v>375.0326</v>
      </c>
      <c r="O1352" s="85">
        <v>2.98E-2</v>
      </c>
      <c r="P1352" s="202">
        <v>372.31779999999998</v>
      </c>
      <c r="Q1352" s="85">
        <v>3.1E-2</v>
      </c>
      <c r="R1352" s="202">
        <v>380.48340000000002</v>
      </c>
      <c r="S1352" s="85">
        <v>2.75E-2</v>
      </c>
      <c r="T1352" s="202">
        <v>380.38589999999999</v>
      </c>
      <c r="U1352" s="85">
        <v>2.75E-2</v>
      </c>
      <c r="V1352" s="202">
        <v>377.536</v>
      </c>
      <c r="W1352" s="85">
        <v>2.87E-2</v>
      </c>
      <c r="X1352" s="202">
        <v>377.1601</v>
      </c>
      <c r="Y1352" s="85">
        <v>2.8799999999999999E-2</v>
      </c>
      <c r="Z1352" s="202">
        <v>377.48970000000003</v>
      </c>
      <c r="AA1352" s="85">
        <v>2.87E-2</v>
      </c>
      <c r="AB1352" s="202">
        <v>355.01600000000002</v>
      </c>
      <c r="AC1352" s="85">
        <v>3.9800000000000002E-2</v>
      </c>
      <c r="AD1352" s="202">
        <v>374.44880000000001</v>
      </c>
      <c r="AE1352" s="85">
        <v>3.0099999999999998E-2</v>
      </c>
      <c r="AF1352" s="202">
        <v>377.1533</v>
      </c>
      <c r="AG1352" s="86">
        <v>2.8799999999999999E-2</v>
      </c>
      <c r="AH1352" s="107"/>
    </row>
    <row r="1353" spans="2:34" x14ac:dyDescent="0.2">
      <c r="B1353" s="84">
        <v>1346</v>
      </c>
      <c r="C1353" s="85">
        <v>8</v>
      </c>
      <c r="D1353" s="245" t="s">
        <v>17</v>
      </c>
      <c r="E1353" s="245" t="s">
        <v>419</v>
      </c>
      <c r="F1353" s="256">
        <v>6.1493480677419403E-4</v>
      </c>
      <c r="G1353" s="256">
        <v>5.7275936901213101E-4</v>
      </c>
      <c r="H1353" s="202">
        <v>-655.24760000000003</v>
      </c>
      <c r="I1353" s="85">
        <v>0.37340000000000001</v>
      </c>
      <c r="J1353" s="202">
        <v>-664.19820000000004</v>
      </c>
      <c r="K1353" s="85">
        <v>0.36680000000000001</v>
      </c>
      <c r="L1353" s="202">
        <v>-599.99040000000002</v>
      </c>
      <c r="M1353" s="85">
        <v>0.4148</v>
      </c>
      <c r="N1353" s="202">
        <v>-610.19479999999999</v>
      </c>
      <c r="O1353" s="85">
        <v>0.40679999999999999</v>
      </c>
      <c r="P1353" s="202">
        <v>-580.75909999999999</v>
      </c>
      <c r="Q1353" s="85">
        <v>0.42980000000000002</v>
      </c>
      <c r="R1353" s="202">
        <v>-595.60239999999999</v>
      </c>
      <c r="S1353" s="85">
        <v>0.41799999999999998</v>
      </c>
      <c r="T1353" s="202">
        <v>-582.64210000000003</v>
      </c>
      <c r="U1353" s="85">
        <v>0.42809999999999998</v>
      </c>
      <c r="V1353" s="202">
        <v>-570.36649999999997</v>
      </c>
      <c r="W1353" s="85">
        <v>0.43790000000000001</v>
      </c>
      <c r="X1353" s="202">
        <v>-560.84590000000003</v>
      </c>
      <c r="Y1353" s="85">
        <v>0.4456</v>
      </c>
      <c r="Z1353" s="202">
        <v>-564.24779999999998</v>
      </c>
      <c r="AA1353" s="85">
        <v>0.44280000000000003</v>
      </c>
      <c r="AB1353" s="202">
        <v>-654.52859999999998</v>
      </c>
      <c r="AC1353" s="85">
        <v>0.37369999999999998</v>
      </c>
      <c r="AD1353" s="202">
        <v>-604.89189999999996</v>
      </c>
      <c r="AE1353" s="85">
        <v>0.4108</v>
      </c>
      <c r="AF1353" s="202">
        <v>-569.83900000000006</v>
      </c>
      <c r="AG1353" s="86">
        <v>0.43830000000000002</v>
      </c>
      <c r="AH1353" s="107"/>
    </row>
    <row r="1354" spans="2:34" x14ac:dyDescent="0.2">
      <c r="B1354" s="84">
        <v>1347</v>
      </c>
      <c r="C1354" s="85">
        <v>8</v>
      </c>
      <c r="D1354" s="245" t="s">
        <v>17</v>
      </c>
      <c r="E1354" s="245" t="s">
        <v>420</v>
      </c>
      <c r="F1354" s="256">
        <v>7.1517143278683698E-4</v>
      </c>
      <c r="G1354" s="256">
        <v>6.6679448929770398E-4</v>
      </c>
      <c r="H1354" s="202">
        <v>30559.727200000001</v>
      </c>
      <c r="I1354" s="85" t="s">
        <v>10</v>
      </c>
      <c r="J1354" s="202">
        <v>30495.104800000001</v>
      </c>
      <c r="K1354" s="85" t="s">
        <v>10</v>
      </c>
      <c r="L1354" s="202">
        <v>30541.447499999998</v>
      </c>
      <c r="M1354" s="85" t="s">
        <v>10</v>
      </c>
      <c r="N1354" s="202">
        <v>30484.736099999998</v>
      </c>
      <c r="O1354" s="85" t="s">
        <v>10</v>
      </c>
      <c r="P1354" s="202">
        <v>30239.9895</v>
      </c>
      <c r="Q1354" s="85" t="s">
        <v>10</v>
      </c>
      <c r="R1354" s="202">
        <v>30461.311900000001</v>
      </c>
      <c r="S1354" s="85" t="s">
        <v>10</v>
      </c>
      <c r="T1354" s="202">
        <v>30449.373299999999</v>
      </c>
      <c r="U1354" s="85" t="s">
        <v>10</v>
      </c>
      <c r="V1354" s="202">
        <v>30249.475200000001</v>
      </c>
      <c r="W1354" s="85" t="s">
        <v>10</v>
      </c>
      <c r="X1354" s="202">
        <v>30255.9863</v>
      </c>
      <c r="Y1354" s="85" t="s">
        <v>10</v>
      </c>
      <c r="Z1354" s="202">
        <v>30261.056700000001</v>
      </c>
      <c r="AA1354" s="85" t="s">
        <v>10</v>
      </c>
      <c r="AB1354" s="202">
        <v>30449.928899999999</v>
      </c>
      <c r="AC1354" s="85" t="s">
        <v>10</v>
      </c>
      <c r="AD1354" s="202">
        <v>30447.238300000001</v>
      </c>
      <c r="AE1354" s="85" t="s">
        <v>10</v>
      </c>
      <c r="AF1354" s="202">
        <v>30246.8141</v>
      </c>
      <c r="AG1354" s="86" t="s">
        <v>10</v>
      </c>
      <c r="AH1354" s="107"/>
    </row>
    <row r="1355" spans="2:34" x14ac:dyDescent="0.2">
      <c r="B1355" s="84">
        <v>1348</v>
      </c>
      <c r="C1355" s="85">
        <v>8</v>
      </c>
      <c r="D1355" s="245" t="s">
        <v>17</v>
      </c>
      <c r="E1355" s="245" t="s">
        <v>421</v>
      </c>
      <c r="F1355" s="256">
        <v>3.79547673778211E-4</v>
      </c>
      <c r="G1355" s="256">
        <v>3.6514936318683802E-4</v>
      </c>
      <c r="H1355" s="202">
        <v>-1483.5723</v>
      </c>
      <c r="I1355" s="85">
        <v>0.115</v>
      </c>
      <c r="J1355" s="202">
        <v>-1473.731</v>
      </c>
      <c r="K1355" s="85">
        <v>0.1174</v>
      </c>
      <c r="L1355" s="202">
        <v>-1268.7125000000001</v>
      </c>
      <c r="M1355" s="85">
        <v>0.17749999999999999</v>
      </c>
      <c r="N1355" s="202">
        <v>-1268.6903</v>
      </c>
      <c r="O1355" s="85">
        <v>0.1774</v>
      </c>
      <c r="P1355" s="202">
        <v>-1232.8440000000001</v>
      </c>
      <c r="Q1355" s="85">
        <v>0.18990000000000001</v>
      </c>
      <c r="R1355" s="202">
        <v>-1241.3524</v>
      </c>
      <c r="S1355" s="85">
        <v>0.18679999999999999</v>
      </c>
      <c r="T1355" s="202">
        <v>-1247.0038999999999</v>
      </c>
      <c r="U1355" s="85">
        <v>0.1847</v>
      </c>
      <c r="V1355" s="202">
        <v>-1211.0084999999999</v>
      </c>
      <c r="W1355" s="85">
        <v>0.1978</v>
      </c>
      <c r="X1355" s="202">
        <v>-1218.0307</v>
      </c>
      <c r="Y1355" s="85">
        <v>0.1951</v>
      </c>
      <c r="Z1355" s="202">
        <v>-1220.6478</v>
      </c>
      <c r="AA1355" s="85">
        <v>0.19420000000000001</v>
      </c>
      <c r="AB1355" s="202">
        <v>-1468.0856000000001</v>
      </c>
      <c r="AC1355" s="85">
        <v>0.1187</v>
      </c>
      <c r="AD1355" s="202">
        <v>-1275.8181999999999</v>
      </c>
      <c r="AE1355" s="85">
        <v>0.1749</v>
      </c>
      <c r="AF1355" s="202">
        <v>-1217.0467000000001</v>
      </c>
      <c r="AG1355" s="86">
        <v>0.19550000000000001</v>
      </c>
      <c r="AH1355" s="107"/>
    </row>
    <row r="1356" spans="2:34" x14ac:dyDescent="0.2">
      <c r="B1356" s="84">
        <v>1349</v>
      </c>
      <c r="C1356" s="85">
        <v>8</v>
      </c>
      <c r="D1356" s="245" t="s">
        <v>17</v>
      </c>
      <c r="E1356" s="245" t="s">
        <v>422</v>
      </c>
      <c r="F1356" s="256">
        <v>9.5889284704679303E-3</v>
      </c>
      <c r="G1356" s="256">
        <v>9.0579024306246692E-3</v>
      </c>
      <c r="H1356" s="202">
        <v>-668.11270000000002</v>
      </c>
      <c r="I1356" s="85">
        <v>8.0000000000000004E-4</v>
      </c>
      <c r="J1356" s="202">
        <v>-662.98199999999997</v>
      </c>
      <c r="K1356" s="85">
        <v>8.9999999999999998E-4</v>
      </c>
      <c r="L1356" s="202">
        <v>-619.87829999999997</v>
      </c>
      <c r="M1356" s="85">
        <v>1.9E-3</v>
      </c>
      <c r="N1356" s="202">
        <v>-617.27819999999997</v>
      </c>
      <c r="O1356" s="85">
        <v>2E-3</v>
      </c>
      <c r="P1356" s="202">
        <v>-582.55790000000002</v>
      </c>
      <c r="Q1356" s="85">
        <v>3.5000000000000001E-3</v>
      </c>
      <c r="R1356" s="202">
        <v>-590.59389999999996</v>
      </c>
      <c r="S1356" s="85">
        <v>3.0999999999999999E-3</v>
      </c>
      <c r="T1356" s="202">
        <v>-594.5992</v>
      </c>
      <c r="U1356" s="85">
        <v>2.8999999999999998E-3</v>
      </c>
      <c r="V1356" s="202">
        <v>-563.25559999999996</v>
      </c>
      <c r="W1356" s="85">
        <v>4.7999999999999996E-3</v>
      </c>
      <c r="X1356" s="202">
        <v>-570.06150000000002</v>
      </c>
      <c r="Y1356" s="85">
        <v>4.3E-3</v>
      </c>
      <c r="Z1356" s="202">
        <v>-569.25689999999997</v>
      </c>
      <c r="AA1356" s="85">
        <v>4.3E-3</v>
      </c>
      <c r="AB1356" s="202">
        <v>-640.26829999999995</v>
      </c>
      <c r="AC1356" s="85">
        <v>1.2999999999999999E-3</v>
      </c>
      <c r="AD1356" s="202">
        <v>-600.7079</v>
      </c>
      <c r="AE1356" s="85">
        <v>2.5999999999999999E-3</v>
      </c>
      <c r="AF1356" s="202">
        <v>-560.40650000000005</v>
      </c>
      <c r="AG1356" s="86">
        <v>5.0000000000000001E-3</v>
      </c>
      <c r="AH1356" s="107"/>
    </row>
    <row r="1357" spans="2:34" x14ac:dyDescent="0.2">
      <c r="B1357" s="84">
        <v>1350</v>
      </c>
      <c r="C1357" s="85">
        <v>8</v>
      </c>
      <c r="D1357" s="245" t="s">
        <v>17</v>
      </c>
      <c r="E1357" s="245" t="s">
        <v>418</v>
      </c>
      <c r="F1357" s="256">
        <v>4.3586038502126898E-4</v>
      </c>
      <c r="G1357" s="256">
        <v>4.2254742362088902E-4</v>
      </c>
      <c r="H1357" s="202">
        <v>195.01599999999999</v>
      </c>
      <c r="I1357" s="85">
        <v>0.80120000000000002</v>
      </c>
      <c r="J1357" s="202">
        <v>175.79949999999999</v>
      </c>
      <c r="K1357" s="85">
        <v>0.82040000000000002</v>
      </c>
      <c r="L1357" s="202">
        <v>286.01010000000002</v>
      </c>
      <c r="M1357" s="85">
        <v>0.7117</v>
      </c>
      <c r="N1357" s="202">
        <v>265.23149999999998</v>
      </c>
      <c r="O1357" s="85">
        <v>0.73180000000000001</v>
      </c>
      <c r="P1357" s="202">
        <v>249.68770000000001</v>
      </c>
      <c r="Q1357" s="85">
        <v>0.74690000000000001</v>
      </c>
      <c r="R1357" s="202">
        <v>256.7516</v>
      </c>
      <c r="S1357" s="85">
        <v>0.74</v>
      </c>
      <c r="T1357" s="202">
        <v>232.4307</v>
      </c>
      <c r="U1357" s="85">
        <v>0.76380000000000003</v>
      </c>
      <c r="V1357" s="202">
        <v>240.79679999999999</v>
      </c>
      <c r="W1357" s="85">
        <v>0.75560000000000005</v>
      </c>
      <c r="X1357" s="202">
        <v>220.35679999999999</v>
      </c>
      <c r="Y1357" s="85">
        <v>0.77569999999999995</v>
      </c>
      <c r="Z1357" s="202">
        <v>220.95500000000001</v>
      </c>
      <c r="AA1357" s="85">
        <v>0.77510000000000001</v>
      </c>
      <c r="AB1357" s="202">
        <v>199.3349</v>
      </c>
      <c r="AC1357" s="85">
        <v>0.79679999999999995</v>
      </c>
      <c r="AD1357" s="202">
        <v>278.613</v>
      </c>
      <c r="AE1357" s="85">
        <v>0.71879999999999999</v>
      </c>
      <c r="AF1357" s="202">
        <v>243.99199999999999</v>
      </c>
      <c r="AG1357" s="86">
        <v>0.75239999999999996</v>
      </c>
      <c r="AH1357" s="107"/>
    </row>
    <row r="1358" spans="2:34" x14ac:dyDescent="0.2">
      <c r="B1358" s="84">
        <v>1351</v>
      </c>
      <c r="C1358" s="85">
        <v>8</v>
      </c>
      <c r="D1358" s="245" t="s">
        <v>17</v>
      </c>
      <c r="E1358" s="245" t="s">
        <v>426</v>
      </c>
      <c r="F1358" s="256">
        <v>5.06701775765036E-3</v>
      </c>
      <c r="G1358" s="256">
        <v>5.1181972612576497E-3</v>
      </c>
      <c r="H1358" s="202">
        <v>352.05579999999998</v>
      </c>
      <c r="I1358" s="85">
        <v>0.18920000000000001</v>
      </c>
      <c r="J1358" s="202">
        <v>349.27449999999999</v>
      </c>
      <c r="K1358" s="85">
        <v>0.19259999999999999</v>
      </c>
      <c r="L1358" s="202">
        <v>305.66829999999999</v>
      </c>
      <c r="M1358" s="85">
        <v>0.254</v>
      </c>
      <c r="N1358" s="202">
        <v>305.08030000000002</v>
      </c>
      <c r="O1358" s="85">
        <v>0.25480000000000003</v>
      </c>
      <c r="P1358" s="202">
        <v>297.06610000000001</v>
      </c>
      <c r="Q1358" s="85">
        <v>0.26750000000000002</v>
      </c>
      <c r="R1358" s="202">
        <v>288.45429999999999</v>
      </c>
      <c r="S1358" s="85">
        <v>0.28149999999999997</v>
      </c>
      <c r="T1358" s="202">
        <v>272.87560000000002</v>
      </c>
      <c r="U1358" s="85">
        <v>0.30830000000000002</v>
      </c>
      <c r="V1358" s="202">
        <v>283.23579999999998</v>
      </c>
      <c r="W1358" s="85">
        <v>0.2903</v>
      </c>
      <c r="X1358" s="202">
        <v>268.54039999999998</v>
      </c>
      <c r="Y1358" s="85">
        <v>0.316</v>
      </c>
      <c r="Z1358" s="202">
        <v>268.6515</v>
      </c>
      <c r="AA1358" s="85">
        <v>0.31580000000000003</v>
      </c>
      <c r="AB1358" s="202">
        <v>327.52530000000002</v>
      </c>
      <c r="AC1358" s="85">
        <v>0.22170000000000001</v>
      </c>
      <c r="AD1358" s="202">
        <v>289.30200000000002</v>
      </c>
      <c r="AE1358" s="85">
        <v>0.2802</v>
      </c>
      <c r="AF1358" s="202">
        <v>278.82220000000001</v>
      </c>
      <c r="AG1358" s="86">
        <v>0.29780000000000001</v>
      </c>
      <c r="AH1358" s="107"/>
    </row>
    <row r="1359" spans="2:34" x14ac:dyDescent="0.2">
      <c r="B1359" s="84">
        <v>1352</v>
      </c>
      <c r="C1359" s="85">
        <v>8</v>
      </c>
      <c r="D1359" s="245" t="s">
        <v>17</v>
      </c>
      <c r="E1359" s="245" t="s">
        <v>427</v>
      </c>
      <c r="F1359" s="256">
        <v>4.7239607207576501E-2</v>
      </c>
      <c r="G1359" s="256">
        <v>4.7006569024831399E-2</v>
      </c>
      <c r="H1359" s="202">
        <v>99.319400000000002</v>
      </c>
      <c r="I1359" s="85">
        <v>0.316</v>
      </c>
      <c r="J1359" s="202">
        <v>89.898499999999999</v>
      </c>
      <c r="K1359" s="85">
        <v>0.36399999999999999</v>
      </c>
      <c r="L1359" s="202">
        <v>91.507199999999997</v>
      </c>
      <c r="M1359" s="85">
        <v>0.3553</v>
      </c>
      <c r="N1359" s="202">
        <v>83.449200000000005</v>
      </c>
      <c r="O1359" s="85">
        <v>0.3992</v>
      </c>
      <c r="P1359" s="202">
        <v>88.351600000000005</v>
      </c>
      <c r="Q1359" s="85">
        <v>0.372</v>
      </c>
      <c r="R1359" s="202">
        <v>95.540800000000004</v>
      </c>
      <c r="S1359" s="85">
        <v>0.33429999999999999</v>
      </c>
      <c r="T1359" s="202">
        <v>109.25149999999999</v>
      </c>
      <c r="U1359" s="85">
        <v>0.26950000000000002</v>
      </c>
      <c r="V1359" s="202">
        <v>98.819199999999995</v>
      </c>
      <c r="W1359" s="85">
        <v>0.31790000000000002</v>
      </c>
      <c r="X1359" s="202">
        <v>111.3742</v>
      </c>
      <c r="Y1359" s="85">
        <v>0.26029999999999998</v>
      </c>
      <c r="Z1359" s="202">
        <v>110.1478</v>
      </c>
      <c r="AA1359" s="85">
        <v>0.2656</v>
      </c>
      <c r="AB1359" s="202">
        <v>92.784899999999993</v>
      </c>
      <c r="AC1359" s="85">
        <v>0.34870000000000001</v>
      </c>
      <c r="AD1359" s="202">
        <v>85.952699999999993</v>
      </c>
      <c r="AE1359" s="85">
        <v>0.3851</v>
      </c>
      <c r="AF1359" s="202">
        <v>97.615799999999993</v>
      </c>
      <c r="AG1359" s="86">
        <v>0.32390000000000002</v>
      </c>
      <c r="AH1359" s="107"/>
    </row>
    <row r="1360" spans="2:34" x14ac:dyDescent="0.2">
      <c r="B1360" s="84">
        <v>1353</v>
      </c>
      <c r="C1360" s="85">
        <v>8</v>
      </c>
      <c r="D1360" s="245" t="s">
        <v>17</v>
      </c>
      <c r="E1360" s="245" t="s">
        <v>428</v>
      </c>
      <c r="F1360" s="256">
        <v>3.4235875927329601E-2</v>
      </c>
      <c r="G1360" s="256">
        <v>3.40810143092143E-2</v>
      </c>
      <c r="H1360" s="202">
        <v>-88.382499999999993</v>
      </c>
      <c r="I1360" s="85">
        <v>0.43230000000000002</v>
      </c>
      <c r="J1360" s="202">
        <v>-95.782399999999996</v>
      </c>
      <c r="K1360" s="85">
        <v>0.3947</v>
      </c>
      <c r="L1360" s="202">
        <v>-74.473799999999997</v>
      </c>
      <c r="M1360" s="85">
        <v>0.50800000000000001</v>
      </c>
      <c r="N1360" s="202">
        <v>-81.617599999999996</v>
      </c>
      <c r="O1360" s="85">
        <v>0.46810000000000002</v>
      </c>
      <c r="P1360" s="202">
        <v>-87.029200000000003</v>
      </c>
      <c r="Q1360" s="85">
        <v>0.439</v>
      </c>
      <c r="R1360" s="202">
        <v>-73.948400000000007</v>
      </c>
      <c r="S1360" s="85">
        <v>0.51080000000000003</v>
      </c>
      <c r="T1360" s="202">
        <v>-62.139899999999997</v>
      </c>
      <c r="U1360" s="85">
        <v>0.58050000000000002</v>
      </c>
      <c r="V1360" s="202">
        <v>-79.399100000000004</v>
      </c>
      <c r="W1360" s="85">
        <v>0.48010000000000003</v>
      </c>
      <c r="X1360" s="202">
        <v>-67.346100000000007</v>
      </c>
      <c r="Y1360" s="85">
        <v>0.54920000000000002</v>
      </c>
      <c r="Z1360" s="202">
        <v>-69.385300000000001</v>
      </c>
      <c r="AA1360" s="85">
        <v>0.53710000000000002</v>
      </c>
      <c r="AB1360" s="202">
        <v>-92.9101</v>
      </c>
      <c r="AC1360" s="85">
        <v>0.40889999999999999</v>
      </c>
      <c r="AD1360" s="202">
        <v>-80.160300000000007</v>
      </c>
      <c r="AE1360" s="85">
        <v>0.47599999999999998</v>
      </c>
      <c r="AF1360" s="202">
        <v>-79.649699999999996</v>
      </c>
      <c r="AG1360" s="86">
        <v>0.47870000000000001</v>
      </c>
      <c r="AH1360" s="107"/>
    </row>
    <row r="1361" spans="2:34" x14ac:dyDescent="0.2">
      <c r="B1361" s="84">
        <v>1354</v>
      </c>
      <c r="C1361" s="85">
        <v>8</v>
      </c>
      <c r="D1361" s="245" t="s">
        <v>17</v>
      </c>
      <c r="E1361" s="245" t="s">
        <v>429</v>
      </c>
      <c r="F1361" s="256">
        <v>2.7846635709692199E-2</v>
      </c>
      <c r="G1361" s="256">
        <v>2.7652431540600601E-2</v>
      </c>
      <c r="H1361" s="202">
        <v>-692.27470000000005</v>
      </c>
      <c r="I1361" s="85" t="s">
        <v>10</v>
      </c>
      <c r="J1361" s="202">
        <v>-711.57159999999999</v>
      </c>
      <c r="K1361" s="85" t="s">
        <v>10</v>
      </c>
      <c r="L1361" s="202">
        <v>-680.97950000000003</v>
      </c>
      <c r="M1361" s="85" t="s">
        <v>10</v>
      </c>
      <c r="N1361" s="202">
        <v>-698.59780000000001</v>
      </c>
      <c r="O1361" s="85" t="s">
        <v>10</v>
      </c>
      <c r="P1361" s="202">
        <v>-696.7088</v>
      </c>
      <c r="Q1361" s="85" t="s">
        <v>10</v>
      </c>
      <c r="R1361" s="202">
        <v>-683.68430000000001</v>
      </c>
      <c r="S1361" s="85" t="s">
        <v>10</v>
      </c>
      <c r="T1361" s="202">
        <v>-677.3664</v>
      </c>
      <c r="U1361" s="85" t="s">
        <v>10</v>
      </c>
      <c r="V1361" s="202">
        <v>-684.39020000000005</v>
      </c>
      <c r="W1361" s="85" t="s">
        <v>10</v>
      </c>
      <c r="X1361" s="202">
        <v>-679.10220000000004</v>
      </c>
      <c r="Y1361" s="85" t="s">
        <v>10</v>
      </c>
      <c r="Z1361" s="202">
        <v>-678.38660000000004</v>
      </c>
      <c r="AA1361" s="85" t="s">
        <v>10</v>
      </c>
      <c r="AB1361" s="202">
        <v>-704.96489999999994</v>
      </c>
      <c r="AC1361" s="85" t="s">
        <v>10</v>
      </c>
      <c r="AD1361" s="202">
        <v>-693.91719999999998</v>
      </c>
      <c r="AE1361" s="85" t="s">
        <v>10</v>
      </c>
      <c r="AF1361" s="202">
        <v>-684.83770000000004</v>
      </c>
      <c r="AG1361" s="86" t="s">
        <v>10</v>
      </c>
      <c r="AH1361" s="107"/>
    </row>
    <row r="1362" spans="2:34" x14ac:dyDescent="0.2">
      <c r="B1362" s="84">
        <v>1355</v>
      </c>
      <c r="C1362" s="85">
        <v>8</v>
      </c>
      <c r="D1362" s="245" t="s">
        <v>17</v>
      </c>
      <c r="E1362" s="245" t="s">
        <v>430</v>
      </c>
      <c r="F1362" s="256">
        <v>1.5931992264886001E-2</v>
      </c>
      <c r="G1362" s="256">
        <v>1.6038483567667999E-2</v>
      </c>
      <c r="H1362" s="202">
        <v>285.54020000000003</v>
      </c>
      <c r="I1362" s="85">
        <v>0.14380000000000001</v>
      </c>
      <c r="J1362" s="202">
        <v>274.1979</v>
      </c>
      <c r="K1362" s="85">
        <v>0.1603</v>
      </c>
      <c r="L1362" s="202">
        <v>290.27949999999998</v>
      </c>
      <c r="M1362" s="85">
        <v>0.13700000000000001</v>
      </c>
      <c r="N1362" s="202">
        <v>280.00330000000002</v>
      </c>
      <c r="O1362" s="85">
        <v>0.15140000000000001</v>
      </c>
      <c r="P1362" s="202">
        <v>278.72680000000003</v>
      </c>
      <c r="Q1362" s="85">
        <v>0.1532</v>
      </c>
      <c r="R1362" s="202">
        <v>287.4074</v>
      </c>
      <c r="S1362" s="85">
        <v>0.14080000000000001</v>
      </c>
      <c r="T1362" s="202">
        <v>289.14890000000003</v>
      </c>
      <c r="U1362" s="85">
        <v>0.13830000000000001</v>
      </c>
      <c r="V1362" s="202">
        <v>285.9323</v>
      </c>
      <c r="W1362" s="85">
        <v>0.14280000000000001</v>
      </c>
      <c r="X1362" s="202">
        <v>286.8494</v>
      </c>
      <c r="Y1362" s="85">
        <v>0.14149999999999999</v>
      </c>
      <c r="Z1362" s="202">
        <v>288.69709999999998</v>
      </c>
      <c r="AA1362" s="85">
        <v>0.1389</v>
      </c>
      <c r="AB1362" s="202">
        <v>277.47410000000002</v>
      </c>
      <c r="AC1362" s="85">
        <v>0.15529999999999999</v>
      </c>
      <c r="AD1362" s="202">
        <v>282.25529999999998</v>
      </c>
      <c r="AE1362" s="85">
        <v>0.14810000000000001</v>
      </c>
      <c r="AF1362" s="202">
        <v>286.2654</v>
      </c>
      <c r="AG1362" s="86">
        <v>0.14230000000000001</v>
      </c>
      <c r="AH1362" s="107"/>
    </row>
    <row r="1363" spans="2:34" x14ac:dyDescent="0.2">
      <c r="B1363" s="84">
        <v>1356</v>
      </c>
      <c r="C1363" s="85">
        <v>8</v>
      </c>
      <c r="D1363" s="245" t="s">
        <v>17</v>
      </c>
      <c r="E1363" s="245" t="s">
        <v>425</v>
      </c>
      <c r="F1363" s="256">
        <v>6.6201223337338999E-3</v>
      </c>
      <c r="G1363" s="256">
        <v>6.7497676599787802E-3</v>
      </c>
      <c r="H1363" s="202">
        <v>-600.20899999999995</v>
      </c>
      <c r="I1363" s="85">
        <v>1.3299999999999999E-2</v>
      </c>
      <c r="J1363" s="202">
        <v>-612.62180000000001</v>
      </c>
      <c r="K1363" s="85">
        <v>1.15E-2</v>
      </c>
      <c r="L1363" s="202">
        <v>-582.56489999999997</v>
      </c>
      <c r="M1363" s="85">
        <v>1.6199999999999999E-2</v>
      </c>
      <c r="N1363" s="202">
        <v>-594.31780000000003</v>
      </c>
      <c r="O1363" s="85">
        <v>1.4200000000000001E-2</v>
      </c>
      <c r="P1363" s="202">
        <v>-608.56820000000005</v>
      </c>
      <c r="Q1363" s="85">
        <v>1.2E-2</v>
      </c>
      <c r="R1363" s="202">
        <v>-591.82460000000003</v>
      </c>
      <c r="S1363" s="85">
        <v>1.4500000000000001E-2</v>
      </c>
      <c r="T1363" s="202">
        <v>-591.25459999999998</v>
      </c>
      <c r="U1363" s="85">
        <v>1.46E-2</v>
      </c>
      <c r="V1363" s="202">
        <v>-604.35889999999995</v>
      </c>
      <c r="W1363" s="85">
        <v>1.26E-2</v>
      </c>
      <c r="X1363" s="202">
        <v>-602.81240000000003</v>
      </c>
      <c r="Y1363" s="85">
        <v>1.2800000000000001E-2</v>
      </c>
      <c r="Z1363" s="202">
        <v>-602.19029999999998</v>
      </c>
      <c r="AA1363" s="85">
        <v>1.29E-2</v>
      </c>
      <c r="AB1363" s="202">
        <v>-608.21370000000002</v>
      </c>
      <c r="AC1363" s="85">
        <v>1.21E-2</v>
      </c>
      <c r="AD1363" s="202">
        <v>-591.81100000000004</v>
      </c>
      <c r="AE1363" s="85">
        <v>1.46E-2</v>
      </c>
      <c r="AF1363" s="202">
        <v>-603.05539999999996</v>
      </c>
      <c r="AG1363" s="86">
        <v>1.2800000000000001E-2</v>
      </c>
      <c r="AH1363" s="107"/>
    </row>
    <row r="1364" spans="2:34" x14ac:dyDescent="0.2">
      <c r="B1364" s="84">
        <v>1357</v>
      </c>
      <c r="C1364" s="85">
        <v>8</v>
      </c>
      <c r="D1364" s="245" t="s">
        <v>17</v>
      </c>
      <c r="E1364" s="245" t="s">
        <v>874</v>
      </c>
      <c r="F1364" s="256">
        <v>2.7548178340103999E-3</v>
      </c>
      <c r="G1364" s="256">
        <v>2.9798142012571402E-3</v>
      </c>
      <c r="H1364" s="202">
        <v>80128.508700000006</v>
      </c>
      <c r="I1364" s="85" t="s">
        <v>10</v>
      </c>
      <c r="J1364" s="202">
        <v>80148.564700000003</v>
      </c>
      <c r="K1364" s="85" t="s">
        <v>10</v>
      </c>
      <c r="L1364" s="202">
        <v>80240.058799999999</v>
      </c>
      <c r="M1364" s="85" t="s">
        <v>10</v>
      </c>
      <c r="N1364" s="202">
        <v>80253.363899999997</v>
      </c>
      <c r="O1364" s="85" t="s">
        <v>10</v>
      </c>
      <c r="P1364" s="202">
        <v>80289.529399999999</v>
      </c>
      <c r="Q1364" s="85" t="s">
        <v>10</v>
      </c>
      <c r="R1364" s="202">
        <v>80299.700899999996</v>
      </c>
      <c r="S1364" s="85" t="s">
        <v>10</v>
      </c>
      <c r="T1364" s="202">
        <v>80307.796900000001</v>
      </c>
      <c r="U1364" s="85" t="s">
        <v>10</v>
      </c>
      <c r="V1364" s="202">
        <v>80328.362099999998</v>
      </c>
      <c r="W1364" s="85" t="s">
        <v>10</v>
      </c>
      <c r="X1364" s="202">
        <v>80332.593099999998</v>
      </c>
      <c r="Y1364" s="85" t="s">
        <v>10</v>
      </c>
      <c r="Z1364" s="202">
        <v>80341.234500000006</v>
      </c>
      <c r="AA1364" s="85" t="s">
        <v>10</v>
      </c>
      <c r="AB1364" s="202">
        <v>80186.119600000005</v>
      </c>
      <c r="AC1364" s="85" t="s">
        <v>10</v>
      </c>
      <c r="AD1364" s="202">
        <v>80278.624800000005</v>
      </c>
      <c r="AE1364" s="85" t="s">
        <v>10</v>
      </c>
      <c r="AF1364" s="202">
        <v>80332.239100000006</v>
      </c>
      <c r="AG1364" s="86" t="s">
        <v>10</v>
      </c>
      <c r="AH1364" s="107"/>
    </row>
    <row r="1365" spans="2:34" x14ac:dyDescent="0.2">
      <c r="B1365" s="84">
        <v>1358</v>
      </c>
      <c r="C1365" s="85">
        <v>8</v>
      </c>
      <c r="D1365" s="245" t="s">
        <v>17</v>
      </c>
      <c r="E1365" s="245" t="s">
        <v>873</v>
      </c>
      <c r="F1365" s="256">
        <v>1.47246477358348E-2</v>
      </c>
      <c r="G1365" s="256">
        <v>1.5901705210888999E-2</v>
      </c>
      <c r="H1365" s="202">
        <v>45338.0674</v>
      </c>
      <c r="I1365" s="85" t="s">
        <v>10</v>
      </c>
      <c r="J1365" s="202">
        <v>45333.179900000003</v>
      </c>
      <c r="K1365" s="85" t="s">
        <v>10</v>
      </c>
      <c r="L1365" s="202">
        <v>45481.345500000003</v>
      </c>
      <c r="M1365" s="85" t="s">
        <v>10</v>
      </c>
      <c r="N1365" s="202">
        <v>45471.178699999997</v>
      </c>
      <c r="O1365" s="85" t="s">
        <v>10</v>
      </c>
      <c r="P1365" s="202">
        <v>45509.3822</v>
      </c>
      <c r="Q1365" s="85" t="s">
        <v>10</v>
      </c>
      <c r="R1365" s="202">
        <v>45506.7912</v>
      </c>
      <c r="S1365" s="85" t="s">
        <v>10</v>
      </c>
      <c r="T1365" s="202">
        <v>45519.318800000001</v>
      </c>
      <c r="U1365" s="85" t="s">
        <v>10</v>
      </c>
      <c r="V1365" s="202">
        <v>45536.671699999999</v>
      </c>
      <c r="W1365" s="85" t="s">
        <v>10</v>
      </c>
      <c r="X1365" s="202">
        <v>45545.633399999999</v>
      </c>
      <c r="Y1365" s="85" t="s">
        <v>10</v>
      </c>
      <c r="Z1365" s="202">
        <v>45548.4136</v>
      </c>
      <c r="AA1365" s="85" t="s">
        <v>10</v>
      </c>
      <c r="AB1365" s="202">
        <v>45368.331400000003</v>
      </c>
      <c r="AC1365" s="85" t="s">
        <v>10</v>
      </c>
      <c r="AD1365" s="202">
        <v>45492.465400000001</v>
      </c>
      <c r="AE1365" s="85" t="s">
        <v>10</v>
      </c>
      <c r="AF1365" s="202">
        <v>45539.6757</v>
      </c>
      <c r="AG1365" s="86" t="s">
        <v>10</v>
      </c>
      <c r="AH1365" s="107"/>
    </row>
    <row r="1366" spans="2:34" x14ac:dyDescent="0.2">
      <c r="B1366" s="84">
        <v>1359</v>
      </c>
      <c r="C1366" s="85">
        <v>8</v>
      </c>
      <c r="D1366" s="245" t="s">
        <v>17</v>
      </c>
      <c r="E1366" s="245" t="s">
        <v>872</v>
      </c>
      <c r="F1366" s="256">
        <v>1.6664057511045698E-2</v>
      </c>
      <c r="G1366" s="256">
        <v>1.8015663564321899E-2</v>
      </c>
      <c r="H1366" s="202">
        <v>28860.4522</v>
      </c>
      <c r="I1366" s="85" t="s">
        <v>10</v>
      </c>
      <c r="J1366" s="202">
        <v>28880.105899999999</v>
      </c>
      <c r="K1366" s="85" t="s">
        <v>10</v>
      </c>
      <c r="L1366" s="202">
        <v>29017.396400000001</v>
      </c>
      <c r="M1366" s="85" t="s">
        <v>10</v>
      </c>
      <c r="N1366" s="202">
        <v>29028.4967</v>
      </c>
      <c r="O1366" s="85" t="s">
        <v>10</v>
      </c>
      <c r="P1366" s="202">
        <v>29071.335299999999</v>
      </c>
      <c r="Q1366" s="85" t="s">
        <v>10</v>
      </c>
      <c r="R1366" s="202">
        <v>29046.806700000001</v>
      </c>
      <c r="S1366" s="85" t="s">
        <v>10</v>
      </c>
      <c r="T1366" s="202">
        <v>29048.3292</v>
      </c>
      <c r="U1366" s="85" t="s">
        <v>10</v>
      </c>
      <c r="V1366" s="202">
        <v>29081.679899999999</v>
      </c>
      <c r="W1366" s="85" t="s">
        <v>10</v>
      </c>
      <c r="X1366" s="202">
        <v>29080.001899999999</v>
      </c>
      <c r="Y1366" s="85" t="s">
        <v>10</v>
      </c>
      <c r="Z1366" s="202">
        <v>29083.678800000002</v>
      </c>
      <c r="AA1366" s="85" t="s">
        <v>10</v>
      </c>
      <c r="AB1366" s="202">
        <v>28911.399799999999</v>
      </c>
      <c r="AC1366" s="85" t="s">
        <v>10</v>
      </c>
      <c r="AD1366" s="202">
        <v>29045.933799999999</v>
      </c>
      <c r="AE1366" s="85" t="s">
        <v>10</v>
      </c>
      <c r="AF1366" s="202">
        <v>29084.730800000001</v>
      </c>
      <c r="AG1366" s="86" t="s">
        <v>10</v>
      </c>
      <c r="AH1366" s="107"/>
    </row>
    <row r="1367" spans="2:34" x14ac:dyDescent="0.2">
      <c r="B1367" s="84">
        <v>1360</v>
      </c>
      <c r="C1367" s="85">
        <v>8</v>
      </c>
      <c r="D1367" s="245" t="s">
        <v>17</v>
      </c>
      <c r="E1367" s="245" t="s">
        <v>871</v>
      </c>
      <c r="F1367" s="256">
        <v>1.0293963615231E-3</v>
      </c>
      <c r="G1367" s="256">
        <v>1.1052179721875899E-3</v>
      </c>
      <c r="H1367" s="202">
        <v>81929.893299999996</v>
      </c>
      <c r="I1367" s="85" t="s">
        <v>10</v>
      </c>
      <c r="J1367" s="202">
        <v>81914.851500000004</v>
      </c>
      <c r="K1367" s="85" t="s">
        <v>10</v>
      </c>
      <c r="L1367" s="202">
        <v>82016.524900000004</v>
      </c>
      <c r="M1367" s="85" t="s">
        <v>10</v>
      </c>
      <c r="N1367" s="202">
        <v>81999.629799999995</v>
      </c>
      <c r="O1367" s="85" t="s">
        <v>10</v>
      </c>
      <c r="P1367" s="202">
        <v>82033.8223</v>
      </c>
      <c r="Q1367" s="85" t="s">
        <v>10</v>
      </c>
      <c r="R1367" s="202">
        <v>82054.710500000001</v>
      </c>
      <c r="S1367" s="85" t="s">
        <v>10</v>
      </c>
      <c r="T1367" s="202">
        <v>82084.569099999993</v>
      </c>
      <c r="U1367" s="85" t="s">
        <v>10</v>
      </c>
      <c r="V1367" s="202">
        <v>82079.623500000002</v>
      </c>
      <c r="W1367" s="85" t="s">
        <v>10</v>
      </c>
      <c r="X1367" s="202">
        <v>82105.821899999995</v>
      </c>
      <c r="Y1367" s="85" t="s">
        <v>10</v>
      </c>
      <c r="Z1367" s="202">
        <v>82101.825899999996</v>
      </c>
      <c r="AA1367" s="85" t="s">
        <v>10</v>
      </c>
      <c r="AB1367" s="202">
        <v>81945.3995</v>
      </c>
      <c r="AC1367" s="85" t="s">
        <v>10</v>
      </c>
      <c r="AD1367" s="202">
        <v>82020.419299999994</v>
      </c>
      <c r="AE1367" s="85" t="s">
        <v>10</v>
      </c>
      <c r="AF1367" s="202">
        <v>82081.331000000006</v>
      </c>
      <c r="AG1367" s="86" t="s">
        <v>10</v>
      </c>
      <c r="AH1367" s="107"/>
    </row>
    <row r="1368" spans="2:34" x14ac:dyDescent="0.2">
      <c r="B1368" s="84">
        <v>1361</v>
      </c>
      <c r="C1368" s="85">
        <v>8</v>
      </c>
      <c r="D1368" s="245" t="s">
        <v>17</v>
      </c>
      <c r="E1368" s="245" t="s">
        <v>870</v>
      </c>
      <c r="F1368" s="256">
        <v>2.9012308832423498E-3</v>
      </c>
      <c r="G1368" s="256">
        <v>3.1056014400807001E-3</v>
      </c>
      <c r="H1368" s="202">
        <v>53173.361700000001</v>
      </c>
      <c r="I1368" s="85" t="s">
        <v>10</v>
      </c>
      <c r="J1368" s="202">
        <v>53136.4856</v>
      </c>
      <c r="K1368" s="85" t="s">
        <v>10</v>
      </c>
      <c r="L1368" s="202">
        <v>53314.355900000002</v>
      </c>
      <c r="M1368" s="85" t="s">
        <v>10</v>
      </c>
      <c r="N1368" s="202">
        <v>53275.8387</v>
      </c>
      <c r="O1368" s="85" t="s">
        <v>10</v>
      </c>
      <c r="P1368" s="202">
        <v>53321.4277</v>
      </c>
      <c r="Q1368" s="85" t="s">
        <v>10</v>
      </c>
      <c r="R1368" s="202">
        <v>53321.428099999997</v>
      </c>
      <c r="S1368" s="85" t="s">
        <v>10</v>
      </c>
      <c r="T1368" s="202">
        <v>53339.203099999999</v>
      </c>
      <c r="U1368" s="85" t="s">
        <v>10</v>
      </c>
      <c r="V1368" s="202">
        <v>53357.6855</v>
      </c>
      <c r="W1368" s="85" t="s">
        <v>10</v>
      </c>
      <c r="X1368" s="202">
        <v>53371.573499999999</v>
      </c>
      <c r="Y1368" s="85" t="s">
        <v>10</v>
      </c>
      <c r="Z1368" s="202">
        <v>53374.792999999998</v>
      </c>
      <c r="AA1368" s="85" t="s">
        <v>10</v>
      </c>
      <c r="AB1368" s="202">
        <v>53166.2739</v>
      </c>
      <c r="AC1368" s="85" t="s">
        <v>10</v>
      </c>
      <c r="AD1368" s="202">
        <v>53292.260399999999</v>
      </c>
      <c r="AE1368" s="85" t="s">
        <v>10</v>
      </c>
      <c r="AF1368" s="202">
        <v>53356.359499999999</v>
      </c>
      <c r="AG1368" s="86" t="s">
        <v>10</v>
      </c>
      <c r="AH1368" s="107"/>
    </row>
    <row r="1369" spans="2:34" x14ac:dyDescent="0.2">
      <c r="B1369" s="84">
        <v>1362</v>
      </c>
      <c r="C1369" s="85">
        <v>8</v>
      </c>
      <c r="D1369" s="245" t="s">
        <v>17</v>
      </c>
      <c r="E1369" s="245" t="s">
        <v>869</v>
      </c>
      <c r="F1369" s="256">
        <v>1.07106776784296E-3</v>
      </c>
      <c r="G1369" s="256">
        <v>1.1528461499945701E-3</v>
      </c>
      <c r="H1369" s="202">
        <v>33865.813600000001</v>
      </c>
      <c r="I1369" s="85" t="s">
        <v>10</v>
      </c>
      <c r="J1369" s="202">
        <v>33852.270600000003</v>
      </c>
      <c r="K1369" s="85" t="s">
        <v>10</v>
      </c>
      <c r="L1369" s="202">
        <v>34018.681199999999</v>
      </c>
      <c r="M1369" s="85" t="s">
        <v>10</v>
      </c>
      <c r="N1369" s="202">
        <v>34000.4303</v>
      </c>
      <c r="O1369" s="85" t="s">
        <v>10</v>
      </c>
      <c r="P1369" s="202">
        <v>34048.192600000002</v>
      </c>
      <c r="Q1369" s="85" t="s">
        <v>10</v>
      </c>
      <c r="R1369" s="202">
        <v>34034.823100000001</v>
      </c>
      <c r="S1369" s="85" t="s">
        <v>10</v>
      </c>
      <c r="T1369" s="202">
        <v>34031.489300000001</v>
      </c>
      <c r="U1369" s="85" t="s">
        <v>10</v>
      </c>
      <c r="V1369" s="202">
        <v>34074.073499999999</v>
      </c>
      <c r="W1369" s="85" t="s">
        <v>10</v>
      </c>
      <c r="X1369" s="202">
        <v>34066.1947</v>
      </c>
      <c r="Y1369" s="85" t="s">
        <v>10</v>
      </c>
      <c r="Z1369" s="202">
        <v>34070.710099999997</v>
      </c>
      <c r="AA1369" s="85" t="s">
        <v>10</v>
      </c>
      <c r="AB1369" s="202">
        <v>33883.384100000003</v>
      </c>
      <c r="AC1369" s="85" t="s">
        <v>10</v>
      </c>
      <c r="AD1369" s="202">
        <v>34017.7186</v>
      </c>
      <c r="AE1369" s="85" t="s">
        <v>10</v>
      </c>
      <c r="AF1369" s="202">
        <v>34076.4087</v>
      </c>
      <c r="AG1369" s="86" t="s">
        <v>10</v>
      </c>
      <c r="AH1369" s="107"/>
    </row>
    <row r="1370" spans="2:34" x14ac:dyDescent="0.2">
      <c r="B1370" s="84">
        <v>1363</v>
      </c>
      <c r="C1370" s="85">
        <v>8</v>
      </c>
      <c r="D1370" s="245" t="s">
        <v>17</v>
      </c>
      <c r="E1370" s="245" t="s">
        <v>868</v>
      </c>
      <c r="F1370" s="256">
        <v>3.1399967789129202E-3</v>
      </c>
      <c r="G1370" s="256">
        <v>3.3962554482361101E-3</v>
      </c>
      <c r="H1370" s="202">
        <v>49006.780200000001</v>
      </c>
      <c r="I1370" s="85" t="s">
        <v>10</v>
      </c>
      <c r="J1370" s="202">
        <v>49043.342299999997</v>
      </c>
      <c r="K1370" s="85" t="s">
        <v>10</v>
      </c>
      <c r="L1370" s="202">
        <v>49110.2039</v>
      </c>
      <c r="M1370" s="85" t="s">
        <v>10</v>
      </c>
      <c r="N1370" s="202">
        <v>49138.5144</v>
      </c>
      <c r="O1370" s="85" t="s">
        <v>10</v>
      </c>
      <c r="P1370" s="202">
        <v>49176.829100000003</v>
      </c>
      <c r="Q1370" s="85" t="s">
        <v>10</v>
      </c>
      <c r="R1370" s="202">
        <v>49162.876300000004</v>
      </c>
      <c r="S1370" s="85" t="s">
        <v>10</v>
      </c>
      <c r="T1370" s="202">
        <v>49171.794199999997</v>
      </c>
      <c r="U1370" s="85" t="s">
        <v>10</v>
      </c>
      <c r="V1370" s="202">
        <v>49192.349699999999</v>
      </c>
      <c r="W1370" s="85" t="s">
        <v>10</v>
      </c>
      <c r="X1370" s="202">
        <v>49197.310299999997</v>
      </c>
      <c r="Y1370" s="85" t="s">
        <v>10</v>
      </c>
      <c r="Z1370" s="202">
        <v>49197.630899999996</v>
      </c>
      <c r="AA1370" s="85" t="s">
        <v>10</v>
      </c>
      <c r="AB1370" s="202">
        <v>49068.589599999999</v>
      </c>
      <c r="AC1370" s="85" t="s">
        <v>10</v>
      </c>
      <c r="AD1370" s="202">
        <v>49154.222399999999</v>
      </c>
      <c r="AE1370" s="85" t="s">
        <v>10</v>
      </c>
      <c r="AF1370" s="202">
        <v>49195.230900000002</v>
      </c>
      <c r="AG1370" s="86" t="s">
        <v>10</v>
      </c>
      <c r="AH1370" s="107"/>
    </row>
    <row r="1371" spans="2:34" x14ac:dyDescent="0.2">
      <c r="B1371" s="84">
        <v>1364</v>
      </c>
      <c r="C1371" s="85">
        <v>8</v>
      </c>
      <c r="D1371" s="245" t="s">
        <v>17</v>
      </c>
      <c r="E1371" s="245" t="s">
        <v>867</v>
      </c>
      <c r="F1371" s="256">
        <v>4.3946439854082503E-2</v>
      </c>
      <c r="G1371" s="256">
        <v>4.6792852842364202E-2</v>
      </c>
      <c r="H1371" s="202">
        <v>22548.861199999999</v>
      </c>
      <c r="I1371" s="85" t="s">
        <v>10</v>
      </c>
      <c r="J1371" s="202">
        <v>22564.127799999998</v>
      </c>
      <c r="K1371" s="85" t="s">
        <v>10</v>
      </c>
      <c r="L1371" s="202">
        <v>22682.5445</v>
      </c>
      <c r="M1371" s="85" t="s">
        <v>10</v>
      </c>
      <c r="N1371" s="202">
        <v>22690.688399999999</v>
      </c>
      <c r="O1371" s="85" t="s">
        <v>10</v>
      </c>
      <c r="P1371" s="202">
        <v>22727.7876</v>
      </c>
      <c r="Q1371" s="85" t="s">
        <v>10</v>
      </c>
      <c r="R1371" s="202">
        <v>22718.824100000002</v>
      </c>
      <c r="S1371" s="85" t="s">
        <v>10</v>
      </c>
      <c r="T1371" s="202">
        <v>22723.446</v>
      </c>
      <c r="U1371" s="85" t="s">
        <v>10</v>
      </c>
      <c r="V1371" s="202">
        <v>22748.112099999998</v>
      </c>
      <c r="W1371" s="85" t="s">
        <v>10</v>
      </c>
      <c r="X1371" s="202">
        <v>22749.540300000001</v>
      </c>
      <c r="Y1371" s="85" t="s">
        <v>10</v>
      </c>
      <c r="Z1371" s="202">
        <v>22752.951700000001</v>
      </c>
      <c r="AA1371" s="85" t="s">
        <v>10</v>
      </c>
      <c r="AB1371" s="202">
        <v>22591.875199999999</v>
      </c>
      <c r="AC1371" s="85" t="s">
        <v>10</v>
      </c>
      <c r="AD1371" s="202">
        <v>22706.5785</v>
      </c>
      <c r="AE1371" s="85" t="s">
        <v>10</v>
      </c>
      <c r="AF1371" s="202">
        <v>22750.024399999998</v>
      </c>
      <c r="AG1371" s="86" t="s">
        <v>10</v>
      </c>
      <c r="AH1371" s="107"/>
    </row>
    <row r="1372" spans="2:34" x14ac:dyDescent="0.2">
      <c r="B1372" s="84">
        <v>1365</v>
      </c>
      <c r="C1372" s="85">
        <v>8</v>
      </c>
      <c r="D1372" s="245" t="s">
        <v>17</v>
      </c>
      <c r="E1372" s="245" t="s">
        <v>866</v>
      </c>
      <c r="F1372" s="256">
        <v>2.0047325202528701E-4</v>
      </c>
      <c r="G1372" s="256">
        <v>2.17379888452365E-4</v>
      </c>
      <c r="H1372" s="202">
        <v>39704.8266</v>
      </c>
      <c r="I1372" s="85" t="s">
        <v>10</v>
      </c>
      <c r="J1372" s="202">
        <v>39713.185799999999</v>
      </c>
      <c r="K1372" s="85" t="s">
        <v>10</v>
      </c>
      <c r="L1372" s="202">
        <v>39833.868799999997</v>
      </c>
      <c r="M1372" s="85" t="s">
        <v>10</v>
      </c>
      <c r="N1372" s="202">
        <v>39836.059800000003</v>
      </c>
      <c r="O1372" s="85" t="s">
        <v>10</v>
      </c>
      <c r="P1372" s="202">
        <v>39841.410000000003</v>
      </c>
      <c r="Q1372" s="85" t="s">
        <v>10</v>
      </c>
      <c r="R1372" s="202">
        <v>39872.963499999998</v>
      </c>
      <c r="S1372" s="85" t="s">
        <v>10</v>
      </c>
      <c r="T1372" s="202">
        <v>39898.534699999997</v>
      </c>
      <c r="U1372" s="85" t="s">
        <v>10</v>
      </c>
      <c r="V1372" s="202">
        <v>39876.703399999999</v>
      </c>
      <c r="W1372" s="85" t="s">
        <v>10</v>
      </c>
      <c r="X1372" s="202">
        <v>39902.707499999997</v>
      </c>
      <c r="Y1372" s="85" t="s">
        <v>10</v>
      </c>
      <c r="Z1372" s="202">
        <v>39906.594799999999</v>
      </c>
      <c r="AA1372" s="85" t="s">
        <v>10</v>
      </c>
      <c r="AB1372" s="202">
        <v>39739.235999999997</v>
      </c>
      <c r="AC1372" s="85" t="s">
        <v>10</v>
      </c>
      <c r="AD1372" s="202">
        <v>39850.0838</v>
      </c>
      <c r="AE1372" s="85" t="s">
        <v>10</v>
      </c>
      <c r="AF1372" s="202">
        <v>39875.617100000003</v>
      </c>
      <c r="AG1372" s="86" t="s">
        <v>10</v>
      </c>
      <c r="AH1372" s="107"/>
    </row>
    <row r="1373" spans="2:34" x14ac:dyDescent="0.2">
      <c r="B1373" s="84">
        <v>1366</v>
      </c>
      <c r="C1373" s="85">
        <v>8</v>
      </c>
      <c r="D1373" s="245" t="s">
        <v>17</v>
      </c>
      <c r="E1373" s="245" t="s">
        <v>865</v>
      </c>
      <c r="F1373" s="256">
        <v>5.5659483792638602E-3</v>
      </c>
      <c r="G1373" s="256">
        <v>6.0304600515605601E-3</v>
      </c>
      <c r="H1373" s="202">
        <v>19719.7474</v>
      </c>
      <c r="I1373" s="85" t="s">
        <v>10</v>
      </c>
      <c r="J1373" s="202">
        <v>19729.621800000001</v>
      </c>
      <c r="K1373" s="85" t="s">
        <v>10</v>
      </c>
      <c r="L1373" s="202">
        <v>19841.720300000001</v>
      </c>
      <c r="M1373" s="85" t="s">
        <v>10</v>
      </c>
      <c r="N1373" s="202">
        <v>19845.547500000001</v>
      </c>
      <c r="O1373" s="85" t="s">
        <v>10</v>
      </c>
      <c r="P1373" s="202">
        <v>19884.501</v>
      </c>
      <c r="Q1373" s="85" t="s">
        <v>10</v>
      </c>
      <c r="R1373" s="202">
        <v>19901.5524</v>
      </c>
      <c r="S1373" s="85" t="s">
        <v>10</v>
      </c>
      <c r="T1373" s="202">
        <v>19925.949799999999</v>
      </c>
      <c r="U1373" s="85" t="s">
        <v>10</v>
      </c>
      <c r="V1373" s="202">
        <v>19930.6505</v>
      </c>
      <c r="W1373" s="85" t="s">
        <v>10</v>
      </c>
      <c r="X1373" s="202">
        <v>19950.978899999998</v>
      </c>
      <c r="Y1373" s="85" t="s">
        <v>10</v>
      </c>
      <c r="Z1373" s="202">
        <v>19953.173900000002</v>
      </c>
      <c r="AA1373" s="85" t="s">
        <v>10</v>
      </c>
      <c r="AB1373" s="202">
        <v>19768.612799999999</v>
      </c>
      <c r="AC1373" s="85" t="s">
        <v>10</v>
      </c>
      <c r="AD1373" s="202">
        <v>19871.044000000002</v>
      </c>
      <c r="AE1373" s="85" t="s">
        <v>10</v>
      </c>
      <c r="AF1373" s="202">
        <v>19931.631000000001</v>
      </c>
      <c r="AG1373" s="86" t="s">
        <v>10</v>
      </c>
      <c r="AH1373" s="107"/>
    </row>
    <row r="1374" spans="2:34" x14ac:dyDescent="0.2">
      <c r="B1374" s="84">
        <v>1367</v>
      </c>
      <c r="C1374" s="85">
        <v>8</v>
      </c>
      <c r="D1374" s="245" t="s">
        <v>17</v>
      </c>
      <c r="E1374" s="245" t="s">
        <v>864</v>
      </c>
      <c r="F1374" s="256">
        <v>3.8754407877472602E-3</v>
      </c>
      <c r="G1374" s="256">
        <v>4.1057931740272604E-3</v>
      </c>
      <c r="H1374" s="202">
        <v>39168.476000000002</v>
      </c>
      <c r="I1374" s="85" t="s">
        <v>10</v>
      </c>
      <c r="J1374" s="202">
        <v>39189.502699999997</v>
      </c>
      <c r="K1374" s="85" t="s">
        <v>10</v>
      </c>
      <c r="L1374" s="202">
        <v>39220.583400000003</v>
      </c>
      <c r="M1374" s="85" t="s">
        <v>10</v>
      </c>
      <c r="N1374" s="202">
        <v>39237.166899999997</v>
      </c>
      <c r="O1374" s="85" t="s">
        <v>10</v>
      </c>
      <c r="P1374" s="202">
        <v>39257.189899999998</v>
      </c>
      <c r="Q1374" s="85" t="s">
        <v>10</v>
      </c>
      <c r="R1374" s="202">
        <v>39245.648500000003</v>
      </c>
      <c r="S1374" s="85" t="s">
        <v>10</v>
      </c>
      <c r="T1374" s="202">
        <v>39242.018600000003</v>
      </c>
      <c r="U1374" s="85" t="s">
        <v>10</v>
      </c>
      <c r="V1374" s="202">
        <v>39263.322399999997</v>
      </c>
      <c r="W1374" s="85" t="s">
        <v>10</v>
      </c>
      <c r="X1374" s="202">
        <v>39258.586300000003</v>
      </c>
      <c r="Y1374" s="85" t="s">
        <v>10</v>
      </c>
      <c r="Z1374" s="202">
        <v>39264.889199999998</v>
      </c>
      <c r="AA1374" s="85" t="s">
        <v>10</v>
      </c>
      <c r="AB1374" s="202">
        <v>39204.874600000003</v>
      </c>
      <c r="AC1374" s="85" t="s">
        <v>10</v>
      </c>
      <c r="AD1374" s="202">
        <v>39246.904499999997</v>
      </c>
      <c r="AE1374" s="85" t="s">
        <v>10</v>
      </c>
      <c r="AF1374" s="202">
        <v>39264.8197</v>
      </c>
      <c r="AG1374" s="86" t="s">
        <v>10</v>
      </c>
      <c r="AH1374" s="107"/>
    </row>
    <row r="1375" spans="2:34" x14ac:dyDescent="0.2">
      <c r="B1375" s="84">
        <v>1368</v>
      </c>
      <c r="C1375" s="85">
        <v>8</v>
      </c>
      <c r="D1375" s="245" t="s">
        <v>17</v>
      </c>
      <c r="E1375" s="245" t="s">
        <v>863</v>
      </c>
      <c r="F1375" s="256">
        <v>7.4377829009831097E-3</v>
      </c>
      <c r="G1375" s="256">
        <v>7.8330033962554502E-3</v>
      </c>
      <c r="H1375" s="202">
        <v>19743.234899999999</v>
      </c>
      <c r="I1375" s="85" t="s">
        <v>10</v>
      </c>
      <c r="J1375" s="202">
        <v>19764.248599999999</v>
      </c>
      <c r="K1375" s="85" t="s">
        <v>10</v>
      </c>
      <c r="L1375" s="202">
        <v>19812.412899999999</v>
      </c>
      <c r="M1375" s="85" t="s">
        <v>10</v>
      </c>
      <c r="N1375" s="202">
        <v>19828.291300000001</v>
      </c>
      <c r="O1375" s="85" t="s">
        <v>10</v>
      </c>
      <c r="P1375" s="202">
        <v>19858.783899999999</v>
      </c>
      <c r="Q1375" s="85" t="s">
        <v>10</v>
      </c>
      <c r="R1375" s="202">
        <v>19842.508600000001</v>
      </c>
      <c r="S1375" s="85" t="s">
        <v>10</v>
      </c>
      <c r="T1375" s="202">
        <v>19843.930799999998</v>
      </c>
      <c r="U1375" s="85" t="s">
        <v>10</v>
      </c>
      <c r="V1375" s="202">
        <v>19867.627100000002</v>
      </c>
      <c r="W1375" s="85" t="s">
        <v>10</v>
      </c>
      <c r="X1375" s="202">
        <v>19866.7899</v>
      </c>
      <c r="Y1375" s="85" t="s">
        <v>10</v>
      </c>
      <c r="Z1375" s="202">
        <v>19869.054199999999</v>
      </c>
      <c r="AA1375" s="85" t="s">
        <v>10</v>
      </c>
      <c r="AB1375" s="202">
        <v>19776.1132</v>
      </c>
      <c r="AC1375" s="85" t="s">
        <v>10</v>
      </c>
      <c r="AD1375" s="202">
        <v>19834.1662</v>
      </c>
      <c r="AE1375" s="85" t="s">
        <v>10</v>
      </c>
      <c r="AF1375" s="202">
        <v>19866.748599999999</v>
      </c>
      <c r="AG1375" s="86" t="s">
        <v>10</v>
      </c>
      <c r="AH1375" s="107"/>
    </row>
    <row r="1376" spans="2:34" x14ac:dyDescent="0.2">
      <c r="B1376" s="84">
        <v>1369</v>
      </c>
      <c r="C1376" s="85">
        <v>8</v>
      </c>
      <c r="D1376" s="245" t="s">
        <v>17</v>
      </c>
      <c r="E1376" s="245" t="s">
        <v>862</v>
      </c>
      <c r="F1376" s="256">
        <v>2.5836271918315001E-3</v>
      </c>
      <c r="G1376" s="256">
        <v>2.7648767834615399E-3</v>
      </c>
      <c r="H1376" s="202">
        <v>7798.0150000000003</v>
      </c>
      <c r="I1376" s="85" t="s">
        <v>10</v>
      </c>
      <c r="J1376" s="202">
        <v>7821.3060999999998</v>
      </c>
      <c r="K1376" s="85" t="s">
        <v>10</v>
      </c>
      <c r="L1376" s="202">
        <v>7890.8865999999998</v>
      </c>
      <c r="M1376" s="85" t="s">
        <v>10</v>
      </c>
      <c r="N1376" s="202">
        <v>7907.8272999999999</v>
      </c>
      <c r="O1376" s="85" t="s">
        <v>10</v>
      </c>
      <c r="P1376" s="202">
        <v>7932.8253999999997</v>
      </c>
      <c r="Q1376" s="85" t="s">
        <v>10</v>
      </c>
      <c r="R1376" s="202">
        <v>7933.6786000000002</v>
      </c>
      <c r="S1376" s="85" t="s">
        <v>10</v>
      </c>
      <c r="T1376" s="202">
        <v>7924.3149999999996</v>
      </c>
      <c r="U1376" s="85" t="s">
        <v>10</v>
      </c>
      <c r="V1376" s="202">
        <v>7953.3230999999996</v>
      </c>
      <c r="W1376" s="85" t="s">
        <v>10</v>
      </c>
      <c r="X1376" s="202">
        <v>7942.34</v>
      </c>
      <c r="Y1376" s="85" t="s">
        <v>10</v>
      </c>
      <c r="Z1376" s="202">
        <v>7947.4201000000003</v>
      </c>
      <c r="AA1376" s="85" t="s">
        <v>10</v>
      </c>
      <c r="AB1376" s="202">
        <v>7841.6436999999996</v>
      </c>
      <c r="AC1376" s="85" t="s">
        <v>10</v>
      </c>
      <c r="AD1376" s="202">
        <v>7919.5308000000005</v>
      </c>
      <c r="AE1376" s="85" t="s">
        <v>10</v>
      </c>
      <c r="AF1376" s="202">
        <v>7953.5742</v>
      </c>
      <c r="AG1376" s="86" t="s">
        <v>10</v>
      </c>
      <c r="AH1376" s="107"/>
    </row>
    <row r="1377" spans="2:34" x14ac:dyDescent="0.2">
      <c r="B1377" s="84">
        <v>1370</v>
      </c>
      <c r="C1377" s="85">
        <v>8</v>
      </c>
      <c r="D1377" s="245" t="s">
        <v>17</v>
      </c>
      <c r="E1377" s="245" t="s">
        <v>861</v>
      </c>
      <c r="F1377" s="256">
        <v>3.2875360823697302E-3</v>
      </c>
      <c r="G1377" s="256">
        <v>3.4451048613714699E-3</v>
      </c>
      <c r="H1377" s="202">
        <v>36965.625800000002</v>
      </c>
      <c r="I1377" s="85" t="s">
        <v>10</v>
      </c>
      <c r="J1377" s="202">
        <v>36963.189599999998</v>
      </c>
      <c r="K1377" s="85" t="s">
        <v>10</v>
      </c>
      <c r="L1377" s="202">
        <v>37033.091</v>
      </c>
      <c r="M1377" s="85" t="s">
        <v>10</v>
      </c>
      <c r="N1377" s="202">
        <v>37028.184600000001</v>
      </c>
      <c r="O1377" s="85" t="s">
        <v>10</v>
      </c>
      <c r="P1377" s="202">
        <v>37059.457199999997</v>
      </c>
      <c r="Q1377" s="85" t="s">
        <v>10</v>
      </c>
      <c r="R1377" s="202">
        <v>37047.336799999997</v>
      </c>
      <c r="S1377" s="85" t="s">
        <v>10</v>
      </c>
      <c r="T1377" s="202">
        <v>37060.8966</v>
      </c>
      <c r="U1377" s="85" t="s">
        <v>10</v>
      </c>
      <c r="V1377" s="202">
        <v>37071.640500000001</v>
      </c>
      <c r="W1377" s="85" t="s">
        <v>10</v>
      </c>
      <c r="X1377" s="202">
        <v>37083.413699999997</v>
      </c>
      <c r="Y1377" s="85" t="s">
        <v>10</v>
      </c>
      <c r="Z1377" s="202">
        <v>37080.382299999997</v>
      </c>
      <c r="AA1377" s="85" t="s">
        <v>10</v>
      </c>
      <c r="AB1377" s="202">
        <v>36989.3753</v>
      </c>
      <c r="AC1377" s="85" t="s">
        <v>10</v>
      </c>
      <c r="AD1377" s="202">
        <v>37046.2592</v>
      </c>
      <c r="AE1377" s="85" t="s">
        <v>10</v>
      </c>
      <c r="AF1377" s="202">
        <v>37075.489099999999</v>
      </c>
      <c r="AG1377" s="86" t="s">
        <v>10</v>
      </c>
      <c r="AH1377" s="107"/>
    </row>
    <row r="1378" spans="2:34" x14ac:dyDescent="0.2">
      <c r="B1378" s="84">
        <v>1371</v>
      </c>
      <c r="C1378" s="85">
        <v>8</v>
      </c>
      <c r="D1378" s="245" t="s">
        <v>17</v>
      </c>
      <c r="E1378" s="245" t="s">
        <v>860</v>
      </c>
      <c r="F1378" s="256">
        <v>1.7887169599244999E-2</v>
      </c>
      <c r="G1378" s="256">
        <v>1.8543237226183801E-2</v>
      </c>
      <c r="H1378" s="202">
        <v>19804.276999999998</v>
      </c>
      <c r="I1378" s="85" t="s">
        <v>10</v>
      </c>
      <c r="J1378" s="202">
        <v>19777.650900000001</v>
      </c>
      <c r="K1378" s="85" t="s">
        <v>10</v>
      </c>
      <c r="L1378" s="202">
        <v>19909.304</v>
      </c>
      <c r="M1378" s="85" t="s">
        <v>10</v>
      </c>
      <c r="N1378" s="202">
        <v>19881.3616</v>
      </c>
      <c r="O1378" s="85" t="s">
        <v>10</v>
      </c>
      <c r="P1378" s="202">
        <v>19906.858700000001</v>
      </c>
      <c r="Q1378" s="85" t="s">
        <v>10</v>
      </c>
      <c r="R1378" s="202">
        <v>19914.253799999999</v>
      </c>
      <c r="S1378" s="85" t="s">
        <v>10</v>
      </c>
      <c r="T1378" s="202">
        <v>19923.2147</v>
      </c>
      <c r="U1378" s="85" t="s">
        <v>10</v>
      </c>
      <c r="V1378" s="202">
        <v>19933.595000000001</v>
      </c>
      <c r="W1378" s="85" t="s">
        <v>10</v>
      </c>
      <c r="X1378" s="202">
        <v>19940.7994</v>
      </c>
      <c r="Y1378" s="85" t="s">
        <v>10</v>
      </c>
      <c r="Z1378" s="202">
        <v>19942.505499999999</v>
      </c>
      <c r="AA1378" s="85" t="s">
        <v>10</v>
      </c>
      <c r="AB1378" s="202">
        <v>19800.4175</v>
      </c>
      <c r="AC1378" s="85" t="s">
        <v>10</v>
      </c>
      <c r="AD1378" s="202">
        <v>19894.1299</v>
      </c>
      <c r="AE1378" s="85" t="s">
        <v>10</v>
      </c>
      <c r="AF1378" s="202">
        <v>19933.295399999999</v>
      </c>
      <c r="AG1378" s="86" t="s">
        <v>10</v>
      </c>
      <c r="AH1378" s="107"/>
    </row>
    <row r="1379" spans="2:34" x14ac:dyDescent="0.2">
      <c r="B1379" s="84">
        <v>1372</v>
      </c>
      <c r="C1379" s="85">
        <v>8</v>
      </c>
      <c r="D1379" s="245" t="s">
        <v>17</v>
      </c>
      <c r="E1379" s="245" t="s">
        <v>859</v>
      </c>
      <c r="F1379" s="256">
        <v>1.5049008952594801E-2</v>
      </c>
      <c r="G1379" s="256">
        <v>1.5882165445634901E-2</v>
      </c>
      <c r="H1379" s="202">
        <v>10745.0419</v>
      </c>
      <c r="I1379" s="85" t="s">
        <v>10</v>
      </c>
      <c r="J1379" s="202">
        <v>10745.22</v>
      </c>
      <c r="K1379" s="85" t="s">
        <v>10</v>
      </c>
      <c r="L1379" s="202">
        <v>10863.744500000001</v>
      </c>
      <c r="M1379" s="85" t="s">
        <v>10</v>
      </c>
      <c r="N1379" s="202">
        <v>10859.081</v>
      </c>
      <c r="O1379" s="85" t="s">
        <v>10</v>
      </c>
      <c r="P1379" s="202">
        <v>10882.424000000001</v>
      </c>
      <c r="Q1379" s="85" t="s">
        <v>10</v>
      </c>
      <c r="R1379" s="202">
        <v>10889.451499999999</v>
      </c>
      <c r="S1379" s="85" t="s">
        <v>10</v>
      </c>
      <c r="T1379" s="202">
        <v>10899.580400000001</v>
      </c>
      <c r="U1379" s="85" t="s">
        <v>10</v>
      </c>
      <c r="V1379" s="202">
        <v>10907.5254</v>
      </c>
      <c r="W1379" s="85" t="s">
        <v>10</v>
      </c>
      <c r="X1379" s="202">
        <v>10915.638199999999</v>
      </c>
      <c r="Y1379" s="85" t="s">
        <v>10</v>
      </c>
      <c r="Z1379" s="202">
        <v>10918.273800000001</v>
      </c>
      <c r="AA1379" s="85" t="s">
        <v>10</v>
      </c>
      <c r="AB1379" s="202">
        <v>10767.910900000001</v>
      </c>
      <c r="AC1379" s="85" t="s">
        <v>10</v>
      </c>
      <c r="AD1379" s="202">
        <v>10871.308300000001</v>
      </c>
      <c r="AE1379" s="85" t="s">
        <v>10</v>
      </c>
      <c r="AF1379" s="202">
        <v>10907.773300000001</v>
      </c>
      <c r="AG1379" s="86" t="s">
        <v>10</v>
      </c>
      <c r="AH1379" s="107"/>
    </row>
    <row r="1380" spans="2:34" x14ac:dyDescent="0.2">
      <c r="B1380" s="84">
        <v>1373</v>
      </c>
      <c r="C1380" s="85">
        <v>8</v>
      </c>
      <c r="D1380" s="245" t="s">
        <v>17</v>
      </c>
      <c r="E1380" s="245" t="s">
        <v>1226</v>
      </c>
      <c r="F1380" s="256">
        <v>2.10654590218032E-2</v>
      </c>
      <c r="G1380" s="256">
        <v>2.2667348930136801E-2</v>
      </c>
      <c r="H1380" s="202">
        <v>21449.194100000001</v>
      </c>
      <c r="I1380" s="85" t="s">
        <v>10</v>
      </c>
      <c r="J1380" s="202">
        <v>21435.475200000001</v>
      </c>
      <c r="K1380" s="85" t="s">
        <v>10</v>
      </c>
      <c r="L1380" s="202">
        <v>21504.8613</v>
      </c>
      <c r="M1380" s="85" t="s">
        <v>10</v>
      </c>
      <c r="N1380" s="202">
        <v>21490.4025</v>
      </c>
      <c r="O1380" s="85" t="s">
        <v>10</v>
      </c>
      <c r="P1380" s="202">
        <v>21526.9571</v>
      </c>
      <c r="Q1380" s="85" t="s">
        <v>10</v>
      </c>
      <c r="R1380" s="202">
        <v>21503.733499999998</v>
      </c>
      <c r="S1380" s="85" t="s">
        <v>10</v>
      </c>
      <c r="T1380" s="202">
        <v>21503.225900000001</v>
      </c>
      <c r="U1380" s="85" t="s">
        <v>10</v>
      </c>
      <c r="V1380" s="202">
        <v>21533.1237</v>
      </c>
      <c r="W1380" s="85" t="s">
        <v>10</v>
      </c>
      <c r="X1380" s="202">
        <v>21529.400399999999</v>
      </c>
      <c r="Y1380" s="85" t="s">
        <v>10</v>
      </c>
      <c r="Z1380" s="202">
        <v>21531.987400000002</v>
      </c>
      <c r="AA1380" s="85" t="s">
        <v>10</v>
      </c>
      <c r="AB1380" s="202">
        <v>21446.728200000001</v>
      </c>
      <c r="AC1380" s="85" t="s">
        <v>10</v>
      </c>
      <c r="AD1380" s="202">
        <v>21496.344799999999</v>
      </c>
      <c r="AE1380" s="85" t="s">
        <v>10</v>
      </c>
      <c r="AF1380" s="202">
        <v>21532.257900000001</v>
      </c>
      <c r="AG1380" s="86" t="s">
        <v>10</v>
      </c>
      <c r="AH1380" s="107"/>
    </row>
    <row r="1381" spans="2:34" x14ac:dyDescent="0.2">
      <c r="B1381" s="84">
        <v>1374</v>
      </c>
      <c r="C1381" s="85">
        <v>8</v>
      </c>
      <c r="D1381" s="245" t="s">
        <v>17</v>
      </c>
      <c r="E1381" s="245" t="s">
        <v>857</v>
      </c>
      <c r="F1381" s="256">
        <v>0.35953638871087801</v>
      </c>
      <c r="G1381" s="256">
        <v>0.37645922356300299</v>
      </c>
      <c r="H1381" s="202">
        <v>6207.5257000000001</v>
      </c>
      <c r="I1381" s="85" t="s">
        <v>10</v>
      </c>
      <c r="J1381" s="202">
        <v>6173.4354000000003</v>
      </c>
      <c r="K1381" s="85" t="s">
        <v>10</v>
      </c>
      <c r="L1381" s="202">
        <v>6311.7017999999998</v>
      </c>
      <c r="M1381" s="85" t="s">
        <v>10</v>
      </c>
      <c r="N1381" s="202">
        <v>6277.1562000000004</v>
      </c>
      <c r="O1381" s="85" t="s">
        <v>10</v>
      </c>
      <c r="P1381" s="202">
        <v>6311.6049000000003</v>
      </c>
      <c r="Q1381" s="85" t="s">
        <v>10</v>
      </c>
      <c r="R1381" s="202">
        <v>6312.0366999999997</v>
      </c>
      <c r="S1381" s="85" t="s">
        <v>10</v>
      </c>
      <c r="T1381" s="202">
        <v>6324.4040999999997</v>
      </c>
      <c r="U1381" s="85" t="s">
        <v>10</v>
      </c>
      <c r="V1381" s="202">
        <v>6339.1634999999997</v>
      </c>
      <c r="W1381" s="85" t="s">
        <v>10</v>
      </c>
      <c r="X1381" s="202">
        <v>6348.5798000000004</v>
      </c>
      <c r="Y1381" s="85" t="s">
        <v>10</v>
      </c>
      <c r="Z1381" s="202">
        <v>6351.0591000000004</v>
      </c>
      <c r="AA1381" s="85" t="s">
        <v>10</v>
      </c>
      <c r="AB1381" s="202">
        <v>6201.0558000000001</v>
      </c>
      <c r="AC1381" s="85" t="s">
        <v>10</v>
      </c>
      <c r="AD1381" s="202">
        <v>6294.0492000000004</v>
      </c>
      <c r="AE1381" s="85" t="s">
        <v>10</v>
      </c>
      <c r="AF1381" s="202">
        <v>6340.2737999999999</v>
      </c>
      <c r="AG1381" s="86" t="s">
        <v>10</v>
      </c>
      <c r="AH1381" s="107"/>
    </row>
    <row r="1382" spans="2:34" x14ac:dyDescent="0.2">
      <c r="B1382" s="84">
        <v>1375</v>
      </c>
      <c r="C1382" s="85">
        <v>8</v>
      </c>
      <c r="D1382" s="245" t="s">
        <v>17</v>
      </c>
      <c r="E1382" s="245" t="s">
        <v>856</v>
      </c>
      <c r="F1382" s="256">
        <v>2.45973922709678E-3</v>
      </c>
      <c r="G1382" s="256">
        <v>2.6451957212798999E-3</v>
      </c>
      <c r="H1382" s="202">
        <v>44636.356500000002</v>
      </c>
      <c r="I1382" s="85" t="s">
        <v>10</v>
      </c>
      <c r="J1382" s="202">
        <v>44710.875500000002</v>
      </c>
      <c r="K1382" s="85" t="s">
        <v>10</v>
      </c>
      <c r="L1382" s="202">
        <v>44683.027000000002</v>
      </c>
      <c r="M1382" s="85" t="s">
        <v>10</v>
      </c>
      <c r="N1382" s="202">
        <v>44747.396099999998</v>
      </c>
      <c r="O1382" s="85" t="s">
        <v>10</v>
      </c>
      <c r="P1382" s="202">
        <v>44741.822399999997</v>
      </c>
      <c r="Q1382" s="85" t="s">
        <v>10</v>
      </c>
      <c r="R1382" s="202">
        <v>44757.190999999999</v>
      </c>
      <c r="S1382" s="85" t="s">
        <v>10</v>
      </c>
      <c r="T1382" s="202">
        <v>44740.884700000002</v>
      </c>
      <c r="U1382" s="85" t="s">
        <v>10</v>
      </c>
      <c r="V1382" s="202">
        <v>44750.333700000003</v>
      </c>
      <c r="W1382" s="85" t="s">
        <v>10</v>
      </c>
      <c r="X1382" s="202">
        <v>44734.897599999997</v>
      </c>
      <c r="Y1382" s="85" t="s">
        <v>10</v>
      </c>
      <c r="Z1382" s="202">
        <v>44738.427799999998</v>
      </c>
      <c r="AA1382" s="85" t="s">
        <v>10</v>
      </c>
      <c r="AB1382" s="202">
        <v>44711.111599999997</v>
      </c>
      <c r="AC1382" s="85" t="s">
        <v>10</v>
      </c>
      <c r="AD1382" s="202">
        <v>44745.674500000001</v>
      </c>
      <c r="AE1382" s="85" t="s">
        <v>10</v>
      </c>
      <c r="AF1382" s="202">
        <v>44749.316400000003</v>
      </c>
      <c r="AG1382" s="86" t="s">
        <v>10</v>
      </c>
      <c r="AH1382" s="107"/>
    </row>
    <row r="1383" spans="2:34" x14ac:dyDescent="0.2">
      <c r="B1383" s="84">
        <v>1376</v>
      </c>
      <c r="C1383" s="85">
        <v>8</v>
      </c>
      <c r="D1383" s="245" t="s">
        <v>17</v>
      </c>
      <c r="E1383" s="245" t="s">
        <v>855</v>
      </c>
      <c r="F1383" s="256">
        <v>1.17029076505323E-2</v>
      </c>
      <c r="G1383" s="256">
        <v>1.2570175235057299E-2</v>
      </c>
      <c r="H1383" s="202">
        <v>17029.044999999998</v>
      </c>
      <c r="I1383" s="85" t="s">
        <v>10</v>
      </c>
      <c r="J1383" s="202">
        <v>17070.001400000001</v>
      </c>
      <c r="K1383" s="85" t="s">
        <v>10</v>
      </c>
      <c r="L1383" s="202">
        <v>17122.238700000002</v>
      </c>
      <c r="M1383" s="85" t="s">
        <v>10</v>
      </c>
      <c r="N1383" s="202">
        <v>17154.871800000001</v>
      </c>
      <c r="O1383" s="85" t="s">
        <v>10</v>
      </c>
      <c r="P1383" s="202">
        <v>17171.145199999999</v>
      </c>
      <c r="Q1383" s="85" t="s">
        <v>10</v>
      </c>
      <c r="R1383" s="202">
        <v>17171.522499999999</v>
      </c>
      <c r="S1383" s="85" t="s">
        <v>10</v>
      </c>
      <c r="T1383" s="202">
        <v>17170.716499999999</v>
      </c>
      <c r="U1383" s="85" t="s">
        <v>10</v>
      </c>
      <c r="V1383" s="202">
        <v>17183.878799999999</v>
      </c>
      <c r="W1383" s="85" t="s">
        <v>10</v>
      </c>
      <c r="X1383" s="202">
        <v>17181.660899999999</v>
      </c>
      <c r="Y1383" s="85" t="s">
        <v>10</v>
      </c>
      <c r="Z1383" s="202">
        <v>17183.7762</v>
      </c>
      <c r="AA1383" s="85" t="s">
        <v>10</v>
      </c>
      <c r="AB1383" s="202">
        <v>17087.103200000001</v>
      </c>
      <c r="AC1383" s="85" t="s">
        <v>10</v>
      </c>
      <c r="AD1383" s="202">
        <v>17164.2595</v>
      </c>
      <c r="AE1383" s="85" t="s">
        <v>10</v>
      </c>
      <c r="AF1383" s="202">
        <v>17185.345700000002</v>
      </c>
      <c r="AG1383" s="86" t="s">
        <v>10</v>
      </c>
      <c r="AH1383" s="107"/>
    </row>
    <row r="1384" spans="2:34" x14ac:dyDescent="0.2">
      <c r="B1384" s="84">
        <v>1377</v>
      </c>
      <c r="C1384" s="85">
        <v>8</v>
      </c>
      <c r="D1384" s="245" t="s">
        <v>17</v>
      </c>
      <c r="E1384" s="245" t="s">
        <v>854</v>
      </c>
      <c r="F1384" s="256">
        <v>1.0596926001718699E-2</v>
      </c>
      <c r="G1384" s="256">
        <v>1.1431983909003299E-2</v>
      </c>
      <c r="H1384" s="202">
        <v>9070.1149999999998</v>
      </c>
      <c r="I1384" s="85" t="s">
        <v>10</v>
      </c>
      <c r="J1384" s="202">
        <v>9098.9184999999998</v>
      </c>
      <c r="K1384" s="85" t="s">
        <v>10</v>
      </c>
      <c r="L1384" s="202">
        <v>9193.2996000000003</v>
      </c>
      <c r="M1384" s="85" t="s">
        <v>10</v>
      </c>
      <c r="N1384" s="202">
        <v>9213.9058999999997</v>
      </c>
      <c r="O1384" s="85" t="s">
        <v>10</v>
      </c>
      <c r="P1384" s="202">
        <v>9248.1777999999995</v>
      </c>
      <c r="Q1384" s="85" t="s">
        <v>10</v>
      </c>
      <c r="R1384" s="202">
        <v>9212.4971000000005</v>
      </c>
      <c r="S1384" s="85" t="s">
        <v>10</v>
      </c>
      <c r="T1384" s="202">
        <v>9210.2119999999995</v>
      </c>
      <c r="U1384" s="85" t="s">
        <v>10</v>
      </c>
      <c r="V1384" s="202">
        <v>9240.7726000000002</v>
      </c>
      <c r="W1384" s="85" t="s">
        <v>10</v>
      </c>
      <c r="X1384" s="202">
        <v>9236.0144</v>
      </c>
      <c r="Y1384" s="85" t="s">
        <v>10</v>
      </c>
      <c r="Z1384" s="202">
        <v>9237.5308000000005</v>
      </c>
      <c r="AA1384" s="85" t="s">
        <v>10</v>
      </c>
      <c r="AB1384" s="202">
        <v>9109.9755999999998</v>
      </c>
      <c r="AC1384" s="85" t="s">
        <v>10</v>
      </c>
      <c r="AD1384" s="202">
        <v>9216.4958000000006</v>
      </c>
      <c r="AE1384" s="85" t="s">
        <v>10</v>
      </c>
      <c r="AF1384" s="202">
        <v>9240.5938000000006</v>
      </c>
      <c r="AG1384" s="86" t="s">
        <v>10</v>
      </c>
      <c r="AH1384" s="107"/>
    </row>
    <row r="1385" spans="2:34" x14ac:dyDescent="0.2">
      <c r="B1385" s="84">
        <v>1378</v>
      </c>
      <c r="C1385" s="85">
        <v>8</v>
      </c>
      <c r="D1385" s="245" t="s">
        <v>17</v>
      </c>
      <c r="E1385" s="245" t="s">
        <v>853</v>
      </c>
      <c r="F1385" s="256">
        <v>2.4360878883746902E-3</v>
      </c>
      <c r="G1385" s="256">
        <v>2.5365057770537201E-3</v>
      </c>
      <c r="H1385" s="202">
        <v>30185.554499999998</v>
      </c>
      <c r="I1385" s="85" t="s">
        <v>10</v>
      </c>
      <c r="J1385" s="202">
        <v>30234.7454</v>
      </c>
      <c r="K1385" s="85" t="s">
        <v>10</v>
      </c>
      <c r="L1385" s="202">
        <v>30195.198499999999</v>
      </c>
      <c r="M1385" s="85" t="s">
        <v>10</v>
      </c>
      <c r="N1385" s="202">
        <v>30238.5514</v>
      </c>
      <c r="O1385" s="85" t="s">
        <v>10</v>
      </c>
      <c r="P1385" s="202">
        <v>30232.591799999998</v>
      </c>
      <c r="Q1385" s="85" t="s">
        <v>10</v>
      </c>
      <c r="R1385" s="202">
        <v>30231.509399999999</v>
      </c>
      <c r="S1385" s="85" t="s">
        <v>10</v>
      </c>
      <c r="T1385" s="202">
        <v>30228.110100000002</v>
      </c>
      <c r="U1385" s="85" t="s">
        <v>10</v>
      </c>
      <c r="V1385" s="202">
        <v>30228.627799999998</v>
      </c>
      <c r="W1385" s="85" t="s">
        <v>10</v>
      </c>
      <c r="X1385" s="202">
        <v>30226.219099999998</v>
      </c>
      <c r="Y1385" s="85" t="s">
        <v>10</v>
      </c>
      <c r="Z1385" s="202">
        <v>30228.812699999999</v>
      </c>
      <c r="AA1385" s="85" t="s">
        <v>10</v>
      </c>
      <c r="AB1385" s="202">
        <v>30211.826300000001</v>
      </c>
      <c r="AC1385" s="85" t="s">
        <v>10</v>
      </c>
      <c r="AD1385" s="202">
        <v>30218.574000000001</v>
      </c>
      <c r="AE1385" s="85" t="s">
        <v>10</v>
      </c>
      <c r="AF1385" s="202">
        <v>30220.4306</v>
      </c>
      <c r="AG1385" s="86" t="s">
        <v>10</v>
      </c>
      <c r="AH1385" s="107"/>
    </row>
    <row r="1386" spans="2:34" x14ac:dyDescent="0.2">
      <c r="B1386" s="84">
        <v>1379</v>
      </c>
      <c r="C1386" s="85">
        <v>8</v>
      </c>
      <c r="D1386" s="245" t="s">
        <v>17</v>
      </c>
      <c r="E1386" s="245" t="s">
        <v>852</v>
      </c>
      <c r="F1386" s="256">
        <v>2.7581965966849802E-3</v>
      </c>
      <c r="G1386" s="256">
        <v>2.88700031629995E-3</v>
      </c>
      <c r="H1386" s="202">
        <v>13679.694299999999</v>
      </c>
      <c r="I1386" s="85" t="s">
        <v>10</v>
      </c>
      <c r="J1386" s="202">
        <v>13752.8318</v>
      </c>
      <c r="K1386" s="85" t="s">
        <v>10</v>
      </c>
      <c r="L1386" s="202">
        <v>13700.683800000001</v>
      </c>
      <c r="M1386" s="85" t="s">
        <v>10</v>
      </c>
      <c r="N1386" s="202">
        <v>13764.87</v>
      </c>
      <c r="O1386" s="85" t="s">
        <v>10</v>
      </c>
      <c r="P1386" s="202">
        <v>13783.148499999999</v>
      </c>
      <c r="Q1386" s="85" t="s">
        <v>10</v>
      </c>
      <c r="R1386" s="202">
        <v>13748.9588</v>
      </c>
      <c r="S1386" s="85" t="s">
        <v>10</v>
      </c>
      <c r="T1386" s="202">
        <v>13741.945900000001</v>
      </c>
      <c r="U1386" s="85" t="s">
        <v>10</v>
      </c>
      <c r="V1386" s="202">
        <v>13765.6667</v>
      </c>
      <c r="W1386" s="85" t="s">
        <v>10</v>
      </c>
      <c r="X1386" s="202">
        <v>13757.3112</v>
      </c>
      <c r="Y1386" s="85" t="s">
        <v>10</v>
      </c>
      <c r="Z1386" s="202">
        <v>13758.957899999999</v>
      </c>
      <c r="AA1386" s="85" t="s">
        <v>10</v>
      </c>
      <c r="AB1386" s="202">
        <v>13736.084800000001</v>
      </c>
      <c r="AC1386" s="85" t="s">
        <v>10</v>
      </c>
      <c r="AD1386" s="202">
        <v>13749.5687</v>
      </c>
      <c r="AE1386" s="85" t="s">
        <v>10</v>
      </c>
      <c r="AF1386" s="202">
        <v>13759.2292</v>
      </c>
      <c r="AG1386" s="86" t="s">
        <v>10</v>
      </c>
      <c r="AH1386" s="107"/>
    </row>
    <row r="1387" spans="2:34" x14ac:dyDescent="0.2">
      <c r="B1387" s="84">
        <v>1380</v>
      </c>
      <c r="C1387" s="85">
        <v>8</v>
      </c>
      <c r="D1387" s="245" t="s">
        <v>17</v>
      </c>
      <c r="E1387" s="245" t="s">
        <v>851</v>
      </c>
      <c r="F1387" s="256">
        <v>6.1155604409961E-4</v>
      </c>
      <c r="G1387" s="256">
        <v>6.5580337134224802E-4</v>
      </c>
      <c r="H1387" s="202">
        <v>3750.7892999999999</v>
      </c>
      <c r="I1387" s="85" t="s">
        <v>10</v>
      </c>
      <c r="J1387" s="202">
        <v>3822.0457999999999</v>
      </c>
      <c r="K1387" s="85" t="s">
        <v>10</v>
      </c>
      <c r="L1387" s="202">
        <v>3790.8631</v>
      </c>
      <c r="M1387" s="85" t="s">
        <v>10</v>
      </c>
      <c r="N1387" s="202">
        <v>3852.5965000000001</v>
      </c>
      <c r="O1387" s="85" t="s">
        <v>10</v>
      </c>
      <c r="P1387" s="202">
        <v>3895.2784000000001</v>
      </c>
      <c r="Q1387" s="85" t="s">
        <v>10</v>
      </c>
      <c r="R1387" s="202">
        <v>3809.0850999999998</v>
      </c>
      <c r="S1387" s="85" t="s">
        <v>10</v>
      </c>
      <c r="T1387" s="202">
        <v>3791.8744999999999</v>
      </c>
      <c r="U1387" s="85" t="s">
        <v>10</v>
      </c>
      <c r="V1387" s="202">
        <v>3847.4980999999998</v>
      </c>
      <c r="W1387" s="85" t="s">
        <v>10</v>
      </c>
      <c r="X1387" s="202">
        <v>3825.9785999999999</v>
      </c>
      <c r="Y1387" s="85" t="s">
        <v>10</v>
      </c>
      <c r="Z1387" s="202">
        <v>3832.3094000000001</v>
      </c>
      <c r="AA1387" s="85" t="s">
        <v>10</v>
      </c>
      <c r="AB1387" s="202">
        <v>3806.8283999999999</v>
      </c>
      <c r="AC1387" s="85" t="s">
        <v>10</v>
      </c>
      <c r="AD1387" s="202">
        <v>3837.9976000000001</v>
      </c>
      <c r="AE1387" s="85" t="s">
        <v>10</v>
      </c>
      <c r="AF1387" s="202">
        <v>3844.7955999999999</v>
      </c>
      <c r="AG1387" s="86" t="s">
        <v>10</v>
      </c>
      <c r="AH1387" s="107"/>
    </row>
    <row r="1388" spans="2:34" x14ac:dyDescent="0.2">
      <c r="B1388" s="84">
        <v>1381</v>
      </c>
      <c r="C1388" s="85">
        <v>8</v>
      </c>
      <c r="D1388" s="245" t="s">
        <v>17</v>
      </c>
      <c r="E1388" s="245" t="s">
        <v>850</v>
      </c>
      <c r="F1388" s="256">
        <v>2.2119632976273199E-3</v>
      </c>
      <c r="G1388" s="256">
        <v>2.3765239490354099E-3</v>
      </c>
      <c r="H1388" s="202">
        <v>24736.893899999999</v>
      </c>
      <c r="I1388" s="85" t="s">
        <v>10</v>
      </c>
      <c r="J1388" s="202">
        <v>24751.1708</v>
      </c>
      <c r="K1388" s="85" t="s">
        <v>10</v>
      </c>
      <c r="L1388" s="202">
        <v>24743.286499999998</v>
      </c>
      <c r="M1388" s="85" t="s">
        <v>10</v>
      </c>
      <c r="N1388" s="202">
        <v>24755.7245</v>
      </c>
      <c r="O1388" s="85" t="s">
        <v>10</v>
      </c>
      <c r="P1388" s="202">
        <v>24774.409599999999</v>
      </c>
      <c r="Q1388" s="85" t="s">
        <v>10</v>
      </c>
      <c r="R1388" s="202">
        <v>24773.550200000001</v>
      </c>
      <c r="S1388" s="85" t="s">
        <v>10</v>
      </c>
      <c r="T1388" s="202">
        <v>24784.2359</v>
      </c>
      <c r="U1388" s="85" t="s">
        <v>10</v>
      </c>
      <c r="V1388" s="202">
        <v>24788.378499999999</v>
      </c>
      <c r="W1388" s="85" t="s">
        <v>10</v>
      </c>
      <c r="X1388" s="202">
        <v>24798.026399999999</v>
      </c>
      <c r="Y1388" s="85" t="s">
        <v>10</v>
      </c>
      <c r="Z1388" s="202">
        <v>24799.437300000001</v>
      </c>
      <c r="AA1388" s="85" t="s">
        <v>10</v>
      </c>
      <c r="AB1388" s="202">
        <v>24756.021499999999</v>
      </c>
      <c r="AC1388" s="85" t="s">
        <v>10</v>
      </c>
      <c r="AD1388" s="202">
        <v>24759.5327</v>
      </c>
      <c r="AE1388" s="85" t="s">
        <v>10</v>
      </c>
      <c r="AF1388" s="202">
        <v>24787.315299999998</v>
      </c>
      <c r="AG1388" s="86" t="s">
        <v>10</v>
      </c>
      <c r="AH1388" s="107"/>
    </row>
    <row r="1389" spans="2:34" x14ac:dyDescent="0.2">
      <c r="B1389" s="84">
        <v>1382</v>
      </c>
      <c r="C1389" s="85">
        <v>8</v>
      </c>
      <c r="D1389" s="245" t="s">
        <v>17</v>
      </c>
      <c r="E1389" s="245" t="s">
        <v>849</v>
      </c>
      <c r="F1389" s="256">
        <v>5.0388614020288299E-3</v>
      </c>
      <c r="G1389" s="256">
        <v>5.4039663280995298E-3</v>
      </c>
      <c r="H1389" s="202">
        <v>14306.7865</v>
      </c>
      <c r="I1389" s="85" t="s">
        <v>10</v>
      </c>
      <c r="J1389" s="202">
        <v>14298.0802</v>
      </c>
      <c r="K1389" s="85" t="s">
        <v>10</v>
      </c>
      <c r="L1389" s="202">
        <v>14322.723599999999</v>
      </c>
      <c r="M1389" s="85" t="s">
        <v>10</v>
      </c>
      <c r="N1389" s="202">
        <v>14314.3356</v>
      </c>
      <c r="O1389" s="85" t="s">
        <v>10</v>
      </c>
      <c r="P1389" s="202">
        <v>14349.385700000001</v>
      </c>
      <c r="Q1389" s="85" t="s">
        <v>10</v>
      </c>
      <c r="R1389" s="202">
        <v>14341.1857</v>
      </c>
      <c r="S1389" s="85" t="s">
        <v>10</v>
      </c>
      <c r="T1389" s="202">
        <v>14341.104799999999</v>
      </c>
      <c r="U1389" s="85" t="s">
        <v>10</v>
      </c>
      <c r="V1389" s="202">
        <v>14368.784799999999</v>
      </c>
      <c r="W1389" s="85" t="s">
        <v>10</v>
      </c>
      <c r="X1389" s="202">
        <v>14365.56</v>
      </c>
      <c r="Y1389" s="85" t="s">
        <v>10</v>
      </c>
      <c r="Z1389" s="202">
        <v>14369.349099999999</v>
      </c>
      <c r="AA1389" s="85" t="s">
        <v>10</v>
      </c>
      <c r="AB1389" s="202">
        <v>14314.0126</v>
      </c>
      <c r="AC1389" s="85" t="s">
        <v>10</v>
      </c>
      <c r="AD1389" s="202">
        <v>14326.6947</v>
      </c>
      <c r="AE1389" s="85" t="s">
        <v>10</v>
      </c>
      <c r="AF1389" s="202">
        <v>14369.322200000001</v>
      </c>
      <c r="AG1389" s="86" t="s">
        <v>10</v>
      </c>
      <c r="AH1389" s="107"/>
    </row>
    <row r="1390" spans="2:34" x14ac:dyDescent="0.2">
      <c r="B1390" s="84">
        <v>1383</v>
      </c>
      <c r="C1390" s="85">
        <v>8</v>
      </c>
      <c r="D1390" s="245" t="s">
        <v>17</v>
      </c>
      <c r="E1390" s="245" t="s">
        <v>848</v>
      </c>
      <c r="F1390" s="256">
        <v>1.40669152685159E-3</v>
      </c>
      <c r="G1390" s="256">
        <v>1.51433180719625E-3</v>
      </c>
      <c r="H1390" s="202">
        <v>6838.9704000000002</v>
      </c>
      <c r="I1390" s="85" t="s">
        <v>10</v>
      </c>
      <c r="J1390" s="202">
        <v>6813.5223999999998</v>
      </c>
      <c r="K1390" s="85" t="s">
        <v>10</v>
      </c>
      <c r="L1390" s="202">
        <v>6894.6544000000004</v>
      </c>
      <c r="M1390" s="85" t="s">
        <v>10</v>
      </c>
      <c r="N1390" s="202">
        <v>6869.7610999999997</v>
      </c>
      <c r="O1390" s="85" t="s">
        <v>10</v>
      </c>
      <c r="P1390" s="202">
        <v>6910.5501999999997</v>
      </c>
      <c r="Q1390" s="85" t="s">
        <v>10</v>
      </c>
      <c r="R1390" s="202">
        <v>6894.1741000000002</v>
      </c>
      <c r="S1390" s="85" t="s">
        <v>10</v>
      </c>
      <c r="T1390" s="202">
        <v>6893.5758999999998</v>
      </c>
      <c r="U1390" s="85" t="s">
        <v>10</v>
      </c>
      <c r="V1390" s="202">
        <v>6926.5273999999999</v>
      </c>
      <c r="W1390" s="85" t="s">
        <v>10</v>
      </c>
      <c r="X1390" s="202">
        <v>6922.8162000000002</v>
      </c>
      <c r="Y1390" s="85" t="s">
        <v>10</v>
      </c>
      <c r="Z1390" s="202">
        <v>6926.1760999999997</v>
      </c>
      <c r="AA1390" s="85" t="s">
        <v>10</v>
      </c>
      <c r="AB1390" s="202">
        <v>6834.4461000000001</v>
      </c>
      <c r="AC1390" s="85" t="s">
        <v>10</v>
      </c>
      <c r="AD1390" s="202">
        <v>6884.0299000000005</v>
      </c>
      <c r="AE1390" s="85" t="s">
        <v>10</v>
      </c>
      <c r="AF1390" s="202">
        <v>6927.1365999999998</v>
      </c>
      <c r="AG1390" s="86" t="s">
        <v>10</v>
      </c>
      <c r="AH1390" s="107"/>
    </row>
    <row r="1391" spans="2:34" x14ac:dyDescent="0.2">
      <c r="B1391" s="84">
        <v>1384</v>
      </c>
      <c r="C1391" s="85">
        <v>8</v>
      </c>
      <c r="D1391" s="245" t="s">
        <v>17</v>
      </c>
      <c r="E1391" s="245" t="s">
        <v>847</v>
      </c>
      <c r="F1391" s="256">
        <v>2.05822959593377E-2</v>
      </c>
      <c r="G1391" s="256">
        <v>2.2154430092215498E-2</v>
      </c>
      <c r="H1391" s="202">
        <v>26899.319100000001</v>
      </c>
      <c r="I1391" s="85" t="s">
        <v>10</v>
      </c>
      <c r="J1391" s="202">
        <v>26854.9699</v>
      </c>
      <c r="K1391" s="85" t="s">
        <v>10</v>
      </c>
      <c r="L1391" s="202">
        <v>26878.5609</v>
      </c>
      <c r="M1391" s="85" t="s">
        <v>10</v>
      </c>
      <c r="N1391" s="202">
        <v>26839.970300000001</v>
      </c>
      <c r="O1391" s="85" t="s">
        <v>10</v>
      </c>
      <c r="P1391" s="202">
        <v>26894.586500000001</v>
      </c>
      <c r="Q1391" s="85" t="s">
        <v>10</v>
      </c>
      <c r="R1391" s="202">
        <v>26852.535899999999</v>
      </c>
      <c r="S1391" s="85" t="s">
        <v>10</v>
      </c>
      <c r="T1391" s="202">
        <v>26850.715499999998</v>
      </c>
      <c r="U1391" s="85" t="s">
        <v>10</v>
      </c>
      <c r="V1391" s="202">
        <v>26897.4516</v>
      </c>
      <c r="W1391" s="85" t="s">
        <v>10</v>
      </c>
      <c r="X1391" s="202">
        <v>26891.179</v>
      </c>
      <c r="Y1391" s="85" t="s">
        <v>10</v>
      </c>
      <c r="Z1391" s="202">
        <v>26892.061399999999</v>
      </c>
      <c r="AA1391" s="85" t="s">
        <v>10</v>
      </c>
      <c r="AB1391" s="202">
        <v>26855.148099999999</v>
      </c>
      <c r="AC1391" s="85" t="s">
        <v>10</v>
      </c>
      <c r="AD1391" s="202">
        <v>26840.552</v>
      </c>
      <c r="AE1391" s="85" t="s">
        <v>10</v>
      </c>
      <c r="AF1391" s="202">
        <v>26893.0681</v>
      </c>
      <c r="AG1391" s="86" t="s">
        <v>10</v>
      </c>
      <c r="AH1391" s="107"/>
    </row>
    <row r="1392" spans="2:34" x14ac:dyDescent="0.2">
      <c r="B1392" s="84">
        <v>1385</v>
      </c>
      <c r="C1392" s="85">
        <v>8</v>
      </c>
      <c r="D1392" s="245" t="s">
        <v>17</v>
      </c>
      <c r="E1392" s="245" t="s">
        <v>846</v>
      </c>
      <c r="F1392" s="256">
        <v>6.3209892116107794E-2</v>
      </c>
      <c r="G1392" s="256">
        <v>6.7640561133208696E-2</v>
      </c>
      <c r="H1392" s="202">
        <v>18738.081900000001</v>
      </c>
      <c r="I1392" s="85" t="s">
        <v>10</v>
      </c>
      <c r="J1392" s="202">
        <v>18654.844400000002</v>
      </c>
      <c r="K1392" s="85" t="s">
        <v>10</v>
      </c>
      <c r="L1392" s="202">
        <v>18740.4918</v>
      </c>
      <c r="M1392" s="85" t="s">
        <v>10</v>
      </c>
      <c r="N1392" s="202">
        <v>18666.378199999999</v>
      </c>
      <c r="O1392" s="85" t="s">
        <v>10</v>
      </c>
      <c r="P1392" s="202">
        <v>18713.530900000002</v>
      </c>
      <c r="Q1392" s="85" t="s">
        <v>10</v>
      </c>
      <c r="R1392" s="202">
        <v>18672.122800000001</v>
      </c>
      <c r="S1392" s="85" t="s">
        <v>10</v>
      </c>
      <c r="T1392" s="202">
        <v>18670.259300000002</v>
      </c>
      <c r="U1392" s="85" t="s">
        <v>10</v>
      </c>
      <c r="V1392" s="202">
        <v>18711.387599999998</v>
      </c>
      <c r="W1392" s="85" t="s">
        <v>10</v>
      </c>
      <c r="X1392" s="202">
        <v>18705.868299999998</v>
      </c>
      <c r="Y1392" s="85" t="s">
        <v>10</v>
      </c>
      <c r="Z1392" s="202">
        <v>18706.182199999999</v>
      </c>
      <c r="AA1392" s="85" t="s">
        <v>10</v>
      </c>
      <c r="AB1392" s="202">
        <v>18657.6263</v>
      </c>
      <c r="AC1392" s="85" t="s">
        <v>10</v>
      </c>
      <c r="AD1392" s="202">
        <v>18667.716700000001</v>
      </c>
      <c r="AE1392" s="85" t="s">
        <v>10</v>
      </c>
      <c r="AF1392" s="202">
        <v>18708.9944</v>
      </c>
      <c r="AG1392" s="86" t="s">
        <v>10</v>
      </c>
      <c r="AH1392" s="107"/>
    </row>
    <row r="1393" spans="2:34" x14ac:dyDescent="0.2">
      <c r="B1393" s="84">
        <v>1386</v>
      </c>
      <c r="C1393" s="85">
        <v>8</v>
      </c>
      <c r="D1393" s="245" t="s">
        <v>17</v>
      </c>
      <c r="E1393" s="245" t="s">
        <v>845</v>
      </c>
      <c r="F1393" s="256">
        <v>1.8039213919601199E-2</v>
      </c>
      <c r="G1393" s="256">
        <v>1.9468933605098899E-2</v>
      </c>
      <c r="H1393" s="202">
        <v>13481.221799999999</v>
      </c>
      <c r="I1393" s="85" t="s">
        <v>10</v>
      </c>
      <c r="J1393" s="202">
        <v>13419.1199</v>
      </c>
      <c r="K1393" s="85" t="s">
        <v>10</v>
      </c>
      <c r="L1393" s="202">
        <v>13503.843500000001</v>
      </c>
      <c r="M1393" s="85" t="s">
        <v>10</v>
      </c>
      <c r="N1393" s="202">
        <v>13447.7016</v>
      </c>
      <c r="O1393" s="85" t="s">
        <v>10</v>
      </c>
      <c r="P1393" s="202">
        <v>13496.013800000001</v>
      </c>
      <c r="Q1393" s="85" t="s">
        <v>10</v>
      </c>
      <c r="R1393" s="202">
        <v>13452.5725</v>
      </c>
      <c r="S1393" s="85" t="s">
        <v>10</v>
      </c>
      <c r="T1393" s="202">
        <v>13448.409</v>
      </c>
      <c r="U1393" s="85" t="s">
        <v>10</v>
      </c>
      <c r="V1393" s="202">
        <v>13492.630300000001</v>
      </c>
      <c r="W1393" s="85" t="s">
        <v>10</v>
      </c>
      <c r="X1393" s="202">
        <v>13484.902599999999</v>
      </c>
      <c r="Y1393" s="85" t="s">
        <v>10</v>
      </c>
      <c r="Z1393" s="202">
        <v>13487.187099999999</v>
      </c>
      <c r="AA1393" s="85" t="s">
        <v>10</v>
      </c>
      <c r="AB1393" s="202">
        <v>13420.6968</v>
      </c>
      <c r="AC1393" s="85" t="s">
        <v>10</v>
      </c>
      <c r="AD1393" s="202">
        <v>13447.0111</v>
      </c>
      <c r="AE1393" s="85" t="s">
        <v>10</v>
      </c>
      <c r="AF1393" s="202">
        <v>13488.5314</v>
      </c>
      <c r="AG1393" s="86" t="s">
        <v>10</v>
      </c>
      <c r="AH1393" s="107"/>
    </row>
    <row r="1394" spans="2:34" x14ac:dyDescent="0.2">
      <c r="B1394" s="84">
        <v>1387</v>
      </c>
      <c r="C1394" s="85">
        <v>8</v>
      </c>
      <c r="D1394" s="245" t="s">
        <v>17</v>
      </c>
      <c r="E1394" s="245" t="s">
        <v>844</v>
      </c>
      <c r="F1394" s="256">
        <v>5.4658243786736997E-2</v>
      </c>
      <c r="G1394" s="256">
        <v>5.75653696740401E-2</v>
      </c>
      <c r="H1394" s="202">
        <v>5931.2451000000001</v>
      </c>
      <c r="I1394" s="85" t="s">
        <v>10</v>
      </c>
      <c r="J1394" s="202">
        <v>5918.7991000000002</v>
      </c>
      <c r="K1394" s="85" t="s">
        <v>10</v>
      </c>
      <c r="L1394" s="202">
        <v>6057.2248</v>
      </c>
      <c r="M1394" s="85" t="s">
        <v>10</v>
      </c>
      <c r="N1394" s="202">
        <v>6041.0397000000003</v>
      </c>
      <c r="O1394" s="85" t="s">
        <v>10</v>
      </c>
      <c r="P1394" s="202">
        <v>6090.0259999999998</v>
      </c>
      <c r="Q1394" s="85" t="s">
        <v>10</v>
      </c>
      <c r="R1394" s="202">
        <v>6065.5209000000004</v>
      </c>
      <c r="S1394" s="85" t="s">
        <v>10</v>
      </c>
      <c r="T1394" s="202">
        <v>6072.1966000000002</v>
      </c>
      <c r="U1394" s="85" t="s">
        <v>10</v>
      </c>
      <c r="V1394" s="202">
        <v>6105.3770999999997</v>
      </c>
      <c r="W1394" s="85" t="s">
        <v>10</v>
      </c>
      <c r="X1394" s="202">
        <v>6108.0880999999999</v>
      </c>
      <c r="Y1394" s="85" t="s">
        <v>10</v>
      </c>
      <c r="Z1394" s="202">
        <v>6111.9530000000004</v>
      </c>
      <c r="AA1394" s="85" t="s">
        <v>10</v>
      </c>
      <c r="AB1394" s="202">
        <v>5945.9256999999998</v>
      </c>
      <c r="AC1394" s="85" t="s">
        <v>10</v>
      </c>
      <c r="AD1394" s="202">
        <v>6056.4540999999999</v>
      </c>
      <c r="AE1394" s="85" t="s">
        <v>10</v>
      </c>
      <c r="AF1394" s="202">
        <v>6106.4800999999998</v>
      </c>
      <c r="AG1394" s="86" t="s">
        <v>10</v>
      </c>
      <c r="AH1394" s="107"/>
    </row>
    <row r="1395" spans="2:34" x14ac:dyDescent="0.2">
      <c r="B1395" s="84">
        <v>1388</v>
      </c>
      <c r="C1395" s="85">
        <v>8</v>
      </c>
      <c r="D1395" s="245" t="s">
        <v>17</v>
      </c>
      <c r="E1395" s="245" t="s">
        <v>843</v>
      </c>
      <c r="F1395" s="256">
        <v>7.6134785600614498E-4</v>
      </c>
      <c r="G1395" s="256">
        <v>8.1456396403217703E-4</v>
      </c>
      <c r="H1395" s="202">
        <v>28055.391599999999</v>
      </c>
      <c r="I1395" s="85" t="s">
        <v>10</v>
      </c>
      <c r="J1395" s="202">
        <v>28141.8776</v>
      </c>
      <c r="K1395" s="85" t="s">
        <v>10</v>
      </c>
      <c r="L1395" s="202">
        <v>28126.553400000001</v>
      </c>
      <c r="M1395" s="85" t="s">
        <v>10</v>
      </c>
      <c r="N1395" s="202">
        <v>28200.577799999999</v>
      </c>
      <c r="O1395" s="85" t="s">
        <v>10</v>
      </c>
      <c r="P1395" s="202">
        <v>28237.657500000001</v>
      </c>
      <c r="Q1395" s="85" t="s">
        <v>10</v>
      </c>
      <c r="R1395" s="202">
        <v>28222.6502</v>
      </c>
      <c r="S1395" s="85" t="s">
        <v>10</v>
      </c>
      <c r="T1395" s="202">
        <v>28242.182199999999</v>
      </c>
      <c r="U1395" s="85" t="s">
        <v>10</v>
      </c>
      <c r="V1395" s="202">
        <v>28253.541000000001</v>
      </c>
      <c r="W1395" s="85" t="s">
        <v>10</v>
      </c>
      <c r="X1395" s="202">
        <v>28269.867099999999</v>
      </c>
      <c r="Y1395" s="85" t="s">
        <v>10</v>
      </c>
      <c r="Z1395" s="202">
        <v>28271.140299999999</v>
      </c>
      <c r="AA1395" s="85" t="s">
        <v>10</v>
      </c>
      <c r="AB1395" s="202">
        <v>28164.581300000002</v>
      </c>
      <c r="AC1395" s="85" t="s">
        <v>10</v>
      </c>
      <c r="AD1395" s="202">
        <v>28215.6355</v>
      </c>
      <c r="AE1395" s="85" t="s">
        <v>10</v>
      </c>
      <c r="AF1395" s="202">
        <v>28256.456900000001</v>
      </c>
      <c r="AG1395" s="86" t="s">
        <v>10</v>
      </c>
      <c r="AH1395" s="107"/>
    </row>
    <row r="1396" spans="2:34" x14ac:dyDescent="0.2">
      <c r="B1396" s="84">
        <v>1389</v>
      </c>
      <c r="C1396" s="85">
        <v>8</v>
      </c>
      <c r="D1396" s="245" t="s">
        <v>17</v>
      </c>
      <c r="E1396" s="245" t="s">
        <v>842</v>
      </c>
      <c r="F1396" s="256">
        <v>1.7637141161325801E-3</v>
      </c>
      <c r="G1396" s="256">
        <v>1.86971128775602E-3</v>
      </c>
      <c r="H1396" s="202">
        <v>14663.241599999999</v>
      </c>
      <c r="I1396" s="85" t="s">
        <v>10</v>
      </c>
      <c r="J1396" s="202">
        <v>14716.5918</v>
      </c>
      <c r="K1396" s="85" t="s">
        <v>10</v>
      </c>
      <c r="L1396" s="202">
        <v>14743.6265</v>
      </c>
      <c r="M1396" s="85" t="s">
        <v>10</v>
      </c>
      <c r="N1396" s="202">
        <v>14787.804099999999</v>
      </c>
      <c r="O1396" s="85" t="s">
        <v>10</v>
      </c>
      <c r="P1396" s="202">
        <v>14823.390799999999</v>
      </c>
      <c r="Q1396" s="85" t="s">
        <v>10</v>
      </c>
      <c r="R1396" s="202">
        <v>14802.024600000001</v>
      </c>
      <c r="S1396" s="85" t="s">
        <v>10</v>
      </c>
      <c r="T1396" s="202">
        <v>14809.45</v>
      </c>
      <c r="U1396" s="85" t="s">
        <v>10</v>
      </c>
      <c r="V1396" s="202">
        <v>14831.2035</v>
      </c>
      <c r="W1396" s="85" t="s">
        <v>10</v>
      </c>
      <c r="X1396" s="202">
        <v>14836.019399999999</v>
      </c>
      <c r="Y1396" s="85" t="s">
        <v>10</v>
      </c>
      <c r="Z1396" s="202">
        <v>14834.369000000001</v>
      </c>
      <c r="AA1396" s="85" t="s">
        <v>10</v>
      </c>
      <c r="AB1396" s="202">
        <v>14736.036599999999</v>
      </c>
      <c r="AC1396" s="85" t="s">
        <v>10</v>
      </c>
      <c r="AD1396" s="202">
        <v>14799.545899999999</v>
      </c>
      <c r="AE1396" s="85" t="s">
        <v>10</v>
      </c>
      <c r="AF1396" s="202">
        <v>14832.265600000001</v>
      </c>
      <c r="AG1396" s="86" t="s">
        <v>10</v>
      </c>
      <c r="AH1396" s="107"/>
    </row>
    <row r="1397" spans="2:34" x14ac:dyDescent="0.2">
      <c r="B1397" s="84">
        <v>1390</v>
      </c>
      <c r="C1397" s="85">
        <v>8</v>
      </c>
      <c r="D1397" s="245" t="s">
        <v>17</v>
      </c>
      <c r="E1397" s="245" t="s">
        <v>841</v>
      </c>
      <c r="F1397" s="256">
        <v>4.8541557091515998E-4</v>
      </c>
      <c r="G1397" s="256">
        <v>5.2146748521999901E-4</v>
      </c>
      <c r="H1397" s="202">
        <v>7835.6785</v>
      </c>
      <c r="I1397" s="85" t="s">
        <v>10</v>
      </c>
      <c r="J1397" s="202">
        <v>7924.6122999999998</v>
      </c>
      <c r="K1397" s="85" t="s">
        <v>10</v>
      </c>
      <c r="L1397" s="202">
        <v>7938.6625999999997</v>
      </c>
      <c r="M1397" s="85" t="s">
        <v>10</v>
      </c>
      <c r="N1397" s="202">
        <v>8013.5685000000003</v>
      </c>
      <c r="O1397" s="85" t="s">
        <v>10</v>
      </c>
      <c r="P1397" s="202">
        <v>8034.6956</v>
      </c>
      <c r="Q1397" s="85" t="s">
        <v>10</v>
      </c>
      <c r="R1397" s="202">
        <v>8050.0281999999997</v>
      </c>
      <c r="S1397" s="85" t="s">
        <v>10</v>
      </c>
      <c r="T1397" s="202">
        <v>8043.8549999999996</v>
      </c>
      <c r="U1397" s="85" t="s">
        <v>10</v>
      </c>
      <c r="V1397" s="202">
        <v>8065.8989000000001</v>
      </c>
      <c r="W1397" s="85" t="s">
        <v>10</v>
      </c>
      <c r="X1397" s="202">
        <v>8056.1498000000001</v>
      </c>
      <c r="Y1397" s="85" t="s">
        <v>10</v>
      </c>
      <c r="Z1397" s="202">
        <v>8061.5690999999997</v>
      </c>
      <c r="AA1397" s="85" t="s">
        <v>10</v>
      </c>
      <c r="AB1397" s="202">
        <v>7945.4638000000004</v>
      </c>
      <c r="AC1397" s="85" t="s">
        <v>10</v>
      </c>
      <c r="AD1397" s="202">
        <v>8025.3393999999998</v>
      </c>
      <c r="AE1397" s="85" t="s">
        <v>10</v>
      </c>
      <c r="AF1397" s="202">
        <v>8065.7435999999998</v>
      </c>
      <c r="AG1397" s="86" t="s">
        <v>10</v>
      </c>
      <c r="AH1397" s="107"/>
    </row>
    <row r="1398" spans="2:34" x14ac:dyDescent="0.2">
      <c r="B1398" s="84">
        <v>1391</v>
      </c>
      <c r="C1398" s="85">
        <v>8</v>
      </c>
      <c r="D1398" s="245" t="s">
        <v>17</v>
      </c>
      <c r="E1398" s="245" t="s">
        <v>840</v>
      </c>
      <c r="F1398" s="256">
        <v>2.2772860426692699E-3</v>
      </c>
      <c r="G1398" s="256">
        <v>2.4400281861113801E-3</v>
      </c>
      <c r="H1398" s="202">
        <v>11631.7438</v>
      </c>
      <c r="I1398" s="85" t="s">
        <v>10</v>
      </c>
      <c r="J1398" s="202">
        <v>11620.0047</v>
      </c>
      <c r="K1398" s="85" t="s">
        <v>10</v>
      </c>
      <c r="L1398" s="202">
        <v>11684.0018</v>
      </c>
      <c r="M1398" s="85" t="s">
        <v>10</v>
      </c>
      <c r="N1398" s="202">
        <v>11671.4416</v>
      </c>
      <c r="O1398" s="85" t="s">
        <v>10</v>
      </c>
      <c r="P1398" s="202">
        <v>11686.119199999999</v>
      </c>
      <c r="Q1398" s="85" t="s">
        <v>10</v>
      </c>
      <c r="R1398" s="202">
        <v>11685.765100000001</v>
      </c>
      <c r="S1398" s="85" t="s">
        <v>10</v>
      </c>
      <c r="T1398" s="202">
        <v>11687.716899999999</v>
      </c>
      <c r="U1398" s="85" t="s">
        <v>10</v>
      </c>
      <c r="V1398" s="202">
        <v>11697.09</v>
      </c>
      <c r="W1398" s="85" t="s">
        <v>10</v>
      </c>
      <c r="X1398" s="202">
        <v>11696.9768</v>
      </c>
      <c r="Y1398" s="85" t="s">
        <v>10</v>
      </c>
      <c r="Z1398" s="202">
        <v>11703.9184</v>
      </c>
      <c r="AA1398" s="85" t="s">
        <v>10</v>
      </c>
      <c r="AB1398" s="202">
        <v>11624.375400000001</v>
      </c>
      <c r="AC1398" s="85" t="s">
        <v>10</v>
      </c>
      <c r="AD1398" s="202">
        <v>11672.139300000001</v>
      </c>
      <c r="AE1398" s="85" t="s">
        <v>10</v>
      </c>
      <c r="AF1398" s="202">
        <v>11695.757900000001</v>
      </c>
      <c r="AG1398" s="86" t="s">
        <v>10</v>
      </c>
      <c r="AH1398" s="107"/>
    </row>
    <row r="1399" spans="2:34" x14ac:dyDescent="0.2">
      <c r="B1399" s="84">
        <v>1392</v>
      </c>
      <c r="C1399" s="85">
        <v>8</v>
      </c>
      <c r="D1399" s="245" t="s">
        <v>17</v>
      </c>
      <c r="E1399" s="245" t="s">
        <v>839</v>
      </c>
      <c r="F1399" s="256">
        <v>2.14326178991079E-3</v>
      </c>
      <c r="G1399" s="256">
        <v>2.31057724130267E-3</v>
      </c>
      <c r="H1399" s="202">
        <v>1633.0215000000001</v>
      </c>
      <c r="I1399" s="85">
        <v>8.9999999999999998E-4</v>
      </c>
      <c r="J1399" s="202">
        <v>1611.6269</v>
      </c>
      <c r="K1399" s="85">
        <v>1E-3</v>
      </c>
      <c r="L1399" s="202">
        <v>1723.3021000000001</v>
      </c>
      <c r="M1399" s="85">
        <v>5.0000000000000001E-4</v>
      </c>
      <c r="N1399" s="202">
        <v>1700.6130000000001</v>
      </c>
      <c r="O1399" s="85">
        <v>5.0000000000000001E-4</v>
      </c>
      <c r="P1399" s="202">
        <v>1724.1773000000001</v>
      </c>
      <c r="Q1399" s="85">
        <v>4.0000000000000002E-4</v>
      </c>
      <c r="R1399" s="202">
        <v>1713.0456999999999</v>
      </c>
      <c r="S1399" s="85">
        <v>5.0000000000000001E-4</v>
      </c>
      <c r="T1399" s="202">
        <v>1719.7893999999999</v>
      </c>
      <c r="U1399" s="85">
        <v>5.0000000000000001E-4</v>
      </c>
      <c r="V1399" s="202">
        <v>1732.9358999999999</v>
      </c>
      <c r="W1399" s="85">
        <v>4.0000000000000002E-4</v>
      </c>
      <c r="X1399" s="202">
        <v>1738.3674000000001</v>
      </c>
      <c r="Y1399" s="85">
        <v>4.0000000000000002E-4</v>
      </c>
      <c r="Z1399" s="202">
        <v>1743.2811999999999</v>
      </c>
      <c r="AA1399" s="85">
        <v>4.0000000000000002E-4</v>
      </c>
      <c r="AB1399" s="202">
        <v>1629.9994999999999</v>
      </c>
      <c r="AC1399" s="85">
        <v>8.9999999999999998E-4</v>
      </c>
      <c r="AD1399" s="202">
        <v>1710.3391999999999</v>
      </c>
      <c r="AE1399" s="85">
        <v>5.0000000000000001E-4</v>
      </c>
      <c r="AF1399" s="202">
        <v>1733.5273999999999</v>
      </c>
      <c r="AG1399" s="86">
        <v>4.0000000000000002E-4</v>
      </c>
      <c r="AH1399" s="107"/>
    </row>
    <row r="1400" spans="2:34" x14ac:dyDescent="0.2">
      <c r="B1400" s="84">
        <v>1393</v>
      </c>
      <c r="C1400" s="85">
        <v>8</v>
      </c>
      <c r="D1400" s="245" t="s">
        <v>17</v>
      </c>
      <c r="E1400" s="245" t="s">
        <v>838</v>
      </c>
      <c r="F1400" s="256">
        <v>4.6198948303804799E-3</v>
      </c>
      <c r="G1400" s="256">
        <v>4.9203571380594304E-3</v>
      </c>
      <c r="H1400" s="202">
        <v>28035.035899999999</v>
      </c>
      <c r="I1400" s="85" t="s">
        <v>10</v>
      </c>
      <c r="J1400" s="202">
        <v>27975.2811</v>
      </c>
      <c r="K1400" s="85" t="s">
        <v>10</v>
      </c>
      <c r="L1400" s="202">
        <v>28051.718000000001</v>
      </c>
      <c r="M1400" s="85" t="s">
        <v>10</v>
      </c>
      <c r="N1400" s="202">
        <v>27997.9077</v>
      </c>
      <c r="O1400" s="85" t="s">
        <v>10</v>
      </c>
      <c r="P1400" s="202">
        <v>28064.029299999998</v>
      </c>
      <c r="Q1400" s="85" t="s">
        <v>10</v>
      </c>
      <c r="R1400" s="202">
        <v>28010.375199999999</v>
      </c>
      <c r="S1400" s="85" t="s">
        <v>10</v>
      </c>
      <c r="T1400" s="202">
        <v>28021.667300000001</v>
      </c>
      <c r="U1400" s="85" t="s">
        <v>10</v>
      </c>
      <c r="V1400" s="202">
        <v>28066.201000000001</v>
      </c>
      <c r="W1400" s="85" t="s">
        <v>10</v>
      </c>
      <c r="X1400" s="202">
        <v>28072.122599999999</v>
      </c>
      <c r="Y1400" s="85" t="s">
        <v>10</v>
      </c>
      <c r="Z1400" s="202">
        <v>28071.3086</v>
      </c>
      <c r="AA1400" s="85" t="s">
        <v>10</v>
      </c>
      <c r="AB1400" s="202">
        <v>27984.496999999999</v>
      </c>
      <c r="AC1400" s="85" t="s">
        <v>10</v>
      </c>
      <c r="AD1400" s="202">
        <v>28003.847600000001</v>
      </c>
      <c r="AE1400" s="85" t="s">
        <v>10</v>
      </c>
      <c r="AF1400" s="202">
        <v>28063.787700000001</v>
      </c>
      <c r="AG1400" s="86" t="s">
        <v>10</v>
      </c>
      <c r="AH1400" s="107"/>
    </row>
    <row r="1401" spans="2:34" x14ac:dyDescent="0.2">
      <c r="B1401" s="84">
        <v>1394</v>
      </c>
      <c r="C1401" s="85">
        <v>8</v>
      </c>
      <c r="D1401" s="245" t="s">
        <v>17</v>
      </c>
      <c r="E1401" s="245" t="s">
        <v>837</v>
      </c>
      <c r="F1401" s="256">
        <v>1.4822631853397701E-2</v>
      </c>
      <c r="G1401" s="256">
        <v>1.5674555439809602E-2</v>
      </c>
      <c r="H1401" s="202">
        <v>17158.755399999998</v>
      </c>
      <c r="I1401" s="85" t="s">
        <v>10</v>
      </c>
      <c r="J1401" s="202">
        <v>17077.5324</v>
      </c>
      <c r="K1401" s="85" t="s">
        <v>10</v>
      </c>
      <c r="L1401" s="202">
        <v>17193.9251</v>
      </c>
      <c r="M1401" s="85" t="s">
        <v>10</v>
      </c>
      <c r="N1401" s="202">
        <v>17120.272400000002</v>
      </c>
      <c r="O1401" s="85" t="s">
        <v>10</v>
      </c>
      <c r="P1401" s="202">
        <v>17168.3439</v>
      </c>
      <c r="Q1401" s="85" t="s">
        <v>10</v>
      </c>
      <c r="R1401" s="202">
        <v>17133.8213</v>
      </c>
      <c r="S1401" s="85" t="s">
        <v>10</v>
      </c>
      <c r="T1401" s="202">
        <v>17136.240000000002</v>
      </c>
      <c r="U1401" s="85" t="s">
        <v>10</v>
      </c>
      <c r="V1401" s="202">
        <v>17173.550299999999</v>
      </c>
      <c r="W1401" s="85" t="s">
        <v>10</v>
      </c>
      <c r="X1401" s="202">
        <v>17171.6459</v>
      </c>
      <c r="Y1401" s="85" t="s">
        <v>10</v>
      </c>
      <c r="Z1401" s="202">
        <v>17174.2418</v>
      </c>
      <c r="AA1401" s="85" t="s">
        <v>10</v>
      </c>
      <c r="AB1401" s="202">
        <v>17086.315200000001</v>
      </c>
      <c r="AC1401" s="85" t="s">
        <v>10</v>
      </c>
      <c r="AD1401" s="202">
        <v>17124.917000000001</v>
      </c>
      <c r="AE1401" s="85" t="s">
        <v>10</v>
      </c>
      <c r="AF1401" s="202">
        <v>17172.1944</v>
      </c>
      <c r="AG1401" s="86" t="s">
        <v>10</v>
      </c>
      <c r="AH1401" s="107"/>
    </row>
    <row r="1402" spans="2:34" x14ac:dyDescent="0.2">
      <c r="B1402" s="84">
        <v>1395</v>
      </c>
      <c r="C1402" s="85">
        <v>8</v>
      </c>
      <c r="D1402" s="245" t="s">
        <v>17</v>
      </c>
      <c r="E1402" s="245" t="s">
        <v>836</v>
      </c>
      <c r="F1402" s="256">
        <v>9.8119268069904297E-3</v>
      </c>
      <c r="G1402" s="256">
        <v>1.0489190235490799E-2</v>
      </c>
      <c r="H1402" s="202">
        <v>10016.002699999999</v>
      </c>
      <c r="I1402" s="85" t="s">
        <v>10</v>
      </c>
      <c r="J1402" s="202">
        <v>9935.7862000000005</v>
      </c>
      <c r="K1402" s="85" t="s">
        <v>10</v>
      </c>
      <c r="L1402" s="202">
        <v>10077.8982</v>
      </c>
      <c r="M1402" s="85" t="s">
        <v>10</v>
      </c>
      <c r="N1402" s="202">
        <v>10004.052100000001</v>
      </c>
      <c r="O1402" s="85" t="s">
        <v>10</v>
      </c>
      <c r="P1402" s="202">
        <v>10048.153700000001</v>
      </c>
      <c r="Q1402" s="85" t="s">
        <v>10</v>
      </c>
      <c r="R1402" s="202">
        <v>10018.6767</v>
      </c>
      <c r="S1402" s="85" t="s">
        <v>10</v>
      </c>
      <c r="T1402" s="202">
        <v>10025.757900000001</v>
      </c>
      <c r="U1402" s="85" t="s">
        <v>10</v>
      </c>
      <c r="V1402" s="202">
        <v>10055.4241</v>
      </c>
      <c r="W1402" s="85" t="s">
        <v>10</v>
      </c>
      <c r="X1402" s="202">
        <v>10058.481599999999</v>
      </c>
      <c r="Y1402" s="85" t="s">
        <v>10</v>
      </c>
      <c r="Z1402" s="202">
        <v>10061.447200000001</v>
      </c>
      <c r="AA1402" s="85" t="s">
        <v>10</v>
      </c>
      <c r="AB1402" s="202">
        <v>9947.8266999999996</v>
      </c>
      <c r="AC1402" s="85" t="s">
        <v>10</v>
      </c>
      <c r="AD1402" s="202">
        <v>10009.9881</v>
      </c>
      <c r="AE1402" s="85" t="s">
        <v>10</v>
      </c>
      <c r="AF1402" s="202">
        <v>10054.1643</v>
      </c>
      <c r="AG1402" s="86" t="s">
        <v>10</v>
      </c>
      <c r="AH1402" s="107"/>
    </row>
    <row r="1403" spans="2:34" x14ac:dyDescent="0.2">
      <c r="B1403" s="84">
        <v>1396</v>
      </c>
      <c r="C1403" s="85">
        <v>8</v>
      </c>
      <c r="D1403" s="245" t="s">
        <v>17</v>
      </c>
      <c r="E1403" s="245" t="s">
        <v>835</v>
      </c>
      <c r="F1403" s="256">
        <v>3.5589633505612702E-4</v>
      </c>
      <c r="G1403" s="256">
        <v>3.85910363769367E-4</v>
      </c>
      <c r="H1403" s="202">
        <v>24252.171600000001</v>
      </c>
      <c r="I1403" s="85" t="s">
        <v>10</v>
      </c>
      <c r="J1403" s="202">
        <v>24268.144899999999</v>
      </c>
      <c r="K1403" s="85" t="s">
        <v>10</v>
      </c>
      <c r="L1403" s="202">
        <v>24293.704699999998</v>
      </c>
      <c r="M1403" s="85" t="s">
        <v>10</v>
      </c>
      <c r="N1403" s="202">
        <v>24306.217000000001</v>
      </c>
      <c r="O1403" s="85" t="s">
        <v>10</v>
      </c>
      <c r="P1403" s="202">
        <v>24376.880799999999</v>
      </c>
      <c r="Q1403" s="85" t="s">
        <v>10</v>
      </c>
      <c r="R1403" s="202">
        <v>24305.798500000001</v>
      </c>
      <c r="S1403" s="85" t="s">
        <v>10</v>
      </c>
      <c r="T1403" s="202">
        <v>24310.360100000002</v>
      </c>
      <c r="U1403" s="85" t="s">
        <v>10</v>
      </c>
      <c r="V1403" s="202">
        <v>24369.924599999998</v>
      </c>
      <c r="W1403" s="85" t="s">
        <v>10</v>
      </c>
      <c r="X1403" s="202">
        <v>24368.553500000002</v>
      </c>
      <c r="Y1403" s="85" t="s">
        <v>10</v>
      </c>
      <c r="Z1403" s="202">
        <v>24367.796699999999</v>
      </c>
      <c r="AA1403" s="85" t="s">
        <v>10</v>
      </c>
      <c r="AB1403" s="202">
        <v>24241.062399999999</v>
      </c>
      <c r="AC1403" s="85" t="s">
        <v>10</v>
      </c>
      <c r="AD1403" s="202">
        <v>24282.452399999998</v>
      </c>
      <c r="AE1403" s="85" t="s">
        <v>10</v>
      </c>
      <c r="AF1403" s="202">
        <v>24362.954300000001</v>
      </c>
      <c r="AG1403" s="86" t="s">
        <v>10</v>
      </c>
      <c r="AH1403" s="107"/>
    </row>
    <row r="1404" spans="2:34" x14ac:dyDescent="0.2">
      <c r="B1404" s="84">
        <v>1397</v>
      </c>
      <c r="C1404" s="85">
        <v>8</v>
      </c>
      <c r="D1404" s="245" t="s">
        <v>17</v>
      </c>
      <c r="E1404" s="245" t="s">
        <v>834</v>
      </c>
      <c r="F1404" s="256">
        <v>1.4145753064256201E-3</v>
      </c>
      <c r="G1404" s="256">
        <v>1.5228804544949401E-3</v>
      </c>
      <c r="H1404" s="202">
        <v>8526.4680000000008</v>
      </c>
      <c r="I1404" s="85" t="s">
        <v>10</v>
      </c>
      <c r="J1404" s="202">
        <v>8526.5491999999995</v>
      </c>
      <c r="K1404" s="85" t="s">
        <v>10</v>
      </c>
      <c r="L1404" s="202">
        <v>8588.1136000000006</v>
      </c>
      <c r="M1404" s="85" t="s">
        <v>10</v>
      </c>
      <c r="N1404" s="202">
        <v>8585.6862999999994</v>
      </c>
      <c r="O1404" s="85" t="s">
        <v>10</v>
      </c>
      <c r="P1404" s="202">
        <v>8632.0329999999994</v>
      </c>
      <c r="Q1404" s="85" t="s">
        <v>10</v>
      </c>
      <c r="R1404" s="202">
        <v>8613.8719000000001</v>
      </c>
      <c r="S1404" s="85" t="s">
        <v>10</v>
      </c>
      <c r="T1404" s="202">
        <v>8616.7646000000004</v>
      </c>
      <c r="U1404" s="85" t="s">
        <v>10</v>
      </c>
      <c r="V1404" s="202">
        <v>8652.1337999999996</v>
      </c>
      <c r="W1404" s="85" t="s">
        <v>10</v>
      </c>
      <c r="X1404" s="202">
        <v>8651.0589</v>
      </c>
      <c r="Y1404" s="85" t="s">
        <v>10</v>
      </c>
      <c r="Z1404" s="202">
        <v>8655.5573999999997</v>
      </c>
      <c r="AA1404" s="85" t="s">
        <v>10</v>
      </c>
      <c r="AB1404" s="202">
        <v>8541.9069999999992</v>
      </c>
      <c r="AC1404" s="85" t="s">
        <v>10</v>
      </c>
      <c r="AD1404" s="202">
        <v>8594.5004000000008</v>
      </c>
      <c r="AE1404" s="85" t="s">
        <v>10</v>
      </c>
      <c r="AF1404" s="202">
        <v>8649.6543000000001</v>
      </c>
      <c r="AG1404" s="86" t="s">
        <v>10</v>
      </c>
      <c r="AH1404" s="107"/>
    </row>
    <row r="1405" spans="2:34" x14ac:dyDescent="0.2">
      <c r="B1405" s="84">
        <v>1398</v>
      </c>
      <c r="C1405" s="85">
        <v>8</v>
      </c>
      <c r="D1405" s="245" t="s">
        <v>17</v>
      </c>
      <c r="E1405" s="245" t="s">
        <v>833</v>
      </c>
      <c r="F1405" s="256">
        <v>9.1339217636240196E-4</v>
      </c>
      <c r="G1405" s="256">
        <v>9.8675814533433193E-4</v>
      </c>
      <c r="H1405" s="202">
        <v>984.10810000000004</v>
      </c>
      <c r="I1405" s="85">
        <v>0.1086</v>
      </c>
      <c r="J1405" s="202">
        <v>994.51589999999999</v>
      </c>
      <c r="K1405" s="85">
        <v>0.1048</v>
      </c>
      <c r="L1405" s="202">
        <v>1111.2284999999999</v>
      </c>
      <c r="M1405" s="85">
        <v>6.9800000000000001E-2</v>
      </c>
      <c r="N1405" s="202">
        <v>1115.3200999999999</v>
      </c>
      <c r="O1405" s="85">
        <v>6.8699999999999997E-2</v>
      </c>
      <c r="P1405" s="202">
        <v>1168.8045999999999</v>
      </c>
      <c r="Q1405" s="85">
        <v>5.6500000000000002E-2</v>
      </c>
      <c r="R1405" s="202">
        <v>1151.7808</v>
      </c>
      <c r="S1405" s="85">
        <v>6.0100000000000001E-2</v>
      </c>
      <c r="T1405" s="202">
        <v>1144.9432999999999</v>
      </c>
      <c r="U1405" s="85">
        <v>6.1600000000000002E-2</v>
      </c>
      <c r="V1405" s="202">
        <v>1196.1034</v>
      </c>
      <c r="W1405" s="85">
        <v>5.0900000000000001E-2</v>
      </c>
      <c r="X1405" s="202">
        <v>1186.7213999999999</v>
      </c>
      <c r="Y1405" s="85">
        <v>5.2699999999999997E-2</v>
      </c>
      <c r="Z1405" s="202">
        <v>1189.51</v>
      </c>
      <c r="AA1405" s="85">
        <v>5.21E-2</v>
      </c>
      <c r="AB1405" s="202">
        <v>1028.1511</v>
      </c>
      <c r="AC1405" s="85">
        <v>9.35E-2</v>
      </c>
      <c r="AD1405" s="202">
        <v>1136.6264000000001</v>
      </c>
      <c r="AE1405" s="85">
        <v>6.3600000000000004E-2</v>
      </c>
      <c r="AF1405" s="202">
        <v>1199.432</v>
      </c>
      <c r="AG1405" s="86">
        <v>5.0200000000000002E-2</v>
      </c>
      <c r="AH1405" s="107"/>
    </row>
    <row r="1406" spans="2:34" x14ac:dyDescent="0.2">
      <c r="B1406" s="84">
        <v>1399</v>
      </c>
      <c r="C1406" s="85">
        <v>8</v>
      </c>
      <c r="D1406" s="245" t="s">
        <v>17</v>
      </c>
      <c r="E1406" s="245" t="s">
        <v>832</v>
      </c>
      <c r="F1406" s="256">
        <v>8.6045822779392698E-4</v>
      </c>
      <c r="G1406" s="256">
        <v>9.1959020227320705E-4</v>
      </c>
      <c r="H1406" s="202">
        <v>18655.2189</v>
      </c>
      <c r="I1406" s="85" t="s">
        <v>10</v>
      </c>
      <c r="J1406" s="202">
        <v>18647.8737</v>
      </c>
      <c r="K1406" s="85" t="s">
        <v>10</v>
      </c>
      <c r="L1406" s="202">
        <v>18667.302899999999</v>
      </c>
      <c r="M1406" s="85" t="s">
        <v>10</v>
      </c>
      <c r="N1406" s="202">
        <v>18660.283200000002</v>
      </c>
      <c r="O1406" s="85" t="s">
        <v>10</v>
      </c>
      <c r="P1406" s="202">
        <v>18701.8691</v>
      </c>
      <c r="Q1406" s="85" t="s">
        <v>10</v>
      </c>
      <c r="R1406" s="202">
        <v>18674.5756</v>
      </c>
      <c r="S1406" s="85" t="s">
        <v>10</v>
      </c>
      <c r="T1406" s="202">
        <v>18687.106400000001</v>
      </c>
      <c r="U1406" s="85" t="s">
        <v>10</v>
      </c>
      <c r="V1406" s="202">
        <v>18711.116900000001</v>
      </c>
      <c r="W1406" s="85" t="s">
        <v>10</v>
      </c>
      <c r="X1406" s="202">
        <v>18719.290300000001</v>
      </c>
      <c r="Y1406" s="85" t="s">
        <v>10</v>
      </c>
      <c r="Z1406" s="202">
        <v>18721.874800000001</v>
      </c>
      <c r="AA1406" s="85" t="s">
        <v>10</v>
      </c>
      <c r="AB1406" s="202">
        <v>18655.235700000001</v>
      </c>
      <c r="AC1406" s="85" t="s">
        <v>10</v>
      </c>
      <c r="AD1406" s="202">
        <v>18665.4673</v>
      </c>
      <c r="AE1406" s="85" t="s">
        <v>10</v>
      </c>
      <c r="AF1406" s="202">
        <v>18710.519</v>
      </c>
      <c r="AG1406" s="86" t="s">
        <v>10</v>
      </c>
      <c r="AH1406" s="107"/>
    </row>
    <row r="1407" spans="2:34" x14ac:dyDescent="0.2">
      <c r="B1407" s="84">
        <v>1400</v>
      </c>
      <c r="C1407" s="85">
        <v>8</v>
      </c>
      <c r="D1407" s="245" t="s">
        <v>17</v>
      </c>
      <c r="E1407" s="245" t="s">
        <v>831</v>
      </c>
      <c r="F1407" s="256">
        <v>2.1173579427389799E-4</v>
      </c>
      <c r="G1407" s="256">
        <v>2.2714977107943799E-4</v>
      </c>
      <c r="H1407" s="202">
        <v>302.20699999999999</v>
      </c>
      <c r="I1407" s="85">
        <v>0.77839999999999998</v>
      </c>
      <c r="J1407" s="202">
        <v>316.4289</v>
      </c>
      <c r="K1407" s="85">
        <v>0.76819999999999999</v>
      </c>
      <c r="L1407" s="202">
        <v>340.14319999999998</v>
      </c>
      <c r="M1407" s="85">
        <v>0.75129999999999997</v>
      </c>
      <c r="N1407" s="202">
        <v>351.25689999999997</v>
      </c>
      <c r="O1407" s="85">
        <v>0.74339999999999995</v>
      </c>
      <c r="P1407" s="202">
        <v>398.34550000000002</v>
      </c>
      <c r="Q1407" s="85">
        <v>0.71040000000000003</v>
      </c>
      <c r="R1407" s="202">
        <v>342.85520000000002</v>
      </c>
      <c r="S1407" s="85">
        <v>0.74919999999999998</v>
      </c>
      <c r="T1407" s="202">
        <v>328.49189999999999</v>
      </c>
      <c r="U1407" s="85">
        <v>0.75939999999999996</v>
      </c>
      <c r="V1407" s="202">
        <v>384.58890000000002</v>
      </c>
      <c r="W1407" s="85">
        <v>0.71989999999999998</v>
      </c>
      <c r="X1407" s="202">
        <v>368.59660000000002</v>
      </c>
      <c r="Y1407" s="85">
        <v>0.73109999999999997</v>
      </c>
      <c r="Z1407" s="202">
        <v>375.90609999999998</v>
      </c>
      <c r="AA1407" s="85">
        <v>0.72589999999999999</v>
      </c>
      <c r="AB1407" s="202">
        <v>308.75659999999999</v>
      </c>
      <c r="AC1407" s="85">
        <v>0.77359999999999995</v>
      </c>
      <c r="AD1407" s="202">
        <v>342.1123</v>
      </c>
      <c r="AE1407" s="85">
        <v>0.74980000000000002</v>
      </c>
      <c r="AF1407" s="202">
        <v>378.62810000000002</v>
      </c>
      <c r="AG1407" s="86">
        <v>0.72409999999999997</v>
      </c>
      <c r="AH1407" s="107"/>
    </row>
    <row r="1408" spans="2:34" x14ac:dyDescent="0.2">
      <c r="B1408" s="84">
        <v>1401</v>
      </c>
      <c r="C1408" s="85">
        <v>8</v>
      </c>
      <c r="D1408" s="245" t="s">
        <v>17</v>
      </c>
      <c r="E1408" s="245" t="s">
        <v>830</v>
      </c>
      <c r="F1408" s="256">
        <v>1.8966121146661999E-3</v>
      </c>
      <c r="G1408" s="256">
        <v>2.0321355864310999E-3</v>
      </c>
      <c r="H1408" s="202">
        <v>24444.090899999999</v>
      </c>
      <c r="I1408" s="85" t="s">
        <v>10</v>
      </c>
      <c r="J1408" s="202">
        <v>24501.555499999999</v>
      </c>
      <c r="K1408" s="85" t="s">
        <v>10</v>
      </c>
      <c r="L1408" s="202">
        <v>24487.9421</v>
      </c>
      <c r="M1408" s="85" t="s">
        <v>10</v>
      </c>
      <c r="N1408" s="202">
        <v>24537.2637</v>
      </c>
      <c r="O1408" s="85" t="s">
        <v>10</v>
      </c>
      <c r="P1408" s="202">
        <v>24549.7012</v>
      </c>
      <c r="Q1408" s="85" t="s">
        <v>10</v>
      </c>
      <c r="R1408" s="202">
        <v>24556.129000000001</v>
      </c>
      <c r="S1408" s="85" t="s">
        <v>10</v>
      </c>
      <c r="T1408" s="202">
        <v>24564.115900000001</v>
      </c>
      <c r="U1408" s="85" t="s">
        <v>10</v>
      </c>
      <c r="V1408" s="202">
        <v>24566.636500000001</v>
      </c>
      <c r="W1408" s="85" t="s">
        <v>10</v>
      </c>
      <c r="X1408" s="202">
        <v>24573.301899999999</v>
      </c>
      <c r="Y1408" s="85" t="s">
        <v>10</v>
      </c>
      <c r="Z1408" s="202">
        <v>24577.5834</v>
      </c>
      <c r="AA1408" s="85" t="s">
        <v>10</v>
      </c>
      <c r="AB1408" s="202">
        <v>24516.121999999999</v>
      </c>
      <c r="AC1408" s="85" t="s">
        <v>10</v>
      </c>
      <c r="AD1408" s="202">
        <v>24546.962200000002</v>
      </c>
      <c r="AE1408" s="85" t="s">
        <v>10</v>
      </c>
      <c r="AF1408" s="202">
        <v>24567.4424</v>
      </c>
      <c r="AG1408" s="86" t="s">
        <v>10</v>
      </c>
      <c r="AH1408" s="107"/>
    </row>
    <row r="1409" spans="2:34" x14ac:dyDescent="0.2">
      <c r="B1409" s="84">
        <v>1402</v>
      </c>
      <c r="C1409" s="85">
        <v>8</v>
      </c>
      <c r="D1409" s="245" t="s">
        <v>17</v>
      </c>
      <c r="E1409" s="245" t="s">
        <v>829</v>
      </c>
      <c r="F1409" s="256">
        <v>4.7730654049615998E-3</v>
      </c>
      <c r="G1409" s="256">
        <v>5.12308220257119E-3</v>
      </c>
      <c r="H1409" s="202">
        <v>8369.1237000000001</v>
      </c>
      <c r="I1409" s="85" t="s">
        <v>10</v>
      </c>
      <c r="J1409" s="202">
        <v>8429.2757000000001</v>
      </c>
      <c r="K1409" s="85" t="s">
        <v>10</v>
      </c>
      <c r="L1409" s="202">
        <v>8438.4521999999997</v>
      </c>
      <c r="M1409" s="85" t="s">
        <v>10</v>
      </c>
      <c r="N1409" s="202">
        <v>8489.1265000000003</v>
      </c>
      <c r="O1409" s="85" t="s">
        <v>10</v>
      </c>
      <c r="P1409" s="202">
        <v>8527.4716000000008</v>
      </c>
      <c r="Q1409" s="85" t="s">
        <v>10</v>
      </c>
      <c r="R1409" s="202">
        <v>8525.6296000000002</v>
      </c>
      <c r="S1409" s="85" t="s">
        <v>10</v>
      </c>
      <c r="T1409" s="202">
        <v>8534.5216999999993</v>
      </c>
      <c r="U1409" s="85" t="s">
        <v>10</v>
      </c>
      <c r="V1409" s="202">
        <v>8556.0246999999999</v>
      </c>
      <c r="W1409" s="85" t="s">
        <v>10</v>
      </c>
      <c r="X1409" s="202">
        <v>8562.2250000000004</v>
      </c>
      <c r="Y1409" s="85" t="s">
        <v>10</v>
      </c>
      <c r="Z1409" s="202">
        <v>8565.3191999999999</v>
      </c>
      <c r="AA1409" s="85" t="s">
        <v>10</v>
      </c>
      <c r="AB1409" s="202">
        <v>8455.6789000000008</v>
      </c>
      <c r="AC1409" s="85" t="s">
        <v>10</v>
      </c>
      <c r="AD1409" s="202">
        <v>8507.8353000000006</v>
      </c>
      <c r="AE1409" s="85" t="s">
        <v>10</v>
      </c>
      <c r="AF1409" s="202">
        <v>8558.4336000000003</v>
      </c>
      <c r="AG1409" s="86" t="s">
        <v>10</v>
      </c>
      <c r="AH1409" s="107"/>
    </row>
    <row r="1410" spans="2:34" x14ac:dyDescent="0.2">
      <c r="B1410" s="84">
        <v>1403</v>
      </c>
      <c r="C1410" s="85">
        <v>8</v>
      </c>
      <c r="D1410" s="245" t="s">
        <v>17</v>
      </c>
      <c r="E1410" s="245" t="s">
        <v>828</v>
      </c>
      <c r="F1410" s="256">
        <v>2.6613387333469202E-3</v>
      </c>
      <c r="G1410" s="256">
        <v>2.8674605510458102E-3</v>
      </c>
      <c r="H1410" s="202">
        <v>2325.4196000000002</v>
      </c>
      <c r="I1410" s="85" t="s">
        <v>10</v>
      </c>
      <c r="J1410" s="202">
        <v>2369.2433999999998</v>
      </c>
      <c r="K1410" s="85" t="s">
        <v>10</v>
      </c>
      <c r="L1410" s="202">
        <v>2427.9884000000002</v>
      </c>
      <c r="M1410" s="85" t="s">
        <v>10</v>
      </c>
      <c r="N1410" s="202">
        <v>2462.7918</v>
      </c>
      <c r="O1410" s="85" t="s">
        <v>10</v>
      </c>
      <c r="P1410" s="202">
        <v>2493.3411999999998</v>
      </c>
      <c r="Q1410" s="85" t="s">
        <v>10</v>
      </c>
      <c r="R1410" s="202">
        <v>2488.0041999999999</v>
      </c>
      <c r="S1410" s="85" t="s">
        <v>10</v>
      </c>
      <c r="T1410" s="202">
        <v>2519.8674000000001</v>
      </c>
      <c r="U1410" s="85" t="s">
        <v>10</v>
      </c>
      <c r="V1410" s="202">
        <v>2511.7318</v>
      </c>
      <c r="W1410" s="85" t="s">
        <v>10</v>
      </c>
      <c r="X1410" s="202">
        <v>2539.7111</v>
      </c>
      <c r="Y1410" s="85" t="s">
        <v>10</v>
      </c>
      <c r="Z1410" s="202">
        <v>2538.3099000000002</v>
      </c>
      <c r="AA1410" s="85" t="s">
        <v>10</v>
      </c>
      <c r="AB1410" s="202">
        <v>2377.4413</v>
      </c>
      <c r="AC1410" s="85" t="s">
        <v>10</v>
      </c>
      <c r="AD1410" s="202">
        <v>2463.9378000000002</v>
      </c>
      <c r="AE1410" s="85" t="s">
        <v>10</v>
      </c>
      <c r="AF1410" s="202">
        <v>2507.2712000000001</v>
      </c>
      <c r="AG1410" s="86" t="s">
        <v>10</v>
      </c>
      <c r="AH1410" s="107"/>
    </row>
    <row r="1411" spans="2:34" x14ac:dyDescent="0.2">
      <c r="B1411" s="84">
        <v>1404</v>
      </c>
      <c r="C1411" s="85">
        <v>8</v>
      </c>
      <c r="D1411" s="245" t="s">
        <v>17</v>
      </c>
      <c r="E1411" s="245" t="s">
        <v>827</v>
      </c>
      <c r="F1411" s="256">
        <v>7.8725170317795205E-4</v>
      </c>
      <c r="G1411" s="256">
        <v>8.4631608257016301E-4</v>
      </c>
      <c r="H1411" s="202">
        <v>17175.673200000001</v>
      </c>
      <c r="I1411" s="85" t="s">
        <v>10</v>
      </c>
      <c r="J1411" s="202">
        <v>17223.4699</v>
      </c>
      <c r="K1411" s="85" t="s">
        <v>10</v>
      </c>
      <c r="L1411" s="202">
        <v>17228.567999999999</v>
      </c>
      <c r="M1411" s="85" t="s">
        <v>10</v>
      </c>
      <c r="N1411" s="202">
        <v>17268.924599999998</v>
      </c>
      <c r="O1411" s="85" t="s">
        <v>10</v>
      </c>
      <c r="P1411" s="202">
        <v>17301.579600000001</v>
      </c>
      <c r="Q1411" s="85" t="s">
        <v>10</v>
      </c>
      <c r="R1411" s="202">
        <v>17258.412499999999</v>
      </c>
      <c r="S1411" s="85" t="s">
        <v>10</v>
      </c>
      <c r="T1411" s="202">
        <v>17293.1495</v>
      </c>
      <c r="U1411" s="85" t="s">
        <v>10</v>
      </c>
      <c r="V1411" s="202">
        <v>17290.736499999999</v>
      </c>
      <c r="W1411" s="85" t="s">
        <v>10</v>
      </c>
      <c r="X1411" s="202">
        <v>17323.745699999999</v>
      </c>
      <c r="Y1411" s="85" t="s">
        <v>10</v>
      </c>
      <c r="Z1411" s="202">
        <v>17317.0638</v>
      </c>
      <c r="AA1411" s="85" t="s">
        <v>10</v>
      </c>
      <c r="AB1411" s="202">
        <v>17242.2039</v>
      </c>
      <c r="AC1411" s="85" t="s">
        <v>10</v>
      </c>
      <c r="AD1411" s="202">
        <v>17281.571400000001</v>
      </c>
      <c r="AE1411" s="85" t="s">
        <v>10</v>
      </c>
      <c r="AF1411" s="202">
        <v>17296.080300000001</v>
      </c>
      <c r="AG1411" s="86" t="s">
        <v>10</v>
      </c>
      <c r="AH1411" s="107"/>
    </row>
    <row r="1412" spans="2:34" x14ac:dyDescent="0.2">
      <c r="B1412" s="84">
        <v>1405</v>
      </c>
      <c r="C1412" s="85">
        <v>8</v>
      </c>
      <c r="D1412" s="245" t="s">
        <v>17</v>
      </c>
      <c r="E1412" s="245" t="s">
        <v>826</v>
      </c>
      <c r="F1412" s="256">
        <v>2.3718913975576102E-3</v>
      </c>
      <c r="G1412" s="256">
        <v>2.5340633063969499E-3</v>
      </c>
      <c r="H1412" s="202">
        <v>7065.3126000000002</v>
      </c>
      <c r="I1412" s="85" t="s">
        <v>10</v>
      </c>
      <c r="J1412" s="202">
        <v>7126.3510999999999</v>
      </c>
      <c r="K1412" s="85" t="s">
        <v>10</v>
      </c>
      <c r="L1412" s="202">
        <v>7105.5509000000002</v>
      </c>
      <c r="M1412" s="85" t="s">
        <v>10</v>
      </c>
      <c r="N1412" s="202">
        <v>7158.1949000000004</v>
      </c>
      <c r="O1412" s="85" t="s">
        <v>10</v>
      </c>
      <c r="P1412" s="202">
        <v>7196.3759</v>
      </c>
      <c r="Q1412" s="85" t="s">
        <v>10</v>
      </c>
      <c r="R1412" s="202">
        <v>7166.9616999999998</v>
      </c>
      <c r="S1412" s="85" t="s">
        <v>10</v>
      </c>
      <c r="T1412" s="202">
        <v>7170.1337000000003</v>
      </c>
      <c r="U1412" s="85" t="s">
        <v>10</v>
      </c>
      <c r="V1412" s="202">
        <v>7199.1012000000001</v>
      </c>
      <c r="W1412" s="85" t="s">
        <v>10</v>
      </c>
      <c r="X1412" s="202">
        <v>7199.8280999999997</v>
      </c>
      <c r="Y1412" s="85" t="s">
        <v>10</v>
      </c>
      <c r="Z1412" s="202">
        <v>7199.4246000000003</v>
      </c>
      <c r="AA1412" s="85" t="s">
        <v>10</v>
      </c>
      <c r="AB1412" s="202">
        <v>7133.2533000000003</v>
      </c>
      <c r="AC1412" s="85" t="s">
        <v>10</v>
      </c>
      <c r="AD1412" s="202">
        <v>7161.7169000000004</v>
      </c>
      <c r="AE1412" s="85" t="s">
        <v>10</v>
      </c>
      <c r="AF1412" s="202">
        <v>7196.4354000000003</v>
      </c>
      <c r="AG1412" s="86" t="s">
        <v>10</v>
      </c>
      <c r="AH1412" s="107"/>
    </row>
    <row r="1413" spans="2:34" x14ac:dyDescent="0.2">
      <c r="B1413" s="84">
        <v>1406</v>
      </c>
      <c r="C1413" s="85">
        <v>8</v>
      </c>
      <c r="D1413" s="245" t="s">
        <v>17</v>
      </c>
      <c r="E1413" s="245" t="s">
        <v>825</v>
      </c>
      <c r="F1413" s="256">
        <v>9.9222997210268293E-4</v>
      </c>
      <c r="G1413" s="256">
        <v>1.0661384416793E-3</v>
      </c>
      <c r="H1413" s="202">
        <v>4616.3136999999997</v>
      </c>
      <c r="I1413" s="85" t="s">
        <v>10</v>
      </c>
      <c r="J1413" s="202">
        <v>4638.4389000000001</v>
      </c>
      <c r="K1413" s="85" t="s">
        <v>10</v>
      </c>
      <c r="L1413" s="202">
        <v>4661.9956000000002</v>
      </c>
      <c r="M1413" s="85" t="s">
        <v>10</v>
      </c>
      <c r="N1413" s="202">
        <v>4679.8137999999999</v>
      </c>
      <c r="O1413" s="85" t="s">
        <v>10</v>
      </c>
      <c r="P1413" s="202">
        <v>4723.9672</v>
      </c>
      <c r="Q1413" s="85" t="s">
        <v>10</v>
      </c>
      <c r="R1413" s="202">
        <v>4710.8059999999996</v>
      </c>
      <c r="S1413" s="85" t="s">
        <v>10</v>
      </c>
      <c r="T1413" s="202">
        <v>4738.4339</v>
      </c>
      <c r="U1413" s="85" t="s">
        <v>10</v>
      </c>
      <c r="V1413" s="202">
        <v>4747.5925999999999</v>
      </c>
      <c r="W1413" s="85" t="s">
        <v>10</v>
      </c>
      <c r="X1413" s="202">
        <v>4770.4705999999996</v>
      </c>
      <c r="Y1413" s="85" t="s">
        <v>10</v>
      </c>
      <c r="Z1413" s="202">
        <v>4771.1912000000002</v>
      </c>
      <c r="AA1413" s="85" t="s">
        <v>10</v>
      </c>
      <c r="AB1413" s="202">
        <v>4683.5484999999999</v>
      </c>
      <c r="AC1413" s="85" t="s">
        <v>10</v>
      </c>
      <c r="AD1413" s="202">
        <v>4715.2618000000002</v>
      </c>
      <c r="AE1413" s="85" t="s">
        <v>10</v>
      </c>
      <c r="AF1413" s="202">
        <v>4757.7582000000002</v>
      </c>
      <c r="AG1413" s="86" t="s">
        <v>10</v>
      </c>
      <c r="AH1413" s="107"/>
    </row>
    <row r="1414" spans="2:34" x14ac:dyDescent="0.2">
      <c r="B1414" s="84">
        <v>1407</v>
      </c>
      <c r="C1414" s="85">
        <v>8</v>
      </c>
      <c r="D1414" s="245" t="s">
        <v>17</v>
      </c>
      <c r="E1414" s="245" t="s">
        <v>824</v>
      </c>
      <c r="F1414" s="256">
        <v>3.77295165328489E-4</v>
      </c>
      <c r="G1414" s="256">
        <v>4.0667136435189701E-4</v>
      </c>
      <c r="H1414" s="202">
        <v>2052.0131999999999</v>
      </c>
      <c r="I1414" s="85">
        <v>1.4800000000000001E-2</v>
      </c>
      <c r="J1414" s="202">
        <v>2080.1905000000002</v>
      </c>
      <c r="K1414" s="85">
        <v>1.34E-2</v>
      </c>
      <c r="L1414" s="202">
        <v>2107.2831999999999</v>
      </c>
      <c r="M1414" s="85">
        <v>1.2200000000000001E-2</v>
      </c>
      <c r="N1414" s="202">
        <v>2130.1005</v>
      </c>
      <c r="O1414" s="85">
        <v>1.1299999999999999E-2</v>
      </c>
      <c r="P1414" s="202">
        <v>2144.0374000000002</v>
      </c>
      <c r="Q1414" s="85">
        <v>1.0800000000000001E-2</v>
      </c>
      <c r="R1414" s="202">
        <v>2109.5684000000001</v>
      </c>
      <c r="S1414" s="85">
        <v>1.21E-2</v>
      </c>
      <c r="T1414" s="202">
        <v>2105.0261</v>
      </c>
      <c r="U1414" s="85">
        <v>1.23E-2</v>
      </c>
      <c r="V1414" s="202">
        <v>2125.1904</v>
      </c>
      <c r="W1414" s="85">
        <v>1.15E-2</v>
      </c>
      <c r="X1414" s="202">
        <v>2120.2979999999998</v>
      </c>
      <c r="Y1414" s="85">
        <v>1.17E-2</v>
      </c>
      <c r="Z1414" s="202">
        <v>2122.3809000000001</v>
      </c>
      <c r="AA1414" s="85">
        <v>1.1599999999999999E-2</v>
      </c>
      <c r="AB1414" s="202">
        <v>2041.4885999999999</v>
      </c>
      <c r="AC1414" s="85">
        <v>1.5299999999999999E-2</v>
      </c>
      <c r="AD1414" s="202">
        <v>2094.0951</v>
      </c>
      <c r="AE1414" s="85">
        <v>1.2800000000000001E-2</v>
      </c>
      <c r="AF1414" s="202">
        <v>2112.2559000000001</v>
      </c>
      <c r="AG1414" s="86">
        <v>1.2E-2</v>
      </c>
      <c r="AH1414" s="107"/>
    </row>
    <row r="1415" spans="2:34" x14ac:dyDescent="0.2">
      <c r="B1415" s="84">
        <v>1408</v>
      </c>
      <c r="C1415" s="85">
        <v>8</v>
      </c>
      <c r="D1415" s="245" t="s">
        <v>17</v>
      </c>
      <c r="E1415" s="245" t="s">
        <v>823</v>
      </c>
      <c r="F1415" s="256">
        <v>3.5589633505612702E-4</v>
      </c>
      <c r="G1415" s="256">
        <v>3.8346789311259898E-4</v>
      </c>
      <c r="H1415" s="202">
        <v>15622.535099999999</v>
      </c>
      <c r="I1415" s="85" t="s">
        <v>10</v>
      </c>
      <c r="J1415" s="202">
        <v>15662.579900000001</v>
      </c>
      <c r="K1415" s="85" t="s">
        <v>10</v>
      </c>
      <c r="L1415" s="202">
        <v>15684.7503</v>
      </c>
      <c r="M1415" s="85" t="s">
        <v>10</v>
      </c>
      <c r="N1415" s="202">
        <v>15717.8379</v>
      </c>
      <c r="O1415" s="85" t="s">
        <v>10</v>
      </c>
      <c r="P1415" s="202">
        <v>15755.6423</v>
      </c>
      <c r="Q1415" s="85" t="s">
        <v>10</v>
      </c>
      <c r="R1415" s="202">
        <v>15730.3766</v>
      </c>
      <c r="S1415" s="85" t="s">
        <v>10</v>
      </c>
      <c r="T1415" s="202">
        <v>15722.3822</v>
      </c>
      <c r="U1415" s="85" t="s">
        <v>10</v>
      </c>
      <c r="V1415" s="202">
        <v>15761.791499999999</v>
      </c>
      <c r="W1415" s="85" t="s">
        <v>10</v>
      </c>
      <c r="X1415" s="202">
        <v>15752.0427</v>
      </c>
      <c r="Y1415" s="85" t="s">
        <v>10</v>
      </c>
      <c r="Z1415" s="202">
        <v>15756.155500000001</v>
      </c>
      <c r="AA1415" s="85" t="s">
        <v>10</v>
      </c>
      <c r="AB1415" s="202">
        <v>15684.8521</v>
      </c>
      <c r="AC1415" s="85" t="s">
        <v>10</v>
      </c>
      <c r="AD1415" s="202">
        <v>15732.594999999999</v>
      </c>
      <c r="AE1415" s="85" t="s">
        <v>10</v>
      </c>
      <c r="AF1415" s="202">
        <v>15764.587</v>
      </c>
      <c r="AG1415" s="86" t="s">
        <v>10</v>
      </c>
      <c r="AH1415" s="107"/>
    </row>
    <row r="1416" spans="2:34" x14ac:dyDescent="0.2">
      <c r="B1416" s="84">
        <v>1409</v>
      </c>
      <c r="C1416" s="85">
        <v>8</v>
      </c>
      <c r="D1416" s="245" t="s">
        <v>17</v>
      </c>
      <c r="E1416" s="245" t="s">
        <v>822</v>
      </c>
      <c r="F1416" s="256">
        <v>1.5654933725570101E-4</v>
      </c>
      <c r="G1416" s="256">
        <v>1.6730923998861799E-4</v>
      </c>
      <c r="H1416" s="202">
        <v>2968.1426000000001</v>
      </c>
      <c r="I1416" s="85">
        <v>1.5699999999999999E-2</v>
      </c>
      <c r="J1416" s="202">
        <v>3023.4380999999998</v>
      </c>
      <c r="K1416" s="85">
        <v>1.38E-2</v>
      </c>
      <c r="L1416" s="202">
        <v>3032.4706999999999</v>
      </c>
      <c r="M1416" s="85">
        <v>1.35E-2</v>
      </c>
      <c r="N1416" s="202">
        <v>3079.0263</v>
      </c>
      <c r="O1416" s="85">
        <v>1.21E-2</v>
      </c>
      <c r="P1416" s="202">
        <v>3102.0944</v>
      </c>
      <c r="Q1416" s="85">
        <v>1.15E-2</v>
      </c>
      <c r="R1416" s="202">
        <v>3068.8141999999998</v>
      </c>
      <c r="S1416" s="85">
        <v>1.24E-2</v>
      </c>
      <c r="T1416" s="202">
        <v>3063.7966000000001</v>
      </c>
      <c r="U1416" s="85">
        <v>1.2500000000000001E-2</v>
      </c>
      <c r="V1416" s="202">
        <v>3091.4956999999999</v>
      </c>
      <c r="W1416" s="85">
        <v>1.17E-2</v>
      </c>
      <c r="X1416" s="202">
        <v>3083.3530999999998</v>
      </c>
      <c r="Y1416" s="85">
        <v>1.2E-2</v>
      </c>
      <c r="Z1416" s="202">
        <v>3074.8595</v>
      </c>
      <c r="AA1416" s="85">
        <v>1.2200000000000001E-2</v>
      </c>
      <c r="AB1416" s="202">
        <v>3034.28</v>
      </c>
      <c r="AC1416" s="85">
        <v>1.35E-2</v>
      </c>
      <c r="AD1416" s="202">
        <v>3085.7049000000002</v>
      </c>
      <c r="AE1416" s="85">
        <v>1.1900000000000001E-2</v>
      </c>
      <c r="AF1416" s="202">
        <v>3100.5826000000002</v>
      </c>
      <c r="AG1416" s="86">
        <v>1.15E-2</v>
      </c>
      <c r="AH1416" s="107"/>
    </row>
    <row r="1417" spans="2:34" x14ac:dyDescent="0.2">
      <c r="B1417" s="84">
        <v>1410</v>
      </c>
      <c r="C1417" s="85">
        <v>8</v>
      </c>
      <c r="D1417" s="245" t="s">
        <v>17</v>
      </c>
      <c r="E1417" s="245" t="s">
        <v>821</v>
      </c>
      <c r="F1417" s="256">
        <v>4.5050168994446398E-5</v>
      </c>
      <c r="G1417" s="256">
        <v>4.8849413135362901E-5</v>
      </c>
      <c r="H1417" s="202">
        <v>3707.3897000000002</v>
      </c>
      <c r="I1417" s="85">
        <v>9.3700000000000006E-2</v>
      </c>
      <c r="J1417" s="202">
        <v>3899.2863000000002</v>
      </c>
      <c r="K1417" s="85">
        <v>7.7899999999999997E-2</v>
      </c>
      <c r="L1417" s="202">
        <v>3811.9002999999998</v>
      </c>
      <c r="M1417" s="85">
        <v>8.4699999999999998E-2</v>
      </c>
      <c r="N1417" s="202">
        <v>3978.3029999999999</v>
      </c>
      <c r="O1417" s="85">
        <v>7.1900000000000006E-2</v>
      </c>
      <c r="P1417" s="202">
        <v>3970.9686999999999</v>
      </c>
      <c r="Q1417" s="85">
        <v>7.2400000000000006E-2</v>
      </c>
      <c r="R1417" s="202">
        <v>4016.8921</v>
      </c>
      <c r="S1417" s="85">
        <v>6.9099999999999995E-2</v>
      </c>
      <c r="T1417" s="202">
        <v>4046.0835999999999</v>
      </c>
      <c r="U1417" s="85">
        <v>6.7100000000000007E-2</v>
      </c>
      <c r="V1417" s="202">
        <v>4013.2125000000001</v>
      </c>
      <c r="W1417" s="85">
        <v>6.93E-2</v>
      </c>
      <c r="X1417" s="202">
        <v>4046.5439000000001</v>
      </c>
      <c r="Y1417" s="85">
        <v>6.7000000000000004E-2</v>
      </c>
      <c r="Z1417" s="202">
        <v>4040.4735000000001</v>
      </c>
      <c r="AA1417" s="85">
        <v>6.7400000000000002E-2</v>
      </c>
      <c r="AB1417" s="202">
        <v>3914.1460000000002</v>
      </c>
      <c r="AC1417" s="85">
        <v>7.6700000000000004E-2</v>
      </c>
      <c r="AD1417" s="202">
        <v>3987.3800999999999</v>
      </c>
      <c r="AE1417" s="85">
        <v>7.1199999999999999E-2</v>
      </c>
      <c r="AF1417" s="202">
        <v>4020.0302000000001</v>
      </c>
      <c r="AG1417" s="86">
        <v>6.88E-2</v>
      </c>
      <c r="AH1417" s="107"/>
    </row>
    <row r="1418" spans="2:34" x14ac:dyDescent="0.2">
      <c r="B1418" s="84">
        <v>1411</v>
      </c>
      <c r="C1418" s="85">
        <v>8</v>
      </c>
      <c r="D1418" s="245" t="s">
        <v>17</v>
      </c>
      <c r="E1418" s="245" t="s">
        <v>820</v>
      </c>
      <c r="F1418" s="256">
        <v>7.9626173697684103E-4</v>
      </c>
      <c r="G1418" s="256">
        <v>8.62192141839156E-4</v>
      </c>
      <c r="H1418" s="202">
        <v>18343.1639</v>
      </c>
      <c r="I1418" s="85" t="s">
        <v>10</v>
      </c>
      <c r="J1418" s="202">
        <v>18269.238399999998</v>
      </c>
      <c r="K1418" s="85" t="s">
        <v>10</v>
      </c>
      <c r="L1418" s="202">
        <v>18360.274799999999</v>
      </c>
      <c r="M1418" s="85" t="s">
        <v>10</v>
      </c>
      <c r="N1418" s="202">
        <v>18293.8459</v>
      </c>
      <c r="O1418" s="85" t="s">
        <v>10</v>
      </c>
      <c r="P1418" s="202">
        <v>18364.848900000001</v>
      </c>
      <c r="Q1418" s="85" t="s">
        <v>10</v>
      </c>
      <c r="R1418" s="202">
        <v>18317.3449</v>
      </c>
      <c r="S1418" s="85" t="s">
        <v>10</v>
      </c>
      <c r="T1418" s="202">
        <v>18314.171600000001</v>
      </c>
      <c r="U1418" s="85" t="s">
        <v>10</v>
      </c>
      <c r="V1418" s="202">
        <v>18379.302199999998</v>
      </c>
      <c r="W1418" s="85" t="s">
        <v>10</v>
      </c>
      <c r="X1418" s="202">
        <v>18370.5275</v>
      </c>
      <c r="Y1418" s="85" t="s">
        <v>10</v>
      </c>
      <c r="Z1418" s="202">
        <v>18377.831600000001</v>
      </c>
      <c r="AA1418" s="85" t="s">
        <v>10</v>
      </c>
      <c r="AB1418" s="202">
        <v>18291.689200000001</v>
      </c>
      <c r="AC1418" s="85" t="s">
        <v>10</v>
      </c>
      <c r="AD1418" s="202">
        <v>18311.1937</v>
      </c>
      <c r="AE1418" s="85" t="s">
        <v>10</v>
      </c>
      <c r="AF1418" s="202">
        <v>18382.643400000001</v>
      </c>
      <c r="AG1418" s="86" t="s">
        <v>10</v>
      </c>
      <c r="AH1418" s="107"/>
    </row>
    <row r="1419" spans="2:34" x14ac:dyDescent="0.2">
      <c r="B1419" s="84">
        <v>1412</v>
      </c>
      <c r="C1419" s="85">
        <v>8</v>
      </c>
      <c r="D1419" s="245" t="s">
        <v>17</v>
      </c>
      <c r="E1419" s="245" t="s">
        <v>819</v>
      </c>
      <c r="F1419" s="256">
        <v>2.5870059545060899E-3</v>
      </c>
      <c r="G1419" s="256">
        <v>2.7978501373279101E-3</v>
      </c>
      <c r="H1419" s="202">
        <v>9962.6543999999994</v>
      </c>
      <c r="I1419" s="85" t="s">
        <v>10</v>
      </c>
      <c r="J1419" s="202">
        <v>9834.6144999999997</v>
      </c>
      <c r="K1419" s="85" t="s">
        <v>10</v>
      </c>
      <c r="L1419" s="202">
        <v>9998.9689999999991</v>
      </c>
      <c r="M1419" s="85" t="s">
        <v>10</v>
      </c>
      <c r="N1419" s="202">
        <v>9883.6347000000005</v>
      </c>
      <c r="O1419" s="85" t="s">
        <v>10</v>
      </c>
      <c r="P1419" s="202">
        <v>9946.7237999999998</v>
      </c>
      <c r="Q1419" s="85" t="s">
        <v>10</v>
      </c>
      <c r="R1419" s="202">
        <v>9895.9467000000004</v>
      </c>
      <c r="S1419" s="85" t="s">
        <v>10</v>
      </c>
      <c r="T1419" s="202">
        <v>9916.5782999999992</v>
      </c>
      <c r="U1419" s="85" t="s">
        <v>10</v>
      </c>
      <c r="V1419" s="202">
        <v>9948.9032000000007</v>
      </c>
      <c r="W1419" s="85" t="s">
        <v>10</v>
      </c>
      <c r="X1419" s="202">
        <v>9963.5264999999999</v>
      </c>
      <c r="Y1419" s="85" t="s">
        <v>10</v>
      </c>
      <c r="Z1419" s="202">
        <v>9963.6995000000006</v>
      </c>
      <c r="AA1419" s="85" t="s">
        <v>10</v>
      </c>
      <c r="AB1419" s="202">
        <v>9842.2774000000009</v>
      </c>
      <c r="AC1419" s="85" t="s">
        <v>10</v>
      </c>
      <c r="AD1419" s="202">
        <v>9887.0457000000006</v>
      </c>
      <c r="AE1419" s="85" t="s">
        <v>10</v>
      </c>
      <c r="AF1419" s="202">
        <v>9945.9771000000001</v>
      </c>
      <c r="AG1419" s="86" t="s">
        <v>10</v>
      </c>
      <c r="AH1419" s="107"/>
    </row>
    <row r="1420" spans="2:34" x14ac:dyDescent="0.2">
      <c r="B1420" s="84">
        <v>1413</v>
      </c>
      <c r="C1420" s="85">
        <v>8</v>
      </c>
      <c r="D1420" s="245" t="s">
        <v>17</v>
      </c>
      <c r="E1420" s="245" t="s">
        <v>818</v>
      </c>
      <c r="F1420" s="256">
        <v>1.8143955562513301E-3</v>
      </c>
      <c r="G1420" s="256">
        <v>1.9649676433699699E-3</v>
      </c>
      <c r="H1420" s="202">
        <v>2365.8589999999999</v>
      </c>
      <c r="I1420" s="85" t="s">
        <v>10</v>
      </c>
      <c r="J1420" s="202">
        <v>2231.1361999999999</v>
      </c>
      <c r="K1420" s="85" t="s">
        <v>10</v>
      </c>
      <c r="L1420" s="202">
        <v>2401.3984999999998</v>
      </c>
      <c r="M1420" s="85" t="s">
        <v>10</v>
      </c>
      <c r="N1420" s="202">
        <v>2280.1554000000001</v>
      </c>
      <c r="O1420" s="85" t="s">
        <v>10</v>
      </c>
      <c r="P1420" s="202">
        <v>2339.6068</v>
      </c>
      <c r="Q1420" s="85" t="s">
        <v>10</v>
      </c>
      <c r="R1420" s="202">
        <v>2287.8188</v>
      </c>
      <c r="S1420" s="85" t="s">
        <v>10</v>
      </c>
      <c r="T1420" s="202">
        <v>2283.9304000000002</v>
      </c>
      <c r="U1420" s="85" t="s">
        <v>10</v>
      </c>
      <c r="V1420" s="202">
        <v>2340.0852</v>
      </c>
      <c r="W1420" s="85" t="s">
        <v>10</v>
      </c>
      <c r="X1420" s="202">
        <v>2331.8341999999998</v>
      </c>
      <c r="Y1420" s="85" t="s">
        <v>10</v>
      </c>
      <c r="Z1420" s="202">
        <v>2335.1012999999998</v>
      </c>
      <c r="AA1420" s="85" t="s">
        <v>10</v>
      </c>
      <c r="AB1420" s="202">
        <v>2234.931</v>
      </c>
      <c r="AC1420" s="85" t="s">
        <v>10</v>
      </c>
      <c r="AD1420" s="202">
        <v>2280.5888</v>
      </c>
      <c r="AE1420" s="85" t="s">
        <v>10</v>
      </c>
      <c r="AF1420" s="202">
        <v>2338.4625999999998</v>
      </c>
      <c r="AG1420" s="86" t="s">
        <v>10</v>
      </c>
      <c r="AH1420" s="107"/>
    </row>
    <row r="1421" spans="2:34" x14ac:dyDescent="0.2">
      <c r="B1421" s="84">
        <v>1414</v>
      </c>
      <c r="C1421" s="85">
        <v>8</v>
      </c>
      <c r="D1421" s="245" t="s">
        <v>17</v>
      </c>
      <c r="E1421" s="245" t="s">
        <v>817</v>
      </c>
      <c r="F1421" s="256">
        <v>1.28055105366714E-3</v>
      </c>
      <c r="G1421" s="256">
        <v>1.36167739114824E-3</v>
      </c>
      <c r="H1421" s="202">
        <v>3882.2683999999999</v>
      </c>
      <c r="I1421" s="85" t="s">
        <v>10</v>
      </c>
      <c r="J1421" s="202">
        <v>3964.0776999999998</v>
      </c>
      <c r="K1421" s="85" t="s">
        <v>10</v>
      </c>
      <c r="L1421" s="202">
        <v>3937.0922</v>
      </c>
      <c r="M1421" s="85" t="s">
        <v>10</v>
      </c>
      <c r="N1421" s="202">
        <v>4007.6111000000001</v>
      </c>
      <c r="O1421" s="85" t="s">
        <v>10</v>
      </c>
      <c r="P1421" s="202">
        <v>4021.3676999999998</v>
      </c>
      <c r="Q1421" s="85" t="s">
        <v>10</v>
      </c>
      <c r="R1421" s="202">
        <v>4005.5246000000002</v>
      </c>
      <c r="S1421" s="85" t="s">
        <v>10</v>
      </c>
      <c r="T1421" s="202">
        <v>3998.1903000000002</v>
      </c>
      <c r="U1421" s="85" t="s">
        <v>10</v>
      </c>
      <c r="V1421" s="202">
        <v>4018.2285000000002</v>
      </c>
      <c r="W1421" s="85" t="s">
        <v>10</v>
      </c>
      <c r="X1421" s="202">
        <v>4009.1212</v>
      </c>
      <c r="Y1421" s="85" t="s">
        <v>10</v>
      </c>
      <c r="Z1421" s="202">
        <v>4016.2184000000002</v>
      </c>
      <c r="AA1421" s="85" t="s">
        <v>10</v>
      </c>
      <c r="AB1421" s="202">
        <v>3954.0641999999998</v>
      </c>
      <c r="AC1421" s="85" t="s">
        <v>10</v>
      </c>
      <c r="AD1421" s="202">
        <v>3996.4852000000001</v>
      </c>
      <c r="AE1421" s="85" t="s">
        <v>10</v>
      </c>
      <c r="AF1421" s="202">
        <v>4012.7442999999998</v>
      </c>
      <c r="AG1421" s="86" t="s">
        <v>10</v>
      </c>
      <c r="AH1421" s="107"/>
    </row>
    <row r="1422" spans="2:34" x14ac:dyDescent="0.2">
      <c r="B1422" s="84">
        <v>1415</v>
      </c>
      <c r="C1422" s="85">
        <v>8</v>
      </c>
      <c r="D1422" s="245" t="s">
        <v>17</v>
      </c>
      <c r="E1422" s="245" t="s">
        <v>816</v>
      </c>
      <c r="F1422" s="256">
        <v>4.2121908009807397E-4</v>
      </c>
      <c r="G1422" s="256">
        <v>4.5307830683049102E-4</v>
      </c>
      <c r="H1422" s="202">
        <v>-3125.7547</v>
      </c>
      <c r="I1422" s="85">
        <v>1E-4</v>
      </c>
      <c r="J1422" s="202">
        <v>-3010.5884000000001</v>
      </c>
      <c r="K1422" s="85">
        <v>2.0000000000000001E-4</v>
      </c>
      <c r="L1422" s="202">
        <v>-3064.4823000000001</v>
      </c>
      <c r="M1422" s="85">
        <v>1E-4</v>
      </c>
      <c r="N1422" s="202">
        <v>-2964.5567000000001</v>
      </c>
      <c r="O1422" s="85">
        <v>2.0000000000000001E-4</v>
      </c>
      <c r="P1422" s="202">
        <v>-2948.1077</v>
      </c>
      <c r="Q1422" s="85">
        <v>2.9999999999999997E-4</v>
      </c>
      <c r="R1422" s="202">
        <v>-2978.8445999999999</v>
      </c>
      <c r="S1422" s="85">
        <v>2.0000000000000001E-4</v>
      </c>
      <c r="T1422" s="202">
        <v>-2982.7988999999998</v>
      </c>
      <c r="U1422" s="85">
        <v>2.0000000000000001E-4</v>
      </c>
      <c r="V1422" s="202">
        <v>-2962.5848999999998</v>
      </c>
      <c r="W1422" s="85">
        <v>2.0000000000000001E-4</v>
      </c>
      <c r="X1422" s="202">
        <v>-2967.8393000000001</v>
      </c>
      <c r="Y1422" s="85">
        <v>2.0000000000000001E-4</v>
      </c>
      <c r="Z1422" s="202">
        <v>-2967.05</v>
      </c>
      <c r="AA1422" s="85">
        <v>2.0000000000000001E-4</v>
      </c>
      <c r="AB1422" s="202">
        <v>-3029.4991</v>
      </c>
      <c r="AC1422" s="85">
        <v>2.0000000000000001E-4</v>
      </c>
      <c r="AD1422" s="202">
        <v>-2983.5673000000002</v>
      </c>
      <c r="AE1422" s="85">
        <v>2.0000000000000001E-4</v>
      </c>
      <c r="AF1422" s="202">
        <v>-2969.4409999999998</v>
      </c>
      <c r="AG1422" s="86">
        <v>2.0000000000000001E-4</v>
      </c>
      <c r="AH1422" s="107"/>
    </row>
    <row r="1423" spans="2:34" x14ac:dyDescent="0.2">
      <c r="B1423" s="84">
        <v>1416</v>
      </c>
      <c r="C1423" s="85">
        <v>8</v>
      </c>
      <c r="D1423" s="245" t="s">
        <v>17</v>
      </c>
      <c r="E1423" s="245" t="s">
        <v>815</v>
      </c>
      <c r="F1423" s="256">
        <v>3.67834629839655E-3</v>
      </c>
      <c r="G1423" s="256">
        <v>3.9213866394412602E-3</v>
      </c>
      <c r="H1423" s="202">
        <v>21838.2454</v>
      </c>
      <c r="I1423" s="85" t="s">
        <v>10</v>
      </c>
      <c r="J1423" s="202">
        <v>21835.9172</v>
      </c>
      <c r="K1423" s="85" t="s">
        <v>10</v>
      </c>
      <c r="L1423" s="202">
        <v>21882.684300000001</v>
      </c>
      <c r="M1423" s="85" t="s">
        <v>10</v>
      </c>
      <c r="N1423" s="202">
        <v>21878.809799999999</v>
      </c>
      <c r="O1423" s="85" t="s">
        <v>10</v>
      </c>
      <c r="P1423" s="202">
        <v>21912.021400000001</v>
      </c>
      <c r="Q1423" s="85" t="s">
        <v>10</v>
      </c>
      <c r="R1423" s="202">
        <v>21902.961299999999</v>
      </c>
      <c r="S1423" s="85" t="s">
        <v>10</v>
      </c>
      <c r="T1423" s="202">
        <v>21908.493699999999</v>
      </c>
      <c r="U1423" s="85" t="s">
        <v>10</v>
      </c>
      <c r="V1423" s="202">
        <v>21928.328000000001</v>
      </c>
      <c r="W1423" s="85" t="s">
        <v>10</v>
      </c>
      <c r="X1423" s="202">
        <v>21931.624199999998</v>
      </c>
      <c r="Y1423" s="85" t="s">
        <v>10</v>
      </c>
      <c r="Z1423" s="202">
        <v>21933.8033</v>
      </c>
      <c r="AA1423" s="85" t="s">
        <v>10</v>
      </c>
      <c r="AB1423" s="202">
        <v>21850.1806</v>
      </c>
      <c r="AC1423" s="85" t="s">
        <v>10</v>
      </c>
      <c r="AD1423" s="202">
        <v>21888.305</v>
      </c>
      <c r="AE1423" s="85" t="s">
        <v>10</v>
      </c>
      <c r="AF1423" s="202">
        <v>21928.216100000001</v>
      </c>
      <c r="AG1423" s="86" t="s">
        <v>10</v>
      </c>
      <c r="AH1423" s="107"/>
    </row>
    <row r="1424" spans="2:34" x14ac:dyDescent="0.2">
      <c r="B1424" s="84">
        <v>1417</v>
      </c>
      <c r="C1424" s="85">
        <v>8</v>
      </c>
      <c r="D1424" s="245" t="s">
        <v>17</v>
      </c>
      <c r="E1424" s="245" t="s">
        <v>814</v>
      </c>
      <c r="F1424" s="256">
        <v>1.09404335403013E-2</v>
      </c>
      <c r="G1424" s="256">
        <v>1.1686000857307199E-2</v>
      </c>
      <c r="H1424" s="202">
        <v>8908.1316000000006</v>
      </c>
      <c r="I1424" s="85" t="s">
        <v>10</v>
      </c>
      <c r="J1424" s="202">
        <v>8899.2389999999996</v>
      </c>
      <c r="K1424" s="85" t="s">
        <v>10</v>
      </c>
      <c r="L1424" s="202">
        <v>8980.8929000000007</v>
      </c>
      <c r="M1424" s="85" t="s">
        <v>10</v>
      </c>
      <c r="N1424" s="202">
        <v>8970.0306</v>
      </c>
      <c r="O1424" s="85" t="s">
        <v>10</v>
      </c>
      <c r="P1424" s="202">
        <v>9006.7124000000003</v>
      </c>
      <c r="Q1424" s="85" t="s">
        <v>10</v>
      </c>
      <c r="R1424" s="202">
        <v>9000.7746000000006</v>
      </c>
      <c r="S1424" s="85" t="s">
        <v>10</v>
      </c>
      <c r="T1424" s="202">
        <v>9009.6663000000008</v>
      </c>
      <c r="U1424" s="85" t="s">
        <v>10</v>
      </c>
      <c r="V1424" s="202">
        <v>9028.7796999999991</v>
      </c>
      <c r="W1424" s="85" t="s">
        <v>10</v>
      </c>
      <c r="X1424" s="202">
        <v>9034.2011000000002</v>
      </c>
      <c r="Y1424" s="85" t="s">
        <v>10</v>
      </c>
      <c r="Z1424" s="202">
        <v>9036.4735999999994</v>
      </c>
      <c r="AA1424" s="85" t="s">
        <v>10</v>
      </c>
      <c r="AB1424" s="202">
        <v>8921.1164000000008</v>
      </c>
      <c r="AC1424" s="85" t="s">
        <v>10</v>
      </c>
      <c r="AD1424" s="202">
        <v>8984.2332000000006</v>
      </c>
      <c r="AE1424" s="85" t="s">
        <v>10</v>
      </c>
      <c r="AF1424" s="202">
        <v>9029.8469999999998</v>
      </c>
      <c r="AG1424" s="86" t="s">
        <v>10</v>
      </c>
      <c r="AH1424" s="107"/>
    </row>
    <row r="1425" spans="2:34" x14ac:dyDescent="0.2">
      <c r="B1425" s="84">
        <v>1418</v>
      </c>
      <c r="C1425" s="85">
        <v>8</v>
      </c>
      <c r="D1425" s="245" t="s">
        <v>17</v>
      </c>
      <c r="E1425" s="245" t="s">
        <v>813</v>
      </c>
      <c r="F1425" s="256">
        <v>1.06352186453639E-2</v>
      </c>
      <c r="G1425" s="256">
        <v>1.1456408615571E-2</v>
      </c>
      <c r="H1425" s="202">
        <v>1500.2793999999999</v>
      </c>
      <c r="I1425" s="85">
        <v>2.0000000000000001E-4</v>
      </c>
      <c r="J1425" s="202">
        <v>1542.9961000000001</v>
      </c>
      <c r="K1425" s="85">
        <v>1E-4</v>
      </c>
      <c r="L1425" s="202">
        <v>1604.8216</v>
      </c>
      <c r="M1425" s="85" t="s">
        <v>10</v>
      </c>
      <c r="N1425" s="202">
        <v>1638.5624</v>
      </c>
      <c r="O1425" s="85" t="s">
        <v>10</v>
      </c>
      <c r="P1425" s="202">
        <v>1677.4558</v>
      </c>
      <c r="Q1425" s="85" t="s">
        <v>10</v>
      </c>
      <c r="R1425" s="202">
        <v>1666.5565999999999</v>
      </c>
      <c r="S1425" s="85" t="s">
        <v>10</v>
      </c>
      <c r="T1425" s="202">
        <v>1676.8275000000001</v>
      </c>
      <c r="U1425" s="85" t="s">
        <v>10</v>
      </c>
      <c r="V1425" s="202">
        <v>1697.3481999999999</v>
      </c>
      <c r="W1425" s="85" t="s">
        <v>10</v>
      </c>
      <c r="X1425" s="202">
        <v>1704.1279999999999</v>
      </c>
      <c r="Y1425" s="85" t="s">
        <v>10</v>
      </c>
      <c r="Z1425" s="202">
        <v>1707.7091</v>
      </c>
      <c r="AA1425" s="85" t="s">
        <v>10</v>
      </c>
      <c r="AB1425" s="202">
        <v>1566.6448</v>
      </c>
      <c r="AC1425" s="85" t="s">
        <v>10</v>
      </c>
      <c r="AD1425" s="202">
        <v>1652.6831</v>
      </c>
      <c r="AE1425" s="85" t="s">
        <v>10</v>
      </c>
      <c r="AF1425" s="202">
        <v>1698.5838000000001</v>
      </c>
      <c r="AG1425" s="86" t="s">
        <v>10</v>
      </c>
      <c r="AH1425" s="107"/>
    </row>
    <row r="1426" spans="2:34" x14ac:dyDescent="0.2">
      <c r="B1426" s="84">
        <v>1419</v>
      </c>
      <c r="C1426" s="85">
        <v>8</v>
      </c>
      <c r="D1426" s="245" t="s">
        <v>17</v>
      </c>
      <c r="E1426" s="245" t="s">
        <v>812</v>
      </c>
      <c r="F1426" s="256">
        <v>2.09708536669148E-3</v>
      </c>
      <c r="G1426" s="256">
        <v>2.2690552401376102E-3</v>
      </c>
      <c r="H1426" s="202">
        <v>20580.714599999999</v>
      </c>
      <c r="I1426" s="85" t="s">
        <v>10</v>
      </c>
      <c r="J1426" s="202">
        <v>20640.856599999999</v>
      </c>
      <c r="K1426" s="85" t="s">
        <v>10</v>
      </c>
      <c r="L1426" s="202">
        <v>20696.7451</v>
      </c>
      <c r="M1426" s="85" t="s">
        <v>10</v>
      </c>
      <c r="N1426" s="202">
        <v>20745.511600000002</v>
      </c>
      <c r="O1426" s="85" t="s">
        <v>10</v>
      </c>
      <c r="P1426" s="202">
        <v>20767.645499999999</v>
      </c>
      <c r="Q1426" s="85" t="s">
        <v>10</v>
      </c>
      <c r="R1426" s="202">
        <v>20766.7762</v>
      </c>
      <c r="S1426" s="85" t="s">
        <v>10</v>
      </c>
      <c r="T1426" s="202">
        <v>20778.0838</v>
      </c>
      <c r="U1426" s="85" t="s">
        <v>10</v>
      </c>
      <c r="V1426" s="202">
        <v>20783.654699999999</v>
      </c>
      <c r="W1426" s="85" t="s">
        <v>10</v>
      </c>
      <c r="X1426" s="202">
        <v>20791.6702</v>
      </c>
      <c r="Y1426" s="85" t="s">
        <v>10</v>
      </c>
      <c r="Z1426" s="202">
        <v>20798.936799999999</v>
      </c>
      <c r="AA1426" s="85" t="s">
        <v>10</v>
      </c>
      <c r="AB1426" s="202">
        <v>20658.466</v>
      </c>
      <c r="AC1426" s="85" t="s">
        <v>10</v>
      </c>
      <c r="AD1426" s="202">
        <v>20753.954399999999</v>
      </c>
      <c r="AE1426" s="85" t="s">
        <v>10</v>
      </c>
      <c r="AF1426" s="202">
        <v>20782.768800000002</v>
      </c>
      <c r="AG1426" s="86" t="s">
        <v>10</v>
      </c>
      <c r="AH1426" s="107"/>
    </row>
    <row r="1427" spans="2:34" x14ac:dyDescent="0.2">
      <c r="B1427" s="84">
        <v>1420</v>
      </c>
      <c r="C1427" s="85">
        <v>8</v>
      </c>
      <c r="D1427" s="245" t="s">
        <v>17</v>
      </c>
      <c r="E1427" s="245" t="s">
        <v>811</v>
      </c>
      <c r="F1427" s="256">
        <v>6.7259902308708496E-3</v>
      </c>
      <c r="G1427" s="256">
        <v>7.2541378506014E-3</v>
      </c>
      <c r="H1427" s="202">
        <v>9535.7134999999998</v>
      </c>
      <c r="I1427" s="85" t="s">
        <v>10</v>
      </c>
      <c r="J1427" s="202">
        <v>9616.2507999999998</v>
      </c>
      <c r="K1427" s="85" t="s">
        <v>10</v>
      </c>
      <c r="L1427" s="202">
        <v>9644.2286999999997</v>
      </c>
      <c r="M1427" s="85" t="s">
        <v>10</v>
      </c>
      <c r="N1427" s="202">
        <v>9711.4383999999991</v>
      </c>
      <c r="O1427" s="85" t="s">
        <v>10</v>
      </c>
      <c r="P1427" s="202">
        <v>9734.7026000000005</v>
      </c>
      <c r="Q1427" s="85" t="s">
        <v>10</v>
      </c>
      <c r="R1427" s="202">
        <v>9759.2554999999993</v>
      </c>
      <c r="S1427" s="85" t="s">
        <v>10</v>
      </c>
      <c r="T1427" s="202">
        <v>9780.9272999999994</v>
      </c>
      <c r="U1427" s="85" t="s">
        <v>10</v>
      </c>
      <c r="V1427" s="202">
        <v>9774.848</v>
      </c>
      <c r="W1427" s="85" t="s">
        <v>10</v>
      </c>
      <c r="X1427" s="202">
        <v>9793.7333999999992</v>
      </c>
      <c r="Y1427" s="85" t="s">
        <v>10</v>
      </c>
      <c r="Z1427" s="202">
        <v>9793.1551999999992</v>
      </c>
      <c r="AA1427" s="85" t="s">
        <v>10</v>
      </c>
      <c r="AB1427" s="202">
        <v>9644.5957999999991</v>
      </c>
      <c r="AC1427" s="85" t="s">
        <v>10</v>
      </c>
      <c r="AD1427" s="202">
        <v>9729.4452999999994</v>
      </c>
      <c r="AE1427" s="85" t="s">
        <v>10</v>
      </c>
      <c r="AF1427" s="202">
        <v>9775.3492999999999</v>
      </c>
      <c r="AG1427" s="86" t="s">
        <v>10</v>
      </c>
      <c r="AH1427" s="107"/>
    </row>
    <row r="1428" spans="2:34" x14ac:dyDescent="0.2">
      <c r="B1428" s="84">
        <v>1421</v>
      </c>
      <c r="C1428" s="85">
        <v>8</v>
      </c>
      <c r="D1428" s="245" t="s">
        <v>17</v>
      </c>
      <c r="E1428" s="245" t="s">
        <v>810</v>
      </c>
      <c r="F1428" s="256">
        <v>6.1853882029375001E-3</v>
      </c>
      <c r="G1428" s="256">
        <v>6.6728298342905801E-3</v>
      </c>
      <c r="H1428" s="202">
        <v>258.74380000000002</v>
      </c>
      <c r="I1428" s="85">
        <v>0.5373</v>
      </c>
      <c r="J1428" s="202">
        <v>354.64339999999999</v>
      </c>
      <c r="K1428" s="85">
        <v>0.3977</v>
      </c>
      <c r="L1428" s="202">
        <v>388.41980000000001</v>
      </c>
      <c r="M1428" s="85">
        <v>0.35410000000000003</v>
      </c>
      <c r="N1428" s="202">
        <v>468.43029999999999</v>
      </c>
      <c r="O1428" s="85">
        <v>0.26369999999999999</v>
      </c>
      <c r="P1428" s="202">
        <v>505.73050000000001</v>
      </c>
      <c r="Q1428" s="85">
        <v>0.22750000000000001</v>
      </c>
      <c r="R1428" s="202">
        <v>505.30070000000001</v>
      </c>
      <c r="S1428" s="85">
        <v>0.2278</v>
      </c>
      <c r="T1428" s="202">
        <v>522.94039999999995</v>
      </c>
      <c r="U1428" s="85">
        <v>0.21199999999999999</v>
      </c>
      <c r="V1428" s="202">
        <v>534.12070000000006</v>
      </c>
      <c r="W1428" s="85">
        <v>0.2024</v>
      </c>
      <c r="X1428" s="202">
        <v>548.55529999999999</v>
      </c>
      <c r="Y1428" s="85">
        <v>0.19040000000000001</v>
      </c>
      <c r="Z1428" s="202">
        <v>548.52809999999999</v>
      </c>
      <c r="AA1428" s="85">
        <v>0.19040000000000001</v>
      </c>
      <c r="AB1428" s="202">
        <v>379.26029999999997</v>
      </c>
      <c r="AC1428" s="85">
        <v>0.36570000000000003</v>
      </c>
      <c r="AD1428" s="202">
        <v>482.27620000000002</v>
      </c>
      <c r="AE1428" s="85">
        <v>0.24979999999999999</v>
      </c>
      <c r="AF1428" s="202">
        <v>533.74530000000004</v>
      </c>
      <c r="AG1428" s="86">
        <v>0.20269999999999999</v>
      </c>
      <c r="AH1428" s="107"/>
    </row>
    <row r="1429" spans="2:34" x14ac:dyDescent="0.2">
      <c r="B1429" s="84">
        <v>1422</v>
      </c>
      <c r="C1429" s="85">
        <v>8</v>
      </c>
      <c r="D1429" s="245" t="s">
        <v>17</v>
      </c>
      <c r="E1429" s="245" t="s">
        <v>809</v>
      </c>
      <c r="F1429" s="256">
        <v>5.1807694343613403E-4</v>
      </c>
      <c r="G1429" s="256">
        <v>5.5444083908636897E-4</v>
      </c>
      <c r="H1429" s="202">
        <v>10587.669900000001</v>
      </c>
      <c r="I1429" s="85" t="s">
        <v>10</v>
      </c>
      <c r="J1429" s="202">
        <v>10486.646199999999</v>
      </c>
      <c r="K1429" s="85" t="s">
        <v>10</v>
      </c>
      <c r="L1429" s="202">
        <v>10563.7889</v>
      </c>
      <c r="M1429" s="85" t="s">
        <v>10</v>
      </c>
      <c r="N1429" s="202">
        <v>10474.9349</v>
      </c>
      <c r="O1429" s="85" t="s">
        <v>10</v>
      </c>
      <c r="P1429" s="202">
        <v>10494.232900000001</v>
      </c>
      <c r="Q1429" s="85" t="s">
        <v>10</v>
      </c>
      <c r="R1429" s="202">
        <v>10495.7034</v>
      </c>
      <c r="S1429" s="85" t="s">
        <v>10</v>
      </c>
      <c r="T1429" s="202">
        <v>10507.036099999999</v>
      </c>
      <c r="U1429" s="85" t="s">
        <v>10</v>
      </c>
      <c r="V1429" s="202">
        <v>10510.0769</v>
      </c>
      <c r="W1429" s="85" t="s">
        <v>10</v>
      </c>
      <c r="X1429" s="202">
        <v>10521.135</v>
      </c>
      <c r="Y1429" s="85" t="s">
        <v>10</v>
      </c>
      <c r="Z1429" s="202">
        <v>10515.380300000001</v>
      </c>
      <c r="AA1429" s="85" t="s">
        <v>10</v>
      </c>
      <c r="AB1429" s="202">
        <v>10523.2333</v>
      </c>
      <c r="AC1429" s="85" t="s">
        <v>10</v>
      </c>
      <c r="AD1429" s="202">
        <v>10506.458000000001</v>
      </c>
      <c r="AE1429" s="85" t="s">
        <v>10</v>
      </c>
      <c r="AF1429" s="202">
        <v>10523.525600000001</v>
      </c>
      <c r="AG1429" s="86" t="s">
        <v>10</v>
      </c>
      <c r="AH1429" s="107"/>
    </row>
    <row r="1430" spans="2:34" x14ac:dyDescent="0.2">
      <c r="B1430" s="84">
        <v>1423</v>
      </c>
      <c r="C1430" s="85">
        <v>8</v>
      </c>
      <c r="D1430" s="245" t="s">
        <v>17</v>
      </c>
      <c r="E1430" s="245" t="s">
        <v>808</v>
      </c>
      <c r="F1430" s="256">
        <v>1.7479465569845199E-3</v>
      </c>
      <c r="G1430" s="256">
        <v>1.88802981768178E-3</v>
      </c>
      <c r="H1430" s="202">
        <v>6198.5627999999997</v>
      </c>
      <c r="I1430" s="85" t="s">
        <v>10</v>
      </c>
      <c r="J1430" s="202">
        <v>6089.4718000000003</v>
      </c>
      <c r="K1430" s="85" t="s">
        <v>10</v>
      </c>
      <c r="L1430" s="202">
        <v>6149.3424999999997</v>
      </c>
      <c r="M1430" s="85" t="s">
        <v>10</v>
      </c>
      <c r="N1430" s="202">
        <v>6054.3415999999997</v>
      </c>
      <c r="O1430" s="85" t="s">
        <v>10</v>
      </c>
      <c r="P1430" s="202">
        <v>6084.8355000000001</v>
      </c>
      <c r="Q1430" s="85" t="s">
        <v>10</v>
      </c>
      <c r="R1430" s="202">
        <v>6071.0564000000004</v>
      </c>
      <c r="S1430" s="85" t="s">
        <v>10</v>
      </c>
      <c r="T1430" s="202">
        <v>6065.9879000000001</v>
      </c>
      <c r="U1430" s="85" t="s">
        <v>10</v>
      </c>
      <c r="V1430" s="202">
        <v>6096.1238999999996</v>
      </c>
      <c r="W1430" s="85" t="s">
        <v>10</v>
      </c>
      <c r="X1430" s="202">
        <v>6088.2372999999998</v>
      </c>
      <c r="Y1430" s="85" t="s">
        <v>10</v>
      </c>
      <c r="Z1430" s="202">
        <v>6091.8891999999996</v>
      </c>
      <c r="AA1430" s="85" t="s">
        <v>10</v>
      </c>
      <c r="AB1430" s="202">
        <v>6097.7074000000002</v>
      </c>
      <c r="AC1430" s="85" t="s">
        <v>10</v>
      </c>
      <c r="AD1430" s="202">
        <v>6062.9165999999996</v>
      </c>
      <c r="AE1430" s="85" t="s">
        <v>10</v>
      </c>
      <c r="AF1430" s="202">
        <v>6096.9443000000001</v>
      </c>
      <c r="AG1430" s="86" t="s">
        <v>10</v>
      </c>
      <c r="AH1430" s="107"/>
    </row>
    <row r="1431" spans="2:34" x14ac:dyDescent="0.2">
      <c r="B1431" s="84">
        <v>1424</v>
      </c>
      <c r="C1431" s="85">
        <v>8</v>
      </c>
      <c r="D1431" s="245" t="s">
        <v>17</v>
      </c>
      <c r="E1431" s="245" t="s">
        <v>807</v>
      </c>
      <c r="F1431" s="256">
        <v>4.7877067098848003E-3</v>
      </c>
      <c r="G1431" s="256">
        <v>5.1670466743930204E-3</v>
      </c>
      <c r="H1431" s="202">
        <v>10072.192300000001</v>
      </c>
      <c r="I1431" s="85" t="s">
        <v>10</v>
      </c>
      <c r="J1431" s="202">
        <v>10011.5987</v>
      </c>
      <c r="K1431" s="85" t="s">
        <v>10</v>
      </c>
      <c r="L1431" s="202">
        <v>10060.591200000001</v>
      </c>
      <c r="M1431" s="85" t="s">
        <v>10</v>
      </c>
      <c r="N1431" s="202">
        <v>10007.1836</v>
      </c>
      <c r="O1431" s="85" t="s">
        <v>10</v>
      </c>
      <c r="P1431" s="202">
        <v>10053.5746</v>
      </c>
      <c r="Q1431" s="85" t="s">
        <v>10</v>
      </c>
      <c r="R1431" s="202">
        <v>10033.301299999999</v>
      </c>
      <c r="S1431" s="85" t="s">
        <v>10</v>
      </c>
      <c r="T1431" s="202">
        <v>10039.1715</v>
      </c>
      <c r="U1431" s="85" t="s">
        <v>10</v>
      </c>
      <c r="V1431" s="202">
        <v>10069.8465</v>
      </c>
      <c r="W1431" s="85" t="s">
        <v>10</v>
      </c>
      <c r="X1431" s="202">
        <v>10071.0167</v>
      </c>
      <c r="Y1431" s="85" t="s">
        <v>10</v>
      </c>
      <c r="Z1431" s="202">
        <v>10073.501399999999</v>
      </c>
      <c r="AA1431" s="85" t="s">
        <v>10</v>
      </c>
      <c r="AB1431" s="202">
        <v>10023.828100000001</v>
      </c>
      <c r="AC1431" s="85" t="s">
        <v>10</v>
      </c>
      <c r="AD1431" s="202">
        <v>10017.447099999999</v>
      </c>
      <c r="AE1431" s="85" t="s">
        <v>10</v>
      </c>
      <c r="AF1431" s="202">
        <v>10069.025</v>
      </c>
      <c r="AG1431" s="86" t="s">
        <v>10</v>
      </c>
      <c r="AH1431" s="107"/>
    </row>
    <row r="1432" spans="2:34" x14ac:dyDescent="0.2">
      <c r="B1432" s="84">
        <v>1425</v>
      </c>
      <c r="C1432" s="85">
        <v>8</v>
      </c>
      <c r="D1432" s="245" t="s">
        <v>17</v>
      </c>
      <c r="E1432" s="245" t="s">
        <v>806</v>
      </c>
      <c r="F1432" s="256">
        <v>1.7743009058462701E-2</v>
      </c>
      <c r="G1432" s="256">
        <v>1.9109890418554001E-2</v>
      </c>
      <c r="H1432" s="202">
        <v>5229.7257</v>
      </c>
      <c r="I1432" s="85" t="s">
        <v>10</v>
      </c>
      <c r="J1432" s="202">
        <v>5139.0317999999997</v>
      </c>
      <c r="K1432" s="85" t="s">
        <v>10</v>
      </c>
      <c r="L1432" s="202">
        <v>5245.7910000000002</v>
      </c>
      <c r="M1432" s="85" t="s">
        <v>10</v>
      </c>
      <c r="N1432" s="202">
        <v>5164.4925000000003</v>
      </c>
      <c r="O1432" s="85" t="s">
        <v>10</v>
      </c>
      <c r="P1432" s="202">
        <v>5209.3351000000002</v>
      </c>
      <c r="Q1432" s="85" t="s">
        <v>10</v>
      </c>
      <c r="R1432" s="202">
        <v>5184.9061000000002</v>
      </c>
      <c r="S1432" s="85" t="s">
        <v>10</v>
      </c>
      <c r="T1432" s="202">
        <v>5190.8824000000004</v>
      </c>
      <c r="U1432" s="85" t="s">
        <v>10</v>
      </c>
      <c r="V1432" s="202">
        <v>5221.6932999999999</v>
      </c>
      <c r="W1432" s="85" t="s">
        <v>10</v>
      </c>
      <c r="X1432" s="202">
        <v>5223.3532999999998</v>
      </c>
      <c r="Y1432" s="85" t="s">
        <v>10</v>
      </c>
      <c r="Z1432" s="202">
        <v>5225.7785000000003</v>
      </c>
      <c r="AA1432" s="85" t="s">
        <v>10</v>
      </c>
      <c r="AB1432" s="202">
        <v>5150.2705999999998</v>
      </c>
      <c r="AC1432" s="85" t="s">
        <v>10</v>
      </c>
      <c r="AD1432" s="202">
        <v>5172.2878000000001</v>
      </c>
      <c r="AE1432" s="85" t="s">
        <v>10</v>
      </c>
      <c r="AF1432" s="202">
        <v>5221.3253000000004</v>
      </c>
      <c r="AG1432" s="86" t="s">
        <v>10</v>
      </c>
      <c r="AH1432" s="107"/>
    </row>
    <row r="1433" spans="2:34" x14ac:dyDescent="0.2">
      <c r="B1433" s="84">
        <v>1426</v>
      </c>
      <c r="C1433" s="85">
        <v>8</v>
      </c>
      <c r="D1433" s="245" t="s">
        <v>17</v>
      </c>
      <c r="E1433" s="245" t="s">
        <v>805</v>
      </c>
      <c r="F1433" s="256">
        <v>6.6786875534266803E-4</v>
      </c>
      <c r="G1433" s="256">
        <v>7.2175007907498805E-4</v>
      </c>
      <c r="H1433" s="202">
        <v>2115.5965000000001</v>
      </c>
      <c r="I1433" s="85">
        <v>1.8E-3</v>
      </c>
      <c r="J1433" s="202">
        <v>2076.1109999999999</v>
      </c>
      <c r="K1433" s="85">
        <v>2.2000000000000001E-3</v>
      </c>
      <c r="L1433" s="202">
        <v>2114.2741999999998</v>
      </c>
      <c r="M1433" s="85">
        <v>1.8E-3</v>
      </c>
      <c r="N1433" s="202">
        <v>2079.221</v>
      </c>
      <c r="O1433" s="85">
        <v>2.2000000000000001E-3</v>
      </c>
      <c r="P1433" s="202">
        <v>2101.3020999999999</v>
      </c>
      <c r="Q1433" s="85">
        <v>2E-3</v>
      </c>
      <c r="R1433" s="202">
        <v>2126.2723999999998</v>
      </c>
      <c r="S1433" s="85">
        <v>1.6999999999999999E-3</v>
      </c>
      <c r="T1433" s="202">
        <v>2155.7822000000001</v>
      </c>
      <c r="U1433" s="85">
        <v>1.5E-3</v>
      </c>
      <c r="V1433" s="202">
        <v>2140.5466000000001</v>
      </c>
      <c r="W1433" s="85">
        <v>1.6000000000000001E-3</v>
      </c>
      <c r="X1433" s="202">
        <v>2167.8366000000001</v>
      </c>
      <c r="Y1433" s="85">
        <v>1.4E-3</v>
      </c>
      <c r="Z1433" s="202">
        <v>2165.2865000000002</v>
      </c>
      <c r="AA1433" s="85">
        <v>1.4E-3</v>
      </c>
      <c r="AB1433" s="202">
        <v>2107.3777</v>
      </c>
      <c r="AC1433" s="85">
        <v>1.9E-3</v>
      </c>
      <c r="AD1433" s="202">
        <v>2105.1835000000001</v>
      </c>
      <c r="AE1433" s="85">
        <v>1.9E-3</v>
      </c>
      <c r="AF1433" s="202">
        <v>2145.4301</v>
      </c>
      <c r="AG1433" s="86">
        <v>1.6000000000000001E-3</v>
      </c>
      <c r="AH1433" s="107"/>
    </row>
    <row r="1434" spans="2:34" x14ac:dyDescent="0.2">
      <c r="B1434" s="84">
        <v>1427</v>
      </c>
      <c r="C1434" s="85">
        <v>8</v>
      </c>
      <c r="D1434" s="245" t="s">
        <v>17</v>
      </c>
      <c r="E1434" s="245" t="s">
        <v>804</v>
      </c>
      <c r="F1434" s="256">
        <v>3.0634114916223602E-4</v>
      </c>
      <c r="G1434" s="256">
        <v>3.3217600932046801E-4</v>
      </c>
      <c r="H1434" s="202">
        <v>-1331.1609000000001</v>
      </c>
      <c r="I1434" s="85">
        <v>0.14630000000000001</v>
      </c>
      <c r="J1434" s="202">
        <v>-1379.3997999999999</v>
      </c>
      <c r="K1434" s="85">
        <v>0.13220000000000001</v>
      </c>
      <c r="L1434" s="202">
        <v>-1281.9126000000001</v>
      </c>
      <c r="M1434" s="85">
        <v>0.16159999999999999</v>
      </c>
      <c r="N1434" s="202">
        <v>-1326.8121000000001</v>
      </c>
      <c r="O1434" s="85">
        <v>0.14729999999999999</v>
      </c>
      <c r="P1434" s="202">
        <v>-1275.1125</v>
      </c>
      <c r="Q1434" s="85">
        <v>0.16370000000000001</v>
      </c>
      <c r="R1434" s="202">
        <v>-1279.5074999999999</v>
      </c>
      <c r="S1434" s="85">
        <v>0.16220000000000001</v>
      </c>
      <c r="T1434" s="202">
        <v>-1246.8492000000001</v>
      </c>
      <c r="U1434" s="85">
        <v>0.1731</v>
      </c>
      <c r="V1434" s="202">
        <v>-1238.847</v>
      </c>
      <c r="W1434" s="85">
        <v>0.1759</v>
      </c>
      <c r="X1434" s="202">
        <v>-1211.8978</v>
      </c>
      <c r="Y1434" s="85">
        <v>0.1855</v>
      </c>
      <c r="Z1434" s="202">
        <v>-1219.201</v>
      </c>
      <c r="AA1434" s="85">
        <v>0.18279999999999999</v>
      </c>
      <c r="AB1434" s="202">
        <v>-1374.6479999999999</v>
      </c>
      <c r="AC1434" s="85">
        <v>0.13339999999999999</v>
      </c>
      <c r="AD1434" s="202">
        <v>-1325.2082</v>
      </c>
      <c r="AE1434" s="85">
        <v>0.14779999999999999</v>
      </c>
      <c r="AF1434" s="202">
        <v>-1242.9689000000001</v>
      </c>
      <c r="AG1434" s="86">
        <v>0.17449999999999999</v>
      </c>
      <c r="AH1434" s="107"/>
    </row>
    <row r="1435" spans="2:34" x14ac:dyDescent="0.2">
      <c r="B1435" s="84">
        <v>1428</v>
      </c>
      <c r="C1435" s="85">
        <v>8</v>
      </c>
      <c r="D1435" s="245" t="s">
        <v>17</v>
      </c>
      <c r="E1435" s="245" t="s">
        <v>803</v>
      </c>
      <c r="F1435" s="256">
        <v>2.0193738251760599E-3</v>
      </c>
      <c r="G1435" s="256">
        <v>2.1102946474476801E-3</v>
      </c>
      <c r="H1435" s="202">
        <v>12799.0368</v>
      </c>
      <c r="I1435" s="85" t="s">
        <v>10</v>
      </c>
      <c r="J1435" s="202">
        <v>12836.710800000001</v>
      </c>
      <c r="K1435" s="85" t="s">
        <v>10</v>
      </c>
      <c r="L1435" s="202">
        <v>12746.596799999999</v>
      </c>
      <c r="M1435" s="85" t="s">
        <v>10</v>
      </c>
      <c r="N1435" s="202">
        <v>12782.2356</v>
      </c>
      <c r="O1435" s="85" t="s">
        <v>10</v>
      </c>
      <c r="P1435" s="202">
        <v>12761.158299999999</v>
      </c>
      <c r="Q1435" s="85" t="s">
        <v>10</v>
      </c>
      <c r="R1435" s="202">
        <v>12798.0247</v>
      </c>
      <c r="S1435" s="85" t="s">
        <v>10</v>
      </c>
      <c r="T1435" s="202">
        <v>12793.418900000001</v>
      </c>
      <c r="U1435" s="85" t="s">
        <v>10</v>
      </c>
      <c r="V1435" s="202">
        <v>12778.2929</v>
      </c>
      <c r="W1435" s="85" t="s">
        <v>10</v>
      </c>
      <c r="X1435" s="202">
        <v>12776.936900000001</v>
      </c>
      <c r="Y1435" s="85" t="s">
        <v>10</v>
      </c>
      <c r="Z1435" s="202">
        <v>12777.5147</v>
      </c>
      <c r="AA1435" s="85" t="s">
        <v>10</v>
      </c>
      <c r="AB1435" s="202">
        <v>12831.721799999999</v>
      </c>
      <c r="AC1435" s="85" t="s">
        <v>10</v>
      </c>
      <c r="AD1435" s="202">
        <v>12780.613300000001</v>
      </c>
      <c r="AE1435" s="85" t="s">
        <v>10</v>
      </c>
      <c r="AF1435" s="202">
        <v>12775.271699999999</v>
      </c>
      <c r="AG1435" s="86" t="s">
        <v>10</v>
      </c>
      <c r="AH1435" s="107"/>
    </row>
    <row r="1436" spans="2:34" x14ac:dyDescent="0.2">
      <c r="B1436" s="84">
        <v>1429</v>
      </c>
      <c r="C1436" s="85">
        <v>8</v>
      </c>
      <c r="D1436" s="245" t="s">
        <v>17</v>
      </c>
      <c r="E1436" s="245" t="s">
        <v>802</v>
      </c>
      <c r="F1436" s="256">
        <v>2.3335987539123298E-3</v>
      </c>
      <c r="G1436" s="256">
        <v>2.4217096561856199E-3</v>
      </c>
      <c r="H1436" s="202">
        <v>5740.2484999999997</v>
      </c>
      <c r="I1436" s="85" t="s">
        <v>10</v>
      </c>
      <c r="J1436" s="202">
        <v>5811.5704999999998</v>
      </c>
      <c r="K1436" s="85" t="s">
        <v>10</v>
      </c>
      <c r="L1436" s="202">
        <v>5719.2258000000002</v>
      </c>
      <c r="M1436" s="85" t="s">
        <v>10</v>
      </c>
      <c r="N1436" s="202">
        <v>5783.5036</v>
      </c>
      <c r="O1436" s="85" t="s">
        <v>10</v>
      </c>
      <c r="P1436" s="202">
        <v>5795.3477999999996</v>
      </c>
      <c r="Q1436" s="85" t="s">
        <v>10</v>
      </c>
      <c r="R1436" s="202">
        <v>5781.9607999999998</v>
      </c>
      <c r="S1436" s="85" t="s">
        <v>10</v>
      </c>
      <c r="T1436" s="202">
        <v>5792.6817000000001</v>
      </c>
      <c r="U1436" s="85" t="s">
        <v>10</v>
      </c>
      <c r="V1436" s="202">
        <v>5791.2915000000003</v>
      </c>
      <c r="W1436" s="85" t="s">
        <v>10</v>
      </c>
      <c r="X1436" s="202">
        <v>5800.8572999999997</v>
      </c>
      <c r="Y1436" s="85" t="s">
        <v>10</v>
      </c>
      <c r="Z1436" s="202">
        <v>5798.6323000000002</v>
      </c>
      <c r="AA1436" s="85" t="s">
        <v>10</v>
      </c>
      <c r="AB1436" s="202">
        <v>5789.9898999999996</v>
      </c>
      <c r="AC1436" s="85" t="s">
        <v>10</v>
      </c>
      <c r="AD1436" s="202">
        <v>5766.6922000000004</v>
      </c>
      <c r="AE1436" s="85" t="s">
        <v>10</v>
      </c>
      <c r="AF1436" s="202">
        <v>5782.7591000000002</v>
      </c>
      <c r="AG1436" s="86" t="s">
        <v>10</v>
      </c>
      <c r="AH1436" s="107"/>
    </row>
    <row r="1437" spans="2:34" x14ac:dyDescent="0.2">
      <c r="B1437" s="84">
        <v>1430</v>
      </c>
      <c r="C1437" s="85">
        <v>8</v>
      </c>
      <c r="D1437" s="245" t="s">
        <v>17</v>
      </c>
      <c r="E1437" s="245" t="s">
        <v>801</v>
      </c>
      <c r="F1437" s="256">
        <v>4.9329935048918899E-4</v>
      </c>
      <c r="G1437" s="256">
        <v>5.1902501456323104E-4</v>
      </c>
      <c r="H1437" s="202">
        <v>2194.7202000000002</v>
      </c>
      <c r="I1437" s="85">
        <v>3.8E-3</v>
      </c>
      <c r="J1437" s="202">
        <v>2277.2511</v>
      </c>
      <c r="K1437" s="85">
        <v>2.7000000000000001E-3</v>
      </c>
      <c r="L1437" s="202">
        <v>2248.0916000000002</v>
      </c>
      <c r="M1437" s="85">
        <v>3.0000000000000001E-3</v>
      </c>
      <c r="N1437" s="202">
        <v>2319.3134</v>
      </c>
      <c r="O1437" s="85">
        <v>2.2000000000000001E-3</v>
      </c>
      <c r="P1437" s="202">
        <v>2338.2312000000002</v>
      </c>
      <c r="Q1437" s="85">
        <v>2E-3</v>
      </c>
      <c r="R1437" s="202">
        <v>2294.2121999999999</v>
      </c>
      <c r="S1437" s="85">
        <v>2.5000000000000001E-3</v>
      </c>
      <c r="T1437" s="202">
        <v>2284.7597000000001</v>
      </c>
      <c r="U1437" s="85">
        <v>2.5999999999999999E-3</v>
      </c>
      <c r="V1437" s="202">
        <v>2312.2303000000002</v>
      </c>
      <c r="W1437" s="85">
        <v>2.3E-3</v>
      </c>
      <c r="X1437" s="202">
        <v>2301.6107000000002</v>
      </c>
      <c r="Y1437" s="85">
        <v>2.3999999999999998E-3</v>
      </c>
      <c r="Z1437" s="202">
        <v>2294.5385999999999</v>
      </c>
      <c r="AA1437" s="85">
        <v>2.5000000000000001E-3</v>
      </c>
      <c r="AB1437" s="202">
        <v>2233.6806999999999</v>
      </c>
      <c r="AC1437" s="85">
        <v>3.2000000000000002E-3</v>
      </c>
      <c r="AD1437" s="202">
        <v>2280.4151000000002</v>
      </c>
      <c r="AE1437" s="85">
        <v>2.5999999999999999E-3</v>
      </c>
      <c r="AF1437" s="202">
        <v>2299.5565999999999</v>
      </c>
      <c r="AG1437" s="86">
        <v>2.3999999999999998E-3</v>
      </c>
      <c r="AH1437" s="107"/>
    </row>
    <row r="1438" spans="2:34" x14ac:dyDescent="0.2">
      <c r="B1438" s="84">
        <v>1431</v>
      </c>
      <c r="C1438" s="85">
        <v>8</v>
      </c>
      <c r="D1438" s="245" t="s">
        <v>17</v>
      </c>
      <c r="E1438" s="245" t="s">
        <v>800</v>
      </c>
      <c r="F1438" s="256">
        <v>4.3000386305199097E-3</v>
      </c>
      <c r="G1438" s="256">
        <v>4.5942873053808897E-3</v>
      </c>
      <c r="H1438" s="202">
        <v>10797.220300000001</v>
      </c>
      <c r="I1438" s="85" t="s">
        <v>10</v>
      </c>
      <c r="J1438" s="202">
        <v>10753.4573</v>
      </c>
      <c r="K1438" s="85" t="s">
        <v>10</v>
      </c>
      <c r="L1438" s="202">
        <v>10760.4319</v>
      </c>
      <c r="M1438" s="85" t="s">
        <v>10</v>
      </c>
      <c r="N1438" s="202">
        <v>10723.0142</v>
      </c>
      <c r="O1438" s="85" t="s">
        <v>10</v>
      </c>
      <c r="P1438" s="202">
        <v>10745.5556</v>
      </c>
      <c r="Q1438" s="85" t="s">
        <v>10</v>
      </c>
      <c r="R1438" s="202">
        <v>10746.704</v>
      </c>
      <c r="S1438" s="85" t="s">
        <v>10</v>
      </c>
      <c r="T1438" s="202">
        <v>10753.146000000001</v>
      </c>
      <c r="U1438" s="85" t="s">
        <v>10</v>
      </c>
      <c r="V1438" s="202">
        <v>10763.748100000001</v>
      </c>
      <c r="W1438" s="85" t="s">
        <v>10</v>
      </c>
      <c r="X1438" s="202">
        <v>10768.386399999999</v>
      </c>
      <c r="Y1438" s="85" t="s">
        <v>10</v>
      </c>
      <c r="Z1438" s="202">
        <v>10769.111999999999</v>
      </c>
      <c r="AA1438" s="85" t="s">
        <v>10</v>
      </c>
      <c r="AB1438" s="202">
        <v>10765.637699999999</v>
      </c>
      <c r="AC1438" s="85" t="s">
        <v>10</v>
      </c>
      <c r="AD1438" s="202">
        <v>10734.398300000001</v>
      </c>
      <c r="AE1438" s="85" t="s">
        <v>10</v>
      </c>
      <c r="AF1438" s="202">
        <v>10762.8544</v>
      </c>
      <c r="AG1438" s="86" t="s">
        <v>10</v>
      </c>
      <c r="AH1438" s="107"/>
    </row>
    <row r="1439" spans="2:34" x14ac:dyDescent="0.2">
      <c r="B1439" s="84">
        <v>1432</v>
      </c>
      <c r="C1439" s="85">
        <v>8</v>
      </c>
      <c r="D1439" s="245" t="s">
        <v>17</v>
      </c>
      <c r="E1439" s="245" t="s">
        <v>799</v>
      </c>
      <c r="F1439" s="256">
        <v>1.02579234800355E-2</v>
      </c>
      <c r="G1439" s="256">
        <v>1.08799855405737E-2</v>
      </c>
      <c r="H1439" s="202">
        <v>5174.5250999999998</v>
      </c>
      <c r="I1439" s="85" t="s">
        <v>10</v>
      </c>
      <c r="J1439" s="202">
        <v>5094.5001000000002</v>
      </c>
      <c r="K1439" s="85" t="s">
        <v>10</v>
      </c>
      <c r="L1439" s="202">
        <v>5160.0190000000002</v>
      </c>
      <c r="M1439" s="85" t="s">
        <v>10</v>
      </c>
      <c r="N1439" s="202">
        <v>5089.4493000000002</v>
      </c>
      <c r="O1439" s="85" t="s">
        <v>10</v>
      </c>
      <c r="P1439" s="202">
        <v>5114.2656999999999</v>
      </c>
      <c r="Q1439" s="85" t="s">
        <v>10</v>
      </c>
      <c r="R1439" s="202">
        <v>5121.0338000000002</v>
      </c>
      <c r="S1439" s="85" t="s">
        <v>10</v>
      </c>
      <c r="T1439" s="202">
        <v>5128.6466</v>
      </c>
      <c r="U1439" s="85" t="s">
        <v>10</v>
      </c>
      <c r="V1439" s="202">
        <v>5139.4993000000004</v>
      </c>
      <c r="W1439" s="85" t="s">
        <v>10</v>
      </c>
      <c r="X1439" s="202">
        <v>5144.2326000000003</v>
      </c>
      <c r="Y1439" s="85" t="s">
        <v>10</v>
      </c>
      <c r="Z1439" s="202">
        <v>5146.8769000000002</v>
      </c>
      <c r="AA1439" s="85" t="s">
        <v>10</v>
      </c>
      <c r="AB1439" s="202">
        <v>5109.5034999999998</v>
      </c>
      <c r="AC1439" s="85" t="s">
        <v>10</v>
      </c>
      <c r="AD1439" s="202">
        <v>5102.2610000000004</v>
      </c>
      <c r="AE1439" s="85" t="s">
        <v>10</v>
      </c>
      <c r="AF1439" s="202">
        <v>5140.3083999999999</v>
      </c>
      <c r="AG1439" s="86" t="s">
        <v>10</v>
      </c>
      <c r="AH1439" s="107"/>
    </row>
    <row r="1440" spans="2:34" x14ac:dyDescent="0.2">
      <c r="B1440" s="84">
        <v>1433</v>
      </c>
      <c r="C1440" s="85">
        <v>8</v>
      </c>
      <c r="D1440" s="245" t="s">
        <v>17</v>
      </c>
      <c r="E1440" s="245" t="s">
        <v>798</v>
      </c>
      <c r="F1440" s="256">
        <v>3.4643579956729299E-3</v>
      </c>
      <c r="G1440" s="256">
        <v>3.7125553982875802E-3</v>
      </c>
      <c r="H1440" s="202">
        <v>1960.6061999999999</v>
      </c>
      <c r="I1440" s="85" t="s">
        <v>10</v>
      </c>
      <c r="J1440" s="202">
        <v>1865.6976999999999</v>
      </c>
      <c r="K1440" s="85" t="s">
        <v>10</v>
      </c>
      <c r="L1440" s="202">
        <v>1952.8889999999999</v>
      </c>
      <c r="M1440" s="85" t="s">
        <v>10</v>
      </c>
      <c r="N1440" s="202">
        <v>1868.8074999999999</v>
      </c>
      <c r="O1440" s="85" t="s">
        <v>10</v>
      </c>
      <c r="P1440" s="202">
        <v>1909.2099000000001</v>
      </c>
      <c r="Q1440" s="85" t="s">
        <v>10</v>
      </c>
      <c r="R1440" s="202">
        <v>1902.5376000000001</v>
      </c>
      <c r="S1440" s="85" t="s">
        <v>10</v>
      </c>
      <c r="T1440" s="202">
        <v>1913.7773999999999</v>
      </c>
      <c r="U1440" s="85" t="s">
        <v>10</v>
      </c>
      <c r="V1440" s="202">
        <v>1934.0108</v>
      </c>
      <c r="W1440" s="85" t="s">
        <v>10</v>
      </c>
      <c r="X1440" s="202">
        <v>1940.8451</v>
      </c>
      <c r="Y1440" s="85" t="s">
        <v>10</v>
      </c>
      <c r="Z1440" s="202">
        <v>1945.463</v>
      </c>
      <c r="AA1440" s="85" t="s">
        <v>10</v>
      </c>
      <c r="AB1440" s="202">
        <v>1883.3119999999999</v>
      </c>
      <c r="AC1440" s="85" t="s">
        <v>10</v>
      </c>
      <c r="AD1440" s="202">
        <v>1883.2915</v>
      </c>
      <c r="AE1440" s="85" t="s">
        <v>10</v>
      </c>
      <c r="AF1440" s="202">
        <v>1934.0613000000001</v>
      </c>
      <c r="AG1440" s="86" t="s">
        <v>10</v>
      </c>
      <c r="AH1440" s="107"/>
    </row>
    <row r="1441" spans="2:34" x14ac:dyDescent="0.2">
      <c r="B1441" s="84">
        <v>1434</v>
      </c>
      <c r="C1441" s="85">
        <v>8</v>
      </c>
      <c r="D1441" s="245" t="s">
        <v>17</v>
      </c>
      <c r="E1441" s="245" t="s">
        <v>797</v>
      </c>
      <c r="F1441" s="256">
        <v>2.2311096194499599E-3</v>
      </c>
      <c r="G1441" s="256">
        <v>2.2702764754659898E-3</v>
      </c>
      <c r="H1441" s="202">
        <v>14557.6173</v>
      </c>
      <c r="I1441" s="85" t="s">
        <v>10</v>
      </c>
      <c r="J1441" s="202">
        <v>14525.421200000001</v>
      </c>
      <c r="K1441" s="85" t="s">
        <v>10</v>
      </c>
      <c r="L1441" s="202">
        <v>14569.3817</v>
      </c>
      <c r="M1441" s="85" t="s">
        <v>10</v>
      </c>
      <c r="N1441" s="202">
        <v>14540.2752</v>
      </c>
      <c r="O1441" s="85" t="s">
        <v>10</v>
      </c>
      <c r="P1441" s="202">
        <v>14466.7582</v>
      </c>
      <c r="Q1441" s="85" t="s">
        <v>10</v>
      </c>
      <c r="R1441" s="202">
        <v>14544.5815</v>
      </c>
      <c r="S1441" s="85" t="s">
        <v>10</v>
      </c>
      <c r="T1441" s="202">
        <v>14558.357400000001</v>
      </c>
      <c r="U1441" s="85" t="s">
        <v>10</v>
      </c>
      <c r="V1441" s="202">
        <v>14478.8995</v>
      </c>
      <c r="W1441" s="85" t="s">
        <v>10</v>
      </c>
      <c r="X1441" s="202">
        <v>14498.4048</v>
      </c>
      <c r="Y1441" s="85" t="s">
        <v>10</v>
      </c>
      <c r="Z1441" s="202">
        <v>14494.8932</v>
      </c>
      <c r="AA1441" s="85" t="s">
        <v>10</v>
      </c>
      <c r="AB1441" s="202">
        <v>14529.5712</v>
      </c>
      <c r="AC1441" s="85" t="s">
        <v>10</v>
      </c>
      <c r="AD1441" s="202">
        <v>14543.0357</v>
      </c>
      <c r="AE1441" s="85" t="s">
        <v>10</v>
      </c>
      <c r="AF1441" s="202">
        <v>14483.139300000001</v>
      </c>
      <c r="AG1441" s="86" t="s">
        <v>10</v>
      </c>
      <c r="AH1441" s="107"/>
    </row>
    <row r="1442" spans="2:34" x14ac:dyDescent="0.2">
      <c r="B1442" s="84">
        <v>1435</v>
      </c>
      <c r="C1442" s="85">
        <v>8</v>
      </c>
      <c r="D1442" s="245" t="s">
        <v>17</v>
      </c>
      <c r="E1442" s="245" t="s">
        <v>796</v>
      </c>
      <c r="F1442" s="256">
        <v>2.8910945952186E-3</v>
      </c>
      <c r="G1442" s="256">
        <v>2.9346284941069302E-3</v>
      </c>
      <c r="H1442" s="202">
        <v>1551.6864</v>
      </c>
      <c r="I1442" s="85">
        <v>8.0000000000000004E-4</v>
      </c>
      <c r="J1442" s="202">
        <v>1498.8533</v>
      </c>
      <c r="K1442" s="85">
        <v>1.2999999999999999E-3</v>
      </c>
      <c r="L1442" s="202">
        <v>1524.5296000000001</v>
      </c>
      <c r="M1442" s="85">
        <v>1E-3</v>
      </c>
      <c r="N1442" s="202">
        <v>1478.6549</v>
      </c>
      <c r="O1442" s="85">
        <v>1.5E-3</v>
      </c>
      <c r="P1442" s="202">
        <v>1418.8887</v>
      </c>
      <c r="Q1442" s="85">
        <v>2.3E-3</v>
      </c>
      <c r="R1442" s="202">
        <v>1489.0096000000001</v>
      </c>
      <c r="S1442" s="85">
        <v>1.4E-3</v>
      </c>
      <c r="T1442" s="202">
        <v>1492.9295999999999</v>
      </c>
      <c r="U1442" s="85">
        <v>1.2999999999999999E-3</v>
      </c>
      <c r="V1442" s="202">
        <v>1438.6221</v>
      </c>
      <c r="W1442" s="85">
        <v>2E-3</v>
      </c>
      <c r="X1442" s="202">
        <v>1446.9902</v>
      </c>
      <c r="Y1442" s="85">
        <v>1.8E-3</v>
      </c>
      <c r="Z1442" s="202">
        <v>1449.7988</v>
      </c>
      <c r="AA1442" s="85">
        <v>1.8E-3</v>
      </c>
      <c r="AB1442" s="202">
        <v>1494.4989</v>
      </c>
      <c r="AC1442" s="85">
        <v>1.2999999999999999E-3</v>
      </c>
      <c r="AD1442" s="202">
        <v>1476.1180999999999</v>
      </c>
      <c r="AE1442" s="85">
        <v>1.5E-3</v>
      </c>
      <c r="AF1442" s="202">
        <v>1438.9459999999999</v>
      </c>
      <c r="AG1442" s="86">
        <v>2E-3</v>
      </c>
      <c r="AH1442" s="107"/>
    </row>
    <row r="1443" spans="2:34" x14ac:dyDescent="0.2">
      <c r="B1443" s="84">
        <v>1436</v>
      </c>
      <c r="C1443" s="85">
        <v>8</v>
      </c>
      <c r="D1443" s="245" t="s">
        <v>17</v>
      </c>
      <c r="E1443" s="245" t="s">
        <v>795</v>
      </c>
      <c r="F1443" s="256">
        <v>1.0057450228010199E-3</v>
      </c>
      <c r="G1443" s="256">
        <v>1.04293497044E-3</v>
      </c>
      <c r="H1443" s="202">
        <v>-2429.067</v>
      </c>
      <c r="I1443" s="85" t="s">
        <v>10</v>
      </c>
      <c r="J1443" s="202">
        <v>-2479.0250000000001</v>
      </c>
      <c r="K1443" s="85" t="s">
        <v>10</v>
      </c>
      <c r="L1443" s="202">
        <v>-2412.4018999999998</v>
      </c>
      <c r="M1443" s="85" t="s">
        <v>10</v>
      </c>
      <c r="N1443" s="202">
        <v>-2457.5061000000001</v>
      </c>
      <c r="O1443" s="85" t="s">
        <v>10</v>
      </c>
      <c r="P1443" s="202">
        <v>-2499.6163000000001</v>
      </c>
      <c r="Q1443" s="85" t="s">
        <v>10</v>
      </c>
      <c r="R1443" s="202">
        <v>-2462.9609</v>
      </c>
      <c r="S1443" s="85" t="s">
        <v>10</v>
      </c>
      <c r="T1443" s="202">
        <v>-2466.4935</v>
      </c>
      <c r="U1443" s="85" t="s">
        <v>10</v>
      </c>
      <c r="V1443" s="202">
        <v>-2495.9004</v>
      </c>
      <c r="W1443" s="85" t="s">
        <v>10</v>
      </c>
      <c r="X1443" s="202">
        <v>-2494.6192999999998</v>
      </c>
      <c r="Y1443" s="85" t="s">
        <v>10</v>
      </c>
      <c r="Z1443" s="202">
        <v>-2500.0621000000001</v>
      </c>
      <c r="AA1443" s="85" t="s">
        <v>10</v>
      </c>
      <c r="AB1443" s="202">
        <v>-2501.5796999999998</v>
      </c>
      <c r="AC1443" s="85" t="s">
        <v>10</v>
      </c>
      <c r="AD1443" s="202">
        <v>-2477.1460000000002</v>
      </c>
      <c r="AE1443" s="85" t="s">
        <v>10</v>
      </c>
      <c r="AF1443" s="202">
        <v>-2500.2455</v>
      </c>
      <c r="AG1443" s="86" t="s">
        <v>10</v>
      </c>
      <c r="AH1443" s="107"/>
    </row>
    <row r="1444" spans="2:34" x14ac:dyDescent="0.2">
      <c r="B1444" s="84">
        <v>1437</v>
      </c>
      <c r="C1444" s="85">
        <v>8</v>
      </c>
      <c r="D1444" s="245" t="s">
        <v>17</v>
      </c>
      <c r="E1444" s="245" t="s">
        <v>794</v>
      </c>
      <c r="F1444" s="256">
        <v>4.0545152095001802E-4</v>
      </c>
      <c r="G1444" s="256">
        <v>4.3598101223311399E-4</v>
      </c>
      <c r="H1444" s="202">
        <v>13134.7032</v>
      </c>
      <c r="I1444" s="85" t="s">
        <v>10</v>
      </c>
      <c r="J1444" s="202">
        <v>13184.4239</v>
      </c>
      <c r="K1444" s="85" t="s">
        <v>10</v>
      </c>
      <c r="L1444" s="202">
        <v>13126.5517</v>
      </c>
      <c r="M1444" s="85" t="s">
        <v>10</v>
      </c>
      <c r="N1444" s="202">
        <v>13171.108</v>
      </c>
      <c r="O1444" s="85" t="s">
        <v>10</v>
      </c>
      <c r="P1444" s="202">
        <v>13166.6168</v>
      </c>
      <c r="Q1444" s="85" t="s">
        <v>10</v>
      </c>
      <c r="R1444" s="202">
        <v>13166.0371</v>
      </c>
      <c r="S1444" s="85" t="s">
        <v>10</v>
      </c>
      <c r="T1444" s="202">
        <v>13155.1149</v>
      </c>
      <c r="U1444" s="85" t="s">
        <v>10</v>
      </c>
      <c r="V1444" s="202">
        <v>13160.8444</v>
      </c>
      <c r="W1444" s="85" t="s">
        <v>10</v>
      </c>
      <c r="X1444" s="202">
        <v>13150.2894</v>
      </c>
      <c r="Y1444" s="85" t="s">
        <v>10</v>
      </c>
      <c r="Z1444" s="202">
        <v>13151.6605</v>
      </c>
      <c r="AA1444" s="85" t="s">
        <v>10</v>
      </c>
      <c r="AB1444" s="202">
        <v>13189.544900000001</v>
      </c>
      <c r="AC1444" s="85" t="s">
        <v>10</v>
      </c>
      <c r="AD1444" s="202">
        <v>13175.437599999999</v>
      </c>
      <c r="AE1444" s="85" t="s">
        <v>10</v>
      </c>
      <c r="AF1444" s="202">
        <v>13162.749900000001</v>
      </c>
      <c r="AG1444" s="86" t="s">
        <v>10</v>
      </c>
      <c r="AH1444" s="107"/>
    </row>
    <row r="1445" spans="2:34" x14ac:dyDescent="0.2">
      <c r="B1445" s="84">
        <v>1438</v>
      </c>
      <c r="C1445" s="85">
        <v>8</v>
      </c>
      <c r="D1445" s="245" t="s">
        <v>17</v>
      </c>
      <c r="E1445" s="245" t="s">
        <v>793</v>
      </c>
      <c r="F1445" s="256">
        <v>8.5820571934420498E-4</v>
      </c>
      <c r="G1445" s="256">
        <v>9.1714773161643897E-4</v>
      </c>
      <c r="H1445" s="202">
        <v>4032.1795999999999</v>
      </c>
      <c r="I1445" s="85" t="s">
        <v>10</v>
      </c>
      <c r="J1445" s="202">
        <v>4100.6427000000003</v>
      </c>
      <c r="K1445" s="85" t="s">
        <v>10</v>
      </c>
      <c r="L1445" s="202">
        <v>4019.9551000000001</v>
      </c>
      <c r="M1445" s="85" t="s">
        <v>10</v>
      </c>
      <c r="N1445" s="202">
        <v>4081.3371999999999</v>
      </c>
      <c r="O1445" s="85" t="s">
        <v>10</v>
      </c>
      <c r="P1445" s="202">
        <v>4102.9530000000004</v>
      </c>
      <c r="Q1445" s="85" t="s">
        <v>10</v>
      </c>
      <c r="R1445" s="202">
        <v>4082.1840999999999</v>
      </c>
      <c r="S1445" s="85" t="s">
        <v>10</v>
      </c>
      <c r="T1445" s="202">
        <v>4082.3501000000001</v>
      </c>
      <c r="U1445" s="85" t="s">
        <v>10</v>
      </c>
      <c r="V1445" s="202">
        <v>4102.9565000000002</v>
      </c>
      <c r="W1445" s="85" t="s">
        <v>10</v>
      </c>
      <c r="X1445" s="202">
        <v>4100.7946000000002</v>
      </c>
      <c r="Y1445" s="85" t="s">
        <v>10</v>
      </c>
      <c r="Z1445" s="202">
        <v>4110.5896000000002</v>
      </c>
      <c r="AA1445" s="85" t="s">
        <v>10</v>
      </c>
      <c r="AB1445" s="202">
        <v>4103.3759</v>
      </c>
      <c r="AC1445" s="85" t="s">
        <v>10</v>
      </c>
      <c r="AD1445" s="202">
        <v>4084.1931</v>
      </c>
      <c r="AE1445" s="85" t="s">
        <v>10</v>
      </c>
      <c r="AF1445" s="202">
        <v>4102.2840999999999</v>
      </c>
      <c r="AG1445" s="86" t="s">
        <v>10</v>
      </c>
      <c r="AH1445" s="107"/>
    </row>
    <row r="1446" spans="2:34" x14ac:dyDescent="0.2">
      <c r="B1446" s="84">
        <v>1439</v>
      </c>
      <c r="C1446" s="85">
        <v>8</v>
      </c>
      <c r="D1446" s="245" t="s">
        <v>17</v>
      </c>
      <c r="E1446" s="245" t="s">
        <v>792</v>
      </c>
      <c r="F1446" s="256">
        <v>3.0859365761195802E-4</v>
      </c>
      <c r="G1446" s="256">
        <v>3.2973353866369998E-4</v>
      </c>
      <c r="H1446" s="202">
        <v>-1821.7900999999999</v>
      </c>
      <c r="I1446" s="85">
        <v>4.6199999999999998E-2</v>
      </c>
      <c r="J1446" s="202">
        <v>-1751.9858999999999</v>
      </c>
      <c r="K1446" s="85">
        <v>5.5100000000000003E-2</v>
      </c>
      <c r="L1446" s="202">
        <v>-1876.9529</v>
      </c>
      <c r="M1446" s="85">
        <v>3.9899999999999998E-2</v>
      </c>
      <c r="N1446" s="202">
        <v>-1812.6424</v>
      </c>
      <c r="O1446" s="85">
        <v>4.7100000000000003E-2</v>
      </c>
      <c r="P1446" s="202">
        <v>-1784.0509999999999</v>
      </c>
      <c r="Q1446" s="85">
        <v>5.0700000000000002E-2</v>
      </c>
      <c r="R1446" s="202">
        <v>-1830.8774000000001</v>
      </c>
      <c r="S1446" s="85">
        <v>4.4900000000000002E-2</v>
      </c>
      <c r="T1446" s="202">
        <v>-1823.7003999999999</v>
      </c>
      <c r="U1446" s="85">
        <v>4.5699999999999998E-2</v>
      </c>
      <c r="V1446" s="202">
        <v>-1807.3816999999999</v>
      </c>
      <c r="W1446" s="85">
        <v>4.7699999999999999E-2</v>
      </c>
      <c r="X1446" s="202">
        <v>-1798.4375</v>
      </c>
      <c r="Y1446" s="85">
        <v>4.8800000000000003E-2</v>
      </c>
      <c r="Z1446" s="202">
        <v>-1804.8680999999999</v>
      </c>
      <c r="AA1446" s="85">
        <v>4.8000000000000001E-2</v>
      </c>
      <c r="AB1446" s="202">
        <v>-1749.7159999999999</v>
      </c>
      <c r="AC1446" s="85">
        <v>5.5399999999999998E-2</v>
      </c>
      <c r="AD1446" s="202">
        <v>-1807.4386</v>
      </c>
      <c r="AE1446" s="85">
        <v>4.7699999999999999E-2</v>
      </c>
      <c r="AF1446" s="202">
        <v>-1807.0608999999999</v>
      </c>
      <c r="AG1446" s="86">
        <v>4.7699999999999999E-2</v>
      </c>
      <c r="AH1446" s="107"/>
    </row>
    <row r="1447" spans="2:34" x14ac:dyDescent="0.2">
      <c r="B1447" s="84">
        <v>1440</v>
      </c>
      <c r="C1447" s="85">
        <v>8</v>
      </c>
      <c r="D1447" s="245" t="s">
        <v>17</v>
      </c>
      <c r="E1447" s="245" t="s">
        <v>791</v>
      </c>
      <c r="F1447" s="256">
        <v>9.1812244410681802E-3</v>
      </c>
      <c r="G1447" s="256">
        <v>9.7906436276551205E-3</v>
      </c>
      <c r="H1447" s="202">
        <v>10303.7363</v>
      </c>
      <c r="I1447" s="85" t="s">
        <v>10</v>
      </c>
      <c r="J1447" s="202">
        <v>10295.9197</v>
      </c>
      <c r="K1447" s="85" t="s">
        <v>10</v>
      </c>
      <c r="L1447" s="202">
        <v>10299.6558</v>
      </c>
      <c r="M1447" s="85" t="s">
        <v>10</v>
      </c>
      <c r="N1447" s="202">
        <v>10292.874400000001</v>
      </c>
      <c r="O1447" s="85" t="s">
        <v>10</v>
      </c>
      <c r="P1447" s="202">
        <v>10316.034799999999</v>
      </c>
      <c r="Q1447" s="85" t="s">
        <v>10</v>
      </c>
      <c r="R1447" s="202">
        <v>10327.5378</v>
      </c>
      <c r="S1447" s="85" t="s">
        <v>10</v>
      </c>
      <c r="T1447" s="202">
        <v>10332.924000000001</v>
      </c>
      <c r="U1447" s="85" t="s">
        <v>10</v>
      </c>
      <c r="V1447" s="202">
        <v>10344.7744</v>
      </c>
      <c r="W1447" s="85" t="s">
        <v>10</v>
      </c>
      <c r="X1447" s="202">
        <v>10347.136200000001</v>
      </c>
      <c r="Y1447" s="85" t="s">
        <v>10</v>
      </c>
      <c r="Z1447" s="202">
        <v>10350.2369</v>
      </c>
      <c r="AA1447" s="85" t="s">
        <v>10</v>
      </c>
      <c r="AB1447" s="202">
        <v>10310.861800000001</v>
      </c>
      <c r="AC1447" s="85" t="s">
        <v>10</v>
      </c>
      <c r="AD1447" s="202">
        <v>10305.413699999999</v>
      </c>
      <c r="AE1447" s="85" t="s">
        <v>10</v>
      </c>
      <c r="AF1447" s="202">
        <v>10345.2415</v>
      </c>
      <c r="AG1447" s="86" t="s">
        <v>10</v>
      </c>
      <c r="AH1447" s="107"/>
    </row>
    <row r="1448" spans="2:34" x14ac:dyDescent="0.2">
      <c r="B1448" s="84">
        <v>1441</v>
      </c>
      <c r="C1448" s="85">
        <v>8</v>
      </c>
      <c r="D1448" s="245" t="s">
        <v>17</v>
      </c>
      <c r="E1448" s="245" t="s">
        <v>790</v>
      </c>
      <c r="F1448" s="256">
        <v>3.9980898728346398E-2</v>
      </c>
      <c r="G1448" s="256">
        <v>4.2315804128508203E-2</v>
      </c>
      <c r="H1448" s="202">
        <v>2509.2955000000002</v>
      </c>
      <c r="I1448" s="85" t="s">
        <v>10</v>
      </c>
      <c r="J1448" s="202">
        <v>2475.5311000000002</v>
      </c>
      <c r="K1448" s="85" t="s">
        <v>10</v>
      </c>
      <c r="L1448" s="202">
        <v>2515.5938999999998</v>
      </c>
      <c r="M1448" s="85" t="s">
        <v>10</v>
      </c>
      <c r="N1448" s="202">
        <v>2485.3161</v>
      </c>
      <c r="O1448" s="85" t="s">
        <v>10</v>
      </c>
      <c r="P1448" s="202">
        <v>2507.1296000000002</v>
      </c>
      <c r="Q1448" s="85" t="s">
        <v>10</v>
      </c>
      <c r="R1448" s="202">
        <v>2511.3616999999999</v>
      </c>
      <c r="S1448" s="85" t="s">
        <v>10</v>
      </c>
      <c r="T1448" s="202">
        <v>2518.2049999999999</v>
      </c>
      <c r="U1448" s="85" t="s">
        <v>10</v>
      </c>
      <c r="V1448" s="202">
        <v>2527.9827</v>
      </c>
      <c r="W1448" s="85" t="s">
        <v>10</v>
      </c>
      <c r="X1448" s="202">
        <v>2532.3505</v>
      </c>
      <c r="Y1448" s="85" t="s">
        <v>10</v>
      </c>
      <c r="Z1448" s="202">
        <v>2534.7743</v>
      </c>
      <c r="AA1448" s="85" t="s">
        <v>10</v>
      </c>
      <c r="AB1448" s="202">
        <v>2486.1617000000001</v>
      </c>
      <c r="AC1448" s="85" t="s">
        <v>10</v>
      </c>
      <c r="AD1448" s="202">
        <v>2493.6239999999998</v>
      </c>
      <c r="AE1448" s="85" t="s">
        <v>10</v>
      </c>
      <c r="AF1448" s="202">
        <v>2527.9630999999999</v>
      </c>
      <c r="AG1448" s="86" t="s">
        <v>10</v>
      </c>
      <c r="AH1448" s="107"/>
    </row>
    <row r="1449" spans="2:34" x14ac:dyDescent="0.2">
      <c r="B1449" s="84">
        <v>1442</v>
      </c>
      <c r="C1449" s="85">
        <v>8</v>
      </c>
      <c r="D1449" s="245" t="s">
        <v>17</v>
      </c>
      <c r="E1449" s="245" t="s">
        <v>789</v>
      </c>
      <c r="F1449" s="256">
        <v>1.91012716536453E-3</v>
      </c>
      <c r="G1449" s="256">
        <v>2.0382417630730198E-3</v>
      </c>
      <c r="H1449" s="202">
        <v>5977.8567999999996</v>
      </c>
      <c r="I1449" s="85" t="s">
        <v>10</v>
      </c>
      <c r="J1449" s="202">
        <v>5999.1093000000001</v>
      </c>
      <c r="K1449" s="85" t="s">
        <v>10</v>
      </c>
      <c r="L1449" s="202">
        <v>5898.6833999999999</v>
      </c>
      <c r="M1449" s="85" t="s">
        <v>10</v>
      </c>
      <c r="N1449" s="202">
        <v>5920.7986000000001</v>
      </c>
      <c r="O1449" s="85" t="s">
        <v>10</v>
      </c>
      <c r="P1449" s="202">
        <v>5866.9116000000004</v>
      </c>
      <c r="Q1449" s="85" t="s">
        <v>10</v>
      </c>
      <c r="R1449" s="202">
        <v>5959.1833999999999</v>
      </c>
      <c r="S1449" s="85" t="s">
        <v>10</v>
      </c>
      <c r="T1449" s="202">
        <v>5941.1364999999996</v>
      </c>
      <c r="U1449" s="85" t="s">
        <v>10</v>
      </c>
      <c r="V1449" s="202">
        <v>5908.4948000000004</v>
      </c>
      <c r="W1449" s="85" t="s">
        <v>10</v>
      </c>
      <c r="X1449" s="202">
        <v>5894.2341999999999</v>
      </c>
      <c r="Y1449" s="85" t="s">
        <v>10</v>
      </c>
      <c r="Z1449" s="202">
        <v>5900.3816999999999</v>
      </c>
      <c r="AA1449" s="85" t="s">
        <v>10</v>
      </c>
      <c r="AB1449" s="202">
        <v>5994.4754000000003</v>
      </c>
      <c r="AC1449" s="85" t="s">
        <v>10</v>
      </c>
      <c r="AD1449" s="202">
        <v>5921.7754000000004</v>
      </c>
      <c r="AE1449" s="85" t="s">
        <v>10</v>
      </c>
      <c r="AF1449" s="202">
        <v>5906.3863000000001</v>
      </c>
      <c r="AG1449" s="86" t="s">
        <v>10</v>
      </c>
      <c r="AH1449" s="107"/>
    </row>
    <row r="1450" spans="2:34" x14ac:dyDescent="0.2">
      <c r="B1450" s="84">
        <v>1443</v>
      </c>
      <c r="C1450" s="85">
        <v>8</v>
      </c>
      <c r="D1450" s="245" t="s">
        <v>17</v>
      </c>
      <c r="E1450" s="245" t="s">
        <v>788</v>
      </c>
      <c r="F1450" s="256">
        <v>9.7083114183032105E-3</v>
      </c>
      <c r="G1450" s="256">
        <v>1.02693678763817E-2</v>
      </c>
      <c r="H1450" s="202">
        <v>-2172.2712999999999</v>
      </c>
      <c r="I1450" s="85" t="s">
        <v>10</v>
      </c>
      <c r="J1450" s="202">
        <v>-2163.3072999999999</v>
      </c>
      <c r="K1450" s="85" t="s">
        <v>10</v>
      </c>
      <c r="L1450" s="202">
        <v>-2228.6858999999999</v>
      </c>
      <c r="M1450" s="85" t="s">
        <v>10</v>
      </c>
      <c r="N1450" s="202">
        <v>-2218.4205999999999</v>
      </c>
      <c r="O1450" s="85" t="s">
        <v>10</v>
      </c>
      <c r="P1450" s="202">
        <v>-2281.5418</v>
      </c>
      <c r="Q1450" s="85" t="s">
        <v>10</v>
      </c>
      <c r="R1450" s="202">
        <v>-2209.0677999999998</v>
      </c>
      <c r="S1450" s="85" t="s">
        <v>10</v>
      </c>
      <c r="T1450" s="202">
        <v>-2213.2469999999998</v>
      </c>
      <c r="U1450" s="85" t="s">
        <v>10</v>
      </c>
      <c r="V1450" s="202">
        <v>-2264.0351999999998</v>
      </c>
      <c r="W1450" s="85" t="s">
        <v>10</v>
      </c>
      <c r="X1450" s="202">
        <v>-2263.4965999999999</v>
      </c>
      <c r="Y1450" s="85" t="s">
        <v>10</v>
      </c>
      <c r="Z1450" s="202">
        <v>-2260.7386000000001</v>
      </c>
      <c r="AA1450" s="85" t="s">
        <v>10</v>
      </c>
      <c r="AB1450" s="202">
        <v>-2178.9562999999998</v>
      </c>
      <c r="AC1450" s="85" t="s">
        <v>10</v>
      </c>
      <c r="AD1450" s="202">
        <v>-2228.3829999999998</v>
      </c>
      <c r="AE1450" s="85" t="s">
        <v>10</v>
      </c>
      <c r="AF1450" s="202">
        <v>-2267.1792999999998</v>
      </c>
      <c r="AG1450" s="86" t="s">
        <v>10</v>
      </c>
      <c r="AH1450" s="107"/>
    </row>
    <row r="1451" spans="2:34" x14ac:dyDescent="0.2">
      <c r="B1451" s="84">
        <v>1444</v>
      </c>
      <c r="C1451" s="85">
        <v>8</v>
      </c>
      <c r="D1451" s="245" t="s">
        <v>17</v>
      </c>
      <c r="E1451" s="245" t="s">
        <v>787</v>
      </c>
      <c r="F1451" s="256">
        <v>1.80425926822758E-3</v>
      </c>
      <c r="G1451" s="256">
        <v>1.9466491134442099E-3</v>
      </c>
      <c r="H1451" s="202">
        <v>6601.1950999999999</v>
      </c>
      <c r="I1451" s="85" t="s">
        <v>10</v>
      </c>
      <c r="J1451" s="202">
        <v>6583.5293000000001</v>
      </c>
      <c r="K1451" s="85" t="s">
        <v>10</v>
      </c>
      <c r="L1451" s="202">
        <v>6601.1259</v>
      </c>
      <c r="M1451" s="85" t="s">
        <v>10</v>
      </c>
      <c r="N1451" s="202">
        <v>6585.4273999999996</v>
      </c>
      <c r="O1451" s="85" t="s">
        <v>10</v>
      </c>
      <c r="P1451" s="202">
        <v>6579.5650999999998</v>
      </c>
      <c r="Q1451" s="85" t="s">
        <v>10</v>
      </c>
      <c r="R1451" s="202">
        <v>6601.45</v>
      </c>
      <c r="S1451" s="85" t="s">
        <v>10</v>
      </c>
      <c r="T1451" s="202">
        <v>6602.5018</v>
      </c>
      <c r="U1451" s="85" t="s">
        <v>10</v>
      </c>
      <c r="V1451" s="202">
        <v>6593.6247000000003</v>
      </c>
      <c r="W1451" s="85" t="s">
        <v>10</v>
      </c>
      <c r="X1451" s="202">
        <v>6595.3499000000002</v>
      </c>
      <c r="Y1451" s="85" t="s">
        <v>10</v>
      </c>
      <c r="Z1451" s="202">
        <v>6595.9768999999997</v>
      </c>
      <c r="AA1451" s="85" t="s">
        <v>10</v>
      </c>
      <c r="AB1451" s="202">
        <v>6594.2727000000004</v>
      </c>
      <c r="AC1451" s="85" t="s">
        <v>10</v>
      </c>
      <c r="AD1451" s="202">
        <v>6594.1233000000002</v>
      </c>
      <c r="AE1451" s="85" t="s">
        <v>10</v>
      </c>
      <c r="AF1451" s="202">
        <v>6596.4624999999996</v>
      </c>
      <c r="AG1451" s="86" t="s">
        <v>10</v>
      </c>
      <c r="AH1451" s="107"/>
    </row>
    <row r="1452" spans="2:34" x14ac:dyDescent="0.2">
      <c r="B1452" s="84">
        <v>1445</v>
      </c>
      <c r="C1452" s="85">
        <v>8</v>
      </c>
      <c r="D1452" s="245" t="s">
        <v>17</v>
      </c>
      <c r="E1452" s="245" t="s">
        <v>786</v>
      </c>
      <c r="F1452" s="256">
        <v>7.49972688335047E-3</v>
      </c>
      <c r="G1452" s="256">
        <v>8.0589319320064998E-3</v>
      </c>
      <c r="H1452" s="202">
        <v>-1383.2338</v>
      </c>
      <c r="I1452" s="85">
        <v>8.0000000000000004E-4</v>
      </c>
      <c r="J1452" s="202">
        <v>-1416.5843</v>
      </c>
      <c r="K1452" s="85">
        <v>5.9999999999999995E-4</v>
      </c>
      <c r="L1452" s="202">
        <v>-1408.37</v>
      </c>
      <c r="M1452" s="85">
        <v>5.9999999999999995E-4</v>
      </c>
      <c r="N1452" s="202">
        <v>-1437.0027</v>
      </c>
      <c r="O1452" s="85">
        <v>5.0000000000000001E-4</v>
      </c>
      <c r="P1452" s="202">
        <v>-1440.2526</v>
      </c>
      <c r="Q1452" s="85">
        <v>5.0000000000000001E-4</v>
      </c>
      <c r="R1452" s="202">
        <v>-1410.6799000000001</v>
      </c>
      <c r="S1452" s="85">
        <v>5.9999999999999995E-4</v>
      </c>
      <c r="T1452" s="202">
        <v>-1412.6597999999999</v>
      </c>
      <c r="U1452" s="85">
        <v>5.9999999999999995E-4</v>
      </c>
      <c r="V1452" s="202">
        <v>-1414.8233</v>
      </c>
      <c r="W1452" s="85">
        <v>5.9999999999999995E-4</v>
      </c>
      <c r="X1452" s="202">
        <v>-1416.5911000000001</v>
      </c>
      <c r="Y1452" s="85">
        <v>5.9999999999999995E-4</v>
      </c>
      <c r="Z1452" s="202">
        <v>-1413.825</v>
      </c>
      <c r="AA1452" s="85">
        <v>5.9999999999999995E-4</v>
      </c>
      <c r="AB1452" s="202">
        <v>-1418.3566000000001</v>
      </c>
      <c r="AC1452" s="85">
        <v>5.9999999999999995E-4</v>
      </c>
      <c r="AD1452" s="202">
        <v>-1437.3638000000001</v>
      </c>
      <c r="AE1452" s="85">
        <v>5.0000000000000001E-4</v>
      </c>
      <c r="AF1452" s="202">
        <v>-1417.8226999999999</v>
      </c>
      <c r="AG1452" s="86">
        <v>5.9999999999999995E-4</v>
      </c>
      <c r="AH1452" s="107"/>
    </row>
    <row r="1453" spans="2:34" x14ac:dyDescent="0.2">
      <c r="B1453" s="84">
        <v>1446</v>
      </c>
      <c r="C1453" s="85">
        <v>8</v>
      </c>
      <c r="D1453" s="245" t="s">
        <v>17</v>
      </c>
      <c r="E1453" s="245" t="s">
        <v>785</v>
      </c>
      <c r="F1453" s="256">
        <v>2.9226297135147099E-3</v>
      </c>
      <c r="G1453" s="256">
        <v>3.1581145592012101E-3</v>
      </c>
      <c r="H1453" s="202">
        <v>8407.1072000000004</v>
      </c>
      <c r="I1453" s="85" t="s">
        <v>10</v>
      </c>
      <c r="J1453" s="202">
        <v>8474.6929999999993</v>
      </c>
      <c r="K1453" s="85" t="s">
        <v>10</v>
      </c>
      <c r="L1453" s="202">
        <v>8396.8652999999995</v>
      </c>
      <c r="M1453" s="85" t="s">
        <v>10</v>
      </c>
      <c r="N1453" s="202">
        <v>8457.3816000000006</v>
      </c>
      <c r="O1453" s="85" t="s">
        <v>10</v>
      </c>
      <c r="P1453" s="202">
        <v>8450.0568999999996</v>
      </c>
      <c r="Q1453" s="85" t="s">
        <v>10</v>
      </c>
      <c r="R1453" s="202">
        <v>8454.1705999999995</v>
      </c>
      <c r="S1453" s="85" t="s">
        <v>10</v>
      </c>
      <c r="T1453" s="202">
        <v>8444.4524999999994</v>
      </c>
      <c r="U1453" s="85" t="s">
        <v>10</v>
      </c>
      <c r="V1453" s="202">
        <v>8446.8405999999995</v>
      </c>
      <c r="W1453" s="85" t="s">
        <v>10</v>
      </c>
      <c r="X1453" s="202">
        <v>8437.4506999999994</v>
      </c>
      <c r="Y1453" s="85" t="s">
        <v>10</v>
      </c>
      <c r="Z1453" s="202">
        <v>8443.4100999999991</v>
      </c>
      <c r="AA1453" s="85" t="s">
        <v>10</v>
      </c>
      <c r="AB1453" s="202">
        <v>8460.5378999999994</v>
      </c>
      <c r="AC1453" s="85" t="s">
        <v>10</v>
      </c>
      <c r="AD1453" s="202">
        <v>8446.1496000000006</v>
      </c>
      <c r="AE1453" s="85" t="s">
        <v>10</v>
      </c>
      <c r="AF1453" s="202">
        <v>8440.7592000000004</v>
      </c>
      <c r="AG1453" s="86" t="s">
        <v>10</v>
      </c>
      <c r="AH1453" s="107"/>
    </row>
    <row r="1454" spans="2:34" x14ac:dyDescent="0.2">
      <c r="B1454" s="84">
        <v>1447</v>
      </c>
      <c r="C1454" s="85">
        <v>8</v>
      </c>
      <c r="D1454" s="245" t="s">
        <v>17</v>
      </c>
      <c r="E1454" s="245" t="s">
        <v>784</v>
      </c>
      <c r="F1454" s="256">
        <v>8.2329183837350894E-3</v>
      </c>
      <c r="G1454" s="256">
        <v>8.7880094230517892E-3</v>
      </c>
      <c r="H1454" s="202">
        <v>297.22399999999999</v>
      </c>
      <c r="I1454" s="85">
        <v>0.46710000000000002</v>
      </c>
      <c r="J1454" s="202">
        <v>341.78789999999998</v>
      </c>
      <c r="K1454" s="85">
        <v>0.40289999999999998</v>
      </c>
      <c r="L1454" s="202">
        <v>280.43810000000002</v>
      </c>
      <c r="M1454" s="85">
        <v>0.4924</v>
      </c>
      <c r="N1454" s="202">
        <v>320.7473</v>
      </c>
      <c r="O1454" s="85">
        <v>0.43230000000000002</v>
      </c>
      <c r="P1454" s="202">
        <v>297.12110000000001</v>
      </c>
      <c r="Q1454" s="85">
        <v>0.46689999999999998</v>
      </c>
      <c r="R1454" s="202">
        <v>318.57810000000001</v>
      </c>
      <c r="S1454" s="85">
        <v>0.43519999999999998</v>
      </c>
      <c r="T1454" s="202">
        <v>315.97559999999999</v>
      </c>
      <c r="U1454" s="85">
        <v>0.43890000000000001</v>
      </c>
      <c r="V1454" s="202">
        <v>297.23509999999999</v>
      </c>
      <c r="W1454" s="85">
        <v>0.46660000000000001</v>
      </c>
      <c r="X1454" s="202">
        <v>296.13080000000002</v>
      </c>
      <c r="Y1454" s="85">
        <v>0.46820000000000001</v>
      </c>
      <c r="Z1454" s="202">
        <v>298.47859999999997</v>
      </c>
      <c r="AA1454" s="85">
        <v>0.4647</v>
      </c>
      <c r="AB1454" s="202">
        <v>327.45400000000001</v>
      </c>
      <c r="AC1454" s="85">
        <v>0.42280000000000001</v>
      </c>
      <c r="AD1454" s="202">
        <v>309.96480000000003</v>
      </c>
      <c r="AE1454" s="85">
        <v>0.44779999999999998</v>
      </c>
      <c r="AF1454" s="202">
        <v>293.35430000000002</v>
      </c>
      <c r="AG1454" s="86">
        <v>0.47239999999999999</v>
      </c>
      <c r="AH1454" s="107"/>
    </row>
    <row r="1455" spans="2:34" x14ac:dyDescent="0.2">
      <c r="B1455" s="84">
        <v>1448</v>
      </c>
      <c r="C1455" s="85">
        <v>8</v>
      </c>
      <c r="D1455" s="245" t="s">
        <v>17</v>
      </c>
      <c r="E1455" s="245" t="s">
        <v>783</v>
      </c>
      <c r="F1455" s="256">
        <v>1.7378102689607699E-3</v>
      </c>
      <c r="G1455" s="256">
        <v>1.8306317572477299E-3</v>
      </c>
      <c r="H1455" s="202">
        <v>12282.221100000001</v>
      </c>
      <c r="I1455" s="85" t="s">
        <v>10</v>
      </c>
      <c r="J1455" s="202">
        <v>12261.327499999999</v>
      </c>
      <c r="K1455" s="85" t="s">
        <v>10</v>
      </c>
      <c r="L1455" s="202">
        <v>12327.393599999999</v>
      </c>
      <c r="M1455" s="85" t="s">
        <v>10</v>
      </c>
      <c r="N1455" s="202">
        <v>12306.984200000001</v>
      </c>
      <c r="O1455" s="85" t="s">
        <v>10</v>
      </c>
      <c r="P1455" s="202">
        <v>12342.391</v>
      </c>
      <c r="Q1455" s="85" t="s">
        <v>10</v>
      </c>
      <c r="R1455" s="202">
        <v>12342.9049</v>
      </c>
      <c r="S1455" s="85" t="s">
        <v>10</v>
      </c>
      <c r="T1455" s="202">
        <v>12353.918100000001</v>
      </c>
      <c r="U1455" s="85" t="s">
        <v>10</v>
      </c>
      <c r="V1455" s="202">
        <v>12369.1304</v>
      </c>
      <c r="W1455" s="85" t="s">
        <v>10</v>
      </c>
      <c r="X1455" s="202">
        <v>12376.805399999999</v>
      </c>
      <c r="Y1455" s="85" t="s">
        <v>10</v>
      </c>
      <c r="Z1455" s="202">
        <v>12376.893099999999</v>
      </c>
      <c r="AA1455" s="85" t="s">
        <v>10</v>
      </c>
      <c r="AB1455" s="202">
        <v>12283.1592</v>
      </c>
      <c r="AC1455" s="85" t="s">
        <v>10</v>
      </c>
      <c r="AD1455" s="202">
        <v>12321.787</v>
      </c>
      <c r="AE1455" s="85" t="s">
        <v>10</v>
      </c>
      <c r="AF1455" s="202">
        <v>12367.4961</v>
      </c>
      <c r="AG1455" s="86" t="s">
        <v>10</v>
      </c>
      <c r="AH1455" s="107"/>
    </row>
    <row r="1456" spans="2:34" x14ac:dyDescent="0.2">
      <c r="B1456" s="84">
        <v>1449</v>
      </c>
      <c r="C1456" s="85">
        <v>8</v>
      </c>
      <c r="D1456" s="245" t="s">
        <v>17</v>
      </c>
      <c r="E1456" s="245" t="s">
        <v>782</v>
      </c>
      <c r="F1456" s="256">
        <v>3.5026506393182099E-3</v>
      </c>
      <c r="G1456" s="256">
        <v>3.6600422791670702E-3</v>
      </c>
      <c r="H1456" s="202">
        <v>5510.1117000000004</v>
      </c>
      <c r="I1456" s="85" t="s">
        <v>10</v>
      </c>
      <c r="J1456" s="202">
        <v>5468.6473999999998</v>
      </c>
      <c r="K1456" s="85" t="s">
        <v>10</v>
      </c>
      <c r="L1456" s="202">
        <v>5566.5986999999996</v>
      </c>
      <c r="M1456" s="85" t="s">
        <v>10</v>
      </c>
      <c r="N1456" s="202">
        <v>5527.4341999999997</v>
      </c>
      <c r="O1456" s="85" t="s">
        <v>10</v>
      </c>
      <c r="P1456" s="202">
        <v>5564.3190999999997</v>
      </c>
      <c r="Q1456" s="85" t="s">
        <v>10</v>
      </c>
      <c r="R1456" s="202">
        <v>5554.7960000000003</v>
      </c>
      <c r="S1456" s="85" t="s">
        <v>10</v>
      </c>
      <c r="T1456" s="202">
        <v>5555.4576999999999</v>
      </c>
      <c r="U1456" s="85" t="s">
        <v>10</v>
      </c>
      <c r="V1456" s="202">
        <v>5584.4449000000004</v>
      </c>
      <c r="W1456" s="85" t="s">
        <v>10</v>
      </c>
      <c r="X1456" s="202">
        <v>5581.9246999999996</v>
      </c>
      <c r="Y1456" s="85" t="s">
        <v>10</v>
      </c>
      <c r="Z1456" s="202">
        <v>5585.9880999999996</v>
      </c>
      <c r="AA1456" s="85" t="s">
        <v>10</v>
      </c>
      <c r="AB1456" s="202">
        <v>5482.7587000000003</v>
      </c>
      <c r="AC1456" s="85" t="s">
        <v>10</v>
      </c>
      <c r="AD1456" s="202">
        <v>5535.5996999999998</v>
      </c>
      <c r="AE1456" s="85" t="s">
        <v>10</v>
      </c>
      <c r="AF1456" s="202">
        <v>5582.8289999999997</v>
      </c>
      <c r="AG1456" s="86" t="s">
        <v>10</v>
      </c>
      <c r="AH1456" s="107"/>
    </row>
    <row r="1457" spans="2:34" x14ac:dyDescent="0.2">
      <c r="B1457" s="84">
        <v>1450</v>
      </c>
      <c r="C1457" s="85">
        <v>8</v>
      </c>
      <c r="D1457" s="245" t="s">
        <v>17</v>
      </c>
      <c r="E1457" s="245" t="s">
        <v>781</v>
      </c>
      <c r="F1457" s="256">
        <v>1.8673295048197999E-3</v>
      </c>
      <c r="G1457" s="256">
        <v>1.9478703487726E-3</v>
      </c>
      <c r="H1457" s="202">
        <v>2195.1167999999998</v>
      </c>
      <c r="I1457" s="85" t="s">
        <v>10</v>
      </c>
      <c r="J1457" s="202">
        <v>2138.0319</v>
      </c>
      <c r="K1457" s="85" t="s">
        <v>10</v>
      </c>
      <c r="L1457" s="202">
        <v>2251.3779</v>
      </c>
      <c r="M1457" s="85" t="s">
        <v>10</v>
      </c>
      <c r="N1457" s="202">
        <v>2198.3353999999999</v>
      </c>
      <c r="O1457" s="85" t="s">
        <v>10</v>
      </c>
      <c r="P1457" s="202">
        <v>2226.2492999999999</v>
      </c>
      <c r="Q1457" s="85" t="s">
        <v>10</v>
      </c>
      <c r="R1457" s="202">
        <v>2225.8515000000002</v>
      </c>
      <c r="S1457" s="85" t="s">
        <v>10</v>
      </c>
      <c r="T1457" s="202">
        <v>2230.9474</v>
      </c>
      <c r="U1457" s="85" t="s">
        <v>10</v>
      </c>
      <c r="V1457" s="202">
        <v>2249.0668000000001</v>
      </c>
      <c r="W1457" s="85" t="s">
        <v>10</v>
      </c>
      <c r="X1457" s="202">
        <v>2251.2611999999999</v>
      </c>
      <c r="Y1457" s="85" t="s">
        <v>10</v>
      </c>
      <c r="Z1457" s="202">
        <v>2257.7523999999999</v>
      </c>
      <c r="AA1457" s="85" t="s">
        <v>10</v>
      </c>
      <c r="AB1457" s="202">
        <v>2166.3959</v>
      </c>
      <c r="AC1457" s="85" t="s">
        <v>10</v>
      </c>
      <c r="AD1457" s="202">
        <v>2218.2386999999999</v>
      </c>
      <c r="AE1457" s="85" t="s">
        <v>10</v>
      </c>
      <c r="AF1457" s="202">
        <v>2253.5500000000002</v>
      </c>
      <c r="AG1457" s="86" t="s">
        <v>10</v>
      </c>
      <c r="AH1457" s="107"/>
    </row>
    <row r="1458" spans="2:34" x14ac:dyDescent="0.2">
      <c r="B1458" s="84">
        <v>1451</v>
      </c>
      <c r="C1458" s="85">
        <v>8</v>
      </c>
      <c r="D1458" s="245" t="s">
        <v>17</v>
      </c>
      <c r="E1458" s="245" t="s">
        <v>780</v>
      </c>
      <c r="F1458" s="256">
        <v>4.8136105570565999E-3</v>
      </c>
      <c r="G1458" s="256">
        <v>5.21223238154323E-3</v>
      </c>
      <c r="H1458" s="202">
        <v>11313.1198</v>
      </c>
      <c r="I1458" s="85" t="s">
        <v>10</v>
      </c>
      <c r="J1458" s="202">
        <v>11231.4516</v>
      </c>
      <c r="K1458" s="85" t="s">
        <v>10</v>
      </c>
      <c r="L1458" s="202">
        <v>11286.0489</v>
      </c>
      <c r="M1458" s="85" t="s">
        <v>10</v>
      </c>
      <c r="N1458" s="202">
        <v>11214.5322</v>
      </c>
      <c r="O1458" s="85" t="s">
        <v>10</v>
      </c>
      <c r="P1458" s="202">
        <v>11265.7011</v>
      </c>
      <c r="Q1458" s="85" t="s">
        <v>10</v>
      </c>
      <c r="R1458" s="202">
        <v>11249.9449</v>
      </c>
      <c r="S1458" s="85" t="s">
        <v>10</v>
      </c>
      <c r="T1458" s="202">
        <v>11259.2083</v>
      </c>
      <c r="U1458" s="85" t="s">
        <v>10</v>
      </c>
      <c r="V1458" s="202">
        <v>11291.29</v>
      </c>
      <c r="W1458" s="85" t="s">
        <v>10</v>
      </c>
      <c r="X1458" s="202">
        <v>11296.0533</v>
      </c>
      <c r="Y1458" s="85" t="s">
        <v>10</v>
      </c>
      <c r="Z1458" s="202">
        <v>11298.202499999999</v>
      </c>
      <c r="AA1458" s="85" t="s">
        <v>10</v>
      </c>
      <c r="AB1458" s="202">
        <v>11245.6039</v>
      </c>
      <c r="AC1458" s="85" t="s">
        <v>10</v>
      </c>
      <c r="AD1458" s="202">
        <v>11227.045</v>
      </c>
      <c r="AE1458" s="85" t="s">
        <v>10</v>
      </c>
      <c r="AF1458" s="202">
        <v>11290.15</v>
      </c>
      <c r="AG1458" s="86" t="s">
        <v>10</v>
      </c>
      <c r="AH1458" s="107"/>
    </row>
    <row r="1459" spans="2:34" x14ac:dyDescent="0.2">
      <c r="B1459" s="84">
        <v>1452</v>
      </c>
      <c r="C1459" s="85">
        <v>8</v>
      </c>
      <c r="D1459" s="245" t="s">
        <v>17</v>
      </c>
      <c r="E1459" s="245" t="s">
        <v>779</v>
      </c>
      <c r="F1459" s="256">
        <v>1.9510101937269899E-2</v>
      </c>
      <c r="G1459" s="256">
        <v>2.1028451119445402E-2</v>
      </c>
      <c r="H1459" s="202">
        <v>5917.4312</v>
      </c>
      <c r="I1459" s="85" t="s">
        <v>10</v>
      </c>
      <c r="J1459" s="202">
        <v>5814.9651999999996</v>
      </c>
      <c r="K1459" s="85" t="s">
        <v>10</v>
      </c>
      <c r="L1459" s="202">
        <v>5899.5676999999996</v>
      </c>
      <c r="M1459" s="85" t="s">
        <v>10</v>
      </c>
      <c r="N1459" s="202">
        <v>5809.1808000000001</v>
      </c>
      <c r="O1459" s="85" t="s">
        <v>10</v>
      </c>
      <c r="P1459" s="202">
        <v>5851.8208999999997</v>
      </c>
      <c r="Q1459" s="85" t="s">
        <v>10</v>
      </c>
      <c r="R1459" s="202">
        <v>5843.6638999999996</v>
      </c>
      <c r="S1459" s="85" t="s">
        <v>10</v>
      </c>
      <c r="T1459" s="202">
        <v>5852.1754000000001</v>
      </c>
      <c r="U1459" s="85" t="s">
        <v>10</v>
      </c>
      <c r="V1459" s="202">
        <v>5878.5232999999998</v>
      </c>
      <c r="W1459" s="85" t="s">
        <v>10</v>
      </c>
      <c r="X1459" s="202">
        <v>5882.7503999999999</v>
      </c>
      <c r="Y1459" s="85" t="s">
        <v>10</v>
      </c>
      <c r="Z1459" s="202">
        <v>5885.6211999999996</v>
      </c>
      <c r="AA1459" s="85" t="s">
        <v>10</v>
      </c>
      <c r="AB1459" s="202">
        <v>5828.2812999999996</v>
      </c>
      <c r="AC1459" s="85" t="s">
        <v>10</v>
      </c>
      <c r="AD1459" s="202">
        <v>5820.4656999999997</v>
      </c>
      <c r="AE1459" s="85" t="s">
        <v>10</v>
      </c>
      <c r="AF1459" s="202">
        <v>5877.7991000000002</v>
      </c>
      <c r="AG1459" s="86" t="s">
        <v>10</v>
      </c>
      <c r="AH1459" s="107"/>
    </row>
    <row r="1460" spans="2:34" x14ac:dyDescent="0.2">
      <c r="B1460" s="84">
        <v>1453</v>
      </c>
      <c r="C1460" s="85">
        <v>8</v>
      </c>
      <c r="D1460" s="245" t="s">
        <v>17</v>
      </c>
      <c r="E1460" s="245" t="s">
        <v>778</v>
      </c>
      <c r="F1460" s="256">
        <v>3.27289477744653E-3</v>
      </c>
      <c r="G1460" s="256">
        <v>3.4683083326107699E-3</v>
      </c>
      <c r="H1460" s="202">
        <v>9561.4565999999995</v>
      </c>
      <c r="I1460" s="85" t="s">
        <v>10</v>
      </c>
      <c r="J1460" s="202">
        <v>9599.6162000000004</v>
      </c>
      <c r="K1460" s="85" t="s">
        <v>10</v>
      </c>
      <c r="L1460" s="202">
        <v>9541.2508999999991</v>
      </c>
      <c r="M1460" s="85" t="s">
        <v>10</v>
      </c>
      <c r="N1460" s="202">
        <v>9576.0084999999999</v>
      </c>
      <c r="O1460" s="85" t="s">
        <v>10</v>
      </c>
      <c r="P1460" s="202">
        <v>9572.9506000000001</v>
      </c>
      <c r="Q1460" s="85" t="s">
        <v>10</v>
      </c>
      <c r="R1460" s="202">
        <v>9582.3179</v>
      </c>
      <c r="S1460" s="85" t="s">
        <v>10</v>
      </c>
      <c r="T1460" s="202">
        <v>9577.9784999999993</v>
      </c>
      <c r="U1460" s="85" t="s">
        <v>10</v>
      </c>
      <c r="V1460" s="202">
        <v>9579.1324999999997</v>
      </c>
      <c r="W1460" s="85" t="s">
        <v>10</v>
      </c>
      <c r="X1460" s="202">
        <v>9574.0614000000005</v>
      </c>
      <c r="Y1460" s="85" t="s">
        <v>10</v>
      </c>
      <c r="Z1460" s="202">
        <v>9577.4676999999992</v>
      </c>
      <c r="AA1460" s="85" t="s">
        <v>10</v>
      </c>
      <c r="AB1460" s="202">
        <v>9596.7975000000006</v>
      </c>
      <c r="AC1460" s="85" t="s">
        <v>10</v>
      </c>
      <c r="AD1460" s="202">
        <v>9574.9786000000004</v>
      </c>
      <c r="AE1460" s="85" t="s">
        <v>10</v>
      </c>
      <c r="AF1460" s="202">
        <v>9579.1016</v>
      </c>
      <c r="AG1460" s="86" t="s">
        <v>10</v>
      </c>
      <c r="AH1460" s="107"/>
    </row>
    <row r="1461" spans="2:34" x14ac:dyDescent="0.2">
      <c r="B1461" s="84">
        <v>1454</v>
      </c>
      <c r="C1461" s="85">
        <v>8</v>
      </c>
      <c r="D1461" s="245" t="s">
        <v>17</v>
      </c>
      <c r="E1461" s="245" t="s">
        <v>777</v>
      </c>
      <c r="F1461" s="256">
        <v>5.7427702925670603E-3</v>
      </c>
      <c r="G1461" s="256">
        <v>6.1306013484880503E-3</v>
      </c>
      <c r="H1461" s="202">
        <v>3356.3800999999999</v>
      </c>
      <c r="I1461" s="85" t="s">
        <v>10</v>
      </c>
      <c r="J1461" s="202">
        <v>3376.7323000000001</v>
      </c>
      <c r="K1461" s="85" t="s">
        <v>10</v>
      </c>
      <c r="L1461" s="202">
        <v>3336.5706</v>
      </c>
      <c r="M1461" s="85" t="s">
        <v>10</v>
      </c>
      <c r="N1461" s="202">
        <v>3355.4735000000001</v>
      </c>
      <c r="O1461" s="85" t="s">
        <v>10</v>
      </c>
      <c r="P1461" s="202">
        <v>3361.0434</v>
      </c>
      <c r="Q1461" s="85" t="s">
        <v>10</v>
      </c>
      <c r="R1461" s="202">
        <v>3361.5293000000001</v>
      </c>
      <c r="S1461" s="85" t="s">
        <v>10</v>
      </c>
      <c r="T1461" s="202">
        <v>3359.2959999999998</v>
      </c>
      <c r="U1461" s="85" t="s">
        <v>10</v>
      </c>
      <c r="V1461" s="202">
        <v>3365.3661000000002</v>
      </c>
      <c r="W1461" s="85" t="s">
        <v>10</v>
      </c>
      <c r="X1461" s="202">
        <v>3362.5151000000001</v>
      </c>
      <c r="Y1461" s="85" t="s">
        <v>10</v>
      </c>
      <c r="Z1461" s="202">
        <v>3364.7359999999999</v>
      </c>
      <c r="AA1461" s="85" t="s">
        <v>10</v>
      </c>
      <c r="AB1461" s="202">
        <v>3373.2815999999998</v>
      </c>
      <c r="AC1461" s="85" t="s">
        <v>10</v>
      </c>
      <c r="AD1461" s="202">
        <v>3353.8791999999999</v>
      </c>
      <c r="AE1461" s="85" t="s">
        <v>10</v>
      </c>
      <c r="AF1461" s="202">
        <v>3363.7395000000001</v>
      </c>
      <c r="AG1461" s="86" t="s">
        <v>10</v>
      </c>
      <c r="AH1461" s="107"/>
    </row>
    <row r="1462" spans="2:34" x14ac:dyDescent="0.2">
      <c r="B1462" s="84">
        <v>1455</v>
      </c>
      <c r="C1462" s="85">
        <v>8</v>
      </c>
      <c r="D1462" s="245" t="s">
        <v>17</v>
      </c>
      <c r="E1462" s="245" t="s">
        <v>776</v>
      </c>
      <c r="F1462" s="256">
        <v>1.5193169493377099E-3</v>
      </c>
      <c r="G1462" s="256">
        <v>1.6388978106914301E-3</v>
      </c>
      <c r="H1462" s="202">
        <v>0</v>
      </c>
      <c r="I1462" s="85" t="s">
        <v>179</v>
      </c>
      <c r="J1462" s="202">
        <v>0</v>
      </c>
      <c r="K1462" s="85" t="s">
        <v>179</v>
      </c>
      <c r="L1462" s="202">
        <v>0</v>
      </c>
      <c r="M1462" s="85" t="s">
        <v>179</v>
      </c>
      <c r="N1462" s="202">
        <v>0</v>
      </c>
      <c r="O1462" s="85" t="s">
        <v>179</v>
      </c>
      <c r="P1462" s="202">
        <v>0</v>
      </c>
      <c r="Q1462" s="85" t="s">
        <v>179</v>
      </c>
      <c r="R1462" s="202">
        <v>0</v>
      </c>
      <c r="S1462" s="85" t="s">
        <v>179</v>
      </c>
      <c r="T1462" s="202">
        <v>0</v>
      </c>
      <c r="U1462" s="85" t="s">
        <v>179</v>
      </c>
      <c r="V1462" s="202">
        <v>0</v>
      </c>
      <c r="W1462" s="85" t="s">
        <v>179</v>
      </c>
      <c r="X1462" s="202">
        <v>0</v>
      </c>
      <c r="Y1462" s="85" t="s">
        <v>179</v>
      </c>
      <c r="Z1462" s="202">
        <v>0</v>
      </c>
      <c r="AA1462" s="85" t="s">
        <v>179</v>
      </c>
      <c r="AB1462" s="202">
        <v>0</v>
      </c>
      <c r="AC1462" s="85" t="s">
        <v>179</v>
      </c>
      <c r="AD1462" s="202">
        <v>0</v>
      </c>
      <c r="AE1462" s="85" t="s">
        <v>179</v>
      </c>
      <c r="AF1462" s="202">
        <v>0</v>
      </c>
      <c r="AG1462" s="86" t="s">
        <v>179</v>
      </c>
      <c r="AH1462" s="107"/>
    </row>
    <row r="1463" spans="2:34" x14ac:dyDescent="0.2">
      <c r="B1463" s="84">
        <v>1456</v>
      </c>
      <c r="C1463" s="85">
        <v>8</v>
      </c>
      <c r="D1463" s="245" t="s">
        <v>17</v>
      </c>
      <c r="E1463" s="245" t="s">
        <v>1221</v>
      </c>
      <c r="F1463" s="256">
        <v>0.14962400002703</v>
      </c>
      <c r="G1463" s="256">
        <v>0.14975642461375399</v>
      </c>
      <c r="H1463" s="202" t="s">
        <v>179</v>
      </c>
      <c r="I1463" s="85" t="s">
        <v>179</v>
      </c>
      <c r="J1463" s="202" t="s">
        <v>179</v>
      </c>
      <c r="K1463" s="85" t="s">
        <v>179</v>
      </c>
      <c r="L1463" s="202" t="s">
        <v>179</v>
      </c>
      <c r="M1463" s="85" t="s">
        <v>179</v>
      </c>
      <c r="N1463" s="202" t="s">
        <v>179</v>
      </c>
      <c r="O1463" s="85" t="s">
        <v>179</v>
      </c>
      <c r="P1463" s="202" t="s">
        <v>179</v>
      </c>
      <c r="Q1463" s="85" t="s">
        <v>179</v>
      </c>
      <c r="R1463" s="202" t="s">
        <v>179</v>
      </c>
      <c r="S1463" s="85" t="s">
        <v>179</v>
      </c>
      <c r="T1463" s="202" t="s">
        <v>179</v>
      </c>
      <c r="U1463" s="85" t="s">
        <v>179</v>
      </c>
      <c r="V1463" s="202" t="s">
        <v>179</v>
      </c>
      <c r="W1463" s="85" t="s">
        <v>179</v>
      </c>
      <c r="X1463" s="202" t="s">
        <v>179</v>
      </c>
      <c r="Y1463" s="85" t="s">
        <v>179</v>
      </c>
      <c r="Z1463" s="202" t="s">
        <v>179</v>
      </c>
      <c r="AA1463" s="85" t="s">
        <v>179</v>
      </c>
      <c r="AB1463" s="202">
        <v>425.61149999999998</v>
      </c>
      <c r="AC1463" s="85" t="s">
        <v>10</v>
      </c>
      <c r="AD1463" s="202">
        <v>377.00459999999998</v>
      </c>
      <c r="AE1463" s="85" t="s">
        <v>10</v>
      </c>
      <c r="AF1463" s="202">
        <v>248.32769999999999</v>
      </c>
      <c r="AG1463" s="86" t="s">
        <v>10</v>
      </c>
      <c r="AH1463" s="107"/>
    </row>
    <row r="1464" spans="2:34" x14ac:dyDescent="0.2">
      <c r="B1464" s="84">
        <v>1457</v>
      </c>
      <c r="C1464" s="85">
        <v>8</v>
      </c>
      <c r="D1464" s="245" t="s">
        <v>17</v>
      </c>
      <c r="E1464" s="245" t="s">
        <v>1222</v>
      </c>
      <c r="F1464" s="256">
        <v>0.105633636258178</v>
      </c>
      <c r="G1464" s="256">
        <v>0.105029901947015</v>
      </c>
      <c r="H1464" s="202" t="s">
        <v>179</v>
      </c>
      <c r="I1464" s="85" t="s">
        <v>179</v>
      </c>
      <c r="J1464" s="202" t="s">
        <v>179</v>
      </c>
      <c r="K1464" s="85" t="s">
        <v>179</v>
      </c>
      <c r="L1464" s="202" t="s">
        <v>179</v>
      </c>
      <c r="M1464" s="85" t="s">
        <v>179</v>
      </c>
      <c r="N1464" s="202" t="s">
        <v>179</v>
      </c>
      <c r="O1464" s="85" t="s">
        <v>179</v>
      </c>
      <c r="P1464" s="202" t="s">
        <v>179</v>
      </c>
      <c r="Q1464" s="85" t="s">
        <v>179</v>
      </c>
      <c r="R1464" s="202" t="s">
        <v>179</v>
      </c>
      <c r="S1464" s="85" t="s">
        <v>179</v>
      </c>
      <c r="T1464" s="202" t="s">
        <v>179</v>
      </c>
      <c r="U1464" s="85" t="s">
        <v>179</v>
      </c>
      <c r="V1464" s="202" t="s">
        <v>179</v>
      </c>
      <c r="W1464" s="85" t="s">
        <v>179</v>
      </c>
      <c r="X1464" s="202" t="s">
        <v>179</v>
      </c>
      <c r="Y1464" s="85" t="s">
        <v>179</v>
      </c>
      <c r="Z1464" s="202" t="s">
        <v>179</v>
      </c>
      <c r="AA1464" s="85" t="s">
        <v>179</v>
      </c>
      <c r="AB1464" s="202">
        <v>935.63499999999999</v>
      </c>
      <c r="AC1464" s="85" t="s">
        <v>10</v>
      </c>
      <c r="AD1464" s="202">
        <v>780.05240000000003</v>
      </c>
      <c r="AE1464" s="85" t="s">
        <v>10</v>
      </c>
      <c r="AF1464" s="202">
        <v>312.26510000000002</v>
      </c>
      <c r="AG1464" s="86" t="s">
        <v>10</v>
      </c>
      <c r="AH1464" s="107"/>
    </row>
    <row r="1465" spans="2:34" x14ac:dyDescent="0.2">
      <c r="B1465" s="84">
        <v>1458</v>
      </c>
      <c r="C1465" s="85">
        <v>8</v>
      </c>
      <c r="D1465" s="245" t="s">
        <v>17</v>
      </c>
      <c r="E1465" s="245" t="s">
        <v>1223</v>
      </c>
      <c r="F1465" s="256">
        <v>1</v>
      </c>
      <c r="G1465" s="256">
        <v>1</v>
      </c>
      <c r="H1465" s="202" t="s">
        <v>179</v>
      </c>
      <c r="I1465" s="85" t="s">
        <v>179</v>
      </c>
      <c r="J1465" s="202" t="s">
        <v>179</v>
      </c>
      <c r="K1465" s="85" t="s">
        <v>179</v>
      </c>
      <c r="L1465" s="202" t="s">
        <v>179</v>
      </c>
      <c r="M1465" s="85" t="s">
        <v>179</v>
      </c>
      <c r="N1465" s="202" t="s">
        <v>179</v>
      </c>
      <c r="O1465" s="85" t="s">
        <v>179</v>
      </c>
      <c r="P1465" s="202" t="s">
        <v>179</v>
      </c>
      <c r="Q1465" s="85" t="s">
        <v>179</v>
      </c>
      <c r="R1465" s="202" t="s">
        <v>179</v>
      </c>
      <c r="S1465" s="85" t="s">
        <v>179</v>
      </c>
      <c r="T1465" s="202">
        <v>-76.0428</v>
      </c>
      <c r="U1465" s="85" t="s">
        <v>10</v>
      </c>
      <c r="V1465" s="202" t="s">
        <v>179</v>
      </c>
      <c r="W1465" s="85" t="s">
        <v>179</v>
      </c>
      <c r="X1465" s="202">
        <v>-73.448499999999996</v>
      </c>
      <c r="Y1465" s="85" t="s">
        <v>10</v>
      </c>
      <c r="Z1465" s="202">
        <v>-71.3994</v>
      </c>
      <c r="AA1465" s="85" t="s">
        <v>10</v>
      </c>
      <c r="AB1465" s="202" t="s">
        <v>179</v>
      </c>
      <c r="AC1465" s="85" t="s">
        <v>179</v>
      </c>
      <c r="AD1465" s="202" t="s">
        <v>179</v>
      </c>
      <c r="AE1465" s="85" t="s">
        <v>179</v>
      </c>
      <c r="AF1465" s="202" t="s">
        <v>179</v>
      </c>
      <c r="AG1465" s="86" t="s">
        <v>179</v>
      </c>
      <c r="AH1465" s="107"/>
    </row>
    <row r="1466" spans="2:34" x14ac:dyDescent="0.2">
      <c r="B1466" s="84">
        <v>1459</v>
      </c>
      <c r="C1466" s="85">
        <v>8</v>
      </c>
      <c r="D1466" s="245" t="s">
        <v>17</v>
      </c>
      <c r="E1466" s="245" t="s">
        <v>433</v>
      </c>
      <c r="F1466" s="256">
        <v>0.12139894289778499</v>
      </c>
      <c r="G1466" s="256">
        <v>0.119998583367019</v>
      </c>
      <c r="H1466" s="202" t="s">
        <v>179</v>
      </c>
      <c r="I1466" s="85" t="s">
        <v>179</v>
      </c>
      <c r="J1466" s="202" t="s">
        <v>179</v>
      </c>
      <c r="K1466" s="85" t="s">
        <v>179</v>
      </c>
      <c r="L1466" s="202">
        <v>1539.1243999999999</v>
      </c>
      <c r="M1466" s="85" t="s">
        <v>10</v>
      </c>
      <c r="N1466" s="202">
        <v>1476.5187000000001</v>
      </c>
      <c r="O1466" s="85" t="s">
        <v>10</v>
      </c>
      <c r="P1466" s="202">
        <v>1433.1650999999999</v>
      </c>
      <c r="Q1466" s="85" t="s">
        <v>10</v>
      </c>
      <c r="R1466" s="202">
        <v>1322.8761999999999</v>
      </c>
      <c r="S1466" s="85" t="s">
        <v>10</v>
      </c>
      <c r="T1466" s="202">
        <v>1285.2228</v>
      </c>
      <c r="U1466" s="85" t="s">
        <v>10</v>
      </c>
      <c r="V1466" s="202">
        <v>1300.7322999999999</v>
      </c>
      <c r="W1466" s="85" t="s">
        <v>10</v>
      </c>
      <c r="X1466" s="202">
        <v>1270.1705999999999</v>
      </c>
      <c r="Y1466" s="85" t="s">
        <v>10</v>
      </c>
      <c r="Z1466" s="202">
        <v>1259.3884</v>
      </c>
      <c r="AA1466" s="85" t="s">
        <v>10</v>
      </c>
      <c r="AB1466" s="202" t="s">
        <v>179</v>
      </c>
      <c r="AC1466" s="85" t="s">
        <v>179</v>
      </c>
      <c r="AD1466" s="202">
        <v>1393.6982</v>
      </c>
      <c r="AE1466" s="85" t="s">
        <v>10</v>
      </c>
      <c r="AF1466" s="202">
        <v>1286.9376</v>
      </c>
      <c r="AG1466" s="86" t="s">
        <v>10</v>
      </c>
      <c r="AH1466" s="107"/>
    </row>
    <row r="1467" spans="2:34" x14ac:dyDescent="0.2">
      <c r="B1467" s="84">
        <v>1460</v>
      </c>
      <c r="C1467" s="85">
        <v>8</v>
      </c>
      <c r="D1467" s="245" t="s">
        <v>17</v>
      </c>
      <c r="E1467" s="245" t="s">
        <v>434</v>
      </c>
      <c r="F1467" s="256">
        <v>3.8129336782674599E-2</v>
      </c>
      <c r="G1467" s="256">
        <v>3.7844861591294097E-2</v>
      </c>
      <c r="H1467" s="202" t="s">
        <v>179</v>
      </c>
      <c r="I1467" s="85" t="s">
        <v>179</v>
      </c>
      <c r="J1467" s="202" t="s">
        <v>179</v>
      </c>
      <c r="K1467" s="85" t="s">
        <v>179</v>
      </c>
      <c r="L1467" s="202">
        <v>1467.7144000000001</v>
      </c>
      <c r="M1467" s="85" t="s">
        <v>10</v>
      </c>
      <c r="N1467" s="202">
        <v>1408.4078999999999</v>
      </c>
      <c r="O1467" s="85" t="s">
        <v>10</v>
      </c>
      <c r="P1467" s="202">
        <v>1350.8284000000001</v>
      </c>
      <c r="Q1467" s="85" t="s">
        <v>10</v>
      </c>
      <c r="R1467" s="202">
        <v>1221.9985999999999</v>
      </c>
      <c r="S1467" s="85" t="s">
        <v>10</v>
      </c>
      <c r="T1467" s="202">
        <v>1187.9389000000001</v>
      </c>
      <c r="U1467" s="85" t="s">
        <v>10</v>
      </c>
      <c r="V1467" s="202">
        <v>1185.9387999999999</v>
      </c>
      <c r="W1467" s="85" t="s">
        <v>10</v>
      </c>
      <c r="X1467" s="202">
        <v>1159.0398</v>
      </c>
      <c r="Y1467" s="85" t="s">
        <v>10</v>
      </c>
      <c r="Z1467" s="202">
        <v>1141.3570999999999</v>
      </c>
      <c r="AA1467" s="85" t="s">
        <v>10</v>
      </c>
      <c r="AB1467" s="202" t="s">
        <v>179</v>
      </c>
      <c r="AC1467" s="85" t="s">
        <v>179</v>
      </c>
      <c r="AD1467" s="202">
        <v>1303.0781999999999</v>
      </c>
      <c r="AE1467" s="85" t="s">
        <v>10</v>
      </c>
      <c r="AF1467" s="202">
        <v>1168.1436000000001</v>
      </c>
      <c r="AG1467" s="86" t="s">
        <v>10</v>
      </c>
      <c r="AH1467" s="107"/>
    </row>
    <row r="1468" spans="2:34" x14ac:dyDescent="0.2">
      <c r="B1468" s="84">
        <v>1461</v>
      </c>
      <c r="C1468" s="85">
        <v>8</v>
      </c>
      <c r="D1468" s="245" t="s">
        <v>17</v>
      </c>
      <c r="E1468" s="245" t="s">
        <v>435</v>
      </c>
      <c r="F1468" s="256">
        <v>0.84047172031954098</v>
      </c>
      <c r="G1468" s="256">
        <v>0.84396398332769496</v>
      </c>
      <c r="H1468" s="202" t="s">
        <v>179</v>
      </c>
      <c r="I1468" s="85" t="s">
        <v>179</v>
      </c>
      <c r="J1468" s="202" t="s">
        <v>179</v>
      </c>
      <c r="K1468" s="85" t="s">
        <v>179</v>
      </c>
      <c r="L1468" s="202">
        <v>0</v>
      </c>
      <c r="M1468" s="85" t="s">
        <v>179</v>
      </c>
      <c r="N1468" s="202">
        <v>0</v>
      </c>
      <c r="O1468" s="85" t="s">
        <v>179</v>
      </c>
      <c r="P1468" s="202">
        <v>0</v>
      </c>
      <c r="Q1468" s="85" t="s">
        <v>179</v>
      </c>
      <c r="R1468" s="202">
        <v>0</v>
      </c>
      <c r="S1468" s="85" t="s">
        <v>179</v>
      </c>
      <c r="T1468" s="202">
        <v>0</v>
      </c>
      <c r="U1468" s="85" t="s">
        <v>179</v>
      </c>
      <c r="V1468" s="202">
        <v>0</v>
      </c>
      <c r="W1468" s="85" t="s">
        <v>179</v>
      </c>
      <c r="X1468" s="202">
        <v>0</v>
      </c>
      <c r="Y1468" s="85" t="s">
        <v>179</v>
      </c>
      <c r="Z1468" s="202">
        <v>0</v>
      </c>
      <c r="AA1468" s="85" t="s">
        <v>179</v>
      </c>
      <c r="AB1468" s="202" t="s">
        <v>179</v>
      </c>
      <c r="AC1468" s="85" t="s">
        <v>179</v>
      </c>
      <c r="AD1468" s="202">
        <v>0</v>
      </c>
      <c r="AE1468" s="85" t="s">
        <v>179</v>
      </c>
      <c r="AF1468" s="202">
        <v>0</v>
      </c>
      <c r="AG1468" s="86" t="s">
        <v>179</v>
      </c>
      <c r="AH1468" s="107"/>
    </row>
    <row r="1469" spans="2:34" x14ac:dyDescent="0.2">
      <c r="B1469" s="84">
        <v>1462</v>
      </c>
      <c r="C1469" s="85">
        <v>8</v>
      </c>
      <c r="D1469" s="245" t="s">
        <v>17</v>
      </c>
      <c r="E1469" s="245" t="s">
        <v>445</v>
      </c>
      <c r="F1469" s="256">
        <v>0.86722025815999304</v>
      </c>
      <c r="G1469" s="256">
        <v>0.86765350622769</v>
      </c>
      <c r="H1469" s="202" t="s">
        <v>179</v>
      </c>
      <c r="I1469" s="85" t="s">
        <v>179</v>
      </c>
      <c r="J1469" s="202" t="s">
        <v>179</v>
      </c>
      <c r="K1469" s="85" t="s">
        <v>179</v>
      </c>
      <c r="L1469" s="202" t="s">
        <v>179</v>
      </c>
      <c r="M1469" s="85" t="s">
        <v>179</v>
      </c>
      <c r="N1469" s="202" t="s">
        <v>179</v>
      </c>
      <c r="O1469" s="85" t="s">
        <v>179</v>
      </c>
      <c r="P1469" s="202" t="s">
        <v>179</v>
      </c>
      <c r="Q1469" s="85" t="s">
        <v>179</v>
      </c>
      <c r="R1469" s="202">
        <v>-782.18610000000001</v>
      </c>
      <c r="S1469" s="85" t="s">
        <v>10</v>
      </c>
      <c r="T1469" s="202" t="s">
        <v>179</v>
      </c>
      <c r="U1469" s="85" t="s">
        <v>179</v>
      </c>
      <c r="V1469" s="202">
        <v>-830.45650000000001</v>
      </c>
      <c r="W1469" s="85" t="s">
        <v>10</v>
      </c>
      <c r="X1469" s="202" t="s">
        <v>179</v>
      </c>
      <c r="Y1469" s="85" t="s">
        <v>179</v>
      </c>
      <c r="Z1469" s="202">
        <v>-342.86149999999998</v>
      </c>
      <c r="AA1469" s="85">
        <v>2.5000000000000001E-3</v>
      </c>
      <c r="AB1469" s="202" t="s">
        <v>179</v>
      </c>
      <c r="AC1469" s="85" t="s">
        <v>179</v>
      </c>
      <c r="AD1469" s="202" t="s">
        <v>179</v>
      </c>
      <c r="AE1469" s="85" t="s">
        <v>179</v>
      </c>
      <c r="AF1469" s="202">
        <v>-774.5598</v>
      </c>
      <c r="AG1469" s="86" t="s">
        <v>10</v>
      </c>
      <c r="AH1469" s="107"/>
    </row>
    <row r="1470" spans="2:34" x14ac:dyDescent="0.2">
      <c r="B1470" s="84">
        <v>1463</v>
      </c>
      <c r="C1470" s="85">
        <v>8</v>
      </c>
      <c r="D1470" s="245" t="s">
        <v>17</v>
      </c>
      <c r="E1470" s="245" t="s">
        <v>446</v>
      </c>
      <c r="F1470" s="256">
        <v>0.11274030041705201</v>
      </c>
      <c r="G1470" s="256">
        <v>0.11253317180460699</v>
      </c>
      <c r="H1470" s="202" t="s">
        <v>179</v>
      </c>
      <c r="I1470" s="85" t="s">
        <v>179</v>
      </c>
      <c r="J1470" s="202" t="s">
        <v>179</v>
      </c>
      <c r="K1470" s="85" t="s">
        <v>179</v>
      </c>
      <c r="L1470" s="202" t="s">
        <v>179</v>
      </c>
      <c r="M1470" s="85" t="s">
        <v>179</v>
      </c>
      <c r="N1470" s="202" t="s">
        <v>179</v>
      </c>
      <c r="O1470" s="85" t="s">
        <v>179</v>
      </c>
      <c r="P1470" s="202" t="s">
        <v>179</v>
      </c>
      <c r="Q1470" s="85" t="s">
        <v>179</v>
      </c>
      <c r="R1470" s="202">
        <v>-488.18079999999998</v>
      </c>
      <c r="S1470" s="85" t="s">
        <v>10</v>
      </c>
      <c r="T1470" s="202" t="s">
        <v>179</v>
      </c>
      <c r="U1470" s="85" t="s">
        <v>179</v>
      </c>
      <c r="V1470" s="202">
        <v>-533.3519</v>
      </c>
      <c r="W1470" s="85" t="s">
        <v>10</v>
      </c>
      <c r="X1470" s="202" t="s">
        <v>179</v>
      </c>
      <c r="Y1470" s="85" t="s">
        <v>179</v>
      </c>
      <c r="Z1470" s="202">
        <v>-218.91249999999999</v>
      </c>
      <c r="AA1470" s="85">
        <v>5.8900000000000001E-2</v>
      </c>
      <c r="AB1470" s="202" t="s">
        <v>179</v>
      </c>
      <c r="AC1470" s="85" t="s">
        <v>179</v>
      </c>
      <c r="AD1470" s="202" t="s">
        <v>179</v>
      </c>
      <c r="AE1470" s="85" t="s">
        <v>179</v>
      </c>
      <c r="AF1470" s="202">
        <v>-514.58230000000003</v>
      </c>
      <c r="AG1470" s="86" t="s">
        <v>10</v>
      </c>
      <c r="AH1470" s="107"/>
    </row>
    <row r="1471" spans="2:34" x14ac:dyDescent="0.2">
      <c r="B1471" s="84">
        <v>1464</v>
      </c>
      <c r="C1471" s="85">
        <v>8</v>
      </c>
      <c r="D1471" s="245" t="s">
        <v>17</v>
      </c>
      <c r="E1471" s="245" t="s">
        <v>447</v>
      </c>
      <c r="F1471" s="256">
        <v>2.00394414229546E-2</v>
      </c>
      <c r="G1471" s="256">
        <v>1.9813321967703201E-2</v>
      </c>
      <c r="H1471" s="202" t="s">
        <v>179</v>
      </c>
      <c r="I1471" s="85" t="s">
        <v>179</v>
      </c>
      <c r="J1471" s="202" t="s">
        <v>179</v>
      </c>
      <c r="K1471" s="85" t="s">
        <v>179</v>
      </c>
      <c r="L1471" s="202" t="s">
        <v>179</v>
      </c>
      <c r="M1471" s="85" t="s">
        <v>179</v>
      </c>
      <c r="N1471" s="202" t="s">
        <v>179</v>
      </c>
      <c r="O1471" s="85" t="s">
        <v>179</v>
      </c>
      <c r="P1471" s="202" t="s">
        <v>179</v>
      </c>
      <c r="Q1471" s="85" t="s">
        <v>179</v>
      </c>
      <c r="R1471" s="202">
        <v>0</v>
      </c>
      <c r="S1471" s="85" t="s">
        <v>179</v>
      </c>
      <c r="T1471" s="202" t="s">
        <v>179</v>
      </c>
      <c r="U1471" s="85" t="s">
        <v>179</v>
      </c>
      <c r="V1471" s="202">
        <v>0</v>
      </c>
      <c r="W1471" s="85" t="s">
        <v>179</v>
      </c>
      <c r="X1471" s="202" t="s">
        <v>179</v>
      </c>
      <c r="Y1471" s="85" t="s">
        <v>179</v>
      </c>
      <c r="Z1471" s="202">
        <v>0</v>
      </c>
      <c r="AA1471" s="85" t="s">
        <v>179</v>
      </c>
      <c r="AB1471" s="202" t="s">
        <v>179</v>
      </c>
      <c r="AC1471" s="85" t="s">
        <v>179</v>
      </c>
      <c r="AD1471" s="202" t="s">
        <v>179</v>
      </c>
      <c r="AE1471" s="85" t="s">
        <v>179</v>
      </c>
      <c r="AF1471" s="202">
        <v>0</v>
      </c>
      <c r="AG1471" s="86" t="s">
        <v>179</v>
      </c>
      <c r="AH1471" s="107"/>
    </row>
    <row r="1472" spans="2:34" x14ac:dyDescent="0.2">
      <c r="B1472" s="84">
        <v>1465</v>
      </c>
      <c r="C1472" s="85">
        <v>8</v>
      </c>
      <c r="D1472" s="245" t="s">
        <v>17</v>
      </c>
      <c r="E1472" s="245" t="s">
        <v>431</v>
      </c>
      <c r="F1472" s="256">
        <v>0.63446743379596104</v>
      </c>
      <c r="G1472" s="256">
        <v>0.63500695493519499</v>
      </c>
      <c r="H1472" s="202" t="s">
        <v>179</v>
      </c>
      <c r="I1472" s="85" t="s">
        <v>179</v>
      </c>
      <c r="J1472" s="202">
        <v>648.78750000000002</v>
      </c>
      <c r="K1472" s="85" t="s">
        <v>10</v>
      </c>
      <c r="L1472" s="202" t="s">
        <v>179</v>
      </c>
      <c r="M1472" s="85" t="s">
        <v>179</v>
      </c>
      <c r="N1472" s="202">
        <v>576.92769999999996</v>
      </c>
      <c r="O1472" s="85" t="s">
        <v>10</v>
      </c>
      <c r="P1472" s="202">
        <v>567.3143</v>
      </c>
      <c r="Q1472" s="85" t="s">
        <v>10</v>
      </c>
      <c r="R1472" s="202">
        <v>563.65949999999998</v>
      </c>
      <c r="S1472" s="85" t="s">
        <v>10</v>
      </c>
      <c r="T1472" s="202">
        <v>558.74490000000003</v>
      </c>
      <c r="U1472" s="85" t="s">
        <v>10</v>
      </c>
      <c r="V1472" s="202">
        <v>556.73429999999996</v>
      </c>
      <c r="W1472" s="85" t="s">
        <v>10</v>
      </c>
      <c r="X1472" s="202">
        <v>553.00369999999998</v>
      </c>
      <c r="Y1472" s="85" t="s">
        <v>10</v>
      </c>
      <c r="Z1472" s="202">
        <v>552.95519999999999</v>
      </c>
      <c r="AA1472" s="85" t="s">
        <v>10</v>
      </c>
      <c r="AB1472" s="202">
        <v>637.39589999999998</v>
      </c>
      <c r="AC1472" s="85" t="s">
        <v>10</v>
      </c>
      <c r="AD1472" s="202">
        <v>571.98090000000002</v>
      </c>
      <c r="AE1472" s="85" t="s">
        <v>10</v>
      </c>
      <c r="AF1472" s="202">
        <v>558.00879999999995</v>
      </c>
      <c r="AG1472" s="86" t="s">
        <v>10</v>
      </c>
      <c r="AH1472" s="107"/>
    </row>
    <row r="1473" spans="2:34" x14ac:dyDescent="0.2">
      <c r="B1473" s="84">
        <v>1466</v>
      </c>
      <c r="C1473" s="85">
        <v>8</v>
      </c>
      <c r="D1473" s="245" t="s">
        <v>17</v>
      </c>
      <c r="E1473" s="245" t="s">
        <v>432</v>
      </c>
      <c r="F1473" s="256">
        <v>0.36553256620403901</v>
      </c>
      <c r="G1473" s="256">
        <v>0.36499304506480501</v>
      </c>
      <c r="H1473" s="202" t="s">
        <v>179</v>
      </c>
      <c r="I1473" s="85" t="s">
        <v>179</v>
      </c>
      <c r="J1473" s="202">
        <v>0</v>
      </c>
      <c r="K1473" s="85" t="s">
        <v>179</v>
      </c>
      <c r="L1473" s="202" t="s">
        <v>179</v>
      </c>
      <c r="M1473" s="85" t="s">
        <v>179</v>
      </c>
      <c r="N1473" s="202">
        <v>0</v>
      </c>
      <c r="O1473" s="85" t="s">
        <v>179</v>
      </c>
      <c r="P1473" s="202">
        <v>0</v>
      </c>
      <c r="Q1473" s="85" t="s">
        <v>179</v>
      </c>
      <c r="R1473" s="202">
        <v>0</v>
      </c>
      <c r="S1473" s="85" t="s">
        <v>179</v>
      </c>
      <c r="T1473" s="202">
        <v>0</v>
      </c>
      <c r="U1473" s="85" t="s">
        <v>179</v>
      </c>
      <c r="V1473" s="202">
        <v>0</v>
      </c>
      <c r="W1473" s="85" t="s">
        <v>179</v>
      </c>
      <c r="X1473" s="202">
        <v>0</v>
      </c>
      <c r="Y1473" s="85" t="s">
        <v>179</v>
      </c>
      <c r="Z1473" s="202">
        <v>0</v>
      </c>
      <c r="AA1473" s="85" t="s">
        <v>179</v>
      </c>
      <c r="AB1473" s="202">
        <v>0</v>
      </c>
      <c r="AC1473" s="85" t="s">
        <v>179</v>
      </c>
      <c r="AD1473" s="202">
        <v>0</v>
      </c>
      <c r="AE1473" s="85" t="s">
        <v>179</v>
      </c>
      <c r="AF1473" s="202">
        <v>0</v>
      </c>
      <c r="AG1473" s="86" t="s">
        <v>179</v>
      </c>
      <c r="AH1473" s="107"/>
    </row>
    <row r="1474" spans="2:34" x14ac:dyDescent="0.2">
      <c r="B1474" s="84">
        <v>1467</v>
      </c>
      <c r="C1474" s="85">
        <v>8</v>
      </c>
      <c r="D1474" s="245" t="s">
        <v>17</v>
      </c>
      <c r="E1474" s="245" t="s">
        <v>442</v>
      </c>
      <c r="F1474" s="256">
        <v>0.33334872547440603</v>
      </c>
      <c r="G1474" s="256">
        <v>0.33408846384471702</v>
      </c>
      <c r="H1474" s="202" t="s">
        <v>179</v>
      </c>
      <c r="I1474" s="85" t="s">
        <v>179</v>
      </c>
      <c r="J1474" s="202" t="s">
        <v>179</v>
      </c>
      <c r="K1474" s="85" t="s">
        <v>179</v>
      </c>
      <c r="L1474" s="202" t="s">
        <v>179</v>
      </c>
      <c r="M1474" s="85" t="s">
        <v>179</v>
      </c>
      <c r="N1474" s="202" t="s">
        <v>179</v>
      </c>
      <c r="O1474" s="85" t="s">
        <v>179</v>
      </c>
      <c r="P1474" s="202" t="s">
        <v>179</v>
      </c>
      <c r="Q1474" s="85" t="s">
        <v>179</v>
      </c>
      <c r="R1474" s="202">
        <v>-707.25620000000004</v>
      </c>
      <c r="S1474" s="85" t="s">
        <v>10</v>
      </c>
      <c r="T1474" s="202" t="s">
        <v>179</v>
      </c>
      <c r="U1474" s="85" t="s">
        <v>179</v>
      </c>
      <c r="V1474" s="202">
        <v>-680.59059999999999</v>
      </c>
      <c r="W1474" s="85" t="s">
        <v>10</v>
      </c>
      <c r="X1474" s="202" t="s">
        <v>179</v>
      </c>
      <c r="Y1474" s="85" t="s">
        <v>179</v>
      </c>
      <c r="Z1474" s="202">
        <v>-54.424799999999998</v>
      </c>
      <c r="AA1474" s="85">
        <v>0.35199999999999998</v>
      </c>
      <c r="AB1474" s="202" t="s">
        <v>179</v>
      </c>
      <c r="AC1474" s="85" t="s">
        <v>179</v>
      </c>
      <c r="AD1474" s="202" t="s">
        <v>179</v>
      </c>
      <c r="AE1474" s="85" t="s">
        <v>179</v>
      </c>
      <c r="AF1474" s="202">
        <v>-585.81619999999998</v>
      </c>
      <c r="AG1474" s="86" t="s">
        <v>10</v>
      </c>
      <c r="AH1474" s="107"/>
    </row>
    <row r="1475" spans="2:34" x14ac:dyDescent="0.2">
      <c r="B1475" s="84">
        <v>1468</v>
      </c>
      <c r="C1475" s="85">
        <v>8</v>
      </c>
      <c r="D1475" s="245" t="s">
        <v>17</v>
      </c>
      <c r="E1475" s="245" t="s">
        <v>443</v>
      </c>
      <c r="F1475" s="256">
        <v>0.33332394788145903</v>
      </c>
      <c r="G1475" s="256">
        <v>0.33360241218402098</v>
      </c>
      <c r="H1475" s="202" t="s">
        <v>179</v>
      </c>
      <c r="I1475" s="85" t="s">
        <v>179</v>
      </c>
      <c r="J1475" s="202" t="s">
        <v>179</v>
      </c>
      <c r="K1475" s="85" t="s">
        <v>179</v>
      </c>
      <c r="L1475" s="202" t="s">
        <v>179</v>
      </c>
      <c r="M1475" s="85" t="s">
        <v>179</v>
      </c>
      <c r="N1475" s="202" t="s">
        <v>179</v>
      </c>
      <c r="O1475" s="85" t="s">
        <v>179</v>
      </c>
      <c r="P1475" s="202" t="s">
        <v>179</v>
      </c>
      <c r="Q1475" s="85" t="s">
        <v>179</v>
      </c>
      <c r="R1475" s="202">
        <v>-427.77</v>
      </c>
      <c r="S1475" s="85" t="s">
        <v>10</v>
      </c>
      <c r="T1475" s="202" t="s">
        <v>179</v>
      </c>
      <c r="U1475" s="85" t="s">
        <v>179</v>
      </c>
      <c r="V1475" s="202">
        <v>-401.32639999999998</v>
      </c>
      <c r="W1475" s="85" t="s">
        <v>10</v>
      </c>
      <c r="X1475" s="202" t="s">
        <v>179</v>
      </c>
      <c r="Y1475" s="85" t="s">
        <v>179</v>
      </c>
      <c r="Z1475" s="202">
        <v>-168.38239999999999</v>
      </c>
      <c r="AA1475" s="85" t="s">
        <v>10</v>
      </c>
      <c r="AB1475" s="202" t="s">
        <v>179</v>
      </c>
      <c r="AC1475" s="85" t="s">
        <v>179</v>
      </c>
      <c r="AD1475" s="202" t="s">
        <v>179</v>
      </c>
      <c r="AE1475" s="85" t="s">
        <v>179</v>
      </c>
      <c r="AF1475" s="202">
        <v>-323.77159999999998</v>
      </c>
      <c r="AG1475" s="86" t="s">
        <v>10</v>
      </c>
      <c r="AH1475" s="107"/>
    </row>
    <row r="1476" spans="2:34" x14ac:dyDescent="0.2">
      <c r="B1476" s="84">
        <v>1469</v>
      </c>
      <c r="C1476" s="85">
        <v>8</v>
      </c>
      <c r="D1476" s="245" t="s">
        <v>17</v>
      </c>
      <c r="E1476" s="245" t="s">
        <v>444</v>
      </c>
      <c r="F1476" s="256">
        <v>0.333327326644134</v>
      </c>
      <c r="G1476" s="256">
        <v>0.332309123971262</v>
      </c>
      <c r="H1476" s="202" t="s">
        <v>179</v>
      </c>
      <c r="I1476" s="85" t="s">
        <v>179</v>
      </c>
      <c r="J1476" s="202" t="s">
        <v>179</v>
      </c>
      <c r="K1476" s="85" t="s">
        <v>179</v>
      </c>
      <c r="L1476" s="202" t="s">
        <v>179</v>
      </c>
      <c r="M1476" s="85" t="s">
        <v>179</v>
      </c>
      <c r="N1476" s="202" t="s">
        <v>179</v>
      </c>
      <c r="O1476" s="85" t="s">
        <v>179</v>
      </c>
      <c r="P1476" s="202" t="s">
        <v>179</v>
      </c>
      <c r="Q1476" s="85" t="s">
        <v>179</v>
      </c>
      <c r="R1476" s="202">
        <v>0</v>
      </c>
      <c r="S1476" s="85" t="s">
        <v>179</v>
      </c>
      <c r="T1476" s="202" t="s">
        <v>179</v>
      </c>
      <c r="U1476" s="85" t="s">
        <v>179</v>
      </c>
      <c r="V1476" s="202">
        <v>0</v>
      </c>
      <c r="W1476" s="85" t="s">
        <v>179</v>
      </c>
      <c r="X1476" s="202" t="s">
        <v>179</v>
      </c>
      <c r="Y1476" s="85" t="s">
        <v>179</v>
      </c>
      <c r="Z1476" s="202">
        <v>0</v>
      </c>
      <c r="AA1476" s="85" t="s">
        <v>179</v>
      </c>
      <c r="AB1476" s="202" t="s">
        <v>179</v>
      </c>
      <c r="AC1476" s="85" t="s">
        <v>179</v>
      </c>
      <c r="AD1476" s="202" t="s">
        <v>179</v>
      </c>
      <c r="AE1476" s="85" t="s">
        <v>179</v>
      </c>
      <c r="AF1476" s="202">
        <v>0</v>
      </c>
      <c r="AG1476" s="86" t="s">
        <v>179</v>
      </c>
      <c r="AH1476" s="107"/>
    </row>
    <row r="1477" spans="2:34" x14ac:dyDescent="0.2">
      <c r="B1477" s="84">
        <v>1470</v>
      </c>
      <c r="C1477" s="85">
        <v>8</v>
      </c>
      <c r="D1477" s="245" t="s">
        <v>17</v>
      </c>
      <c r="E1477" s="245" t="s">
        <v>436</v>
      </c>
      <c r="F1477" s="256">
        <v>9.4571567261591705E-3</v>
      </c>
      <c r="G1477" s="256">
        <v>9.5866973278149799E-3</v>
      </c>
      <c r="H1477" s="202" t="s">
        <v>179</v>
      </c>
      <c r="I1477" s="85" t="s">
        <v>179</v>
      </c>
      <c r="J1477" s="202" t="s">
        <v>179</v>
      </c>
      <c r="K1477" s="85" t="s">
        <v>179</v>
      </c>
      <c r="L1477" s="202" t="s">
        <v>179</v>
      </c>
      <c r="M1477" s="85" t="s">
        <v>179</v>
      </c>
      <c r="N1477" s="202" t="s">
        <v>179</v>
      </c>
      <c r="O1477" s="85" t="s">
        <v>179</v>
      </c>
      <c r="P1477" s="202">
        <v>-37.344000000000001</v>
      </c>
      <c r="Q1477" s="85">
        <v>0.8357</v>
      </c>
      <c r="R1477" s="202" t="s">
        <v>179</v>
      </c>
      <c r="S1477" s="85" t="s">
        <v>179</v>
      </c>
      <c r="T1477" s="202" t="s">
        <v>179</v>
      </c>
      <c r="U1477" s="85" t="s">
        <v>179</v>
      </c>
      <c r="V1477" s="202">
        <v>-7.6372999999999998</v>
      </c>
      <c r="W1477" s="85">
        <v>0.96619999999999995</v>
      </c>
      <c r="X1477" s="202">
        <v>-27.578099999999999</v>
      </c>
      <c r="Y1477" s="85">
        <v>0.87819999999999998</v>
      </c>
      <c r="Z1477" s="202">
        <v>-31.208200000000001</v>
      </c>
      <c r="AA1477" s="85">
        <v>0.86240000000000006</v>
      </c>
      <c r="AB1477" s="202" t="s">
        <v>179</v>
      </c>
      <c r="AC1477" s="85" t="s">
        <v>179</v>
      </c>
      <c r="AD1477" s="202" t="s">
        <v>179</v>
      </c>
      <c r="AE1477" s="85" t="s">
        <v>179</v>
      </c>
      <c r="AF1477" s="202">
        <v>1.2324999999999999</v>
      </c>
      <c r="AG1477" s="86">
        <v>0.99450000000000005</v>
      </c>
      <c r="AH1477" s="107"/>
    </row>
    <row r="1478" spans="2:34" x14ac:dyDescent="0.2">
      <c r="B1478" s="84">
        <v>1471</v>
      </c>
      <c r="C1478" s="85">
        <v>8</v>
      </c>
      <c r="D1478" s="245" t="s">
        <v>17</v>
      </c>
      <c r="E1478" s="245" t="s">
        <v>437</v>
      </c>
      <c r="F1478" s="256">
        <v>6.0747900380561298E-2</v>
      </c>
      <c r="G1478" s="256">
        <v>6.0278954573709499E-2</v>
      </c>
      <c r="H1478" s="202" t="s">
        <v>179</v>
      </c>
      <c r="I1478" s="85" t="s">
        <v>179</v>
      </c>
      <c r="J1478" s="202" t="s">
        <v>179</v>
      </c>
      <c r="K1478" s="85" t="s">
        <v>179</v>
      </c>
      <c r="L1478" s="202" t="s">
        <v>179</v>
      </c>
      <c r="M1478" s="85" t="s">
        <v>179</v>
      </c>
      <c r="N1478" s="202" t="s">
        <v>179</v>
      </c>
      <c r="O1478" s="85" t="s">
        <v>179</v>
      </c>
      <c r="P1478" s="202">
        <v>899.76969999999994</v>
      </c>
      <c r="Q1478" s="85" t="s">
        <v>10</v>
      </c>
      <c r="R1478" s="202" t="s">
        <v>179</v>
      </c>
      <c r="S1478" s="85" t="s">
        <v>179</v>
      </c>
      <c r="T1478" s="202" t="s">
        <v>179</v>
      </c>
      <c r="U1478" s="85" t="s">
        <v>179</v>
      </c>
      <c r="V1478" s="202">
        <v>713.19939999999997</v>
      </c>
      <c r="W1478" s="85" t="s">
        <v>10</v>
      </c>
      <c r="X1478" s="202">
        <v>592.06240000000003</v>
      </c>
      <c r="Y1478" s="85" t="s">
        <v>10</v>
      </c>
      <c r="Z1478" s="202">
        <v>611.59720000000004</v>
      </c>
      <c r="AA1478" s="85" t="s">
        <v>10</v>
      </c>
      <c r="AB1478" s="202" t="s">
        <v>179</v>
      </c>
      <c r="AC1478" s="85" t="s">
        <v>179</v>
      </c>
      <c r="AD1478" s="202" t="s">
        <v>179</v>
      </c>
      <c r="AE1478" s="85" t="s">
        <v>179</v>
      </c>
      <c r="AF1478" s="202">
        <v>682.72490000000005</v>
      </c>
      <c r="AG1478" s="86" t="s">
        <v>10</v>
      </c>
      <c r="AH1478" s="107"/>
    </row>
    <row r="1479" spans="2:34" x14ac:dyDescent="0.2">
      <c r="B1479" s="84">
        <v>1472</v>
      </c>
      <c r="C1479" s="85">
        <v>8</v>
      </c>
      <c r="D1479" s="245" t="s">
        <v>17</v>
      </c>
      <c r="E1479" s="245" t="s">
        <v>438</v>
      </c>
      <c r="F1479" s="256">
        <v>1.2401185269946199E-2</v>
      </c>
      <c r="G1479" s="256">
        <v>1.23674501705455E-2</v>
      </c>
      <c r="H1479" s="202" t="s">
        <v>179</v>
      </c>
      <c r="I1479" s="85" t="s">
        <v>179</v>
      </c>
      <c r="J1479" s="202" t="s">
        <v>179</v>
      </c>
      <c r="K1479" s="85" t="s">
        <v>179</v>
      </c>
      <c r="L1479" s="202" t="s">
        <v>179</v>
      </c>
      <c r="M1479" s="85" t="s">
        <v>179</v>
      </c>
      <c r="N1479" s="202" t="s">
        <v>179</v>
      </c>
      <c r="O1479" s="85" t="s">
        <v>179</v>
      </c>
      <c r="P1479" s="202">
        <v>-266.85250000000002</v>
      </c>
      <c r="Q1479" s="85">
        <v>0.10580000000000001</v>
      </c>
      <c r="R1479" s="202" t="s">
        <v>179</v>
      </c>
      <c r="S1479" s="85" t="s">
        <v>179</v>
      </c>
      <c r="T1479" s="202" t="s">
        <v>179</v>
      </c>
      <c r="U1479" s="85" t="s">
        <v>179</v>
      </c>
      <c r="V1479" s="202">
        <v>-514.02930000000003</v>
      </c>
      <c r="W1479" s="85">
        <v>2E-3</v>
      </c>
      <c r="X1479" s="202">
        <v>-593.31029999999998</v>
      </c>
      <c r="Y1479" s="85">
        <v>2.9999999999999997E-4</v>
      </c>
      <c r="Z1479" s="202">
        <v>-631.69209999999998</v>
      </c>
      <c r="AA1479" s="85">
        <v>1E-4</v>
      </c>
      <c r="AB1479" s="202" t="s">
        <v>179</v>
      </c>
      <c r="AC1479" s="85" t="s">
        <v>179</v>
      </c>
      <c r="AD1479" s="202" t="s">
        <v>179</v>
      </c>
      <c r="AE1479" s="85" t="s">
        <v>179</v>
      </c>
      <c r="AF1479" s="202">
        <v>-512.29589999999996</v>
      </c>
      <c r="AG1479" s="86">
        <v>2E-3</v>
      </c>
      <c r="AH1479" s="107"/>
    </row>
    <row r="1480" spans="2:34" x14ac:dyDescent="0.2">
      <c r="B1480" s="84">
        <v>1473</v>
      </c>
      <c r="C1480" s="85">
        <v>8</v>
      </c>
      <c r="D1480" s="245" t="s">
        <v>17</v>
      </c>
      <c r="E1480" s="245" t="s">
        <v>439</v>
      </c>
      <c r="F1480" s="256">
        <v>5.9477485614917898E-3</v>
      </c>
      <c r="G1480" s="256">
        <v>5.8448322816461798E-3</v>
      </c>
      <c r="H1480" s="202" t="s">
        <v>179</v>
      </c>
      <c r="I1480" s="85" t="s">
        <v>179</v>
      </c>
      <c r="J1480" s="202" t="s">
        <v>179</v>
      </c>
      <c r="K1480" s="85" t="s">
        <v>179</v>
      </c>
      <c r="L1480" s="202" t="s">
        <v>179</v>
      </c>
      <c r="M1480" s="85" t="s">
        <v>179</v>
      </c>
      <c r="N1480" s="202" t="s">
        <v>179</v>
      </c>
      <c r="O1480" s="85" t="s">
        <v>179</v>
      </c>
      <c r="P1480" s="202">
        <v>293.23910000000001</v>
      </c>
      <c r="Q1480" s="85">
        <v>0.1691</v>
      </c>
      <c r="R1480" s="202" t="s">
        <v>179</v>
      </c>
      <c r="S1480" s="85" t="s">
        <v>179</v>
      </c>
      <c r="T1480" s="202" t="s">
        <v>179</v>
      </c>
      <c r="U1480" s="85" t="s">
        <v>179</v>
      </c>
      <c r="V1480" s="202">
        <v>77.560599999999994</v>
      </c>
      <c r="W1480" s="85">
        <v>0.71650000000000003</v>
      </c>
      <c r="X1480" s="202">
        <v>-84.975700000000003</v>
      </c>
      <c r="Y1480" s="85">
        <v>0.69089999999999996</v>
      </c>
      <c r="Z1480" s="202">
        <v>-66.188100000000006</v>
      </c>
      <c r="AA1480" s="85">
        <v>0.75680000000000003</v>
      </c>
      <c r="AB1480" s="202" t="s">
        <v>179</v>
      </c>
      <c r="AC1480" s="85" t="s">
        <v>179</v>
      </c>
      <c r="AD1480" s="202" t="s">
        <v>179</v>
      </c>
      <c r="AE1480" s="85" t="s">
        <v>179</v>
      </c>
      <c r="AF1480" s="202">
        <v>28.864899999999999</v>
      </c>
      <c r="AG1480" s="86">
        <v>0.89259999999999995</v>
      </c>
      <c r="AH1480" s="107"/>
    </row>
    <row r="1481" spans="2:34" x14ac:dyDescent="0.2">
      <c r="B1481" s="84">
        <v>1474</v>
      </c>
      <c r="C1481" s="85">
        <v>8</v>
      </c>
      <c r="D1481" s="245" t="s">
        <v>17</v>
      </c>
      <c r="E1481" s="245" t="s">
        <v>440</v>
      </c>
      <c r="F1481" s="256">
        <v>0.88833527236769105</v>
      </c>
      <c r="G1481" s="256">
        <v>0.88870393958304605</v>
      </c>
      <c r="H1481" s="202" t="s">
        <v>179</v>
      </c>
      <c r="I1481" s="85" t="s">
        <v>179</v>
      </c>
      <c r="J1481" s="202" t="s">
        <v>179</v>
      </c>
      <c r="K1481" s="85" t="s">
        <v>179</v>
      </c>
      <c r="L1481" s="202" t="s">
        <v>179</v>
      </c>
      <c r="M1481" s="85" t="s">
        <v>179</v>
      </c>
      <c r="N1481" s="202" t="s">
        <v>179</v>
      </c>
      <c r="O1481" s="85" t="s">
        <v>179</v>
      </c>
      <c r="P1481" s="202">
        <v>34.730200000000004</v>
      </c>
      <c r="Q1481" s="85">
        <v>0.72330000000000005</v>
      </c>
      <c r="R1481" s="202" t="s">
        <v>179</v>
      </c>
      <c r="S1481" s="85" t="s">
        <v>179</v>
      </c>
      <c r="T1481" s="202" t="s">
        <v>179</v>
      </c>
      <c r="U1481" s="85" t="s">
        <v>179</v>
      </c>
      <c r="V1481" s="202">
        <v>-36.334400000000002</v>
      </c>
      <c r="W1481" s="85">
        <v>0.71130000000000004</v>
      </c>
      <c r="X1481" s="202">
        <v>-79.1601</v>
      </c>
      <c r="Y1481" s="85">
        <v>0.42</v>
      </c>
      <c r="Z1481" s="202">
        <v>-76.666200000000003</v>
      </c>
      <c r="AA1481" s="85">
        <v>0.43490000000000001</v>
      </c>
      <c r="AB1481" s="202" t="s">
        <v>179</v>
      </c>
      <c r="AC1481" s="85" t="s">
        <v>179</v>
      </c>
      <c r="AD1481" s="202" t="s">
        <v>179</v>
      </c>
      <c r="AE1481" s="85" t="s">
        <v>179</v>
      </c>
      <c r="AF1481" s="202">
        <v>-39.351799999999997</v>
      </c>
      <c r="AG1481" s="86">
        <v>0.6885</v>
      </c>
      <c r="AH1481" s="107"/>
    </row>
    <row r="1482" spans="2:34" x14ac:dyDescent="0.2">
      <c r="B1482" s="84">
        <v>1475</v>
      </c>
      <c r="C1482" s="85">
        <v>8</v>
      </c>
      <c r="D1482" s="245" t="s">
        <v>17</v>
      </c>
      <c r="E1482" s="245" t="s">
        <v>441</v>
      </c>
      <c r="F1482" s="256">
        <v>2.3110736694151E-2</v>
      </c>
      <c r="G1482" s="256">
        <v>2.3218126063238E-2</v>
      </c>
      <c r="H1482" s="202" t="s">
        <v>179</v>
      </c>
      <c r="I1482" s="85" t="s">
        <v>179</v>
      </c>
      <c r="J1482" s="202" t="s">
        <v>179</v>
      </c>
      <c r="K1482" s="85" t="s">
        <v>179</v>
      </c>
      <c r="L1482" s="202" t="s">
        <v>179</v>
      </c>
      <c r="M1482" s="85" t="s">
        <v>179</v>
      </c>
      <c r="N1482" s="202" t="s">
        <v>179</v>
      </c>
      <c r="O1482" s="85" t="s">
        <v>179</v>
      </c>
      <c r="P1482" s="202">
        <v>0</v>
      </c>
      <c r="Q1482" s="85" t="s">
        <v>179</v>
      </c>
      <c r="R1482" s="202" t="s">
        <v>179</v>
      </c>
      <c r="S1482" s="85" t="s">
        <v>179</v>
      </c>
      <c r="T1482" s="202" t="s">
        <v>179</v>
      </c>
      <c r="U1482" s="85" t="s">
        <v>179</v>
      </c>
      <c r="V1482" s="202">
        <v>0</v>
      </c>
      <c r="W1482" s="85" t="s">
        <v>179</v>
      </c>
      <c r="X1482" s="202">
        <v>0</v>
      </c>
      <c r="Y1482" s="85" t="s">
        <v>179</v>
      </c>
      <c r="Z1482" s="202">
        <v>0</v>
      </c>
      <c r="AA1482" s="85" t="s">
        <v>179</v>
      </c>
      <c r="AB1482" s="202" t="s">
        <v>179</v>
      </c>
      <c r="AC1482" s="85" t="s">
        <v>179</v>
      </c>
      <c r="AD1482" s="202" t="s">
        <v>179</v>
      </c>
      <c r="AE1482" s="85" t="s">
        <v>179</v>
      </c>
      <c r="AF1482" s="202">
        <v>0</v>
      </c>
      <c r="AG1482" s="86" t="s">
        <v>179</v>
      </c>
      <c r="AH1482" s="107"/>
    </row>
    <row r="1483" spans="2:34" x14ac:dyDescent="0.2">
      <c r="B1483" s="84">
        <v>1476</v>
      </c>
      <c r="C1483" s="85">
        <v>8</v>
      </c>
      <c r="D1483" s="245" t="s">
        <v>17</v>
      </c>
      <c r="E1483" s="245" t="s">
        <v>448</v>
      </c>
      <c r="F1483" s="256">
        <v>0.168073170484481</v>
      </c>
      <c r="G1483" s="256">
        <v>0.16750097393517399</v>
      </c>
      <c r="H1483" s="202" t="s">
        <v>179</v>
      </c>
      <c r="I1483" s="85" t="s">
        <v>179</v>
      </c>
      <c r="J1483" s="202" t="s">
        <v>179</v>
      </c>
      <c r="K1483" s="85" t="s">
        <v>179</v>
      </c>
      <c r="L1483" s="202" t="s">
        <v>179</v>
      </c>
      <c r="M1483" s="85" t="s">
        <v>179</v>
      </c>
      <c r="N1483" s="202" t="s">
        <v>179</v>
      </c>
      <c r="O1483" s="85" t="s">
        <v>179</v>
      </c>
      <c r="P1483" s="202" t="s">
        <v>179</v>
      </c>
      <c r="Q1483" s="85" t="s">
        <v>179</v>
      </c>
      <c r="R1483" s="202">
        <v>-28.1495</v>
      </c>
      <c r="S1483" s="85">
        <v>0.49340000000000001</v>
      </c>
      <c r="T1483" s="202" t="s">
        <v>179</v>
      </c>
      <c r="U1483" s="85" t="s">
        <v>179</v>
      </c>
      <c r="V1483" s="202">
        <v>-76.175700000000006</v>
      </c>
      <c r="W1483" s="85">
        <v>6.5199999999999994E-2</v>
      </c>
      <c r="X1483" s="202" t="s">
        <v>179</v>
      </c>
      <c r="Y1483" s="85" t="s">
        <v>179</v>
      </c>
      <c r="Z1483" s="202">
        <v>-212.54820000000001</v>
      </c>
      <c r="AA1483" s="85" t="s">
        <v>10</v>
      </c>
      <c r="AB1483" s="202" t="s">
        <v>179</v>
      </c>
      <c r="AC1483" s="85" t="s">
        <v>179</v>
      </c>
      <c r="AD1483" s="202" t="s">
        <v>179</v>
      </c>
      <c r="AE1483" s="85" t="s">
        <v>179</v>
      </c>
      <c r="AF1483" s="202">
        <v>-84.792000000000002</v>
      </c>
      <c r="AG1483" s="86">
        <v>4.1300000000000003E-2</v>
      </c>
      <c r="AH1483" s="107"/>
    </row>
    <row r="1484" spans="2:34" x14ac:dyDescent="0.2">
      <c r="B1484" s="84">
        <v>1477</v>
      </c>
      <c r="C1484" s="85">
        <v>8</v>
      </c>
      <c r="D1484" s="245" t="s">
        <v>17</v>
      </c>
      <c r="E1484" s="245" t="s">
        <v>449</v>
      </c>
      <c r="F1484" s="256">
        <v>0.831926829515519</v>
      </c>
      <c r="G1484" s="256">
        <v>0.83249902606482595</v>
      </c>
      <c r="H1484" s="202" t="s">
        <v>179</v>
      </c>
      <c r="I1484" s="85" t="s">
        <v>179</v>
      </c>
      <c r="J1484" s="202" t="s">
        <v>179</v>
      </c>
      <c r="K1484" s="85" t="s">
        <v>179</v>
      </c>
      <c r="L1484" s="202" t="s">
        <v>179</v>
      </c>
      <c r="M1484" s="85" t="s">
        <v>179</v>
      </c>
      <c r="N1484" s="202" t="s">
        <v>179</v>
      </c>
      <c r="O1484" s="85" t="s">
        <v>179</v>
      </c>
      <c r="P1484" s="202" t="s">
        <v>179</v>
      </c>
      <c r="Q1484" s="85" t="s">
        <v>179</v>
      </c>
      <c r="R1484" s="202">
        <v>0</v>
      </c>
      <c r="S1484" s="85" t="s">
        <v>179</v>
      </c>
      <c r="T1484" s="202" t="s">
        <v>179</v>
      </c>
      <c r="U1484" s="85" t="s">
        <v>179</v>
      </c>
      <c r="V1484" s="202">
        <v>0</v>
      </c>
      <c r="W1484" s="85" t="s">
        <v>179</v>
      </c>
      <c r="X1484" s="202" t="s">
        <v>179</v>
      </c>
      <c r="Y1484" s="85" t="s">
        <v>179</v>
      </c>
      <c r="Z1484" s="202">
        <v>0</v>
      </c>
      <c r="AA1484" s="85" t="s">
        <v>179</v>
      </c>
      <c r="AB1484" s="202" t="s">
        <v>179</v>
      </c>
      <c r="AC1484" s="85" t="s">
        <v>179</v>
      </c>
      <c r="AD1484" s="202" t="s">
        <v>179</v>
      </c>
      <c r="AE1484" s="85" t="s">
        <v>179</v>
      </c>
      <c r="AF1484" s="202">
        <v>0</v>
      </c>
      <c r="AG1484" s="86" t="s">
        <v>179</v>
      </c>
      <c r="AH1484" s="107"/>
    </row>
    <row r="1485" spans="2:34" x14ac:dyDescent="0.2">
      <c r="B1485" s="84">
        <v>1478</v>
      </c>
      <c r="C1485" s="85">
        <v>9</v>
      </c>
      <c r="D1485" s="245" t="s">
        <v>18</v>
      </c>
      <c r="E1485" s="245" t="s">
        <v>9</v>
      </c>
      <c r="F1485" s="256">
        <v>1</v>
      </c>
      <c r="G1485" s="256">
        <v>1</v>
      </c>
      <c r="H1485" s="202">
        <v>10925.675499999999</v>
      </c>
      <c r="I1485" s="85" t="s">
        <v>10</v>
      </c>
      <c r="J1485" s="202">
        <v>10710.2058</v>
      </c>
      <c r="K1485" s="85" t="s">
        <v>10</v>
      </c>
      <c r="L1485" s="202">
        <v>10782.864799999999</v>
      </c>
      <c r="M1485" s="85" t="s">
        <v>10</v>
      </c>
      <c r="N1485" s="202">
        <v>10601.540999999999</v>
      </c>
      <c r="O1485" s="85" t="s">
        <v>10</v>
      </c>
      <c r="P1485" s="202">
        <v>10246.0141</v>
      </c>
      <c r="Q1485" s="85" t="s">
        <v>10</v>
      </c>
      <c r="R1485" s="202">
        <v>10775.191199999999</v>
      </c>
      <c r="S1485" s="85" t="s">
        <v>10</v>
      </c>
      <c r="T1485" s="202">
        <v>12139.4247</v>
      </c>
      <c r="U1485" s="85" t="s">
        <v>10</v>
      </c>
      <c r="V1485" s="202">
        <v>10477.9033</v>
      </c>
      <c r="W1485" s="85" t="s">
        <v>10</v>
      </c>
      <c r="X1485" s="202">
        <v>11586.661599999999</v>
      </c>
      <c r="Y1485" s="85" t="s">
        <v>10</v>
      </c>
      <c r="Z1485" s="202">
        <v>11782.971</v>
      </c>
      <c r="AA1485" s="85" t="s">
        <v>10</v>
      </c>
      <c r="AB1485" s="202">
        <v>10664.4702</v>
      </c>
      <c r="AC1485" s="85" t="s">
        <v>10</v>
      </c>
      <c r="AD1485" s="202">
        <v>10573.9701</v>
      </c>
      <c r="AE1485" s="85" t="s">
        <v>10</v>
      </c>
      <c r="AF1485" s="202">
        <v>10501.9254</v>
      </c>
      <c r="AG1485" s="86" t="s">
        <v>10</v>
      </c>
      <c r="AH1485" s="107"/>
    </row>
    <row r="1486" spans="2:34" x14ac:dyDescent="0.2">
      <c r="B1486" s="84">
        <v>1479</v>
      </c>
      <c r="C1486" s="85">
        <v>9</v>
      </c>
      <c r="D1486" s="245" t="s">
        <v>18</v>
      </c>
      <c r="E1486" s="245" t="s">
        <v>325</v>
      </c>
      <c r="F1486" s="256">
        <v>6.2880224451384104E-3</v>
      </c>
      <c r="G1486" s="256">
        <v>5.9647684107102797E-3</v>
      </c>
      <c r="H1486" s="202">
        <v>-233.53919999999999</v>
      </c>
      <c r="I1486" s="85">
        <v>0.60909999999999997</v>
      </c>
      <c r="J1486" s="202">
        <v>-153.73220000000001</v>
      </c>
      <c r="K1486" s="85">
        <v>0.73650000000000004</v>
      </c>
      <c r="L1486" s="202">
        <v>-316.64789999999999</v>
      </c>
      <c r="M1486" s="85">
        <v>0.48809999999999998</v>
      </c>
      <c r="N1486" s="202">
        <v>-242.47929999999999</v>
      </c>
      <c r="O1486" s="85">
        <v>0.59570000000000001</v>
      </c>
      <c r="P1486" s="202">
        <v>-416.67899999999997</v>
      </c>
      <c r="Q1486" s="85">
        <v>0.3629</v>
      </c>
      <c r="R1486" s="202">
        <v>-255.7603</v>
      </c>
      <c r="S1486" s="85">
        <v>0.57579999999999998</v>
      </c>
      <c r="T1486" s="202">
        <v>-248.2294</v>
      </c>
      <c r="U1486" s="85">
        <v>0.58699999999999997</v>
      </c>
      <c r="V1486" s="202">
        <v>-416.02199999999999</v>
      </c>
      <c r="W1486" s="85">
        <v>0.36370000000000002</v>
      </c>
      <c r="X1486" s="202">
        <v>-405.67099999999999</v>
      </c>
      <c r="Y1486" s="85">
        <v>0.37569999999999998</v>
      </c>
      <c r="Z1486" s="202">
        <v>-401.63159999999999</v>
      </c>
      <c r="AA1486" s="85">
        <v>0.3805</v>
      </c>
      <c r="AB1486" s="202">
        <v>-164.74170000000001</v>
      </c>
      <c r="AC1486" s="85">
        <v>0.71840000000000004</v>
      </c>
      <c r="AD1486" s="202">
        <v>-247.06800000000001</v>
      </c>
      <c r="AE1486" s="85">
        <v>0.58879999999999999</v>
      </c>
      <c r="AF1486" s="202">
        <v>-415.33659999999998</v>
      </c>
      <c r="AG1486" s="86">
        <v>0.36449999999999999</v>
      </c>
      <c r="AH1486" s="107"/>
    </row>
    <row r="1487" spans="2:34" x14ac:dyDescent="0.2">
      <c r="B1487" s="84">
        <v>1480</v>
      </c>
      <c r="C1487" s="85">
        <v>9</v>
      </c>
      <c r="D1487" s="245" t="s">
        <v>18</v>
      </c>
      <c r="E1487" s="245" t="s">
        <v>326</v>
      </c>
      <c r="F1487" s="256">
        <v>7.2375702291744504E-2</v>
      </c>
      <c r="G1487" s="256">
        <v>7.2644844846393705E-2</v>
      </c>
      <c r="H1487" s="202">
        <v>201.89930000000001</v>
      </c>
      <c r="I1487" s="85">
        <v>0.25609999999999999</v>
      </c>
      <c r="J1487" s="202">
        <v>204.88980000000001</v>
      </c>
      <c r="K1487" s="85">
        <v>0.24909999999999999</v>
      </c>
      <c r="L1487" s="202">
        <v>195.03370000000001</v>
      </c>
      <c r="M1487" s="85">
        <v>0.27250000000000002</v>
      </c>
      <c r="N1487" s="202">
        <v>197.9744</v>
      </c>
      <c r="O1487" s="85">
        <v>0.26529999999999998</v>
      </c>
      <c r="P1487" s="202">
        <v>204.2723</v>
      </c>
      <c r="Q1487" s="85">
        <v>0.25030000000000002</v>
      </c>
      <c r="R1487" s="202">
        <v>197.17570000000001</v>
      </c>
      <c r="S1487" s="85">
        <v>0.26719999999999999</v>
      </c>
      <c r="T1487" s="202">
        <v>197.0172</v>
      </c>
      <c r="U1487" s="85">
        <v>0.2676</v>
      </c>
      <c r="V1487" s="202">
        <v>203.8844</v>
      </c>
      <c r="W1487" s="85">
        <v>0.25130000000000002</v>
      </c>
      <c r="X1487" s="202">
        <v>203.78360000000001</v>
      </c>
      <c r="Y1487" s="85">
        <v>0.2515</v>
      </c>
      <c r="Z1487" s="202">
        <v>204.55029999999999</v>
      </c>
      <c r="AA1487" s="85">
        <v>0.24970000000000001</v>
      </c>
      <c r="AB1487" s="202">
        <v>203.3991</v>
      </c>
      <c r="AC1487" s="85">
        <v>0.2525</v>
      </c>
      <c r="AD1487" s="202">
        <v>197.113</v>
      </c>
      <c r="AE1487" s="85">
        <v>0.26740000000000003</v>
      </c>
      <c r="AF1487" s="202">
        <v>203.75409999999999</v>
      </c>
      <c r="AG1487" s="86">
        <v>0.25159999999999999</v>
      </c>
      <c r="AH1487" s="107"/>
    </row>
    <row r="1488" spans="2:34" x14ac:dyDescent="0.2">
      <c r="B1488" s="84">
        <v>1481</v>
      </c>
      <c r="C1488" s="85">
        <v>9</v>
      </c>
      <c r="D1488" s="245" t="s">
        <v>18</v>
      </c>
      <c r="E1488" s="245" t="s">
        <v>327</v>
      </c>
      <c r="F1488" s="256">
        <v>4.7089674813368398E-3</v>
      </c>
      <c r="G1488" s="256">
        <v>4.8661988720321197E-3</v>
      </c>
      <c r="H1488" s="202">
        <v>-814.57399999999996</v>
      </c>
      <c r="I1488" s="85">
        <v>0.19989999999999999</v>
      </c>
      <c r="J1488" s="202">
        <v>-798.85379999999998</v>
      </c>
      <c r="K1488" s="85">
        <v>0.2087</v>
      </c>
      <c r="L1488" s="202">
        <v>-820.34780000000001</v>
      </c>
      <c r="M1488" s="85">
        <v>0.1966</v>
      </c>
      <c r="N1488" s="202">
        <v>-806.34929999999997</v>
      </c>
      <c r="O1488" s="85">
        <v>0.2044</v>
      </c>
      <c r="P1488" s="202">
        <v>-788.09010000000001</v>
      </c>
      <c r="Q1488" s="85">
        <v>0.2147</v>
      </c>
      <c r="R1488" s="202">
        <v>-794.5027</v>
      </c>
      <c r="S1488" s="85">
        <v>0.21110000000000001</v>
      </c>
      <c r="T1488" s="202">
        <v>-794.50199999999995</v>
      </c>
      <c r="U1488" s="85">
        <v>0.21110000000000001</v>
      </c>
      <c r="V1488" s="202">
        <v>-776.46849999999995</v>
      </c>
      <c r="W1488" s="85">
        <v>0.22159999999999999</v>
      </c>
      <c r="X1488" s="202">
        <v>-778.17560000000003</v>
      </c>
      <c r="Y1488" s="85">
        <v>0.2205</v>
      </c>
      <c r="Z1488" s="202">
        <v>-769.28219999999999</v>
      </c>
      <c r="AA1488" s="85">
        <v>0.22589999999999999</v>
      </c>
      <c r="AB1488" s="202">
        <v>-801.48900000000003</v>
      </c>
      <c r="AC1488" s="85">
        <v>0.2072</v>
      </c>
      <c r="AD1488" s="202">
        <v>-807.72180000000003</v>
      </c>
      <c r="AE1488" s="85">
        <v>0.2036</v>
      </c>
      <c r="AF1488" s="202">
        <v>-775.47</v>
      </c>
      <c r="AG1488" s="86">
        <v>0.22220000000000001</v>
      </c>
      <c r="AH1488" s="107"/>
    </row>
    <row r="1489" spans="2:34" x14ac:dyDescent="0.2">
      <c r="B1489" s="84">
        <v>1482</v>
      </c>
      <c r="C1489" s="85">
        <v>9</v>
      </c>
      <c r="D1489" s="245" t="s">
        <v>18</v>
      </c>
      <c r="E1489" s="245" t="s">
        <v>328</v>
      </c>
      <c r="F1489" s="256">
        <v>2.8352495823258599E-2</v>
      </c>
      <c r="G1489" s="256">
        <v>2.91275655853751E-2</v>
      </c>
      <c r="H1489" s="202">
        <v>2810.3924999999999</v>
      </c>
      <c r="I1489" s="85" t="s">
        <v>10</v>
      </c>
      <c r="J1489" s="202">
        <v>2830.3229999999999</v>
      </c>
      <c r="K1489" s="85" t="s">
        <v>10</v>
      </c>
      <c r="L1489" s="202">
        <v>2848.5308</v>
      </c>
      <c r="M1489" s="85" t="s">
        <v>10</v>
      </c>
      <c r="N1489" s="202">
        <v>2863.9888000000001</v>
      </c>
      <c r="O1489" s="85" t="s">
        <v>10</v>
      </c>
      <c r="P1489" s="202">
        <v>2879.8090999999999</v>
      </c>
      <c r="Q1489" s="85" t="s">
        <v>10</v>
      </c>
      <c r="R1489" s="202">
        <v>2877.7447999999999</v>
      </c>
      <c r="S1489" s="85" t="s">
        <v>10</v>
      </c>
      <c r="T1489" s="202">
        <v>2880.7302</v>
      </c>
      <c r="U1489" s="85" t="s">
        <v>10</v>
      </c>
      <c r="V1489" s="202">
        <v>2890.5987</v>
      </c>
      <c r="W1489" s="85" t="s">
        <v>10</v>
      </c>
      <c r="X1489" s="202">
        <v>2893.1019000000001</v>
      </c>
      <c r="Y1489" s="85" t="s">
        <v>10</v>
      </c>
      <c r="Z1489" s="202">
        <v>2895.9621999999999</v>
      </c>
      <c r="AA1489" s="85" t="s">
        <v>10</v>
      </c>
      <c r="AB1489" s="202">
        <v>2836.1185</v>
      </c>
      <c r="AC1489" s="85" t="s">
        <v>10</v>
      </c>
      <c r="AD1489" s="202">
        <v>2866.8697999999999</v>
      </c>
      <c r="AE1489" s="85" t="s">
        <v>10</v>
      </c>
      <c r="AF1489" s="202">
        <v>2890.6316999999999</v>
      </c>
      <c r="AG1489" s="86" t="s">
        <v>10</v>
      </c>
      <c r="AH1489" s="107"/>
    </row>
    <row r="1490" spans="2:34" x14ac:dyDescent="0.2">
      <c r="B1490" s="84">
        <v>1483</v>
      </c>
      <c r="C1490" s="85">
        <v>9</v>
      </c>
      <c r="D1490" s="245" t="s">
        <v>18</v>
      </c>
      <c r="E1490" s="245" t="s">
        <v>329</v>
      </c>
      <c r="F1490" s="256">
        <v>1.6439090069577101E-2</v>
      </c>
      <c r="G1490" s="256">
        <v>1.6873099745472301E-2</v>
      </c>
      <c r="H1490" s="202">
        <v>950.51959999999997</v>
      </c>
      <c r="I1490" s="85">
        <v>8.9999999999999998E-4</v>
      </c>
      <c r="J1490" s="202">
        <v>967.37310000000002</v>
      </c>
      <c r="K1490" s="85">
        <v>6.9999999999999999E-4</v>
      </c>
      <c r="L1490" s="202">
        <v>973.53930000000003</v>
      </c>
      <c r="M1490" s="85">
        <v>6.9999999999999999E-4</v>
      </c>
      <c r="N1490" s="202">
        <v>987.20579999999995</v>
      </c>
      <c r="O1490" s="85">
        <v>5.9999999999999995E-4</v>
      </c>
      <c r="P1490" s="202">
        <v>979.02179999999998</v>
      </c>
      <c r="Q1490" s="85">
        <v>5.9999999999999995E-4</v>
      </c>
      <c r="R1490" s="202">
        <v>994.66</v>
      </c>
      <c r="S1490" s="85">
        <v>5.0000000000000001E-4</v>
      </c>
      <c r="T1490" s="202">
        <v>996.4796</v>
      </c>
      <c r="U1490" s="85">
        <v>5.0000000000000001E-4</v>
      </c>
      <c r="V1490" s="202">
        <v>985.06230000000005</v>
      </c>
      <c r="W1490" s="85">
        <v>5.9999999999999995E-4</v>
      </c>
      <c r="X1490" s="202">
        <v>987.28300000000002</v>
      </c>
      <c r="Y1490" s="85">
        <v>5.0000000000000001E-4</v>
      </c>
      <c r="Z1490" s="202">
        <v>987.57659999999998</v>
      </c>
      <c r="AA1490" s="85">
        <v>5.0000000000000001E-4</v>
      </c>
      <c r="AB1490" s="202">
        <v>969.32389999999998</v>
      </c>
      <c r="AC1490" s="85">
        <v>6.9999999999999999E-4</v>
      </c>
      <c r="AD1490" s="202">
        <v>988.2047</v>
      </c>
      <c r="AE1490" s="85">
        <v>5.0000000000000001E-4</v>
      </c>
      <c r="AF1490" s="202">
        <v>985.81050000000005</v>
      </c>
      <c r="AG1490" s="86">
        <v>5.9999999999999995E-4</v>
      </c>
      <c r="AH1490" s="107"/>
    </row>
    <row r="1491" spans="2:34" x14ac:dyDescent="0.2">
      <c r="B1491" s="84">
        <v>1484</v>
      </c>
      <c r="C1491" s="85">
        <v>9</v>
      </c>
      <c r="D1491" s="245" t="s">
        <v>18</v>
      </c>
      <c r="E1491" s="245" t="s">
        <v>330</v>
      </c>
      <c r="F1491" s="256">
        <v>2.3650577694438801E-2</v>
      </c>
      <c r="G1491" s="256">
        <v>2.4191739066525299E-2</v>
      </c>
      <c r="H1491" s="202">
        <v>942.40610000000004</v>
      </c>
      <c r="I1491" s="85" t="s">
        <v>10</v>
      </c>
      <c r="J1491" s="202">
        <v>949.08780000000002</v>
      </c>
      <c r="K1491" s="85" t="s">
        <v>10</v>
      </c>
      <c r="L1491" s="202">
        <v>975.19</v>
      </c>
      <c r="M1491" s="85" t="s">
        <v>10</v>
      </c>
      <c r="N1491" s="202">
        <v>979.34450000000004</v>
      </c>
      <c r="O1491" s="85" t="s">
        <v>10</v>
      </c>
      <c r="P1491" s="202">
        <v>983.81830000000002</v>
      </c>
      <c r="Q1491" s="85" t="s">
        <v>10</v>
      </c>
      <c r="R1491" s="202">
        <v>991.90859999999998</v>
      </c>
      <c r="S1491" s="85" t="s">
        <v>10</v>
      </c>
      <c r="T1491" s="202">
        <v>994.88409999999999</v>
      </c>
      <c r="U1491" s="85" t="s">
        <v>10</v>
      </c>
      <c r="V1491" s="202">
        <v>994.03859999999997</v>
      </c>
      <c r="W1491" s="85" t="s">
        <v>10</v>
      </c>
      <c r="X1491" s="202">
        <v>996.27359999999999</v>
      </c>
      <c r="Y1491" s="85" t="s">
        <v>10</v>
      </c>
      <c r="Z1491" s="202">
        <v>998.07449999999994</v>
      </c>
      <c r="AA1491" s="85" t="s">
        <v>10</v>
      </c>
      <c r="AB1491" s="202">
        <v>952.73099999999999</v>
      </c>
      <c r="AC1491" s="85" t="s">
        <v>10</v>
      </c>
      <c r="AD1491" s="202">
        <v>980.96749999999997</v>
      </c>
      <c r="AE1491" s="85" t="s">
        <v>10</v>
      </c>
      <c r="AF1491" s="202">
        <v>994.2577</v>
      </c>
      <c r="AG1491" s="86" t="s">
        <v>10</v>
      </c>
      <c r="AH1491" s="107"/>
    </row>
    <row r="1492" spans="2:34" x14ac:dyDescent="0.2">
      <c r="B1492" s="84">
        <v>1485</v>
      </c>
      <c r="C1492" s="85">
        <v>9</v>
      </c>
      <c r="D1492" s="245" t="s">
        <v>18</v>
      </c>
      <c r="E1492" s="245" t="s">
        <v>331</v>
      </c>
      <c r="F1492" s="256">
        <v>1.5085614386318599E-2</v>
      </c>
      <c r="G1492" s="256">
        <v>1.5774530206794101E-2</v>
      </c>
      <c r="H1492" s="202">
        <v>-157.20179999999999</v>
      </c>
      <c r="I1492" s="85">
        <v>0.59230000000000005</v>
      </c>
      <c r="J1492" s="202">
        <v>-105.0667</v>
      </c>
      <c r="K1492" s="85">
        <v>0.72060000000000002</v>
      </c>
      <c r="L1492" s="202">
        <v>-126.1296</v>
      </c>
      <c r="M1492" s="85">
        <v>0.66739999999999999</v>
      </c>
      <c r="N1492" s="202">
        <v>-82.117699999999999</v>
      </c>
      <c r="O1492" s="85">
        <v>0.77980000000000005</v>
      </c>
      <c r="P1492" s="202">
        <v>-82.5</v>
      </c>
      <c r="Q1492" s="85">
        <v>0.77869999999999995</v>
      </c>
      <c r="R1492" s="202">
        <v>-77.766999999999996</v>
      </c>
      <c r="S1492" s="85">
        <v>0.79120000000000001</v>
      </c>
      <c r="T1492" s="202">
        <v>-72.980199999999996</v>
      </c>
      <c r="U1492" s="85">
        <v>0.80369999999999997</v>
      </c>
      <c r="V1492" s="202">
        <v>-79.909800000000004</v>
      </c>
      <c r="W1492" s="85">
        <v>0.78549999999999998</v>
      </c>
      <c r="X1492" s="202">
        <v>-75.746099999999998</v>
      </c>
      <c r="Y1492" s="85">
        <v>0.7964</v>
      </c>
      <c r="Z1492" s="202">
        <v>-77.133899999999997</v>
      </c>
      <c r="AA1492" s="85">
        <v>0.79279999999999995</v>
      </c>
      <c r="AB1492" s="202">
        <v>-101.7585</v>
      </c>
      <c r="AC1492" s="85">
        <v>0.72899999999999998</v>
      </c>
      <c r="AD1492" s="202">
        <v>-80.612799999999993</v>
      </c>
      <c r="AE1492" s="85">
        <v>0.78369999999999995</v>
      </c>
      <c r="AF1492" s="202">
        <v>-79.825800000000001</v>
      </c>
      <c r="AG1492" s="86">
        <v>0.78569999999999995</v>
      </c>
      <c r="AH1492" s="107"/>
    </row>
    <row r="1493" spans="2:34" x14ac:dyDescent="0.2">
      <c r="B1493" s="84">
        <v>1486</v>
      </c>
      <c r="C1493" s="85">
        <v>9</v>
      </c>
      <c r="D1493" s="245" t="s">
        <v>18</v>
      </c>
      <c r="E1493" s="245" t="s">
        <v>332</v>
      </c>
      <c r="F1493" s="256">
        <v>5.6359573373185701E-2</v>
      </c>
      <c r="G1493" s="256">
        <v>5.93923827354381E-2</v>
      </c>
      <c r="H1493" s="202">
        <v>-180.48699999999999</v>
      </c>
      <c r="I1493" s="85">
        <v>0.28039999999999998</v>
      </c>
      <c r="J1493" s="202">
        <v>-211.2886</v>
      </c>
      <c r="K1493" s="85">
        <v>0.20660000000000001</v>
      </c>
      <c r="L1493" s="202">
        <v>-155.4461</v>
      </c>
      <c r="M1493" s="85">
        <v>0.35249999999999998</v>
      </c>
      <c r="N1493" s="202">
        <v>-183.74430000000001</v>
      </c>
      <c r="O1493" s="85">
        <v>0.27200000000000002</v>
      </c>
      <c r="P1493" s="202">
        <v>-189.90049999999999</v>
      </c>
      <c r="Q1493" s="85">
        <v>0.25629999999999997</v>
      </c>
      <c r="R1493" s="202">
        <v>-170.66069999999999</v>
      </c>
      <c r="S1493" s="85">
        <v>0.30780000000000002</v>
      </c>
      <c r="T1493" s="202">
        <v>-162.3493</v>
      </c>
      <c r="U1493" s="85">
        <v>0.33200000000000002</v>
      </c>
      <c r="V1493" s="202">
        <v>-179.1198</v>
      </c>
      <c r="W1493" s="85">
        <v>0.28439999999999999</v>
      </c>
      <c r="X1493" s="202">
        <v>-171.3389</v>
      </c>
      <c r="Y1493" s="85">
        <v>0.30590000000000001</v>
      </c>
      <c r="Z1493" s="202">
        <v>-171.3544</v>
      </c>
      <c r="AA1493" s="85">
        <v>0.30590000000000001</v>
      </c>
      <c r="AB1493" s="202">
        <v>-206.3109</v>
      </c>
      <c r="AC1493" s="85">
        <v>0.2175</v>
      </c>
      <c r="AD1493" s="202">
        <v>-181.28550000000001</v>
      </c>
      <c r="AE1493" s="85">
        <v>0.27850000000000003</v>
      </c>
      <c r="AF1493" s="202">
        <v>-179.12970000000001</v>
      </c>
      <c r="AG1493" s="86">
        <v>0.28439999999999999</v>
      </c>
      <c r="AH1493" s="107"/>
    </row>
    <row r="1494" spans="2:34" x14ac:dyDescent="0.2">
      <c r="B1494" s="84">
        <v>1487</v>
      </c>
      <c r="C1494" s="85">
        <v>9</v>
      </c>
      <c r="D1494" s="245" t="s">
        <v>18</v>
      </c>
      <c r="E1494" s="245" t="s">
        <v>333</v>
      </c>
      <c r="F1494" s="256">
        <v>7.1832902147937697E-3</v>
      </c>
      <c r="G1494" s="256">
        <v>7.2799572950432902E-3</v>
      </c>
      <c r="H1494" s="202">
        <v>1815.0070000000001</v>
      </c>
      <c r="I1494" s="85" t="s">
        <v>10</v>
      </c>
      <c r="J1494" s="202">
        <v>1801.0780999999999</v>
      </c>
      <c r="K1494" s="85" t="s">
        <v>10</v>
      </c>
      <c r="L1494" s="202">
        <v>1785.1867</v>
      </c>
      <c r="M1494" s="85" t="s">
        <v>10</v>
      </c>
      <c r="N1494" s="202">
        <v>1774.4245000000001</v>
      </c>
      <c r="O1494" s="85" t="s">
        <v>10</v>
      </c>
      <c r="P1494" s="202">
        <v>1770.4124999999999</v>
      </c>
      <c r="Q1494" s="85" t="s">
        <v>10</v>
      </c>
      <c r="R1494" s="202">
        <v>1759.3085000000001</v>
      </c>
      <c r="S1494" s="85" t="s">
        <v>10</v>
      </c>
      <c r="T1494" s="202">
        <v>1751.9595999999999</v>
      </c>
      <c r="U1494" s="85" t="s">
        <v>10</v>
      </c>
      <c r="V1494" s="202">
        <v>1759.7132999999999</v>
      </c>
      <c r="W1494" s="85" t="s">
        <v>10</v>
      </c>
      <c r="X1494" s="202">
        <v>1753.1786</v>
      </c>
      <c r="Y1494" s="85" t="s">
        <v>10</v>
      </c>
      <c r="Z1494" s="202">
        <v>1752.1982</v>
      </c>
      <c r="AA1494" s="85" t="s">
        <v>10</v>
      </c>
      <c r="AB1494" s="202">
        <v>1794.7004999999999</v>
      </c>
      <c r="AC1494" s="85" t="s">
        <v>10</v>
      </c>
      <c r="AD1494" s="202">
        <v>1771.1107</v>
      </c>
      <c r="AE1494" s="85" t="s">
        <v>10</v>
      </c>
      <c r="AF1494" s="202">
        <v>1760.6448</v>
      </c>
      <c r="AG1494" s="86" t="s">
        <v>10</v>
      </c>
      <c r="AH1494" s="107"/>
    </row>
    <row r="1495" spans="2:34" x14ac:dyDescent="0.2">
      <c r="B1495" s="84">
        <v>1488</v>
      </c>
      <c r="C1495" s="85">
        <v>9</v>
      </c>
      <c r="D1495" s="245" t="s">
        <v>18</v>
      </c>
      <c r="E1495" s="245" t="s">
        <v>334</v>
      </c>
      <c r="F1495" s="256">
        <v>0.26519664168846102</v>
      </c>
      <c r="G1495" s="256">
        <v>0.263393651505891</v>
      </c>
      <c r="H1495" s="202">
        <v>536.93010000000004</v>
      </c>
      <c r="I1495" s="85" t="s">
        <v>10</v>
      </c>
      <c r="J1495" s="202">
        <v>549.60040000000004</v>
      </c>
      <c r="K1495" s="85" t="s">
        <v>10</v>
      </c>
      <c r="L1495" s="202">
        <v>505.05590000000001</v>
      </c>
      <c r="M1495" s="85" t="s">
        <v>10</v>
      </c>
      <c r="N1495" s="202">
        <v>517.78809999999999</v>
      </c>
      <c r="O1495" s="85" t="s">
        <v>10</v>
      </c>
      <c r="P1495" s="202">
        <v>515.28840000000002</v>
      </c>
      <c r="Q1495" s="85" t="s">
        <v>10</v>
      </c>
      <c r="R1495" s="202">
        <v>504.18740000000003</v>
      </c>
      <c r="S1495" s="85" t="s">
        <v>10</v>
      </c>
      <c r="T1495" s="202">
        <v>494.20979999999997</v>
      </c>
      <c r="U1495" s="85" t="s">
        <v>10</v>
      </c>
      <c r="V1495" s="202">
        <v>504.94009999999997</v>
      </c>
      <c r="W1495" s="85" t="s">
        <v>10</v>
      </c>
      <c r="X1495" s="202">
        <v>497.5188</v>
      </c>
      <c r="Y1495" s="85" t="s">
        <v>10</v>
      </c>
      <c r="Z1495" s="202">
        <v>496.84629999999999</v>
      </c>
      <c r="AA1495" s="85" t="s">
        <v>10</v>
      </c>
      <c r="AB1495" s="202">
        <v>544.16409999999996</v>
      </c>
      <c r="AC1495" s="85" t="s">
        <v>10</v>
      </c>
      <c r="AD1495" s="202">
        <v>515.15920000000006</v>
      </c>
      <c r="AE1495" s="85" t="s">
        <v>10</v>
      </c>
      <c r="AF1495" s="202">
        <v>505.27300000000002</v>
      </c>
      <c r="AG1495" s="86" t="s">
        <v>10</v>
      </c>
      <c r="AH1495" s="107"/>
    </row>
    <row r="1496" spans="2:34" x14ac:dyDescent="0.2">
      <c r="B1496" s="84">
        <v>1489</v>
      </c>
      <c r="C1496" s="85">
        <v>9</v>
      </c>
      <c r="D1496" s="245" t="s">
        <v>18</v>
      </c>
      <c r="E1496" s="245" t="s">
        <v>335</v>
      </c>
      <c r="F1496" s="256">
        <v>8.6277025455211903E-2</v>
      </c>
      <c r="G1496" s="256">
        <v>9.1428836676749795E-2</v>
      </c>
      <c r="H1496" s="202">
        <v>-130.90280000000001</v>
      </c>
      <c r="I1496" s="85">
        <v>0.33079999999999998</v>
      </c>
      <c r="J1496" s="202">
        <v>-130.08920000000001</v>
      </c>
      <c r="K1496" s="85">
        <v>0.33379999999999999</v>
      </c>
      <c r="L1496" s="202">
        <v>-162.9666</v>
      </c>
      <c r="M1496" s="85">
        <v>0.2261</v>
      </c>
      <c r="N1496" s="202">
        <v>-160.63149999999999</v>
      </c>
      <c r="O1496" s="85">
        <v>0.23280000000000001</v>
      </c>
      <c r="P1496" s="202">
        <v>-169.3177</v>
      </c>
      <c r="Q1496" s="85">
        <v>0.20880000000000001</v>
      </c>
      <c r="R1496" s="202">
        <v>-174.3896</v>
      </c>
      <c r="S1496" s="85">
        <v>0.19550000000000001</v>
      </c>
      <c r="T1496" s="202">
        <v>-185.87530000000001</v>
      </c>
      <c r="U1496" s="85">
        <v>0.1678</v>
      </c>
      <c r="V1496" s="202">
        <v>-178.8389</v>
      </c>
      <c r="W1496" s="85">
        <v>0.18459999999999999</v>
      </c>
      <c r="X1496" s="202">
        <v>-187.98820000000001</v>
      </c>
      <c r="Y1496" s="85">
        <v>0.16320000000000001</v>
      </c>
      <c r="Z1496" s="202">
        <v>-187.9271</v>
      </c>
      <c r="AA1496" s="85">
        <v>0.16339999999999999</v>
      </c>
      <c r="AB1496" s="202">
        <v>-135.8836</v>
      </c>
      <c r="AC1496" s="85">
        <v>0.31280000000000002</v>
      </c>
      <c r="AD1496" s="202">
        <v>-163.66679999999999</v>
      </c>
      <c r="AE1496" s="85">
        <v>0.22420000000000001</v>
      </c>
      <c r="AF1496" s="202">
        <v>-179.3143</v>
      </c>
      <c r="AG1496" s="86">
        <v>0.18340000000000001</v>
      </c>
      <c r="AH1496" s="107"/>
    </row>
    <row r="1497" spans="2:34" x14ac:dyDescent="0.2">
      <c r="B1497" s="84">
        <v>1490</v>
      </c>
      <c r="C1497" s="85">
        <v>9</v>
      </c>
      <c r="D1497" s="245" t="s">
        <v>18</v>
      </c>
      <c r="E1497" s="245" t="s">
        <v>336</v>
      </c>
      <c r="F1497" s="256">
        <v>4.4157144166308303E-2</v>
      </c>
      <c r="G1497" s="256">
        <v>4.4561693963283001E-2</v>
      </c>
      <c r="H1497" s="202">
        <v>1253.1452999999999</v>
      </c>
      <c r="I1497" s="85" t="s">
        <v>10</v>
      </c>
      <c r="J1497" s="202">
        <v>1230.1141</v>
      </c>
      <c r="K1497" s="85" t="s">
        <v>10</v>
      </c>
      <c r="L1497" s="202">
        <v>1237.3620000000001</v>
      </c>
      <c r="M1497" s="85" t="s">
        <v>10</v>
      </c>
      <c r="N1497" s="202">
        <v>1218.0371</v>
      </c>
      <c r="O1497" s="85" t="s">
        <v>10</v>
      </c>
      <c r="P1497" s="202">
        <v>1204.8495</v>
      </c>
      <c r="Q1497" s="85" t="s">
        <v>10</v>
      </c>
      <c r="R1497" s="202">
        <v>1209.1128000000001</v>
      </c>
      <c r="S1497" s="85" t="s">
        <v>10</v>
      </c>
      <c r="T1497" s="202">
        <v>1206.5868</v>
      </c>
      <c r="U1497" s="85" t="s">
        <v>10</v>
      </c>
      <c r="V1497" s="202">
        <v>1198.8715</v>
      </c>
      <c r="W1497" s="85" t="s">
        <v>10</v>
      </c>
      <c r="X1497" s="202">
        <v>1196.5617999999999</v>
      </c>
      <c r="Y1497" s="85" t="s">
        <v>10</v>
      </c>
      <c r="Z1497" s="202">
        <v>1198.2485999999999</v>
      </c>
      <c r="AA1497" s="85" t="s">
        <v>10</v>
      </c>
      <c r="AB1497" s="202">
        <v>1225.6124</v>
      </c>
      <c r="AC1497" s="85" t="s">
        <v>10</v>
      </c>
      <c r="AD1497" s="202">
        <v>1215.5966000000001</v>
      </c>
      <c r="AE1497" s="85" t="s">
        <v>10</v>
      </c>
      <c r="AF1497" s="202">
        <v>1198.9431</v>
      </c>
      <c r="AG1497" s="86" t="s">
        <v>10</v>
      </c>
      <c r="AH1497" s="107"/>
    </row>
    <row r="1498" spans="2:34" x14ac:dyDescent="0.2">
      <c r="B1498" s="84">
        <v>1491</v>
      </c>
      <c r="C1498" s="85">
        <v>9</v>
      </c>
      <c r="D1498" s="245" t="s">
        <v>18</v>
      </c>
      <c r="E1498" s="245" t="s">
        <v>337</v>
      </c>
      <c r="F1498" s="256">
        <v>0.13070909436968201</v>
      </c>
      <c r="G1498" s="256">
        <v>0.123240934867205</v>
      </c>
      <c r="H1498" s="202">
        <v>1279.3215</v>
      </c>
      <c r="I1498" s="85" t="s">
        <v>10</v>
      </c>
      <c r="J1498" s="202">
        <v>1222.6728000000001</v>
      </c>
      <c r="K1498" s="85" t="s">
        <v>10</v>
      </c>
      <c r="L1498" s="202">
        <v>1272.1196</v>
      </c>
      <c r="M1498" s="85" t="s">
        <v>10</v>
      </c>
      <c r="N1498" s="202">
        <v>1222.8090999999999</v>
      </c>
      <c r="O1498" s="85" t="s">
        <v>10</v>
      </c>
      <c r="P1498" s="202">
        <v>1207.4389000000001</v>
      </c>
      <c r="Q1498" s="85" t="s">
        <v>10</v>
      </c>
      <c r="R1498" s="202">
        <v>1220.6468</v>
      </c>
      <c r="S1498" s="85" t="s">
        <v>10</v>
      </c>
      <c r="T1498" s="202">
        <v>1220.9909</v>
      </c>
      <c r="U1498" s="85" t="s">
        <v>10</v>
      </c>
      <c r="V1498" s="202">
        <v>1205.3842999999999</v>
      </c>
      <c r="W1498" s="85" t="s">
        <v>10</v>
      </c>
      <c r="X1498" s="202">
        <v>1205.2336</v>
      </c>
      <c r="Y1498" s="85" t="s">
        <v>10</v>
      </c>
      <c r="Z1498" s="202">
        <v>1205.1406999999999</v>
      </c>
      <c r="AA1498" s="85" t="s">
        <v>10</v>
      </c>
      <c r="AB1498" s="202">
        <v>1222.2548999999999</v>
      </c>
      <c r="AC1498" s="85" t="s">
        <v>10</v>
      </c>
      <c r="AD1498" s="202">
        <v>1222.5925999999999</v>
      </c>
      <c r="AE1498" s="85" t="s">
        <v>10</v>
      </c>
      <c r="AF1498" s="202">
        <v>1205.7909999999999</v>
      </c>
      <c r="AG1498" s="86" t="s">
        <v>10</v>
      </c>
      <c r="AH1498" s="107"/>
    </row>
    <row r="1499" spans="2:34" x14ac:dyDescent="0.2">
      <c r="B1499" s="84">
        <v>1492</v>
      </c>
      <c r="C1499" s="85">
        <v>9</v>
      </c>
      <c r="D1499" s="245" t="s">
        <v>18</v>
      </c>
      <c r="E1499" s="245" t="s">
        <v>338</v>
      </c>
      <c r="F1499" s="256">
        <v>4.75760801370394E-2</v>
      </c>
      <c r="G1499" s="256">
        <v>4.74937915348254E-2</v>
      </c>
      <c r="H1499" s="202">
        <v>456.2038</v>
      </c>
      <c r="I1499" s="85">
        <v>9.2999999999999992E-3</v>
      </c>
      <c r="J1499" s="202">
        <v>441.83249999999998</v>
      </c>
      <c r="K1499" s="85">
        <v>1.18E-2</v>
      </c>
      <c r="L1499" s="202">
        <v>470.86090000000002</v>
      </c>
      <c r="M1499" s="85">
        <v>7.3000000000000001E-3</v>
      </c>
      <c r="N1499" s="202">
        <v>457.51839999999999</v>
      </c>
      <c r="O1499" s="85">
        <v>9.1000000000000004E-3</v>
      </c>
      <c r="P1499" s="202">
        <v>453.70170000000002</v>
      </c>
      <c r="Q1499" s="85">
        <v>9.7000000000000003E-3</v>
      </c>
      <c r="R1499" s="202">
        <v>465.30239999999998</v>
      </c>
      <c r="S1499" s="85">
        <v>8.0000000000000002E-3</v>
      </c>
      <c r="T1499" s="202">
        <v>472.50259999999997</v>
      </c>
      <c r="U1499" s="85">
        <v>7.1000000000000004E-3</v>
      </c>
      <c r="V1499" s="202">
        <v>459.27960000000002</v>
      </c>
      <c r="W1499" s="85">
        <v>8.8999999999999999E-3</v>
      </c>
      <c r="X1499" s="202">
        <v>466.52460000000002</v>
      </c>
      <c r="Y1499" s="85">
        <v>7.9000000000000008E-3</v>
      </c>
      <c r="Z1499" s="202">
        <v>464.24720000000002</v>
      </c>
      <c r="AA1499" s="85">
        <v>8.2000000000000007E-3</v>
      </c>
      <c r="AB1499" s="202">
        <v>446.57889999999998</v>
      </c>
      <c r="AC1499" s="85">
        <v>1.0999999999999999E-2</v>
      </c>
      <c r="AD1499" s="202">
        <v>460.09870000000001</v>
      </c>
      <c r="AE1499" s="85">
        <v>8.8000000000000005E-3</v>
      </c>
      <c r="AF1499" s="202">
        <v>459.13549999999998</v>
      </c>
      <c r="AG1499" s="86">
        <v>8.8999999999999999E-3</v>
      </c>
      <c r="AH1499" s="107"/>
    </row>
    <row r="1500" spans="2:34" x14ac:dyDescent="0.2">
      <c r="B1500" s="84">
        <v>1493</v>
      </c>
      <c r="C1500" s="85">
        <v>9</v>
      </c>
      <c r="D1500" s="245" t="s">
        <v>18</v>
      </c>
      <c r="E1500" s="245" t="s">
        <v>339</v>
      </c>
      <c r="F1500" s="256">
        <v>1.12014211494674E-2</v>
      </c>
      <c r="G1500" s="256">
        <v>1.0908331334762E-2</v>
      </c>
      <c r="H1500" s="202">
        <v>1435.6030000000001</v>
      </c>
      <c r="I1500" s="85" t="s">
        <v>10</v>
      </c>
      <c r="J1500" s="202">
        <v>1453.403</v>
      </c>
      <c r="K1500" s="85" t="s">
        <v>10</v>
      </c>
      <c r="L1500" s="202">
        <v>1444.0945999999999</v>
      </c>
      <c r="M1500" s="85" t="s">
        <v>10</v>
      </c>
      <c r="N1500" s="202">
        <v>1459.1206</v>
      </c>
      <c r="O1500" s="85" t="s">
        <v>10</v>
      </c>
      <c r="P1500" s="202">
        <v>1503.9915000000001</v>
      </c>
      <c r="Q1500" s="85" t="s">
        <v>10</v>
      </c>
      <c r="R1500" s="202">
        <v>1461.0808</v>
      </c>
      <c r="S1500" s="85" t="s">
        <v>10</v>
      </c>
      <c r="T1500" s="202">
        <v>1457.6243999999999</v>
      </c>
      <c r="U1500" s="85" t="s">
        <v>10</v>
      </c>
      <c r="V1500" s="202">
        <v>1503.4286999999999</v>
      </c>
      <c r="W1500" s="85" t="s">
        <v>10</v>
      </c>
      <c r="X1500" s="202">
        <v>1500.9854</v>
      </c>
      <c r="Y1500" s="85" t="s">
        <v>10</v>
      </c>
      <c r="Z1500" s="202">
        <v>1499.9043999999999</v>
      </c>
      <c r="AA1500" s="85" t="s">
        <v>10</v>
      </c>
      <c r="AB1500" s="202">
        <v>1456.5815</v>
      </c>
      <c r="AC1500" s="85" t="s">
        <v>10</v>
      </c>
      <c r="AD1500" s="202">
        <v>1460.7633000000001</v>
      </c>
      <c r="AE1500" s="85" t="s">
        <v>10</v>
      </c>
      <c r="AF1500" s="202">
        <v>1503.0137999999999</v>
      </c>
      <c r="AG1500" s="86" t="s">
        <v>10</v>
      </c>
      <c r="AH1500" s="107"/>
    </row>
    <row r="1501" spans="2:34" x14ac:dyDescent="0.2">
      <c r="B1501" s="84">
        <v>1494</v>
      </c>
      <c r="C1501" s="85">
        <v>9</v>
      </c>
      <c r="D1501" s="245" t="s">
        <v>18</v>
      </c>
      <c r="E1501" s="245" t="s">
        <v>340</v>
      </c>
      <c r="F1501" s="256">
        <v>1.2970808631227199E-2</v>
      </c>
      <c r="G1501" s="256">
        <v>1.28656418508576E-2</v>
      </c>
      <c r="H1501" s="202">
        <v>506.77699999999999</v>
      </c>
      <c r="I1501" s="85">
        <v>0.11119999999999999</v>
      </c>
      <c r="J1501" s="202">
        <v>519.13639999999998</v>
      </c>
      <c r="K1501" s="85">
        <v>0.1027</v>
      </c>
      <c r="L1501" s="202">
        <v>495.49680000000001</v>
      </c>
      <c r="M1501" s="85">
        <v>0.1193</v>
      </c>
      <c r="N1501" s="202">
        <v>506.8295</v>
      </c>
      <c r="O1501" s="85">
        <v>0.111</v>
      </c>
      <c r="P1501" s="202">
        <v>538.91319999999996</v>
      </c>
      <c r="Q1501" s="85">
        <v>9.0200000000000002E-2</v>
      </c>
      <c r="R1501" s="202">
        <v>507.64819999999997</v>
      </c>
      <c r="S1501" s="85">
        <v>0.1105</v>
      </c>
      <c r="T1501" s="202">
        <v>500.95920000000001</v>
      </c>
      <c r="U1501" s="85">
        <v>0.1152</v>
      </c>
      <c r="V1501" s="202">
        <v>539.62519999999995</v>
      </c>
      <c r="W1501" s="85">
        <v>8.9800000000000005E-2</v>
      </c>
      <c r="X1501" s="202">
        <v>533.50919999999996</v>
      </c>
      <c r="Y1501" s="85">
        <v>9.35E-2</v>
      </c>
      <c r="Z1501" s="202">
        <v>534.49090000000001</v>
      </c>
      <c r="AA1501" s="85">
        <v>9.2899999999999996E-2</v>
      </c>
      <c r="AB1501" s="202">
        <v>519.49310000000003</v>
      </c>
      <c r="AC1501" s="85">
        <v>0.10249999999999999</v>
      </c>
      <c r="AD1501" s="202">
        <v>507.37569999999999</v>
      </c>
      <c r="AE1501" s="85">
        <v>0.11070000000000001</v>
      </c>
      <c r="AF1501" s="202">
        <v>540.33860000000004</v>
      </c>
      <c r="AG1501" s="86">
        <v>8.9399999999999993E-2</v>
      </c>
      <c r="AH1501" s="107"/>
    </row>
    <row r="1502" spans="2:34" x14ac:dyDescent="0.2">
      <c r="B1502" s="84">
        <v>1495</v>
      </c>
      <c r="C1502" s="85">
        <v>9</v>
      </c>
      <c r="D1502" s="245" t="s">
        <v>18</v>
      </c>
      <c r="E1502" s="245" t="s">
        <v>341</v>
      </c>
      <c r="F1502" s="256">
        <v>7.9657683441775907E-3</v>
      </c>
      <c r="G1502" s="256">
        <v>7.7596144175647299E-3</v>
      </c>
      <c r="H1502" s="202">
        <v>-98.231499999999997</v>
      </c>
      <c r="I1502" s="85">
        <v>0.80889999999999995</v>
      </c>
      <c r="J1502" s="202">
        <v>-71.718800000000002</v>
      </c>
      <c r="K1502" s="85">
        <v>0.8599</v>
      </c>
      <c r="L1502" s="202">
        <v>-185.43039999999999</v>
      </c>
      <c r="M1502" s="85">
        <v>0.64810000000000001</v>
      </c>
      <c r="N1502" s="202">
        <v>-157.99160000000001</v>
      </c>
      <c r="O1502" s="85">
        <v>0.69740000000000002</v>
      </c>
      <c r="P1502" s="202">
        <v>-172.977</v>
      </c>
      <c r="Q1502" s="85">
        <v>0.67020000000000002</v>
      </c>
      <c r="R1502" s="202">
        <v>-163.285</v>
      </c>
      <c r="S1502" s="85">
        <v>0.68779999999999997</v>
      </c>
      <c r="T1502" s="202">
        <v>-166.28550000000001</v>
      </c>
      <c r="U1502" s="85">
        <v>0.68230000000000002</v>
      </c>
      <c r="V1502" s="202">
        <v>-175.17160000000001</v>
      </c>
      <c r="W1502" s="85">
        <v>0.6663</v>
      </c>
      <c r="X1502" s="202">
        <v>-178.6901</v>
      </c>
      <c r="Y1502" s="85">
        <v>0.66</v>
      </c>
      <c r="Z1502" s="202">
        <v>-173.72710000000001</v>
      </c>
      <c r="AA1502" s="85">
        <v>0.66890000000000005</v>
      </c>
      <c r="AB1502" s="202">
        <v>-80.100800000000007</v>
      </c>
      <c r="AC1502" s="85">
        <v>0.84370000000000001</v>
      </c>
      <c r="AD1502" s="202">
        <v>-161.44210000000001</v>
      </c>
      <c r="AE1502" s="85">
        <v>0.69110000000000005</v>
      </c>
      <c r="AF1502" s="202">
        <v>-174.28649999999999</v>
      </c>
      <c r="AG1502" s="86">
        <v>0.66790000000000005</v>
      </c>
      <c r="AH1502" s="107"/>
    </row>
    <row r="1503" spans="2:34" x14ac:dyDescent="0.2">
      <c r="B1503" s="84">
        <v>1496</v>
      </c>
      <c r="C1503" s="85">
        <v>9</v>
      </c>
      <c r="D1503" s="245" t="s">
        <v>18</v>
      </c>
      <c r="E1503" s="245" t="s">
        <v>342</v>
      </c>
      <c r="F1503" s="256">
        <v>1.7158124026308199E-2</v>
      </c>
      <c r="G1503" s="256">
        <v>1.77782591541015E-2</v>
      </c>
      <c r="H1503" s="202">
        <v>776.47460000000001</v>
      </c>
      <c r="I1503" s="85">
        <v>5.8999999999999999E-3</v>
      </c>
      <c r="J1503" s="202">
        <v>758.06439999999998</v>
      </c>
      <c r="K1503" s="85">
        <v>7.1999999999999998E-3</v>
      </c>
      <c r="L1503" s="202">
        <v>772.4751</v>
      </c>
      <c r="M1503" s="85">
        <v>6.1000000000000004E-3</v>
      </c>
      <c r="N1503" s="202">
        <v>756.65710000000001</v>
      </c>
      <c r="O1503" s="85">
        <v>7.1999999999999998E-3</v>
      </c>
      <c r="P1503" s="202">
        <v>760.68780000000004</v>
      </c>
      <c r="Q1503" s="85">
        <v>6.8999999999999999E-3</v>
      </c>
      <c r="R1503" s="202">
        <v>757.43430000000001</v>
      </c>
      <c r="S1503" s="85">
        <v>7.1999999999999998E-3</v>
      </c>
      <c r="T1503" s="202">
        <v>756.42359999999996</v>
      </c>
      <c r="U1503" s="85">
        <v>7.3000000000000001E-3</v>
      </c>
      <c r="V1503" s="202">
        <v>762.1454</v>
      </c>
      <c r="W1503" s="85">
        <v>6.7999999999999996E-3</v>
      </c>
      <c r="X1503" s="202">
        <v>760.69860000000006</v>
      </c>
      <c r="Y1503" s="85">
        <v>6.8999999999999999E-3</v>
      </c>
      <c r="Z1503" s="202">
        <v>760.37860000000001</v>
      </c>
      <c r="AA1503" s="85">
        <v>7.0000000000000001E-3</v>
      </c>
      <c r="AB1503" s="202">
        <v>758.9538</v>
      </c>
      <c r="AC1503" s="85">
        <v>7.1000000000000004E-3</v>
      </c>
      <c r="AD1503" s="202">
        <v>757.20249999999999</v>
      </c>
      <c r="AE1503" s="85">
        <v>7.1999999999999998E-3</v>
      </c>
      <c r="AF1503" s="202">
        <v>761.23670000000004</v>
      </c>
      <c r="AG1503" s="86">
        <v>6.8999999999999999E-3</v>
      </c>
      <c r="AH1503" s="107"/>
    </row>
    <row r="1504" spans="2:34" x14ac:dyDescent="0.2">
      <c r="B1504" s="84">
        <v>1497</v>
      </c>
      <c r="C1504" s="85">
        <v>9</v>
      </c>
      <c r="D1504" s="245" t="s">
        <v>18</v>
      </c>
      <c r="E1504" s="245" t="s">
        <v>343</v>
      </c>
      <c r="F1504" s="256">
        <v>3.3907385606631998E-3</v>
      </c>
      <c r="G1504" s="256">
        <v>3.4272275044677702E-3</v>
      </c>
      <c r="H1504" s="202">
        <v>478.97359999999998</v>
      </c>
      <c r="I1504" s="85">
        <v>0.59640000000000004</v>
      </c>
      <c r="J1504" s="202">
        <v>475.93979999999999</v>
      </c>
      <c r="K1504" s="85">
        <v>0.59870000000000001</v>
      </c>
      <c r="L1504" s="202">
        <v>475.22329999999999</v>
      </c>
      <c r="M1504" s="85">
        <v>0.59919999999999995</v>
      </c>
      <c r="N1504" s="202">
        <v>472.46300000000002</v>
      </c>
      <c r="O1504" s="85">
        <v>0.60129999999999995</v>
      </c>
      <c r="P1504" s="202">
        <v>433.61930000000001</v>
      </c>
      <c r="Q1504" s="85">
        <v>0.63149999999999995</v>
      </c>
      <c r="R1504" s="202">
        <v>452.0265</v>
      </c>
      <c r="S1504" s="85">
        <v>0.61709999999999998</v>
      </c>
      <c r="T1504" s="202">
        <v>453.2133</v>
      </c>
      <c r="U1504" s="85">
        <v>0.61609999999999998</v>
      </c>
      <c r="V1504" s="202">
        <v>416.55739999999997</v>
      </c>
      <c r="W1504" s="85">
        <v>0.64490000000000003</v>
      </c>
      <c r="X1504" s="202">
        <v>417.74189999999999</v>
      </c>
      <c r="Y1504" s="85">
        <v>0.64400000000000002</v>
      </c>
      <c r="Z1504" s="202">
        <v>415.95729999999998</v>
      </c>
      <c r="AA1504" s="85">
        <v>0.64539999999999997</v>
      </c>
      <c r="AB1504" s="202">
        <v>469.11200000000002</v>
      </c>
      <c r="AC1504" s="85">
        <v>0.60389999999999999</v>
      </c>
      <c r="AD1504" s="202">
        <v>468.47089999999997</v>
      </c>
      <c r="AE1504" s="85">
        <v>0.60429999999999995</v>
      </c>
      <c r="AF1504" s="202">
        <v>419.0976</v>
      </c>
      <c r="AG1504" s="86">
        <v>0.64290000000000003</v>
      </c>
      <c r="AH1504" s="107"/>
    </row>
    <row r="1505" spans="2:34" x14ac:dyDescent="0.2">
      <c r="B1505" s="84">
        <v>1498</v>
      </c>
      <c r="C1505" s="85">
        <v>9</v>
      </c>
      <c r="D1505" s="245" t="s">
        <v>18</v>
      </c>
      <c r="E1505" s="245" t="s">
        <v>344</v>
      </c>
      <c r="F1505" s="256">
        <v>1.04823871927363E-2</v>
      </c>
      <c r="G1505" s="256">
        <v>1.02662097029994E-2</v>
      </c>
      <c r="H1505" s="202">
        <v>66.584999999999994</v>
      </c>
      <c r="I1505" s="85">
        <v>0.8498</v>
      </c>
      <c r="J1505" s="202">
        <v>41.392499999999998</v>
      </c>
      <c r="K1505" s="85">
        <v>0.90629999999999999</v>
      </c>
      <c r="L1505" s="202">
        <v>116.03230000000001</v>
      </c>
      <c r="M1505" s="85">
        <v>0.74129999999999996</v>
      </c>
      <c r="N1505" s="202">
        <v>91.775099999999995</v>
      </c>
      <c r="O1505" s="85">
        <v>0.79400000000000004</v>
      </c>
      <c r="P1505" s="202">
        <v>91.173100000000005</v>
      </c>
      <c r="Q1505" s="85">
        <v>0.79530000000000001</v>
      </c>
      <c r="R1505" s="202">
        <v>94.602599999999995</v>
      </c>
      <c r="S1505" s="85">
        <v>0.78779999999999994</v>
      </c>
      <c r="T1505" s="202">
        <v>103.78570000000001</v>
      </c>
      <c r="U1505" s="85">
        <v>0.76780000000000004</v>
      </c>
      <c r="V1505" s="202">
        <v>92.008300000000006</v>
      </c>
      <c r="W1505" s="85">
        <v>0.79349999999999998</v>
      </c>
      <c r="X1505" s="202">
        <v>99.711699999999993</v>
      </c>
      <c r="Y1505" s="85">
        <v>0.77669999999999995</v>
      </c>
      <c r="Z1505" s="202">
        <v>97.768500000000003</v>
      </c>
      <c r="AA1505" s="85">
        <v>0.78090000000000004</v>
      </c>
      <c r="AB1505" s="202">
        <v>46.540199999999999</v>
      </c>
      <c r="AC1505" s="85">
        <v>0.89470000000000005</v>
      </c>
      <c r="AD1505" s="202">
        <v>94.450500000000005</v>
      </c>
      <c r="AE1505" s="85">
        <v>0.78820000000000001</v>
      </c>
      <c r="AF1505" s="202">
        <v>92.969099999999997</v>
      </c>
      <c r="AG1505" s="86">
        <v>0.79139999999999999</v>
      </c>
      <c r="AH1505" s="107"/>
    </row>
    <row r="1506" spans="2:34" x14ac:dyDescent="0.2">
      <c r="B1506" s="84">
        <v>1499</v>
      </c>
      <c r="C1506" s="85">
        <v>9</v>
      </c>
      <c r="D1506" s="245" t="s">
        <v>18</v>
      </c>
      <c r="E1506" s="245" t="s">
        <v>345</v>
      </c>
      <c r="F1506" s="256">
        <v>4.12034654616973E-2</v>
      </c>
      <c r="G1506" s="256">
        <v>4.12350397264407E-2</v>
      </c>
      <c r="H1506" s="202">
        <v>815.94929999999999</v>
      </c>
      <c r="I1506" s="85" t="s">
        <v>10</v>
      </c>
      <c r="J1506" s="202">
        <v>838.28020000000004</v>
      </c>
      <c r="K1506" s="85" t="s">
        <v>10</v>
      </c>
      <c r="L1506" s="202">
        <v>838.7876</v>
      </c>
      <c r="M1506" s="85" t="s">
        <v>10</v>
      </c>
      <c r="N1506" s="202">
        <v>857.16</v>
      </c>
      <c r="O1506" s="85" t="s">
        <v>10</v>
      </c>
      <c r="P1506" s="202">
        <v>873.11500000000001</v>
      </c>
      <c r="Q1506" s="85" t="s">
        <v>10</v>
      </c>
      <c r="R1506" s="202">
        <v>859.03189999999995</v>
      </c>
      <c r="S1506" s="85" t="s">
        <v>10</v>
      </c>
      <c r="T1506" s="202">
        <v>861.89380000000006</v>
      </c>
      <c r="U1506" s="85" t="s">
        <v>10</v>
      </c>
      <c r="V1506" s="202">
        <v>873.06479999999999</v>
      </c>
      <c r="W1506" s="85" t="s">
        <v>10</v>
      </c>
      <c r="X1506" s="202">
        <v>875.8664</v>
      </c>
      <c r="Y1506" s="85" t="s">
        <v>10</v>
      </c>
      <c r="Z1506" s="202">
        <v>874.55129999999997</v>
      </c>
      <c r="AA1506" s="85" t="s">
        <v>10</v>
      </c>
      <c r="AB1506" s="202">
        <v>838.15269999999998</v>
      </c>
      <c r="AC1506" s="85" t="s">
        <v>10</v>
      </c>
      <c r="AD1506" s="202">
        <v>856.62559999999996</v>
      </c>
      <c r="AE1506" s="85" t="s">
        <v>10</v>
      </c>
      <c r="AF1506" s="202">
        <v>873.56799999999998</v>
      </c>
      <c r="AG1506" s="86" t="s">
        <v>10</v>
      </c>
      <c r="AH1506" s="107"/>
    </row>
    <row r="1507" spans="2:34" x14ac:dyDescent="0.2">
      <c r="B1507" s="84">
        <v>1500</v>
      </c>
      <c r="C1507" s="85">
        <v>9</v>
      </c>
      <c r="D1507" s="245" t="s">
        <v>18</v>
      </c>
      <c r="E1507" s="245" t="s">
        <v>346</v>
      </c>
      <c r="F1507" s="256">
        <v>7.6837942434987302E-2</v>
      </c>
      <c r="G1507" s="256">
        <v>7.6110754376871204E-2</v>
      </c>
      <c r="H1507" s="202">
        <v>271.77140000000003</v>
      </c>
      <c r="I1507" s="85">
        <v>4.4200000000000003E-2</v>
      </c>
      <c r="J1507" s="202">
        <v>196.1549</v>
      </c>
      <c r="K1507" s="85">
        <v>0.1487</v>
      </c>
      <c r="L1507" s="202">
        <v>300.85309999999998</v>
      </c>
      <c r="M1507" s="85">
        <v>2.5999999999999999E-2</v>
      </c>
      <c r="N1507" s="202">
        <v>233.2441</v>
      </c>
      <c r="O1507" s="85">
        <v>8.6099999999999996E-2</v>
      </c>
      <c r="P1507" s="202">
        <v>234.38630000000001</v>
      </c>
      <c r="Q1507" s="85">
        <v>8.4500000000000006E-2</v>
      </c>
      <c r="R1507" s="202">
        <v>239.7105</v>
      </c>
      <c r="S1507" s="85">
        <v>7.7799999999999994E-2</v>
      </c>
      <c r="T1507" s="202">
        <v>242.82730000000001</v>
      </c>
      <c r="U1507" s="85">
        <v>7.3899999999999993E-2</v>
      </c>
      <c r="V1507" s="202">
        <v>238.9599</v>
      </c>
      <c r="W1507" s="85">
        <v>7.8700000000000006E-2</v>
      </c>
      <c r="X1507" s="202">
        <v>242.68270000000001</v>
      </c>
      <c r="Y1507" s="85">
        <v>7.4099999999999999E-2</v>
      </c>
      <c r="Z1507" s="202">
        <v>240.30009999999999</v>
      </c>
      <c r="AA1507" s="85">
        <v>7.6999999999999999E-2</v>
      </c>
      <c r="AB1507" s="202">
        <v>202.5273</v>
      </c>
      <c r="AC1507" s="85">
        <v>0.13600000000000001</v>
      </c>
      <c r="AD1507" s="202">
        <v>236.65969999999999</v>
      </c>
      <c r="AE1507" s="85">
        <v>8.1600000000000006E-2</v>
      </c>
      <c r="AF1507" s="202">
        <v>239.3039</v>
      </c>
      <c r="AG1507" s="86">
        <v>7.8299999999999995E-2</v>
      </c>
      <c r="AH1507" s="107"/>
    </row>
    <row r="1508" spans="2:34" x14ac:dyDescent="0.2">
      <c r="B1508" s="84">
        <v>1501</v>
      </c>
      <c r="C1508" s="85">
        <v>9</v>
      </c>
      <c r="D1508" s="245" t="s">
        <v>18</v>
      </c>
      <c r="E1508" s="245" t="s">
        <v>347</v>
      </c>
      <c r="F1508" s="256">
        <v>1.05810781279739E-2</v>
      </c>
      <c r="G1508" s="256">
        <v>1.04828290486543E-2</v>
      </c>
      <c r="H1508" s="202">
        <v>2917.4692</v>
      </c>
      <c r="I1508" s="85" t="s">
        <v>10</v>
      </c>
      <c r="J1508" s="202">
        <v>2950.7341000000001</v>
      </c>
      <c r="K1508" s="85" t="s">
        <v>10</v>
      </c>
      <c r="L1508" s="202">
        <v>2938.2802000000001</v>
      </c>
      <c r="M1508" s="85" t="s">
        <v>10</v>
      </c>
      <c r="N1508" s="202">
        <v>2966.2853</v>
      </c>
      <c r="O1508" s="85" t="s">
        <v>10</v>
      </c>
      <c r="P1508" s="202">
        <v>2972.2510000000002</v>
      </c>
      <c r="Q1508" s="85" t="s">
        <v>10</v>
      </c>
      <c r="R1508" s="202">
        <v>2976.1048000000001</v>
      </c>
      <c r="S1508" s="85" t="s">
        <v>10</v>
      </c>
      <c r="T1508" s="202">
        <v>2982.4929999999999</v>
      </c>
      <c r="U1508" s="85" t="s">
        <v>10</v>
      </c>
      <c r="V1508" s="202">
        <v>2980.1419000000001</v>
      </c>
      <c r="W1508" s="85" t="s">
        <v>10</v>
      </c>
      <c r="X1508" s="202">
        <v>2985.0740999999998</v>
      </c>
      <c r="Y1508" s="85" t="s">
        <v>10</v>
      </c>
      <c r="Z1508" s="202">
        <v>2985.0504999999998</v>
      </c>
      <c r="AA1508" s="85" t="s">
        <v>10</v>
      </c>
      <c r="AB1508" s="202">
        <v>2952.3517999999999</v>
      </c>
      <c r="AC1508" s="85" t="s">
        <v>10</v>
      </c>
      <c r="AD1508" s="202">
        <v>2966.6855999999998</v>
      </c>
      <c r="AE1508" s="85" t="s">
        <v>10</v>
      </c>
      <c r="AF1508" s="202">
        <v>2979.5832</v>
      </c>
      <c r="AG1508" s="86" t="s">
        <v>10</v>
      </c>
      <c r="AH1508" s="107"/>
    </row>
    <row r="1509" spans="2:34" x14ac:dyDescent="0.2">
      <c r="B1509" s="84">
        <v>1502</v>
      </c>
      <c r="C1509" s="85">
        <v>9</v>
      </c>
      <c r="D1509" s="245" t="s">
        <v>18</v>
      </c>
      <c r="E1509" s="245" t="s">
        <v>348</v>
      </c>
      <c r="F1509" s="256">
        <v>3.4020175246903601E-2</v>
      </c>
      <c r="G1509" s="256">
        <v>3.3676571844126903E-2</v>
      </c>
      <c r="H1509" s="202">
        <v>743.8329</v>
      </c>
      <c r="I1509" s="85">
        <v>6.4999999999999997E-3</v>
      </c>
      <c r="J1509" s="202">
        <v>737.54340000000002</v>
      </c>
      <c r="K1509" s="85">
        <v>6.8999999999999999E-3</v>
      </c>
      <c r="L1509" s="202">
        <v>766.20830000000001</v>
      </c>
      <c r="M1509" s="85">
        <v>5.0000000000000001E-3</v>
      </c>
      <c r="N1509" s="202">
        <v>759.44330000000002</v>
      </c>
      <c r="O1509" s="85">
        <v>5.4000000000000003E-3</v>
      </c>
      <c r="P1509" s="202">
        <v>774.81219999999996</v>
      </c>
      <c r="Q1509" s="85">
        <v>4.4999999999999997E-3</v>
      </c>
      <c r="R1509" s="202">
        <v>766.48990000000003</v>
      </c>
      <c r="S1509" s="85">
        <v>5.0000000000000001E-3</v>
      </c>
      <c r="T1509" s="202">
        <v>775.43079999999998</v>
      </c>
      <c r="U1509" s="85">
        <v>4.4999999999999997E-3</v>
      </c>
      <c r="V1509" s="202">
        <v>778.61450000000002</v>
      </c>
      <c r="W1509" s="85">
        <v>4.3E-3</v>
      </c>
      <c r="X1509" s="202">
        <v>787.11659999999995</v>
      </c>
      <c r="Y1509" s="85">
        <v>3.8999999999999998E-3</v>
      </c>
      <c r="Z1509" s="202">
        <v>784.76520000000005</v>
      </c>
      <c r="AA1509" s="85">
        <v>4.1000000000000003E-3</v>
      </c>
      <c r="AB1509" s="202">
        <v>741.36030000000005</v>
      </c>
      <c r="AC1509" s="85">
        <v>6.6E-3</v>
      </c>
      <c r="AD1509" s="202">
        <v>761.27679999999998</v>
      </c>
      <c r="AE1509" s="85">
        <v>5.3E-3</v>
      </c>
      <c r="AF1509" s="202">
        <v>779.26779999999997</v>
      </c>
      <c r="AG1509" s="86">
        <v>4.3E-3</v>
      </c>
      <c r="AH1509" s="107"/>
    </row>
    <row r="1510" spans="2:34" x14ac:dyDescent="0.2">
      <c r="B1510" s="84">
        <v>1503</v>
      </c>
      <c r="C1510" s="85">
        <v>9</v>
      </c>
      <c r="D1510" s="245" t="s">
        <v>18</v>
      </c>
      <c r="E1510" s="245" t="s">
        <v>349</v>
      </c>
      <c r="F1510" s="256">
        <v>7.0105810781279698E-2</v>
      </c>
      <c r="G1510" s="256">
        <v>7.1066618185194094E-2</v>
      </c>
      <c r="H1510" s="202">
        <v>380.74759999999998</v>
      </c>
      <c r="I1510" s="85">
        <v>9.4999999999999998E-3</v>
      </c>
      <c r="J1510" s="202">
        <v>391.70069999999998</v>
      </c>
      <c r="K1510" s="85">
        <v>7.6E-3</v>
      </c>
      <c r="L1510" s="202">
        <v>396.8458</v>
      </c>
      <c r="M1510" s="85">
        <v>6.7999999999999996E-3</v>
      </c>
      <c r="N1510" s="202">
        <v>405.67259999999999</v>
      </c>
      <c r="O1510" s="85">
        <v>5.7000000000000002E-3</v>
      </c>
      <c r="P1510" s="202">
        <v>413.80160000000001</v>
      </c>
      <c r="Q1510" s="85">
        <v>4.7999999999999996E-3</v>
      </c>
      <c r="R1510" s="202">
        <v>412.05619999999999</v>
      </c>
      <c r="S1510" s="85">
        <v>5.0000000000000001E-3</v>
      </c>
      <c r="T1510" s="202">
        <v>414.35239999999999</v>
      </c>
      <c r="U1510" s="85">
        <v>4.7000000000000002E-3</v>
      </c>
      <c r="V1510" s="202">
        <v>418.94760000000002</v>
      </c>
      <c r="W1510" s="85">
        <v>4.3E-3</v>
      </c>
      <c r="X1510" s="202">
        <v>420.25700000000001</v>
      </c>
      <c r="Y1510" s="85">
        <v>4.1999999999999997E-3</v>
      </c>
      <c r="Z1510" s="202">
        <v>421.88760000000002</v>
      </c>
      <c r="AA1510" s="85">
        <v>4.0000000000000001E-3</v>
      </c>
      <c r="AB1510" s="202">
        <v>394.10559999999998</v>
      </c>
      <c r="AC1510" s="85">
        <v>7.1999999999999998E-3</v>
      </c>
      <c r="AD1510" s="202">
        <v>406.9599</v>
      </c>
      <c r="AE1510" s="85">
        <v>5.4999999999999997E-3</v>
      </c>
      <c r="AF1510" s="202">
        <v>419.03149999999999</v>
      </c>
      <c r="AG1510" s="86">
        <v>4.3E-3</v>
      </c>
      <c r="AH1510" s="107"/>
    </row>
    <row r="1511" spans="2:34" x14ac:dyDescent="0.2">
      <c r="B1511" s="84">
        <v>1504</v>
      </c>
      <c r="C1511" s="85">
        <v>9</v>
      </c>
      <c r="D1511" s="245" t="s">
        <v>18</v>
      </c>
      <c r="E1511" s="245" t="s">
        <v>350</v>
      </c>
      <c r="F1511" s="256">
        <v>2.2064473378120199E-3</v>
      </c>
      <c r="G1511" s="256">
        <v>2.2280846981641502E-3</v>
      </c>
      <c r="H1511" s="202">
        <v>2223.6349</v>
      </c>
      <c r="I1511" s="85">
        <v>3.9699999999999999E-2</v>
      </c>
      <c r="J1511" s="202">
        <v>2290.3312000000001</v>
      </c>
      <c r="K1511" s="85">
        <v>3.4099999999999998E-2</v>
      </c>
      <c r="L1511" s="202">
        <v>2175.1700999999998</v>
      </c>
      <c r="M1511" s="85">
        <v>4.4200000000000003E-2</v>
      </c>
      <c r="N1511" s="202">
        <v>2235.7247000000002</v>
      </c>
      <c r="O1511" s="85">
        <v>3.8600000000000002E-2</v>
      </c>
      <c r="P1511" s="202">
        <v>2204.7723000000001</v>
      </c>
      <c r="Q1511" s="85">
        <v>4.1399999999999999E-2</v>
      </c>
      <c r="R1511" s="202">
        <v>2241.3838999999998</v>
      </c>
      <c r="S1511" s="85">
        <v>3.8100000000000002E-2</v>
      </c>
      <c r="T1511" s="202">
        <v>2241.9564</v>
      </c>
      <c r="U1511" s="85">
        <v>3.8100000000000002E-2</v>
      </c>
      <c r="V1511" s="202">
        <v>2204.8303999999998</v>
      </c>
      <c r="W1511" s="85">
        <v>4.1399999999999999E-2</v>
      </c>
      <c r="X1511" s="202">
        <v>2212.4630999999999</v>
      </c>
      <c r="Y1511" s="85">
        <v>4.0599999999999997E-2</v>
      </c>
      <c r="Z1511" s="202">
        <v>2206.0965000000001</v>
      </c>
      <c r="AA1511" s="85">
        <v>4.1200000000000001E-2</v>
      </c>
      <c r="AB1511" s="202">
        <v>2295.8903</v>
      </c>
      <c r="AC1511" s="85">
        <v>3.3700000000000001E-2</v>
      </c>
      <c r="AD1511" s="202">
        <v>2240.2035000000001</v>
      </c>
      <c r="AE1511" s="85">
        <v>3.8199999999999998E-2</v>
      </c>
      <c r="AF1511" s="202">
        <v>2206.0056</v>
      </c>
      <c r="AG1511" s="86">
        <v>4.1300000000000003E-2</v>
      </c>
      <c r="AH1511" s="107"/>
    </row>
    <row r="1512" spans="2:34" x14ac:dyDescent="0.2">
      <c r="B1512" s="84">
        <v>1505</v>
      </c>
      <c r="C1512" s="85">
        <v>9</v>
      </c>
      <c r="D1512" s="245" t="s">
        <v>18</v>
      </c>
      <c r="E1512" s="245" t="s">
        <v>351</v>
      </c>
      <c r="F1512" s="256">
        <v>4.4692894957598102E-2</v>
      </c>
      <c r="G1512" s="256">
        <v>4.2913839655265802E-2</v>
      </c>
      <c r="H1512" s="202">
        <v>1056.9160999999999</v>
      </c>
      <c r="I1512" s="85" t="s">
        <v>10</v>
      </c>
      <c r="J1512" s="202">
        <v>1087.3475000000001</v>
      </c>
      <c r="K1512" s="85" t="s">
        <v>10</v>
      </c>
      <c r="L1512" s="202">
        <v>994.80280000000005</v>
      </c>
      <c r="M1512" s="85">
        <v>2.0000000000000001E-4</v>
      </c>
      <c r="N1512" s="202">
        <v>1024.5109</v>
      </c>
      <c r="O1512" s="85">
        <v>1E-4</v>
      </c>
      <c r="P1512" s="202">
        <v>1014.824</v>
      </c>
      <c r="Q1512" s="85">
        <v>2.0000000000000001E-4</v>
      </c>
      <c r="R1512" s="202">
        <v>1027.0265999999999</v>
      </c>
      <c r="S1512" s="85">
        <v>1E-4</v>
      </c>
      <c r="T1512" s="202">
        <v>1032.3158000000001</v>
      </c>
      <c r="U1512" s="85">
        <v>1E-4</v>
      </c>
      <c r="V1512" s="202">
        <v>1018.4777</v>
      </c>
      <c r="W1512" s="85">
        <v>1E-4</v>
      </c>
      <c r="X1512" s="202">
        <v>1022.3604</v>
      </c>
      <c r="Y1512" s="85">
        <v>1E-4</v>
      </c>
      <c r="Z1512" s="202">
        <v>1022.8719</v>
      </c>
      <c r="AA1512" s="85">
        <v>1E-4</v>
      </c>
      <c r="AB1512" s="202">
        <v>1086.6257000000001</v>
      </c>
      <c r="AC1512" s="85" t="s">
        <v>10</v>
      </c>
      <c r="AD1512" s="202">
        <v>1025.3988999999999</v>
      </c>
      <c r="AE1512" s="85">
        <v>1E-4</v>
      </c>
      <c r="AF1512" s="202">
        <v>1019.1957</v>
      </c>
      <c r="AG1512" s="86">
        <v>1E-4</v>
      </c>
      <c r="AH1512" s="107"/>
    </row>
    <row r="1513" spans="2:34" x14ac:dyDescent="0.2">
      <c r="B1513" s="84">
        <v>1506</v>
      </c>
      <c r="C1513" s="85">
        <v>9</v>
      </c>
      <c r="D1513" s="245" t="s">
        <v>18</v>
      </c>
      <c r="E1513" s="245" t="s">
        <v>352</v>
      </c>
      <c r="F1513" s="256">
        <v>2.5039300140282099E-2</v>
      </c>
      <c r="G1513" s="256">
        <v>2.42845759289489E-2</v>
      </c>
      <c r="H1513" s="202">
        <v>2555.5882000000001</v>
      </c>
      <c r="I1513" s="85" t="s">
        <v>10</v>
      </c>
      <c r="J1513" s="202">
        <v>2568.2093</v>
      </c>
      <c r="K1513" s="85" t="s">
        <v>10</v>
      </c>
      <c r="L1513" s="202">
        <v>2389.9774000000002</v>
      </c>
      <c r="M1513" s="85" t="s">
        <v>10</v>
      </c>
      <c r="N1513" s="202">
        <v>2408.6624999999999</v>
      </c>
      <c r="O1513" s="85" t="s">
        <v>10</v>
      </c>
      <c r="P1513" s="202">
        <v>2400.4477000000002</v>
      </c>
      <c r="Q1513" s="85" t="s">
        <v>10</v>
      </c>
      <c r="R1513" s="202">
        <v>2418.3735999999999</v>
      </c>
      <c r="S1513" s="85" t="s">
        <v>10</v>
      </c>
      <c r="T1513" s="202">
        <v>2425.8123000000001</v>
      </c>
      <c r="U1513" s="85" t="s">
        <v>10</v>
      </c>
      <c r="V1513" s="202">
        <v>2407.4445000000001</v>
      </c>
      <c r="W1513" s="85" t="s">
        <v>10</v>
      </c>
      <c r="X1513" s="202">
        <v>2415.1846</v>
      </c>
      <c r="Y1513" s="85" t="s">
        <v>10</v>
      </c>
      <c r="Z1513" s="202">
        <v>2408.9394000000002</v>
      </c>
      <c r="AA1513" s="85" t="s">
        <v>10</v>
      </c>
      <c r="AB1513" s="202">
        <v>2564.9814000000001</v>
      </c>
      <c r="AC1513" s="85" t="s">
        <v>10</v>
      </c>
      <c r="AD1513" s="202">
        <v>2408.4279000000001</v>
      </c>
      <c r="AE1513" s="85" t="s">
        <v>10</v>
      </c>
      <c r="AF1513" s="202">
        <v>2404.3409000000001</v>
      </c>
      <c r="AG1513" s="86" t="s">
        <v>10</v>
      </c>
      <c r="AH1513" s="107"/>
    </row>
    <row r="1514" spans="2:34" x14ac:dyDescent="0.2">
      <c r="B1514" s="84">
        <v>1507</v>
      </c>
      <c r="C1514" s="85">
        <v>9</v>
      </c>
      <c r="D1514" s="245" t="s">
        <v>18</v>
      </c>
      <c r="E1514" s="245" t="s">
        <v>353</v>
      </c>
      <c r="F1514" s="256">
        <v>0.104563045884236</v>
      </c>
      <c r="G1514" s="256">
        <v>0.104356369769223</v>
      </c>
      <c r="H1514" s="202">
        <v>1242.7088000000001</v>
      </c>
      <c r="I1514" s="85" t="s">
        <v>10</v>
      </c>
      <c r="J1514" s="202">
        <v>1193.1667</v>
      </c>
      <c r="K1514" s="85" t="s">
        <v>10</v>
      </c>
      <c r="L1514" s="202">
        <v>1198.0684000000001</v>
      </c>
      <c r="M1514" s="85" t="s">
        <v>10</v>
      </c>
      <c r="N1514" s="202">
        <v>1156.6989000000001</v>
      </c>
      <c r="O1514" s="85" t="s">
        <v>10</v>
      </c>
      <c r="P1514" s="202">
        <v>1183.4679000000001</v>
      </c>
      <c r="Q1514" s="85" t="s">
        <v>10</v>
      </c>
      <c r="R1514" s="202">
        <v>1168.2538</v>
      </c>
      <c r="S1514" s="85" t="s">
        <v>10</v>
      </c>
      <c r="T1514" s="202">
        <v>1176.9954</v>
      </c>
      <c r="U1514" s="85" t="s">
        <v>10</v>
      </c>
      <c r="V1514" s="202">
        <v>1190.6739</v>
      </c>
      <c r="W1514" s="85" t="s">
        <v>10</v>
      </c>
      <c r="X1514" s="202">
        <v>1196.3390999999999</v>
      </c>
      <c r="Y1514" s="85" t="s">
        <v>10</v>
      </c>
      <c r="Z1514" s="202">
        <v>1196.0479</v>
      </c>
      <c r="AA1514" s="85" t="s">
        <v>10</v>
      </c>
      <c r="AB1514" s="202">
        <v>1197.3231000000001</v>
      </c>
      <c r="AC1514" s="85" t="s">
        <v>10</v>
      </c>
      <c r="AD1514" s="202">
        <v>1159.8326999999999</v>
      </c>
      <c r="AE1514" s="85" t="s">
        <v>10</v>
      </c>
      <c r="AF1514" s="202">
        <v>1190.9304999999999</v>
      </c>
      <c r="AG1514" s="86" t="s">
        <v>10</v>
      </c>
      <c r="AH1514" s="107"/>
    </row>
    <row r="1515" spans="2:34" x14ac:dyDescent="0.2">
      <c r="B1515" s="84">
        <v>1508</v>
      </c>
      <c r="C1515" s="85">
        <v>9</v>
      </c>
      <c r="D1515" s="245" t="s">
        <v>18</v>
      </c>
      <c r="E1515" s="245" t="s">
        <v>354</v>
      </c>
      <c r="F1515" s="256">
        <v>9.6999090633525294E-3</v>
      </c>
      <c r="G1515" s="256">
        <v>9.5621968296211498E-3</v>
      </c>
      <c r="H1515" s="202">
        <v>1412.8197</v>
      </c>
      <c r="I1515" s="85">
        <v>2.9999999999999997E-4</v>
      </c>
      <c r="J1515" s="202">
        <v>1465.7067999999999</v>
      </c>
      <c r="K1515" s="85">
        <v>2.0000000000000001E-4</v>
      </c>
      <c r="L1515" s="202">
        <v>1358.2805000000001</v>
      </c>
      <c r="M1515" s="85">
        <v>5.9999999999999995E-4</v>
      </c>
      <c r="N1515" s="202">
        <v>1406.6313</v>
      </c>
      <c r="O1515" s="85">
        <v>4.0000000000000002E-4</v>
      </c>
      <c r="P1515" s="202">
        <v>1399.3941</v>
      </c>
      <c r="Q1515" s="85">
        <v>4.0000000000000002E-4</v>
      </c>
      <c r="R1515" s="202">
        <v>1420.8813</v>
      </c>
      <c r="S1515" s="85">
        <v>2.9999999999999997E-4</v>
      </c>
      <c r="T1515" s="202">
        <v>1417.8422</v>
      </c>
      <c r="U1515" s="85">
        <v>2.9999999999999997E-4</v>
      </c>
      <c r="V1515" s="202">
        <v>1410.7570000000001</v>
      </c>
      <c r="W1515" s="85">
        <v>2.9999999999999997E-4</v>
      </c>
      <c r="X1515" s="202">
        <v>1410.8874000000001</v>
      </c>
      <c r="Y1515" s="85">
        <v>2.9999999999999997E-4</v>
      </c>
      <c r="Z1515" s="202">
        <v>1408.7919999999999</v>
      </c>
      <c r="AA1515" s="85">
        <v>4.0000000000000002E-4</v>
      </c>
      <c r="AB1515" s="202">
        <v>1470.6627000000001</v>
      </c>
      <c r="AC1515" s="85">
        <v>2.0000000000000001E-4</v>
      </c>
      <c r="AD1515" s="202">
        <v>1410.5741</v>
      </c>
      <c r="AE1515" s="85">
        <v>2.9999999999999997E-4</v>
      </c>
      <c r="AF1515" s="202">
        <v>1412.6183000000001</v>
      </c>
      <c r="AG1515" s="86">
        <v>2.9999999999999997E-4</v>
      </c>
      <c r="AH1515" s="107"/>
    </row>
    <row r="1516" spans="2:34" x14ac:dyDescent="0.2">
      <c r="B1516" s="84">
        <v>1509</v>
      </c>
      <c r="C1516" s="85">
        <v>9</v>
      </c>
      <c r="D1516" s="245" t="s">
        <v>18</v>
      </c>
      <c r="E1516" s="245" t="s">
        <v>355</v>
      </c>
      <c r="F1516" s="256">
        <v>1.5875141868219401E-2</v>
      </c>
      <c r="G1516" s="256">
        <v>1.49622076605884E-2</v>
      </c>
      <c r="H1516" s="202">
        <v>3127.0011</v>
      </c>
      <c r="I1516" s="85" t="s">
        <v>10</v>
      </c>
      <c r="J1516" s="202">
        <v>3197.3739999999998</v>
      </c>
      <c r="K1516" s="85" t="s">
        <v>10</v>
      </c>
      <c r="L1516" s="202">
        <v>3116.5662000000002</v>
      </c>
      <c r="M1516" s="85" t="s">
        <v>10</v>
      </c>
      <c r="N1516" s="202">
        <v>3178.3503000000001</v>
      </c>
      <c r="O1516" s="85" t="s">
        <v>10</v>
      </c>
      <c r="P1516" s="202">
        <v>3189.1356999999998</v>
      </c>
      <c r="Q1516" s="85" t="s">
        <v>10</v>
      </c>
      <c r="R1516" s="202">
        <v>3184.1615999999999</v>
      </c>
      <c r="S1516" s="85" t="s">
        <v>10</v>
      </c>
      <c r="T1516" s="202">
        <v>3188.0841</v>
      </c>
      <c r="U1516" s="85" t="s">
        <v>10</v>
      </c>
      <c r="V1516" s="202">
        <v>3191.7527</v>
      </c>
      <c r="W1516" s="85" t="s">
        <v>10</v>
      </c>
      <c r="X1516" s="202">
        <v>3196.9897999999998</v>
      </c>
      <c r="Y1516" s="85" t="s">
        <v>10</v>
      </c>
      <c r="Z1516" s="202">
        <v>3193.5414999999998</v>
      </c>
      <c r="AA1516" s="85" t="s">
        <v>10</v>
      </c>
      <c r="AB1516" s="202">
        <v>3204.8784000000001</v>
      </c>
      <c r="AC1516" s="85" t="s">
        <v>10</v>
      </c>
      <c r="AD1516" s="202">
        <v>3183.4241999999999</v>
      </c>
      <c r="AE1516" s="85" t="s">
        <v>10</v>
      </c>
      <c r="AF1516" s="202">
        <v>3193.4753999999998</v>
      </c>
      <c r="AG1516" s="86" t="s">
        <v>10</v>
      </c>
      <c r="AH1516" s="107"/>
    </row>
    <row r="1517" spans="2:34" x14ac:dyDescent="0.2">
      <c r="B1517" s="84">
        <v>1510</v>
      </c>
      <c r="C1517" s="85">
        <v>9</v>
      </c>
      <c r="D1517" s="245" t="s">
        <v>18</v>
      </c>
      <c r="E1517" s="245" t="s">
        <v>356</v>
      </c>
      <c r="F1517" s="256">
        <v>6.7885264738433799E-3</v>
      </c>
      <c r="G1517" s="256">
        <v>6.8931370349453397E-3</v>
      </c>
      <c r="H1517" s="202">
        <v>1996.9509</v>
      </c>
      <c r="I1517" s="85" t="s">
        <v>10</v>
      </c>
      <c r="J1517" s="202">
        <v>2012.297</v>
      </c>
      <c r="K1517" s="85" t="s">
        <v>10</v>
      </c>
      <c r="L1517" s="202">
        <v>1994.7325000000001</v>
      </c>
      <c r="M1517" s="85" t="s">
        <v>10</v>
      </c>
      <c r="N1517" s="202">
        <v>2007.9297999999999</v>
      </c>
      <c r="O1517" s="85" t="s">
        <v>10</v>
      </c>
      <c r="P1517" s="202">
        <v>2039.4060999999999</v>
      </c>
      <c r="Q1517" s="85" t="s">
        <v>10</v>
      </c>
      <c r="R1517" s="202">
        <v>2020.5248999999999</v>
      </c>
      <c r="S1517" s="85" t="s">
        <v>10</v>
      </c>
      <c r="T1517" s="202">
        <v>2031.5856000000001</v>
      </c>
      <c r="U1517" s="85" t="s">
        <v>10</v>
      </c>
      <c r="V1517" s="202">
        <v>2046.2103999999999</v>
      </c>
      <c r="W1517" s="85" t="s">
        <v>10</v>
      </c>
      <c r="X1517" s="202">
        <v>2056.6559000000002</v>
      </c>
      <c r="Y1517" s="85" t="s">
        <v>10</v>
      </c>
      <c r="Z1517" s="202">
        <v>2054.2599</v>
      </c>
      <c r="AA1517" s="85" t="s">
        <v>10</v>
      </c>
      <c r="AB1517" s="202">
        <v>2019.5586000000001</v>
      </c>
      <c r="AC1517" s="85" t="s">
        <v>10</v>
      </c>
      <c r="AD1517" s="202">
        <v>2012.4075</v>
      </c>
      <c r="AE1517" s="85" t="s">
        <v>10</v>
      </c>
      <c r="AF1517" s="202">
        <v>2047.7476999999999</v>
      </c>
      <c r="AG1517" s="86" t="s">
        <v>10</v>
      </c>
      <c r="AH1517" s="107"/>
    </row>
    <row r="1518" spans="2:34" x14ac:dyDescent="0.2">
      <c r="B1518" s="84">
        <v>1511</v>
      </c>
      <c r="C1518" s="85">
        <v>9</v>
      </c>
      <c r="D1518" s="245" t="s">
        <v>18</v>
      </c>
      <c r="E1518" s="245" t="s">
        <v>357</v>
      </c>
      <c r="F1518" s="256">
        <v>6.7673784162924596E-4</v>
      </c>
      <c r="G1518" s="256">
        <v>6.8080365777237997E-4</v>
      </c>
      <c r="H1518" s="202">
        <v>-1212.0428999999999</v>
      </c>
      <c r="I1518" s="85">
        <v>0.37490000000000001</v>
      </c>
      <c r="J1518" s="202">
        <v>-1176.2240999999999</v>
      </c>
      <c r="K1518" s="85">
        <v>0.3891</v>
      </c>
      <c r="L1518" s="202">
        <v>-1199.7328</v>
      </c>
      <c r="M1518" s="85">
        <v>0.37959999999999999</v>
      </c>
      <c r="N1518" s="202">
        <v>-1169.1017999999999</v>
      </c>
      <c r="O1518" s="85">
        <v>0.39190000000000003</v>
      </c>
      <c r="P1518" s="202">
        <v>-1168.4929999999999</v>
      </c>
      <c r="Q1518" s="85">
        <v>0.3921</v>
      </c>
      <c r="R1518" s="202">
        <v>-1139.9565</v>
      </c>
      <c r="S1518" s="85">
        <v>0.40379999999999999</v>
      </c>
      <c r="T1518" s="202">
        <v>-1136.6868999999999</v>
      </c>
      <c r="U1518" s="85">
        <v>0.40510000000000002</v>
      </c>
      <c r="V1518" s="202">
        <v>-1143.6020000000001</v>
      </c>
      <c r="W1518" s="85">
        <v>0.4022</v>
      </c>
      <c r="X1518" s="202">
        <v>-1141.2003999999999</v>
      </c>
      <c r="Y1518" s="85">
        <v>0.4032</v>
      </c>
      <c r="Z1518" s="202">
        <v>-1130.9078</v>
      </c>
      <c r="AA1518" s="85">
        <v>0.40749999999999997</v>
      </c>
      <c r="AB1518" s="202">
        <v>-1163.1373000000001</v>
      </c>
      <c r="AC1518" s="85">
        <v>0.39439999999999997</v>
      </c>
      <c r="AD1518" s="202">
        <v>-1160.3325</v>
      </c>
      <c r="AE1518" s="85">
        <v>0.39550000000000002</v>
      </c>
      <c r="AF1518" s="202">
        <v>-1140.6124</v>
      </c>
      <c r="AG1518" s="86">
        <v>0.40350000000000003</v>
      </c>
      <c r="AH1518" s="107"/>
    </row>
    <row r="1519" spans="2:34" x14ac:dyDescent="0.2">
      <c r="B1519" s="84">
        <v>1512</v>
      </c>
      <c r="C1519" s="85">
        <v>9</v>
      </c>
      <c r="D1519" s="245" t="s">
        <v>18</v>
      </c>
      <c r="E1519" s="245" t="s">
        <v>358</v>
      </c>
      <c r="F1519" s="256">
        <v>4.9415961143968899E-3</v>
      </c>
      <c r="G1519" s="256">
        <v>4.8043076304164498E-3</v>
      </c>
      <c r="H1519" s="202">
        <v>821.17920000000004</v>
      </c>
      <c r="I1519" s="85">
        <v>0.10970000000000001</v>
      </c>
      <c r="J1519" s="202">
        <v>825.41920000000005</v>
      </c>
      <c r="K1519" s="85">
        <v>0.1079</v>
      </c>
      <c r="L1519" s="202">
        <v>622.13800000000003</v>
      </c>
      <c r="M1519" s="85">
        <v>0.2261</v>
      </c>
      <c r="N1519" s="202">
        <v>634.41570000000002</v>
      </c>
      <c r="O1519" s="85">
        <v>0.21709999999999999</v>
      </c>
      <c r="P1519" s="202">
        <v>645.31089999999995</v>
      </c>
      <c r="Q1519" s="85">
        <v>0.2094</v>
      </c>
      <c r="R1519" s="202">
        <v>647.18259999999998</v>
      </c>
      <c r="S1519" s="85">
        <v>0.20799999999999999</v>
      </c>
      <c r="T1519" s="202">
        <v>671.41660000000002</v>
      </c>
      <c r="U1519" s="85">
        <v>0.1915</v>
      </c>
      <c r="V1519" s="202">
        <v>652.57780000000002</v>
      </c>
      <c r="W1519" s="85">
        <v>0.20430000000000001</v>
      </c>
      <c r="X1519" s="202">
        <v>669.39729999999997</v>
      </c>
      <c r="Y1519" s="85">
        <v>0.19289999999999999</v>
      </c>
      <c r="Z1519" s="202">
        <v>669.04790000000003</v>
      </c>
      <c r="AA1519" s="85">
        <v>0.19320000000000001</v>
      </c>
      <c r="AB1519" s="202">
        <v>826.08259999999996</v>
      </c>
      <c r="AC1519" s="85">
        <v>0.1076</v>
      </c>
      <c r="AD1519" s="202">
        <v>636.51239999999996</v>
      </c>
      <c r="AE1519" s="85">
        <v>0.21560000000000001</v>
      </c>
      <c r="AF1519" s="202">
        <v>649.10599999999999</v>
      </c>
      <c r="AG1519" s="86">
        <v>0.20680000000000001</v>
      </c>
      <c r="AH1519" s="107"/>
    </row>
    <row r="1520" spans="2:34" x14ac:dyDescent="0.2">
      <c r="B1520" s="84">
        <v>1513</v>
      </c>
      <c r="C1520" s="85">
        <v>9</v>
      </c>
      <c r="D1520" s="245" t="s">
        <v>18</v>
      </c>
      <c r="E1520" s="245" t="s">
        <v>359</v>
      </c>
      <c r="F1520" s="256">
        <v>1.2787525465785999E-2</v>
      </c>
      <c r="G1520" s="256">
        <v>1.30281063600987E-2</v>
      </c>
      <c r="H1520" s="202">
        <v>904.46209999999996</v>
      </c>
      <c r="I1520" s="85">
        <v>4.4000000000000003E-3</v>
      </c>
      <c r="J1520" s="202">
        <v>909.7559</v>
      </c>
      <c r="K1520" s="85">
        <v>4.1999999999999997E-3</v>
      </c>
      <c r="L1520" s="202">
        <v>940.02350000000001</v>
      </c>
      <c r="M1520" s="85">
        <v>3.0999999999999999E-3</v>
      </c>
      <c r="N1520" s="202">
        <v>942.70429999999999</v>
      </c>
      <c r="O1520" s="85">
        <v>3.0000000000000001E-3</v>
      </c>
      <c r="P1520" s="202">
        <v>949.02890000000002</v>
      </c>
      <c r="Q1520" s="85">
        <v>2.8E-3</v>
      </c>
      <c r="R1520" s="202">
        <v>952.18389999999999</v>
      </c>
      <c r="S1520" s="85">
        <v>2.7000000000000001E-3</v>
      </c>
      <c r="T1520" s="202">
        <v>954.07489999999996</v>
      </c>
      <c r="U1520" s="85">
        <v>2.7000000000000001E-3</v>
      </c>
      <c r="V1520" s="202">
        <v>955.73260000000005</v>
      </c>
      <c r="W1520" s="85">
        <v>2.5999999999999999E-3</v>
      </c>
      <c r="X1520" s="202">
        <v>956.83989999999994</v>
      </c>
      <c r="Y1520" s="85">
        <v>2.5999999999999999E-3</v>
      </c>
      <c r="Z1520" s="202">
        <v>956.44590000000005</v>
      </c>
      <c r="AA1520" s="85">
        <v>2.5999999999999999E-3</v>
      </c>
      <c r="AB1520" s="202">
        <v>914.44380000000001</v>
      </c>
      <c r="AC1520" s="85">
        <v>4.0000000000000001E-3</v>
      </c>
      <c r="AD1520" s="202">
        <v>944.64890000000003</v>
      </c>
      <c r="AE1520" s="85">
        <v>3.0000000000000001E-3</v>
      </c>
      <c r="AF1520" s="202">
        <v>955.03369999999995</v>
      </c>
      <c r="AG1520" s="86">
        <v>2.5999999999999999E-3</v>
      </c>
      <c r="AH1520" s="107"/>
    </row>
    <row r="1521" spans="2:34" x14ac:dyDescent="0.2">
      <c r="B1521" s="84">
        <v>1514</v>
      </c>
      <c r="C1521" s="85">
        <v>9</v>
      </c>
      <c r="D1521" s="245" t="s">
        <v>18</v>
      </c>
      <c r="E1521" s="245" t="s">
        <v>360</v>
      </c>
      <c r="F1521" s="256">
        <v>9.0936647468930001E-4</v>
      </c>
      <c r="G1521" s="256">
        <v>8.9742300342722796E-4</v>
      </c>
      <c r="H1521" s="202">
        <v>2292.3326999999999</v>
      </c>
      <c r="I1521" s="85">
        <v>5.1900000000000002E-2</v>
      </c>
      <c r="J1521" s="202">
        <v>2296.2109999999998</v>
      </c>
      <c r="K1521" s="85">
        <v>5.1400000000000001E-2</v>
      </c>
      <c r="L1521" s="202">
        <v>2263.0246999999999</v>
      </c>
      <c r="M1521" s="85">
        <v>5.4899999999999997E-2</v>
      </c>
      <c r="N1521" s="202">
        <v>2267.4184</v>
      </c>
      <c r="O1521" s="85">
        <v>5.4399999999999997E-2</v>
      </c>
      <c r="P1521" s="202">
        <v>2308.8705</v>
      </c>
      <c r="Q1521" s="85">
        <v>5.0099999999999999E-2</v>
      </c>
      <c r="R1521" s="202">
        <v>2317.7271000000001</v>
      </c>
      <c r="S1521" s="85">
        <v>4.9299999999999997E-2</v>
      </c>
      <c r="T1521" s="202">
        <v>2313.2438999999999</v>
      </c>
      <c r="U1521" s="85">
        <v>4.9700000000000001E-2</v>
      </c>
      <c r="V1521" s="202">
        <v>2348.0039000000002</v>
      </c>
      <c r="W1521" s="85">
        <v>4.6300000000000001E-2</v>
      </c>
      <c r="X1521" s="202">
        <v>2341.2049999999999</v>
      </c>
      <c r="Y1521" s="85">
        <v>4.7E-2</v>
      </c>
      <c r="Z1521" s="202">
        <v>2344.0702999999999</v>
      </c>
      <c r="AA1521" s="85">
        <v>4.6699999999999998E-2</v>
      </c>
      <c r="AB1521" s="202">
        <v>2305.8393999999998</v>
      </c>
      <c r="AC1521" s="85">
        <v>5.0500000000000003E-2</v>
      </c>
      <c r="AD1521" s="202">
        <v>2273.4594999999999</v>
      </c>
      <c r="AE1521" s="85">
        <v>5.3699999999999998E-2</v>
      </c>
      <c r="AF1521" s="202">
        <v>2348.4956000000002</v>
      </c>
      <c r="AG1521" s="86">
        <v>4.6300000000000001E-2</v>
      </c>
      <c r="AH1521" s="107"/>
    </row>
    <row r="1522" spans="2:34" x14ac:dyDescent="0.2">
      <c r="B1522" s="84">
        <v>1515</v>
      </c>
      <c r="C1522" s="85">
        <v>9</v>
      </c>
      <c r="D1522" s="245" t="s">
        <v>18</v>
      </c>
      <c r="E1522" s="245" t="s">
        <v>361</v>
      </c>
      <c r="F1522" s="256">
        <v>9.4179349626736797E-3</v>
      </c>
      <c r="G1522" s="256">
        <v>9.1289581383114504E-3</v>
      </c>
      <c r="H1522" s="202">
        <v>1727.3967</v>
      </c>
      <c r="I1522" s="85" t="s">
        <v>10</v>
      </c>
      <c r="J1522" s="202">
        <v>1635.4802</v>
      </c>
      <c r="K1522" s="85" t="s">
        <v>10</v>
      </c>
      <c r="L1522" s="202">
        <v>1753.152</v>
      </c>
      <c r="M1522" s="85" t="s">
        <v>10</v>
      </c>
      <c r="N1522" s="202">
        <v>1670.9088999999999</v>
      </c>
      <c r="O1522" s="85" t="s">
        <v>10</v>
      </c>
      <c r="P1522" s="202">
        <v>1668.3516</v>
      </c>
      <c r="Q1522" s="85" t="s">
        <v>10</v>
      </c>
      <c r="R1522" s="202">
        <v>1703.1875</v>
      </c>
      <c r="S1522" s="85" t="s">
        <v>10</v>
      </c>
      <c r="T1522" s="202">
        <v>1717.8653999999999</v>
      </c>
      <c r="U1522" s="85" t="s">
        <v>10</v>
      </c>
      <c r="V1522" s="202">
        <v>1692.2879</v>
      </c>
      <c r="W1522" s="85" t="s">
        <v>10</v>
      </c>
      <c r="X1522" s="202">
        <v>1705.4283</v>
      </c>
      <c r="Y1522" s="85" t="s">
        <v>10</v>
      </c>
      <c r="Z1522" s="202">
        <v>1701.1712</v>
      </c>
      <c r="AA1522" s="85" t="s">
        <v>10</v>
      </c>
      <c r="AB1522" s="202">
        <v>1653.8563999999999</v>
      </c>
      <c r="AC1522" s="85" t="s">
        <v>10</v>
      </c>
      <c r="AD1522" s="202">
        <v>1681.4652000000001</v>
      </c>
      <c r="AE1522" s="85" t="s">
        <v>10</v>
      </c>
      <c r="AF1522" s="202">
        <v>1693.1815999999999</v>
      </c>
      <c r="AG1522" s="86" t="s">
        <v>10</v>
      </c>
      <c r="AH1522" s="107"/>
    </row>
    <row r="1523" spans="2:34" x14ac:dyDescent="0.2">
      <c r="B1523" s="84">
        <v>1516</v>
      </c>
      <c r="C1523" s="85">
        <v>9</v>
      </c>
      <c r="D1523" s="245" t="s">
        <v>18</v>
      </c>
      <c r="E1523" s="245" t="s">
        <v>362</v>
      </c>
      <c r="F1523" s="256">
        <v>2.1852992802611101E-2</v>
      </c>
      <c r="G1523" s="256">
        <v>2.22576377660356E-2</v>
      </c>
      <c r="H1523" s="202">
        <v>1994.5916</v>
      </c>
      <c r="I1523" s="85" t="s">
        <v>10</v>
      </c>
      <c r="J1523" s="202">
        <v>2042.0045</v>
      </c>
      <c r="K1523" s="85" t="s">
        <v>10</v>
      </c>
      <c r="L1523" s="202">
        <v>2002.1052</v>
      </c>
      <c r="M1523" s="85" t="s">
        <v>10</v>
      </c>
      <c r="N1523" s="202">
        <v>2043.0996</v>
      </c>
      <c r="O1523" s="85" t="s">
        <v>10</v>
      </c>
      <c r="P1523" s="202">
        <v>2068.0877</v>
      </c>
      <c r="Q1523" s="85" t="s">
        <v>10</v>
      </c>
      <c r="R1523" s="202">
        <v>2054.7044999999998</v>
      </c>
      <c r="S1523" s="85" t="s">
        <v>10</v>
      </c>
      <c r="T1523" s="202">
        <v>2060.6738</v>
      </c>
      <c r="U1523" s="85" t="s">
        <v>10</v>
      </c>
      <c r="V1523" s="202">
        <v>2076.1667000000002</v>
      </c>
      <c r="W1523" s="85" t="s">
        <v>10</v>
      </c>
      <c r="X1523" s="202">
        <v>2081.3132000000001</v>
      </c>
      <c r="Y1523" s="85" t="s">
        <v>10</v>
      </c>
      <c r="Z1523" s="202">
        <v>2081.9315999999999</v>
      </c>
      <c r="AA1523" s="85" t="s">
        <v>10</v>
      </c>
      <c r="AB1523" s="202">
        <v>2045.5847000000001</v>
      </c>
      <c r="AC1523" s="85" t="s">
        <v>10</v>
      </c>
      <c r="AD1523" s="202">
        <v>2045.1916000000001</v>
      </c>
      <c r="AE1523" s="85" t="s">
        <v>10</v>
      </c>
      <c r="AF1523" s="202">
        <v>2076.6401000000001</v>
      </c>
      <c r="AG1523" s="86" t="s">
        <v>10</v>
      </c>
      <c r="AH1523" s="107"/>
    </row>
    <row r="1524" spans="2:34" x14ac:dyDescent="0.2">
      <c r="B1524" s="84">
        <v>1517</v>
      </c>
      <c r="C1524" s="85">
        <v>9</v>
      </c>
      <c r="D1524" s="245" t="s">
        <v>18</v>
      </c>
      <c r="E1524" s="245" t="s">
        <v>363</v>
      </c>
      <c r="F1524" s="256">
        <v>4.0710010785509398E-2</v>
      </c>
      <c r="G1524" s="256">
        <v>4.04536628010429E-2</v>
      </c>
      <c r="H1524" s="202">
        <v>671.61369999999999</v>
      </c>
      <c r="I1524" s="85">
        <v>2.9999999999999997E-4</v>
      </c>
      <c r="J1524" s="202">
        <v>665.28949999999998</v>
      </c>
      <c r="K1524" s="85">
        <v>4.0000000000000002E-4</v>
      </c>
      <c r="L1524" s="202">
        <v>615.41380000000004</v>
      </c>
      <c r="M1524" s="85">
        <v>1E-3</v>
      </c>
      <c r="N1524" s="202">
        <v>612.4049</v>
      </c>
      <c r="O1524" s="85">
        <v>1E-3</v>
      </c>
      <c r="P1524" s="202">
        <v>592.27729999999997</v>
      </c>
      <c r="Q1524" s="85">
        <v>1.5E-3</v>
      </c>
      <c r="R1524" s="202">
        <v>615.37249999999995</v>
      </c>
      <c r="S1524" s="85">
        <v>1E-3</v>
      </c>
      <c r="T1524" s="202">
        <v>611.15809999999999</v>
      </c>
      <c r="U1524" s="85">
        <v>1.1000000000000001E-3</v>
      </c>
      <c r="V1524" s="202">
        <v>596.16189999999995</v>
      </c>
      <c r="W1524" s="85">
        <v>1.4E-3</v>
      </c>
      <c r="X1524" s="202">
        <v>591.875</v>
      </c>
      <c r="Y1524" s="85">
        <v>1.5E-3</v>
      </c>
      <c r="Z1524" s="202">
        <v>593.6327</v>
      </c>
      <c r="AA1524" s="85">
        <v>1.5E-3</v>
      </c>
      <c r="AB1524" s="202">
        <v>661.35140000000001</v>
      </c>
      <c r="AC1524" s="85">
        <v>4.0000000000000002E-4</v>
      </c>
      <c r="AD1524" s="202">
        <v>610.726</v>
      </c>
      <c r="AE1524" s="85">
        <v>1.1000000000000001E-3</v>
      </c>
      <c r="AF1524" s="202">
        <v>596.36210000000005</v>
      </c>
      <c r="AG1524" s="86">
        <v>1.4E-3</v>
      </c>
      <c r="AH1524" s="107"/>
    </row>
    <row r="1525" spans="2:34" x14ac:dyDescent="0.2">
      <c r="B1525" s="84">
        <v>1518</v>
      </c>
      <c r="C1525" s="85">
        <v>9</v>
      </c>
      <c r="D1525" s="245" t="s">
        <v>18</v>
      </c>
      <c r="E1525" s="245" t="s">
        <v>364</v>
      </c>
      <c r="F1525" s="256">
        <v>4.0040322296397103E-3</v>
      </c>
      <c r="G1525" s="256">
        <v>4.20086802466366E-3</v>
      </c>
      <c r="H1525" s="202">
        <v>2481.4721</v>
      </c>
      <c r="I1525" s="85" t="s">
        <v>10</v>
      </c>
      <c r="J1525" s="202">
        <v>2467.3362000000002</v>
      </c>
      <c r="K1525" s="85" t="s">
        <v>10</v>
      </c>
      <c r="L1525" s="202">
        <v>2477.2325000000001</v>
      </c>
      <c r="M1525" s="85" t="s">
        <v>10</v>
      </c>
      <c r="N1525" s="202">
        <v>2465.0814</v>
      </c>
      <c r="O1525" s="85" t="s">
        <v>10</v>
      </c>
      <c r="P1525" s="202">
        <v>2459.6774</v>
      </c>
      <c r="Q1525" s="85" t="s">
        <v>10</v>
      </c>
      <c r="R1525" s="202">
        <v>2471.5466000000001</v>
      </c>
      <c r="S1525" s="85" t="s">
        <v>10</v>
      </c>
      <c r="T1525" s="202">
        <v>2472.5066999999999</v>
      </c>
      <c r="U1525" s="85" t="s">
        <v>10</v>
      </c>
      <c r="V1525" s="202">
        <v>2464.9504999999999</v>
      </c>
      <c r="W1525" s="85" t="s">
        <v>10</v>
      </c>
      <c r="X1525" s="202">
        <v>2466.8117999999999</v>
      </c>
      <c r="Y1525" s="85" t="s">
        <v>10</v>
      </c>
      <c r="Z1525" s="202">
        <v>2463.4434000000001</v>
      </c>
      <c r="AA1525" s="85" t="s">
        <v>10</v>
      </c>
      <c r="AB1525" s="202">
        <v>2467.8652000000002</v>
      </c>
      <c r="AC1525" s="85" t="s">
        <v>10</v>
      </c>
      <c r="AD1525" s="202">
        <v>2465.3928000000001</v>
      </c>
      <c r="AE1525" s="85" t="s">
        <v>10</v>
      </c>
      <c r="AF1525" s="202">
        <v>2465.1342</v>
      </c>
      <c r="AG1525" s="86" t="s">
        <v>10</v>
      </c>
      <c r="AH1525" s="107"/>
    </row>
    <row r="1526" spans="2:34" x14ac:dyDescent="0.2">
      <c r="B1526" s="84">
        <v>1519</v>
      </c>
      <c r="C1526" s="85">
        <v>9</v>
      </c>
      <c r="D1526" s="245" t="s">
        <v>18</v>
      </c>
      <c r="E1526" s="245" t="s">
        <v>365</v>
      </c>
      <c r="F1526" s="256">
        <v>5.2165208625587697E-3</v>
      </c>
      <c r="G1526" s="256">
        <v>5.3845380205633604E-3</v>
      </c>
      <c r="H1526" s="202">
        <v>4538.3022000000001</v>
      </c>
      <c r="I1526" s="85" t="s">
        <v>10</v>
      </c>
      <c r="J1526" s="202">
        <v>4541.9934999999996</v>
      </c>
      <c r="K1526" s="85" t="s">
        <v>10</v>
      </c>
      <c r="L1526" s="202">
        <v>4525.6791000000003</v>
      </c>
      <c r="M1526" s="85" t="s">
        <v>10</v>
      </c>
      <c r="N1526" s="202">
        <v>4529.5556999999999</v>
      </c>
      <c r="O1526" s="85" t="s">
        <v>10</v>
      </c>
      <c r="P1526" s="202">
        <v>4523.1962999999996</v>
      </c>
      <c r="Q1526" s="85" t="s">
        <v>10</v>
      </c>
      <c r="R1526" s="202">
        <v>4527.8941999999997</v>
      </c>
      <c r="S1526" s="85" t="s">
        <v>10</v>
      </c>
      <c r="T1526" s="202">
        <v>4534.9301999999998</v>
      </c>
      <c r="U1526" s="85" t="s">
        <v>10</v>
      </c>
      <c r="V1526" s="202">
        <v>4522.1390000000001</v>
      </c>
      <c r="W1526" s="85" t="s">
        <v>10</v>
      </c>
      <c r="X1526" s="202">
        <v>4528.6585999999998</v>
      </c>
      <c r="Y1526" s="85" t="s">
        <v>10</v>
      </c>
      <c r="Z1526" s="202">
        <v>4531.3918000000003</v>
      </c>
      <c r="AA1526" s="85" t="s">
        <v>10</v>
      </c>
      <c r="AB1526" s="202">
        <v>4546.6953999999996</v>
      </c>
      <c r="AC1526" s="85" t="s">
        <v>10</v>
      </c>
      <c r="AD1526" s="202">
        <v>4532.7398000000003</v>
      </c>
      <c r="AE1526" s="85" t="s">
        <v>10</v>
      </c>
      <c r="AF1526" s="202">
        <v>4520.9582</v>
      </c>
      <c r="AG1526" s="86" t="s">
        <v>10</v>
      </c>
      <c r="AH1526" s="107"/>
    </row>
    <row r="1527" spans="2:34" x14ac:dyDescent="0.2">
      <c r="B1527" s="84">
        <v>1520</v>
      </c>
      <c r="C1527" s="85">
        <v>9</v>
      </c>
      <c r="D1527" s="245" t="s">
        <v>18</v>
      </c>
      <c r="E1527" s="245" t="s">
        <v>366</v>
      </c>
      <c r="F1527" s="256">
        <v>2.9607280571279502E-4</v>
      </c>
      <c r="G1527" s="256">
        <v>3.0171980287639502E-4</v>
      </c>
      <c r="H1527" s="202">
        <v>1377.8200999999999</v>
      </c>
      <c r="I1527" s="85">
        <v>0.50660000000000005</v>
      </c>
      <c r="J1527" s="202">
        <v>1382.0710999999999</v>
      </c>
      <c r="K1527" s="85">
        <v>0.50529999999999997</v>
      </c>
      <c r="L1527" s="202">
        <v>1294.9546</v>
      </c>
      <c r="M1527" s="85">
        <v>0.53239999999999998</v>
      </c>
      <c r="N1527" s="202">
        <v>1302.8686</v>
      </c>
      <c r="O1527" s="85">
        <v>0.52990000000000004</v>
      </c>
      <c r="P1527" s="202">
        <v>1292.4931999999999</v>
      </c>
      <c r="Q1527" s="85">
        <v>0.53310000000000002</v>
      </c>
      <c r="R1527" s="202">
        <v>1279.9029</v>
      </c>
      <c r="S1527" s="85">
        <v>0.53720000000000001</v>
      </c>
      <c r="T1527" s="202">
        <v>1294.6763000000001</v>
      </c>
      <c r="U1527" s="85">
        <v>0.53239999999999998</v>
      </c>
      <c r="V1527" s="202">
        <v>1278.6670999999999</v>
      </c>
      <c r="W1527" s="85">
        <v>0.53749999999999998</v>
      </c>
      <c r="X1527" s="202">
        <v>1283.9165</v>
      </c>
      <c r="Y1527" s="85">
        <v>0.53580000000000005</v>
      </c>
      <c r="Z1527" s="202">
        <v>1282.4870000000001</v>
      </c>
      <c r="AA1527" s="85">
        <v>0.5363</v>
      </c>
      <c r="AB1527" s="202">
        <v>1378.876</v>
      </c>
      <c r="AC1527" s="85">
        <v>0.50619999999999998</v>
      </c>
      <c r="AD1527" s="202">
        <v>1302.2683</v>
      </c>
      <c r="AE1527" s="85">
        <v>0.53010000000000002</v>
      </c>
      <c r="AF1527" s="202">
        <v>1276.8069</v>
      </c>
      <c r="AG1527" s="86">
        <v>0.53810000000000002</v>
      </c>
      <c r="AH1527" s="107"/>
    </row>
    <row r="1528" spans="2:34" x14ac:dyDescent="0.2">
      <c r="B1528" s="84">
        <v>1521</v>
      </c>
      <c r="C1528" s="85">
        <v>9</v>
      </c>
      <c r="D1528" s="245" t="s">
        <v>18</v>
      </c>
      <c r="E1528" s="245" t="s">
        <v>367</v>
      </c>
      <c r="F1528" s="256">
        <v>6.4614365170559102E-2</v>
      </c>
      <c r="G1528" s="256">
        <v>6.5326205525340603E-2</v>
      </c>
      <c r="H1528" s="202">
        <v>414.53629999999998</v>
      </c>
      <c r="I1528" s="85">
        <v>0.1079</v>
      </c>
      <c r="J1528" s="202">
        <v>396.43299999999999</v>
      </c>
      <c r="K1528" s="85">
        <v>0.1241</v>
      </c>
      <c r="L1528" s="202">
        <v>413.98169999999999</v>
      </c>
      <c r="M1528" s="85">
        <v>0.10829999999999999</v>
      </c>
      <c r="N1528" s="202">
        <v>398.21210000000002</v>
      </c>
      <c r="O1528" s="85">
        <v>0.12239999999999999</v>
      </c>
      <c r="P1528" s="202">
        <v>405.09429999999998</v>
      </c>
      <c r="Q1528" s="85">
        <v>0.11600000000000001</v>
      </c>
      <c r="R1528" s="202">
        <v>393.72460000000001</v>
      </c>
      <c r="S1528" s="85">
        <v>0.12659999999999999</v>
      </c>
      <c r="T1528" s="202">
        <v>398.40010000000001</v>
      </c>
      <c r="U1528" s="85">
        <v>0.1222</v>
      </c>
      <c r="V1528" s="202">
        <v>399.95940000000002</v>
      </c>
      <c r="W1528" s="85">
        <v>0.1207</v>
      </c>
      <c r="X1528" s="202">
        <v>404.52409999999998</v>
      </c>
      <c r="Y1528" s="85">
        <v>0.11650000000000001</v>
      </c>
      <c r="Z1528" s="202">
        <v>401.62240000000003</v>
      </c>
      <c r="AA1528" s="85">
        <v>0.1191</v>
      </c>
      <c r="AB1528" s="202">
        <v>398.6755</v>
      </c>
      <c r="AC1528" s="85">
        <v>0.122</v>
      </c>
      <c r="AD1528" s="202">
        <v>399.72649999999999</v>
      </c>
      <c r="AE1528" s="85">
        <v>0.121</v>
      </c>
      <c r="AF1528" s="202">
        <v>400.28289999999998</v>
      </c>
      <c r="AG1528" s="86">
        <v>0.12039999999999999</v>
      </c>
      <c r="AH1528" s="107"/>
    </row>
    <row r="1529" spans="2:34" x14ac:dyDescent="0.2">
      <c r="B1529" s="84">
        <v>1522</v>
      </c>
      <c r="C1529" s="85">
        <v>9</v>
      </c>
      <c r="D1529" s="245" t="s">
        <v>18</v>
      </c>
      <c r="E1529" s="245" t="s">
        <v>368</v>
      </c>
      <c r="F1529" s="256">
        <v>0.24510598701509301</v>
      </c>
      <c r="G1529" s="256">
        <v>0.24214948282131199</v>
      </c>
      <c r="H1529" s="202">
        <v>691.00919999999996</v>
      </c>
      <c r="I1529" s="85" t="s">
        <v>10</v>
      </c>
      <c r="J1529" s="202">
        <v>690.18529999999998</v>
      </c>
      <c r="K1529" s="85" t="s">
        <v>10</v>
      </c>
      <c r="L1529" s="202">
        <v>675.18140000000005</v>
      </c>
      <c r="M1529" s="85" t="s">
        <v>10</v>
      </c>
      <c r="N1529" s="202">
        <v>675.30309999999997</v>
      </c>
      <c r="O1529" s="85" t="s">
        <v>10</v>
      </c>
      <c r="P1529" s="202">
        <v>656.04499999999996</v>
      </c>
      <c r="Q1529" s="85" t="s">
        <v>10</v>
      </c>
      <c r="R1529" s="202">
        <v>667.17570000000001</v>
      </c>
      <c r="S1529" s="85" t="s">
        <v>10</v>
      </c>
      <c r="T1529" s="202">
        <v>663.63139999999999</v>
      </c>
      <c r="U1529" s="85" t="s">
        <v>10</v>
      </c>
      <c r="V1529" s="202">
        <v>650.55309999999997</v>
      </c>
      <c r="W1529" s="85" t="s">
        <v>10</v>
      </c>
      <c r="X1529" s="202">
        <v>647.77779999999996</v>
      </c>
      <c r="Y1529" s="85" t="s">
        <v>10</v>
      </c>
      <c r="Z1529" s="202">
        <v>646.84799999999996</v>
      </c>
      <c r="AA1529" s="85" t="s">
        <v>10</v>
      </c>
      <c r="AB1529" s="202">
        <v>686.76279999999997</v>
      </c>
      <c r="AC1529" s="85" t="s">
        <v>10</v>
      </c>
      <c r="AD1529" s="202">
        <v>673.52739999999994</v>
      </c>
      <c r="AE1529" s="85" t="s">
        <v>10</v>
      </c>
      <c r="AF1529" s="202">
        <v>650.53800000000001</v>
      </c>
      <c r="AG1529" s="86" t="s">
        <v>10</v>
      </c>
      <c r="AH1529" s="107"/>
    </row>
    <row r="1530" spans="2:34" x14ac:dyDescent="0.2">
      <c r="B1530" s="84">
        <v>1523</v>
      </c>
      <c r="C1530" s="85">
        <v>9</v>
      </c>
      <c r="D1530" s="245" t="s">
        <v>18</v>
      </c>
      <c r="E1530" s="245" t="s">
        <v>369</v>
      </c>
      <c r="F1530" s="256">
        <v>1.9315225896501399E-2</v>
      </c>
      <c r="G1530" s="256">
        <v>1.99599254210539E-2</v>
      </c>
      <c r="H1530" s="202">
        <v>-163.07990000000001</v>
      </c>
      <c r="I1530" s="85">
        <v>0.53849999999999998</v>
      </c>
      <c r="J1530" s="202">
        <v>-141.98519999999999</v>
      </c>
      <c r="K1530" s="85">
        <v>0.59230000000000005</v>
      </c>
      <c r="L1530" s="202">
        <v>-153.60939999999999</v>
      </c>
      <c r="M1530" s="85">
        <v>0.56230000000000002</v>
      </c>
      <c r="N1530" s="202">
        <v>-135.5975</v>
      </c>
      <c r="O1530" s="85">
        <v>0.60899999999999999</v>
      </c>
      <c r="P1530" s="202">
        <v>-126.71259999999999</v>
      </c>
      <c r="Q1530" s="85">
        <v>0.63260000000000005</v>
      </c>
      <c r="R1530" s="202">
        <v>-140.34549999999999</v>
      </c>
      <c r="S1530" s="85">
        <v>0.59650000000000003</v>
      </c>
      <c r="T1530" s="202">
        <v>-141.6695</v>
      </c>
      <c r="U1530" s="85">
        <v>0.59299999999999997</v>
      </c>
      <c r="V1530" s="202">
        <v>-130.20150000000001</v>
      </c>
      <c r="W1530" s="85">
        <v>0.62329999999999997</v>
      </c>
      <c r="X1530" s="202">
        <v>-132.63499999999999</v>
      </c>
      <c r="Y1530" s="85">
        <v>0.61680000000000001</v>
      </c>
      <c r="Z1530" s="202">
        <v>-129.64580000000001</v>
      </c>
      <c r="AA1530" s="85">
        <v>0.62480000000000002</v>
      </c>
      <c r="AB1530" s="202">
        <v>-143.9041</v>
      </c>
      <c r="AC1530" s="85">
        <v>0.58730000000000004</v>
      </c>
      <c r="AD1530" s="202">
        <v>-136.9143</v>
      </c>
      <c r="AE1530" s="85">
        <v>0.60550000000000004</v>
      </c>
      <c r="AF1530" s="202">
        <v>-130.4059</v>
      </c>
      <c r="AG1530" s="86">
        <v>0.62270000000000003</v>
      </c>
      <c r="AH1530" s="107"/>
    </row>
    <row r="1531" spans="2:34" x14ac:dyDescent="0.2">
      <c r="B1531" s="84">
        <v>1524</v>
      </c>
      <c r="C1531" s="85">
        <v>9</v>
      </c>
      <c r="D1531" s="245" t="s">
        <v>18</v>
      </c>
      <c r="E1531" s="245" t="s">
        <v>370</v>
      </c>
      <c r="F1531" s="256">
        <v>1.21107876241567E-2</v>
      </c>
      <c r="G1531" s="256">
        <v>1.2502030806365499E-2</v>
      </c>
      <c r="H1531" s="202">
        <v>7.9154999999999998</v>
      </c>
      <c r="I1531" s="85">
        <v>0.98080000000000001</v>
      </c>
      <c r="J1531" s="202">
        <v>38.966000000000001</v>
      </c>
      <c r="K1531" s="85">
        <v>0.90559999999999996</v>
      </c>
      <c r="L1531" s="202">
        <v>-7.6130000000000004</v>
      </c>
      <c r="M1531" s="85">
        <v>0.98150000000000004</v>
      </c>
      <c r="N1531" s="202">
        <v>20.4146</v>
      </c>
      <c r="O1531" s="85">
        <v>0.95040000000000002</v>
      </c>
      <c r="P1531" s="202">
        <v>31.741599999999998</v>
      </c>
      <c r="Q1531" s="85">
        <v>0.92300000000000004</v>
      </c>
      <c r="R1531" s="202">
        <v>26.651700000000002</v>
      </c>
      <c r="S1531" s="85">
        <v>0.93530000000000002</v>
      </c>
      <c r="T1531" s="202">
        <v>27.8552</v>
      </c>
      <c r="U1531" s="85">
        <v>0.93240000000000001</v>
      </c>
      <c r="V1531" s="202">
        <v>36.124000000000002</v>
      </c>
      <c r="W1531" s="85">
        <v>0.91239999999999999</v>
      </c>
      <c r="X1531" s="202">
        <v>38.005800000000001</v>
      </c>
      <c r="Y1531" s="85">
        <v>0.90790000000000004</v>
      </c>
      <c r="Z1531" s="202">
        <v>39.434100000000001</v>
      </c>
      <c r="AA1531" s="85">
        <v>0.90439999999999998</v>
      </c>
      <c r="AB1531" s="202">
        <v>40.323900000000002</v>
      </c>
      <c r="AC1531" s="85">
        <v>0.90229999999999999</v>
      </c>
      <c r="AD1531" s="202">
        <v>21.732099999999999</v>
      </c>
      <c r="AE1531" s="85">
        <v>0.94730000000000003</v>
      </c>
      <c r="AF1531" s="202">
        <v>36.235999999999997</v>
      </c>
      <c r="AG1531" s="86">
        <v>0.91220000000000001</v>
      </c>
      <c r="AH1531" s="107"/>
    </row>
    <row r="1532" spans="2:34" x14ac:dyDescent="0.2">
      <c r="B1532" s="84">
        <v>1525</v>
      </c>
      <c r="C1532" s="85">
        <v>9</v>
      </c>
      <c r="D1532" s="245" t="s">
        <v>18</v>
      </c>
      <c r="E1532" s="245" t="s">
        <v>371</v>
      </c>
      <c r="F1532" s="256">
        <v>2.1733153809822599E-2</v>
      </c>
      <c r="G1532" s="256">
        <v>2.26367216209316E-2</v>
      </c>
      <c r="H1532" s="202">
        <v>-428.00799999999998</v>
      </c>
      <c r="I1532" s="85">
        <v>8.1299999999999997E-2</v>
      </c>
      <c r="J1532" s="202">
        <v>-405.88330000000002</v>
      </c>
      <c r="K1532" s="85">
        <v>9.8299999999999998E-2</v>
      </c>
      <c r="L1532" s="202">
        <v>-442.48399999999998</v>
      </c>
      <c r="M1532" s="85">
        <v>7.1499999999999994E-2</v>
      </c>
      <c r="N1532" s="202">
        <v>-422.38569999999999</v>
      </c>
      <c r="O1532" s="85">
        <v>8.5400000000000004E-2</v>
      </c>
      <c r="P1532" s="202">
        <v>-410.11470000000003</v>
      </c>
      <c r="Q1532" s="85">
        <v>9.4799999999999995E-2</v>
      </c>
      <c r="R1532" s="202">
        <v>-431.37169999999998</v>
      </c>
      <c r="S1532" s="85">
        <v>7.8899999999999998E-2</v>
      </c>
      <c r="T1532" s="202">
        <v>-434.80250000000001</v>
      </c>
      <c r="U1532" s="85">
        <v>7.6600000000000001E-2</v>
      </c>
      <c r="V1532" s="202">
        <v>-417.096</v>
      </c>
      <c r="W1532" s="85">
        <v>8.9300000000000004E-2</v>
      </c>
      <c r="X1532" s="202">
        <v>-420.95699999999999</v>
      </c>
      <c r="Y1532" s="85">
        <v>8.6400000000000005E-2</v>
      </c>
      <c r="Z1532" s="202">
        <v>-420.0326</v>
      </c>
      <c r="AA1532" s="85">
        <v>8.7099999999999997E-2</v>
      </c>
      <c r="AB1532" s="202">
        <v>-409.63650000000001</v>
      </c>
      <c r="AC1532" s="85">
        <v>9.5299999999999996E-2</v>
      </c>
      <c r="AD1532" s="202">
        <v>-424.27100000000002</v>
      </c>
      <c r="AE1532" s="85">
        <v>8.4000000000000005E-2</v>
      </c>
      <c r="AF1532" s="202">
        <v>-416.54300000000001</v>
      </c>
      <c r="AG1532" s="86">
        <v>8.9800000000000005E-2</v>
      </c>
      <c r="AH1532" s="107"/>
    </row>
    <row r="1533" spans="2:34" x14ac:dyDescent="0.2">
      <c r="B1533" s="84">
        <v>1526</v>
      </c>
      <c r="C1533" s="85">
        <v>9</v>
      </c>
      <c r="D1533" s="245" t="s">
        <v>18</v>
      </c>
      <c r="E1533" s="245" t="s">
        <v>372</v>
      </c>
      <c r="F1533" s="256">
        <v>0.23293175521828299</v>
      </c>
      <c r="G1533" s="256">
        <v>0.233956629712438</v>
      </c>
      <c r="H1533" s="202">
        <v>317.27080000000001</v>
      </c>
      <c r="I1533" s="85">
        <v>8.0000000000000004E-4</v>
      </c>
      <c r="J1533" s="202">
        <v>353.93830000000003</v>
      </c>
      <c r="K1533" s="85">
        <v>2.0000000000000001E-4</v>
      </c>
      <c r="L1533" s="202">
        <v>357.25920000000002</v>
      </c>
      <c r="M1533" s="85">
        <v>2.0000000000000001E-4</v>
      </c>
      <c r="N1533" s="202">
        <v>387.34410000000003</v>
      </c>
      <c r="O1533" s="85" t="s">
        <v>10</v>
      </c>
      <c r="P1533" s="202">
        <v>402.02260000000001</v>
      </c>
      <c r="Q1533" s="85" t="s">
        <v>10</v>
      </c>
      <c r="R1533" s="202">
        <v>396.02699999999999</v>
      </c>
      <c r="S1533" s="85" t="s">
        <v>10</v>
      </c>
      <c r="T1533" s="202">
        <v>400.88979999999998</v>
      </c>
      <c r="U1533" s="85" t="s">
        <v>10</v>
      </c>
      <c r="V1533" s="202">
        <v>407.40690000000001</v>
      </c>
      <c r="W1533" s="85" t="s">
        <v>10</v>
      </c>
      <c r="X1533" s="202">
        <v>410.65499999999997</v>
      </c>
      <c r="Y1533" s="85" t="s">
        <v>10</v>
      </c>
      <c r="Z1533" s="202">
        <v>410.54989999999998</v>
      </c>
      <c r="AA1533" s="85" t="s">
        <v>10</v>
      </c>
      <c r="AB1533" s="202">
        <v>359.15089999999998</v>
      </c>
      <c r="AC1533" s="85">
        <v>2.0000000000000001E-4</v>
      </c>
      <c r="AD1533" s="202">
        <v>389.93950000000001</v>
      </c>
      <c r="AE1533" s="85" t="s">
        <v>10</v>
      </c>
      <c r="AF1533" s="202">
        <v>407.70859999999999</v>
      </c>
      <c r="AG1533" s="86" t="s">
        <v>10</v>
      </c>
      <c r="AH1533" s="107"/>
    </row>
    <row r="1534" spans="2:34" x14ac:dyDescent="0.2">
      <c r="B1534" s="84">
        <v>1527</v>
      </c>
      <c r="C1534" s="85">
        <v>9</v>
      </c>
      <c r="D1534" s="245" t="s">
        <v>18</v>
      </c>
      <c r="E1534" s="245" t="s">
        <v>373</v>
      </c>
      <c r="F1534" s="256">
        <v>4.6173258986162103E-3</v>
      </c>
      <c r="G1534" s="256">
        <v>4.8661988720321197E-3</v>
      </c>
      <c r="H1534" s="202">
        <v>122.0047</v>
      </c>
      <c r="I1534" s="85">
        <v>0.82650000000000001</v>
      </c>
      <c r="J1534" s="202">
        <v>142.13470000000001</v>
      </c>
      <c r="K1534" s="85">
        <v>0.7984</v>
      </c>
      <c r="L1534" s="202">
        <v>150.6773</v>
      </c>
      <c r="M1534" s="85">
        <v>0.78649999999999998</v>
      </c>
      <c r="N1534" s="202">
        <v>166.96799999999999</v>
      </c>
      <c r="O1534" s="85">
        <v>0.7641</v>
      </c>
      <c r="P1534" s="202">
        <v>175.32759999999999</v>
      </c>
      <c r="Q1534" s="85">
        <v>0.75260000000000005</v>
      </c>
      <c r="R1534" s="202">
        <v>171.9059</v>
      </c>
      <c r="S1534" s="85">
        <v>0.75729999999999997</v>
      </c>
      <c r="T1534" s="202">
        <v>175.696</v>
      </c>
      <c r="U1534" s="85">
        <v>0.75209999999999999</v>
      </c>
      <c r="V1534" s="202">
        <v>178.27619999999999</v>
      </c>
      <c r="W1534" s="85">
        <v>0.74860000000000004</v>
      </c>
      <c r="X1534" s="202">
        <v>183.0889</v>
      </c>
      <c r="Y1534" s="85">
        <v>0.74209999999999998</v>
      </c>
      <c r="Z1534" s="202">
        <v>181.559</v>
      </c>
      <c r="AA1534" s="85">
        <v>0.74409999999999998</v>
      </c>
      <c r="AB1534" s="202">
        <v>143.14769999999999</v>
      </c>
      <c r="AC1534" s="85">
        <v>0.79700000000000004</v>
      </c>
      <c r="AD1534" s="202">
        <v>167.03569999999999</v>
      </c>
      <c r="AE1534" s="85">
        <v>0.76400000000000001</v>
      </c>
      <c r="AF1534" s="202">
        <v>177.91679999999999</v>
      </c>
      <c r="AG1534" s="86">
        <v>0.74909999999999999</v>
      </c>
      <c r="AH1534" s="107"/>
    </row>
    <row r="1535" spans="2:34" x14ac:dyDescent="0.2">
      <c r="B1535" s="84">
        <v>1528</v>
      </c>
      <c r="C1535" s="85">
        <v>9</v>
      </c>
      <c r="D1535" s="245" t="s">
        <v>18</v>
      </c>
      <c r="E1535" s="245" t="s">
        <v>374</v>
      </c>
      <c r="F1535" s="256">
        <v>2.9868106614407499E-2</v>
      </c>
      <c r="G1535" s="256">
        <v>3.0868256755815799E-2</v>
      </c>
      <c r="H1535" s="202">
        <v>1121.182</v>
      </c>
      <c r="I1535" s="85" t="s">
        <v>10</v>
      </c>
      <c r="J1535" s="202">
        <v>1117.6869999999999</v>
      </c>
      <c r="K1535" s="85" t="s">
        <v>10</v>
      </c>
      <c r="L1535" s="202">
        <v>1121.4073000000001</v>
      </c>
      <c r="M1535" s="85" t="s">
        <v>10</v>
      </c>
      <c r="N1535" s="202">
        <v>1118.3176000000001</v>
      </c>
      <c r="O1535" s="85" t="s">
        <v>10</v>
      </c>
      <c r="P1535" s="202">
        <v>1097.1478999999999</v>
      </c>
      <c r="Q1535" s="85" t="s">
        <v>10</v>
      </c>
      <c r="R1535" s="202">
        <v>1124.0136</v>
      </c>
      <c r="S1535" s="85" t="s">
        <v>10</v>
      </c>
      <c r="T1535" s="202">
        <v>1120.3887</v>
      </c>
      <c r="U1535" s="85" t="s">
        <v>10</v>
      </c>
      <c r="V1535" s="202">
        <v>1103.5389</v>
      </c>
      <c r="W1535" s="85" t="s">
        <v>10</v>
      </c>
      <c r="X1535" s="202">
        <v>1101.2365</v>
      </c>
      <c r="Y1535" s="85" t="s">
        <v>10</v>
      </c>
      <c r="Z1535" s="202">
        <v>1103.9114999999999</v>
      </c>
      <c r="AA1535" s="85" t="s">
        <v>10</v>
      </c>
      <c r="AB1535" s="202">
        <v>1117.0459000000001</v>
      </c>
      <c r="AC1535" s="85" t="s">
        <v>10</v>
      </c>
      <c r="AD1535" s="202">
        <v>1117.8802000000001</v>
      </c>
      <c r="AE1535" s="85" t="s">
        <v>10</v>
      </c>
      <c r="AF1535" s="202">
        <v>1103.3535999999999</v>
      </c>
      <c r="AG1535" s="86" t="s">
        <v>10</v>
      </c>
      <c r="AH1535" s="107"/>
    </row>
    <row r="1536" spans="2:34" x14ac:dyDescent="0.2">
      <c r="B1536" s="84">
        <v>1529</v>
      </c>
      <c r="C1536" s="85">
        <v>9</v>
      </c>
      <c r="D1536" s="245" t="s">
        <v>18</v>
      </c>
      <c r="E1536" s="245" t="s">
        <v>375</v>
      </c>
      <c r="F1536" s="256">
        <v>2.2501533234172401E-2</v>
      </c>
      <c r="G1536" s="256">
        <v>2.2915232208202099E-2</v>
      </c>
      <c r="H1536" s="202">
        <v>2360.1783999999998</v>
      </c>
      <c r="I1536" s="85" t="s">
        <v>10</v>
      </c>
      <c r="J1536" s="202">
        <v>2367.9657999999999</v>
      </c>
      <c r="K1536" s="85" t="s">
        <v>10</v>
      </c>
      <c r="L1536" s="202">
        <v>2316.0563999999999</v>
      </c>
      <c r="M1536" s="85" t="s">
        <v>10</v>
      </c>
      <c r="N1536" s="202">
        <v>2324.9167000000002</v>
      </c>
      <c r="O1536" s="85" t="s">
        <v>10</v>
      </c>
      <c r="P1536" s="202">
        <v>2288.7213000000002</v>
      </c>
      <c r="Q1536" s="85" t="s">
        <v>10</v>
      </c>
      <c r="R1536" s="202">
        <v>2321.5855999999999</v>
      </c>
      <c r="S1536" s="85" t="s">
        <v>10</v>
      </c>
      <c r="T1536" s="202">
        <v>2319.7638999999999</v>
      </c>
      <c r="U1536" s="85" t="s">
        <v>10</v>
      </c>
      <c r="V1536" s="202">
        <v>2288.5142999999998</v>
      </c>
      <c r="W1536" s="85" t="s">
        <v>10</v>
      </c>
      <c r="X1536" s="202">
        <v>2288.4904999999999</v>
      </c>
      <c r="Y1536" s="85" t="s">
        <v>10</v>
      </c>
      <c r="Z1536" s="202">
        <v>2287.3114999999998</v>
      </c>
      <c r="AA1536" s="85" t="s">
        <v>10</v>
      </c>
      <c r="AB1536" s="202">
        <v>2367.6777999999999</v>
      </c>
      <c r="AC1536" s="85" t="s">
        <v>10</v>
      </c>
      <c r="AD1536" s="202">
        <v>2325.4998000000001</v>
      </c>
      <c r="AE1536" s="85" t="s">
        <v>10</v>
      </c>
      <c r="AF1536" s="202">
        <v>2288.3261000000002</v>
      </c>
      <c r="AG1536" s="86" t="s">
        <v>10</v>
      </c>
      <c r="AH1536" s="107"/>
    </row>
    <row r="1537" spans="2:34" x14ac:dyDescent="0.2">
      <c r="B1537" s="84">
        <v>1530</v>
      </c>
      <c r="C1537" s="85">
        <v>9</v>
      </c>
      <c r="D1537" s="245" t="s">
        <v>18</v>
      </c>
      <c r="E1537" s="245" t="s">
        <v>376</v>
      </c>
      <c r="F1537" s="256">
        <v>2.14300316515928E-3</v>
      </c>
      <c r="G1537" s="256">
        <v>2.2358211033661102E-3</v>
      </c>
      <c r="H1537" s="202">
        <v>3030.4349000000002</v>
      </c>
      <c r="I1537" s="85" t="s">
        <v>10</v>
      </c>
      <c r="J1537" s="202">
        <v>3059.4614999999999</v>
      </c>
      <c r="K1537" s="85" t="s">
        <v>10</v>
      </c>
      <c r="L1537" s="202">
        <v>3012.6837999999998</v>
      </c>
      <c r="M1537" s="85" t="s">
        <v>10</v>
      </c>
      <c r="N1537" s="202">
        <v>3038.9699000000001</v>
      </c>
      <c r="O1537" s="85" t="s">
        <v>10</v>
      </c>
      <c r="P1537" s="202">
        <v>3039.6183000000001</v>
      </c>
      <c r="Q1537" s="85" t="s">
        <v>10</v>
      </c>
      <c r="R1537" s="202">
        <v>3027.6767</v>
      </c>
      <c r="S1537" s="85" t="s">
        <v>10</v>
      </c>
      <c r="T1537" s="202">
        <v>3035.614</v>
      </c>
      <c r="U1537" s="85" t="s">
        <v>10</v>
      </c>
      <c r="V1537" s="202">
        <v>3030.3766999999998</v>
      </c>
      <c r="W1537" s="85" t="s">
        <v>10</v>
      </c>
      <c r="X1537" s="202">
        <v>3038.8453</v>
      </c>
      <c r="Y1537" s="85" t="s">
        <v>10</v>
      </c>
      <c r="Z1537" s="202">
        <v>3027.9616000000001</v>
      </c>
      <c r="AA1537" s="85" t="s">
        <v>10</v>
      </c>
      <c r="AB1537" s="202">
        <v>3063.5439999999999</v>
      </c>
      <c r="AC1537" s="85" t="s">
        <v>10</v>
      </c>
      <c r="AD1537" s="202">
        <v>3041.828</v>
      </c>
      <c r="AE1537" s="85" t="s">
        <v>10</v>
      </c>
      <c r="AF1537" s="202">
        <v>3029.7141000000001</v>
      </c>
      <c r="AG1537" s="86" t="s">
        <v>10</v>
      </c>
      <c r="AH1537" s="107"/>
    </row>
    <row r="1538" spans="2:34" x14ac:dyDescent="0.2">
      <c r="B1538" s="84">
        <v>1531</v>
      </c>
      <c r="C1538" s="85">
        <v>9</v>
      </c>
      <c r="D1538" s="245" t="s">
        <v>18</v>
      </c>
      <c r="E1538" s="245" t="s">
        <v>377</v>
      </c>
      <c r="F1538" s="256">
        <v>3.3717053088673801E-2</v>
      </c>
      <c r="G1538" s="256">
        <v>3.40633921042248E-2</v>
      </c>
      <c r="H1538" s="202">
        <v>2786.6977000000002</v>
      </c>
      <c r="I1538" s="85" t="s">
        <v>10</v>
      </c>
      <c r="J1538" s="202">
        <v>2805.9465</v>
      </c>
      <c r="K1538" s="85" t="s">
        <v>10</v>
      </c>
      <c r="L1538" s="202">
        <v>2771.6617999999999</v>
      </c>
      <c r="M1538" s="85" t="s">
        <v>10</v>
      </c>
      <c r="N1538" s="202">
        <v>2789.2473</v>
      </c>
      <c r="O1538" s="85" t="s">
        <v>10</v>
      </c>
      <c r="P1538" s="202">
        <v>2781.5093999999999</v>
      </c>
      <c r="Q1538" s="85" t="s">
        <v>10</v>
      </c>
      <c r="R1538" s="202">
        <v>2794.2109999999998</v>
      </c>
      <c r="S1538" s="85" t="s">
        <v>10</v>
      </c>
      <c r="T1538" s="202">
        <v>2794.1732000000002</v>
      </c>
      <c r="U1538" s="85" t="s">
        <v>10</v>
      </c>
      <c r="V1538" s="202">
        <v>2785.9987000000001</v>
      </c>
      <c r="W1538" s="85" t="s">
        <v>10</v>
      </c>
      <c r="X1538" s="202">
        <v>2785.5239999999999</v>
      </c>
      <c r="Y1538" s="85" t="s">
        <v>10</v>
      </c>
      <c r="Z1538" s="202">
        <v>2787.4553000000001</v>
      </c>
      <c r="AA1538" s="85" t="s">
        <v>10</v>
      </c>
      <c r="AB1538" s="202">
        <v>2806.7276999999999</v>
      </c>
      <c r="AC1538" s="85" t="s">
        <v>10</v>
      </c>
      <c r="AD1538" s="202">
        <v>2789.9913000000001</v>
      </c>
      <c r="AE1538" s="85" t="s">
        <v>10</v>
      </c>
      <c r="AF1538" s="202">
        <v>2785.5654</v>
      </c>
      <c r="AG1538" s="86" t="s">
        <v>10</v>
      </c>
      <c r="AH1538" s="107"/>
    </row>
    <row r="1539" spans="2:34" x14ac:dyDescent="0.2">
      <c r="B1539" s="84">
        <v>1532</v>
      </c>
      <c r="C1539" s="85">
        <v>9</v>
      </c>
      <c r="D1539" s="245" t="s">
        <v>18</v>
      </c>
      <c r="E1539" s="245" t="s">
        <v>378</v>
      </c>
      <c r="F1539" s="256">
        <v>6.65388384076923E-2</v>
      </c>
      <c r="G1539" s="256">
        <v>6.45912470311545E-2</v>
      </c>
      <c r="H1539" s="202">
        <v>1016.4324</v>
      </c>
      <c r="I1539" s="85" t="s">
        <v>10</v>
      </c>
      <c r="J1539" s="202">
        <v>1017.9365</v>
      </c>
      <c r="K1539" s="85" t="s">
        <v>10</v>
      </c>
      <c r="L1539" s="202">
        <v>1008.4157</v>
      </c>
      <c r="M1539" s="85" t="s">
        <v>10</v>
      </c>
      <c r="N1539" s="202">
        <v>1010.1211</v>
      </c>
      <c r="O1539" s="85" t="s">
        <v>10</v>
      </c>
      <c r="P1539" s="202">
        <v>991.63080000000002</v>
      </c>
      <c r="Q1539" s="85" t="s">
        <v>10</v>
      </c>
      <c r="R1539" s="202">
        <v>1011.5465</v>
      </c>
      <c r="S1539" s="85" t="s">
        <v>10</v>
      </c>
      <c r="T1539" s="202">
        <v>1011.2531</v>
      </c>
      <c r="U1539" s="85" t="s">
        <v>10</v>
      </c>
      <c r="V1539" s="202">
        <v>993.74929999999995</v>
      </c>
      <c r="W1539" s="85" t="s">
        <v>10</v>
      </c>
      <c r="X1539" s="202">
        <v>993.52850000000001</v>
      </c>
      <c r="Y1539" s="85" t="s">
        <v>10</v>
      </c>
      <c r="Z1539" s="202">
        <v>993.02650000000006</v>
      </c>
      <c r="AA1539" s="85" t="s">
        <v>10</v>
      </c>
      <c r="AB1539" s="202">
        <v>1016.9326</v>
      </c>
      <c r="AC1539" s="85" t="s">
        <v>10</v>
      </c>
      <c r="AD1539" s="202">
        <v>1009.6838</v>
      </c>
      <c r="AE1539" s="85" t="s">
        <v>10</v>
      </c>
      <c r="AF1539" s="202">
        <v>994.1087</v>
      </c>
      <c r="AG1539" s="86" t="s">
        <v>10</v>
      </c>
      <c r="AH1539" s="107"/>
    </row>
    <row r="1540" spans="2:34" x14ac:dyDescent="0.2">
      <c r="B1540" s="84">
        <v>1533</v>
      </c>
      <c r="C1540" s="85">
        <v>9</v>
      </c>
      <c r="D1540" s="245" t="s">
        <v>18</v>
      </c>
      <c r="E1540" s="245" t="s">
        <v>379</v>
      </c>
      <c r="F1540" s="256">
        <v>0.19281389004419899</v>
      </c>
      <c r="G1540" s="256">
        <v>0.19727833264995101</v>
      </c>
      <c r="H1540" s="202">
        <v>601.75890000000004</v>
      </c>
      <c r="I1540" s="85" t="s">
        <v>10</v>
      </c>
      <c r="J1540" s="202">
        <v>612.74360000000001</v>
      </c>
      <c r="K1540" s="85" t="s">
        <v>10</v>
      </c>
      <c r="L1540" s="202">
        <v>585.77499999999998</v>
      </c>
      <c r="M1540" s="85" t="s">
        <v>10</v>
      </c>
      <c r="N1540" s="202">
        <v>596.12009999999998</v>
      </c>
      <c r="O1540" s="85" t="s">
        <v>10</v>
      </c>
      <c r="P1540" s="202">
        <v>590.05809999999997</v>
      </c>
      <c r="Q1540" s="85" t="s">
        <v>10</v>
      </c>
      <c r="R1540" s="202">
        <v>598.60090000000002</v>
      </c>
      <c r="S1540" s="85" t="s">
        <v>10</v>
      </c>
      <c r="T1540" s="202">
        <v>598.93020000000001</v>
      </c>
      <c r="U1540" s="85" t="s">
        <v>10</v>
      </c>
      <c r="V1540" s="202">
        <v>592.35289999999998</v>
      </c>
      <c r="W1540" s="85" t="s">
        <v>10</v>
      </c>
      <c r="X1540" s="202">
        <v>592.55539999999996</v>
      </c>
      <c r="Y1540" s="85" t="s">
        <v>10</v>
      </c>
      <c r="Z1540" s="202">
        <v>593.26909999999998</v>
      </c>
      <c r="AA1540" s="85" t="s">
        <v>10</v>
      </c>
      <c r="AB1540" s="202">
        <v>613.84059999999999</v>
      </c>
      <c r="AC1540" s="85" t="s">
        <v>10</v>
      </c>
      <c r="AD1540" s="202">
        <v>597.18100000000004</v>
      </c>
      <c r="AE1540" s="85" t="s">
        <v>10</v>
      </c>
      <c r="AF1540" s="202">
        <v>592.71429999999998</v>
      </c>
      <c r="AG1540" s="86" t="s">
        <v>10</v>
      </c>
      <c r="AH1540" s="107"/>
    </row>
    <row r="1541" spans="2:34" x14ac:dyDescent="0.2">
      <c r="B1541" s="84">
        <v>1534</v>
      </c>
      <c r="C1541" s="85">
        <v>9</v>
      </c>
      <c r="D1541" s="245" t="s">
        <v>18</v>
      </c>
      <c r="E1541" s="245" t="s">
        <v>380</v>
      </c>
      <c r="F1541" s="256">
        <v>1.5508575537336901E-4</v>
      </c>
      <c r="G1541" s="256">
        <v>1.6246450924113599E-4</v>
      </c>
      <c r="H1541" s="202">
        <v>-4995.4107999999997</v>
      </c>
      <c r="I1541" s="85">
        <v>0.2379</v>
      </c>
      <c r="J1541" s="202">
        <v>-4977.2300999999998</v>
      </c>
      <c r="K1541" s="85">
        <v>0.23949999999999999</v>
      </c>
      <c r="L1541" s="202">
        <v>-5200.0550999999996</v>
      </c>
      <c r="M1541" s="85">
        <v>0.21909999999999999</v>
      </c>
      <c r="N1541" s="202">
        <v>-5174.9291000000003</v>
      </c>
      <c r="O1541" s="85">
        <v>0.2213</v>
      </c>
      <c r="P1541" s="202">
        <v>-5249.9444999999996</v>
      </c>
      <c r="Q1541" s="85">
        <v>0.21460000000000001</v>
      </c>
      <c r="R1541" s="202">
        <v>-5193.7758000000003</v>
      </c>
      <c r="S1541" s="85">
        <v>0.21959999999999999</v>
      </c>
      <c r="T1541" s="202">
        <v>-5197.8535000000002</v>
      </c>
      <c r="U1541" s="85">
        <v>0.21920000000000001</v>
      </c>
      <c r="V1541" s="202">
        <v>-5262.4543000000003</v>
      </c>
      <c r="W1541" s="85">
        <v>0.2135</v>
      </c>
      <c r="X1541" s="202">
        <v>-5269.2419</v>
      </c>
      <c r="Y1541" s="85">
        <v>0.21290000000000001</v>
      </c>
      <c r="Z1541" s="202">
        <v>-5291.6844000000001</v>
      </c>
      <c r="AA1541" s="85">
        <v>0.21099999999999999</v>
      </c>
      <c r="AB1541" s="202">
        <v>-4972.1080000000002</v>
      </c>
      <c r="AC1541" s="85">
        <v>0.24</v>
      </c>
      <c r="AD1541" s="202">
        <v>-5171.2127</v>
      </c>
      <c r="AE1541" s="85">
        <v>0.22159999999999999</v>
      </c>
      <c r="AF1541" s="202">
        <v>-5276.7831999999999</v>
      </c>
      <c r="AG1541" s="86">
        <v>0.21229999999999999</v>
      </c>
      <c r="AH1541" s="107"/>
    </row>
    <row r="1542" spans="2:34" x14ac:dyDescent="0.2">
      <c r="B1542" s="84">
        <v>1535</v>
      </c>
      <c r="C1542" s="85">
        <v>9</v>
      </c>
      <c r="D1542" s="245" t="s">
        <v>18</v>
      </c>
      <c r="E1542" s="245" t="s">
        <v>381</v>
      </c>
      <c r="F1542" s="256">
        <v>0.188379847311024</v>
      </c>
      <c r="G1542" s="256">
        <v>0.18654793863483399</v>
      </c>
      <c r="H1542" s="202">
        <v>-106.8805</v>
      </c>
      <c r="I1542" s="85">
        <v>0.4</v>
      </c>
      <c r="J1542" s="202">
        <v>-111.97190000000001</v>
      </c>
      <c r="K1542" s="85">
        <v>0.37790000000000001</v>
      </c>
      <c r="L1542" s="202">
        <v>-150.73599999999999</v>
      </c>
      <c r="M1542" s="85">
        <v>0.2356</v>
      </c>
      <c r="N1542" s="202">
        <v>-152.9512</v>
      </c>
      <c r="O1542" s="85">
        <v>0.2288</v>
      </c>
      <c r="P1542" s="202">
        <v>-144.64340000000001</v>
      </c>
      <c r="Q1542" s="85">
        <v>0.25559999999999999</v>
      </c>
      <c r="R1542" s="202">
        <v>-165.95830000000001</v>
      </c>
      <c r="S1542" s="85">
        <v>0.19189999999999999</v>
      </c>
      <c r="T1542" s="202">
        <v>-172.86580000000001</v>
      </c>
      <c r="U1542" s="85">
        <v>0.17399999999999999</v>
      </c>
      <c r="V1542" s="202">
        <v>-155.33080000000001</v>
      </c>
      <c r="W1542" s="85">
        <v>0.2225</v>
      </c>
      <c r="X1542" s="202">
        <v>-164.51740000000001</v>
      </c>
      <c r="Y1542" s="85">
        <v>0.19639999999999999</v>
      </c>
      <c r="Z1542" s="202">
        <v>-162.5316</v>
      </c>
      <c r="AA1542" s="85">
        <v>0.2019</v>
      </c>
      <c r="AB1542" s="202">
        <v>-118.1379</v>
      </c>
      <c r="AC1542" s="85">
        <v>0.35239999999999999</v>
      </c>
      <c r="AD1542" s="202">
        <v>-155.78120000000001</v>
      </c>
      <c r="AE1542" s="85">
        <v>0.22040000000000001</v>
      </c>
      <c r="AF1542" s="202">
        <v>-154.73410000000001</v>
      </c>
      <c r="AG1542" s="86">
        <v>0.2243</v>
      </c>
      <c r="AH1542" s="107"/>
    </row>
    <row r="1543" spans="2:34" x14ac:dyDescent="0.2">
      <c r="B1543" s="84">
        <v>1536</v>
      </c>
      <c r="C1543" s="85">
        <v>9</v>
      </c>
      <c r="D1543" s="245" t="s">
        <v>18</v>
      </c>
      <c r="E1543" s="245" t="s">
        <v>382</v>
      </c>
      <c r="F1543" s="256">
        <v>8.3534827326110107E-3</v>
      </c>
      <c r="G1543" s="256">
        <v>8.6260918001841297E-3</v>
      </c>
      <c r="H1543" s="202">
        <v>-1127.5997</v>
      </c>
      <c r="I1543" s="85">
        <v>4.1000000000000003E-3</v>
      </c>
      <c r="J1543" s="202">
        <v>-1137.4264000000001</v>
      </c>
      <c r="K1543" s="85">
        <v>3.8E-3</v>
      </c>
      <c r="L1543" s="202">
        <v>-1110.2579000000001</v>
      </c>
      <c r="M1543" s="85">
        <v>4.7000000000000002E-3</v>
      </c>
      <c r="N1543" s="202">
        <v>-1119.8416</v>
      </c>
      <c r="O1543" s="85">
        <v>4.3E-3</v>
      </c>
      <c r="P1543" s="202">
        <v>-1124.7781</v>
      </c>
      <c r="Q1543" s="85">
        <v>4.1999999999999997E-3</v>
      </c>
      <c r="R1543" s="202">
        <v>-1107.498</v>
      </c>
      <c r="S1543" s="85">
        <v>4.7999999999999996E-3</v>
      </c>
      <c r="T1543" s="202">
        <v>-1100.5896</v>
      </c>
      <c r="U1543" s="85">
        <v>5.1000000000000004E-3</v>
      </c>
      <c r="V1543" s="202">
        <v>-1114.8834999999999</v>
      </c>
      <c r="W1543" s="85">
        <v>4.4999999999999997E-3</v>
      </c>
      <c r="X1543" s="202">
        <v>-1107.5932</v>
      </c>
      <c r="Y1543" s="85">
        <v>4.7999999999999996E-3</v>
      </c>
      <c r="Z1543" s="202">
        <v>-1105.6351999999999</v>
      </c>
      <c r="AA1543" s="85">
        <v>4.8999999999999998E-3</v>
      </c>
      <c r="AB1543" s="202">
        <v>-1135.0740000000001</v>
      </c>
      <c r="AC1543" s="85">
        <v>3.8E-3</v>
      </c>
      <c r="AD1543" s="202">
        <v>-1118.9657999999999</v>
      </c>
      <c r="AE1543" s="85">
        <v>4.4000000000000003E-3</v>
      </c>
      <c r="AF1543" s="202">
        <v>-1115.2082</v>
      </c>
      <c r="AG1543" s="86">
        <v>4.4999999999999997E-3</v>
      </c>
      <c r="AH1543" s="107"/>
    </row>
    <row r="1544" spans="2:34" x14ac:dyDescent="0.2">
      <c r="B1544" s="84">
        <v>1537</v>
      </c>
      <c r="C1544" s="85">
        <v>9</v>
      </c>
      <c r="D1544" s="245" t="s">
        <v>18</v>
      </c>
      <c r="E1544" s="245" t="s">
        <v>383</v>
      </c>
      <c r="F1544" s="256">
        <v>1.38096815807468E-2</v>
      </c>
      <c r="G1544" s="256">
        <v>1.4474814132864999E-2</v>
      </c>
      <c r="H1544" s="202">
        <v>347.233</v>
      </c>
      <c r="I1544" s="85">
        <v>0.2833</v>
      </c>
      <c r="J1544" s="202">
        <v>375.68119999999999</v>
      </c>
      <c r="K1544" s="85">
        <v>0.24579999999999999</v>
      </c>
      <c r="L1544" s="202">
        <v>340.90660000000003</v>
      </c>
      <c r="M1544" s="85">
        <v>0.29210000000000003</v>
      </c>
      <c r="N1544" s="202">
        <v>366.16050000000001</v>
      </c>
      <c r="O1544" s="85">
        <v>0.25779999999999997</v>
      </c>
      <c r="P1544" s="202">
        <v>383.32760000000002</v>
      </c>
      <c r="Q1544" s="85">
        <v>0.2361</v>
      </c>
      <c r="R1544" s="202">
        <v>381.04469999999998</v>
      </c>
      <c r="S1544" s="85">
        <v>0.23899999999999999</v>
      </c>
      <c r="T1544" s="202">
        <v>376.57850000000002</v>
      </c>
      <c r="U1544" s="85">
        <v>0.2445</v>
      </c>
      <c r="V1544" s="202">
        <v>394.64940000000001</v>
      </c>
      <c r="W1544" s="85">
        <v>0.22259999999999999</v>
      </c>
      <c r="X1544" s="202">
        <v>390.50630000000001</v>
      </c>
      <c r="Y1544" s="85">
        <v>0.22750000000000001</v>
      </c>
      <c r="Z1544" s="202">
        <v>393.44290000000001</v>
      </c>
      <c r="AA1544" s="85">
        <v>0.224</v>
      </c>
      <c r="AB1544" s="202">
        <v>378.97120000000001</v>
      </c>
      <c r="AC1544" s="85">
        <v>0.2417</v>
      </c>
      <c r="AD1544" s="202">
        <v>368.29079999999999</v>
      </c>
      <c r="AE1544" s="85">
        <v>0.25509999999999999</v>
      </c>
      <c r="AF1544" s="202">
        <v>393.82310000000001</v>
      </c>
      <c r="AG1544" s="86">
        <v>0.22359999999999999</v>
      </c>
      <c r="AH1544" s="107"/>
    </row>
    <row r="1545" spans="2:34" x14ac:dyDescent="0.2">
      <c r="B1545" s="84">
        <v>1538</v>
      </c>
      <c r="C1545" s="85">
        <v>9</v>
      </c>
      <c r="D1545" s="245" t="s">
        <v>18</v>
      </c>
      <c r="E1545" s="245" t="s">
        <v>384</v>
      </c>
      <c r="F1545" s="256">
        <v>1.0856002876135799E-2</v>
      </c>
      <c r="G1545" s="256">
        <v>1.1333833620869699E-2</v>
      </c>
      <c r="H1545" s="202">
        <v>-264.36149999999998</v>
      </c>
      <c r="I1545" s="85">
        <v>0.44740000000000002</v>
      </c>
      <c r="J1545" s="202">
        <v>-250.24109999999999</v>
      </c>
      <c r="K1545" s="85">
        <v>0.47199999999999998</v>
      </c>
      <c r="L1545" s="202">
        <v>-266.8322</v>
      </c>
      <c r="M1545" s="85">
        <v>0.44309999999999999</v>
      </c>
      <c r="N1545" s="202">
        <v>-254.41079999999999</v>
      </c>
      <c r="O1545" s="85">
        <v>0.46460000000000001</v>
      </c>
      <c r="P1545" s="202">
        <v>-241.9736</v>
      </c>
      <c r="Q1545" s="85">
        <v>0.48659999999999998</v>
      </c>
      <c r="R1545" s="202">
        <v>-244.77780000000001</v>
      </c>
      <c r="S1545" s="85">
        <v>0.48159999999999997</v>
      </c>
      <c r="T1545" s="202">
        <v>-249.27109999999999</v>
      </c>
      <c r="U1545" s="85">
        <v>0.47360000000000002</v>
      </c>
      <c r="V1545" s="202">
        <v>-233.3175</v>
      </c>
      <c r="W1545" s="85">
        <v>0.50239999999999996</v>
      </c>
      <c r="X1545" s="202">
        <v>-239.25700000000001</v>
      </c>
      <c r="Y1545" s="85">
        <v>0.49149999999999999</v>
      </c>
      <c r="Z1545" s="202">
        <v>-236.3081</v>
      </c>
      <c r="AA1545" s="85">
        <v>0.49690000000000001</v>
      </c>
      <c r="AB1545" s="202">
        <v>-247.66829999999999</v>
      </c>
      <c r="AC1545" s="85">
        <v>0.47660000000000002</v>
      </c>
      <c r="AD1545" s="202">
        <v>-253.09440000000001</v>
      </c>
      <c r="AE1545" s="85">
        <v>0.46689999999999998</v>
      </c>
      <c r="AF1545" s="202">
        <v>-234.96549999999999</v>
      </c>
      <c r="AG1545" s="86">
        <v>0.49940000000000001</v>
      </c>
      <c r="AH1545" s="107"/>
    </row>
    <row r="1546" spans="2:34" x14ac:dyDescent="0.2">
      <c r="B1546" s="84">
        <v>1539</v>
      </c>
      <c r="C1546" s="85">
        <v>9</v>
      </c>
      <c r="D1546" s="245" t="s">
        <v>18</v>
      </c>
      <c r="E1546" s="245" t="s">
        <v>385</v>
      </c>
      <c r="F1546" s="256">
        <v>1.0545831365389099E-2</v>
      </c>
      <c r="G1546" s="256">
        <v>1.090059492956E-2</v>
      </c>
      <c r="H1546" s="202">
        <v>-33.686700000000002</v>
      </c>
      <c r="I1546" s="85">
        <v>0.92449999999999999</v>
      </c>
      <c r="J1546" s="202">
        <v>-44.578099999999999</v>
      </c>
      <c r="K1546" s="85">
        <v>0.9002</v>
      </c>
      <c r="L1546" s="202">
        <v>-30.456199999999999</v>
      </c>
      <c r="M1546" s="85">
        <v>0.93169999999999997</v>
      </c>
      <c r="N1546" s="202">
        <v>-40.2425</v>
      </c>
      <c r="O1546" s="85">
        <v>0.90980000000000005</v>
      </c>
      <c r="P1546" s="202">
        <v>-9.0778999999999996</v>
      </c>
      <c r="Q1546" s="85">
        <v>0.97960000000000003</v>
      </c>
      <c r="R1546" s="202">
        <v>-30.5352</v>
      </c>
      <c r="S1546" s="85">
        <v>0.93149999999999999</v>
      </c>
      <c r="T1546" s="202">
        <v>-24.68</v>
      </c>
      <c r="U1546" s="85">
        <v>0.9446</v>
      </c>
      <c r="V1546" s="202">
        <v>-2.6150000000000002</v>
      </c>
      <c r="W1546" s="85">
        <v>0.99409999999999998</v>
      </c>
      <c r="X1546" s="202">
        <v>4.9261999999999997</v>
      </c>
      <c r="Y1546" s="85">
        <v>0.9889</v>
      </c>
      <c r="Z1546" s="202">
        <v>1.5938000000000001</v>
      </c>
      <c r="AA1546" s="85">
        <v>0.99639999999999995</v>
      </c>
      <c r="AB1546" s="202">
        <v>-37.4495</v>
      </c>
      <c r="AC1546" s="85">
        <v>0.91610000000000003</v>
      </c>
      <c r="AD1546" s="202">
        <v>-35.860599999999998</v>
      </c>
      <c r="AE1546" s="85">
        <v>0.91959999999999997</v>
      </c>
      <c r="AF1546" s="202">
        <v>-2.2021000000000002</v>
      </c>
      <c r="AG1546" s="86">
        <v>0.99509999999999998</v>
      </c>
      <c r="AH1546" s="107"/>
    </row>
    <row r="1547" spans="2:34" x14ac:dyDescent="0.2">
      <c r="B1547" s="84">
        <v>1540</v>
      </c>
      <c r="C1547" s="85">
        <v>9</v>
      </c>
      <c r="D1547" s="245" t="s">
        <v>18</v>
      </c>
      <c r="E1547" s="245" t="s">
        <v>386</v>
      </c>
      <c r="F1547" s="256">
        <v>1.7073531796104501E-2</v>
      </c>
      <c r="G1547" s="256">
        <v>1.7639003860466199E-2</v>
      </c>
      <c r="H1547" s="202">
        <v>-61.289099999999998</v>
      </c>
      <c r="I1547" s="85">
        <v>0.82509999999999994</v>
      </c>
      <c r="J1547" s="202">
        <v>-70.697500000000005</v>
      </c>
      <c r="K1547" s="85">
        <v>0.79879999999999995</v>
      </c>
      <c r="L1547" s="202">
        <v>-25.4102</v>
      </c>
      <c r="M1547" s="85">
        <v>0.92700000000000005</v>
      </c>
      <c r="N1547" s="202">
        <v>-35.405799999999999</v>
      </c>
      <c r="O1547" s="85">
        <v>0.89839999999999998</v>
      </c>
      <c r="P1547" s="202">
        <v>-22.857900000000001</v>
      </c>
      <c r="Q1547" s="85">
        <v>0.93430000000000002</v>
      </c>
      <c r="R1547" s="202">
        <v>-32.4559</v>
      </c>
      <c r="S1547" s="85">
        <v>0.90680000000000005</v>
      </c>
      <c r="T1547" s="202">
        <v>-23.138500000000001</v>
      </c>
      <c r="U1547" s="85">
        <v>0.9335</v>
      </c>
      <c r="V1547" s="202">
        <v>-22.433499999999999</v>
      </c>
      <c r="W1547" s="85">
        <v>0.9355</v>
      </c>
      <c r="X1547" s="202">
        <v>-15.0876</v>
      </c>
      <c r="Y1547" s="85">
        <v>0.95660000000000001</v>
      </c>
      <c r="Z1547" s="202">
        <v>-18.1158</v>
      </c>
      <c r="AA1547" s="85">
        <v>0.94789999999999996</v>
      </c>
      <c r="AB1547" s="202">
        <v>-65.279399999999995</v>
      </c>
      <c r="AC1547" s="85">
        <v>0.81389999999999996</v>
      </c>
      <c r="AD1547" s="202">
        <v>-32.585599999999999</v>
      </c>
      <c r="AE1547" s="85">
        <v>0.90639999999999998</v>
      </c>
      <c r="AF1547" s="202">
        <v>-21.758400000000002</v>
      </c>
      <c r="AG1547" s="86">
        <v>0.9375</v>
      </c>
      <c r="AH1547" s="107"/>
    </row>
    <row r="1548" spans="2:34" x14ac:dyDescent="0.2">
      <c r="B1548" s="84">
        <v>1541</v>
      </c>
      <c r="C1548" s="85">
        <v>9</v>
      </c>
      <c r="D1548" s="245" t="s">
        <v>18</v>
      </c>
      <c r="E1548" s="245" t="s">
        <v>387</v>
      </c>
      <c r="F1548" s="256">
        <v>4.6835898122757402E-2</v>
      </c>
      <c r="G1548" s="256">
        <v>4.6147657029684597E-2</v>
      </c>
      <c r="H1548" s="202">
        <v>2107.0527999999999</v>
      </c>
      <c r="I1548" s="85" t="s">
        <v>10</v>
      </c>
      <c r="J1548" s="202">
        <v>2101.6493</v>
      </c>
      <c r="K1548" s="85" t="s">
        <v>10</v>
      </c>
      <c r="L1548" s="202">
        <v>2096.4600999999998</v>
      </c>
      <c r="M1548" s="85" t="s">
        <v>10</v>
      </c>
      <c r="N1548" s="202">
        <v>2092.3555999999999</v>
      </c>
      <c r="O1548" s="85" t="s">
        <v>10</v>
      </c>
      <c r="P1548" s="202">
        <v>2062.0221999999999</v>
      </c>
      <c r="Q1548" s="85" t="s">
        <v>10</v>
      </c>
      <c r="R1548" s="202">
        <v>2078.2478000000001</v>
      </c>
      <c r="S1548" s="85" t="s">
        <v>10</v>
      </c>
      <c r="T1548" s="202">
        <v>2071.9585000000002</v>
      </c>
      <c r="U1548" s="85" t="s">
        <v>10</v>
      </c>
      <c r="V1548" s="202">
        <v>2052.5657000000001</v>
      </c>
      <c r="W1548" s="85" t="s">
        <v>10</v>
      </c>
      <c r="X1548" s="202">
        <v>2050.239</v>
      </c>
      <c r="Y1548" s="85" t="s">
        <v>10</v>
      </c>
      <c r="Z1548" s="202">
        <v>2048.4231</v>
      </c>
      <c r="AA1548" s="85" t="s">
        <v>10</v>
      </c>
      <c r="AB1548" s="202">
        <v>2096.3685999999998</v>
      </c>
      <c r="AC1548" s="85" t="s">
        <v>10</v>
      </c>
      <c r="AD1548" s="202">
        <v>2089.3566000000001</v>
      </c>
      <c r="AE1548" s="85" t="s">
        <v>10</v>
      </c>
      <c r="AF1548" s="202">
        <v>2052.5925000000002</v>
      </c>
      <c r="AG1548" s="86" t="s">
        <v>10</v>
      </c>
      <c r="AH1548" s="107"/>
    </row>
    <row r="1549" spans="2:34" x14ac:dyDescent="0.2">
      <c r="B1549" s="84">
        <v>1542</v>
      </c>
      <c r="C1549" s="85">
        <v>9</v>
      </c>
      <c r="D1549" s="245" t="s">
        <v>18</v>
      </c>
      <c r="E1549" s="245" t="s">
        <v>388</v>
      </c>
      <c r="F1549" s="256">
        <v>9.0591229195598394E-2</v>
      </c>
      <c r="G1549" s="256">
        <v>9.1544882754779205E-2</v>
      </c>
      <c r="H1549" s="202">
        <v>1249.8406</v>
      </c>
      <c r="I1549" s="85" t="s">
        <v>10</v>
      </c>
      <c r="J1549" s="202">
        <v>1266.7706000000001</v>
      </c>
      <c r="K1549" s="85" t="s">
        <v>10</v>
      </c>
      <c r="L1549" s="202">
        <v>1247.5754999999999</v>
      </c>
      <c r="M1549" s="85" t="s">
        <v>10</v>
      </c>
      <c r="N1549" s="202">
        <v>1262.6149</v>
      </c>
      <c r="O1549" s="85" t="s">
        <v>10</v>
      </c>
      <c r="P1549" s="202">
        <v>1249.9110000000001</v>
      </c>
      <c r="Q1549" s="85" t="s">
        <v>10</v>
      </c>
      <c r="R1549" s="202">
        <v>1259.0889999999999</v>
      </c>
      <c r="S1549" s="85" t="s">
        <v>10</v>
      </c>
      <c r="T1549" s="202">
        <v>1256.6556</v>
      </c>
      <c r="U1549" s="85" t="s">
        <v>10</v>
      </c>
      <c r="V1549" s="202">
        <v>1248.4469999999999</v>
      </c>
      <c r="W1549" s="85" t="s">
        <v>10</v>
      </c>
      <c r="X1549" s="202">
        <v>1246.9811</v>
      </c>
      <c r="Y1549" s="85" t="s">
        <v>10</v>
      </c>
      <c r="Z1549" s="202">
        <v>1246.5757000000001</v>
      </c>
      <c r="AA1549" s="85" t="s">
        <v>10</v>
      </c>
      <c r="AB1549" s="202">
        <v>1264.2103999999999</v>
      </c>
      <c r="AC1549" s="85" t="s">
        <v>10</v>
      </c>
      <c r="AD1549" s="202">
        <v>1261.2485999999999</v>
      </c>
      <c r="AE1549" s="85" t="s">
        <v>10</v>
      </c>
      <c r="AF1549" s="202">
        <v>1248.8044</v>
      </c>
      <c r="AG1549" s="86" t="s">
        <v>10</v>
      </c>
      <c r="AH1549" s="107"/>
    </row>
    <row r="1550" spans="2:34" x14ac:dyDescent="0.2">
      <c r="B1550" s="84">
        <v>1543</v>
      </c>
      <c r="C1550" s="85">
        <v>9</v>
      </c>
      <c r="D1550" s="245" t="s">
        <v>18</v>
      </c>
      <c r="E1550" s="245" t="s">
        <v>389</v>
      </c>
      <c r="F1550" s="256">
        <v>8.2759398549243305E-3</v>
      </c>
      <c r="G1550" s="256">
        <v>8.8581839562428908E-3</v>
      </c>
      <c r="H1550" s="202">
        <v>871.23569999999995</v>
      </c>
      <c r="I1550" s="85">
        <v>5.1299999999999998E-2</v>
      </c>
      <c r="J1550" s="202">
        <v>884.99710000000005</v>
      </c>
      <c r="K1550" s="85">
        <v>4.7699999999999999E-2</v>
      </c>
      <c r="L1550" s="202">
        <v>859.41340000000002</v>
      </c>
      <c r="M1550" s="85">
        <v>5.45E-2</v>
      </c>
      <c r="N1550" s="202">
        <v>872.24440000000004</v>
      </c>
      <c r="O1550" s="85">
        <v>5.0900000000000001E-2</v>
      </c>
      <c r="P1550" s="202">
        <v>856.5598</v>
      </c>
      <c r="Q1550" s="85">
        <v>5.5300000000000002E-2</v>
      </c>
      <c r="R1550" s="202">
        <v>872.33989999999994</v>
      </c>
      <c r="S1550" s="85">
        <v>5.0900000000000001E-2</v>
      </c>
      <c r="T1550" s="202">
        <v>861.40170000000001</v>
      </c>
      <c r="U1550" s="85">
        <v>5.3900000000000003E-2</v>
      </c>
      <c r="V1550" s="202">
        <v>859.03639999999996</v>
      </c>
      <c r="W1550" s="85">
        <v>5.4600000000000003E-2</v>
      </c>
      <c r="X1550" s="202">
        <v>851.46119999999996</v>
      </c>
      <c r="Y1550" s="85">
        <v>5.67E-2</v>
      </c>
      <c r="Z1550" s="202">
        <v>856.76210000000003</v>
      </c>
      <c r="AA1550" s="85">
        <v>5.5199999999999999E-2</v>
      </c>
      <c r="AB1550" s="202">
        <v>881.0136</v>
      </c>
      <c r="AC1550" s="85">
        <v>4.87E-2</v>
      </c>
      <c r="AD1550" s="202">
        <v>870.42460000000005</v>
      </c>
      <c r="AE1550" s="85">
        <v>5.1400000000000001E-2</v>
      </c>
      <c r="AF1550" s="202">
        <v>859.94770000000005</v>
      </c>
      <c r="AG1550" s="86">
        <v>5.4300000000000001E-2</v>
      </c>
      <c r="AH1550" s="107"/>
    </row>
    <row r="1551" spans="2:34" x14ac:dyDescent="0.2">
      <c r="B1551" s="84">
        <v>1544</v>
      </c>
      <c r="C1551" s="85">
        <v>9</v>
      </c>
      <c r="D1551" s="245" t="s">
        <v>18</v>
      </c>
      <c r="E1551" s="245" t="s">
        <v>390</v>
      </c>
      <c r="F1551" s="256">
        <v>1.6551879709848699E-2</v>
      </c>
      <c r="G1551" s="256">
        <v>1.7453330135619199E-2</v>
      </c>
      <c r="H1551" s="202">
        <v>925.19500000000005</v>
      </c>
      <c r="I1551" s="85">
        <v>1.8E-3</v>
      </c>
      <c r="J1551" s="202">
        <v>925.47550000000001</v>
      </c>
      <c r="K1551" s="85">
        <v>1.8E-3</v>
      </c>
      <c r="L1551" s="202">
        <v>941.33240000000001</v>
      </c>
      <c r="M1551" s="85">
        <v>1.5E-3</v>
      </c>
      <c r="N1551" s="202">
        <v>940.91459999999995</v>
      </c>
      <c r="O1551" s="85">
        <v>1.5E-3</v>
      </c>
      <c r="P1551" s="202">
        <v>928.30989999999997</v>
      </c>
      <c r="Q1551" s="85">
        <v>1.6999999999999999E-3</v>
      </c>
      <c r="R1551" s="202">
        <v>932.88229999999999</v>
      </c>
      <c r="S1551" s="85">
        <v>1.6000000000000001E-3</v>
      </c>
      <c r="T1551" s="202">
        <v>931.86080000000004</v>
      </c>
      <c r="U1551" s="85">
        <v>1.6000000000000001E-3</v>
      </c>
      <c r="V1551" s="202">
        <v>922.48749999999995</v>
      </c>
      <c r="W1551" s="85">
        <v>1.8E-3</v>
      </c>
      <c r="X1551" s="202">
        <v>921.87549999999999</v>
      </c>
      <c r="Y1551" s="85">
        <v>1.8E-3</v>
      </c>
      <c r="Z1551" s="202">
        <v>920.76829999999995</v>
      </c>
      <c r="AA1551" s="85">
        <v>1.9E-3</v>
      </c>
      <c r="AB1551" s="202">
        <v>923.91549999999995</v>
      </c>
      <c r="AC1551" s="85">
        <v>1.8E-3</v>
      </c>
      <c r="AD1551" s="202">
        <v>939.77599999999995</v>
      </c>
      <c r="AE1551" s="85">
        <v>1.5E-3</v>
      </c>
      <c r="AF1551" s="202">
        <v>922.35050000000001</v>
      </c>
      <c r="AG1551" s="86">
        <v>1.8E-3</v>
      </c>
      <c r="AH1551" s="107"/>
    </row>
    <row r="1552" spans="2:34" x14ac:dyDescent="0.2">
      <c r="B1552" s="84">
        <v>1545</v>
      </c>
      <c r="C1552" s="85">
        <v>9</v>
      </c>
      <c r="D1552" s="245" t="s">
        <v>18</v>
      </c>
      <c r="E1552" s="245" t="s">
        <v>391</v>
      </c>
      <c r="F1552" s="256">
        <v>2.7309191650746901E-2</v>
      </c>
      <c r="G1552" s="256">
        <v>2.6798907619585501E-2</v>
      </c>
      <c r="H1552" s="202">
        <v>2235.7363</v>
      </c>
      <c r="I1552" s="85" t="s">
        <v>10</v>
      </c>
      <c r="J1552" s="202">
        <v>2235.0553</v>
      </c>
      <c r="K1552" s="85" t="s">
        <v>10</v>
      </c>
      <c r="L1552" s="202">
        <v>2215.08</v>
      </c>
      <c r="M1552" s="85" t="s">
        <v>10</v>
      </c>
      <c r="N1552" s="202">
        <v>2215.3042999999998</v>
      </c>
      <c r="O1552" s="85" t="s">
        <v>10</v>
      </c>
      <c r="P1552" s="202">
        <v>2192.1397999999999</v>
      </c>
      <c r="Q1552" s="85" t="s">
        <v>10</v>
      </c>
      <c r="R1552" s="202">
        <v>2218.8735000000001</v>
      </c>
      <c r="S1552" s="85" t="s">
        <v>10</v>
      </c>
      <c r="T1552" s="202">
        <v>2222.4593</v>
      </c>
      <c r="U1552" s="85" t="s">
        <v>10</v>
      </c>
      <c r="V1552" s="202">
        <v>2196.5441999999998</v>
      </c>
      <c r="W1552" s="85" t="s">
        <v>10</v>
      </c>
      <c r="X1552" s="202">
        <v>2199.8220999999999</v>
      </c>
      <c r="Y1552" s="85" t="s">
        <v>10</v>
      </c>
      <c r="Z1552" s="202">
        <v>2201.5124000000001</v>
      </c>
      <c r="AA1552" s="85" t="s">
        <v>10</v>
      </c>
      <c r="AB1552" s="202">
        <v>2236.9852999999998</v>
      </c>
      <c r="AC1552" s="85" t="s">
        <v>10</v>
      </c>
      <c r="AD1552" s="202">
        <v>2216.7377999999999</v>
      </c>
      <c r="AE1552" s="85" t="s">
        <v>10</v>
      </c>
      <c r="AF1552" s="202">
        <v>2196.2997</v>
      </c>
      <c r="AG1552" s="86" t="s">
        <v>10</v>
      </c>
      <c r="AH1552" s="107"/>
    </row>
    <row r="1553" spans="2:34" x14ac:dyDescent="0.2">
      <c r="B1553" s="84">
        <v>1546</v>
      </c>
      <c r="C1553" s="85">
        <v>9</v>
      </c>
      <c r="D1553" s="245" t="s">
        <v>18</v>
      </c>
      <c r="E1553" s="245" t="s">
        <v>392</v>
      </c>
      <c r="F1553" s="256">
        <v>3.09184601394362E-2</v>
      </c>
      <c r="G1553" s="256">
        <v>3.1982299104897902E-2</v>
      </c>
      <c r="H1553" s="202">
        <v>3246.922</v>
      </c>
      <c r="I1553" s="85" t="s">
        <v>10</v>
      </c>
      <c r="J1553" s="202">
        <v>3241.1936000000001</v>
      </c>
      <c r="K1553" s="85" t="s">
        <v>10</v>
      </c>
      <c r="L1553" s="202">
        <v>3228.2273</v>
      </c>
      <c r="M1553" s="85" t="s">
        <v>10</v>
      </c>
      <c r="N1553" s="202">
        <v>3223.9760000000001</v>
      </c>
      <c r="O1553" s="85" t="s">
        <v>10</v>
      </c>
      <c r="P1553" s="202">
        <v>3217.192</v>
      </c>
      <c r="Q1553" s="85" t="s">
        <v>10</v>
      </c>
      <c r="R1553" s="202">
        <v>3229.5176999999999</v>
      </c>
      <c r="S1553" s="85" t="s">
        <v>10</v>
      </c>
      <c r="T1553" s="202">
        <v>3230.9313999999999</v>
      </c>
      <c r="U1553" s="85" t="s">
        <v>10</v>
      </c>
      <c r="V1553" s="202">
        <v>3222.0444000000002</v>
      </c>
      <c r="W1553" s="85" t="s">
        <v>10</v>
      </c>
      <c r="X1553" s="202">
        <v>3222.8933000000002</v>
      </c>
      <c r="Y1553" s="85" t="s">
        <v>10</v>
      </c>
      <c r="Z1553" s="202">
        <v>3223.63</v>
      </c>
      <c r="AA1553" s="85" t="s">
        <v>10</v>
      </c>
      <c r="AB1553" s="202">
        <v>3243.9980999999998</v>
      </c>
      <c r="AC1553" s="85" t="s">
        <v>10</v>
      </c>
      <c r="AD1553" s="202">
        <v>3226.0118000000002</v>
      </c>
      <c r="AE1553" s="85" t="s">
        <v>10</v>
      </c>
      <c r="AF1553" s="202">
        <v>3222.3593999999998</v>
      </c>
      <c r="AG1553" s="86" t="s">
        <v>10</v>
      </c>
      <c r="AH1553" s="107"/>
    </row>
    <row r="1554" spans="2:34" x14ac:dyDescent="0.2">
      <c r="B1554" s="84">
        <v>1547</v>
      </c>
      <c r="C1554" s="85">
        <v>9</v>
      </c>
      <c r="D1554" s="245" t="s">
        <v>18</v>
      </c>
      <c r="E1554" s="245" t="s">
        <v>393</v>
      </c>
      <c r="F1554" s="256">
        <v>0.123060546888768</v>
      </c>
      <c r="G1554" s="256">
        <v>0.11895496638531899</v>
      </c>
      <c r="H1554" s="202">
        <v>1267.9866</v>
      </c>
      <c r="I1554" s="85" t="s">
        <v>10</v>
      </c>
      <c r="J1554" s="202">
        <v>1269.6622</v>
      </c>
      <c r="K1554" s="85" t="s">
        <v>10</v>
      </c>
      <c r="L1554" s="202">
        <v>1267.0913</v>
      </c>
      <c r="M1554" s="85" t="s">
        <v>10</v>
      </c>
      <c r="N1554" s="202">
        <v>1268.5679</v>
      </c>
      <c r="O1554" s="85" t="s">
        <v>10</v>
      </c>
      <c r="P1554" s="202">
        <v>1270.0752</v>
      </c>
      <c r="Q1554" s="85" t="s">
        <v>10</v>
      </c>
      <c r="R1554" s="202">
        <v>1271.8228999999999</v>
      </c>
      <c r="S1554" s="85" t="s">
        <v>10</v>
      </c>
      <c r="T1554" s="202">
        <v>1274.9976999999999</v>
      </c>
      <c r="U1554" s="85" t="s">
        <v>10</v>
      </c>
      <c r="V1554" s="202">
        <v>1272.6848</v>
      </c>
      <c r="W1554" s="85" t="s">
        <v>10</v>
      </c>
      <c r="X1554" s="202">
        <v>1274.5065999999999</v>
      </c>
      <c r="Y1554" s="85" t="s">
        <v>10</v>
      </c>
      <c r="Z1554" s="202">
        <v>1275.7045000000001</v>
      </c>
      <c r="AA1554" s="85" t="s">
        <v>10</v>
      </c>
      <c r="AB1554" s="202">
        <v>1271.0252</v>
      </c>
      <c r="AC1554" s="85" t="s">
        <v>10</v>
      </c>
      <c r="AD1554" s="202">
        <v>1269.4067</v>
      </c>
      <c r="AE1554" s="85" t="s">
        <v>10</v>
      </c>
      <c r="AF1554" s="202">
        <v>1272.6224</v>
      </c>
      <c r="AG1554" s="86" t="s">
        <v>10</v>
      </c>
      <c r="AH1554" s="107"/>
    </row>
    <row r="1555" spans="2:34" x14ac:dyDescent="0.2">
      <c r="B1555" s="84">
        <v>1548</v>
      </c>
      <c r="C1555" s="85">
        <v>9</v>
      </c>
      <c r="D1555" s="245" t="s">
        <v>18</v>
      </c>
      <c r="E1555" s="245" t="s">
        <v>394</v>
      </c>
      <c r="F1555" s="256">
        <v>8.0362618693472995E-4</v>
      </c>
      <c r="G1555" s="256">
        <v>7.7364052019588596E-4</v>
      </c>
      <c r="H1555" s="202">
        <v>1313.4033999999999</v>
      </c>
      <c r="I1555" s="85">
        <v>0.29580000000000001</v>
      </c>
      <c r="J1555" s="202">
        <v>1307.9629</v>
      </c>
      <c r="K1555" s="85">
        <v>0.29770000000000002</v>
      </c>
      <c r="L1555" s="202">
        <v>1260.9570000000001</v>
      </c>
      <c r="M1555" s="85">
        <v>0.31540000000000001</v>
      </c>
      <c r="N1555" s="202">
        <v>1259.0287000000001</v>
      </c>
      <c r="O1555" s="85">
        <v>0.31609999999999999</v>
      </c>
      <c r="P1555" s="202">
        <v>1183.1048000000001</v>
      </c>
      <c r="Q1555" s="85">
        <v>0.34610000000000002</v>
      </c>
      <c r="R1555" s="202">
        <v>1249.9701</v>
      </c>
      <c r="S1555" s="85">
        <v>0.3196</v>
      </c>
      <c r="T1555" s="202">
        <v>1233.8787</v>
      </c>
      <c r="U1555" s="85">
        <v>0.32579999999999998</v>
      </c>
      <c r="V1555" s="202">
        <v>1186.6573000000001</v>
      </c>
      <c r="W1555" s="85">
        <v>0.34470000000000001</v>
      </c>
      <c r="X1555" s="202">
        <v>1165.7473</v>
      </c>
      <c r="Y1555" s="85">
        <v>0.35320000000000001</v>
      </c>
      <c r="Z1555" s="202">
        <v>1190.5482</v>
      </c>
      <c r="AA1555" s="85">
        <v>0.34310000000000002</v>
      </c>
      <c r="AB1555" s="202">
        <v>1299.0841</v>
      </c>
      <c r="AC1555" s="85">
        <v>0.30099999999999999</v>
      </c>
      <c r="AD1555" s="202">
        <v>1255.5482</v>
      </c>
      <c r="AE1555" s="85">
        <v>0.31740000000000002</v>
      </c>
      <c r="AF1555" s="202">
        <v>1188.2655999999999</v>
      </c>
      <c r="AG1555" s="86">
        <v>0.34410000000000002</v>
      </c>
      <c r="AH1555" s="107"/>
    </row>
    <row r="1556" spans="2:34" x14ac:dyDescent="0.2">
      <c r="B1556" s="84">
        <v>1549</v>
      </c>
      <c r="C1556" s="85">
        <v>9</v>
      </c>
      <c r="D1556" s="245" t="s">
        <v>18</v>
      </c>
      <c r="E1556" s="245" t="s">
        <v>395</v>
      </c>
      <c r="F1556" s="256">
        <v>8.4592230203655799E-5</v>
      </c>
      <c r="G1556" s="256">
        <v>9.2836862423506297E-5</v>
      </c>
      <c r="H1556" s="202">
        <v>3203.1084999999998</v>
      </c>
      <c r="I1556" s="85">
        <v>0.40699999999999997</v>
      </c>
      <c r="J1556" s="202">
        <v>3145.7462</v>
      </c>
      <c r="K1556" s="85">
        <v>0.41539999999999999</v>
      </c>
      <c r="L1556" s="202">
        <v>3013.0594999999998</v>
      </c>
      <c r="M1556" s="85">
        <v>0.43530000000000002</v>
      </c>
      <c r="N1556" s="202">
        <v>2971.0810999999999</v>
      </c>
      <c r="O1556" s="85">
        <v>0.44169999999999998</v>
      </c>
      <c r="P1556" s="202">
        <v>2981.6188999999999</v>
      </c>
      <c r="Q1556" s="85">
        <v>0.44</v>
      </c>
      <c r="R1556" s="202">
        <v>2931.6188000000002</v>
      </c>
      <c r="S1556" s="85">
        <v>0.44779999999999998</v>
      </c>
      <c r="T1556" s="202">
        <v>2899.5464000000002</v>
      </c>
      <c r="U1556" s="85">
        <v>0.45269999999999999</v>
      </c>
      <c r="V1556" s="202">
        <v>2953.3063000000002</v>
      </c>
      <c r="W1556" s="85">
        <v>0.44440000000000002</v>
      </c>
      <c r="X1556" s="202">
        <v>2913.8652000000002</v>
      </c>
      <c r="Y1556" s="85">
        <v>0.45040000000000002</v>
      </c>
      <c r="Z1556" s="202">
        <v>2930.3928000000001</v>
      </c>
      <c r="AA1556" s="85">
        <v>0.44790000000000002</v>
      </c>
      <c r="AB1556" s="202">
        <v>3127.7548000000002</v>
      </c>
      <c r="AC1556" s="85">
        <v>0.41810000000000003</v>
      </c>
      <c r="AD1556" s="202">
        <v>2961.2343000000001</v>
      </c>
      <c r="AE1556" s="85">
        <v>0.44319999999999998</v>
      </c>
      <c r="AF1556" s="202">
        <v>2945.9027000000001</v>
      </c>
      <c r="AG1556" s="86">
        <v>0.44550000000000001</v>
      </c>
      <c r="AH1556" s="107"/>
    </row>
    <row r="1557" spans="2:34" x14ac:dyDescent="0.2">
      <c r="B1557" s="84">
        <v>1550</v>
      </c>
      <c r="C1557" s="85">
        <v>9</v>
      </c>
      <c r="D1557" s="245" t="s">
        <v>18</v>
      </c>
      <c r="E1557" s="245" t="s">
        <v>396</v>
      </c>
      <c r="F1557" s="256">
        <v>5.7734197113995097E-3</v>
      </c>
      <c r="G1557" s="256">
        <v>5.9647684107102797E-3</v>
      </c>
      <c r="H1557" s="202">
        <v>303.41469999999998</v>
      </c>
      <c r="I1557" s="85">
        <v>0.53849999999999998</v>
      </c>
      <c r="J1557" s="202">
        <v>313.49310000000003</v>
      </c>
      <c r="K1557" s="85">
        <v>0.52510000000000001</v>
      </c>
      <c r="L1557" s="202">
        <v>280.00909999999999</v>
      </c>
      <c r="M1557" s="85">
        <v>0.57020000000000004</v>
      </c>
      <c r="N1557" s="202">
        <v>289.69549999999998</v>
      </c>
      <c r="O1557" s="85">
        <v>0.55689999999999995</v>
      </c>
      <c r="P1557" s="202">
        <v>302.86880000000002</v>
      </c>
      <c r="Q1557" s="85">
        <v>0.53910000000000002</v>
      </c>
      <c r="R1557" s="202">
        <v>293.27269999999999</v>
      </c>
      <c r="S1557" s="85">
        <v>0.55210000000000004</v>
      </c>
      <c r="T1557" s="202">
        <v>300.92239999999998</v>
      </c>
      <c r="U1557" s="85">
        <v>0.54169999999999996</v>
      </c>
      <c r="V1557" s="202">
        <v>305.58390000000003</v>
      </c>
      <c r="W1557" s="85">
        <v>0.53549999999999998</v>
      </c>
      <c r="X1557" s="202">
        <v>310.23059999999998</v>
      </c>
      <c r="Y1557" s="85">
        <v>0.52929999999999999</v>
      </c>
      <c r="Z1557" s="202">
        <v>312.77010000000001</v>
      </c>
      <c r="AA1557" s="85">
        <v>0.52590000000000003</v>
      </c>
      <c r="AB1557" s="202">
        <v>316.89429999999999</v>
      </c>
      <c r="AC1557" s="85">
        <v>0.52059999999999995</v>
      </c>
      <c r="AD1557" s="202">
        <v>291.88749999999999</v>
      </c>
      <c r="AE1557" s="85">
        <v>0.55400000000000005</v>
      </c>
      <c r="AF1557" s="202">
        <v>304.50700000000001</v>
      </c>
      <c r="AG1557" s="86">
        <v>0.53690000000000004</v>
      </c>
      <c r="AH1557" s="107"/>
    </row>
    <row r="1558" spans="2:34" x14ac:dyDescent="0.2">
      <c r="B1558" s="84">
        <v>1551</v>
      </c>
      <c r="C1558" s="85">
        <v>9</v>
      </c>
      <c r="D1558" s="245" t="s">
        <v>18</v>
      </c>
      <c r="E1558" s="245" t="s">
        <v>397</v>
      </c>
      <c r="F1558" s="256">
        <v>1.10181379840262E-2</v>
      </c>
      <c r="G1558" s="256">
        <v>1.15272437509187E-2</v>
      </c>
      <c r="H1558" s="202">
        <v>1449.0349000000001</v>
      </c>
      <c r="I1558" s="85" t="s">
        <v>10</v>
      </c>
      <c r="J1558" s="202">
        <v>1414.7365</v>
      </c>
      <c r="K1558" s="85" t="s">
        <v>10</v>
      </c>
      <c r="L1558" s="202">
        <v>1447.9101000000001</v>
      </c>
      <c r="M1558" s="85" t="s">
        <v>10</v>
      </c>
      <c r="N1558" s="202">
        <v>1417.8837000000001</v>
      </c>
      <c r="O1558" s="85" t="s">
        <v>10</v>
      </c>
      <c r="P1558" s="202">
        <v>1444.7164</v>
      </c>
      <c r="Q1558" s="85" t="s">
        <v>10</v>
      </c>
      <c r="R1558" s="202">
        <v>1423.7637</v>
      </c>
      <c r="S1558" s="85" t="s">
        <v>10</v>
      </c>
      <c r="T1558" s="202">
        <v>1433.9630999999999</v>
      </c>
      <c r="U1558" s="85" t="s">
        <v>10</v>
      </c>
      <c r="V1558" s="202">
        <v>1445.7555</v>
      </c>
      <c r="W1558" s="85" t="s">
        <v>10</v>
      </c>
      <c r="X1558" s="202">
        <v>1455.8163</v>
      </c>
      <c r="Y1558" s="85" t="s">
        <v>10</v>
      </c>
      <c r="Z1558" s="202">
        <v>1452.2049</v>
      </c>
      <c r="AA1558" s="85" t="s">
        <v>10</v>
      </c>
      <c r="AB1558" s="202">
        <v>1421.1569999999999</v>
      </c>
      <c r="AC1558" s="85" t="s">
        <v>10</v>
      </c>
      <c r="AD1558" s="202">
        <v>1421.8694</v>
      </c>
      <c r="AE1558" s="85" t="s">
        <v>10</v>
      </c>
      <c r="AF1558" s="202">
        <v>1446.3828000000001</v>
      </c>
      <c r="AG1558" s="86" t="s">
        <v>10</v>
      </c>
      <c r="AH1558" s="107"/>
    </row>
    <row r="1559" spans="2:34" x14ac:dyDescent="0.2">
      <c r="B1559" s="84">
        <v>1552</v>
      </c>
      <c r="C1559" s="85">
        <v>9</v>
      </c>
      <c r="D1559" s="245" t="s">
        <v>18</v>
      </c>
      <c r="E1559" s="245" t="s">
        <v>398</v>
      </c>
      <c r="F1559" s="256">
        <v>1.1293062732188001E-2</v>
      </c>
      <c r="G1559" s="256">
        <v>1.1844436364199001E-2</v>
      </c>
      <c r="H1559" s="202">
        <v>2538.6012000000001</v>
      </c>
      <c r="I1559" s="85" t="s">
        <v>10</v>
      </c>
      <c r="J1559" s="202">
        <v>2503.2741000000001</v>
      </c>
      <c r="K1559" s="85" t="s">
        <v>10</v>
      </c>
      <c r="L1559" s="202">
        <v>2541.0488999999998</v>
      </c>
      <c r="M1559" s="85" t="s">
        <v>10</v>
      </c>
      <c r="N1559" s="202">
        <v>2509.9922999999999</v>
      </c>
      <c r="O1559" s="85" t="s">
        <v>10</v>
      </c>
      <c r="P1559" s="202">
        <v>2527.3175000000001</v>
      </c>
      <c r="Q1559" s="85" t="s">
        <v>10</v>
      </c>
      <c r="R1559" s="202">
        <v>2513.3638999999998</v>
      </c>
      <c r="S1559" s="85" t="s">
        <v>10</v>
      </c>
      <c r="T1559" s="202">
        <v>2513.3708000000001</v>
      </c>
      <c r="U1559" s="85" t="s">
        <v>10</v>
      </c>
      <c r="V1559" s="202">
        <v>2528.4965000000002</v>
      </c>
      <c r="W1559" s="85" t="s">
        <v>10</v>
      </c>
      <c r="X1559" s="202">
        <v>2529.3587000000002</v>
      </c>
      <c r="Y1559" s="85" t="s">
        <v>10</v>
      </c>
      <c r="Z1559" s="202">
        <v>2526.7217999999998</v>
      </c>
      <c r="AA1559" s="85" t="s">
        <v>10</v>
      </c>
      <c r="AB1559" s="202">
        <v>2504.9160999999999</v>
      </c>
      <c r="AC1559" s="85" t="s">
        <v>10</v>
      </c>
      <c r="AD1559" s="202">
        <v>2510.7316000000001</v>
      </c>
      <c r="AE1559" s="85" t="s">
        <v>10</v>
      </c>
      <c r="AF1559" s="202">
        <v>2528.2143000000001</v>
      </c>
      <c r="AG1559" s="86" t="s">
        <v>10</v>
      </c>
      <c r="AH1559" s="107"/>
    </row>
    <row r="1560" spans="2:34" x14ac:dyDescent="0.2">
      <c r="B1560" s="84">
        <v>1553</v>
      </c>
      <c r="C1560" s="85">
        <v>9</v>
      </c>
      <c r="D1560" s="245" t="s">
        <v>18</v>
      </c>
      <c r="E1560" s="245" t="s">
        <v>399</v>
      </c>
      <c r="F1560" s="256">
        <v>4.6173258986162103E-3</v>
      </c>
      <c r="G1560" s="256">
        <v>4.8352532512242899E-3</v>
      </c>
      <c r="H1560" s="202">
        <v>1130.2698</v>
      </c>
      <c r="I1560" s="85">
        <v>3.2000000000000001E-2</v>
      </c>
      <c r="J1560" s="202">
        <v>1146.8655000000001</v>
      </c>
      <c r="K1560" s="85">
        <v>2.9499999999999998E-2</v>
      </c>
      <c r="L1560" s="202">
        <v>1154.3622</v>
      </c>
      <c r="M1560" s="85">
        <v>2.8500000000000001E-2</v>
      </c>
      <c r="N1560" s="202">
        <v>1167.7312999999999</v>
      </c>
      <c r="O1560" s="85">
        <v>2.6700000000000002E-2</v>
      </c>
      <c r="P1560" s="202">
        <v>1146.0141000000001</v>
      </c>
      <c r="Q1560" s="85">
        <v>2.9600000000000001E-2</v>
      </c>
      <c r="R1560" s="202">
        <v>1170.1782000000001</v>
      </c>
      <c r="S1560" s="85">
        <v>2.64E-2</v>
      </c>
      <c r="T1560" s="202">
        <v>1171.7072000000001</v>
      </c>
      <c r="U1560" s="85">
        <v>2.6200000000000001E-2</v>
      </c>
      <c r="V1560" s="202">
        <v>1147.5264999999999</v>
      </c>
      <c r="W1560" s="85">
        <v>2.9399999999999999E-2</v>
      </c>
      <c r="X1560" s="202">
        <v>1151.1032</v>
      </c>
      <c r="Y1560" s="85">
        <v>2.8899999999999999E-2</v>
      </c>
      <c r="Z1560" s="202">
        <v>1148.2047</v>
      </c>
      <c r="AA1560" s="85">
        <v>2.93E-2</v>
      </c>
      <c r="AB1560" s="202">
        <v>1151.6624999999999</v>
      </c>
      <c r="AC1560" s="85">
        <v>2.8899999999999999E-2</v>
      </c>
      <c r="AD1560" s="202">
        <v>1170.3228999999999</v>
      </c>
      <c r="AE1560" s="85">
        <v>2.63E-2</v>
      </c>
      <c r="AF1560" s="202">
        <v>1146.8788</v>
      </c>
      <c r="AG1560" s="86">
        <v>2.9499999999999998E-2</v>
      </c>
      <c r="AH1560" s="107"/>
    </row>
    <row r="1561" spans="2:34" x14ac:dyDescent="0.2">
      <c r="B1561" s="84">
        <v>1554</v>
      </c>
      <c r="C1561" s="85">
        <v>9</v>
      </c>
      <c r="D1561" s="245" t="s">
        <v>18</v>
      </c>
      <c r="E1561" s="245" t="s">
        <v>400</v>
      </c>
      <c r="F1561" s="256">
        <v>3.93424363972169E-2</v>
      </c>
      <c r="G1561" s="256">
        <v>4.0314407507407599E-2</v>
      </c>
      <c r="H1561" s="202">
        <v>764.048</v>
      </c>
      <c r="I1561" s="85">
        <v>1.1999999999999999E-3</v>
      </c>
      <c r="J1561" s="202">
        <v>776.7953</v>
      </c>
      <c r="K1561" s="85">
        <v>1E-3</v>
      </c>
      <c r="L1561" s="202">
        <v>760.27120000000002</v>
      </c>
      <c r="M1561" s="85">
        <v>1.2999999999999999E-3</v>
      </c>
      <c r="N1561" s="202">
        <v>771.59069999999997</v>
      </c>
      <c r="O1561" s="85">
        <v>1.1000000000000001E-3</v>
      </c>
      <c r="P1561" s="202">
        <v>767.52099999999996</v>
      </c>
      <c r="Q1561" s="85">
        <v>1.1000000000000001E-3</v>
      </c>
      <c r="R1561" s="202">
        <v>772.87469999999996</v>
      </c>
      <c r="S1561" s="85">
        <v>1.1000000000000001E-3</v>
      </c>
      <c r="T1561" s="202">
        <v>775.59839999999997</v>
      </c>
      <c r="U1561" s="85">
        <v>1E-3</v>
      </c>
      <c r="V1561" s="202">
        <v>769.12940000000003</v>
      </c>
      <c r="W1561" s="85">
        <v>1.1000000000000001E-3</v>
      </c>
      <c r="X1561" s="202">
        <v>770.16330000000005</v>
      </c>
      <c r="Y1561" s="85">
        <v>1.1000000000000001E-3</v>
      </c>
      <c r="Z1561" s="202">
        <v>770.48530000000005</v>
      </c>
      <c r="AA1561" s="85">
        <v>1.1000000000000001E-3</v>
      </c>
      <c r="AB1561" s="202">
        <v>778.7355</v>
      </c>
      <c r="AC1561" s="85">
        <v>1E-3</v>
      </c>
      <c r="AD1561" s="202">
        <v>772.83489999999995</v>
      </c>
      <c r="AE1561" s="85">
        <v>1.1000000000000001E-3</v>
      </c>
      <c r="AF1561" s="202">
        <v>768.62599999999998</v>
      </c>
      <c r="AG1561" s="86">
        <v>1.1000000000000001E-3</v>
      </c>
      <c r="AH1561" s="107"/>
    </row>
    <row r="1562" spans="2:34" x14ac:dyDescent="0.2">
      <c r="B1562" s="84">
        <v>1555</v>
      </c>
      <c r="C1562" s="85">
        <v>9</v>
      </c>
      <c r="D1562" s="245" t="s">
        <v>18</v>
      </c>
      <c r="E1562" s="245" t="s">
        <v>401</v>
      </c>
      <c r="F1562" s="256">
        <v>6.5840952508512103E-3</v>
      </c>
      <c r="G1562" s="256">
        <v>6.5991536372709096E-3</v>
      </c>
      <c r="H1562" s="202">
        <v>-1072.1985999999999</v>
      </c>
      <c r="I1562" s="85">
        <v>1.7299999999999999E-2</v>
      </c>
      <c r="J1562" s="202">
        <v>-1035.6206</v>
      </c>
      <c r="K1562" s="85">
        <v>2.1499999999999998E-2</v>
      </c>
      <c r="L1562" s="202">
        <v>-991.54740000000004</v>
      </c>
      <c r="M1562" s="85">
        <v>2.7799999999999998E-2</v>
      </c>
      <c r="N1562" s="202">
        <v>-963.59649999999999</v>
      </c>
      <c r="O1562" s="85">
        <v>3.2500000000000001E-2</v>
      </c>
      <c r="P1562" s="202">
        <v>-940.54100000000005</v>
      </c>
      <c r="Q1562" s="85">
        <v>3.6799999999999999E-2</v>
      </c>
      <c r="R1562" s="202">
        <v>-948.9923</v>
      </c>
      <c r="S1562" s="85">
        <v>3.5200000000000002E-2</v>
      </c>
      <c r="T1562" s="202">
        <v>-938.30110000000002</v>
      </c>
      <c r="U1562" s="85">
        <v>3.73E-2</v>
      </c>
      <c r="V1562" s="202">
        <v>-930.67989999999998</v>
      </c>
      <c r="W1562" s="85">
        <v>3.8899999999999997E-2</v>
      </c>
      <c r="X1562" s="202">
        <v>-921.16269999999997</v>
      </c>
      <c r="Y1562" s="85">
        <v>4.0899999999999999E-2</v>
      </c>
      <c r="Z1562" s="202">
        <v>-923.75530000000003</v>
      </c>
      <c r="AA1562" s="85">
        <v>4.0300000000000002E-2</v>
      </c>
      <c r="AB1562" s="202">
        <v>-1021.229</v>
      </c>
      <c r="AC1562" s="85">
        <v>2.3400000000000001E-2</v>
      </c>
      <c r="AD1562" s="202">
        <v>-956.18889999999999</v>
      </c>
      <c r="AE1562" s="85">
        <v>3.3799999999999997E-2</v>
      </c>
      <c r="AF1562" s="202">
        <v>-931.66539999999998</v>
      </c>
      <c r="AG1562" s="86">
        <v>3.8699999999999998E-2</v>
      </c>
      <c r="AH1562" s="107"/>
    </row>
    <row r="1563" spans="2:34" x14ac:dyDescent="0.2">
      <c r="B1563" s="84">
        <v>1556</v>
      </c>
      <c r="C1563" s="85">
        <v>9</v>
      </c>
      <c r="D1563" s="245" t="s">
        <v>18</v>
      </c>
      <c r="E1563" s="245" t="s">
        <v>402</v>
      </c>
      <c r="F1563" s="256">
        <v>2.4404858413754699E-2</v>
      </c>
      <c r="G1563" s="256">
        <v>2.39441741000627E-2</v>
      </c>
      <c r="H1563" s="202">
        <v>8.2335999999999991</v>
      </c>
      <c r="I1563" s="85">
        <v>0.97409999999999997</v>
      </c>
      <c r="J1563" s="202">
        <v>4.5822000000000003</v>
      </c>
      <c r="K1563" s="85">
        <v>0.98560000000000003</v>
      </c>
      <c r="L1563" s="202">
        <v>2.5947</v>
      </c>
      <c r="M1563" s="85">
        <v>0.99180000000000001</v>
      </c>
      <c r="N1563" s="202">
        <v>-0.4642</v>
      </c>
      <c r="O1563" s="85">
        <v>0.99850000000000005</v>
      </c>
      <c r="P1563" s="202">
        <v>-13.1122</v>
      </c>
      <c r="Q1563" s="85">
        <v>0.95879999999999999</v>
      </c>
      <c r="R1563" s="202">
        <v>0.16220000000000001</v>
      </c>
      <c r="S1563" s="85">
        <v>0.99950000000000006</v>
      </c>
      <c r="T1563" s="202">
        <v>-1.4965999999999999</v>
      </c>
      <c r="U1563" s="85">
        <v>0.99529999999999996</v>
      </c>
      <c r="V1563" s="202">
        <v>-12.3575</v>
      </c>
      <c r="W1563" s="85">
        <v>0.96120000000000005</v>
      </c>
      <c r="X1563" s="202">
        <v>-13.2598</v>
      </c>
      <c r="Y1563" s="85">
        <v>0.95830000000000004</v>
      </c>
      <c r="Z1563" s="202">
        <v>-13.299200000000001</v>
      </c>
      <c r="AA1563" s="85">
        <v>0.95820000000000005</v>
      </c>
      <c r="AB1563" s="202">
        <v>3.8809</v>
      </c>
      <c r="AC1563" s="85">
        <v>0.98780000000000001</v>
      </c>
      <c r="AD1563" s="202">
        <v>-0.82310000000000005</v>
      </c>
      <c r="AE1563" s="85">
        <v>0.99739999999999995</v>
      </c>
      <c r="AF1563" s="202">
        <v>-11.765499999999999</v>
      </c>
      <c r="AG1563" s="86">
        <v>0.96299999999999997</v>
      </c>
      <c r="AH1563" s="107"/>
    </row>
    <row r="1564" spans="2:34" x14ac:dyDescent="0.2">
      <c r="B1564" s="84">
        <v>1557</v>
      </c>
      <c r="C1564" s="85">
        <v>9</v>
      </c>
      <c r="D1564" s="245" t="s">
        <v>18</v>
      </c>
      <c r="E1564" s="245" t="s">
        <v>403</v>
      </c>
      <c r="F1564" s="256">
        <v>2.4003045320287301E-2</v>
      </c>
      <c r="G1564" s="256">
        <v>2.3232424821482502E-2</v>
      </c>
      <c r="H1564" s="202">
        <v>240.58860000000001</v>
      </c>
      <c r="I1564" s="85">
        <v>0.318</v>
      </c>
      <c r="J1564" s="202">
        <v>280.24380000000002</v>
      </c>
      <c r="K1564" s="85">
        <v>0.24490000000000001</v>
      </c>
      <c r="L1564" s="202">
        <v>237.3383</v>
      </c>
      <c r="M1564" s="85">
        <v>0.32440000000000002</v>
      </c>
      <c r="N1564" s="202">
        <v>272.3193</v>
      </c>
      <c r="O1564" s="85">
        <v>0.25840000000000002</v>
      </c>
      <c r="P1564" s="202">
        <v>280.02609999999999</v>
      </c>
      <c r="Q1564" s="85">
        <v>0.2452</v>
      </c>
      <c r="R1564" s="202">
        <v>266.47089999999997</v>
      </c>
      <c r="S1564" s="85">
        <v>0.26879999999999998</v>
      </c>
      <c r="T1564" s="202">
        <v>264.3938</v>
      </c>
      <c r="U1564" s="85">
        <v>0.27250000000000002</v>
      </c>
      <c r="V1564" s="202">
        <v>274.57029999999997</v>
      </c>
      <c r="W1564" s="85">
        <v>0.2545</v>
      </c>
      <c r="X1564" s="202">
        <v>272.59809999999999</v>
      </c>
      <c r="Y1564" s="85">
        <v>0.25790000000000002</v>
      </c>
      <c r="Z1564" s="202">
        <v>272.56360000000001</v>
      </c>
      <c r="AA1564" s="85">
        <v>0.25800000000000001</v>
      </c>
      <c r="AB1564" s="202">
        <v>279.61810000000003</v>
      </c>
      <c r="AC1564" s="85">
        <v>0.246</v>
      </c>
      <c r="AD1564" s="202">
        <v>272.10730000000001</v>
      </c>
      <c r="AE1564" s="85">
        <v>0.25879999999999997</v>
      </c>
      <c r="AF1564" s="202">
        <v>274.07569999999998</v>
      </c>
      <c r="AG1564" s="86">
        <v>0.25540000000000002</v>
      </c>
      <c r="AH1564" s="107"/>
    </row>
    <row r="1565" spans="2:34" x14ac:dyDescent="0.2">
      <c r="B1565" s="84">
        <v>1558</v>
      </c>
      <c r="C1565" s="85">
        <v>9</v>
      </c>
      <c r="D1565" s="245" t="s">
        <v>18</v>
      </c>
      <c r="E1565" s="245" t="s">
        <v>404</v>
      </c>
      <c r="F1565" s="256">
        <v>1.5832845753117601E-2</v>
      </c>
      <c r="G1565" s="256">
        <v>1.5062780928213899E-2</v>
      </c>
      <c r="H1565" s="202">
        <v>-2244.1918999999998</v>
      </c>
      <c r="I1565" s="85" t="s">
        <v>10</v>
      </c>
      <c r="J1565" s="202">
        <v>-2209.8620000000001</v>
      </c>
      <c r="K1565" s="85" t="s">
        <v>10</v>
      </c>
      <c r="L1565" s="202">
        <v>-2628.3843000000002</v>
      </c>
      <c r="M1565" s="85" t="s">
        <v>10</v>
      </c>
      <c r="N1565" s="202">
        <v>-2578.9573999999998</v>
      </c>
      <c r="O1565" s="85" t="s">
        <v>10</v>
      </c>
      <c r="P1565" s="202">
        <v>-2650.4789000000001</v>
      </c>
      <c r="Q1565" s="85" t="s">
        <v>10</v>
      </c>
      <c r="R1565" s="202">
        <v>-2612.2912000000001</v>
      </c>
      <c r="S1565" s="85" t="s">
        <v>10</v>
      </c>
      <c r="T1565" s="202">
        <v>-2629.9139</v>
      </c>
      <c r="U1565" s="85" t="s">
        <v>10</v>
      </c>
      <c r="V1565" s="202">
        <v>-2669.8090999999999</v>
      </c>
      <c r="W1565" s="85" t="s">
        <v>10</v>
      </c>
      <c r="X1565" s="202">
        <v>-2682.3957999999998</v>
      </c>
      <c r="Y1565" s="85" t="s">
        <v>10</v>
      </c>
      <c r="Z1565" s="202">
        <v>-2683.4344999999998</v>
      </c>
      <c r="AA1565" s="85" t="s">
        <v>10</v>
      </c>
      <c r="AB1565" s="202">
        <v>-2237.9304000000002</v>
      </c>
      <c r="AC1565" s="85" t="s">
        <v>10</v>
      </c>
      <c r="AD1565" s="202">
        <v>-2588.652</v>
      </c>
      <c r="AE1565" s="85" t="s">
        <v>10</v>
      </c>
      <c r="AF1565" s="202">
        <v>-2668.0738999999999</v>
      </c>
      <c r="AG1565" s="86" t="s">
        <v>10</v>
      </c>
      <c r="AH1565" s="107"/>
    </row>
    <row r="1566" spans="2:34" x14ac:dyDescent="0.2">
      <c r="B1566" s="84">
        <v>1559</v>
      </c>
      <c r="C1566" s="85">
        <v>9</v>
      </c>
      <c r="D1566" s="245" t="s">
        <v>18</v>
      </c>
      <c r="E1566" s="245" t="s">
        <v>405</v>
      </c>
      <c r="F1566" s="256">
        <v>3.8101750354230003E-2</v>
      </c>
      <c r="G1566" s="256">
        <v>3.5417263014567699E-2</v>
      </c>
      <c r="H1566" s="202">
        <v>-1714.7596000000001</v>
      </c>
      <c r="I1566" s="85" t="s">
        <v>10</v>
      </c>
      <c r="J1566" s="202">
        <v>-1691.1158</v>
      </c>
      <c r="K1566" s="85" t="s">
        <v>10</v>
      </c>
      <c r="L1566" s="202">
        <v>-2042.8761999999999</v>
      </c>
      <c r="M1566" s="85" t="s">
        <v>10</v>
      </c>
      <c r="N1566" s="202">
        <v>-2004.7553</v>
      </c>
      <c r="O1566" s="85" t="s">
        <v>10</v>
      </c>
      <c r="P1566" s="202">
        <v>-2064.0066000000002</v>
      </c>
      <c r="Q1566" s="85" t="s">
        <v>10</v>
      </c>
      <c r="R1566" s="202">
        <v>-2039.1342</v>
      </c>
      <c r="S1566" s="85" t="s">
        <v>10</v>
      </c>
      <c r="T1566" s="202">
        <v>-2052.8404999999998</v>
      </c>
      <c r="U1566" s="85" t="s">
        <v>10</v>
      </c>
      <c r="V1566" s="202">
        <v>-2085.6725000000001</v>
      </c>
      <c r="W1566" s="85" t="s">
        <v>10</v>
      </c>
      <c r="X1566" s="202">
        <v>-2096.3733000000002</v>
      </c>
      <c r="Y1566" s="85" t="s">
        <v>10</v>
      </c>
      <c r="Z1566" s="202">
        <v>-2095.7170999999998</v>
      </c>
      <c r="AA1566" s="85" t="s">
        <v>10</v>
      </c>
      <c r="AB1566" s="202">
        <v>-1717.7143000000001</v>
      </c>
      <c r="AC1566" s="85" t="s">
        <v>10</v>
      </c>
      <c r="AD1566" s="202">
        <v>-2013.9059</v>
      </c>
      <c r="AE1566" s="85" t="s">
        <v>10</v>
      </c>
      <c r="AF1566" s="202">
        <v>-2084.7838999999999</v>
      </c>
      <c r="AG1566" s="86" t="s">
        <v>10</v>
      </c>
      <c r="AH1566" s="107"/>
    </row>
    <row r="1567" spans="2:34" x14ac:dyDescent="0.2">
      <c r="B1567" s="84">
        <v>1560</v>
      </c>
      <c r="C1567" s="85">
        <v>9</v>
      </c>
      <c r="D1567" s="245" t="s">
        <v>18</v>
      </c>
      <c r="E1567" s="245" t="s">
        <v>406</v>
      </c>
      <c r="F1567" s="256">
        <v>7.1290102004130898E-2</v>
      </c>
      <c r="G1567" s="256">
        <v>6.8064892966834004E-2</v>
      </c>
      <c r="H1567" s="202">
        <v>-1391.9530999999999</v>
      </c>
      <c r="I1567" s="85" t="s">
        <v>10</v>
      </c>
      <c r="J1567" s="202">
        <v>-1364.9392</v>
      </c>
      <c r="K1567" s="85" t="s">
        <v>10</v>
      </c>
      <c r="L1567" s="202">
        <v>-1675.7235000000001</v>
      </c>
      <c r="M1567" s="85" t="s">
        <v>10</v>
      </c>
      <c r="N1567" s="202">
        <v>-1636.8753999999999</v>
      </c>
      <c r="O1567" s="85" t="s">
        <v>10</v>
      </c>
      <c r="P1567" s="202">
        <v>-1689.211</v>
      </c>
      <c r="Q1567" s="85" t="s">
        <v>10</v>
      </c>
      <c r="R1567" s="202">
        <v>-1667.0099</v>
      </c>
      <c r="S1567" s="85" t="s">
        <v>10</v>
      </c>
      <c r="T1567" s="202">
        <v>-1680.5744999999999</v>
      </c>
      <c r="U1567" s="85" t="s">
        <v>10</v>
      </c>
      <c r="V1567" s="202">
        <v>-1708.1360999999999</v>
      </c>
      <c r="W1567" s="85" t="s">
        <v>10</v>
      </c>
      <c r="X1567" s="202">
        <v>-1720.5617</v>
      </c>
      <c r="Y1567" s="85" t="s">
        <v>10</v>
      </c>
      <c r="Z1567" s="202">
        <v>-1718.6433999999999</v>
      </c>
      <c r="AA1567" s="85" t="s">
        <v>10</v>
      </c>
      <c r="AB1567" s="202">
        <v>-1388.6414</v>
      </c>
      <c r="AC1567" s="85" t="s">
        <v>10</v>
      </c>
      <c r="AD1567" s="202">
        <v>-1645.2271000000001</v>
      </c>
      <c r="AE1567" s="85" t="s">
        <v>10</v>
      </c>
      <c r="AF1567" s="202">
        <v>-1708.1876999999999</v>
      </c>
      <c r="AG1567" s="86" t="s">
        <v>10</v>
      </c>
      <c r="AH1567" s="107"/>
    </row>
    <row r="1568" spans="2:34" x14ac:dyDescent="0.2">
      <c r="B1568" s="84">
        <v>1561</v>
      </c>
      <c r="C1568" s="85">
        <v>9</v>
      </c>
      <c r="D1568" s="245" t="s">
        <v>18</v>
      </c>
      <c r="E1568" s="245" t="s">
        <v>407</v>
      </c>
      <c r="F1568" s="256">
        <v>5.7177298265154303E-2</v>
      </c>
      <c r="G1568" s="256">
        <v>5.5439079677237199E-2</v>
      </c>
      <c r="H1568" s="202">
        <v>-856.11389999999994</v>
      </c>
      <c r="I1568" s="85" t="s">
        <v>10</v>
      </c>
      <c r="J1568" s="202">
        <v>-829.279</v>
      </c>
      <c r="K1568" s="85" t="s">
        <v>10</v>
      </c>
      <c r="L1568" s="202">
        <v>-1088.3045</v>
      </c>
      <c r="M1568" s="85" t="s">
        <v>10</v>
      </c>
      <c r="N1568" s="202">
        <v>-1052.3689999999999</v>
      </c>
      <c r="O1568" s="85" t="s">
        <v>10</v>
      </c>
      <c r="P1568" s="202">
        <v>-1093.4455</v>
      </c>
      <c r="Q1568" s="85" t="s">
        <v>10</v>
      </c>
      <c r="R1568" s="202">
        <v>-1078.6782000000001</v>
      </c>
      <c r="S1568" s="85" t="s">
        <v>10</v>
      </c>
      <c r="T1568" s="202">
        <v>-1088.2207000000001</v>
      </c>
      <c r="U1568" s="85" t="s">
        <v>10</v>
      </c>
      <c r="V1568" s="202">
        <v>-1110.7737</v>
      </c>
      <c r="W1568" s="85" t="s">
        <v>10</v>
      </c>
      <c r="X1568" s="202">
        <v>-1120.0305000000001</v>
      </c>
      <c r="Y1568" s="85" t="s">
        <v>10</v>
      </c>
      <c r="Z1568" s="202">
        <v>-1119.1729</v>
      </c>
      <c r="AA1568" s="85" t="s">
        <v>10</v>
      </c>
      <c r="AB1568" s="202">
        <v>-849.72839999999997</v>
      </c>
      <c r="AC1568" s="85" t="s">
        <v>10</v>
      </c>
      <c r="AD1568" s="202">
        <v>-1059.7917</v>
      </c>
      <c r="AE1568" s="85" t="s">
        <v>10</v>
      </c>
      <c r="AF1568" s="202">
        <v>-1110.2896000000001</v>
      </c>
      <c r="AG1568" s="86" t="s">
        <v>10</v>
      </c>
      <c r="AH1568" s="107"/>
    </row>
    <row r="1569" spans="2:34" x14ac:dyDescent="0.2">
      <c r="B1569" s="84">
        <v>1562</v>
      </c>
      <c r="C1569" s="85">
        <v>9</v>
      </c>
      <c r="D1569" s="245" t="s">
        <v>18</v>
      </c>
      <c r="E1569" s="245" t="s">
        <v>408</v>
      </c>
      <c r="F1569" s="256">
        <v>6.3415975242674005E-2</v>
      </c>
      <c r="G1569" s="256">
        <v>6.22780618757688E-2</v>
      </c>
      <c r="H1569" s="202">
        <v>176.46559999999999</v>
      </c>
      <c r="I1569" s="85">
        <v>0.32129999999999997</v>
      </c>
      <c r="J1569" s="202">
        <v>188.49889999999999</v>
      </c>
      <c r="K1569" s="85">
        <v>0.28939999999999999</v>
      </c>
      <c r="L1569" s="202">
        <v>1.7636000000000001</v>
      </c>
      <c r="M1569" s="85">
        <v>0.99219999999999997</v>
      </c>
      <c r="N1569" s="202">
        <v>21.672899999999998</v>
      </c>
      <c r="O1569" s="85">
        <v>0.90390000000000004</v>
      </c>
      <c r="P1569" s="202">
        <v>-20.959299999999999</v>
      </c>
      <c r="Q1569" s="85">
        <v>0.90720000000000001</v>
      </c>
      <c r="R1569" s="202">
        <v>-4.7252999999999998</v>
      </c>
      <c r="S1569" s="85">
        <v>0.97899999999999998</v>
      </c>
      <c r="T1569" s="202">
        <v>-14.0504</v>
      </c>
      <c r="U1569" s="85">
        <v>0.93769999999999998</v>
      </c>
      <c r="V1569" s="202">
        <v>-38.984499999999997</v>
      </c>
      <c r="W1569" s="85">
        <v>0.82840000000000003</v>
      </c>
      <c r="X1569" s="202">
        <v>-47.574599999999997</v>
      </c>
      <c r="Y1569" s="85">
        <v>0.79139999999999999</v>
      </c>
      <c r="Z1569" s="202">
        <v>-48.758000000000003</v>
      </c>
      <c r="AA1569" s="85">
        <v>0.7863</v>
      </c>
      <c r="AB1569" s="202">
        <v>169.10910000000001</v>
      </c>
      <c r="AC1569" s="85">
        <v>0.34250000000000003</v>
      </c>
      <c r="AD1569" s="202">
        <v>13.5715</v>
      </c>
      <c r="AE1569" s="85">
        <v>0.93979999999999997</v>
      </c>
      <c r="AF1569" s="202">
        <v>-38.373699999999999</v>
      </c>
      <c r="AG1569" s="86">
        <v>0.83109999999999995</v>
      </c>
      <c r="AH1569" s="107"/>
    </row>
    <row r="1570" spans="2:34" x14ac:dyDescent="0.2">
      <c r="B1570" s="84">
        <v>1563</v>
      </c>
      <c r="C1570" s="85">
        <v>9</v>
      </c>
      <c r="D1570" s="245" t="s">
        <v>18</v>
      </c>
      <c r="E1570" s="245" t="s">
        <v>409</v>
      </c>
      <c r="F1570" s="256">
        <v>0.14723982602197999</v>
      </c>
      <c r="G1570" s="256">
        <v>0.14803611353948301</v>
      </c>
      <c r="H1570" s="202">
        <v>433.3673</v>
      </c>
      <c r="I1570" s="85">
        <v>1E-3</v>
      </c>
      <c r="J1570" s="202">
        <v>422.1456</v>
      </c>
      <c r="K1570" s="85">
        <v>1.2999999999999999E-3</v>
      </c>
      <c r="L1570" s="202">
        <v>466.09730000000002</v>
      </c>
      <c r="M1570" s="85">
        <v>4.0000000000000002E-4</v>
      </c>
      <c r="N1570" s="202">
        <v>454.58370000000002</v>
      </c>
      <c r="O1570" s="85">
        <v>5.9999999999999995E-4</v>
      </c>
      <c r="P1570" s="202">
        <v>454.86869999999999</v>
      </c>
      <c r="Q1570" s="85">
        <v>5.9999999999999995E-4</v>
      </c>
      <c r="R1570" s="202">
        <v>457.6361</v>
      </c>
      <c r="S1570" s="85">
        <v>5.0000000000000001E-4</v>
      </c>
      <c r="T1570" s="202">
        <v>462.17720000000003</v>
      </c>
      <c r="U1570" s="85">
        <v>4.0000000000000002E-4</v>
      </c>
      <c r="V1570" s="202">
        <v>457.81650000000002</v>
      </c>
      <c r="W1570" s="85">
        <v>5.0000000000000001E-4</v>
      </c>
      <c r="X1570" s="202">
        <v>461.07619999999997</v>
      </c>
      <c r="Y1570" s="85">
        <v>5.0000000000000001E-4</v>
      </c>
      <c r="Z1570" s="202">
        <v>461.97500000000002</v>
      </c>
      <c r="AA1570" s="85">
        <v>5.0000000000000001E-4</v>
      </c>
      <c r="AB1570" s="202">
        <v>424.40940000000001</v>
      </c>
      <c r="AC1570" s="85">
        <v>1.2999999999999999E-3</v>
      </c>
      <c r="AD1570" s="202">
        <v>455.28710000000001</v>
      </c>
      <c r="AE1570" s="85">
        <v>5.0000000000000001E-4</v>
      </c>
      <c r="AF1570" s="202">
        <v>457.79250000000002</v>
      </c>
      <c r="AG1570" s="86">
        <v>5.0000000000000001E-4</v>
      </c>
      <c r="AH1570" s="107"/>
    </row>
    <row r="1571" spans="2:34" x14ac:dyDescent="0.2">
      <c r="B1571" s="84">
        <v>1564</v>
      </c>
      <c r="C1571" s="85">
        <v>9</v>
      </c>
      <c r="D1571" s="245" t="s">
        <v>18</v>
      </c>
      <c r="E1571" s="245" t="s">
        <v>410</v>
      </c>
      <c r="F1571" s="256">
        <v>0.13455099149143199</v>
      </c>
      <c r="G1571" s="256">
        <v>0.136779643970633</v>
      </c>
      <c r="H1571" s="202">
        <v>1203.3145</v>
      </c>
      <c r="I1571" s="85" t="s">
        <v>10</v>
      </c>
      <c r="J1571" s="202">
        <v>1177.7239</v>
      </c>
      <c r="K1571" s="85" t="s">
        <v>10</v>
      </c>
      <c r="L1571" s="202">
        <v>1240.1985</v>
      </c>
      <c r="M1571" s="85" t="s">
        <v>10</v>
      </c>
      <c r="N1571" s="202">
        <v>1215.8394000000001</v>
      </c>
      <c r="O1571" s="85" t="s">
        <v>10</v>
      </c>
      <c r="P1571" s="202">
        <v>1216.3406</v>
      </c>
      <c r="Q1571" s="85" t="s">
        <v>10</v>
      </c>
      <c r="R1571" s="202">
        <v>1218.1038000000001</v>
      </c>
      <c r="S1571" s="85" t="s">
        <v>10</v>
      </c>
      <c r="T1571" s="202">
        <v>1225.0688</v>
      </c>
      <c r="U1571" s="85" t="s">
        <v>10</v>
      </c>
      <c r="V1571" s="202">
        <v>1218.6884</v>
      </c>
      <c r="W1571" s="85" t="s">
        <v>10</v>
      </c>
      <c r="X1571" s="202">
        <v>1224.2678000000001</v>
      </c>
      <c r="Y1571" s="85" t="s">
        <v>10</v>
      </c>
      <c r="Z1571" s="202">
        <v>1224.8823</v>
      </c>
      <c r="AA1571" s="85" t="s">
        <v>10</v>
      </c>
      <c r="AB1571" s="202">
        <v>1180.7399</v>
      </c>
      <c r="AC1571" s="85" t="s">
        <v>10</v>
      </c>
      <c r="AD1571" s="202">
        <v>1216.7935</v>
      </c>
      <c r="AE1571" s="85" t="s">
        <v>10</v>
      </c>
      <c r="AF1571" s="202">
        <v>1218.3628000000001</v>
      </c>
      <c r="AG1571" s="86" t="s">
        <v>10</v>
      </c>
      <c r="AH1571" s="107"/>
    </row>
    <row r="1572" spans="2:34" x14ac:dyDescent="0.2">
      <c r="B1572" s="84">
        <v>1565</v>
      </c>
      <c r="C1572" s="85">
        <v>9</v>
      </c>
      <c r="D1572" s="245" t="s">
        <v>18</v>
      </c>
      <c r="E1572" s="245" t="s">
        <v>411</v>
      </c>
      <c r="F1572" s="256">
        <v>0.122891362428361</v>
      </c>
      <c r="G1572" s="256">
        <v>0.125832630609861</v>
      </c>
      <c r="H1572" s="202">
        <v>1861.3371</v>
      </c>
      <c r="I1572" s="85" t="s">
        <v>10</v>
      </c>
      <c r="J1572" s="202">
        <v>1822.8637000000001</v>
      </c>
      <c r="K1572" s="85" t="s">
        <v>10</v>
      </c>
      <c r="L1572" s="202">
        <v>1901.2909</v>
      </c>
      <c r="M1572" s="85" t="s">
        <v>10</v>
      </c>
      <c r="N1572" s="202">
        <v>1865.5087000000001</v>
      </c>
      <c r="O1572" s="85" t="s">
        <v>10</v>
      </c>
      <c r="P1572" s="202">
        <v>1866.8570999999999</v>
      </c>
      <c r="Q1572" s="85" t="s">
        <v>10</v>
      </c>
      <c r="R1572" s="202">
        <v>1870.2111</v>
      </c>
      <c r="S1572" s="85" t="s">
        <v>10</v>
      </c>
      <c r="T1572" s="202">
        <v>1882.3385000000001</v>
      </c>
      <c r="U1572" s="85" t="s">
        <v>10</v>
      </c>
      <c r="V1572" s="202">
        <v>1871.0518</v>
      </c>
      <c r="W1572" s="85" t="s">
        <v>10</v>
      </c>
      <c r="X1572" s="202">
        <v>1881.1735000000001</v>
      </c>
      <c r="Y1572" s="85" t="s">
        <v>10</v>
      </c>
      <c r="Z1572" s="202">
        <v>1882.9617000000001</v>
      </c>
      <c r="AA1572" s="85" t="s">
        <v>10</v>
      </c>
      <c r="AB1572" s="202">
        <v>1827.4342999999999</v>
      </c>
      <c r="AC1572" s="85" t="s">
        <v>10</v>
      </c>
      <c r="AD1572" s="202">
        <v>1867.3766000000001</v>
      </c>
      <c r="AE1572" s="85" t="s">
        <v>10</v>
      </c>
      <c r="AF1572" s="202">
        <v>1870.6137000000001</v>
      </c>
      <c r="AG1572" s="86" t="s">
        <v>10</v>
      </c>
      <c r="AH1572" s="107"/>
    </row>
    <row r="1573" spans="2:34" x14ac:dyDescent="0.2">
      <c r="B1573" s="84">
        <v>1566</v>
      </c>
      <c r="C1573" s="85">
        <v>9</v>
      </c>
      <c r="D1573" s="245" t="s">
        <v>18</v>
      </c>
      <c r="E1573" s="245" t="s">
        <v>412</v>
      </c>
      <c r="F1573" s="256">
        <v>0.107410984301092</v>
      </c>
      <c r="G1573" s="256">
        <v>0.110514548309982</v>
      </c>
      <c r="H1573" s="202">
        <v>2524.5457999999999</v>
      </c>
      <c r="I1573" s="85" t="s">
        <v>10</v>
      </c>
      <c r="J1573" s="202">
        <v>2458.0895999999998</v>
      </c>
      <c r="K1573" s="85" t="s">
        <v>10</v>
      </c>
      <c r="L1573" s="202">
        <v>2561.7197999999999</v>
      </c>
      <c r="M1573" s="85" t="s">
        <v>10</v>
      </c>
      <c r="N1573" s="202">
        <v>2501.527</v>
      </c>
      <c r="O1573" s="85" t="s">
        <v>10</v>
      </c>
      <c r="P1573" s="202">
        <v>2507.9335999999998</v>
      </c>
      <c r="Q1573" s="85" t="s">
        <v>10</v>
      </c>
      <c r="R1573" s="202">
        <v>2509.9798000000001</v>
      </c>
      <c r="S1573" s="85" t="s">
        <v>10</v>
      </c>
      <c r="T1573" s="202">
        <v>2526.3553999999999</v>
      </c>
      <c r="U1573" s="85" t="s">
        <v>10</v>
      </c>
      <c r="V1573" s="202">
        <v>2515.1016</v>
      </c>
      <c r="W1573" s="85" t="s">
        <v>10</v>
      </c>
      <c r="X1573" s="202">
        <v>2528.9713999999999</v>
      </c>
      <c r="Y1573" s="85" t="s">
        <v>10</v>
      </c>
      <c r="Z1573" s="202">
        <v>2530.5929000000001</v>
      </c>
      <c r="AA1573" s="85" t="s">
        <v>10</v>
      </c>
      <c r="AB1573" s="202">
        <v>2462.4452999999999</v>
      </c>
      <c r="AC1573" s="85" t="s">
        <v>10</v>
      </c>
      <c r="AD1573" s="202">
        <v>2503.1406999999999</v>
      </c>
      <c r="AE1573" s="85" t="s">
        <v>10</v>
      </c>
      <c r="AF1573" s="202">
        <v>2514.7296999999999</v>
      </c>
      <c r="AG1573" s="86" t="s">
        <v>10</v>
      </c>
      <c r="AH1573" s="107"/>
    </row>
    <row r="1574" spans="2:34" x14ac:dyDescent="0.2">
      <c r="B1574" s="84">
        <v>1567</v>
      </c>
      <c r="C1574" s="85">
        <v>9</v>
      </c>
      <c r="D1574" s="245" t="s">
        <v>18</v>
      </c>
      <c r="E1574" s="245" t="s">
        <v>413</v>
      </c>
      <c r="F1574" s="256">
        <v>6.84210155297236E-2</v>
      </c>
      <c r="G1574" s="256">
        <v>7.0470914984643196E-2</v>
      </c>
      <c r="H1574" s="202">
        <v>3143.8335000000002</v>
      </c>
      <c r="I1574" s="85" t="s">
        <v>10</v>
      </c>
      <c r="J1574" s="202">
        <v>3058.4994999999999</v>
      </c>
      <c r="K1574" s="85" t="s">
        <v>10</v>
      </c>
      <c r="L1574" s="202">
        <v>3182.2509</v>
      </c>
      <c r="M1574" s="85" t="s">
        <v>10</v>
      </c>
      <c r="N1574" s="202">
        <v>3105.4378000000002</v>
      </c>
      <c r="O1574" s="85" t="s">
        <v>10</v>
      </c>
      <c r="P1574" s="202">
        <v>3119.3859000000002</v>
      </c>
      <c r="Q1574" s="85" t="s">
        <v>10</v>
      </c>
      <c r="R1574" s="202">
        <v>3120.8096</v>
      </c>
      <c r="S1574" s="85" t="s">
        <v>10</v>
      </c>
      <c r="T1574" s="202">
        <v>3141.9645999999998</v>
      </c>
      <c r="U1574" s="85" t="s">
        <v>10</v>
      </c>
      <c r="V1574" s="202">
        <v>3132.5468999999998</v>
      </c>
      <c r="W1574" s="85" t="s">
        <v>10</v>
      </c>
      <c r="X1574" s="202">
        <v>3150.4832999999999</v>
      </c>
      <c r="Y1574" s="85" t="s">
        <v>10</v>
      </c>
      <c r="Z1574" s="202">
        <v>3153.2456999999999</v>
      </c>
      <c r="AA1574" s="85" t="s">
        <v>10</v>
      </c>
      <c r="AB1574" s="202">
        <v>3065.221</v>
      </c>
      <c r="AC1574" s="85" t="s">
        <v>10</v>
      </c>
      <c r="AD1574" s="202">
        <v>3108.4694</v>
      </c>
      <c r="AE1574" s="85" t="s">
        <v>10</v>
      </c>
      <c r="AF1574" s="202">
        <v>3132.3233</v>
      </c>
      <c r="AG1574" s="86" t="s">
        <v>10</v>
      </c>
      <c r="AH1574" s="107"/>
    </row>
    <row r="1575" spans="2:34" x14ac:dyDescent="0.2">
      <c r="B1575" s="84">
        <v>1568</v>
      </c>
      <c r="C1575" s="85">
        <v>9</v>
      </c>
      <c r="D1575" s="245" t="s">
        <v>18</v>
      </c>
      <c r="E1575" s="245" t="s">
        <v>414</v>
      </c>
      <c r="F1575" s="256">
        <v>2.5039300140282099E-2</v>
      </c>
      <c r="G1575" s="256">
        <v>2.5971112262975899E-2</v>
      </c>
      <c r="H1575" s="202">
        <v>3440.1484999999998</v>
      </c>
      <c r="I1575" s="85" t="s">
        <v>10</v>
      </c>
      <c r="J1575" s="202">
        <v>3329.4643000000001</v>
      </c>
      <c r="K1575" s="85" t="s">
        <v>10</v>
      </c>
      <c r="L1575" s="202">
        <v>3474.6518999999998</v>
      </c>
      <c r="M1575" s="85" t="s">
        <v>10</v>
      </c>
      <c r="N1575" s="202">
        <v>3375.8341999999998</v>
      </c>
      <c r="O1575" s="85" t="s">
        <v>10</v>
      </c>
      <c r="P1575" s="202">
        <v>3385.4418000000001</v>
      </c>
      <c r="Q1575" s="85" t="s">
        <v>10</v>
      </c>
      <c r="R1575" s="202">
        <v>3385.7534999999998</v>
      </c>
      <c r="S1575" s="85" t="s">
        <v>10</v>
      </c>
      <c r="T1575" s="202">
        <v>3412.1127000000001</v>
      </c>
      <c r="U1575" s="85" t="s">
        <v>10</v>
      </c>
      <c r="V1575" s="202">
        <v>3393.7689</v>
      </c>
      <c r="W1575" s="85" t="s">
        <v>10</v>
      </c>
      <c r="X1575" s="202">
        <v>3416.4371000000001</v>
      </c>
      <c r="Y1575" s="85" t="s">
        <v>10</v>
      </c>
      <c r="Z1575" s="202">
        <v>3418.4973</v>
      </c>
      <c r="AA1575" s="85" t="s">
        <v>10</v>
      </c>
      <c r="AB1575" s="202">
        <v>3338.8784000000001</v>
      </c>
      <c r="AC1575" s="85" t="s">
        <v>10</v>
      </c>
      <c r="AD1575" s="202">
        <v>3380.6172999999999</v>
      </c>
      <c r="AE1575" s="85" t="s">
        <v>10</v>
      </c>
      <c r="AF1575" s="202">
        <v>3393.1685000000002</v>
      </c>
      <c r="AG1575" s="86" t="s">
        <v>10</v>
      </c>
      <c r="AH1575" s="107"/>
    </row>
    <row r="1576" spans="2:34" x14ac:dyDescent="0.2">
      <c r="B1576" s="84">
        <v>1569</v>
      </c>
      <c r="C1576" s="85">
        <v>9</v>
      </c>
      <c r="D1576" s="245" t="s">
        <v>18</v>
      </c>
      <c r="E1576" s="245" t="s">
        <v>1216</v>
      </c>
      <c r="F1576" s="256">
        <v>0.128030340413233</v>
      </c>
      <c r="G1576" s="256">
        <v>0.12946100464957999</v>
      </c>
      <c r="H1576" s="202">
        <v>1698.9054000000001</v>
      </c>
      <c r="I1576" s="85" t="s">
        <v>10</v>
      </c>
      <c r="J1576" s="202">
        <v>1693.3825999999999</v>
      </c>
      <c r="K1576" s="85" t="s">
        <v>10</v>
      </c>
      <c r="L1576" s="202">
        <v>1699.2245</v>
      </c>
      <c r="M1576" s="85" t="s">
        <v>10</v>
      </c>
      <c r="N1576" s="202">
        <v>1694.3652999999999</v>
      </c>
      <c r="O1576" s="85" t="s">
        <v>10</v>
      </c>
      <c r="P1576" s="202">
        <v>1689.5610999999999</v>
      </c>
      <c r="Q1576" s="85" t="s">
        <v>10</v>
      </c>
      <c r="R1576" s="202">
        <v>1691.7099000000001</v>
      </c>
      <c r="S1576" s="85" t="s">
        <v>10</v>
      </c>
      <c r="T1576" s="202">
        <v>1692.8454999999999</v>
      </c>
      <c r="U1576" s="85" t="s">
        <v>10</v>
      </c>
      <c r="V1576" s="202">
        <v>1687.615</v>
      </c>
      <c r="W1576" s="85" t="s">
        <v>10</v>
      </c>
      <c r="X1576" s="202">
        <v>1688.5994000000001</v>
      </c>
      <c r="Y1576" s="85" t="s">
        <v>10</v>
      </c>
      <c r="Z1576" s="202">
        <v>1688.3444</v>
      </c>
      <c r="AA1576" s="85" t="s">
        <v>10</v>
      </c>
      <c r="AB1576" s="202">
        <v>1691.9937</v>
      </c>
      <c r="AC1576" s="85" t="s">
        <v>10</v>
      </c>
      <c r="AD1576" s="202">
        <v>1693.5315000000001</v>
      </c>
      <c r="AE1576" s="85" t="s">
        <v>10</v>
      </c>
      <c r="AF1576" s="202">
        <v>1688.0316</v>
      </c>
      <c r="AG1576" s="86" t="s">
        <v>10</v>
      </c>
      <c r="AH1576" s="107"/>
    </row>
    <row r="1577" spans="2:34" x14ac:dyDescent="0.2">
      <c r="B1577" s="84">
        <v>1570</v>
      </c>
      <c r="C1577" s="85">
        <v>9</v>
      </c>
      <c r="D1577" s="245" t="s">
        <v>18</v>
      </c>
      <c r="E1577" s="245" t="s">
        <v>415</v>
      </c>
      <c r="F1577" s="256">
        <v>5.02689327985225E-2</v>
      </c>
      <c r="G1577" s="256">
        <v>4.9474311266526898E-2</v>
      </c>
      <c r="H1577" s="202">
        <v>2372.1763999999998</v>
      </c>
      <c r="I1577" s="85" t="s">
        <v>10</v>
      </c>
      <c r="J1577" s="202">
        <v>2366.3616000000002</v>
      </c>
      <c r="K1577" s="85" t="s">
        <v>10</v>
      </c>
      <c r="L1577" s="202">
        <v>2364.6424000000002</v>
      </c>
      <c r="M1577" s="85" t="s">
        <v>10</v>
      </c>
      <c r="N1577" s="202">
        <v>2359.9198999999999</v>
      </c>
      <c r="O1577" s="85" t="s">
        <v>10</v>
      </c>
      <c r="P1577" s="202">
        <v>2318.7615000000001</v>
      </c>
      <c r="Q1577" s="85" t="s">
        <v>10</v>
      </c>
      <c r="R1577" s="202">
        <v>2362.1055000000001</v>
      </c>
      <c r="S1577" s="85" t="s">
        <v>10</v>
      </c>
      <c r="T1577" s="202">
        <v>2356.1768999999999</v>
      </c>
      <c r="U1577" s="85" t="s">
        <v>10</v>
      </c>
      <c r="V1577" s="202">
        <v>2324.915</v>
      </c>
      <c r="W1577" s="85" t="s">
        <v>10</v>
      </c>
      <c r="X1577" s="202">
        <v>2323.9539</v>
      </c>
      <c r="Y1577" s="85" t="s">
        <v>10</v>
      </c>
      <c r="Z1577" s="202">
        <v>2326.3485000000001</v>
      </c>
      <c r="AA1577" s="85" t="s">
        <v>10</v>
      </c>
      <c r="AB1577" s="202">
        <v>2363.3094999999998</v>
      </c>
      <c r="AC1577" s="85" t="s">
        <v>10</v>
      </c>
      <c r="AD1577" s="202">
        <v>2358.4194000000002</v>
      </c>
      <c r="AE1577" s="85" t="s">
        <v>10</v>
      </c>
      <c r="AF1577" s="202">
        <v>2326.1426999999999</v>
      </c>
      <c r="AG1577" s="86" t="s">
        <v>10</v>
      </c>
      <c r="AH1577" s="107"/>
    </row>
    <row r="1578" spans="2:34" x14ac:dyDescent="0.2">
      <c r="B1578" s="84">
        <v>1571</v>
      </c>
      <c r="C1578" s="85">
        <v>9</v>
      </c>
      <c r="D1578" s="245" t="s">
        <v>18</v>
      </c>
      <c r="E1578" s="245" t="s">
        <v>417</v>
      </c>
      <c r="F1578" s="256">
        <v>0.139309304440387</v>
      </c>
      <c r="G1578" s="256">
        <v>0.13694210847987401</v>
      </c>
      <c r="H1578" s="202">
        <v>764.05060000000003</v>
      </c>
      <c r="I1578" s="85" t="s">
        <v>10</v>
      </c>
      <c r="J1578" s="202">
        <v>765.25009999999997</v>
      </c>
      <c r="K1578" s="85" t="s">
        <v>10</v>
      </c>
      <c r="L1578" s="202">
        <v>661.74419999999998</v>
      </c>
      <c r="M1578" s="85" t="s">
        <v>10</v>
      </c>
      <c r="N1578" s="202">
        <v>668.24670000000003</v>
      </c>
      <c r="O1578" s="85" t="s">
        <v>10</v>
      </c>
      <c r="P1578" s="202">
        <v>634.32929999999999</v>
      </c>
      <c r="Q1578" s="85" t="s">
        <v>10</v>
      </c>
      <c r="R1578" s="202">
        <v>645.41470000000004</v>
      </c>
      <c r="S1578" s="85" t="s">
        <v>10</v>
      </c>
      <c r="T1578" s="202">
        <v>635.40179999999998</v>
      </c>
      <c r="U1578" s="85" t="s">
        <v>10</v>
      </c>
      <c r="V1578" s="202">
        <v>618.14359999999999</v>
      </c>
      <c r="W1578" s="85" t="s">
        <v>10</v>
      </c>
      <c r="X1578" s="202">
        <v>609.34590000000003</v>
      </c>
      <c r="Y1578" s="85" t="s">
        <v>10</v>
      </c>
      <c r="Z1578" s="202">
        <v>608.02819999999997</v>
      </c>
      <c r="AA1578" s="85" t="s">
        <v>10</v>
      </c>
      <c r="AB1578" s="202">
        <v>752.52290000000005</v>
      </c>
      <c r="AC1578" s="85" t="s">
        <v>10</v>
      </c>
      <c r="AD1578" s="202">
        <v>662.48410000000001</v>
      </c>
      <c r="AE1578" s="85" t="s">
        <v>10</v>
      </c>
      <c r="AF1578" s="202">
        <v>617.69420000000002</v>
      </c>
      <c r="AG1578" s="86" t="s">
        <v>10</v>
      </c>
      <c r="AH1578" s="107"/>
    </row>
    <row r="1579" spans="2:34" x14ac:dyDescent="0.2">
      <c r="B1579" s="84">
        <v>1572</v>
      </c>
      <c r="C1579" s="85">
        <v>9</v>
      </c>
      <c r="D1579" s="245" t="s">
        <v>18</v>
      </c>
      <c r="E1579" s="245" t="s">
        <v>416</v>
      </c>
      <c r="F1579" s="256">
        <v>4.1957746181013299E-2</v>
      </c>
      <c r="G1579" s="256">
        <v>4.2743638740822702E-2</v>
      </c>
      <c r="H1579" s="202">
        <v>3184.4059999999999</v>
      </c>
      <c r="I1579" s="85" t="s">
        <v>10</v>
      </c>
      <c r="J1579" s="202">
        <v>3170.5998</v>
      </c>
      <c r="K1579" s="85" t="s">
        <v>10</v>
      </c>
      <c r="L1579" s="202">
        <v>2782.2755999999999</v>
      </c>
      <c r="M1579" s="85" t="s">
        <v>10</v>
      </c>
      <c r="N1579" s="202">
        <v>2788.7080000000001</v>
      </c>
      <c r="O1579" s="85" t="s">
        <v>10</v>
      </c>
      <c r="P1579" s="202">
        <v>2769.6419999999998</v>
      </c>
      <c r="Q1579" s="85" t="s">
        <v>10</v>
      </c>
      <c r="R1579" s="202">
        <v>2794.6828</v>
      </c>
      <c r="S1579" s="85" t="s">
        <v>10</v>
      </c>
      <c r="T1579" s="202">
        <v>2793.9202</v>
      </c>
      <c r="U1579" s="85" t="s">
        <v>10</v>
      </c>
      <c r="V1579" s="202">
        <v>2773.2791000000002</v>
      </c>
      <c r="W1579" s="85" t="s">
        <v>10</v>
      </c>
      <c r="X1579" s="202">
        <v>2772.7080999999998</v>
      </c>
      <c r="Y1579" s="85" t="s">
        <v>10</v>
      </c>
      <c r="Z1579" s="202">
        <v>2769.1183999999998</v>
      </c>
      <c r="AA1579" s="85" t="s">
        <v>10</v>
      </c>
      <c r="AB1579" s="202">
        <v>3163.8098</v>
      </c>
      <c r="AC1579" s="85" t="s">
        <v>10</v>
      </c>
      <c r="AD1579" s="202">
        <v>2790.2265000000002</v>
      </c>
      <c r="AE1579" s="85" t="s">
        <v>10</v>
      </c>
      <c r="AF1579" s="202">
        <v>2771.7952</v>
      </c>
      <c r="AG1579" s="86" t="s">
        <v>10</v>
      </c>
      <c r="AH1579" s="107"/>
    </row>
    <row r="1580" spans="2:34" x14ac:dyDescent="0.2">
      <c r="B1580" s="84">
        <v>1573</v>
      </c>
      <c r="C1580" s="85">
        <v>9</v>
      </c>
      <c r="D1580" s="245" t="s">
        <v>18</v>
      </c>
      <c r="E1580" s="245" t="s">
        <v>423</v>
      </c>
      <c r="F1580" s="256">
        <v>8.4592230203655799E-5</v>
      </c>
      <c r="G1580" s="256">
        <v>9.2836862423506297E-5</v>
      </c>
      <c r="H1580" s="202">
        <v>1500.2104999999999</v>
      </c>
      <c r="I1580" s="85">
        <v>0.79339999999999999</v>
      </c>
      <c r="J1580" s="202">
        <v>1393.8112000000001</v>
      </c>
      <c r="K1580" s="85">
        <v>0.80769999999999997</v>
      </c>
      <c r="L1580" s="202">
        <v>1773.8118999999999</v>
      </c>
      <c r="M1580" s="85">
        <v>0.75680000000000003</v>
      </c>
      <c r="N1580" s="202">
        <v>1667.4367</v>
      </c>
      <c r="O1580" s="85">
        <v>0.77090000000000003</v>
      </c>
      <c r="P1580" s="202">
        <v>1946.7025000000001</v>
      </c>
      <c r="Q1580" s="85">
        <v>0.7339</v>
      </c>
      <c r="R1580" s="202">
        <v>1702.5526</v>
      </c>
      <c r="S1580" s="85">
        <v>0.76619999999999999</v>
      </c>
      <c r="T1580" s="202">
        <v>1735.3996</v>
      </c>
      <c r="U1580" s="85">
        <v>0.76190000000000002</v>
      </c>
      <c r="V1580" s="202">
        <v>1954.674</v>
      </c>
      <c r="W1580" s="85">
        <v>0.73280000000000001</v>
      </c>
      <c r="X1580" s="202">
        <v>1981.9512</v>
      </c>
      <c r="Y1580" s="85">
        <v>0.72919999999999996</v>
      </c>
      <c r="Z1580" s="202">
        <v>1987.4152999999999</v>
      </c>
      <c r="AA1580" s="85">
        <v>0.72850000000000004</v>
      </c>
      <c r="AB1580" s="202">
        <v>1411.0478000000001</v>
      </c>
      <c r="AC1580" s="85">
        <v>0.8054</v>
      </c>
      <c r="AD1580" s="202">
        <v>1676.5034000000001</v>
      </c>
      <c r="AE1580" s="85">
        <v>0.76970000000000005</v>
      </c>
      <c r="AF1580" s="202">
        <v>1975.0268000000001</v>
      </c>
      <c r="AG1580" s="86">
        <v>0.73019999999999996</v>
      </c>
      <c r="AH1580" s="107"/>
    </row>
    <row r="1581" spans="2:34" x14ac:dyDescent="0.2">
      <c r="B1581" s="84">
        <v>1574</v>
      </c>
      <c r="C1581" s="85">
        <v>9</v>
      </c>
      <c r="D1581" s="245" t="s">
        <v>18</v>
      </c>
      <c r="E1581" s="245" t="s">
        <v>424</v>
      </c>
      <c r="F1581" s="256">
        <v>1.3400819134762499E-2</v>
      </c>
      <c r="G1581" s="256">
        <v>1.34458722410045E-2</v>
      </c>
      <c r="H1581" s="202">
        <v>642.61120000000005</v>
      </c>
      <c r="I1581" s="85">
        <v>9.74E-2</v>
      </c>
      <c r="J1581" s="202">
        <v>627.54920000000004</v>
      </c>
      <c r="K1581" s="85">
        <v>0.1055</v>
      </c>
      <c r="L1581" s="202">
        <v>667.39499999999998</v>
      </c>
      <c r="M1581" s="85">
        <v>8.5099999999999995E-2</v>
      </c>
      <c r="N1581" s="202">
        <v>652.96040000000005</v>
      </c>
      <c r="O1581" s="85">
        <v>9.2100000000000001E-2</v>
      </c>
      <c r="P1581" s="202">
        <v>653.38760000000002</v>
      </c>
      <c r="Q1581" s="85">
        <v>9.1800000000000007E-2</v>
      </c>
      <c r="R1581" s="202">
        <v>655.73979999999995</v>
      </c>
      <c r="S1581" s="85">
        <v>9.0700000000000003E-2</v>
      </c>
      <c r="T1581" s="202">
        <v>652.5693</v>
      </c>
      <c r="U1581" s="85">
        <v>9.2299999999999993E-2</v>
      </c>
      <c r="V1581" s="202">
        <v>656.346</v>
      </c>
      <c r="W1581" s="85">
        <v>9.0399999999999994E-2</v>
      </c>
      <c r="X1581" s="202">
        <v>653.80629999999996</v>
      </c>
      <c r="Y1581" s="85">
        <v>9.1600000000000001E-2</v>
      </c>
      <c r="Z1581" s="202">
        <v>653.51959999999997</v>
      </c>
      <c r="AA1581" s="85">
        <v>9.1800000000000007E-2</v>
      </c>
      <c r="AB1581" s="202">
        <v>626.25490000000002</v>
      </c>
      <c r="AC1581" s="85">
        <v>0.1062</v>
      </c>
      <c r="AD1581" s="202">
        <v>651.52850000000001</v>
      </c>
      <c r="AE1581" s="85">
        <v>9.2799999999999994E-2</v>
      </c>
      <c r="AF1581" s="202">
        <v>656.35260000000005</v>
      </c>
      <c r="AG1581" s="86">
        <v>9.0399999999999994E-2</v>
      </c>
      <c r="AH1581" s="107"/>
    </row>
    <row r="1582" spans="2:34" x14ac:dyDescent="0.2">
      <c r="B1582" s="84">
        <v>1575</v>
      </c>
      <c r="C1582" s="85">
        <v>9</v>
      </c>
      <c r="D1582" s="245" t="s">
        <v>18</v>
      </c>
      <c r="E1582" s="245" t="s">
        <v>419</v>
      </c>
      <c r="F1582" s="256">
        <v>1.8398810069295099E-3</v>
      </c>
      <c r="G1582" s="256">
        <v>1.8103188172583699E-3</v>
      </c>
      <c r="H1582" s="202">
        <v>417.81349999999998</v>
      </c>
      <c r="I1582" s="85">
        <v>0.7339</v>
      </c>
      <c r="J1582" s="202">
        <v>414.66379999999998</v>
      </c>
      <c r="K1582" s="85">
        <v>0.73580000000000001</v>
      </c>
      <c r="L1582" s="202">
        <v>423.01909999999998</v>
      </c>
      <c r="M1582" s="85">
        <v>0.73070000000000002</v>
      </c>
      <c r="N1582" s="202">
        <v>420.29730000000001</v>
      </c>
      <c r="O1582" s="85">
        <v>0.73229999999999995</v>
      </c>
      <c r="P1582" s="202">
        <v>441.23469999999998</v>
      </c>
      <c r="Q1582" s="85">
        <v>0.71950000000000003</v>
      </c>
      <c r="R1582" s="202">
        <v>440.62450000000001</v>
      </c>
      <c r="S1582" s="85">
        <v>0.71989999999999998</v>
      </c>
      <c r="T1582" s="202">
        <v>448.11430000000001</v>
      </c>
      <c r="U1582" s="85">
        <v>0.71530000000000005</v>
      </c>
      <c r="V1582" s="202">
        <v>460.67059999999998</v>
      </c>
      <c r="W1582" s="85">
        <v>0.7077</v>
      </c>
      <c r="X1582" s="202">
        <v>466.41250000000002</v>
      </c>
      <c r="Y1582" s="85">
        <v>0.70420000000000005</v>
      </c>
      <c r="Z1582" s="202">
        <v>469.67099999999999</v>
      </c>
      <c r="AA1582" s="85">
        <v>0.70220000000000005</v>
      </c>
      <c r="AB1582" s="202">
        <v>422.72480000000002</v>
      </c>
      <c r="AC1582" s="85">
        <v>0.73089999999999999</v>
      </c>
      <c r="AD1582" s="202">
        <v>425.09089999999998</v>
      </c>
      <c r="AE1582" s="85">
        <v>0.72940000000000005</v>
      </c>
      <c r="AF1582" s="202">
        <v>458.06439999999998</v>
      </c>
      <c r="AG1582" s="86">
        <v>0.70930000000000004</v>
      </c>
      <c r="AH1582" s="107"/>
    </row>
    <row r="1583" spans="2:34" x14ac:dyDescent="0.2">
      <c r="B1583" s="84">
        <v>1576</v>
      </c>
      <c r="C1583" s="85">
        <v>9</v>
      </c>
      <c r="D1583" s="245" t="s">
        <v>18</v>
      </c>
      <c r="E1583" s="245" t="s">
        <v>420</v>
      </c>
      <c r="F1583" s="256">
        <v>1.7411900716919201E-3</v>
      </c>
      <c r="G1583" s="256">
        <v>1.5395446351898099E-3</v>
      </c>
      <c r="H1583" s="202">
        <v>1600.1964</v>
      </c>
      <c r="I1583" s="85">
        <v>8.7400000000000005E-2</v>
      </c>
      <c r="J1583" s="202">
        <v>1531.4648999999999</v>
      </c>
      <c r="K1583" s="85">
        <v>0.1019</v>
      </c>
      <c r="L1583" s="202">
        <v>1597.8146999999999</v>
      </c>
      <c r="M1583" s="85">
        <v>8.7800000000000003E-2</v>
      </c>
      <c r="N1583" s="202">
        <v>1537.8404</v>
      </c>
      <c r="O1583" s="85">
        <v>0.1004</v>
      </c>
      <c r="P1583" s="202">
        <v>1381.7532000000001</v>
      </c>
      <c r="Q1583" s="85">
        <v>0.1401</v>
      </c>
      <c r="R1583" s="202">
        <v>1516.7537</v>
      </c>
      <c r="S1583" s="85">
        <v>0.1052</v>
      </c>
      <c r="T1583" s="202">
        <v>1500.1366</v>
      </c>
      <c r="U1583" s="85">
        <v>0.109</v>
      </c>
      <c r="V1583" s="202">
        <v>1367.2683</v>
      </c>
      <c r="W1583" s="85">
        <v>0.14430000000000001</v>
      </c>
      <c r="X1583" s="202">
        <v>1363.4193</v>
      </c>
      <c r="Y1583" s="85">
        <v>0.1454</v>
      </c>
      <c r="Z1583" s="202">
        <v>1354.0382999999999</v>
      </c>
      <c r="AA1583" s="85">
        <v>0.1482</v>
      </c>
      <c r="AB1583" s="202">
        <v>1528.3684000000001</v>
      </c>
      <c r="AC1583" s="85">
        <v>0.1026</v>
      </c>
      <c r="AD1583" s="202">
        <v>1536.3489</v>
      </c>
      <c r="AE1583" s="85">
        <v>0.1008</v>
      </c>
      <c r="AF1583" s="202">
        <v>1368.3063</v>
      </c>
      <c r="AG1583" s="86">
        <v>0.14399999999999999</v>
      </c>
      <c r="AH1583" s="107"/>
    </row>
    <row r="1584" spans="2:34" x14ac:dyDescent="0.2">
      <c r="B1584" s="84">
        <v>1577</v>
      </c>
      <c r="C1584" s="85">
        <v>9</v>
      </c>
      <c r="D1584" s="245" t="s">
        <v>18</v>
      </c>
      <c r="E1584" s="245" t="s">
        <v>421</v>
      </c>
      <c r="F1584" s="256">
        <v>1.1208470501984399E-3</v>
      </c>
      <c r="G1584" s="256">
        <v>1.1295151594859899E-3</v>
      </c>
      <c r="H1584" s="202">
        <v>-2206.1116000000002</v>
      </c>
      <c r="I1584" s="85">
        <v>0.14549999999999999</v>
      </c>
      <c r="J1584" s="202">
        <v>-2208.5558999999998</v>
      </c>
      <c r="K1584" s="85">
        <v>0.14499999999999999</v>
      </c>
      <c r="L1584" s="202">
        <v>-2091.5444000000002</v>
      </c>
      <c r="M1584" s="85">
        <v>0.16750000000000001</v>
      </c>
      <c r="N1584" s="202">
        <v>-2098.5549999999998</v>
      </c>
      <c r="O1584" s="85">
        <v>0.16600000000000001</v>
      </c>
      <c r="P1584" s="202">
        <v>-2005.2451000000001</v>
      </c>
      <c r="Q1584" s="85">
        <v>0.18559999999999999</v>
      </c>
      <c r="R1584" s="202">
        <v>-2098.6442999999999</v>
      </c>
      <c r="S1584" s="85">
        <v>0.16600000000000001</v>
      </c>
      <c r="T1584" s="202">
        <v>-2095.2278000000001</v>
      </c>
      <c r="U1584" s="85">
        <v>0.16669999999999999</v>
      </c>
      <c r="V1584" s="202">
        <v>-2000.9268</v>
      </c>
      <c r="W1584" s="85">
        <v>0.18659999999999999</v>
      </c>
      <c r="X1584" s="202">
        <v>-2012.3117</v>
      </c>
      <c r="Y1584" s="85">
        <v>0.18410000000000001</v>
      </c>
      <c r="Z1584" s="202">
        <v>-2000.5153</v>
      </c>
      <c r="AA1584" s="85">
        <v>0.1867</v>
      </c>
      <c r="AB1584" s="202">
        <v>-2214.5943000000002</v>
      </c>
      <c r="AC1584" s="85">
        <v>0.1439</v>
      </c>
      <c r="AD1584" s="202">
        <v>-2103.6956</v>
      </c>
      <c r="AE1584" s="85">
        <v>0.16500000000000001</v>
      </c>
      <c r="AF1584" s="202">
        <v>-2000.9684999999999</v>
      </c>
      <c r="AG1584" s="86">
        <v>0.18659999999999999</v>
      </c>
      <c r="AH1584" s="107"/>
    </row>
    <row r="1585" spans="2:34" x14ac:dyDescent="0.2">
      <c r="B1585" s="84">
        <v>1578</v>
      </c>
      <c r="C1585" s="85">
        <v>9</v>
      </c>
      <c r="D1585" s="245" t="s">
        <v>18</v>
      </c>
      <c r="E1585" s="245" t="s">
        <v>422</v>
      </c>
      <c r="F1585" s="256">
        <v>2.6244739420684199E-2</v>
      </c>
      <c r="G1585" s="256">
        <v>2.4624977757834999E-2</v>
      </c>
      <c r="H1585" s="202">
        <v>-856.12950000000001</v>
      </c>
      <c r="I1585" s="85">
        <v>1.5699999999999999E-2</v>
      </c>
      <c r="J1585" s="202">
        <v>-862.82960000000003</v>
      </c>
      <c r="K1585" s="85">
        <v>1.49E-2</v>
      </c>
      <c r="L1585" s="202">
        <v>-798.67460000000005</v>
      </c>
      <c r="M1585" s="85">
        <v>2.4299999999999999E-2</v>
      </c>
      <c r="N1585" s="202">
        <v>-807.23950000000002</v>
      </c>
      <c r="O1585" s="85">
        <v>2.2800000000000001E-2</v>
      </c>
      <c r="P1585" s="202">
        <v>-777.95550000000003</v>
      </c>
      <c r="Q1585" s="85">
        <v>2.8199999999999999E-2</v>
      </c>
      <c r="R1585" s="202">
        <v>-805.76840000000004</v>
      </c>
      <c r="S1585" s="85">
        <v>2.3E-2</v>
      </c>
      <c r="T1585" s="202">
        <v>-808.48180000000002</v>
      </c>
      <c r="U1585" s="85">
        <v>2.2599999999999999E-2</v>
      </c>
      <c r="V1585" s="202">
        <v>-778.60519999999997</v>
      </c>
      <c r="W1585" s="85">
        <v>2.81E-2</v>
      </c>
      <c r="X1585" s="202">
        <v>-781.02210000000002</v>
      </c>
      <c r="Y1585" s="85">
        <v>2.76E-2</v>
      </c>
      <c r="Z1585" s="202">
        <v>-781.28729999999996</v>
      </c>
      <c r="AA1585" s="85">
        <v>2.75E-2</v>
      </c>
      <c r="AB1585" s="202">
        <v>-858.803</v>
      </c>
      <c r="AC1585" s="85">
        <v>1.54E-2</v>
      </c>
      <c r="AD1585" s="202">
        <v>-805.68449999999996</v>
      </c>
      <c r="AE1585" s="85">
        <v>2.3E-2</v>
      </c>
      <c r="AF1585" s="202">
        <v>-778.75940000000003</v>
      </c>
      <c r="AG1585" s="86">
        <v>2.8000000000000001E-2</v>
      </c>
      <c r="AH1585" s="107"/>
    </row>
    <row r="1586" spans="2:34" x14ac:dyDescent="0.2">
      <c r="B1586" s="84">
        <v>1579</v>
      </c>
      <c r="C1586" s="85">
        <v>9</v>
      </c>
      <c r="D1586" s="245" t="s">
        <v>18</v>
      </c>
      <c r="E1586" s="245" t="s">
        <v>418</v>
      </c>
      <c r="F1586" s="256">
        <v>1.5367588486997501E-3</v>
      </c>
      <c r="G1586" s="256">
        <v>1.55501744559373E-3</v>
      </c>
      <c r="H1586" s="202">
        <v>875.80629999999996</v>
      </c>
      <c r="I1586" s="85">
        <v>0.43020000000000003</v>
      </c>
      <c r="J1586" s="202">
        <v>828.39329999999995</v>
      </c>
      <c r="K1586" s="85">
        <v>0.4556</v>
      </c>
      <c r="L1586" s="202">
        <v>883.48030000000006</v>
      </c>
      <c r="M1586" s="85">
        <v>0.42609999999999998</v>
      </c>
      <c r="N1586" s="202">
        <v>841.3501</v>
      </c>
      <c r="O1586" s="85">
        <v>0.44850000000000001</v>
      </c>
      <c r="P1586" s="202">
        <v>789.65390000000002</v>
      </c>
      <c r="Q1586" s="85">
        <v>0.4768</v>
      </c>
      <c r="R1586" s="202">
        <v>840.16589999999997</v>
      </c>
      <c r="S1586" s="85">
        <v>0.4491</v>
      </c>
      <c r="T1586" s="202">
        <v>830.65639999999996</v>
      </c>
      <c r="U1586" s="85">
        <v>0.45429999999999998</v>
      </c>
      <c r="V1586" s="202">
        <v>789.2405</v>
      </c>
      <c r="W1586" s="85">
        <v>0.47699999999999998</v>
      </c>
      <c r="X1586" s="202">
        <v>783.04480000000001</v>
      </c>
      <c r="Y1586" s="85">
        <v>0.48049999999999998</v>
      </c>
      <c r="Z1586" s="202">
        <v>776.39710000000002</v>
      </c>
      <c r="AA1586" s="85">
        <v>0.48420000000000002</v>
      </c>
      <c r="AB1586" s="202">
        <v>840.57169999999996</v>
      </c>
      <c r="AC1586" s="85">
        <v>0.44900000000000001</v>
      </c>
      <c r="AD1586" s="202">
        <v>848.39149999999995</v>
      </c>
      <c r="AE1586" s="85">
        <v>0.44469999999999998</v>
      </c>
      <c r="AF1586" s="202">
        <v>786.84590000000003</v>
      </c>
      <c r="AG1586" s="86">
        <v>0.47839999999999999</v>
      </c>
      <c r="AH1586" s="107"/>
    </row>
    <row r="1587" spans="2:34" x14ac:dyDescent="0.2">
      <c r="B1587" s="84">
        <v>1580</v>
      </c>
      <c r="C1587" s="85">
        <v>9</v>
      </c>
      <c r="D1587" s="245" t="s">
        <v>18</v>
      </c>
      <c r="E1587" s="245" t="s">
        <v>426</v>
      </c>
      <c r="F1587" s="256">
        <v>1.5191354674073201E-2</v>
      </c>
      <c r="G1587" s="256">
        <v>1.5426391972706E-2</v>
      </c>
      <c r="H1587" s="202">
        <v>698.39610000000005</v>
      </c>
      <c r="I1587" s="85">
        <v>8.8300000000000003E-2</v>
      </c>
      <c r="J1587" s="202">
        <v>691.11890000000005</v>
      </c>
      <c r="K1587" s="85">
        <v>9.1600000000000001E-2</v>
      </c>
      <c r="L1587" s="202">
        <v>686.49969999999996</v>
      </c>
      <c r="M1587" s="85">
        <v>9.3799999999999994E-2</v>
      </c>
      <c r="N1587" s="202">
        <v>680.83349999999996</v>
      </c>
      <c r="O1587" s="85">
        <v>9.6500000000000002E-2</v>
      </c>
      <c r="P1587" s="202">
        <v>656.95699999999999</v>
      </c>
      <c r="Q1587" s="85">
        <v>0.1087</v>
      </c>
      <c r="R1587" s="202">
        <v>675.20259999999996</v>
      </c>
      <c r="S1587" s="85">
        <v>9.9299999999999999E-2</v>
      </c>
      <c r="T1587" s="202">
        <v>668.74720000000002</v>
      </c>
      <c r="U1587" s="85">
        <v>0.10249999999999999</v>
      </c>
      <c r="V1587" s="202">
        <v>654.47969999999998</v>
      </c>
      <c r="W1587" s="85">
        <v>0.11</v>
      </c>
      <c r="X1587" s="202">
        <v>648.95849999999996</v>
      </c>
      <c r="Y1587" s="85">
        <v>0.11310000000000001</v>
      </c>
      <c r="Z1587" s="202">
        <v>651.3587</v>
      </c>
      <c r="AA1587" s="85">
        <v>0.1118</v>
      </c>
      <c r="AB1587" s="202">
        <v>691.16020000000003</v>
      </c>
      <c r="AC1587" s="85">
        <v>9.1600000000000001E-2</v>
      </c>
      <c r="AD1587" s="202">
        <v>681.05600000000004</v>
      </c>
      <c r="AE1587" s="85">
        <v>9.64E-2</v>
      </c>
      <c r="AF1587" s="202">
        <v>652.78489999999999</v>
      </c>
      <c r="AG1587" s="86">
        <v>0.111</v>
      </c>
      <c r="AH1587" s="107"/>
    </row>
    <row r="1588" spans="2:34" x14ac:dyDescent="0.2">
      <c r="B1588" s="84">
        <v>1581</v>
      </c>
      <c r="C1588" s="85">
        <v>9</v>
      </c>
      <c r="D1588" s="245" t="s">
        <v>18</v>
      </c>
      <c r="E1588" s="245" t="s">
        <v>427</v>
      </c>
      <c r="F1588" s="256">
        <v>0.12837575868656501</v>
      </c>
      <c r="G1588" s="256">
        <v>0.126320024137584</v>
      </c>
      <c r="H1588" s="202">
        <v>548.25750000000005</v>
      </c>
      <c r="I1588" s="85">
        <v>1.6999999999999999E-3</v>
      </c>
      <c r="J1588" s="202">
        <v>547.55150000000003</v>
      </c>
      <c r="K1588" s="85">
        <v>1.6999999999999999E-3</v>
      </c>
      <c r="L1588" s="202">
        <v>548.30690000000004</v>
      </c>
      <c r="M1588" s="85">
        <v>1.6000000000000001E-3</v>
      </c>
      <c r="N1588" s="202">
        <v>547.64660000000003</v>
      </c>
      <c r="O1588" s="85">
        <v>1.6999999999999999E-3</v>
      </c>
      <c r="P1588" s="202">
        <v>552.35159999999996</v>
      </c>
      <c r="Q1588" s="85">
        <v>1.5E-3</v>
      </c>
      <c r="R1588" s="202">
        <v>552.67439999999999</v>
      </c>
      <c r="S1588" s="85">
        <v>1.5E-3</v>
      </c>
      <c r="T1588" s="202">
        <v>552.39080000000001</v>
      </c>
      <c r="U1588" s="85">
        <v>1.5E-3</v>
      </c>
      <c r="V1588" s="202">
        <v>556.12570000000005</v>
      </c>
      <c r="W1588" s="85">
        <v>1.4E-3</v>
      </c>
      <c r="X1588" s="202">
        <v>555.80600000000004</v>
      </c>
      <c r="Y1588" s="85">
        <v>1.4E-3</v>
      </c>
      <c r="Z1588" s="202">
        <v>555.66510000000005</v>
      </c>
      <c r="AA1588" s="85">
        <v>1.4E-3</v>
      </c>
      <c r="AB1588" s="202">
        <v>547.63649999999996</v>
      </c>
      <c r="AC1588" s="85">
        <v>1.6999999999999999E-3</v>
      </c>
      <c r="AD1588" s="202">
        <v>547.63520000000005</v>
      </c>
      <c r="AE1588" s="85">
        <v>1.6999999999999999E-3</v>
      </c>
      <c r="AF1588" s="202">
        <v>556.29560000000004</v>
      </c>
      <c r="AG1588" s="86">
        <v>1.4E-3</v>
      </c>
      <c r="AH1588" s="107"/>
    </row>
    <row r="1589" spans="2:34" x14ac:dyDescent="0.2">
      <c r="B1589" s="84">
        <v>1582</v>
      </c>
      <c r="C1589" s="85">
        <v>9</v>
      </c>
      <c r="D1589" s="245" t="s">
        <v>18</v>
      </c>
      <c r="E1589" s="245" t="s">
        <v>428</v>
      </c>
      <c r="F1589" s="256">
        <v>9.1310263152329499E-2</v>
      </c>
      <c r="G1589" s="256">
        <v>8.9966656093579594E-2</v>
      </c>
      <c r="H1589" s="202">
        <v>264.26179999999999</v>
      </c>
      <c r="I1589" s="85">
        <v>0.1835</v>
      </c>
      <c r="J1589" s="202">
        <v>269.26589999999999</v>
      </c>
      <c r="K1589" s="85">
        <v>0.17530000000000001</v>
      </c>
      <c r="L1589" s="202">
        <v>267.93049999999999</v>
      </c>
      <c r="M1589" s="85">
        <v>0.1774</v>
      </c>
      <c r="N1589" s="202">
        <v>272.07499999999999</v>
      </c>
      <c r="O1589" s="85">
        <v>0.17080000000000001</v>
      </c>
      <c r="P1589" s="202">
        <v>272.31270000000001</v>
      </c>
      <c r="Q1589" s="85">
        <v>0.1704</v>
      </c>
      <c r="R1589" s="202">
        <v>277.79989999999998</v>
      </c>
      <c r="S1589" s="85">
        <v>0.16200000000000001</v>
      </c>
      <c r="T1589" s="202">
        <v>278.83100000000002</v>
      </c>
      <c r="U1589" s="85">
        <v>0.16039999999999999</v>
      </c>
      <c r="V1589" s="202">
        <v>276.55610000000001</v>
      </c>
      <c r="W1589" s="85">
        <v>0.1638</v>
      </c>
      <c r="X1589" s="202">
        <v>278.43579999999997</v>
      </c>
      <c r="Y1589" s="85">
        <v>0.161</v>
      </c>
      <c r="Z1589" s="202">
        <v>277.28449999999998</v>
      </c>
      <c r="AA1589" s="85">
        <v>0.16270000000000001</v>
      </c>
      <c r="AB1589" s="202">
        <v>271.65859999999998</v>
      </c>
      <c r="AC1589" s="85">
        <v>0.17150000000000001</v>
      </c>
      <c r="AD1589" s="202">
        <v>273.39299999999997</v>
      </c>
      <c r="AE1589" s="85">
        <v>0.16869999999999999</v>
      </c>
      <c r="AF1589" s="202">
        <v>276.32830000000001</v>
      </c>
      <c r="AG1589" s="86">
        <v>0.16420000000000001</v>
      </c>
      <c r="AH1589" s="107"/>
    </row>
    <row r="1590" spans="2:34" x14ac:dyDescent="0.2">
      <c r="B1590" s="84">
        <v>1583</v>
      </c>
      <c r="C1590" s="85">
        <v>9</v>
      </c>
      <c r="D1590" s="245" t="s">
        <v>18</v>
      </c>
      <c r="E1590" s="245" t="s">
        <v>429</v>
      </c>
      <c r="F1590" s="256">
        <v>8.6305222865279793E-2</v>
      </c>
      <c r="G1590" s="256">
        <v>8.6237708786235406E-2</v>
      </c>
      <c r="H1590" s="202">
        <v>-150.73910000000001</v>
      </c>
      <c r="I1590" s="85">
        <v>0.4703</v>
      </c>
      <c r="J1590" s="202">
        <v>-158.4402</v>
      </c>
      <c r="K1590" s="85">
        <v>0.44790000000000002</v>
      </c>
      <c r="L1590" s="202">
        <v>-152.79589999999999</v>
      </c>
      <c r="M1590" s="85">
        <v>0.4642</v>
      </c>
      <c r="N1590" s="202">
        <v>-159.4829</v>
      </c>
      <c r="O1590" s="85">
        <v>0.44479999999999997</v>
      </c>
      <c r="P1590" s="202">
        <v>-161.37459999999999</v>
      </c>
      <c r="Q1590" s="85">
        <v>0.43940000000000001</v>
      </c>
      <c r="R1590" s="202">
        <v>-155.0763</v>
      </c>
      <c r="S1590" s="85">
        <v>0.45750000000000002</v>
      </c>
      <c r="T1590" s="202">
        <v>-154.4897</v>
      </c>
      <c r="U1590" s="85">
        <v>0.4592</v>
      </c>
      <c r="V1590" s="202">
        <v>-157.5162</v>
      </c>
      <c r="W1590" s="85">
        <v>0.45040000000000002</v>
      </c>
      <c r="X1590" s="202">
        <v>-157.64009999999999</v>
      </c>
      <c r="Y1590" s="85">
        <v>0.45</v>
      </c>
      <c r="Z1590" s="202">
        <v>-155.56899999999999</v>
      </c>
      <c r="AA1590" s="85">
        <v>0.45600000000000002</v>
      </c>
      <c r="AB1590" s="202">
        <v>-155.53630000000001</v>
      </c>
      <c r="AC1590" s="85">
        <v>0.45629999999999998</v>
      </c>
      <c r="AD1590" s="202">
        <v>-157.78710000000001</v>
      </c>
      <c r="AE1590" s="85">
        <v>0.44969999999999999</v>
      </c>
      <c r="AF1590" s="202">
        <v>-158.52670000000001</v>
      </c>
      <c r="AG1590" s="86">
        <v>0.44750000000000001</v>
      </c>
      <c r="AH1590" s="107"/>
    </row>
    <row r="1591" spans="2:34" x14ac:dyDescent="0.2">
      <c r="B1591" s="84">
        <v>1584</v>
      </c>
      <c r="C1591" s="85">
        <v>9</v>
      </c>
      <c r="D1591" s="245" t="s">
        <v>18</v>
      </c>
      <c r="E1591" s="245" t="s">
        <v>430</v>
      </c>
      <c r="F1591" s="256">
        <v>4.23877566845485E-2</v>
      </c>
      <c r="G1591" s="256">
        <v>4.2604383447187401E-2</v>
      </c>
      <c r="H1591" s="202">
        <v>512.42470000000003</v>
      </c>
      <c r="I1591" s="85">
        <v>9.1399999999999995E-2</v>
      </c>
      <c r="J1591" s="202">
        <v>508.65260000000001</v>
      </c>
      <c r="K1591" s="85">
        <v>9.3799999999999994E-2</v>
      </c>
      <c r="L1591" s="202">
        <v>519.33309999999994</v>
      </c>
      <c r="M1591" s="85">
        <v>8.6999999999999994E-2</v>
      </c>
      <c r="N1591" s="202">
        <v>515.63919999999996</v>
      </c>
      <c r="O1591" s="85">
        <v>8.9300000000000004E-2</v>
      </c>
      <c r="P1591" s="202">
        <v>517.70910000000003</v>
      </c>
      <c r="Q1591" s="85">
        <v>8.7999999999999995E-2</v>
      </c>
      <c r="R1591" s="202">
        <v>517.64319999999998</v>
      </c>
      <c r="S1591" s="85">
        <v>8.7999999999999995E-2</v>
      </c>
      <c r="T1591" s="202">
        <v>513.16610000000003</v>
      </c>
      <c r="U1591" s="85">
        <v>9.0800000000000006E-2</v>
      </c>
      <c r="V1591" s="202">
        <v>520.54920000000004</v>
      </c>
      <c r="W1591" s="85">
        <v>8.6199999999999999E-2</v>
      </c>
      <c r="X1591" s="202">
        <v>515.76310000000001</v>
      </c>
      <c r="Y1591" s="85">
        <v>8.9099999999999999E-2</v>
      </c>
      <c r="Z1591" s="202">
        <v>517.69579999999996</v>
      </c>
      <c r="AA1591" s="85">
        <v>8.7999999999999995E-2</v>
      </c>
      <c r="AB1591" s="202">
        <v>506.75389999999999</v>
      </c>
      <c r="AC1591" s="85">
        <v>9.5000000000000001E-2</v>
      </c>
      <c r="AD1591" s="202">
        <v>514.37509999999997</v>
      </c>
      <c r="AE1591" s="85">
        <v>9.01E-2</v>
      </c>
      <c r="AF1591" s="202">
        <v>521.37270000000001</v>
      </c>
      <c r="AG1591" s="86">
        <v>8.5699999999999998E-2</v>
      </c>
      <c r="AH1591" s="107"/>
    </row>
    <row r="1592" spans="2:34" x14ac:dyDescent="0.2">
      <c r="B1592" s="84">
        <v>1585</v>
      </c>
      <c r="C1592" s="85">
        <v>9</v>
      </c>
      <c r="D1592" s="245" t="s">
        <v>18</v>
      </c>
      <c r="E1592" s="245" t="s">
        <v>425</v>
      </c>
      <c r="F1592" s="256">
        <v>2.24521877665536E-2</v>
      </c>
      <c r="G1592" s="256">
        <v>2.3069960312241299E-2</v>
      </c>
      <c r="H1592" s="202">
        <v>-11.434100000000001</v>
      </c>
      <c r="I1592" s="85">
        <v>0.97289999999999999</v>
      </c>
      <c r="J1592" s="202">
        <v>-7.5023999999999997</v>
      </c>
      <c r="K1592" s="85">
        <v>0.98219999999999996</v>
      </c>
      <c r="L1592" s="202">
        <v>10.5732</v>
      </c>
      <c r="M1592" s="85">
        <v>0.97489999999999999</v>
      </c>
      <c r="N1592" s="202">
        <v>12.8179</v>
      </c>
      <c r="O1592" s="85">
        <v>0.96960000000000002</v>
      </c>
      <c r="P1592" s="202">
        <v>22.1234</v>
      </c>
      <c r="Q1592" s="85">
        <v>0.94750000000000001</v>
      </c>
      <c r="R1592" s="202">
        <v>13.486599999999999</v>
      </c>
      <c r="S1592" s="85">
        <v>0.96799999999999997</v>
      </c>
      <c r="T1592" s="202">
        <v>14.877800000000001</v>
      </c>
      <c r="U1592" s="85">
        <v>0.9647</v>
      </c>
      <c r="V1592" s="202">
        <v>21.500399999999999</v>
      </c>
      <c r="W1592" s="85">
        <v>0.94899999999999995</v>
      </c>
      <c r="X1592" s="202">
        <v>22.838200000000001</v>
      </c>
      <c r="Y1592" s="85">
        <v>0.94579999999999997</v>
      </c>
      <c r="Z1592" s="202">
        <v>22.323599999999999</v>
      </c>
      <c r="AA1592" s="85">
        <v>0.94699999999999995</v>
      </c>
      <c r="AB1592" s="202">
        <v>-5.8935000000000004</v>
      </c>
      <c r="AC1592" s="85">
        <v>0.98599999999999999</v>
      </c>
      <c r="AD1592" s="202">
        <v>13.2263</v>
      </c>
      <c r="AE1592" s="85">
        <v>0.96860000000000002</v>
      </c>
      <c r="AF1592" s="202">
        <v>21.024899999999999</v>
      </c>
      <c r="AG1592" s="86">
        <v>0.95009999999999994</v>
      </c>
      <c r="AH1592" s="107"/>
    </row>
    <row r="1593" spans="2:34" x14ac:dyDescent="0.2">
      <c r="B1593" s="84">
        <v>1586</v>
      </c>
      <c r="C1593" s="85">
        <v>9</v>
      </c>
      <c r="D1593" s="245" t="s">
        <v>18</v>
      </c>
      <c r="E1593" s="245" t="s">
        <v>775</v>
      </c>
      <c r="F1593" s="256">
        <v>1.82014281988199E-2</v>
      </c>
      <c r="G1593" s="256">
        <v>1.96582056181775E-2</v>
      </c>
      <c r="H1593" s="202">
        <v>21984.531800000001</v>
      </c>
      <c r="I1593" s="85" t="s">
        <v>10</v>
      </c>
      <c r="J1593" s="202">
        <v>21996.351500000001</v>
      </c>
      <c r="K1593" s="85" t="s">
        <v>10</v>
      </c>
      <c r="L1593" s="202">
        <v>21976.713599999999</v>
      </c>
      <c r="M1593" s="85" t="s">
        <v>10</v>
      </c>
      <c r="N1593" s="202">
        <v>21987.562300000001</v>
      </c>
      <c r="O1593" s="85" t="s">
        <v>10</v>
      </c>
      <c r="P1593" s="202">
        <v>21977.5913</v>
      </c>
      <c r="Q1593" s="85" t="s">
        <v>10</v>
      </c>
      <c r="R1593" s="202">
        <v>21981.523499999999</v>
      </c>
      <c r="S1593" s="85" t="s">
        <v>10</v>
      </c>
      <c r="T1593" s="202">
        <v>21976</v>
      </c>
      <c r="U1593" s="85" t="s">
        <v>10</v>
      </c>
      <c r="V1593" s="202">
        <v>21973.621200000001</v>
      </c>
      <c r="W1593" s="85" t="s">
        <v>10</v>
      </c>
      <c r="X1593" s="202">
        <v>21968.504700000001</v>
      </c>
      <c r="Y1593" s="85" t="s">
        <v>10</v>
      </c>
      <c r="Z1593" s="202">
        <v>21967.233199999999</v>
      </c>
      <c r="AA1593" s="85" t="s">
        <v>10</v>
      </c>
      <c r="AB1593" s="202">
        <v>21990.588</v>
      </c>
      <c r="AC1593" s="85" t="s">
        <v>10</v>
      </c>
      <c r="AD1593" s="202">
        <v>21984.153600000001</v>
      </c>
      <c r="AE1593" s="85" t="s">
        <v>10</v>
      </c>
      <c r="AF1593" s="202">
        <v>21973.7935</v>
      </c>
      <c r="AG1593" s="86" t="s">
        <v>10</v>
      </c>
      <c r="AH1593" s="107"/>
    </row>
    <row r="1594" spans="2:34" x14ac:dyDescent="0.2">
      <c r="B1594" s="84">
        <v>1587</v>
      </c>
      <c r="C1594" s="85">
        <v>9</v>
      </c>
      <c r="D1594" s="245" t="s">
        <v>18</v>
      </c>
      <c r="E1594" s="245" t="s">
        <v>774</v>
      </c>
      <c r="F1594" s="256">
        <v>2.6745243449389201E-2</v>
      </c>
      <c r="G1594" s="256">
        <v>2.8965101076133998E-2</v>
      </c>
      <c r="H1594" s="202">
        <v>8747.2032999999992</v>
      </c>
      <c r="I1594" s="85" t="s">
        <v>10</v>
      </c>
      <c r="J1594" s="202">
        <v>8758.8327000000008</v>
      </c>
      <c r="K1594" s="85" t="s">
        <v>10</v>
      </c>
      <c r="L1594" s="202">
        <v>8772.2607000000007</v>
      </c>
      <c r="M1594" s="85" t="s">
        <v>10</v>
      </c>
      <c r="N1594" s="202">
        <v>8781.3549000000003</v>
      </c>
      <c r="O1594" s="85" t="s">
        <v>10</v>
      </c>
      <c r="P1594" s="202">
        <v>8790.0295999999998</v>
      </c>
      <c r="Q1594" s="85" t="s">
        <v>10</v>
      </c>
      <c r="R1594" s="202">
        <v>8779.3045999999995</v>
      </c>
      <c r="S1594" s="85" t="s">
        <v>10</v>
      </c>
      <c r="T1594" s="202">
        <v>8775.9068000000007</v>
      </c>
      <c r="U1594" s="85" t="s">
        <v>10</v>
      </c>
      <c r="V1594" s="202">
        <v>8787.3732</v>
      </c>
      <c r="W1594" s="85" t="s">
        <v>10</v>
      </c>
      <c r="X1594" s="202">
        <v>8783.5424000000003</v>
      </c>
      <c r="Y1594" s="85" t="s">
        <v>10</v>
      </c>
      <c r="Z1594" s="202">
        <v>8782.6061000000009</v>
      </c>
      <c r="AA1594" s="85" t="s">
        <v>10</v>
      </c>
      <c r="AB1594" s="202">
        <v>8758.1694000000007</v>
      </c>
      <c r="AC1594" s="85" t="s">
        <v>10</v>
      </c>
      <c r="AD1594" s="202">
        <v>8780.4506999999994</v>
      </c>
      <c r="AE1594" s="85" t="s">
        <v>10</v>
      </c>
      <c r="AF1594" s="202">
        <v>8786.5367999999999</v>
      </c>
      <c r="AG1594" s="86" t="s">
        <v>10</v>
      </c>
      <c r="AH1594" s="107"/>
    </row>
    <row r="1595" spans="2:34" x14ac:dyDescent="0.2">
      <c r="B1595" s="84">
        <v>1588</v>
      </c>
      <c r="C1595" s="85">
        <v>9</v>
      </c>
      <c r="D1595" s="245" t="s">
        <v>18</v>
      </c>
      <c r="E1595" s="245" t="s">
        <v>773</v>
      </c>
      <c r="F1595" s="256">
        <v>7.4864123730235396E-3</v>
      </c>
      <c r="G1595" s="256">
        <v>8.1309618672587604E-3</v>
      </c>
      <c r="H1595" s="202">
        <v>2027.3407999999999</v>
      </c>
      <c r="I1595" s="85" t="s">
        <v>10</v>
      </c>
      <c r="J1595" s="202">
        <v>2050.7559999999999</v>
      </c>
      <c r="K1595" s="85" t="s">
        <v>10</v>
      </c>
      <c r="L1595" s="202">
        <v>2067.4778000000001</v>
      </c>
      <c r="M1595" s="85" t="s">
        <v>10</v>
      </c>
      <c r="N1595" s="202">
        <v>2086.1237999999998</v>
      </c>
      <c r="O1595" s="85" t="s">
        <v>10</v>
      </c>
      <c r="P1595" s="202">
        <v>2085.6246999999998</v>
      </c>
      <c r="Q1595" s="85" t="s">
        <v>10</v>
      </c>
      <c r="R1595" s="202">
        <v>2081.2224000000001</v>
      </c>
      <c r="S1595" s="85" t="s">
        <v>10</v>
      </c>
      <c r="T1595" s="202">
        <v>2078.6680999999999</v>
      </c>
      <c r="U1595" s="85" t="s">
        <v>10</v>
      </c>
      <c r="V1595" s="202">
        <v>2081.6194</v>
      </c>
      <c r="W1595" s="85" t="s">
        <v>10</v>
      </c>
      <c r="X1595" s="202">
        <v>2078.8784000000001</v>
      </c>
      <c r="Y1595" s="85" t="s">
        <v>10</v>
      </c>
      <c r="Z1595" s="202">
        <v>2078.6840000000002</v>
      </c>
      <c r="AA1595" s="85" t="s">
        <v>10</v>
      </c>
      <c r="AB1595" s="202">
        <v>2052.0057000000002</v>
      </c>
      <c r="AC1595" s="85" t="s">
        <v>10</v>
      </c>
      <c r="AD1595" s="202">
        <v>2086.4232999999999</v>
      </c>
      <c r="AE1595" s="85" t="s">
        <v>10</v>
      </c>
      <c r="AF1595" s="202">
        <v>2082.0191</v>
      </c>
      <c r="AG1595" s="86" t="s">
        <v>10</v>
      </c>
      <c r="AH1595" s="107"/>
    </row>
    <row r="1596" spans="2:34" x14ac:dyDescent="0.2">
      <c r="B1596" s="84">
        <v>1589</v>
      </c>
      <c r="C1596" s="85">
        <v>9</v>
      </c>
      <c r="D1596" s="245" t="s">
        <v>18</v>
      </c>
      <c r="E1596" s="245" t="s">
        <v>772</v>
      </c>
      <c r="F1596" s="256">
        <v>5.3927546754830597E-3</v>
      </c>
      <c r="G1596" s="256">
        <v>5.7249398494495602E-3</v>
      </c>
      <c r="H1596" s="202">
        <v>32177.100999999999</v>
      </c>
      <c r="I1596" s="85" t="s">
        <v>10</v>
      </c>
      <c r="J1596" s="202">
        <v>32196.498100000001</v>
      </c>
      <c r="K1596" s="85" t="s">
        <v>10</v>
      </c>
      <c r="L1596" s="202">
        <v>32217.295300000002</v>
      </c>
      <c r="M1596" s="85" t="s">
        <v>10</v>
      </c>
      <c r="N1596" s="202">
        <v>32232.370599999998</v>
      </c>
      <c r="O1596" s="85" t="s">
        <v>10</v>
      </c>
      <c r="P1596" s="202">
        <v>32254.546300000002</v>
      </c>
      <c r="Q1596" s="85" t="s">
        <v>10</v>
      </c>
      <c r="R1596" s="202">
        <v>32240.787700000001</v>
      </c>
      <c r="S1596" s="85" t="s">
        <v>10</v>
      </c>
      <c r="T1596" s="202">
        <v>32237.1875</v>
      </c>
      <c r="U1596" s="85" t="s">
        <v>10</v>
      </c>
      <c r="V1596" s="202">
        <v>32260.9319</v>
      </c>
      <c r="W1596" s="85" t="s">
        <v>10</v>
      </c>
      <c r="X1596" s="202">
        <v>32256.7497</v>
      </c>
      <c r="Y1596" s="85" t="s">
        <v>10</v>
      </c>
      <c r="Z1596" s="202">
        <v>32257.9018</v>
      </c>
      <c r="AA1596" s="85" t="s">
        <v>10</v>
      </c>
      <c r="AB1596" s="202">
        <v>32203.066999999999</v>
      </c>
      <c r="AC1596" s="85" t="s">
        <v>10</v>
      </c>
      <c r="AD1596" s="202">
        <v>32235.838299999999</v>
      </c>
      <c r="AE1596" s="85" t="s">
        <v>10</v>
      </c>
      <c r="AF1596" s="202">
        <v>32260.508099999999</v>
      </c>
      <c r="AG1596" s="86" t="s">
        <v>10</v>
      </c>
      <c r="AH1596" s="107"/>
    </row>
    <row r="1597" spans="2:34" x14ac:dyDescent="0.2">
      <c r="B1597" s="84">
        <v>1590</v>
      </c>
      <c r="C1597" s="85">
        <v>9</v>
      </c>
      <c r="D1597" s="245" t="s">
        <v>18</v>
      </c>
      <c r="E1597" s="245" t="s">
        <v>771</v>
      </c>
      <c r="F1597" s="256">
        <v>4.3424011504543296E-3</v>
      </c>
      <c r="G1597" s="256">
        <v>4.6805251471851101E-3</v>
      </c>
      <c r="H1597" s="202">
        <v>18173.677500000002</v>
      </c>
      <c r="I1597" s="85" t="s">
        <v>10</v>
      </c>
      <c r="J1597" s="202">
        <v>18193.983800000002</v>
      </c>
      <c r="K1597" s="85" t="s">
        <v>10</v>
      </c>
      <c r="L1597" s="202">
        <v>18184.472099999999</v>
      </c>
      <c r="M1597" s="85" t="s">
        <v>10</v>
      </c>
      <c r="N1597" s="202">
        <v>18201.746999999999</v>
      </c>
      <c r="O1597" s="85" t="s">
        <v>10</v>
      </c>
      <c r="P1597" s="202">
        <v>18219.024300000001</v>
      </c>
      <c r="Q1597" s="85" t="s">
        <v>10</v>
      </c>
      <c r="R1597" s="202">
        <v>18202.4247</v>
      </c>
      <c r="S1597" s="85" t="s">
        <v>10</v>
      </c>
      <c r="T1597" s="202">
        <v>18196.551500000001</v>
      </c>
      <c r="U1597" s="85" t="s">
        <v>10</v>
      </c>
      <c r="V1597" s="202">
        <v>18220.976200000001</v>
      </c>
      <c r="W1597" s="85" t="s">
        <v>10</v>
      </c>
      <c r="X1597" s="202">
        <v>18214.207600000002</v>
      </c>
      <c r="Y1597" s="85" t="s">
        <v>10</v>
      </c>
      <c r="Z1597" s="202">
        <v>18219.813300000002</v>
      </c>
      <c r="AA1597" s="85" t="s">
        <v>10</v>
      </c>
      <c r="AB1597" s="202">
        <v>18198.032500000001</v>
      </c>
      <c r="AC1597" s="85" t="s">
        <v>10</v>
      </c>
      <c r="AD1597" s="202">
        <v>18204.452799999999</v>
      </c>
      <c r="AE1597" s="85" t="s">
        <v>10</v>
      </c>
      <c r="AF1597" s="202">
        <v>18221.461599999999</v>
      </c>
      <c r="AG1597" s="86" t="s">
        <v>10</v>
      </c>
      <c r="AH1597" s="107"/>
    </row>
    <row r="1598" spans="2:34" x14ac:dyDescent="0.2">
      <c r="B1598" s="84">
        <v>1591</v>
      </c>
      <c r="C1598" s="85">
        <v>9</v>
      </c>
      <c r="D1598" s="245" t="s">
        <v>18</v>
      </c>
      <c r="E1598" s="245" t="s">
        <v>770</v>
      </c>
      <c r="F1598" s="256">
        <v>1.00100805740993E-3</v>
      </c>
      <c r="G1598" s="256">
        <v>1.0676239178703201E-3</v>
      </c>
      <c r="H1598" s="202">
        <v>5245.8532999999998</v>
      </c>
      <c r="I1598" s="85" t="s">
        <v>10</v>
      </c>
      <c r="J1598" s="202">
        <v>5252.1535000000003</v>
      </c>
      <c r="K1598" s="85" t="s">
        <v>10</v>
      </c>
      <c r="L1598" s="202">
        <v>5269.0060000000003</v>
      </c>
      <c r="M1598" s="85" t="s">
        <v>10</v>
      </c>
      <c r="N1598" s="202">
        <v>5273.4050999999999</v>
      </c>
      <c r="O1598" s="85" t="s">
        <v>10</v>
      </c>
      <c r="P1598" s="202">
        <v>5282.7800999999999</v>
      </c>
      <c r="Q1598" s="85" t="s">
        <v>10</v>
      </c>
      <c r="R1598" s="202">
        <v>5260.0817999999999</v>
      </c>
      <c r="S1598" s="85" t="s">
        <v>10</v>
      </c>
      <c r="T1598" s="202">
        <v>5249.0477000000001</v>
      </c>
      <c r="U1598" s="85" t="s">
        <v>10</v>
      </c>
      <c r="V1598" s="202">
        <v>5273.0874000000003</v>
      </c>
      <c r="W1598" s="85" t="s">
        <v>10</v>
      </c>
      <c r="X1598" s="202">
        <v>5260.9574000000002</v>
      </c>
      <c r="Y1598" s="85" t="s">
        <v>10</v>
      </c>
      <c r="Z1598" s="202">
        <v>5265.0391</v>
      </c>
      <c r="AA1598" s="85" t="s">
        <v>10</v>
      </c>
      <c r="AB1598" s="202">
        <v>5246.1346000000003</v>
      </c>
      <c r="AC1598" s="85" t="s">
        <v>10</v>
      </c>
      <c r="AD1598" s="202">
        <v>5269.7910000000002</v>
      </c>
      <c r="AE1598" s="85" t="s">
        <v>10</v>
      </c>
      <c r="AF1598" s="202">
        <v>5275.3696</v>
      </c>
      <c r="AG1598" s="86" t="s">
        <v>10</v>
      </c>
      <c r="AH1598" s="107"/>
    </row>
    <row r="1599" spans="2:34" x14ac:dyDescent="0.2">
      <c r="B1599" s="84">
        <v>1592</v>
      </c>
      <c r="C1599" s="85">
        <v>9</v>
      </c>
      <c r="D1599" s="245" t="s">
        <v>18</v>
      </c>
      <c r="E1599" s="245" t="s">
        <v>769</v>
      </c>
      <c r="F1599" s="256">
        <v>2.17120057522717E-3</v>
      </c>
      <c r="G1599" s="256">
        <v>2.3286579657896202E-3</v>
      </c>
      <c r="H1599" s="202">
        <v>40798.204700000002</v>
      </c>
      <c r="I1599" s="85" t="s">
        <v>10</v>
      </c>
      <c r="J1599" s="202">
        <v>40845.747900000002</v>
      </c>
      <c r="K1599" s="85" t="s">
        <v>10</v>
      </c>
      <c r="L1599" s="202">
        <v>40828.995699999999</v>
      </c>
      <c r="M1599" s="85" t="s">
        <v>10</v>
      </c>
      <c r="N1599" s="202">
        <v>40869.418299999998</v>
      </c>
      <c r="O1599" s="85" t="s">
        <v>10</v>
      </c>
      <c r="P1599" s="202">
        <v>40895.417300000001</v>
      </c>
      <c r="Q1599" s="85" t="s">
        <v>10</v>
      </c>
      <c r="R1599" s="202">
        <v>40878.313800000004</v>
      </c>
      <c r="S1599" s="85" t="s">
        <v>10</v>
      </c>
      <c r="T1599" s="202">
        <v>40882.744400000003</v>
      </c>
      <c r="U1599" s="85" t="s">
        <v>10</v>
      </c>
      <c r="V1599" s="202">
        <v>40903.228999999999</v>
      </c>
      <c r="W1599" s="85" t="s">
        <v>10</v>
      </c>
      <c r="X1599" s="202">
        <v>40901.731399999997</v>
      </c>
      <c r="Y1599" s="85" t="s">
        <v>10</v>
      </c>
      <c r="Z1599" s="202">
        <v>40903.945</v>
      </c>
      <c r="AA1599" s="85" t="s">
        <v>10</v>
      </c>
      <c r="AB1599" s="202">
        <v>40844.345600000001</v>
      </c>
      <c r="AC1599" s="85" t="s">
        <v>10</v>
      </c>
      <c r="AD1599" s="202">
        <v>40868.826200000003</v>
      </c>
      <c r="AE1599" s="85" t="s">
        <v>10</v>
      </c>
      <c r="AF1599" s="202">
        <v>40906.621599999999</v>
      </c>
      <c r="AG1599" s="86" t="s">
        <v>10</v>
      </c>
      <c r="AH1599" s="107"/>
    </row>
    <row r="1600" spans="2:34" x14ac:dyDescent="0.2">
      <c r="B1600" s="84">
        <v>1593</v>
      </c>
      <c r="C1600" s="85">
        <v>9</v>
      </c>
      <c r="D1600" s="245" t="s">
        <v>18</v>
      </c>
      <c r="E1600" s="245" t="s">
        <v>768</v>
      </c>
      <c r="F1600" s="256">
        <v>8.07855798444913E-3</v>
      </c>
      <c r="G1600" s="256">
        <v>8.6338282053860793E-3</v>
      </c>
      <c r="H1600" s="202">
        <v>15546.0239</v>
      </c>
      <c r="I1600" s="85" t="s">
        <v>10</v>
      </c>
      <c r="J1600" s="202">
        <v>15602.2459</v>
      </c>
      <c r="K1600" s="85" t="s">
        <v>10</v>
      </c>
      <c r="L1600" s="202">
        <v>15593.329</v>
      </c>
      <c r="M1600" s="85" t="s">
        <v>10</v>
      </c>
      <c r="N1600" s="202">
        <v>15640.296899999999</v>
      </c>
      <c r="O1600" s="85" t="s">
        <v>10</v>
      </c>
      <c r="P1600" s="202">
        <v>15648.906499999999</v>
      </c>
      <c r="Q1600" s="85" t="s">
        <v>10</v>
      </c>
      <c r="R1600" s="202">
        <v>15653.674800000001</v>
      </c>
      <c r="S1600" s="85" t="s">
        <v>10</v>
      </c>
      <c r="T1600" s="202">
        <v>15656.397999999999</v>
      </c>
      <c r="U1600" s="85" t="s">
        <v>10</v>
      </c>
      <c r="V1600" s="202">
        <v>15658.803900000001</v>
      </c>
      <c r="W1600" s="85" t="s">
        <v>10</v>
      </c>
      <c r="X1600" s="202">
        <v>15659.6101</v>
      </c>
      <c r="Y1600" s="85" t="s">
        <v>10</v>
      </c>
      <c r="Z1600" s="202">
        <v>15661.1034</v>
      </c>
      <c r="AA1600" s="85" t="s">
        <v>10</v>
      </c>
      <c r="AB1600" s="202">
        <v>15606.884899999999</v>
      </c>
      <c r="AC1600" s="85" t="s">
        <v>10</v>
      </c>
      <c r="AD1600" s="202">
        <v>15642.3501</v>
      </c>
      <c r="AE1600" s="85" t="s">
        <v>10</v>
      </c>
      <c r="AF1600" s="202">
        <v>15658.1919</v>
      </c>
      <c r="AG1600" s="86" t="s">
        <v>10</v>
      </c>
      <c r="AH1600" s="107"/>
    </row>
    <row r="1601" spans="2:34" x14ac:dyDescent="0.2">
      <c r="B1601" s="84">
        <v>1594</v>
      </c>
      <c r="C1601" s="85">
        <v>9</v>
      </c>
      <c r="D1601" s="245" t="s">
        <v>18</v>
      </c>
      <c r="E1601" s="245" t="s">
        <v>767</v>
      </c>
      <c r="F1601" s="256">
        <v>4.8499545316762699E-3</v>
      </c>
      <c r="G1601" s="256">
        <v>5.2452827269281101E-3</v>
      </c>
      <c r="H1601" s="202">
        <v>4636.2277000000004</v>
      </c>
      <c r="I1601" s="85" t="s">
        <v>10</v>
      </c>
      <c r="J1601" s="202">
        <v>4675.3861999999999</v>
      </c>
      <c r="K1601" s="85" t="s">
        <v>10</v>
      </c>
      <c r="L1601" s="202">
        <v>4690.2945</v>
      </c>
      <c r="M1601" s="85" t="s">
        <v>10</v>
      </c>
      <c r="N1601" s="202">
        <v>4721.9871000000003</v>
      </c>
      <c r="O1601" s="85" t="s">
        <v>10</v>
      </c>
      <c r="P1601" s="202">
        <v>4752.0667000000003</v>
      </c>
      <c r="Q1601" s="85" t="s">
        <v>10</v>
      </c>
      <c r="R1601" s="202">
        <v>4726.5373</v>
      </c>
      <c r="S1601" s="85" t="s">
        <v>10</v>
      </c>
      <c r="T1601" s="202">
        <v>4726.7762000000002</v>
      </c>
      <c r="U1601" s="85" t="s">
        <v>10</v>
      </c>
      <c r="V1601" s="202">
        <v>4753.6112000000003</v>
      </c>
      <c r="W1601" s="85" t="s">
        <v>10</v>
      </c>
      <c r="X1601" s="202">
        <v>4752.6794</v>
      </c>
      <c r="Y1601" s="85" t="s">
        <v>10</v>
      </c>
      <c r="Z1601" s="202">
        <v>4751.4453999999996</v>
      </c>
      <c r="AA1601" s="85" t="s">
        <v>10</v>
      </c>
      <c r="AB1601" s="202">
        <v>4677.5798000000004</v>
      </c>
      <c r="AC1601" s="85" t="s">
        <v>10</v>
      </c>
      <c r="AD1601" s="202">
        <v>4722.3771999999999</v>
      </c>
      <c r="AE1601" s="85" t="s">
        <v>10</v>
      </c>
      <c r="AF1601" s="202">
        <v>4753.5501000000004</v>
      </c>
      <c r="AG1601" s="86" t="s">
        <v>10</v>
      </c>
      <c r="AH1601" s="107"/>
    </row>
    <row r="1602" spans="2:34" x14ac:dyDescent="0.2">
      <c r="B1602" s="84">
        <v>1595</v>
      </c>
      <c r="C1602" s="85">
        <v>9</v>
      </c>
      <c r="D1602" s="245" t="s">
        <v>18</v>
      </c>
      <c r="E1602" s="245" t="s">
        <v>766</v>
      </c>
      <c r="F1602" s="256">
        <v>2.45176480540262E-2</v>
      </c>
      <c r="G1602" s="256">
        <v>2.6551342653122801E-2</v>
      </c>
      <c r="H1602" s="202">
        <v>20617.46</v>
      </c>
      <c r="I1602" s="85" t="s">
        <v>10</v>
      </c>
      <c r="J1602" s="202">
        <v>20628.677899999999</v>
      </c>
      <c r="K1602" s="85" t="s">
        <v>10</v>
      </c>
      <c r="L1602" s="202">
        <v>20630.758900000001</v>
      </c>
      <c r="M1602" s="85" t="s">
        <v>10</v>
      </c>
      <c r="N1602" s="202">
        <v>20639.9316</v>
      </c>
      <c r="O1602" s="85" t="s">
        <v>10</v>
      </c>
      <c r="P1602" s="202">
        <v>20635.153999999999</v>
      </c>
      <c r="Q1602" s="85" t="s">
        <v>10</v>
      </c>
      <c r="R1602" s="202">
        <v>20634.4506</v>
      </c>
      <c r="S1602" s="85" t="s">
        <v>10</v>
      </c>
      <c r="T1602" s="202">
        <v>20629.227999999999</v>
      </c>
      <c r="U1602" s="85" t="s">
        <v>10</v>
      </c>
      <c r="V1602" s="202">
        <v>20632.543000000001</v>
      </c>
      <c r="W1602" s="85" t="s">
        <v>10</v>
      </c>
      <c r="X1602" s="202">
        <v>20626.998899999999</v>
      </c>
      <c r="Y1602" s="85" t="s">
        <v>10</v>
      </c>
      <c r="Z1602" s="202">
        <v>20627.910800000001</v>
      </c>
      <c r="AA1602" s="85" t="s">
        <v>10</v>
      </c>
      <c r="AB1602" s="202">
        <v>20626.2284</v>
      </c>
      <c r="AC1602" s="85" t="s">
        <v>10</v>
      </c>
      <c r="AD1602" s="202">
        <v>20638.165000000001</v>
      </c>
      <c r="AE1602" s="85" t="s">
        <v>10</v>
      </c>
      <c r="AF1602" s="202">
        <v>20632.394799999998</v>
      </c>
      <c r="AG1602" s="86" t="s">
        <v>10</v>
      </c>
      <c r="AH1602" s="107"/>
    </row>
    <row r="1603" spans="2:34" x14ac:dyDescent="0.2">
      <c r="B1603" s="84">
        <v>1596</v>
      </c>
      <c r="C1603" s="85">
        <v>9</v>
      </c>
      <c r="D1603" s="245" t="s">
        <v>18</v>
      </c>
      <c r="E1603" s="245" t="s">
        <v>765</v>
      </c>
      <c r="F1603" s="256">
        <v>4.65962201371804E-2</v>
      </c>
      <c r="G1603" s="256">
        <v>5.0735345314446199E-2</v>
      </c>
      <c r="H1603" s="202">
        <v>6699.2855</v>
      </c>
      <c r="I1603" s="85" t="s">
        <v>10</v>
      </c>
      <c r="J1603" s="202">
        <v>6703.1877999999997</v>
      </c>
      <c r="K1603" s="85" t="s">
        <v>10</v>
      </c>
      <c r="L1603" s="202">
        <v>6733.5874999999996</v>
      </c>
      <c r="M1603" s="85" t="s">
        <v>10</v>
      </c>
      <c r="N1603" s="202">
        <v>6735.4579000000003</v>
      </c>
      <c r="O1603" s="85" t="s">
        <v>10</v>
      </c>
      <c r="P1603" s="202">
        <v>6757.6680999999999</v>
      </c>
      <c r="Q1603" s="85" t="s">
        <v>10</v>
      </c>
      <c r="R1603" s="202">
        <v>6735.3206</v>
      </c>
      <c r="S1603" s="85" t="s">
        <v>10</v>
      </c>
      <c r="T1603" s="202">
        <v>6732.3805000000002</v>
      </c>
      <c r="U1603" s="85" t="s">
        <v>10</v>
      </c>
      <c r="V1603" s="202">
        <v>6757.0005000000001</v>
      </c>
      <c r="W1603" s="85" t="s">
        <v>10</v>
      </c>
      <c r="X1603" s="202">
        <v>6752.7425999999996</v>
      </c>
      <c r="Y1603" s="85" t="s">
        <v>10</v>
      </c>
      <c r="Z1603" s="202">
        <v>6753.4615999999996</v>
      </c>
      <c r="AA1603" s="85" t="s">
        <v>10</v>
      </c>
      <c r="AB1603" s="202">
        <v>6702.2314999999999</v>
      </c>
      <c r="AC1603" s="85" t="s">
        <v>10</v>
      </c>
      <c r="AD1603" s="202">
        <v>6734.4610000000002</v>
      </c>
      <c r="AE1603" s="85" t="s">
        <v>10</v>
      </c>
      <c r="AF1603" s="202">
        <v>6757.8575000000001</v>
      </c>
      <c r="AG1603" s="86" t="s">
        <v>10</v>
      </c>
      <c r="AH1603" s="107"/>
    </row>
    <row r="1604" spans="2:34" x14ac:dyDescent="0.2">
      <c r="B1604" s="84">
        <v>1597</v>
      </c>
      <c r="C1604" s="85">
        <v>9</v>
      </c>
      <c r="D1604" s="245" t="s">
        <v>18</v>
      </c>
      <c r="E1604" s="245" t="s">
        <v>764</v>
      </c>
      <c r="F1604" s="256">
        <v>2.1895288917712901E-2</v>
      </c>
      <c r="G1604" s="256">
        <v>2.39054920740529E-2</v>
      </c>
      <c r="H1604" s="202">
        <v>1933.3529000000001</v>
      </c>
      <c r="I1604" s="85" t="s">
        <v>10</v>
      </c>
      <c r="J1604" s="202">
        <v>1908.1822</v>
      </c>
      <c r="K1604" s="85" t="s">
        <v>10</v>
      </c>
      <c r="L1604" s="202">
        <v>1978.4155000000001</v>
      </c>
      <c r="M1604" s="85" t="s">
        <v>10</v>
      </c>
      <c r="N1604" s="202">
        <v>1954.2236</v>
      </c>
      <c r="O1604" s="85" t="s">
        <v>10</v>
      </c>
      <c r="P1604" s="202">
        <v>1977.4426000000001</v>
      </c>
      <c r="Q1604" s="85" t="s">
        <v>10</v>
      </c>
      <c r="R1604" s="202">
        <v>1954.9485999999999</v>
      </c>
      <c r="S1604" s="85" t="s">
        <v>10</v>
      </c>
      <c r="T1604" s="202">
        <v>1956.7126000000001</v>
      </c>
      <c r="U1604" s="85" t="s">
        <v>10</v>
      </c>
      <c r="V1604" s="202">
        <v>1977.6775</v>
      </c>
      <c r="W1604" s="85" t="s">
        <v>10</v>
      </c>
      <c r="X1604" s="202">
        <v>1978.0005000000001</v>
      </c>
      <c r="Y1604" s="85" t="s">
        <v>10</v>
      </c>
      <c r="Z1604" s="202">
        <v>1978.2813000000001</v>
      </c>
      <c r="AA1604" s="85" t="s">
        <v>10</v>
      </c>
      <c r="AB1604" s="202">
        <v>1909.8398999999999</v>
      </c>
      <c r="AC1604" s="85" t="s">
        <v>10</v>
      </c>
      <c r="AD1604" s="202">
        <v>1954.3034</v>
      </c>
      <c r="AE1604" s="85" t="s">
        <v>10</v>
      </c>
      <c r="AF1604" s="202">
        <v>1977.1741999999999</v>
      </c>
      <c r="AG1604" s="86" t="s">
        <v>10</v>
      </c>
      <c r="AH1604" s="107"/>
    </row>
    <row r="1605" spans="2:34" x14ac:dyDescent="0.2">
      <c r="B1605" s="84">
        <v>1598</v>
      </c>
      <c r="C1605" s="85">
        <v>9</v>
      </c>
      <c r="D1605" s="245" t="s">
        <v>18</v>
      </c>
      <c r="E1605" s="245" t="s">
        <v>763</v>
      </c>
      <c r="F1605" s="256">
        <v>3.3695905031122901E-3</v>
      </c>
      <c r="G1605" s="256">
        <v>3.6825288761324201E-3</v>
      </c>
      <c r="H1605" s="202">
        <v>5708.4679999999998</v>
      </c>
      <c r="I1605" s="85" t="s">
        <v>10</v>
      </c>
      <c r="J1605" s="202">
        <v>5575.4092000000001</v>
      </c>
      <c r="K1605" s="85" t="s">
        <v>10</v>
      </c>
      <c r="L1605" s="202">
        <v>5686.5271000000002</v>
      </c>
      <c r="M1605" s="85" t="s">
        <v>10</v>
      </c>
      <c r="N1605" s="202">
        <v>5571.3332</v>
      </c>
      <c r="O1605" s="85" t="s">
        <v>10</v>
      </c>
      <c r="P1605" s="202">
        <v>5568.5518000000002</v>
      </c>
      <c r="Q1605" s="85" t="s">
        <v>10</v>
      </c>
      <c r="R1605" s="202">
        <v>5566.0384000000004</v>
      </c>
      <c r="S1605" s="85" t="s">
        <v>10</v>
      </c>
      <c r="T1605" s="202">
        <v>5560.5545000000002</v>
      </c>
      <c r="U1605" s="85" t="s">
        <v>10</v>
      </c>
      <c r="V1605" s="202">
        <v>5564.8379999999997</v>
      </c>
      <c r="W1605" s="85" t="s">
        <v>10</v>
      </c>
      <c r="X1605" s="202">
        <v>5559.5959000000003</v>
      </c>
      <c r="Y1605" s="85" t="s">
        <v>10</v>
      </c>
      <c r="Z1605" s="202">
        <v>5557.7942000000003</v>
      </c>
      <c r="AA1605" s="85" t="s">
        <v>10</v>
      </c>
      <c r="AB1605" s="202">
        <v>5568.6674000000003</v>
      </c>
      <c r="AC1605" s="85" t="s">
        <v>10</v>
      </c>
      <c r="AD1605" s="202">
        <v>5567.2529999999997</v>
      </c>
      <c r="AE1605" s="85" t="s">
        <v>10</v>
      </c>
      <c r="AF1605" s="202">
        <v>5564.2785999999996</v>
      </c>
      <c r="AG1605" s="86" t="s">
        <v>10</v>
      </c>
      <c r="AH1605" s="107"/>
    </row>
    <row r="1606" spans="2:34" x14ac:dyDescent="0.2">
      <c r="B1606" s="84">
        <v>1599</v>
      </c>
      <c r="C1606" s="85">
        <v>9</v>
      </c>
      <c r="D1606" s="245" t="s">
        <v>18</v>
      </c>
      <c r="E1606" s="245" t="s">
        <v>762</v>
      </c>
      <c r="F1606" s="256">
        <v>3.2920476254256E-3</v>
      </c>
      <c r="G1606" s="256">
        <v>3.6051648241128302E-3</v>
      </c>
      <c r="H1606" s="202">
        <v>2967.2642999999998</v>
      </c>
      <c r="I1606" s="85" t="s">
        <v>10</v>
      </c>
      <c r="J1606" s="202">
        <v>2832.1226999999999</v>
      </c>
      <c r="K1606" s="85" t="s">
        <v>10</v>
      </c>
      <c r="L1606" s="202">
        <v>3010.4087</v>
      </c>
      <c r="M1606" s="85" t="s">
        <v>10</v>
      </c>
      <c r="N1606" s="202">
        <v>2889.9448000000002</v>
      </c>
      <c r="O1606" s="85" t="s">
        <v>10</v>
      </c>
      <c r="P1606" s="202">
        <v>2918.3829000000001</v>
      </c>
      <c r="Q1606" s="85" t="s">
        <v>10</v>
      </c>
      <c r="R1606" s="202">
        <v>2902.2238000000002</v>
      </c>
      <c r="S1606" s="85" t="s">
        <v>10</v>
      </c>
      <c r="T1606" s="202">
        <v>2893.2424999999998</v>
      </c>
      <c r="U1606" s="85" t="s">
        <v>10</v>
      </c>
      <c r="V1606" s="202">
        <v>2928.4290000000001</v>
      </c>
      <c r="W1606" s="85" t="s">
        <v>10</v>
      </c>
      <c r="X1606" s="202">
        <v>2918.0801000000001</v>
      </c>
      <c r="Y1606" s="85" t="s">
        <v>10</v>
      </c>
      <c r="Z1606" s="202">
        <v>2922.1682000000001</v>
      </c>
      <c r="AA1606" s="85" t="s">
        <v>10</v>
      </c>
      <c r="AB1606" s="202">
        <v>2832.8164000000002</v>
      </c>
      <c r="AC1606" s="85" t="s">
        <v>10</v>
      </c>
      <c r="AD1606" s="202">
        <v>2888.8928000000001</v>
      </c>
      <c r="AE1606" s="85" t="s">
        <v>10</v>
      </c>
      <c r="AF1606" s="202">
        <v>2926.7899000000002</v>
      </c>
      <c r="AG1606" s="86" t="s">
        <v>10</v>
      </c>
      <c r="AH1606" s="107"/>
    </row>
    <row r="1607" spans="2:34" x14ac:dyDescent="0.2">
      <c r="B1607" s="84">
        <v>1600</v>
      </c>
      <c r="C1607" s="85">
        <v>9</v>
      </c>
      <c r="D1607" s="245" t="s">
        <v>18</v>
      </c>
      <c r="E1607" s="245" t="s">
        <v>761</v>
      </c>
      <c r="F1607" s="256">
        <v>3.05236963984858E-3</v>
      </c>
      <c r="G1607" s="256">
        <v>3.29570861603447E-3</v>
      </c>
      <c r="H1607" s="202">
        <v>9217.8328000000001</v>
      </c>
      <c r="I1607" s="85" t="s">
        <v>10</v>
      </c>
      <c r="J1607" s="202">
        <v>9069.982</v>
      </c>
      <c r="K1607" s="85" t="s">
        <v>10</v>
      </c>
      <c r="L1607" s="202">
        <v>9234.8616000000002</v>
      </c>
      <c r="M1607" s="85" t="s">
        <v>10</v>
      </c>
      <c r="N1607" s="202">
        <v>9104.5581999999995</v>
      </c>
      <c r="O1607" s="85" t="s">
        <v>10</v>
      </c>
      <c r="P1607" s="202">
        <v>9069.4632000000001</v>
      </c>
      <c r="Q1607" s="85" t="s">
        <v>10</v>
      </c>
      <c r="R1607" s="202">
        <v>9105.6450000000004</v>
      </c>
      <c r="S1607" s="85" t="s">
        <v>10</v>
      </c>
      <c r="T1607" s="202">
        <v>9102.1193999999996</v>
      </c>
      <c r="U1607" s="85" t="s">
        <v>10</v>
      </c>
      <c r="V1607" s="202">
        <v>9077.1435000000001</v>
      </c>
      <c r="W1607" s="85" t="s">
        <v>10</v>
      </c>
      <c r="X1607" s="202">
        <v>9070.1303000000007</v>
      </c>
      <c r="Y1607" s="85" t="s">
        <v>10</v>
      </c>
      <c r="Z1607" s="202">
        <v>9075.3114000000005</v>
      </c>
      <c r="AA1607" s="85" t="s">
        <v>10</v>
      </c>
      <c r="AB1607" s="202">
        <v>9069.1488000000008</v>
      </c>
      <c r="AC1607" s="85" t="s">
        <v>10</v>
      </c>
      <c r="AD1607" s="202">
        <v>9103.5434000000005</v>
      </c>
      <c r="AE1607" s="85" t="s">
        <v>10</v>
      </c>
      <c r="AF1607" s="202">
        <v>9077.6267000000007</v>
      </c>
      <c r="AG1607" s="86" t="s">
        <v>10</v>
      </c>
      <c r="AH1607" s="107"/>
    </row>
    <row r="1608" spans="2:34" x14ac:dyDescent="0.2">
      <c r="B1608" s="84">
        <v>1601</v>
      </c>
      <c r="C1608" s="85">
        <v>9</v>
      </c>
      <c r="D1608" s="245" t="s">
        <v>18</v>
      </c>
      <c r="E1608" s="245" t="s">
        <v>760</v>
      </c>
      <c r="F1608" s="256">
        <v>3.2497515103237801E-3</v>
      </c>
      <c r="G1608" s="256">
        <v>3.5432735824971599E-3</v>
      </c>
      <c r="H1608" s="202">
        <v>3888.3235</v>
      </c>
      <c r="I1608" s="85" t="s">
        <v>10</v>
      </c>
      <c r="J1608" s="202">
        <v>3732.2424999999998</v>
      </c>
      <c r="K1608" s="85" t="s">
        <v>10</v>
      </c>
      <c r="L1608" s="202">
        <v>3941.3054999999999</v>
      </c>
      <c r="M1608" s="85" t="s">
        <v>10</v>
      </c>
      <c r="N1608" s="202">
        <v>3802.0084999999999</v>
      </c>
      <c r="O1608" s="85" t="s">
        <v>10</v>
      </c>
      <c r="P1608" s="202">
        <v>3828.3710000000001</v>
      </c>
      <c r="Q1608" s="85" t="s">
        <v>10</v>
      </c>
      <c r="R1608" s="202">
        <v>3814.0030000000002</v>
      </c>
      <c r="S1608" s="85" t="s">
        <v>10</v>
      </c>
      <c r="T1608" s="202">
        <v>3827.8411999999998</v>
      </c>
      <c r="U1608" s="85" t="s">
        <v>10</v>
      </c>
      <c r="V1608" s="202">
        <v>3837.8015</v>
      </c>
      <c r="W1608" s="85" t="s">
        <v>10</v>
      </c>
      <c r="X1608" s="202">
        <v>3848.2339999999999</v>
      </c>
      <c r="Y1608" s="85" t="s">
        <v>10</v>
      </c>
      <c r="Z1608" s="202">
        <v>3850.1282000000001</v>
      </c>
      <c r="AA1608" s="85" t="s">
        <v>10</v>
      </c>
      <c r="AB1608" s="202">
        <v>3740.7242000000001</v>
      </c>
      <c r="AC1608" s="85" t="s">
        <v>10</v>
      </c>
      <c r="AD1608" s="202">
        <v>3805.8130999999998</v>
      </c>
      <c r="AE1608" s="85" t="s">
        <v>10</v>
      </c>
      <c r="AF1608" s="202">
        <v>3837.0007999999998</v>
      </c>
      <c r="AG1608" s="86" t="s">
        <v>10</v>
      </c>
      <c r="AH1608" s="107"/>
    </row>
    <row r="1609" spans="2:34" x14ac:dyDescent="0.2">
      <c r="B1609" s="84">
        <v>1602</v>
      </c>
      <c r="C1609" s="85">
        <v>9</v>
      </c>
      <c r="D1609" s="245" t="s">
        <v>18</v>
      </c>
      <c r="E1609" s="245" t="s">
        <v>759</v>
      </c>
      <c r="F1609" s="256">
        <v>1.9787532515138501E-2</v>
      </c>
      <c r="G1609" s="256">
        <v>2.07799843724615E-2</v>
      </c>
      <c r="H1609" s="202">
        <v>11031.820599999999</v>
      </c>
      <c r="I1609" s="85" t="s">
        <v>10</v>
      </c>
      <c r="J1609" s="202">
        <v>11031.757299999999</v>
      </c>
      <c r="K1609" s="85" t="s">
        <v>10</v>
      </c>
      <c r="L1609" s="202">
        <v>10992.819299999999</v>
      </c>
      <c r="M1609" s="85" t="s">
        <v>10</v>
      </c>
      <c r="N1609" s="202">
        <v>10994.723099999999</v>
      </c>
      <c r="O1609" s="85" t="s">
        <v>10</v>
      </c>
      <c r="P1609" s="202">
        <v>10947.0996</v>
      </c>
      <c r="Q1609" s="85" t="s">
        <v>10</v>
      </c>
      <c r="R1609" s="202">
        <v>10988.0249</v>
      </c>
      <c r="S1609" s="85" t="s">
        <v>10</v>
      </c>
      <c r="T1609" s="202">
        <v>10976.927799999999</v>
      </c>
      <c r="U1609" s="85" t="s">
        <v>10</v>
      </c>
      <c r="V1609" s="202">
        <v>10946.3575</v>
      </c>
      <c r="W1609" s="85" t="s">
        <v>10</v>
      </c>
      <c r="X1609" s="202">
        <v>10936.1924</v>
      </c>
      <c r="Y1609" s="85" t="s">
        <v>10</v>
      </c>
      <c r="Z1609" s="202">
        <v>10939.458500000001</v>
      </c>
      <c r="AA1609" s="85" t="s">
        <v>10</v>
      </c>
      <c r="AB1609" s="202">
        <v>11023.679700000001</v>
      </c>
      <c r="AC1609" s="85" t="s">
        <v>10</v>
      </c>
      <c r="AD1609" s="202">
        <v>10990.223400000001</v>
      </c>
      <c r="AE1609" s="85" t="s">
        <v>10</v>
      </c>
      <c r="AF1609" s="202">
        <v>10945.184499999999</v>
      </c>
      <c r="AG1609" s="86" t="s">
        <v>10</v>
      </c>
      <c r="AH1609" s="107"/>
    </row>
    <row r="1610" spans="2:34" x14ac:dyDescent="0.2">
      <c r="B1610" s="84">
        <v>1603</v>
      </c>
      <c r="C1610" s="85">
        <v>9</v>
      </c>
      <c r="D1610" s="245" t="s">
        <v>18</v>
      </c>
      <c r="E1610" s="245" t="s">
        <v>758</v>
      </c>
      <c r="F1610" s="256">
        <v>1.6213510789033998E-2</v>
      </c>
      <c r="G1610" s="256">
        <v>1.7430120920013299E-2</v>
      </c>
      <c r="H1610" s="202">
        <v>5377.4004000000004</v>
      </c>
      <c r="I1610" s="85" t="s">
        <v>10</v>
      </c>
      <c r="J1610" s="202">
        <v>5390.8586999999998</v>
      </c>
      <c r="K1610" s="85" t="s">
        <v>10</v>
      </c>
      <c r="L1610" s="202">
        <v>5356.1736000000001</v>
      </c>
      <c r="M1610" s="85" t="s">
        <v>10</v>
      </c>
      <c r="N1610" s="202">
        <v>5368.9570999999996</v>
      </c>
      <c r="O1610" s="85" t="s">
        <v>10</v>
      </c>
      <c r="P1610" s="202">
        <v>5342.8028999999997</v>
      </c>
      <c r="Q1610" s="85" t="s">
        <v>10</v>
      </c>
      <c r="R1610" s="202">
        <v>5360.3751000000002</v>
      </c>
      <c r="S1610" s="85" t="s">
        <v>10</v>
      </c>
      <c r="T1610" s="202">
        <v>5355.4984000000004</v>
      </c>
      <c r="U1610" s="85" t="s">
        <v>10</v>
      </c>
      <c r="V1610" s="202">
        <v>5338.1963999999998</v>
      </c>
      <c r="W1610" s="85" t="s">
        <v>10</v>
      </c>
      <c r="X1610" s="202">
        <v>5333.6040000000003</v>
      </c>
      <c r="Y1610" s="85" t="s">
        <v>10</v>
      </c>
      <c r="Z1610" s="202">
        <v>5332.1373999999996</v>
      </c>
      <c r="AA1610" s="85" t="s">
        <v>10</v>
      </c>
      <c r="AB1610" s="202">
        <v>5385.2808999999997</v>
      </c>
      <c r="AC1610" s="85" t="s">
        <v>10</v>
      </c>
      <c r="AD1610" s="202">
        <v>5365.6016</v>
      </c>
      <c r="AE1610" s="85" t="s">
        <v>10</v>
      </c>
      <c r="AF1610" s="202">
        <v>5337.1688999999997</v>
      </c>
      <c r="AG1610" s="86" t="s">
        <v>10</v>
      </c>
      <c r="AH1610" s="107"/>
    </row>
    <row r="1611" spans="2:34" x14ac:dyDescent="0.2">
      <c r="B1611" s="84">
        <v>1604</v>
      </c>
      <c r="C1611" s="85">
        <v>9</v>
      </c>
      <c r="D1611" s="245" t="s">
        <v>18</v>
      </c>
      <c r="E1611" s="245" t="s">
        <v>757</v>
      </c>
      <c r="F1611" s="256">
        <v>1.9315225896501401E-3</v>
      </c>
      <c r="G1611" s="256">
        <v>2.09656580973085E-3</v>
      </c>
      <c r="H1611" s="202">
        <v>4499.9282000000003</v>
      </c>
      <c r="I1611" s="85" t="s">
        <v>10</v>
      </c>
      <c r="J1611" s="202">
        <v>4513.3302000000003</v>
      </c>
      <c r="K1611" s="85" t="s">
        <v>10</v>
      </c>
      <c r="L1611" s="202">
        <v>4453.6309000000001</v>
      </c>
      <c r="M1611" s="85" t="s">
        <v>10</v>
      </c>
      <c r="N1611" s="202">
        <v>4467.8543</v>
      </c>
      <c r="O1611" s="85" t="s">
        <v>10</v>
      </c>
      <c r="P1611" s="202">
        <v>4431.0581000000002</v>
      </c>
      <c r="Q1611" s="85" t="s">
        <v>10</v>
      </c>
      <c r="R1611" s="202">
        <v>4453.0114000000003</v>
      </c>
      <c r="S1611" s="85" t="s">
        <v>10</v>
      </c>
      <c r="T1611" s="202">
        <v>4441.8321999999998</v>
      </c>
      <c r="U1611" s="85" t="s">
        <v>10</v>
      </c>
      <c r="V1611" s="202">
        <v>4419.3603999999996</v>
      </c>
      <c r="W1611" s="85" t="s">
        <v>10</v>
      </c>
      <c r="X1611" s="202">
        <v>4413.3023000000003</v>
      </c>
      <c r="Y1611" s="85" t="s">
        <v>10</v>
      </c>
      <c r="Z1611" s="202">
        <v>4409.6028999999999</v>
      </c>
      <c r="AA1611" s="85" t="s">
        <v>10</v>
      </c>
      <c r="AB1611" s="202">
        <v>4506.4310999999998</v>
      </c>
      <c r="AC1611" s="85" t="s">
        <v>10</v>
      </c>
      <c r="AD1611" s="202">
        <v>4464.1980999999996</v>
      </c>
      <c r="AE1611" s="85" t="s">
        <v>10</v>
      </c>
      <c r="AF1611" s="202">
        <v>4417.1148000000003</v>
      </c>
      <c r="AG1611" s="86" t="s">
        <v>10</v>
      </c>
      <c r="AH1611" s="107"/>
    </row>
    <row r="1612" spans="2:34" x14ac:dyDescent="0.2">
      <c r="B1612" s="84">
        <v>1605</v>
      </c>
      <c r="C1612" s="85">
        <v>9</v>
      </c>
      <c r="D1612" s="245" t="s">
        <v>18</v>
      </c>
      <c r="E1612" s="245" t="s">
        <v>756</v>
      </c>
      <c r="F1612" s="256">
        <v>4.0181309346736501E-3</v>
      </c>
      <c r="G1612" s="256">
        <v>4.3788053443087104E-3</v>
      </c>
      <c r="H1612" s="202">
        <v>16093.391600000001</v>
      </c>
      <c r="I1612" s="85" t="s">
        <v>10</v>
      </c>
      <c r="J1612" s="202">
        <v>16101.982900000001</v>
      </c>
      <c r="K1612" s="85" t="s">
        <v>10</v>
      </c>
      <c r="L1612" s="202">
        <v>16089.665199999999</v>
      </c>
      <c r="M1612" s="85" t="s">
        <v>10</v>
      </c>
      <c r="N1612" s="202">
        <v>16097.2839</v>
      </c>
      <c r="O1612" s="85" t="s">
        <v>10</v>
      </c>
      <c r="P1612" s="202">
        <v>16115.6103</v>
      </c>
      <c r="Q1612" s="85" t="s">
        <v>10</v>
      </c>
      <c r="R1612" s="202">
        <v>16102.34</v>
      </c>
      <c r="S1612" s="85" t="s">
        <v>10</v>
      </c>
      <c r="T1612" s="202">
        <v>16101.740900000001</v>
      </c>
      <c r="U1612" s="85" t="s">
        <v>10</v>
      </c>
      <c r="V1612" s="202">
        <v>16118.6883</v>
      </c>
      <c r="W1612" s="85" t="s">
        <v>10</v>
      </c>
      <c r="X1612" s="202">
        <v>16118.508099999999</v>
      </c>
      <c r="Y1612" s="85" t="s">
        <v>10</v>
      </c>
      <c r="Z1612" s="202">
        <v>16115.766900000001</v>
      </c>
      <c r="AA1612" s="85" t="s">
        <v>10</v>
      </c>
      <c r="AB1612" s="202">
        <v>16107.029399999999</v>
      </c>
      <c r="AC1612" s="85" t="s">
        <v>10</v>
      </c>
      <c r="AD1612" s="202">
        <v>16100.2395</v>
      </c>
      <c r="AE1612" s="85" t="s">
        <v>10</v>
      </c>
      <c r="AF1612" s="202">
        <v>16117.319</v>
      </c>
      <c r="AG1612" s="86" t="s">
        <v>10</v>
      </c>
      <c r="AH1612" s="107"/>
    </row>
    <row r="1613" spans="2:34" x14ac:dyDescent="0.2">
      <c r="B1613" s="84">
        <v>1606</v>
      </c>
      <c r="C1613" s="85">
        <v>9</v>
      </c>
      <c r="D1613" s="245" t="s">
        <v>18</v>
      </c>
      <c r="E1613" s="245" t="s">
        <v>755</v>
      </c>
      <c r="F1613" s="256">
        <v>1.27522787032011E-2</v>
      </c>
      <c r="G1613" s="256">
        <v>1.34458722410045E-2</v>
      </c>
      <c r="H1613" s="202">
        <v>2344.5675000000001</v>
      </c>
      <c r="I1613" s="85" t="s">
        <v>10</v>
      </c>
      <c r="J1613" s="202">
        <v>2336.2723000000001</v>
      </c>
      <c r="K1613" s="85" t="s">
        <v>10</v>
      </c>
      <c r="L1613" s="202">
        <v>2344.5</v>
      </c>
      <c r="M1613" s="85" t="s">
        <v>10</v>
      </c>
      <c r="N1613" s="202">
        <v>2337.2734999999998</v>
      </c>
      <c r="O1613" s="85" t="s">
        <v>10</v>
      </c>
      <c r="P1613" s="202">
        <v>2369.5365999999999</v>
      </c>
      <c r="Q1613" s="85" t="s">
        <v>10</v>
      </c>
      <c r="R1613" s="202">
        <v>2339.0785000000001</v>
      </c>
      <c r="S1613" s="85" t="s">
        <v>10</v>
      </c>
      <c r="T1613" s="202">
        <v>2332.6660000000002</v>
      </c>
      <c r="U1613" s="85" t="s">
        <v>10</v>
      </c>
      <c r="V1613" s="202">
        <v>2370.9783000000002</v>
      </c>
      <c r="W1613" s="85" t="s">
        <v>10</v>
      </c>
      <c r="X1613" s="202">
        <v>2365.3267999999998</v>
      </c>
      <c r="Y1613" s="85" t="s">
        <v>10</v>
      </c>
      <c r="Z1613" s="202">
        <v>2363.0317</v>
      </c>
      <c r="AA1613" s="85" t="s">
        <v>10</v>
      </c>
      <c r="AB1613" s="202">
        <v>2337.1080000000002</v>
      </c>
      <c r="AC1613" s="85" t="s">
        <v>10</v>
      </c>
      <c r="AD1613" s="202">
        <v>2337.8748000000001</v>
      </c>
      <c r="AE1613" s="85" t="s">
        <v>10</v>
      </c>
      <c r="AF1613" s="202">
        <v>2371.5066000000002</v>
      </c>
      <c r="AG1613" s="86" t="s">
        <v>10</v>
      </c>
      <c r="AH1613" s="107"/>
    </row>
    <row r="1614" spans="2:34" x14ac:dyDescent="0.2">
      <c r="B1614" s="84">
        <v>1607</v>
      </c>
      <c r="C1614" s="85">
        <v>9</v>
      </c>
      <c r="D1614" s="245" t="s">
        <v>18</v>
      </c>
      <c r="E1614" s="245" t="s">
        <v>754</v>
      </c>
      <c r="F1614" s="256">
        <v>3.8912425893681702E-3</v>
      </c>
      <c r="G1614" s="256">
        <v>4.0848219466342803E-3</v>
      </c>
      <c r="H1614" s="202">
        <v>13366.7832</v>
      </c>
      <c r="I1614" s="85" t="s">
        <v>10</v>
      </c>
      <c r="J1614" s="202">
        <v>13211.945400000001</v>
      </c>
      <c r="K1614" s="85" t="s">
        <v>10</v>
      </c>
      <c r="L1614" s="202">
        <v>13350.4041</v>
      </c>
      <c r="M1614" s="85" t="s">
        <v>10</v>
      </c>
      <c r="N1614" s="202">
        <v>13215.697</v>
      </c>
      <c r="O1614" s="85" t="s">
        <v>10</v>
      </c>
      <c r="P1614" s="202">
        <v>13167.4612</v>
      </c>
      <c r="Q1614" s="85" t="s">
        <v>10</v>
      </c>
      <c r="R1614" s="202">
        <v>13197.400100000001</v>
      </c>
      <c r="S1614" s="85" t="s">
        <v>10</v>
      </c>
      <c r="T1614" s="202">
        <v>13184.154</v>
      </c>
      <c r="U1614" s="85" t="s">
        <v>10</v>
      </c>
      <c r="V1614" s="202">
        <v>13156.6391</v>
      </c>
      <c r="W1614" s="85" t="s">
        <v>10</v>
      </c>
      <c r="X1614" s="202">
        <v>13144.3269</v>
      </c>
      <c r="Y1614" s="85" t="s">
        <v>10</v>
      </c>
      <c r="Z1614" s="202">
        <v>13144.820400000001</v>
      </c>
      <c r="AA1614" s="85" t="s">
        <v>10</v>
      </c>
      <c r="AB1614" s="202">
        <v>13202.940699999999</v>
      </c>
      <c r="AC1614" s="85" t="s">
        <v>10</v>
      </c>
      <c r="AD1614" s="202">
        <v>13210.361699999999</v>
      </c>
      <c r="AE1614" s="85" t="s">
        <v>10</v>
      </c>
      <c r="AF1614" s="202">
        <v>13157.567499999999</v>
      </c>
      <c r="AG1614" s="86" t="s">
        <v>10</v>
      </c>
      <c r="AH1614" s="107"/>
    </row>
    <row r="1615" spans="2:34" x14ac:dyDescent="0.2">
      <c r="B1615" s="84">
        <v>1608</v>
      </c>
      <c r="C1615" s="85">
        <v>9</v>
      </c>
      <c r="D1615" s="245" t="s">
        <v>18</v>
      </c>
      <c r="E1615" s="245" t="s">
        <v>753</v>
      </c>
      <c r="F1615" s="256">
        <v>4.8358558266423197E-3</v>
      </c>
      <c r="G1615" s="256">
        <v>5.0982910280908903E-3</v>
      </c>
      <c r="H1615" s="202">
        <v>6287.9155000000001</v>
      </c>
      <c r="I1615" s="85" t="s">
        <v>10</v>
      </c>
      <c r="J1615" s="202">
        <v>6129.2197999999999</v>
      </c>
      <c r="K1615" s="85" t="s">
        <v>10</v>
      </c>
      <c r="L1615" s="202">
        <v>6253.3334000000004</v>
      </c>
      <c r="M1615" s="85" t="s">
        <v>10</v>
      </c>
      <c r="N1615" s="202">
        <v>6116.0002000000004</v>
      </c>
      <c r="O1615" s="85" t="s">
        <v>10</v>
      </c>
      <c r="P1615" s="202">
        <v>6075.2446</v>
      </c>
      <c r="Q1615" s="85" t="s">
        <v>10</v>
      </c>
      <c r="R1615" s="202">
        <v>6117.8684000000003</v>
      </c>
      <c r="S1615" s="85" t="s">
        <v>10</v>
      </c>
      <c r="T1615" s="202">
        <v>6106.9171999999999</v>
      </c>
      <c r="U1615" s="85" t="s">
        <v>10</v>
      </c>
      <c r="V1615" s="202">
        <v>6078.6247999999996</v>
      </c>
      <c r="W1615" s="85" t="s">
        <v>10</v>
      </c>
      <c r="X1615" s="202">
        <v>6071.6179000000002</v>
      </c>
      <c r="Y1615" s="85" t="s">
        <v>10</v>
      </c>
      <c r="Z1615" s="202">
        <v>6071.3599000000004</v>
      </c>
      <c r="AA1615" s="85" t="s">
        <v>10</v>
      </c>
      <c r="AB1615" s="202">
        <v>6125.5474000000004</v>
      </c>
      <c r="AC1615" s="85" t="s">
        <v>10</v>
      </c>
      <c r="AD1615" s="202">
        <v>6113.7415000000001</v>
      </c>
      <c r="AE1615" s="85" t="s">
        <v>10</v>
      </c>
      <c r="AF1615" s="202">
        <v>6077.7250999999997</v>
      </c>
      <c r="AG1615" s="86" t="s">
        <v>10</v>
      </c>
      <c r="AH1615" s="107"/>
    </row>
    <row r="1616" spans="2:34" x14ac:dyDescent="0.2">
      <c r="B1616" s="84">
        <v>1609</v>
      </c>
      <c r="C1616" s="85">
        <v>9</v>
      </c>
      <c r="D1616" s="245" t="s">
        <v>18</v>
      </c>
      <c r="E1616" s="245" t="s">
        <v>752</v>
      </c>
      <c r="F1616" s="256">
        <v>3.9476374095039399E-4</v>
      </c>
      <c r="G1616" s="256">
        <v>4.1776588090577802E-4</v>
      </c>
      <c r="H1616" s="202">
        <v>4438.1611000000003</v>
      </c>
      <c r="I1616" s="85">
        <v>1.3599999999999999E-2</v>
      </c>
      <c r="J1616" s="202">
        <v>4293.0572000000002</v>
      </c>
      <c r="K1616" s="85">
        <v>1.7000000000000001E-2</v>
      </c>
      <c r="L1616" s="202">
        <v>4444.4609</v>
      </c>
      <c r="M1616" s="85">
        <v>1.34E-2</v>
      </c>
      <c r="N1616" s="202">
        <v>4317.9092000000001</v>
      </c>
      <c r="O1616" s="85">
        <v>1.6299999999999999E-2</v>
      </c>
      <c r="P1616" s="202">
        <v>4301.7772999999997</v>
      </c>
      <c r="Q1616" s="85">
        <v>1.67E-2</v>
      </c>
      <c r="R1616" s="202">
        <v>4288.1556</v>
      </c>
      <c r="S1616" s="85">
        <v>1.7100000000000001E-2</v>
      </c>
      <c r="T1616" s="202">
        <v>4266.3275999999996</v>
      </c>
      <c r="U1616" s="85">
        <v>1.77E-2</v>
      </c>
      <c r="V1616" s="202">
        <v>4282.2313999999997</v>
      </c>
      <c r="W1616" s="85">
        <v>1.72E-2</v>
      </c>
      <c r="X1616" s="202">
        <v>4261.3832000000002</v>
      </c>
      <c r="Y1616" s="85">
        <v>1.78E-2</v>
      </c>
      <c r="Z1616" s="202">
        <v>4269.7241999999997</v>
      </c>
      <c r="AA1616" s="85">
        <v>1.7600000000000001E-2</v>
      </c>
      <c r="AB1616" s="202">
        <v>4281.1661999999997</v>
      </c>
      <c r="AC1616" s="85">
        <v>1.7299999999999999E-2</v>
      </c>
      <c r="AD1616" s="202">
        <v>4312.0905000000002</v>
      </c>
      <c r="AE1616" s="85">
        <v>1.6500000000000001E-2</v>
      </c>
      <c r="AF1616" s="202">
        <v>4287.5922</v>
      </c>
      <c r="AG1616" s="86">
        <v>1.7100000000000001E-2</v>
      </c>
      <c r="AH1616" s="107"/>
    </row>
    <row r="1617" spans="2:34" x14ac:dyDescent="0.2">
      <c r="B1617" s="84">
        <v>1610</v>
      </c>
      <c r="C1617" s="85">
        <v>9</v>
      </c>
      <c r="D1617" s="245" t="s">
        <v>18</v>
      </c>
      <c r="E1617" s="245" t="s">
        <v>751</v>
      </c>
      <c r="F1617" s="256">
        <v>4.4833882007937597E-3</v>
      </c>
      <c r="G1617" s="256">
        <v>4.6805251471851101E-3</v>
      </c>
      <c r="H1617" s="202">
        <v>867.16930000000002</v>
      </c>
      <c r="I1617" s="85">
        <v>0.12970000000000001</v>
      </c>
      <c r="J1617" s="202">
        <v>721.46669999999995</v>
      </c>
      <c r="K1617" s="85">
        <v>0.2079</v>
      </c>
      <c r="L1617" s="202">
        <v>822.48540000000003</v>
      </c>
      <c r="M1617" s="85">
        <v>0.15060000000000001</v>
      </c>
      <c r="N1617" s="202">
        <v>697.03150000000005</v>
      </c>
      <c r="O1617" s="85">
        <v>0.22359999999999999</v>
      </c>
      <c r="P1617" s="202">
        <v>640.1848</v>
      </c>
      <c r="Q1617" s="85">
        <v>0.26369999999999999</v>
      </c>
      <c r="R1617" s="202">
        <v>693.25350000000003</v>
      </c>
      <c r="S1617" s="85">
        <v>0.2261</v>
      </c>
      <c r="T1617" s="202">
        <v>693.15800000000002</v>
      </c>
      <c r="U1617" s="85">
        <v>0.22620000000000001</v>
      </c>
      <c r="V1617" s="202">
        <v>640.74199999999996</v>
      </c>
      <c r="W1617" s="85">
        <v>0.26319999999999999</v>
      </c>
      <c r="X1617" s="202">
        <v>640.41729999999995</v>
      </c>
      <c r="Y1617" s="85">
        <v>0.26350000000000001</v>
      </c>
      <c r="Z1617" s="202">
        <v>641.38210000000004</v>
      </c>
      <c r="AA1617" s="85">
        <v>0.26279999999999998</v>
      </c>
      <c r="AB1617" s="202">
        <v>721.68700000000001</v>
      </c>
      <c r="AC1617" s="85">
        <v>0.2077</v>
      </c>
      <c r="AD1617" s="202">
        <v>697.93399999999997</v>
      </c>
      <c r="AE1617" s="85">
        <v>0.223</v>
      </c>
      <c r="AF1617" s="202">
        <v>641.83900000000006</v>
      </c>
      <c r="AG1617" s="86">
        <v>0.26240000000000002</v>
      </c>
      <c r="AH1617" s="107"/>
    </row>
    <row r="1618" spans="2:34" x14ac:dyDescent="0.2">
      <c r="B1618" s="84">
        <v>1611</v>
      </c>
      <c r="C1618" s="85">
        <v>9</v>
      </c>
      <c r="D1618" s="245" t="s">
        <v>18</v>
      </c>
      <c r="E1618" s="245" t="s">
        <v>750</v>
      </c>
      <c r="F1618" s="256">
        <v>2.0795589925065401E-3</v>
      </c>
      <c r="G1618" s="256">
        <v>2.2667667241739499E-3</v>
      </c>
      <c r="H1618" s="202">
        <v>-3130.7148000000002</v>
      </c>
      <c r="I1618" s="85">
        <v>1E-4</v>
      </c>
      <c r="J1618" s="202">
        <v>-3288.2752999999998</v>
      </c>
      <c r="K1618" s="85" t="s">
        <v>10</v>
      </c>
      <c r="L1618" s="202">
        <v>-3137.4002</v>
      </c>
      <c r="M1618" s="85">
        <v>1E-4</v>
      </c>
      <c r="N1618" s="202">
        <v>-3275.2336</v>
      </c>
      <c r="O1618" s="85" t="s">
        <v>10</v>
      </c>
      <c r="P1618" s="202">
        <v>-3268.0219000000002</v>
      </c>
      <c r="Q1618" s="85" t="s">
        <v>10</v>
      </c>
      <c r="R1618" s="202">
        <v>-3275.9288999999999</v>
      </c>
      <c r="S1618" s="85" t="s">
        <v>10</v>
      </c>
      <c r="T1618" s="202">
        <v>-3270.4609999999998</v>
      </c>
      <c r="U1618" s="85" t="s">
        <v>10</v>
      </c>
      <c r="V1618" s="202">
        <v>-3268.2467000000001</v>
      </c>
      <c r="W1618" s="85" t="s">
        <v>10</v>
      </c>
      <c r="X1618" s="202">
        <v>-3265.0174999999999</v>
      </c>
      <c r="Y1618" s="85" t="s">
        <v>10</v>
      </c>
      <c r="Z1618" s="202">
        <v>-3256.2809000000002</v>
      </c>
      <c r="AA1618" s="85" t="s">
        <v>10</v>
      </c>
      <c r="AB1618" s="202">
        <v>-3293.8422999999998</v>
      </c>
      <c r="AC1618" s="85" t="s">
        <v>10</v>
      </c>
      <c r="AD1618" s="202">
        <v>-3279.1729</v>
      </c>
      <c r="AE1618" s="85" t="s">
        <v>10</v>
      </c>
      <c r="AF1618" s="202">
        <v>-3267.9387000000002</v>
      </c>
      <c r="AG1618" s="86" t="s">
        <v>10</v>
      </c>
      <c r="AH1618" s="107"/>
    </row>
    <row r="1619" spans="2:34" x14ac:dyDescent="0.2">
      <c r="B1619" s="84">
        <v>1612</v>
      </c>
      <c r="C1619" s="85">
        <v>9</v>
      </c>
      <c r="D1619" s="245" t="s">
        <v>18</v>
      </c>
      <c r="E1619" s="245" t="s">
        <v>749</v>
      </c>
      <c r="F1619" s="256">
        <v>0.12523879681651201</v>
      </c>
      <c r="G1619" s="256">
        <v>0.13148020640729099</v>
      </c>
      <c r="H1619" s="202">
        <v>7532.9503000000004</v>
      </c>
      <c r="I1619" s="85" t="s">
        <v>10</v>
      </c>
      <c r="J1619" s="202">
        <v>7558.7671</v>
      </c>
      <c r="K1619" s="85" t="s">
        <v>10</v>
      </c>
      <c r="L1619" s="202">
        <v>7541.5254999999997</v>
      </c>
      <c r="M1619" s="85" t="s">
        <v>10</v>
      </c>
      <c r="N1619" s="202">
        <v>7563.6490999999996</v>
      </c>
      <c r="O1619" s="85" t="s">
        <v>10</v>
      </c>
      <c r="P1619" s="202">
        <v>7601.3398999999999</v>
      </c>
      <c r="Q1619" s="85" t="s">
        <v>10</v>
      </c>
      <c r="R1619" s="202">
        <v>7565.4168</v>
      </c>
      <c r="S1619" s="85" t="s">
        <v>10</v>
      </c>
      <c r="T1619" s="202">
        <v>7564.3843999999999</v>
      </c>
      <c r="U1619" s="85" t="s">
        <v>10</v>
      </c>
      <c r="V1619" s="202">
        <v>7600.3486999999996</v>
      </c>
      <c r="W1619" s="85" t="s">
        <v>10</v>
      </c>
      <c r="X1619" s="202">
        <v>7597.4116999999997</v>
      </c>
      <c r="Y1619" s="85" t="s">
        <v>10</v>
      </c>
      <c r="Z1619" s="202">
        <v>7595.7334000000001</v>
      </c>
      <c r="AA1619" s="85" t="s">
        <v>10</v>
      </c>
      <c r="AB1619" s="202">
        <v>7560.6943000000001</v>
      </c>
      <c r="AC1619" s="85" t="s">
        <v>10</v>
      </c>
      <c r="AD1619" s="202">
        <v>7564.5418</v>
      </c>
      <c r="AE1619" s="85" t="s">
        <v>10</v>
      </c>
      <c r="AF1619" s="202">
        <v>7599.9337999999998</v>
      </c>
      <c r="AG1619" s="86" t="s">
        <v>10</v>
      </c>
      <c r="AH1619" s="107"/>
    </row>
    <row r="1620" spans="2:34" x14ac:dyDescent="0.2">
      <c r="B1620" s="84">
        <v>1613</v>
      </c>
      <c r="C1620" s="85">
        <v>9</v>
      </c>
      <c r="D1620" s="245" t="s">
        <v>18</v>
      </c>
      <c r="E1620" s="245" t="s">
        <v>748</v>
      </c>
      <c r="F1620" s="256">
        <v>0.50543857546684301</v>
      </c>
      <c r="G1620" s="256">
        <v>0.511948877834425</v>
      </c>
      <c r="H1620" s="202">
        <v>-579.04250000000002</v>
      </c>
      <c r="I1620" s="85">
        <v>8.3999999999999995E-3</v>
      </c>
      <c r="J1620" s="202">
        <v>-555.20500000000004</v>
      </c>
      <c r="K1620" s="85">
        <v>1.15E-2</v>
      </c>
      <c r="L1620" s="202">
        <v>-560.54420000000005</v>
      </c>
      <c r="M1620" s="85">
        <v>1.0699999999999999E-2</v>
      </c>
      <c r="N1620" s="202">
        <v>-540.57770000000005</v>
      </c>
      <c r="O1620" s="85">
        <v>1.38E-2</v>
      </c>
      <c r="P1620" s="202">
        <v>-507.2559</v>
      </c>
      <c r="Q1620" s="85">
        <v>2.0899999999999998E-2</v>
      </c>
      <c r="R1620" s="202">
        <v>-537.4144</v>
      </c>
      <c r="S1620" s="85">
        <v>1.44E-2</v>
      </c>
      <c r="T1620" s="202">
        <v>-538.31140000000005</v>
      </c>
      <c r="U1620" s="85">
        <v>1.4200000000000001E-2</v>
      </c>
      <c r="V1620" s="202">
        <v>-505.96190000000001</v>
      </c>
      <c r="W1620" s="85">
        <v>2.1299999999999999E-2</v>
      </c>
      <c r="X1620" s="202">
        <v>-509.26519999999999</v>
      </c>
      <c r="Y1620" s="85">
        <v>2.0400000000000001E-2</v>
      </c>
      <c r="Z1620" s="202">
        <v>-508.69670000000002</v>
      </c>
      <c r="AA1620" s="85">
        <v>2.06E-2</v>
      </c>
      <c r="AB1620" s="202">
        <v>-553.54539999999997</v>
      </c>
      <c r="AC1620" s="85">
        <v>1.17E-2</v>
      </c>
      <c r="AD1620" s="202">
        <v>-539.91780000000006</v>
      </c>
      <c r="AE1620" s="85">
        <v>1.3899999999999999E-2</v>
      </c>
      <c r="AF1620" s="202">
        <v>-506.19330000000002</v>
      </c>
      <c r="AG1620" s="86">
        <v>2.12E-2</v>
      </c>
      <c r="AH1620" s="107"/>
    </row>
    <row r="1621" spans="2:34" x14ac:dyDescent="0.2">
      <c r="B1621" s="84">
        <v>1614</v>
      </c>
      <c r="C1621" s="85">
        <v>9</v>
      </c>
      <c r="D1621" s="245" t="s">
        <v>18</v>
      </c>
      <c r="E1621" s="245" t="s">
        <v>747</v>
      </c>
      <c r="F1621" s="256">
        <v>1.5367588486997499E-2</v>
      </c>
      <c r="G1621" s="256">
        <v>1.6749317262240899E-2</v>
      </c>
      <c r="H1621" s="202">
        <v>10963.312400000001</v>
      </c>
      <c r="I1621" s="85" t="s">
        <v>10</v>
      </c>
      <c r="J1621" s="202">
        <v>10963.4882</v>
      </c>
      <c r="K1621" s="85" t="s">
        <v>10</v>
      </c>
      <c r="L1621" s="202">
        <v>10969.979300000001</v>
      </c>
      <c r="M1621" s="85" t="s">
        <v>10</v>
      </c>
      <c r="N1621" s="202">
        <v>10969.715700000001</v>
      </c>
      <c r="O1621" s="85" t="s">
        <v>10</v>
      </c>
      <c r="P1621" s="202">
        <v>11009.9187</v>
      </c>
      <c r="Q1621" s="85" t="s">
        <v>10</v>
      </c>
      <c r="R1621" s="202">
        <v>10977.374400000001</v>
      </c>
      <c r="S1621" s="85" t="s">
        <v>10</v>
      </c>
      <c r="T1621" s="202">
        <v>10979.159900000001</v>
      </c>
      <c r="U1621" s="85" t="s">
        <v>10</v>
      </c>
      <c r="V1621" s="202">
        <v>11013.9398</v>
      </c>
      <c r="W1621" s="85" t="s">
        <v>10</v>
      </c>
      <c r="X1621" s="202">
        <v>11014.215</v>
      </c>
      <c r="Y1621" s="85" t="s">
        <v>10</v>
      </c>
      <c r="Z1621" s="202">
        <v>11012.170599999999</v>
      </c>
      <c r="AA1621" s="85" t="s">
        <v>10</v>
      </c>
      <c r="AB1621" s="202">
        <v>10965.8657</v>
      </c>
      <c r="AC1621" s="85" t="s">
        <v>10</v>
      </c>
      <c r="AD1621" s="202">
        <v>10970.9372</v>
      </c>
      <c r="AE1621" s="85" t="s">
        <v>10</v>
      </c>
      <c r="AF1621" s="202">
        <v>11014.263199999999</v>
      </c>
      <c r="AG1621" s="86" t="s">
        <v>10</v>
      </c>
      <c r="AH1621" s="107"/>
    </row>
    <row r="1622" spans="2:34" x14ac:dyDescent="0.2">
      <c r="B1622" s="84">
        <v>1615</v>
      </c>
      <c r="C1622" s="85">
        <v>9</v>
      </c>
      <c r="D1622" s="245" t="s">
        <v>18</v>
      </c>
      <c r="E1622" s="245" t="s">
        <v>746</v>
      </c>
      <c r="F1622" s="256">
        <v>6.35146661779116E-2</v>
      </c>
      <c r="G1622" s="256">
        <v>6.9171198910714105E-2</v>
      </c>
      <c r="H1622" s="202">
        <v>3548.1491000000001</v>
      </c>
      <c r="I1622" s="85" t="s">
        <v>10</v>
      </c>
      <c r="J1622" s="202">
        <v>3546.7166000000002</v>
      </c>
      <c r="K1622" s="85" t="s">
        <v>10</v>
      </c>
      <c r="L1622" s="202">
        <v>3568.6786999999999</v>
      </c>
      <c r="M1622" s="85" t="s">
        <v>10</v>
      </c>
      <c r="N1622" s="202">
        <v>3566.3217</v>
      </c>
      <c r="O1622" s="85" t="s">
        <v>10</v>
      </c>
      <c r="P1622" s="202">
        <v>3608.5165999999999</v>
      </c>
      <c r="Q1622" s="85" t="s">
        <v>10</v>
      </c>
      <c r="R1622" s="202">
        <v>3570.7148000000002</v>
      </c>
      <c r="S1622" s="85" t="s">
        <v>10</v>
      </c>
      <c r="T1622" s="202">
        <v>3575.5902000000001</v>
      </c>
      <c r="U1622" s="85" t="s">
        <v>10</v>
      </c>
      <c r="V1622" s="202">
        <v>3609.9724000000001</v>
      </c>
      <c r="W1622" s="85" t="s">
        <v>10</v>
      </c>
      <c r="X1622" s="202">
        <v>3612.4110000000001</v>
      </c>
      <c r="Y1622" s="85" t="s">
        <v>10</v>
      </c>
      <c r="Z1622" s="202">
        <v>3611.61</v>
      </c>
      <c r="AA1622" s="85" t="s">
        <v>10</v>
      </c>
      <c r="AB1622" s="202">
        <v>3548.6435999999999</v>
      </c>
      <c r="AC1622" s="85" t="s">
        <v>10</v>
      </c>
      <c r="AD1622" s="202">
        <v>3567.0268000000001</v>
      </c>
      <c r="AE1622" s="85" t="s">
        <v>10</v>
      </c>
      <c r="AF1622" s="202">
        <v>3610.395</v>
      </c>
      <c r="AG1622" s="86" t="s">
        <v>10</v>
      </c>
      <c r="AH1622" s="107"/>
    </row>
    <row r="1623" spans="2:34" x14ac:dyDescent="0.2">
      <c r="B1623" s="84">
        <v>1616</v>
      </c>
      <c r="C1623" s="85">
        <v>9</v>
      </c>
      <c r="D1623" s="245" t="s">
        <v>18</v>
      </c>
      <c r="E1623" s="245" t="s">
        <v>745</v>
      </c>
      <c r="F1623" s="256">
        <v>8.1279034520679305E-3</v>
      </c>
      <c r="G1623" s="256">
        <v>8.7576106886174294E-3</v>
      </c>
      <c r="H1623" s="202">
        <v>7491.4404000000004</v>
      </c>
      <c r="I1623" s="85" t="s">
        <v>10</v>
      </c>
      <c r="J1623" s="202">
        <v>7492.9485000000004</v>
      </c>
      <c r="K1623" s="85" t="s">
        <v>10</v>
      </c>
      <c r="L1623" s="202">
        <v>7484.6974</v>
      </c>
      <c r="M1623" s="85" t="s">
        <v>10</v>
      </c>
      <c r="N1623" s="202">
        <v>7486.2574999999997</v>
      </c>
      <c r="O1623" s="85" t="s">
        <v>10</v>
      </c>
      <c r="P1623" s="202">
        <v>7476.9953999999998</v>
      </c>
      <c r="Q1623" s="85" t="s">
        <v>10</v>
      </c>
      <c r="R1623" s="202">
        <v>7488.6004000000003</v>
      </c>
      <c r="S1623" s="85" t="s">
        <v>10</v>
      </c>
      <c r="T1623" s="202">
        <v>7490.8191999999999</v>
      </c>
      <c r="U1623" s="85" t="s">
        <v>10</v>
      </c>
      <c r="V1623" s="202">
        <v>7480.5738000000001</v>
      </c>
      <c r="W1623" s="85" t="s">
        <v>10</v>
      </c>
      <c r="X1623" s="202">
        <v>7482.0897999999997</v>
      </c>
      <c r="Y1623" s="85" t="s">
        <v>10</v>
      </c>
      <c r="Z1623" s="202">
        <v>7481.0636999999997</v>
      </c>
      <c r="AA1623" s="85" t="s">
        <v>10</v>
      </c>
      <c r="AB1623" s="202">
        <v>7494.5373</v>
      </c>
      <c r="AC1623" s="85" t="s">
        <v>10</v>
      </c>
      <c r="AD1623" s="202">
        <v>7487.4081999999999</v>
      </c>
      <c r="AE1623" s="85" t="s">
        <v>10</v>
      </c>
      <c r="AF1623" s="202">
        <v>7481.1566999999995</v>
      </c>
      <c r="AG1623" s="86" t="s">
        <v>10</v>
      </c>
      <c r="AH1623" s="107"/>
    </row>
    <row r="1624" spans="2:34" x14ac:dyDescent="0.2">
      <c r="B1624" s="84">
        <v>1617</v>
      </c>
      <c r="C1624" s="85">
        <v>9</v>
      </c>
      <c r="D1624" s="245" t="s">
        <v>18</v>
      </c>
      <c r="E1624" s="245" t="s">
        <v>744</v>
      </c>
      <c r="F1624" s="256">
        <v>2.7682807334146398E-2</v>
      </c>
      <c r="G1624" s="256">
        <v>2.9614959113098499E-2</v>
      </c>
      <c r="H1624" s="202">
        <v>0</v>
      </c>
      <c r="I1624" s="85" t="s">
        <v>179</v>
      </c>
      <c r="J1624" s="202">
        <v>0</v>
      </c>
      <c r="K1624" s="85" t="s">
        <v>179</v>
      </c>
      <c r="L1624" s="202">
        <v>0</v>
      </c>
      <c r="M1624" s="85" t="s">
        <v>179</v>
      </c>
      <c r="N1624" s="202">
        <v>0</v>
      </c>
      <c r="O1624" s="85" t="s">
        <v>179</v>
      </c>
      <c r="P1624" s="202">
        <v>0</v>
      </c>
      <c r="Q1624" s="85" t="s">
        <v>179</v>
      </c>
      <c r="R1624" s="202">
        <v>0</v>
      </c>
      <c r="S1624" s="85" t="s">
        <v>179</v>
      </c>
      <c r="T1624" s="202">
        <v>0</v>
      </c>
      <c r="U1624" s="85" t="s">
        <v>179</v>
      </c>
      <c r="V1624" s="202">
        <v>0</v>
      </c>
      <c r="W1624" s="85" t="s">
        <v>179</v>
      </c>
      <c r="X1624" s="202">
        <v>0</v>
      </c>
      <c r="Y1624" s="85" t="s">
        <v>179</v>
      </c>
      <c r="Z1624" s="202">
        <v>0</v>
      </c>
      <c r="AA1624" s="85" t="s">
        <v>179</v>
      </c>
      <c r="AB1624" s="202">
        <v>0</v>
      </c>
      <c r="AC1624" s="85" t="s">
        <v>179</v>
      </c>
      <c r="AD1624" s="202">
        <v>0</v>
      </c>
      <c r="AE1624" s="85" t="s">
        <v>179</v>
      </c>
      <c r="AF1624" s="202">
        <v>0</v>
      </c>
      <c r="AG1624" s="86" t="s">
        <v>179</v>
      </c>
      <c r="AH1624" s="107"/>
    </row>
    <row r="1625" spans="2:34" x14ac:dyDescent="0.2">
      <c r="B1625" s="84">
        <v>1618</v>
      </c>
      <c r="C1625" s="85">
        <v>9</v>
      </c>
      <c r="D1625" s="245" t="s">
        <v>18</v>
      </c>
      <c r="E1625" s="245" t="s">
        <v>1221</v>
      </c>
      <c r="F1625" s="256">
        <v>0.16143722199116001</v>
      </c>
      <c r="G1625" s="256">
        <v>0.16189201525619101</v>
      </c>
      <c r="H1625" s="202" t="s">
        <v>179</v>
      </c>
      <c r="I1625" s="85" t="s">
        <v>179</v>
      </c>
      <c r="J1625" s="202" t="s">
        <v>179</v>
      </c>
      <c r="K1625" s="85" t="s">
        <v>179</v>
      </c>
      <c r="L1625" s="202" t="s">
        <v>179</v>
      </c>
      <c r="M1625" s="85" t="s">
        <v>179</v>
      </c>
      <c r="N1625" s="202" t="s">
        <v>179</v>
      </c>
      <c r="O1625" s="85" t="s">
        <v>179</v>
      </c>
      <c r="P1625" s="202" t="s">
        <v>179</v>
      </c>
      <c r="Q1625" s="85" t="s">
        <v>179</v>
      </c>
      <c r="R1625" s="202" t="s">
        <v>179</v>
      </c>
      <c r="S1625" s="85" t="s">
        <v>179</v>
      </c>
      <c r="T1625" s="202" t="s">
        <v>179</v>
      </c>
      <c r="U1625" s="85" t="s">
        <v>179</v>
      </c>
      <c r="V1625" s="202" t="s">
        <v>179</v>
      </c>
      <c r="W1625" s="85" t="s">
        <v>179</v>
      </c>
      <c r="X1625" s="202" t="s">
        <v>179</v>
      </c>
      <c r="Y1625" s="85" t="s">
        <v>179</v>
      </c>
      <c r="Z1625" s="202" t="s">
        <v>179</v>
      </c>
      <c r="AA1625" s="85" t="s">
        <v>179</v>
      </c>
      <c r="AB1625" s="202">
        <v>134.02420000000001</v>
      </c>
      <c r="AC1625" s="85">
        <v>0.17369999999999999</v>
      </c>
      <c r="AD1625" s="202">
        <v>96.040899999999993</v>
      </c>
      <c r="AE1625" s="85">
        <v>0.33029999999999998</v>
      </c>
      <c r="AF1625" s="202">
        <v>42.334600000000002</v>
      </c>
      <c r="AG1625" s="86">
        <v>0.67330000000000001</v>
      </c>
      <c r="AH1625" s="107"/>
    </row>
    <row r="1626" spans="2:34" x14ac:dyDescent="0.2">
      <c r="B1626" s="84">
        <v>1619</v>
      </c>
      <c r="C1626" s="85">
        <v>9</v>
      </c>
      <c r="D1626" s="245" t="s">
        <v>18</v>
      </c>
      <c r="E1626" s="245" t="s">
        <v>1222</v>
      </c>
      <c r="F1626" s="256">
        <v>0.15136369724440801</v>
      </c>
      <c r="G1626" s="256">
        <v>0.149103737457353</v>
      </c>
      <c r="H1626" s="202" t="s">
        <v>179</v>
      </c>
      <c r="I1626" s="85" t="s">
        <v>179</v>
      </c>
      <c r="J1626" s="202" t="s">
        <v>179</v>
      </c>
      <c r="K1626" s="85" t="s">
        <v>179</v>
      </c>
      <c r="L1626" s="202" t="s">
        <v>179</v>
      </c>
      <c r="M1626" s="85" t="s">
        <v>179</v>
      </c>
      <c r="N1626" s="202" t="s">
        <v>179</v>
      </c>
      <c r="O1626" s="85" t="s">
        <v>179</v>
      </c>
      <c r="P1626" s="202" t="s">
        <v>179</v>
      </c>
      <c r="Q1626" s="85" t="s">
        <v>179</v>
      </c>
      <c r="R1626" s="202" t="s">
        <v>179</v>
      </c>
      <c r="S1626" s="85" t="s">
        <v>179</v>
      </c>
      <c r="T1626" s="202" t="s">
        <v>179</v>
      </c>
      <c r="U1626" s="85" t="s">
        <v>179</v>
      </c>
      <c r="V1626" s="202" t="s">
        <v>179</v>
      </c>
      <c r="W1626" s="85" t="s">
        <v>179</v>
      </c>
      <c r="X1626" s="202" t="s">
        <v>179</v>
      </c>
      <c r="Y1626" s="85" t="s">
        <v>179</v>
      </c>
      <c r="Z1626" s="202" t="s">
        <v>179</v>
      </c>
      <c r="AA1626" s="85" t="s">
        <v>179</v>
      </c>
      <c r="AB1626" s="202">
        <v>195.38659999999999</v>
      </c>
      <c r="AC1626" s="85">
        <v>5.6300000000000003E-2</v>
      </c>
      <c r="AD1626" s="202">
        <v>117.3982</v>
      </c>
      <c r="AE1626" s="85">
        <v>0.25469999999999998</v>
      </c>
      <c r="AF1626" s="202">
        <v>-59.0486</v>
      </c>
      <c r="AG1626" s="86">
        <v>0.62780000000000002</v>
      </c>
      <c r="AH1626" s="107"/>
    </row>
    <row r="1627" spans="2:34" x14ac:dyDescent="0.2">
      <c r="B1627" s="84">
        <v>1620</v>
      </c>
      <c r="C1627" s="85">
        <v>9</v>
      </c>
      <c r="D1627" s="245" t="s">
        <v>18</v>
      </c>
      <c r="E1627" s="245" t="s">
        <v>1223</v>
      </c>
      <c r="F1627" s="256">
        <v>1</v>
      </c>
      <c r="G1627" s="256">
        <v>1</v>
      </c>
      <c r="H1627" s="202" t="s">
        <v>179</v>
      </c>
      <c r="I1627" s="85" t="s">
        <v>179</v>
      </c>
      <c r="J1627" s="202" t="s">
        <v>179</v>
      </c>
      <c r="K1627" s="85" t="s">
        <v>179</v>
      </c>
      <c r="L1627" s="202" t="s">
        <v>179</v>
      </c>
      <c r="M1627" s="85" t="s">
        <v>179</v>
      </c>
      <c r="N1627" s="202" t="s">
        <v>179</v>
      </c>
      <c r="O1627" s="85" t="s">
        <v>179</v>
      </c>
      <c r="P1627" s="202" t="s">
        <v>179</v>
      </c>
      <c r="Q1627" s="85" t="s">
        <v>179</v>
      </c>
      <c r="R1627" s="202" t="s">
        <v>179</v>
      </c>
      <c r="S1627" s="85" t="s">
        <v>179</v>
      </c>
      <c r="T1627" s="202">
        <v>-28.498200000000001</v>
      </c>
      <c r="U1627" s="85" t="s">
        <v>10</v>
      </c>
      <c r="V1627" s="202" t="s">
        <v>179</v>
      </c>
      <c r="W1627" s="85" t="s">
        <v>179</v>
      </c>
      <c r="X1627" s="202">
        <v>-24.229700000000001</v>
      </c>
      <c r="Y1627" s="85">
        <v>4.0000000000000002E-4</v>
      </c>
      <c r="Z1627" s="202">
        <v>-29.574999999999999</v>
      </c>
      <c r="AA1627" s="85">
        <v>1.2E-2</v>
      </c>
      <c r="AB1627" s="202" t="s">
        <v>179</v>
      </c>
      <c r="AC1627" s="85" t="s">
        <v>179</v>
      </c>
      <c r="AD1627" s="202" t="s">
        <v>179</v>
      </c>
      <c r="AE1627" s="85" t="s">
        <v>179</v>
      </c>
      <c r="AF1627" s="202" t="s">
        <v>179</v>
      </c>
      <c r="AG1627" s="86" t="s">
        <v>179</v>
      </c>
      <c r="AH1627" s="107"/>
    </row>
    <row r="1628" spans="2:34" x14ac:dyDescent="0.2">
      <c r="B1628" s="84">
        <v>1621</v>
      </c>
      <c r="C1628" s="85">
        <v>9</v>
      </c>
      <c r="D1628" s="245" t="s">
        <v>18</v>
      </c>
      <c r="E1628" s="245" t="s">
        <v>433</v>
      </c>
      <c r="F1628" s="256">
        <v>0.25642724715734899</v>
      </c>
      <c r="G1628" s="256">
        <v>0.25035007233538897</v>
      </c>
      <c r="H1628" s="202" t="s">
        <v>179</v>
      </c>
      <c r="I1628" s="85" t="s">
        <v>179</v>
      </c>
      <c r="J1628" s="202" t="s">
        <v>179</v>
      </c>
      <c r="K1628" s="85" t="s">
        <v>179</v>
      </c>
      <c r="L1628" s="202">
        <v>784.17669999999998</v>
      </c>
      <c r="M1628" s="85" t="s">
        <v>10</v>
      </c>
      <c r="N1628" s="202">
        <v>746.7373</v>
      </c>
      <c r="O1628" s="85" t="s">
        <v>10</v>
      </c>
      <c r="P1628" s="202">
        <v>748.71140000000003</v>
      </c>
      <c r="Q1628" s="85" t="s">
        <v>10</v>
      </c>
      <c r="R1628" s="202">
        <v>705.49519999999995</v>
      </c>
      <c r="S1628" s="85" t="s">
        <v>10</v>
      </c>
      <c r="T1628" s="202">
        <v>683.19600000000003</v>
      </c>
      <c r="U1628" s="85" t="s">
        <v>10</v>
      </c>
      <c r="V1628" s="202">
        <v>720.42179999999996</v>
      </c>
      <c r="W1628" s="85" t="s">
        <v>10</v>
      </c>
      <c r="X1628" s="202">
        <v>702.77859999999998</v>
      </c>
      <c r="Y1628" s="85" t="s">
        <v>10</v>
      </c>
      <c r="Z1628" s="202">
        <v>707.78210000000001</v>
      </c>
      <c r="AA1628" s="85" t="s">
        <v>10</v>
      </c>
      <c r="AB1628" s="202" t="s">
        <v>179</v>
      </c>
      <c r="AC1628" s="85" t="s">
        <v>179</v>
      </c>
      <c r="AD1628" s="202">
        <v>733.53499999999997</v>
      </c>
      <c r="AE1628" s="85" t="s">
        <v>10</v>
      </c>
      <c r="AF1628" s="202">
        <v>720.21609999999998</v>
      </c>
      <c r="AG1628" s="86" t="s">
        <v>10</v>
      </c>
      <c r="AH1628" s="107"/>
    </row>
    <row r="1629" spans="2:34" x14ac:dyDescent="0.2">
      <c r="B1629" s="84">
        <v>1622</v>
      </c>
      <c r="C1629" s="85">
        <v>9</v>
      </c>
      <c r="D1629" s="245" t="s">
        <v>18</v>
      </c>
      <c r="E1629" s="245" t="s">
        <v>434</v>
      </c>
      <c r="F1629" s="256">
        <v>6.6729170925650505E-2</v>
      </c>
      <c r="G1629" s="256">
        <v>6.6123055261142399E-2</v>
      </c>
      <c r="H1629" s="202" t="s">
        <v>179</v>
      </c>
      <c r="I1629" s="85" t="s">
        <v>179</v>
      </c>
      <c r="J1629" s="202" t="s">
        <v>179</v>
      </c>
      <c r="K1629" s="85" t="s">
        <v>179</v>
      </c>
      <c r="L1629" s="202">
        <v>371.17919999999998</v>
      </c>
      <c r="M1629" s="85">
        <v>1.3899999999999999E-2</v>
      </c>
      <c r="N1629" s="202">
        <v>341.12270000000001</v>
      </c>
      <c r="O1629" s="85">
        <v>2.3900000000000001E-2</v>
      </c>
      <c r="P1629" s="202">
        <v>312.24520000000001</v>
      </c>
      <c r="Q1629" s="85">
        <v>3.9199999999999999E-2</v>
      </c>
      <c r="R1629" s="202">
        <v>289.7516</v>
      </c>
      <c r="S1629" s="85">
        <v>5.6800000000000003E-2</v>
      </c>
      <c r="T1629" s="202">
        <v>263.25279999999998</v>
      </c>
      <c r="U1629" s="85">
        <v>8.3500000000000005E-2</v>
      </c>
      <c r="V1629" s="202">
        <v>276.0575</v>
      </c>
      <c r="W1629" s="85">
        <v>7.0000000000000007E-2</v>
      </c>
      <c r="X1629" s="202">
        <v>252.47989999999999</v>
      </c>
      <c r="Y1629" s="85">
        <v>9.7500000000000003E-2</v>
      </c>
      <c r="Z1629" s="202">
        <v>260.61630000000002</v>
      </c>
      <c r="AA1629" s="85">
        <v>8.7400000000000005E-2</v>
      </c>
      <c r="AB1629" s="202" t="s">
        <v>179</v>
      </c>
      <c r="AC1629" s="85" t="s">
        <v>179</v>
      </c>
      <c r="AD1629" s="202">
        <v>322.92129999999997</v>
      </c>
      <c r="AE1629" s="85">
        <v>3.3300000000000003E-2</v>
      </c>
      <c r="AF1629" s="202">
        <v>277.05450000000002</v>
      </c>
      <c r="AG1629" s="86">
        <v>6.9199999999999998E-2</v>
      </c>
      <c r="AH1629" s="107"/>
    </row>
    <row r="1630" spans="2:34" x14ac:dyDescent="0.2">
      <c r="B1630" s="84">
        <v>1623</v>
      </c>
      <c r="C1630" s="85">
        <v>9</v>
      </c>
      <c r="D1630" s="245" t="s">
        <v>18</v>
      </c>
      <c r="E1630" s="245" t="s">
        <v>435</v>
      </c>
      <c r="F1630" s="256">
        <v>0.676843581917001</v>
      </c>
      <c r="G1630" s="256">
        <v>0.68669879853627203</v>
      </c>
      <c r="H1630" s="202" t="s">
        <v>179</v>
      </c>
      <c r="I1630" s="85" t="s">
        <v>179</v>
      </c>
      <c r="J1630" s="202" t="s">
        <v>179</v>
      </c>
      <c r="K1630" s="85" t="s">
        <v>179</v>
      </c>
      <c r="L1630" s="202">
        <v>0</v>
      </c>
      <c r="M1630" s="85" t="s">
        <v>179</v>
      </c>
      <c r="N1630" s="202">
        <v>0</v>
      </c>
      <c r="O1630" s="85" t="s">
        <v>179</v>
      </c>
      <c r="P1630" s="202">
        <v>0</v>
      </c>
      <c r="Q1630" s="85" t="s">
        <v>179</v>
      </c>
      <c r="R1630" s="202">
        <v>0</v>
      </c>
      <c r="S1630" s="85" t="s">
        <v>179</v>
      </c>
      <c r="T1630" s="202">
        <v>0</v>
      </c>
      <c r="U1630" s="85" t="s">
        <v>179</v>
      </c>
      <c r="V1630" s="202">
        <v>0</v>
      </c>
      <c r="W1630" s="85" t="s">
        <v>179</v>
      </c>
      <c r="X1630" s="202">
        <v>0</v>
      </c>
      <c r="Y1630" s="85" t="s">
        <v>179</v>
      </c>
      <c r="Z1630" s="202">
        <v>0</v>
      </c>
      <c r="AA1630" s="85" t="s">
        <v>179</v>
      </c>
      <c r="AB1630" s="202" t="s">
        <v>179</v>
      </c>
      <c r="AC1630" s="85" t="s">
        <v>179</v>
      </c>
      <c r="AD1630" s="202">
        <v>0</v>
      </c>
      <c r="AE1630" s="85" t="s">
        <v>179</v>
      </c>
      <c r="AF1630" s="202">
        <v>0</v>
      </c>
      <c r="AG1630" s="86" t="s">
        <v>179</v>
      </c>
      <c r="AH1630" s="107"/>
    </row>
    <row r="1631" spans="2:34" x14ac:dyDescent="0.2">
      <c r="B1631" s="84">
        <v>1624</v>
      </c>
      <c r="C1631" s="85">
        <v>9</v>
      </c>
      <c r="D1631" s="245" t="s">
        <v>18</v>
      </c>
      <c r="E1631" s="245" t="s">
        <v>445</v>
      </c>
      <c r="F1631" s="256">
        <v>0.82563426549271401</v>
      </c>
      <c r="G1631" s="256">
        <v>0.82651111334607297</v>
      </c>
      <c r="H1631" s="202" t="s">
        <v>179</v>
      </c>
      <c r="I1631" s="85" t="s">
        <v>179</v>
      </c>
      <c r="J1631" s="202" t="s">
        <v>179</v>
      </c>
      <c r="K1631" s="85" t="s">
        <v>179</v>
      </c>
      <c r="L1631" s="202" t="s">
        <v>179</v>
      </c>
      <c r="M1631" s="85" t="s">
        <v>179</v>
      </c>
      <c r="N1631" s="202" t="s">
        <v>179</v>
      </c>
      <c r="O1631" s="85" t="s">
        <v>179</v>
      </c>
      <c r="P1631" s="202" t="s">
        <v>179</v>
      </c>
      <c r="Q1631" s="85" t="s">
        <v>179</v>
      </c>
      <c r="R1631" s="202">
        <v>-42.718000000000004</v>
      </c>
      <c r="S1631" s="85">
        <v>0.83179999999999998</v>
      </c>
      <c r="T1631" s="202" t="s">
        <v>179</v>
      </c>
      <c r="U1631" s="85" t="s">
        <v>179</v>
      </c>
      <c r="V1631" s="202">
        <v>-110.6212</v>
      </c>
      <c r="W1631" s="85">
        <v>0.58660000000000001</v>
      </c>
      <c r="X1631" s="202" t="s">
        <v>179</v>
      </c>
      <c r="Y1631" s="85" t="s">
        <v>179</v>
      </c>
      <c r="Z1631" s="202">
        <v>83.457999999999998</v>
      </c>
      <c r="AA1631" s="85">
        <v>0.70130000000000003</v>
      </c>
      <c r="AB1631" s="202" t="s">
        <v>179</v>
      </c>
      <c r="AC1631" s="85" t="s">
        <v>179</v>
      </c>
      <c r="AD1631" s="202" t="s">
        <v>179</v>
      </c>
      <c r="AE1631" s="85" t="s">
        <v>179</v>
      </c>
      <c r="AF1631" s="202">
        <v>-126.06229999999999</v>
      </c>
      <c r="AG1631" s="86">
        <v>0.53839999999999999</v>
      </c>
      <c r="AH1631" s="107"/>
    </row>
    <row r="1632" spans="2:34" x14ac:dyDescent="0.2">
      <c r="B1632" s="84">
        <v>1625</v>
      </c>
      <c r="C1632" s="85">
        <v>9</v>
      </c>
      <c r="D1632" s="245" t="s">
        <v>18</v>
      </c>
      <c r="E1632" s="245" t="s">
        <v>446</v>
      </c>
      <c r="F1632" s="256">
        <v>0.13968996947630399</v>
      </c>
      <c r="G1632" s="256">
        <v>0.139069619910412</v>
      </c>
      <c r="H1632" s="202" t="s">
        <v>179</v>
      </c>
      <c r="I1632" s="85" t="s">
        <v>179</v>
      </c>
      <c r="J1632" s="202" t="s">
        <v>179</v>
      </c>
      <c r="K1632" s="85" t="s">
        <v>179</v>
      </c>
      <c r="L1632" s="202" t="s">
        <v>179</v>
      </c>
      <c r="M1632" s="85" t="s">
        <v>179</v>
      </c>
      <c r="N1632" s="202" t="s">
        <v>179</v>
      </c>
      <c r="O1632" s="85" t="s">
        <v>179</v>
      </c>
      <c r="P1632" s="202" t="s">
        <v>179</v>
      </c>
      <c r="Q1632" s="85" t="s">
        <v>179</v>
      </c>
      <c r="R1632" s="202">
        <v>-111.34269999999999</v>
      </c>
      <c r="S1632" s="85">
        <v>0.60309999999999997</v>
      </c>
      <c r="T1632" s="202" t="s">
        <v>179</v>
      </c>
      <c r="U1632" s="85" t="s">
        <v>179</v>
      </c>
      <c r="V1632" s="202">
        <v>-176.4392</v>
      </c>
      <c r="W1632" s="85">
        <v>0.41489999999999999</v>
      </c>
      <c r="X1632" s="202" t="s">
        <v>179</v>
      </c>
      <c r="Y1632" s="85" t="s">
        <v>179</v>
      </c>
      <c r="Z1632" s="202">
        <v>-51.492800000000003</v>
      </c>
      <c r="AA1632" s="85">
        <v>0.81659999999999999</v>
      </c>
      <c r="AB1632" s="202" t="s">
        <v>179</v>
      </c>
      <c r="AC1632" s="85" t="s">
        <v>179</v>
      </c>
      <c r="AD1632" s="202" t="s">
        <v>179</v>
      </c>
      <c r="AE1632" s="85" t="s">
        <v>179</v>
      </c>
      <c r="AF1632" s="202">
        <v>-182.85980000000001</v>
      </c>
      <c r="AG1632" s="86">
        <v>0.39850000000000002</v>
      </c>
      <c r="AH1632" s="107"/>
    </row>
    <row r="1633" spans="2:34" x14ac:dyDescent="0.2">
      <c r="B1633" s="84">
        <v>1626</v>
      </c>
      <c r="C1633" s="85">
        <v>9</v>
      </c>
      <c r="D1633" s="245" t="s">
        <v>18</v>
      </c>
      <c r="E1633" s="245" t="s">
        <v>447</v>
      </c>
      <c r="F1633" s="256">
        <v>3.4675765030981902E-2</v>
      </c>
      <c r="G1633" s="256">
        <v>3.4419266743514997E-2</v>
      </c>
      <c r="H1633" s="202" t="s">
        <v>179</v>
      </c>
      <c r="I1633" s="85" t="s">
        <v>179</v>
      </c>
      <c r="J1633" s="202" t="s">
        <v>179</v>
      </c>
      <c r="K1633" s="85" t="s">
        <v>179</v>
      </c>
      <c r="L1633" s="202" t="s">
        <v>179</v>
      </c>
      <c r="M1633" s="85" t="s">
        <v>179</v>
      </c>
      <c r="N1633" s="202" t="s">
        <v>179</v>
      </c>
      <c r="O1633" s="85" t="s">
        <v>179</v>
      </c>
      <c r="P1633" s="202" t="s">
        <v>179</v>
      </c>
      <c r="Q1633" s="85" t="s">
        <v>179</v>
      </c>
      <c r="R1633" s="202">
        <v>0</v>
      </c>
      <c r="S1633" s="85" t="s">
        <v>179</v>
      </c>
      <c r="T1633" s="202" t="s">
        <v>179</v>
      </c>
      <c r="U1633" s="85" t="s">
        <v>179</v>
      </c>
      <c r="V1633" s="202">
        <v>0</v>
      </c>
      <c r="W1633" s="85" t="s">
        <v>179</v>
      </c>
      <c r="X1633" s="202" t="s">
        <v>179</v>
      </c>
      <c r="Y1633" s="85" t="s">
        <v>179</v>
      </c>
      <c r="Z1633" s="202">
        <v>0</v>
      </c>
      <c r="AA1633" s="85" t="s">
        <v>179</v>
      </c>
      <c r="AB1633" s="202" t="s">
        <v>179</v>
      </c>
      <c r="AC1633" s="85" t="s">
        <v>179</v>
      </c>
      <c r="AD1633" s="202" t="s">
        <v>179</v>
      </c>
      <c r="AE1633" s="85" t="s">
        <v>179</v>
      </c>
      <c r="AF1633" s="202">
        <v>0</v>
      </c>
      <c r="AG1633" s="86" t="s">
        <v>179</v>
      </c>
      <c r="AH1633" s="107"/>
    </row>
    <row r="1634" spans="2:34" x14ac:dyDescent="0.2">
      <c r="B1634" s="84">
        <v>1627</v>
      </c>
      <c r="C1634" s="85">
        <v>9</v>
      </c>
      <c r="D1634" s="245" t="s">
        <v>18</v>
      </c>
      <c r="E1634" s="245" t="s">
        <v>431</v>
      </c>
      <c r="F1634" s="256">
        <v>0.557970350423314</v>
      </c>
      <c r="G1634" s="256">
        <v>0.55746988604275105</v>
      </c>
      <c r="H1634" s="202" t="s">
        <v>179</v>
      </c>
      <c r="I1634" s="85" t="s">
        <v>179</v>
      </c>
      <c r="J1634" s="202">
        <v>398.99090000000001</v>
      </c>
      <c r="K1634" s="85" t="s">
        <v>10</v>
      </c>
      <c r="L1634" s="202" t="s">
        <v>179</v>
      </c>
      <c r="M1634" s="85" t="s">
        <v>179</v>
      </c>
      <c r="N1634" s="202">
        <v>349.50659999999999</v>
      </c>
      <c r="O1634" s="85" t="s">
        <v>10</v>
      </c>
      <c r="P1634" s="202">
        <v>328.49860000000001</v>
      </c>
      <c r="Q1634" s="85" t="s">
        <v>10</v>
      </c>
      <c r="R1634" s="202">
        <v>344.74990000000003</v>
      </c>
      <c r="S1634" s="85" t="s">
        <v>10</v>
      </c>
      <c r="T1634" s="202">
        <v>344.00889999999998</v>
      </c>
      <c r="U1634" s="85" t="s">
        <v>10</v>
      </c>
      <c r="V1634" s="202">
        <v>325.85180000000003</v>
      </c>
      <c r="W1634" s="85" t="s">
        <v>10</v>
      </c>
      <c r="X1634" s="202">
        <v>325.19690000000003</v>
      </c>
      <c r="Y1634" s="85" t="s">
        <v>10</v>
      </c>
      <c r="Z1634" s="202">
        <v>324.87700000000001</v>
      </c>
      <c r="AA1634" s="85" t="s">
        <v>10</v>
      </c>
      <c r="AB1634" s="202">
        <v>397.01819999999998</v>
      </c>
      <c r="AC1634" s="85" t="s">
        <v>10</v>
      </c>
      <c r="AD1634" s="202">
        <v>349.56849999999997</v>
      </c>
      <c r="AE1634" s="85" t="s">
        <v>10</v>
      </c>
      <c r="AF1634" s="202">
        <v>327.04730000000001</v>
      </c>
      <c r="AG1634" s="86" t="s">
        <v>10</v>
      </c>
      <c r="AH1634" s="107"/>
    </row>
    <row r="1635" spans="2:34" x14ac:dyDescent="0.2">
      <c r="B1635" s="84">
        <v>1628</v>
      </c>
      <c r="C1635" s="85">
        <v>9</v>
      </c>
      <c r="D1635" s="245" t="s">
        <v>18</v>
      </c>
      <c r="E1635" s="245" t="s">
        <v>432</v>
      </c>
      <c r="F1635" s="256">
        <v>0.442029649576686</v>
      </c>
      <c r="G1635" s="256">
        <v>0.44253011395724901</v>
      </c>
      <c r="H1635" s="202" t="s">
        <v>179</v>
      </c>
      <c r="I1635" s="85" t="s">
        <v>179</v>
      </c>
      <c r="J1635" s="202">
        <v>0</v>
      </c>
      <c r="K1635" s="85" t="s">
        <v>179</v>
      </c>
      <c r="L1635" s="202" t="s">
        <v>179</v>
      </c>
      <c r="M1635" s="85" t="s">
        <v>179</v>
      </c>
      <c r="N1635" s="202">
        <v>0</v>
      </c>
      <c r="O1635" s="85" t="s">
        <v>179</v>
      </c>
      <c r="P1635" s="202">
        <v>0</v>
      </c>
      <c r="Q1635" s="85" t="s">
        <v>179</v>
      </c>
      <c r="R1635" s="202">
        <v>0</v>
      </c>
      <c r="S1635" s="85" t="s">
        <v>179</v>
      </c>
      <c r="T1635" s="202">
        <v>0</v>
      </c>
      <c r="U1635" s="85" t="s">
        <v>179</v>
      </c>
      <c r="V1635" s="202">
        <v>0</v>
      </c>
      <c r="W1635" s="85" t="s">
        <v>179</v>
      </c>
      <c r="X1635" s="202">
        <v>0</v>
      </c>
      <c r="Y1635" s="85" t="s">
        <v>179</v>
      </c>
      <c r="Z1635" s="202">
        <v>0</v>
      </c>
      <c r="AA1635" s="85" t="s">
        <v>179</v>
      </c>
      <c r="AB1635" s="202">
        <v>0</v>
      </c>
      <c r="AC1635" s="85" t="s">
        <v>179</v>
      </c>
      <c r="AD1635" s="202">
        <v>0</v>
      </c>
      <c r="AE1635" s="85" t="s">
        <v>179</v>
      </c>
      <c r="AF1635" s="202">
        <v>0</v>
      </c>
      <c r="AG1635" s="86" t="s">
        <v>179</v>
      </c>
      <c r="AH1635" s="107"/>
    </row>
    <row r="1636" spans="2:34" x14ac:dyDescent="0.2">
      <c r="B1636" s="84">
        <v>1629</v>
      </c>
      <c r="C1636" s="85">
        <v>9</v>
      </c>
      <c r="D1636" s="245" t="s">
        <v>18</v>
      </c>
      <c r="E1636" s="245" t="s">
        <v>442</v>
      </c>
      <c r="F1636" s="256">
        <v>0.333328633764989</v>
      </c>
      <c r="G1636" s="256">
        <v>0.335496947988148</v>
      </c>
      <c r="H1636" s="202" t="s">
        <v>179</v>
      </c>
      <c r="I1636" s="85" t="s">
        <v>179</v>
      </c>
      <c r="J1636" s="202" t="s">
        <v>179</v>
      </c>
      <c r="K1636" s="85" t="s">
        <v>179</v>
      </c>
      <c r="L1636" s="202" t="s">
        <v>179</v>
      </c>
      <c r="M1636" s="85" t="s">
        <v>179</v>
      </c>
      <c r="N1636" s="202" t="s">
        <v>179</v>
      </c>
      <c r="O1636" s="85" t="s">
        <v>179</v>
      </c>
      <c r="P1636" s="202" t="s">
        <v>179</v>
      </c>
      <c r="Q1636" s="85" t="s">
        <v>179</v>
      </c>
      <c r="R1636" s="202">
        <v>-302.41950000000003</v>
      </c>
      <c r="S1636" s="85">
        <v>2.5000000000000001E-3</v>
      </c>
      <c r="T1636" s="202" t="s">
        <v>179</v>
      </c>
      <c r="U1636" s="85" t="s">
        <v>179</v>
      </c>
      <c r="V1636" s="202">
        <v>-244.82429999999999</v>
      </c>
      <c r="W1636" s="85">
        <v>1.4800000000000001E-2</v>
      </c>
      <c r="X1636" s="202" t="s">
        <v>179</v>
      </c>
      <c r="Y1636" s="85" t="s">
        <v>179</v>
      </c>
      <c r="Z1636" s="202">
        <v>7.5208000000000004</v>
      </c>
      <c r="AA1636" s="85">
        <v>0.95779999999999998</v>
      </c>
      <c r="AB1636" s="202" t="s">
        <v>179</v>
      </c>
      <c r="AC1636" s="85" t="s">
        <v>179</v>
      </c>
      <c r="AD1636" s="202" t="s">
        <v>179</v>
      </c>
      <c r="AE1636" s="85" t="s">
        <v>179</v>
      </c>
      <c r="AF1636" s="202">
        <v>-259.72570000000002</v>
      </c>
      <c r="AG1636" s="86">
        <v>1.66E-2</v>
      </c>
      <c r="AH1636" s="107"/>
    </row>
    <row r="1637" spans="2:34" x14ac:dyDescent="0.2">
      <c r="B1637" s="84">
        <v>1630</v>
      </c>
      <c r="C1637" s="85">
        <v>9</v>
      </c>
      <c r="D1637" s="245" t="s">
        <v>18</v>
      </c>
      <c r="E1637" s="245" t="s">
        <v>443</v>
      </c>
      <c r="F1637" s="256">
        <v>0.33330748570743801</v>
      </c>
      <c r="G1637" s="256">
        <v>0.33449121531189302</v>
      </c>
      <c r="H1637" s="202" t="s">
        <v>179</v>
      </c>
      <c r="I1637" s="85" t="s">
        <v>179</v>
      </c>
      <c r="J1637" s="202" t="s">
        <v>179</v>
      </c>
      <c r="K1637" s="85" t="s">
        <v>179</v>
      </c>
      <c r="L1637" s="202" t="s">
        <v>179</v>
      </c>
      <c r="M1637" s="85" t="s">
        <v>179</v>
      </c>
      <c r="N1637" s="202" t="s">
        <v>179</v>
      </c>
      <c r="O1637" s="85" t="s">
        <v>179</v>
      </c>
      <c r="P1637" s="202" t="s">
        <v>179</v>
      </c>
      <c r="Q1637" s="85" t="s">
        <v>179</v>
      </c>
      <c r="R1637" s="202">
        <v>-30.128900000000002</v>
      </c>
      <c r="S1637" s="85">
        <v>0.74609999999999999</v>
      </c>
      <c r="T1637" s="202" t="s">
        <v>179</v>
      </c>
      <c r="U1637" s="85" t="s">
        <v>179</v>
      </c>
      <c r="V1637" s="202">
        <v>14.2285</v>
      </c>
      <c r="W1637" s="85">
        <v>0.879</v>
      </c>
      <c r="X1637" s="202" t="s">
        <v>179</v>
      </c>
      <c r="Y1637" s="85" t="s">
        <v>179</v>
      </c>
      <c r="Z1637" s="202">
        <v>109.18170000000001</v>
      </c>
      <c r="AA1637" s="85">
        <v>0.27889999999999998</v>
      </c>
      <c r="AB1637" s="202" t="s">
        <v>179</v>
      </c>
      <c r="AC1637" s="85" t="s">
        <v>179</v>
      </c>
      <c r="AD1637" s="202" t="s">
        <v>179</v>
      </c>
      <c r="AE1637" s="85" t="s">
        <v>179</v>
      </c>
      <c r="AF1637" s="202">
        <v>-3.2730999999999999</v>
      </c>
      <c r="AG1637" s="86">
        <v>0.97399999999999998</v>
      </c>
      <c r="AH1637" s="107"/>
    </row>
    <row r="1638" spans="2:34" x14ac:dyDescent="0.2">
      <c r="B1638" s="84">
        <v>1631</v>
      </c>
      <c r="C1638" s="85">
        <v>9</v>
      </c>
      <c r="D1638" s="245" t="s">
        <v>18</v>
      </c>
      <c r="E1638" s="245" t="s">
        <v>444</v>
      </c>
      <c r="F1638" s="256">
        <v>0.33336388052757399</v>
      </c>
      <c r="G1638" s="256">
        <v>0.33001183669995898</v>
      </c>
      <c r="H1638" s="202" t="s">
        <v>179</v>
      </c>
      <c r="I1638" s="85" t="s">
        <v>179</v>
      </c>
      <c r="J1638" s="202" t="s">
        <v>179</v>
      </c>
      <c r="K1638" s="85" t="s">
        <v>179</v>
      </c>
      <c r="L1638" s="202" t="s">
        <v>179</v>
      </c>
      <c r="M1638" s="85" t="s">
        <v>179</v>
      </c>
      <c r="N1638" s="202" t="s">
        <v>179</v>
      </c>
      <c r="O1638" s="85" t="s">
        <v>179</v>
      </c>
      <c r="P1638" s="202" t="s">
        <v>179</v>
      </c>
      <c r="Q1638" s="85" t="s">
        <v>179</v>
      </c>
      <c r="R1638" s="202">
        <v>0</v>
      </c>
      <c r="S1638" s="85" t="s">
        <v>179</v>
      </c>
      <c r="T1638" s="202" t="s">
        <v>179</v>
      </c>
      <c r="U1638" s="85" t="s">
        <v>179</v>
      </c>
      <c r="V1638" s="202">
        <v>0</v>
      </c>
      <c r="W1638" s="85" t="s">
        <v>179</v>
      </c>
      <c r="X1638" s="202" t="s">
        <v>179</v>
      </c>
      <c r="Y1638" s="85" t="s">
        <v>179</v>
      </c>
      <c r="Z1638" s="202">
        <v>0</v>
      </c>
      <c r="AA1638" s="85" t="s">
        <v>179</v>
      </c>
      <c r="AB1638" s="202" t="s">
        <v>179</v>
      </c>
      <c r="AC1638" s="85" t="s">
        <v>179</v>
      </c>
      <c r="AD1638" s="202" t="s">
        <v>179</v>
      </c>
      <c r="AE1638" s="85" t="s">
        <v>179</v>
      </c>
      <c r="AF1638" s="202">
        <v>0</v>
      </c>
      <c r="AG1638" s="86" t="s">
        <v>179</v>
      </c>
      <c r="AH1638" s="107"/>
    </row>
    <row r="1639" spans="2:34" x14ac:dyDescent="0.2">
      <c r="B1639" s="84">
        <v>1632</v>
      </c>
      <c r="C1639" s="85">
        <v>9</v>
      </c>
      <c r="D1639" s="245" t="s">
        <v>18</v>
      </c>
      <c r="E1639" s="245" t="s">
        <v>436</v>
      </c>
      <c r="F1639" s="256">
        <v>1.0214511797091401E-2</v>
      </c>
      <c r="G1639" s="256">
        <v>1.0622084342289499E-2</v>
      </c>
      <c r="H1639" s="202" t="s">
        <v>179</v>
      </c>
      <c r="I1639" s="85" t="s">
        <v>179</v>
      </c>
      <c r="J1639" s="202" t="s">
        <v>179</v>
      </c>
      <c r="K1639" s="85" t="s">
        <v>179</v>
      </c>
      <c r="L1639" s="202" t="s">
        <v>179</v>
      </c>
      <c r="M1639" s="85" t="s">
        <v>179</v>
      </c>
      <c r="N1639" s="202" t="s">
        <v>179</v>
      </c>
      <c r="O1639" s="85" t="s">
        <v>179</v>
      </c>
      <c r="P1639" s="202">
        <v>-955.64149999999995</v>
      </c>
      <c r="Q1639" s="85">
        <v>2.8199999999999999E-2</v>
      </c>
      <c r="R1639" s="202" t="s">
        <v>179</v>
      </c>
      <c r="S1639" s="85" t="s">
        <v>179</v>
      </c>
      <c r="T1639" s="202" t="s">
        <v>179</v>
      </c>
      <c r="U1639" s="85" t="s">
        <v>179</v>
      </c>
      <c r="V1639" s="202">
        <v>-947.4171</v>
      </c>
      <c r="W1639" s="85">
        <v>2.9600000000000001E-2</v>
      </c>
      <c r="X1639" s="202">
        <v>-950.98419999999999</v>
      </c>
      <c r="Y1639" s="85">
        <v>2.9000000000000001E-2</v>
      </c>
      <c r="Z1639" s="202">
        <v>-955.50080000000003</v>
      </c>
      <c r="AA1639" s="85">
        <v>2.8299999999999999E-2</v>
      </c>
      <c r="AB1639" s="202" t="s">
        <v>179</v>
      </c>
      <c r="AC1639" s="85" t="s">
        <v>179</v>
      </c>
      <c r="AD1639" s="202" t="s">
        <v>179</v>
      </c>
      <c r="AE1639" s="85" t="s">
        <v>179</v>
      </c>
      <c r="AF1639" s="202">
        <v>-948.14840000000004</v>
      </c>
      <c r="AG1639" s="86">
        <v>2.9499999999999998E-2</v>
      </c>
      <c r="AH1639" s="107"/>
    </row>
    <row r="1640" spans="2:34" x14ac:dyDescent="0.2">
      <c r="B1640" s="84">
        <v>1633</v>
      </c>
      <c r="C1640" s="85">
        <v>9</v>
      </c>
      <c r="D1640" s="245" t="s">
        <v>18</v>
      </c>
      <c r="E1640" s="245" t="s">
        <v>437</v>
      </c>
      <c r="F1640" s="256">
        <v>9.5532825309995295E-2</v>
      </c>
      <c r="G1640" s="256">
        <v>9.4345461437888301E-2</v>
      </c>
      <c r="H1640" s="202" t="s">
        <v>179</v>
      </c>
      <c r="I1640" s="85" t="s">
        <v>179</v>
      </c>
      <c r="J1640" s="202" t="s">
        <v>179</v>
      </c>
      <c r="K1640" s="85" t="s">
        <v>179</v>
      </c>
      <c r="L1640" s="202" t="s">
        <v>179</v>
      </c>
      <c r="M1640" s="85" t="s">
        <v>179</v>
      </c>
      <c r="N1640" s="202" t="s">
        <v>179</v>
      </c>
      <c r="O1640" s="85" t="s">
        <v>179</v>
      </c>
      <c r="P1640" s="202">
        <v>995.94910000000004</v>
      </c>
      <c r="Q1640" s="85">
        <v>4.0000000000000002E-4</v>
      </c>
      <c r="R1640" s="202" t="s">
        <v>179</v>
      </c>
      <c r="S1640" s="85" t="s">
        <v>179</v>
      </c>
      <c r="T1640" s="202" t="s">
        <v>179</v>
      </c>
      <c r="U1640" s="85" t="s">
        <v>179</v>
      </c>
      <c r="V1640" s="202">
        <v>945.11850000000004</v>
      </c>
      <c r="W1640" s="85">
        <v>8.0000000000000004E-4</v>
      </c>
      <c r="X1640" s="202">
        <v>902.60069999999996</v>
      </c>
      <c r="Y1640" s="85">
        <v>1.4E-3</v>
      </c>
      <c r="Z1640" s="202">
        <v>912.73919999999998</v>
      </c>
      <c r="AA1640" s="85">
        <v>1.2999999999999999E-3</v>
      </c>
      <c r="AB1640" s="202" t="s">
        <v>179</v>
      </c>
      <c r="AC1640" s="85" t="s">
        <v>179</v>
      </c>
      <c r="AD1640" s="202" t="s">
        <v>179</v>
      </c>
      <c r="AE1640" s="85" t="s">
        <v>179</v>
      </c>
      <c r="AF1640" s="202">
        <v>948.92100000000005</v>
      </c>
      <c r="AG1640" s="86">
        <v>8.0000000000000004E-4</v>
      </c>
      <c r="AH1640" s="107"/>
    </row>
    <row r="1641" spans="2:34" x14ac:dyDescent="0.2">
      <c r="B1641" s="84">
        <v>1634</v>
      </c>
      <c r="C1641" s="85">
        <v>9</v>
      </c>
      <c r="D1641" s="245" t="s">
        <v>18</v>
      </c>
      <c r="E1641" s="245" t="s">
        <v>438</v>
      </c>
      <c r="F1641" s="256">
        <v>2.24098916514518E-2</v>
      </c>
      <c r="G1641" s="256">
        <v>2.2288583386843499E-2</v>
      </c>
      <c r="H1641" s="202" t="s">
        <v>179</v>
      </c>
      <c r="I1641" s="85" t="s">
        <v>179</v>
      </c>
      <c r="J1641" s="202" t="s">
        <v>179</v>
      </c>
      <c r="K1641" s="85" t="s">
        <v>179</v>
      </c>
      <c r="L1641" s="202" t="s">
        <v>179</v>
      </c>
      <c r="M1641" s="85" t="s">
        <v>179</v>
      </c>
      <c r="N1641" s="202" t="s">
        <v>179</v>
      </c>
      <c r="O1641" s="85" t="s">
        <v>179</v>
      </c>
      <c r="P1641" s="202">
        <v>29.622900000000001</v>
      </c>
      <c r="Q1641" s="85">
        <v>0.93269999999999997</v>
      </c>
      <c r="R1641" s="202" t="s">
        <v>179</v>
      </c>
      <c r="S1641" s="85" t="s">
        <v>179</v>
      </c>
      <c r="T1641" s="202" t="s">
        <v>179</v>
      </c>
      <c r="U1641" s="85" t="s">
        <v>179</v>
      </c>
      <c r="V1641" s="202">
        <v>-33.052799999999998</v>
      </c>
      <c r="W1641" s="85">
        <v>0.92530000000000001</v>
      </c>
      <c r="X1641" s="202">
        <v>-71.097499999999997</v>
      </c>
      <c r="Y1641" s="85">
        <v>0.83989999999999998</v>
      </c>
      <c r="Z1641" s="202">
        <v>-72.639399999999995</v>
      </c>
      <c r="AA1641" s="85">
        <v>0.83699999999999997</v>
      </c>
      <c r="AB1641" s="202" t="s">
        <v>179</v>
      </c>
      <c r="AC1641" s="85" t="s">
        <v>179</v>
      </c>
      <c r="AD1641" s="202" t="s">
        <v>179</v>
      </c>
      <c r="AE1641" s="85" t="s">
        <v>179</v>
      </c>
      <c r="AF1641" s="202">
        <v>-35.698799999999999</v>
      </c>
      <c r="AG1641" s="86">
        <v>0.9194</v>
      </c>
      <c r="AH1641" s="107"/>
    </row>
    <row r="1642" spans="2:34" x14ac:dyDescent="0.2">
      <c r="B1642" s="84">
        <v>1635</v>
      </c>
      <c r="C1642" s="85">
        <v>9</v>
      </c>
      <c r="D1642" s="245" t="s">
        <v>18</v>
      </c>
      <c r="E1642" s="245" t="s">
        <v>439</v>
      </c>
      <c r="F1642" s="256">
        <v>8.9738257541044902E-3</v>
      </c>
      <c r="G1642" s="256">
        <v>8.9278116030605207E-3</v>
      </c>
      <c r="H1642" s="202" t="s">
        <v>179</v>
      </c>
      <c r="I1642" s="85" t="s">
        <v>179</v>
      </c>
      <c r="J1642" s="202" t="s">
        <v>179</v>
      </c>
      <c r="K1642" s="85" t="s">
        <v>179</v>
      </c>
      <c r="L1642" s="202" t="s">
        <v>179</v>
      </c>
      <c r="M1642" s="85" t="s">
        <v>179</v>
      </c>
      <c r="N1642" s="202" t="s">
        <v>179</v>
      </c>
      <c r="O1642" s="85" t="s">
        <v>179</v>
      </c>
      <c r="P1642" s="202">
        <v>36.905200000000001</v>
      </c>
      <c r="Q1642" s="85">
        <v>0.93520000000000003</v>
      </c>
      <c r="R1642" s="202" t="s">
        <v>179</v>
      </c>
      <c r="S1642" s="85" t="s">
        <v>179</v>
      </c>
      <c r="T1642" s="202" t="s">
        <v>179</v>
      </c>
      <c r="U1642" s="85" t="s">
        <v>179</v>
      </c>
      <c r="V1642" s="202">
        <v>-22.3506</v>
      </c>
      <c r="W1642" s="85">
        <v>0.96079999999999999</v>
      </c>
      <c r="X1642" s="202">
        <v>-87.019499999999994</v>
      </c>
      <c r="Y1642" s="85">
        <v>0.84850000000000003</v>
      </c>
      <c r="Z1642" s="202">
        <v>-81.152799999999999</v>
      </c>
      <c r="AA1642" s="85">
        <v>0.85860000000000003</v>
      </c>
      <c r="AB1642" s="202" t="s">
        <v>179</v>
      </c>
      <c r="AC1642" s="85" t="s">
        <v>179</v>
      </c>
      <c r="AD1642" s="202" t="s">
        <v>179</v>
      </c>
      <c r="AE1642" s="85" t="s">
        <v>179</v>
      </c>
      <c r="AF1642" s="202">
        <v>-44.222799999999999</v>
      </c>
      <c r="AG1642" s="86">
        <v>0.92279999999999995</v>
      </c>
      <c r="AH1642" s="107"/>
    </row>
    <row r="1643" spans="2:34" x14ac:dyDescent="0.2">
      <c r="B1643" s="84">
        <v>1636</v>
      </c>
      <c r="C1643" s="85">
        <v>9</v>
      </c>
      <c r="D1643" s="245" t="s">
        <v>18</v>
      </c>
      <c r="E1643" s="245" t="s">
        <v>440</v>
      </c>
      <c r="F1643" s="256">
        <v>0.84343388059806701</v>
      </c>
      <c r="G1643" s="256">
        <v>0.84418879923254897</v>
      </c>
      <c r="H1643" s="202" t="s">
        <v>179</v>
      </c>
      <c r="I1643" s="85" t="s">
        <v>179</v>
      </c>
      <c r="J1643" s="202" t="s">
        <v>179</v>
      </c>
      <c r="K1643" s="85" t="s">
        <v>179</v>
      </c>
      <c r="L1643" s="202" t="s">
        <v>179</v>
      </c>
      <c r="M1643" s="85" t="s">
        <v>179</v>
      </c>
      <c r="N1643" s="202" t="s">
        <v>179</v>
      </c>
      <c r="O1643" s="85" t="s">
        <v>179</v>
      </c>
      <c r="P1643" s="202">
        <v>331.23160000000001</v>
      </c>
      <c r="Q1643" s="85">
        <v>0.20080000000000001</v>
      </c>
      <c r="R1643" s="202" t="s">
        <v>179</v>
      </c>
      <c r="S1643" s="85" t="s">
        <v>179</v>
      </c>
      <c r="T1643" s="202" t="s">
        <v>179</v>
      </c>
      <c r="U1643" s="85" t="s">
        <v>179</v>
      </c>
      <c r="V1643" s="202">
        <v>309.52199999999999</v>
      </c>
      <c r="W1643" s="85">
        <v>0.23230000000000001</v>
      </c>
      <c r="X1643" s="202">
        <v>303.78539999999998</v>
      </c>
      <c r="Y1643" s="85">
        <v>0.2409</v>
      </c>
      <c r="Z1643" s="202">
        <v>298.78030000000001</v>
      </c>
      <c r="AA1643" s="85">
        <v>0.24890000000000001</v>
      </c>
      <c r="AB1643" s="202" t="s">
        <v>179</v>
      </c>
      <c r="AC1643" s="85" t="s">
        <v>179</v>
      </c>
      <c r="AD1643" s="202" t="s">
        <v>179</v>
      </c>
      <c r="AE1643" s="85" t="s">
        <v>179</v>
      </c>
      <c r="AF1643" s="202">
        <v>309.62470000000002</v>
      </c>
      <c r="AG1643" s="86">
        <v>0.2321</v>
      </c>
      <c r="AH1643" s="107"/>
    </row>
    <row r="1644" spans="2:34" x14ac:dyDescent="0.2">
      <c r="B1644" s="84">
        <v>1637</v>
      </c>
      <c r="C1644" s="85">
        <v>9</v>
      </c>
      <c r="D1644" s="245" t="s">
        <v>18</v>
      </c>
      <c r="E1644" s="245" t="s">
        <v>441</v>
      </c>
      <c r="F1644" s="256">
        <v>1.9435064889289901E-2</v>
      </c>
      <c r="G1644" s="256">
        <v>1.9627259997369601E-2</v>
      </c>
      <c r="H1644" s="202" t="s">
        <v>179</v>
      </c>
      <c r="I1644" s="85" t="s">
        <v>179</v>
      </c>
      <c r="J1644" s="202" t="s">
        <v>179</v>
      </c>
      <c r="K1644" s="85" t="s">
        <v>179</v>
      </c>
      <c r="L1644" s="202" t="s">
        <v>179</v>
      </c>
      <c r="M1644" s="85" t="s">
        <v>179</v>
      </c>
      <c r="N1644" s="202" t="s">
        <v>179</v>
      </c>
      <c r="O1644" s="85" t="s">
        <v>179</v>
      </c>
      <c r="P1644" s="202">
        <v>0</v>
      </c>
      <c r="Q1644" s="85" t="s">
        <v>179</v>
      </c>
      <c r="R1644" s="202" t="s">
        <v>179</v>
      </c>
      <c r="S1644" s="85" t="s">
        <v>179</v>
      </c>
      <c r="T1644" s="202" t="s">
        <v>179</v>
      </c>
      <c r="U1644" s="85" t="s">
        <v>179</v>
      </c>
      <c r="V1644" s="202">
        <v>0</v>
      </c>
      <c r="W1644" s="85" t="s">
        <v>179</v>
      </c>
      <c r="X1644" s="202">
        <v>0</v>
      </c>
      <c r="Y1644" s="85" t="s">
        <v>179</v>
      </c>
      <c r="Z1644" s="202">
        <v>0</v>
      </c>
      <c r="AA1644" s="85" t="s">
        <v>179</v>
      </c>
      <c r="AB1644" s="202" t="s">
        <v>179</v>
      </c>
      <c r="AC1644" s="85" t="s">
        <v>179</v>
      </c>
      <c r="AD1644" s="202" t="s">
        <v>179</v>
      </c>
      <c r="AE1644" s="85" t="s">
        <v>179</v>
      </c>
      <c r="AF1644" s="202">
        <v>0</v>
      </c>
      <c r="AG1644" s="86" t="s">
        <v>179</v>
      </c>
      <c r="AH1644" s="107"/>
    </row>
    <row r="1645" spans="2:34" x14ac:dyDescent="0.2">
      <c r="B1645" s="84">
        <v>1638</v>
      </c>
      <c r="C1645" s="85">
        <v>9</v>
      </c>
      <c r="D1645" s="245" t="s">
        <v>18</v>
      </c>
      <c r="E1645" s="245" t="s">
        <v>448</v>
      </c>
      <c r="F1645" s="256">
        <v>0.212185510760837</v>
      </c>
      <c r="G1645" s="256">
        <v>0.20951732567945</v>
      </c>
      <c r="H1645" s="202" t="s">
        <v>179</v>
      </c>
      <c r="I1645" s="85" t="s">
        <v>179</v>
      </c>
      <c r="J1645" s="202" t="s">
        <v>179</v>
      </c>
      <c r="K1645" s="85" t="s">
        <v>179</v>
      </c>
      <c r="L1645" s="202" t="s">
        <v>179</v>
      </c>
      <c r="M1645" s="85" t="s">
        <v>179</v>
      </c>
      <c r="N1645" s="202" t="s">
        <v>179</v>
      </c>
      <c r="O1645" s="85" t="s">
        <v>179</v>
      </c>
      <c r="P1645" s="202" t="s">
        <v>179</v>
      </c>
      <c r="Q1645" s="85" t="s">
        <v>179</v>
      </c>
      <c r="R1645" s="202">
        <v>44.085599999999999</v>
      </c>
      <c r="S1645" s="85">
        <v>0.63480000000000003</v>
      </c>
      <c r="T1645" s="202" t="s">
        <v>179</v>
      </c>
      <c r="U1645" s="85" t="s">
        <v>179</v>
      </c>
      <c r="V1645" s="202">
        <v>-1.3475999999999999</v>
      </c>
      <c r="W1645" s="85">
        <v>0.98850000000000005</v>
      </c>
      <c r="X1645" s="202" t="s">
        <v>179</v>
      </c>
      <c r="Y1645" s="85" t="s">
        <v>179</v>
      </c>
      <c r="Z1645" s="202">
        <v>-61.710599999999999</v>
      </c>
      <c r="AA1645" s="85">
        <v>0.5222</v>
      </c>
      <c r="AB1645" s="202" t="s">
        <v>179</v>
      </c>
      <c r="AC1645" s="85" t="s">
        <v>179</v>
      </c>
      <c r="AD1645" s="202" t="s">
        <v>179</v>
      </c>
      <c r="AE1645" s="85" t="s">
        <v>179</v>
      </c>
      <c r="AF1645" s="202">
        <v>5.5848000000000004</v>
      </c>
      <c r="AG1645" s="86">
        <v>0.9526</v>
      </c>
      <c r="AH1645" s="107"/>
    </row>
    <row r="1646" spans="2:34" x14ac:dyDescent="0.2">
      <c r="B1646" s="84">
        <v>1639</v>
      </c>
      <c r="C1646" s="85">
        <v>9</v>
      </c>
      <c r="D1646" s="245" t="s">
        <v>18</v>
      </c>
      <c r="E1646" s="245" t="s">
        <v>449</v>
      </c>
      <c r="F1646" s="256">
        <v>0.78781448923916297</v>
      </c>
      <c r="G1646" s="256">
        <v>0.79048267432054997</v>
      </c>
      <c r="H1646" s="202" t="s">
        <v>179</v>
      </c>
      <c r="I1646" s="85" t="s">
        <v>179</v>
      </c>
      <c r="J1646" s="202" t="s">
        <v>179</v>
      </c>
      <c r="K1646" s="85" t="s">
        <v>179</v>
      </c>
      <c r="L1646" s="202" t="s">
        <v>179</v>
      </c>
      <c r="M1646" s="85" t="s">
        <v>179</v>
      </c>
      <c r="N1646" s="202" t="s">
        <v>179</v>
      </c>
      <c r="O1646" s="85" t="s">
        <v>179</v>
      </c>
      <c r="P1646" s="202" t="s">
        <v>179</v>
      </c>
      <c r="Q1646" s="85" t="s">
        <v>179</v>
      </c>
      <c r="R1646" s="202">
        <v>0</v>
      </c>
      <c r="S1646" s="85" t="s">
        <v>179</v>
      </c>
      <c r="T1646" s="202" t="s">
        <v>179</v>
      </c>
      <c r="U1646" s="85" t="s">
        <v>179</v>
      </c>
      <c r="V1646" s="202">
        <v>0</v>
      </c>
      <c r="W1646" s="85" t="s">
        <v>179</v>
      </c>
      <c r="X1646" s="202" t="s">
        <v>179</v>
      </c>
      <c r="Y1646" s="85" t="s">
        <v>179</v>
      </c>
      <c r="Z1646" s="202">
        <v>0</v>
      </c>
      <c r="AA1646" s="85" t="s">
        <v>179</v>
      </c>
      <c r="AB1646" s="202" t="s">
        <v>179</v>
      </c>
      <c r="AC1646" s="85" t="s">
        <v>179</v>
      </c>
      <c r="AD1646" s="202" t="s">
        <v>179</v>
      </c>
      <c r="AE1646" s="85" t="s">
        <v>179</v>
      </c>
      <c r="AF1646" s="202">
        <v>0</v>
      </c>
      <c r="AG1646" s="86" t="s">
        <v>179</v>
      </c>
      <c r="AH1646" s="107"/>
    </row>
    <row r="1647" spans="2:34" x14ac:dyDescent="0.2">
      <c r="B1647" s="84">
        <v>1640</v>
      </c>
      <c r="C1647" s="85">
        <v>10</v>
      </c>
      <c r="D1647" s="245" t="s">
        <v>19</v>
      </c>
      <c r="E1647" s="245" t="s">
        <v>9</v>
      </c>
      <c r="F1647" s="256">
        <v>1</v>
      </c>
      <c r="G1647" s="256">
        <v>1</v>
      </c>
      <c r="H1647" s="202">
        <v>9389.9524000000001</v>
      </c>
      <c r="I1647" s="85" t="s">
        <v>10</v>
      </c>
      <c r="J1647" s="202">
        <v>9614.9503000000004</v>
      </c>
      <c r="K1647" s="85" t="s">
        <v>10</v>
      </c>
      <c r="L1647" s="202">
        <v>9365.2484000000004</v>
      </c>
      <c r="M1647" s="85" t="s">
        <v>10</v>
      </c>
      <c r="N1647" s="202">
        <v>9591.3984999999993</v>
      </c>
      <c r="O1647" s="85" t="s">
        <v>10</v>
      </c>
      <c r="P1647" s="202">
        <v>8900.6486000000004</v>
      </c>
      <c r="Q1647" s="85" t="s">
        <v>10</v>
      </c>
      <c r="R1647" s="202">
        <v>9555.5372000000007</v>
      </c>
      <c r="S1647" s="85" t="s">
        <v>10</v>
      </c>
      <c r="T1647" s="202">
        <v>9550.1278000000002</v>
      </c>
      <c r="U1647" s="85" t="s">
        <v>10</v>
      </c>
      <c r="V1647" s="202">
        <v>9016.9884999999995</v>
      </c>
      <c r="W1647" s="85" t="s">
        <v>10</v>
      </c>
      <c r="X1647" s="202">
        <v>8815.3096000000005</v>
      </c>
      <c r="Y1647" s="85" t="s">
        <v>10</v>
      </c>
      <c r="Z1647" s="202">
        <v>9275.4446000000007</v>
      </c>
      <c r="AA1647" s="85" t="s">
        <v>10</v>
      </c>
      <c r="AB1647" s="202">
        <v>9582.5776999999998</v>
      </c>
      <c r="AC1647" s="85" t="s">
        <v>10</v>
      </c>
      <c r="AD1647" s="202">
        <v>9563.6101999999992</v>
      </c>
      <c r="AE1647" s="85" t="s">
        <v>10</v>
      </c>
      <c r="AF1647" s="202">
        <v>8906.8611999999994</v>
      </c>
      <c r="AG1647" s="86" t="s">
        <v>10</v>
      </c>
      <c r="AH1647" s="107"/>
    </row>
    <row r="1648" spans="2:34" x14ac:dyDescent="0.2">
      <c r="B1648" s="84">
        <v>1641</v>
      </c>
      <c r="C1648" s="85">
        <v>10</v>
      </c>
      <c r="D1648" s="245" t="s">
        <v>19</v>
      </c>
      <c r="E1648" s="245" t="s">
        <v>325</v>
      </c>
      <c r="F1648" s="256">
        <v>7.2168836066213299E-3</v>
      </c>
      <c r="G1648" s="256">
        <v>6.1447518752173304E-3</v>
      </c>
      <c r="H1648" s="202">
        <v>1040.3109999999999</v>
      </c>
      <c r="I1648" s="85">
        <v>2E-3</v>
      </c>
      <c r="J1648" s="202">
        <v>980.59649999999999</v>
      </c>
      <c r="K1648" s="85">
        <v>3.5999999999999999E-3</v>
      </c>
      <c r="L1648" s="202">
        <v>1020.557</v>
      </c>
      <c r="M1648" s="85">
        <v>2.3999999999999998E-3</v>
      </c>
      <c r="N1648" s="202">
        <v>955.15899999999999</v>
      </c>
      <c r="O1648" s="85">
        <v>4.5999999999999999E-3</v>
      </c>
      <c r="P1648" s="202">
        <v>816.83590000000004</v>
      </c>
      <c r="Q1648" s="85">
        <v>1.5599999999999999E-2</v>
      </c>
      <c r="R1648" s="202">
        <v>960.04639999999995</v>
      </c>
      <c r="S1648" s="85">
        <v>4.4000000000000003E-3</v>
      </c>
      <c r="T1648" s="202">
        <v>955.82659999999998</v>
      </c>
      <c r="U1648" s="85">
        <v>4.4999999999999997E-3</v>
      </c>
      <c r="V1648" s="202">
        <v>813.77739999999994</v>
      </c>
      <c r="W1648" s="85">
        <v>1.6E-2</v>
      </c>
      <c r="X1648" s="202">
        <v>817.06150000000002</v>
      </c>
      <c r="Y1648" s="85">
        <v>1.5599999999999999E-2</v>
      </c>
      <c r="Z1648" s="202">
        <v>814.30809999999997</v>
      </c>
      <c r="AA1648" s="85">
        <v>1.6E-2</v>
      </c>
      <c r="AB1648" s="202">
        <v>968.42499999999995</v>
      </c>
      <c r="AC1648" s="85">
        <v>4.0000000000000001E-3</v>
      </c>
      <c r="AD1648" s="202">
        <v>945.7867</v>
      </c>
      <c r="AE1648" s="85">
        <v>5.0000000000000001E-3</v>
      </c>
      <c r="AF1648" s="202">
        <v>812.90930000000003</v>
      </c>
      <c r="AG1648" s="86">
        <v>1.61E-2</v>
      </c>
      <c r="AH1648" s="107"/>
    </row>
    <row r="1649" spans="2:34" x14ac:dyDescent="0.2">
      <c r="B1649" s="84">
        <v>1642</v>
      </c>
      <c r="C1649" s="85">
        <v>10</v>
      </c>
      <c r="D1649" s="245" t="s">
        <v>19</v>
      </c>
      <c r="E1649" s="245" t="s">
        <v>326</v>
      </c>
      <c r="F1649" s="256">
        <v>7.9455071106892206E-2</v>
      </c>
      <c r="G1649" s="256">
        <v>7.8108390045203896E-2</v>
      </c>
      <c r="H1649" s="202">
        <v>522.47739999999999</v>
      </c>
      <c r="I1649" s="85">
        <v>2.0000000000000001E-4</v>
      </c>
      <c r="J1649" s="202">
        <v>525.39940000000001</v>
      </c>
      <c r="K1649" s="85">
        <v>2.0000000000000001E-4</v>
      </c>
      <c r="L1649" s="202">
        <v>520.7011</v>
      </c>
      <c r="M1649" s="85">
        <v>2.0000000000000001E-4</v>
      </c>
      <c r="N1649" s="202">
        <v>523.26980000000003</v>
      </c>
      <c r="O1649" s="85">
        <v>2.0000000000000001E-4</v>
      </c>
      <c r="P1649" s="202">
        <v>537.68679999999995</v>
      </c>
      <c r="Q1649" s="85">
        <v>1E-4</v>
      </c>
      <c r="R1649" s="202">
        <v>523.48339999999996</v>
      </c>
      <c r="S1649" s="85">
        <v>2.0000000000000001E-4</v>
      </c>
      <c r="T1649" s="202">
        <v>523.31590000000006</v>
      </c>
      <c r="U1649" s="85">
        <v>2.0000000000000001E-4</v>
      </c>
      <c r="V1649" s="202">
        <v>536.56709999999998</v>
      </c>
      <c r="W1649" s="85">
        <v>1E-4</v>
      </c>
      <c r="X1649" s="202">
        <v>537.82680000000005</v>
      </c>
      <c r="Y1649" s="85">
        <v>1E-4</v>
      </c>
      <c r="Z1649" s="202">
        <v>536.15200000000004</v>
      </c>
      <c r="AA1649" s="85">
        <v>1E-4</v>
      </c>
      <c r="AB1649" s="202">
        <v>525.23699999999997</v>
      </c>
      <c r="AC1649" s="85">
        <v>2.0000000000000001E-4</v>
      </c>
      <c r="AD1649" s="202">
        <v>523.30619999999999</v>
      </c>
      <c r="AE1649" s="85">
        <v>2.0000000000000001E-4</v>
      </c>
      <c r="AF1649" s="202">
        <v>536.19240000000002</v>
      </c>
      <c r="AG1649" s="86">
        <v>1E-4</v>
      </c>
      <c r="AH1649" s="107"/>
    </row>
    <row r="1650" spans="2:34" x14ac:dyDescent="0.2">
      <c r="B1650" s="84">
        <v>1643</v>
      </c>
      <c r="C1650" s="85">
        <v>10</v>
      </c>
      <c r="D1650" s="245" t="s">
        <v>19</v>
      </c>
      <c r="E1650" s="245" t="s">
        <v>327</v>
      </c>
      <c r="F1650" s="256">
        <v>6.9221400118764298E-3</v>
      </c>
      <c r="G1650" s="256">
        <v>6.8849038795886896E-3</v>
      </c>
      <c r="H1650" s="202">
        <v>1987.5354</v>
      </c>
      <c r="I1650" s="85" t="s">
        <v>10</v>
      </c>
      <c r="J1650" s="202">
        <v>1984.7439999999999</v>
      </c>
      <c r="K1650" s="85" t="s">
        <v>10</v>
      </c>
      <c r="L1650" s="202">
        <v>1992.9391000000001</v>
      </c>
      <c r="M1650" s="85" t="s">
        <v>10</v>
      </c>
      <c r="N1650" s="202">
        <v>1990.7833000000001</v>
      </c>
      <c r="O1650" s="85" t="s">
        <v>10</v>
      </c>
      <c r="P1650" s="202">
        <v>2008.5243</v>
      </c>
      <c r="Q1650" s="85" t="s">
        <v>10</v>
      </c>
      <c r="R1650" s="202">
        <v>1989.1493</v>
      </c>
      <c r="S1650" s="85" t="s">
        <v>10</v>
      </c>
      <c r="T1650" s="202">
        <v>1990.3344999999999</v>
      </c>
      <c r="U1650" s="85" t="s">
        <v>10</v>
      </c>
      <c r="V1650" s="202">
        <v>2006.3141000000001</v>
      </c>
      <c r="W1650" s="85" t="s">
        <v>10</v>
      </c>
      <c r="X1650" s="202">
        <v>2007.5842</v>
      </c>
      <c r="Y1650" s="85" t="s">
        <v>10</v>
      </c>
      <c r="Z1650" s="202">
        <v>2008.4601</v>
      </c>
      <c r="AA1650" s="85" t="s">
        <v>10</v>
      </c>
      <c r="AB1650" s="202">
        <v>1989.5715</v>
      </c>
      <c r="AC1650" s="85" t="s">
        <v>10</v>
      </c>
      <c r="AD1650" s="202">
        <v>1995.0714</v>
      </c>
      <c r="AE1650" s="85" t="s">
        <v>10</v>
      </c>
      <c r="AF1650" s="202">
        <v>2009.6062999999999</v>
      </c>
      <c r="AG1650" s="86" t="s">
        <v>10</v>
      </c>
      <c r="AH1650" s="107"/>
    </row>
    <row r="1651" spans="2:34" x14ac:dyDescent="0.2">
      <c r="B1651" s="84">
        <v>1644</v>
      </c>
      <c r="C1651" s="85">
        <v>10</v>
      </c>
      <c r="D1651" s="245" t="s">
        <v>19</v>
      </c>
      <c r="E1651" s="245" t="s">
        <v>328</v>
      </c>
      <c r="F1651" s="256">
        <v>3.2959269035885003E-2</v>
      </c>
      <c r="G1651" s="256">
        <v>3.4752371963638201E-2</v>
      </c>
      <c r="H1651" s="202">
        <v>3491.5763999999999</v>
      </c>
      <c r="I1651" s="85" t="s">
        <v>10</v>
      </c>
      <c r="J1651" s="202">
        <v>3454.2397000000001</v>
      </c>
      <c r="K1651" s="85" t="s">
        <v>10</v>
      </c>
      <c r="L1651" s="202">
        <v>3502.9636999999998</v>
      </c>
      <c r="M1651" s="85" t="s">
        <v>10</v>
      </c>
      <c r="N1651" s="202">
        <v>3466.7368999999999</v>
      </c>
      <c r="O1651" s="85" t="s">
        <v>10</v>
      </c>
      <c r="P1651" s="202">
        <v>3456.5853999999999</v>
      </c>
      <c r="Q1651" s="85" t="s">
        <v>10</v>
      </c>
      <c r="R1651" s="202">
        <v>3464.8521000000001</v>
      </c>
      <c r="S1651" s="85" t="s">
        <v>10</v>
      </c>
      <c r="T1651" s="202">
        <v>3466.2073999999998</v>
      </c>
      <c r="U1651" s="85" t="s">
        <v>10</v>
      </c>
      <c r="V1651" s="202">
        <v>3452.7896000000001</v>
      </c>
      <c r="W1651" s="85" t="s">
        <v>10</v>
      </c>
      <c r="X1651" s="202">
        <v>3455.4830999999999</v>
      </c>
      <c r="Y1651" s="85" t="s">
        <v>10</v>
      </c>
      <c r="Z1651" s="202">
        <v>3454.1646000000001</v>
      </c>
      <c r="AA1651" s="85" t="s">
        <v>10</v>
      </c>
      <c r="AB1651" s="202">
        <v>3459.6401999999998</v>
      </c>
      <c r="AC1651" s="85" t="s">
        <v>10</v>
      </c>
      <c r="AD1651" s="202">
        <v>3470.7970999999998</v>
      </c>
      <c r="AE1651" s="85" t="s">
        <v>10</v>
      </c>
      <c r="AF1651" s="202">
        <v>3454.3472000000002</v>
      </c>
      <c r="AG1651" s="86" t="s">
        <v>10</v>
      </c>
      <c r="AH1651" s="107"/>
    </row>
    <row r="1652" spans="2:34" x14ac:dyDescent="0.2">
      <c r="B1652" s="84">
        <v>1645</v>
      </c>
      <c r="C1652" s="85">
        <v>10</v>
      </c>
      <c r="D1652" s="245" t="s">
        <v>19</v>
      </c>
      <c r="E1652" s="245" t="s">
        <v>329</v>
      </c>
      <c r="F1652" s="256">
        <v>2.10048155902024E-2</v>
      </c>
      <c r="G1652" s="256">
        <v>2.20505687745268E-2</v>
      </c>
      <c r="H1652" s="202">
        <v>2345.0055000000002</v>
      </c>
      <c r="I1652" s="85" t="s">
        <v>10</v>
      </c>
      <c r="J1652" s="202">
        <v>2311.6880000000001</v>
      </c>
      <c r="K1652" s="85" t="s">
        <v>10</v>
      </c>
      <c r="L1652" s="202">
        <v>2352.6990999999998</v>
      </c>
      <c r="M1652" s="85" t="s">
        <v>10</v>
      </c>
      <c r="N1652" s="202">
        <v>2319.9603999999999</v>
      </c>
      <c r="O1652" s="85" t="s">
        <v>10</v>
      </c>
      <c r="P1652" s="202">
        <v>2307.8263999999999</v>
      </c>
      <c r="Q1652" s="85" t="s">
        <v>10</v>
      </c>
      <c r="R1652" s="202">
        <v>2319.3164999999999</v>
      </c>
      <c r="S1652" s="85" t="s">
        <v>10</v>
      </c>
      <c r="T1652" s="202">
        <v>2319.6044000000002</v>
      </c>
      <c r="U1652" s="85" t="s">
        <v>10</v>
      </c>
      <c r="V1652" s="202">
        <v>2305.9452000000001</v>
      </c>
      <c r="W1652" s="85" t="s">
        <v>10</v>
      </c>
      <c r="X1652" s="202">
        <v>2307.0057999999999</v>
      </c>
      <c r="Y1652" s="85" t="s">
        <v>10</v>
      </c>
      <c r="Z1652" s="202">
        <v>2306.5279</v>
      </c>
      <c r="AA1652" s="85" t="s">
        <v>10</v>
      </c>
      <c r="AB1652" s="202">
        <v>2316.7530999999999</v>
      </c>
      <c r="AC1652" s="85" t="s">
        <v>10</v>
      </c>
      <c r="AD1652" s="202">
        <v>2323.9738000000002</v>
      </c>
      <c r="AE1652" s="85" t="s">
        <v>10</v>
      </c>
      <c r="AF1652" s="202">
        <v>2308.1907000000001</v>
      </c>
      <c r="AG1652" s="86" t="s">
        <v>10</v>
      </c>
      <c r="AH1652" s="107"/>
    </row>
    <row r="1653" spans="2:34" x14ac:dyDescent="0.2">
      <c r="B1653" s="84">
        <v>1646</v>
      </c>
      <c r="C1653" s="85">
        <v>10</v>
      </c>
      <c r="D1653" s="245" t="s">
        <v>19</v>
      </c>
      <c r="E1653" s="245" t="s">
        <v>330</v>
      </c>
      <c r="F1653" s="256">
        <v>1.4680831697072899E-2</v>
      </c>
      <c r="G1653" s="256">
        <v>1.5692215985296298E-2</v>
      </c>
      <c r="H1653" s="202">
        <v>2484.7583</v>
      </c>
      <c r="I1653" s="85" t="s">
        <v>10</v>
      </c>
      <c r="J1653" s="202">
        <v>2471.6810999999998</v>
      </c>
      <c r="K1653" s="85" t="s">
        <v>10</v>
      </c>
      <c r="L1653" s="202">
        <v>2495.2022999999999</v>
      </c>
      <c r="M1653" s="85" t="s">
        <v>10</v>
      </c>
      <c r="N1653" s="202">
        <v>2484.2359000000001</v>
      </c>
      <c r="O1653" s="85" t="s">
        <v>10</v>
      </c>
      <c r="P1653" s="202">
        <v>2478.4104000000002</v>
      </c>
      <c r="Q1653" s="85" t="s">
        <v>10</v>
      </c>
      <c r="R1653" s="202">
        <v>2482.7660000000001</v>
      </c>
      <c r="S1653" s="85" t="s">
        <v>10</v>
      </c>
      <c r="T1653" s="202">
        <v>2483.587</v>
      </c>
      <c r="U1653" s="85" t="s">
        <v>10</v>
      </c>
      <c r="V1653" s="202">
        <v>2475.5347000000002</v>
      </c>
      <c r="W1653" s="85" t="s">
        <v>10</v>
      </c>
      <c r="X1653" s="202">
        <v>2477.1761000000001</v>
      </c>
      <c r="Y1653" s="85" t="s">
        <v>10</v>
      </c>
      <c r="Z1653" s="202">
        <v>2477.5048000000002</v>
      </c>
      <c r="AA1653" s="85" t="s">
        <v>10</v>
      </c>
      <c r="AB1653" s="202">
        <v>2479.0477000000001</v>
      </c>
      <c r="AC1653" s="85" t="s">
        <v>10</v>
      </c>
      <c r="AD1653" s="202">
        <v>2489.8476999999998</v>
      </c>
      <c r="AE1653" s="85" t="s">
        <v>10</v>
      </c>
      <c r="AF1653" s="202">
        <v>2478.0324999999998</v>
      </c>
      <c r="AG1653" s="86" t="s">
        <v>10</v>
      </c>
      <c r="AH1653" s="107"/>
    </row>
    <row r="1654" spans="2:34" x14ac:dyDescent="0.2">
      <c r="B1654" s="84">
        <v>1647</v>
      </c>
      <c r="C1654" s="85">
        <v>10</v>
      </c>
      <c r="D1654" s="245" t="s">
        <v>19</v>
      </c>
      <c r="E1654" s="245" t="s">
        <v>331</v>
      </c>
      <c r="F1654" s="256">
        <v>1.6869736334516602E-2</v>
      </c>
      <c r="G1654" s="256">
        <v>1.7862997367244501E-2</v>
      </c>
      <c r="H1654" s="202">
        <v>1320.24</v>
      </c>
      <c r="I1654" s="85" t="s">
        <v>10</v>
      </c>
      <c r="J1654" s="202">
        <v>1269.2281</v>
      </c>
      <c r="K1654" s="85" t="s">
        <v>10</v>
      </c>
      <c r="L1654" s="202">
        <v>1328.1262999999999</v>
      </c>
      <c r="M1654" s="85" t="s">
        <v>10</v>
      </c>
      <c r="N1654" s="202">
        <v>1277.0791999999999</v>
      </c>
      <c r="O1654" s="85" t="s">
        <v>10</v>
      </c>
      <c r="P1654" s="202">
        <v>1263.3803</v>
      </c>
      <c r="Q1654" s="85" t="s">
        <v>10</v>
      </c>
      <c r="R1654" s="202">
        <v>1276.1610000000001</v>
      </c>
      <c r="S1654" s="85" t="s">
        <v>10</v>
      </c>
      <c r="T1654" s="202">
        <v>1276.8332</v>
      </c>
      <c r="U1654" s="85" t="s">
        <v>10</v>
      </c>
      <c r="V1654" s="202">
        <v>1261.8882000000001</v>
      </c>
      <c r="W1654" s="85" t="s">
        <v>10</v>
      </c>
      <c r="X1654" s="202">
        <v>1262.9412</v>
      </c>
      <c r="Y1654" s="85" t="s">
        <v>10</v>
      </c>
      <c r="Z1654" s="202">
        <v>1262.2226000000001</v>
      </c>
      <c r="AA1654" s="85" t="s">
        <v>10</v>
      </c>
      <c r="AB1654" s="202">
        <v>1273.2523000000001</v>
      </c>
      <c r="AC1654" s="85" t="s">
        <v>10</v>
      </c>
      <c r="AD1654" s="202">
        <v>1280.2388000000001</v>
      </c>
      <c r="AE1654" s="85" t="s">
        <v>10</v>
      </c>
      <c r="AF1654" s="202">
        <v>1263.4199000000001</v>
      </c>
      <c r="AG1654" s="86" t="s">
        <v>10</v>
      </c>
      <c r="AH1654" s="107"/>
    </row>
    <row r="1655" spans="2:34" x14ac:dyDescent="0.2">
      <c r="B1655" s="84">
        <v>1648</v>
      </c>
      <c r="C1655" s="85">
        <v>10</v>
      </c>
      <c r="D1655" s="245" t="s">
        <v>19</v>
      </c>
      <c r="E1655" s="245" t="s">
        <v>332</v>
      </c>
      <c r="F1655" s="256">
        <v>3.6452847526537803E-2</v>
      </c>
      <c r="G1655" s="256">
        <v>3.92032189160995E-2</v>
      </c>
      <c r="H1655" s="202">
        <v>378.03089999999997</v>
      </c>
      <c r="I1655" s="85">
        <v>1.66E-2</v>
      </c>
      <c r="J1655" s="202">
        <v>354.39159999999998</v>
      </c>
      <c r="K1655" s="85">
        <v>2.47E-2</v>
      </c>
      <c r="L1655" s="202">
        <v>383.42250000000001</v>
      </c>
      <c r="M1655" s="85">
        <v>1.5100000000000001E-2</v>
      </c>
      <c r="N1655" s="202">
        <v>360.30489999999998</v>
      </c>
      <c r="O1655" s="85">
        <v>2.24E-2</v>
      </c>
      <c r="P1655" s="202">
        <v>350.21190000000001</v>
      </c>
      <c r="Q1655" s="85">
        <v>2.6499999999999999E-2</v>
      </c>
      <c r="R1655" s="202">
        <v>359.96510000000001</v>
      </c>
      <c r="S1655" s="85">
        <v>2.2599999999999999E-2</v>
      </c>
      <c r="T1655" s="202">
        <v>359.95170000000002</v>
      </c>
      <c r="U1655" s="85">
        <v>2.2599999999999999E-2</v>
      </c>
      <c r="V1655" s="202">
        <v>348.29750000000001</v>
      </c>
      <c r="W1655" s="85">
        <v>2.7300000000000001E-2</v>
      </c>
      <c r="X1655" s="202">
        <v>349.43709999999999</v>
      </c>
      <c r="Y1655" s="85">
        <v>2.6800000000000001E-2</v>
      </c>
      <c r="Z1655" s="202">
        <v>349.16039999999998</v>
      </c>
      <c r="AA1655" s="85">
        <v>2.7E-2</v>
      </c>
      <c r="AB1655" s="202">
        <v>357.59899999999999</v>
      </c>
      <c r="AC1655" s="85">
        <v>2.35E-2</v>
      </c>
      <c r="AD1655" s="202">
        <v>362.6995</v>
      </c>
      <c r="AE1655" s="85">
        <v>2.1600000000000001E-2</v>
      </c>
      <c r="AF1655" s="202">
        <v>349.13260000000002</v>
      </c>
      <c r="AG1655" s="86">
        <v>2.7E-2</v>
      </c>
      <c r="AH1655" s="107"/>
    </row>
    <row r="1656" spans="2:34" x14ac:dyDescent="0.2">
      <c r="B1656" s="84">
        <v>1649</v>
      </c>
      <c r="C1656" s="85">
        <v>10</v>
      </c>
      <c r="D1656" s="245" t="s">
        <v>19</v>
      </c>
      <c r="E1656" s="245" t="s">
        <v>333</v>
      </c>
      <c r="F1656" s="256">
        <v>5.17795144532723E-2</v>
      </c>
      <c r="G1656" s="256">
        <v>3.4434454324176599E-2</v>
      </c>
      <c r="H1656" s="202">
        <v>530.99390000000005</v>
      </c>
      <c r="I1656" s="85">
        <v>8.9999999999999998E-4</v>
      </c>
      <c r="J1656" s="202">
        <v>555.46339999999998</v>
      </c>
      <c r="K1656" s="85">
        <v>5.0000000000000001E-4</v>
      </c>
      <c r="L1656" s="202">
        <v>525.88509999999997</v>
      </c>
      <c r="M1656" s="85">
        <v>1E-3</v>
      </c>
      <c r="N1656" s="202">
        <v>549.79780000000005</v>
      </c>
      <c r="O1656" s="85">
        <v>5.9999999999999995E-4</v>
      </c>
      <c r="P1656" s="202">
        <v>551.61900000000003</v>
      </c>
      <c r="Q1656" s="85">
        <v>5.9999999999999995E-4</v>
      </c>
      <c r="R1656" s="202">
        <v>550.1268</v>
      </c>
      <c r="S1656" s="85">
        <v>5.9999999999999995E-4</v>
      </c>
      <c r="T1656" s="202">
        <v>549.947</v>
      </c>
      <c r="U1656" s="85">
        <v>5.9999999999999995E-4</v>
      </c>
      <c r="V1656" s="202">
        <v>553.69830000000002</v>
      </c>
      <c r="W1656" s="85">
        <v>5.0000000000000001E-4</v>
      </c>
      <c r="X1656" s="202">
        <v>552.03250000000003</v>
      </c>
      <c r="Y1656" s="85">
        <v>5.9999999999999995E-4</v>
      </c>
      <c r="Z1656" s="202">
        <v>553.27080000000001</v>
      </c>
      <c r="AA1656" s="85">
        <v>5.0000000000000001E-4</v>
      </c>
      <c r="AB1656" s="202">
        <v>553.94799999999998</v>
      </c>
      <c r="AC1656" s="85">
        <v>5.0000000000000001E-4</v>
      </c>
      <c r="AD1656" s="202">
        <v>549.01850000000002</v>
      </c>
      <c r="AE1656" s="85">
        <v>5.9999999999999995E-4</v>
      </c>
      <c r="AF1656" s="202">
        <v>553.41579999999999</v>
      </c>
      <c r="AG1656" s="86">
        <v>5.0000000000000001E-4</v>
      </c>
      <c r="AH1656" s="107"/>
    </row>
    <row r="1657" spans="2:34" x14ac:dyDescent="0.2">
      <c r="B1657" s="84">
        <v>1650</v>
      </c>
      <c r="C1657" s="85">
        <v>10</v>
      </c>
      <c r="D1657" s="245" t="s">
        <v>19</v>
      </c>
      <c r="E1657" s="245" t="s">
        <v>334</v>
      </c>
      <c r="F1657" s="256">
        <v>0.41094192250844103</v>
      </c>
      <c r="G1657" s="256">
        <v>0.41406785554617298</v>
      </c>
      <c r="H1657" s="202">
        <v>-210.51490000000001</v>
      </c>
      <c r="I1657" s="85">
        <v>1.1599999999999999E-2</v>
      </c>
      <c r="J1657" s="202">
        <v>-211.6379</v>
      </c>
      <c r="K1657" s="85">
        <v>1.12E-2</v>
      </c>
      <c r="L1657" s="202">
        <v>-219.32560000000001</v>
      </c>
      <c r="M1657" s="85">
        <v>8.6E-3</v>
      </c>
      <c r="N1657" s="202">
        <v>-222.4349</v>
      </c>
      <c r="O1657" s="85">
        <v>7.7000000000000002E-3</v>
      </c>
      <c r="P1657" s="202">
        <v>-192.99549999999999</v>
      </c>
      <c r="Q1657" s="85">
        <v>2.0899999999999998E-2</v>
      </c>
      <c r="R1657" s="202">
        <v>-221.41929999999999</v>
      </c>
      <c r="S1657" s="85">
        <v>8.0000000000000002E-3</v>
      </c>
      <c r="T1657" s="202">
        <v>-221.98679999999999</v>
      </c>
      <c r="U1657" s="85">
        <v>7.9000000000000008E-3</v>
      </c>
      <c r="V1657" s="202">
        <v>-192.8623</v>
      </c>
      <c r="W1657" s="85">
        <v>2.1100000000000001E-2</v>
      </c>
      <c r="X1657" s="202">
        <v>-192.1662</v>
      </c>
      <c r="Y1657" s="85">
        <v>2.1600000000000001E-2</v>
      </c>
      <c r="Z1657" s="202">
        <v>-194.25139999999999</v>
      </c>
      <c r="AA1657" s="85">
        <v>2.0199999999999999E-2</v>
      </c>
      <c r="AB1657" s="202">
        <v>-214.77449999999999</v>
      </c>
      <c r="AC1657" s="85">
        <v>0.01</v>
      </c>
      <c r="AD1657" s="202">
        <v>-224.40199999999999</v>
      </c>
      <c r="AE1657" s="85">
        <v>7.1999999999999998E-3</v>
      </c>
      <c r="AF1657" s="202">
        <v>-193.1371</v>
      </c>
      <c r="AG1657" s="86">
        <v>2.0899999999999998E-2</v>
      </c>
      <c r="AH1657" s="107"/>
    </row>
    <row r="1658" spans="2:34" x14ac:dyDescent="0.2">
      <c r="B1658" s="84">
        <v>1651</v>
      </c>
      <c r="C1658" s="85">
        <v>10</v>
      </c>
      <c r="D1658" s="245" t="s">
        <v>19</v>
      </c>
      <c r="E1658" s="245" t="s">
        <v>335</v>
      </c>
      <c r="F1658" s="256">
        <v>8.8899869532614695E-2</v>
      </c>
      <c r="G1658" s="256">
        <v>9.9379067110426697E-2</v>
      </c>
      <c r="H1658" s="202">
        <v>-114.8952</v>
      </c>
      <c r="I1658" s="85">
        <v>0.28899999999999998</v>
      </c>
      <c r="J1658" s="202">
        <v>-116.85420000000001</v>
      </c>
      <c r="K1658" s="85">
        <v>0.28079999999999999</v>
      </c>
      <c r="L1658" s="202">
        <v>-122.791</v>
      </c>
      <c r="M1658" s="85">
        <v>0.25740000000000002</v>
      </c>
      <c r="N1658" s="202">
        <v>-126.4868</v>
      </c>
      <c r="O1658" s="85">
        <v>0.24329999999999999</v>
      </c>
      <c r="P1658" s="202">
        <v>-103.5081</v>
      </c>
      <c r="Q1658" s="85">
        <v>0.33989999999999998</v>
      </c>
      <c r="R1658" s="202">
        <v>-125.6262</v>
      </c>
      <c r="S1658" s="85">
        <v>0.24660000000000001</v>
      </c>
      <c r="T1658" s="202">
        <v>-126.0124</v>
      </c>
      <c r="U1658" s="85">
        <v>0.24529999999999999</v>
      </c>
      <c r="V1658" s="202">
        <v>-102.7766</v>
      </c>
      <c r="W1658" s="85">
        <v>0.34339999999999998</v>
      </c>
      <c r="X1658" s="202">
        <v>-102.672</v>
      </c>
      <c r="Y1658" s="85">
        <v>0.34399999999999997</v>
      </c>
      <c r="Z1658" s="202">
        <v>-104.2968</v>
      </c>
      <c r="AA1658" s="85">
        <v>0.33639999999999998</v>
      </c>
      <c r="AB1658" s="202">
        <v>-120.44540000000001</v>
      </c>
      <c r="AC1658" s="85">
        <v>0.26629999999999998</v>
      </c>
      <c r="AD1658" s="202">
        <v>-129.0386</v>
      </c>
      <c r="AE1658" s="85">
        <v>0.2339</v>
      </c>
      <c r="AF1658" s="202">
        <v>-103.36539999999999</v>
      </c>
      <c r="AG1658" s="86">
        <v>0.3407</v>
      </c>
      <c r="AH1658" s="107"/>
    </row>
    <row r="1659" spans="2:34" x14ac:dyDescent="0.2">
      <c r="B1659" s="84">
        <v>1652</v>
      </c>
      <c r="C1659" s="85">
        <v>10</v>
      </c>
      <c r="D1659" s="245" t="s">
        <v>19</v>
      </c>
      <c r="E1659" s="245" t="s">
        <v>336</v>
      </c>
      <c r="F1659" s="256">
        <v>6.6746420815832902E-2</v>
      </c>
      <c r="G1659" s="256">
        <v>6.4880035765734395E-2</v>
      </c>
      <c r="H1659" s="202">
        <v>1701.9771000000001</v>
      </c>
      <c r="I1659" s="85" t="s">
        <v>10</v>
      </c>
      <c r="J1659" s="202">
        <v>1709.7331999999999</v>
      </c>
      <c r="K1659" s="85" t="s">
        <v>10</v>
      </c>
      <c r="L1659" s="202">
        <v>1699.8875</v>
      </c>
      <c r="M1659" s="85" t="s">
        <v>10</v>
      </c>
      <c r="N1659" s="202">
        <v>1707.2853</v>
      </c>
      <c r="O1659" s="85" t="s">
        <v>10</v>
      </c>
      <c r="P1659" s="202">
        <v>1703.1894</v>
      </c>
      <c r="Q1659" s="85" t="s">
        <v>10</v>
      </c>
      <c r="R1659" s="202">
        <v>1708.2944</v>
      </c>
      <c r="S1659" s="85" t="s">
        <v>10</v>
      </c>
      <c r="T1659" s="202">
        <v>1707.3844999999999</v>
      </c>
      <c r="U1659" s="85" t="s">
        <v>10</v>
      </c>
      <c r="V1659" s="202">
        <v>1704.0531000000001</v>
      </c>
      <c r="W1659" s="85" t="s">
        <v>10</v>
      </c>
      <c r="X1659" s="202">
        <v>1703.3294000000001</v>
      </c>
      <c r="Y1659" s="85" t="s">
        <v>10</v>
      </c>
      <c r="Z1659" s="202">
        <v>1703.9802999999999</v>
      </c>
      <c r="AA1659" s="85" t="s">
        <v>10</v>
      </c>
      <c r="AB1659" s="202">
        <v>1708.4128000000001</v>
      </c>
      <c r="AC1659" s="85" t="s">
        <v>10</v>
      </c>
      <c r="AD1659" s="202">
        <v>1706.3679</v>
      </c>
      <c r="AE1659" s="85" t="s">
        <v>10</v>
      </c>
      <c r="AF1659" s="202">
        <v>1703.8092999999999</v>
      </c>
      <c r="AG1659" s="86" t="s">
        <v>10</v>
      </c>
      <c r="AH1659" s="107"/>
    </row>
    <row r="1660" spans="2:34" x14ac:dyDescent="0.2">
      <c r="B1660" s="84">
        <v>1653</v>
      </c>
      <c r="C1660" s="85">
        <v>10</v>
      </c>
      <c r="D1660" s="245" t="s">
        <v>19</v>
      </c>
      <c r="E1660" s="245" t="s">
        <v>337</v>
      </c>
      <c r="F1660" s="256">
        <v>0.120571802573805</v>
      </c>
      <c r="G1660" s="256">
        <v>0.126466643485172</v>
      </c>
      <c r="H1660" s="202">
        <v>1021.2303000000001</v>
      </c>
      <c r="I1660" s="85" t="s">
        <v>10</v>
      </c>
      <c r="J1660" s="202">
        <v>1067.2317</v>
      </c>
      <c r="K1660" s="85" t="s">
        <v>10</v>
      </c>
      <c r="L1660" s="202">
        <v>1019.3948</v>
      </c>
      <c r="M1660" s="85" t="s">
        <v>10</v>
      </c>
      <c r="N1660" s="202">
        <v>1066.6456000000001</v>
      </c>
      <c r="O1660" s="85" t="s">
        <v>10</v>
      </c>
      <c r="P1660" s="202">
        <v>1040.1166000000001</v>
      </c>
      <c r="Q1660" s="85" t="s">
        <v>10</v>
      </c>
      <c r="R1660" s="202">
        <v>1066.3762999999999</v>
      </c>
      <c r="S1660" s="85" t="s">
        <v>10</v>
      </c>
      <c r="T1660" s="202">
        <v>1066.6507999999999</v>
      </c>
      <c r="U1660" s="85" t="s">
        <v>10</v>
      </c>
      <c r="V1660" s="202">
        <v>1040.2407000000001</v>
      </c>
      <c r="W1660" s="85" t="s">
        <v>10</v>
      </c>
      <c r="X1660" s="202">
        <v>1040.1615999999999</v>
      </c>
      <c r="Y1660" s="85" t="s">
        <v>10</v>
      </c>
      <c r="Z1660" s="202">
        <v>1040.2624000000001</v>
      </c>
      <c r="AA1660" s="85" t="s">
        <v>10</v>
      </c>
      <c r="AB1660" s="202">
        <v>1067.6287</v>
      </c>
      <c r="AC1660" s="85" t="s">
        <v>10</v>
      </c>
      <c r="AD1660" s="202">
        <v>1067.0021999999999</v>
      </c>
      <c r="AE1660" s="85" t="s">
        <v>10</v>
      </c>
      <c r="AF1660" s="202">
        <v>1040.6371999999999</v>
      </c>
      <c r="AG1660" s="86" t="s">
        <v>10</v>
      </c>
      <c r="AH1660" s="107"/>
    </row>
    <row r="1661" spans="2:34" x14ac:dyDescent="0.2">
      <c r="B1661" s="84">
        <v>1654</v>
      </c>
      <c r="C1661" s="85">
        <v>10</v>
      </c>
      <c r="D1661" s="245" t="s">
        <v>19</v>
      </c>
      <c r="E1661" s="245" t="s">
        <v>338</v>
      </c>
      <c r="F1661" s="256">
        <v>0.113909730439645</v>
      </c>
      <c r="G1661" s="256">
        <v>0.10610501217028501</v>
      </c>
      <c r="H1661" s="202">
        <v>252.3494</v>
      </c>
      <c r="I1661" s="85">
        <v>1.04E-2</v>
      </c>
      <c r="J1661" s="202">
        <v>263.06099999999998</v>
      </c>
      <c r="K1661" s="85">
        <v>7.6E-3</v>
      </c>
      <c r="L1661" s="202">
        <v>255.52170000000001</v>
      </c>
      <c r="M1661" s="85">
        <v>9.4999999999999998E-3</v>
      </c>
      <c r="N1661" s="202">
        <v>267.24430000000001</v>
      </c>
      <c r="O1661" s="85">
        <v>6.7000000000000002E-3</v>
      </c>
      <c r="P1661" s="202">
        <v>257.91239999999999</v>
      </c>
      <c r="Q1661" s="85">
        <v>8.8000000000000005E-3</v>
      </c>
      <c r="R1661" s="202">
        <v>266.86489999999998</v>
      </c>
      <c r="S1661" s="85">
        <v>6.7999999999999996E-3</v>
      </c>
      <c r="T1661" s="202">
        <v>266.94830000000002</v>
      </c>
      <c r="U1661" s="85">
        <v>6.7000000000000002E-3</v>
      </c>
      <c r="V1661" s="202">
        <v>258.173</v>
      </c>
      <c r="W1661" s="85">
        <v>8.8000000000000005E-3</v>
      </c>
      <c r="X1661" s="202">
        <v>257.2869</v>
      </c>
      <c r="Y1661" s="85">
        <v>8.9999999999999993E-3</v>
      </c>
      <c r="Z1661" s="202">
        <v>259.18009999999998</v>
      </c>
      <c r="AA1661" s="85">
        <v>8.5000000000000006E-3</v>
      </c>
      <c r="AB1661" s="202">
        <v>265.64870000000002</v>
      </c>
      <c r="AC1661" s="85">
        <v>7.0000000000000001E-3</v>
      </c>
      <c r="AD1661" s="202">
        <v>269.29939999999999</v>
      </c>
      <c r="AE1661" s="85">
        <v>6.3E-3</v>
      </c>
      <c r="AF1661" s="202">
        <v>259.24209999999999</v>
      </c>
      <c r="AG1661" s="86">
        <v>8.5000000000000006E-3</v>
      </c>
      <c r="AH1661" s="107"/>
    </row>
    <row r="1662" spans="2:34" x14ac:dyDescent="0.2">
      <c r="B1662" s="84">
        <v>1655</v>
      </c>
      <c r="C1662" s="85">
        <v>10</v>
      </c>
      <c r="D1662" s="245" t="s">
        <v>19</v>
      </c>
      <c r="E1662" s="245" t="s">
        <v>339</v>
      </c>
      <c r="F1662" s="256">
        <v>1.3493188388836201E-2</v>
      </c>
      <c r="G1662" s="256">
        <v>1.33326710049178E-2</v>
      </c>
      <c r="H1662" s="202">
        <v>1203.7909</v>
      </c>
      <c r="I1662" s="85" t="s">
        <v>10</v>
      </c>
      <c r="J1662" s="202">
        <v>1190.7304999999999</v>
      </c>
      <c r="K1662" s="85" t="s">
        <v>10</v>
      </c>
      <c r="L1662" s="202">
        <v>1200.982</v>
      </c>
      <c r="M1662" s="85" t="s">
        <v>10</v>
      </c>
      <c r="N1662" s="202">
        <v>1187.1913999999999</v>
      </c>
      <c r="O1662" s="85" t="s">
        <v>10</v>
      </c>
      <c r="P1662" s="202">
        <v>1240.9202</v>
      </c>
      <c r="Q1662" s="85" t="s">
        <v>10</v>
      </c>
      <c r="R1662" s="202">
        <v>1187.0635</v>
      </c>
      <c r="S1662" s="85" t="s">
        <v>10</v>
      </c>
      <c r="T1662" s="202">
        <v>1187.3824</v>
      </c>
      <c r="U1662" s="85" t="s">
        <v>10</v>
      </c>
      <c r="V1662" s="202">
        <v>1239.8979999999999</v>
      </c>
      <c r="W1662" s="85" t="s">
        <v>10</v>
      </c>
      <c r="X1662" s="202">
        <v>1241.4467999999999</v>
      </c>
      <c r="Y1662" s="85" t="s">
        <v>10</v>
      </c>
      <c r="Z1662" s="202">
        <v>1238.9462000000001</v>
      </c>
      <c r="AA1662" s="85" t="s">
        <v>10</v>
      </c>
      <c r="AB1662" s="202">
        <v>1188.8065999999999</v>
      </c>
      <c r="AC1662" s="85" t="s">
        <v>10</v>
      </c>
      <c r="AD1662" s="202">
        <v>1185.5704000000001</v>
      </c>
      <c r="AE1662" s="85" t="s">
        <v>10</v>
      </c>
      <c r="AF1662" s="202">
        <v>1237.3461</v>
      </c>
      <c r="AG1662" s="86" t="s">
        <v>10</v>
      </c>
      <c r="AH1662" s="107"/>
    </row>
    <row r="1663" spans="2:34" x14ac:dyDescent="0.2">
      <c r="B1663" s="84">
        <v>1656</v>
      </c>
      <c r="C1663" s="85">
        <v>10</v>
      </c>
      <c r="D1663" s="245" t="s">
        <v>19</v>
      </c>
      <c r="E1663" s="245" t="s">
        <v>340</v>
      </c>
      <c r="F1663" s="256">
        <v>1.49885786857036E-2</v>
      </c>
      <c r="G1663" s="256">
        <v>1.4718593214445399E-2</v>
      </c>
      <c r="H1663" s="202">
        <v>383.23860000000002</v>
      </c>
      <c r="I1663" s="85">
        <v>0.1031</v>
      </c>
      <c r="J1663" s="202">
        <v>367.13749999999999</v>
      </c>
      <c r="K1663" s="85">
        <v>0.1183</v>
      </c>
      <c r="L1663" s="202">
        <v>379.05489999999998</v>
      </c>
      <c r="M1663" s="85">
        <v>0.1069</v>
      </c>
      <c r="N1663" s="202">
        <v>361.51490000000001</v>
      </c>
      <c r="O1663" s="85">
        <v>0.1241</v>
      </c>
      <c r="P1663" s="202">
        <v>405.29149999999998</v>
      </c>
      <c r="Q1663" s="85">
        <v>8.48E-2</v>
      </c>
      <c r="R1663" s="202">
        <v>362.12110000000001</v>
      </c>
      <c r="S1663" s="85">
        <v>0.1235</v>
      </c>
      <c r="T1663" s="202">
        <v>361.73910000000001</v>
      </c>
      <c r="U1663" s="85">
        <v>0.1239</v>
      </c>
      <c r="V1663" s="202">
        <v>402.6028</v>
      </c>
      <c r="W1663" s="85">
        <v>8.6900000000000005E-2</v>
      </c>
      <c r="X1663" s="202">
        <v>405.80840000000001</v>
      </c>
      <c r="Y1663" s="85">
        <v>8.4400000000000003E-2</v>
      </c>
      <c r="Z1663" s="202">
        <v>402.4529</v>
      </c>
      <c r="AA1663" s="85">
        <v>8.6999999999999994E-2</v>
      </c>
      <c r="AB1663" s="202">
        <v>365.13529999999997</v>
      </c>
      <c r="AC1663" s="85">
        <v>0.12039999999999999</v>
      </c>
      <c r="AD1663" s="202">
        <v>360.1601</v>
      </c>
      <c r="AE1663" s="85">
        <v>0.1255</v>
      </c>
      <c r="AF1663" s="202">
        <v>402.53539999999998</v>
      </c>
      <c r="AG1663" s="86">
        <v>8.6900000000000005E-2</v>
      </c>
      <c r="AH1663" s="107"/>
    </row>
    <row r="1664" spans="2:34" x14ac:dyDescent="0.2">
      <c r="B1664" s="84">
        <v>1657</v>
      </c>
      <c r="C1664" s="85">
        <v>10</v>
      </c>
      <c r="D1664" s="245" t="s">
        <v>19</v>
      </c>
      <c r="E1664" s="245" t="s">
        <v>341</v>
      </c>
      <c r="F1664" s="256">
        <v>9.9519307872688104E-3</v>
      </c>
      <c r="G1664" s="256">
        <v>8.9762058516715502E-3</v>
      </c>
      <c r="H1664" s="202">
        <v>941.64890000000003</v>
      </c>
      <c r="I1664" s="85">
        <v>1.1000000000000001E-3</v>
      </c>
      <c r="J1664" s="202">
        <v>914.37639999999999</v>
      </c>
      <c r="K1664" s="85">
        <v>1.5E-3</v>
      </c>
      <c r="L1664" s="202">
        <v>917.74379999999996</v>
      </c>
      <c r="M1664" s="85">
        <v>1.4E-3</v>
      </c>
      <c r="N1664" s="202">
        <v>885.68089999999995</v>
      </c>
      <c r="O1664" s="85">
        <v>2.0999999999999999E-3</v>
      </c>
      <c r="P1664" s="202">
        <v>874.45280000000002</v>
      </c>
      <c r="Q1664" s="85">
        <v>2.3999999999999998E-3</v>
      </c>
      <c r="R1664" s="202">
        <v>886.94830000000002</v>
      </c>
      <c r="S1664" s="85">
        <v>2.0999999999999999E-3</v>
      </c>
      <c r="T1664" s="202">
        <v>885.82230000000004</v>
      </c>
      <c r="U1664" s="85">
        <v>2.0999999999999999E-3</v>
      </c>
      <c r="V1664" s="202">
        <v>876.40409999999997</v>
      </c>
      <c r="W1664" s="85">
        <v>2.3E-3</v>
      </c>
      <c r="X1664" s="202">
        <v>874.50969999999995</v>
      </c>
      <c r="Y1664" s="85">
        <v>2.3999999999999998E-3</v>
      </c>
      <c r="Z1664" s="202">
        <v>877.18</v>
      </c>
      <c r="AA1664" s="85">
        <v>2.3E-3</v>
      </c>
      <c r="AB1664" s="202">
        <v>910.68859999999995</v>
      </c>
      <c r="AC1664" s="85">
        <v>1.5E-3</v>
      </c>
      <c r="AD1664" s="202">
        <v>883.88210000000004</v>
      </c>
      <c r="AE1664" s="85">
        <v>2.0999999999999999E-3</v>
      </c>
      <c r="AF1664" s="202">
        <v>877.94140000000004</v>
      </c>
      <c r="AG1664" s="86">
        <v>2.3E-3</v>
      </c>
      <c r="AH1664" s="107"/>
    </row>
    <row r="1665" spans="2:34" x14ac:dyDescent="0.2">
      <c r="B1665" s="84">
        <v>1658</v>
      </c>
      <c r="C1665" s="85">
        <v>10</v>
      </c>
      <c r="D1665" s="245" t="s">
        <v>19</v>
      </c>
      <c r="E1665" s="245" t="s">
        <v>342</v>
      </c>
      <c r="F1665" s="256">
        <v>2.2755939300157301E-2</v>
      </c>
      <c r="G1665" s="256">
        <v>2.3664994287417401E-2</v>
      </c>
      <c r="H1665" s="202">
        <v>851.61289999999997</v>
      </c>
      <c r="I1665" s="85" t="s">
        <v>10</v>
      </c>
      <c r="J1665" s="202">
        <v>860.47940000000006</v>
      </c>
      <c r="K1665" s="85" t="s">
        <v>10</v>
      </c>
      <c r="L1665" s="202">
        <v>853.28959999999995</v>
      </c>
      <c r="M1665" s="85" t="s">
        <v>10</v>
      </c>
      <c r="N1665" s="202">
        <v>862.91800000000001</v>
      </c>
      <c r="O1665" s="85" t="s">
        <v>10</v>
      </c>
      <c r="P1665" s="202">
        <v>860.58029999999997</v>
      </c>
      <c r="Q1665" s="85" t="s">
        <v>10</v>
      </c>
      <c r="R1665" s="202">
        <v>862.26570000000004</v>
      </c>
      <c r="S1665" s="85" t="s">
        <v>10</v>
      </c>
      <c r="T1665" s="202">
        <v>862.72820000000002</v>
      </c>
      <c r="U1665" s="85" t="s">
        <v>10</v>
      </c>
      <c r="V1665" s="202">
        <v>860.60910000000001</v>
      </c>
      <c r="W1665" s="85" t="s">
        <v>10</v>
      </c>
      <c r="X1665" s="202">
        <v>860.27679999999998</v>
      </c>
      <c r="Y1665" s="85" t="s">
        <v>10</v>
      </c>
      <c r="Z1665" s="202">
        <v>861.52809999999999</v>
      </c>
      <c r="AA1665" s="85" t="s">
        <v>10</v>
      </c>
      <c r="AB1665" s="202">
        <v>862.30880000000002</v>
      </c>
      <c r="AC1665" s="85" t="s">
        <v>10</v>
      </c>
      <c r="AD1665" s="202">
        <v>864.3261</v>
      </c>
      <c r="AE1665" s="85" t="s">
        <v>10</v>
      </c>
      <c r="AF1665" s="202">
        <v>861.70100000000002</v>
      </c>
      <c r="AG1665" s="86" t="s">
        <v>10</v>
      </c>
      <c r="AH1665" s="107"/>
    </row>
    <row r="1666" spans="2:34" x14ac:dyDescent="0.2">
      <c r="B1666" s="84">
        <v>1659</v>
      </c>
      <c r="C1666" s="85">
        <v>10</v>
      </c>
      <c r="D1666" s="245" t="s">
        <v>19</v>
      </c>
      <c r="E1666" s="245" t="s">
        <v>343</v>
      </c>
      <c r="F1666" s="256">
        <v>1.16770477094522E-2</v>
      </c>
      <c r="G1666" s="256">
        <v>9.2196115443842798E-3</v>
      </c>
      <c r="H1666" s="202">
        <v>-287.9975</v>
      </c>
      <c r="I1666" s="85">
        <v>0.51229999999999998</v>
      </c>
      <c r="J1666" s="202">
        <v>-301.51870000000002</v>
      </c>
      <c r="K1666" s="85">
        <v>0.49270000000000003</v>
      </c>
      <c r="L1666" s="202">
        <v>-294.45080000000002</v>
      </c>
      <c r="M1666" s="85">
        <v>0.50290000000000001</v>
      </c>
      <c r="N1666" s="202">
        <v>-309.85270000000003</v>
      </c>
      <c r="O1666" s="85">
        <v>0.48080000000000001</v>
      </c>
      <c r="P1666" s="202">
        <v>-338.77769999999998</v>
      </c>
      <c r="Q1666" s="85">
        <v>0.44080000000000003</v>
      </c>
      <c r="R1666" s="202">
        <v>-309.27999999999997</v>
      </c>
      <c r="S1666" s="85">
        <v>0.48159999999999997</v>
      </c>
      <c r="T1666" s="202">
        <v>-309.71319999999997</v>
      </c>
      <c r="U1666" s="85">
        <v>0.48099999999999998</v>
      </c>
      <c r="V1666" s="202">
        <v>-337.93889999999999</v>
      </c>
      <c r="W1666" s="85">
        <v>0.44190000000000002</v>
      </c>
      <c r="X1666" s="202">
        <v>-338.74110000000002</v>
      </c>
      <c r="Y1666" s="85">
        <v>0.44080000000000003</v>
      </c>
      <c r="Z1666" s="202">
        <v>-338.6977</v>
      </c>
      <c r="AA1666" s="85">
        <v>0.44090000000000001</v>
      </c>
      <c r="AB1666" s="202">
        <v>-302.38479999999998</v>
      </c>
      <c r="AC1666" s="85">
        <v>0.49149999999999999</v>
      </c>
      <c r="AD1666" s="202">
        <v>-309.97820000000002</v>
      </c>
      <c r="AE1666" s="85">
        <v>0.48060000000000003</v>
      </c>
      <c r="AF1666" s="202">
        <v>-336.49869999999999</v>
      </c>
      <c r="AG1666" s="86">
        <v>0.44390000000000002</v>
      </c>
      <c r="AH1666" s="107"/>
    </row>
    <row r="1667" spans="2:34" x14ac:dyDescent="0.2">
      <c r="B1667" s="84">
        <v>1660</v>
      </c>
      <c r="C1667" s="85">
        <v>10</v>
      </c>
      <c r="D1667" s="245" t="s">
        <v>19</v>
      </c>
      <c r="E1667" s="245" t="s">
        <v>344</v>
      </c>
      <c r="F1667" s="256">
        <v>1.06194383400734E-2</v>
      </c>
      <c r="G1667" s="256">
        <v>1.0689980626893801E-2</v>
      </c>
      <c r="H1667" s="202">
        <v>-161.04910000000001</v>
      </c>
      <c r="I1667" s="85">
        <v>0.56169999999999998</v>
      </c>
      <c r="J1667" s="202">
        <v>-146.6156</v>
      </c>
      <c r="K1667" s="85">
        <v>0.59730000000000005</v>
      </c>
      <c r="L1667" s="202">
        <v>-153.17449999999999</v>
      </c>
      <c r="M1667" s="85">
        <v>0.58099999999999996</v>
      </c>
      <c r="N1667" s="202">
        <v>-136.83279999999999</v>
      </c>
      <c r="O1667" s="85">
        <v>0.622</v>
      </c>
      <c r="P1667" s="202">
        <v>-133.0378</v>
      </c>
      <c r="Q1667" s="85">
        <v>0.63170000000000004</v>
      </c>
      <c r="R1667" s="202">
        <v>-139.74870000000001</v>
      </c>
      <c r="S1667" s="85">
        <v>0.61460000000000004</v>
      </c>
      <c r="T1667" s="202">
        <v>-137.35140000000001</v>
      </c>
      <c r="U1667" s="85">
        <v>0.62070000000000003</v>
      </c>
      <c r="V1667" s="202">
        <v>-136.86750000000001</v>
      </c>
      <c r="W1667" s="85">
        <v>0.62190000000000001</v>
      </c>
      <c r="X1667" s="202">
        <v>-133.86699999999999</v>
      </c>
      <c r="Y1667" s="85">
        <v>0.62960000000000005</v>
      </c>
      <c r="Z1667" s="202">
        <v>-135.83879999999999</v>
      </c>
      <c r="AA1667" s="85">
        <v>0.62450000000000006</v>
      </c>
      <c r="AB1667" s="202">
        <v>-139.43170000000001</v>
      </c>
      <c r="AC1667" s="85">
        <v>0.61539999999999995</v>
      </c>
      <c r="AD1667" s="202">
        <v>-130.7731</v>
      </c>
      <c r="AE1667" s="85">
        <v>0.63749999999999996</v>
      </c>
      <c r="AF1667" s="202">
        <v>-133.536</v>
      </c>
      <c r="AG1667" s="86">
        <v>0.63039999999999996</v>
      </c>
      <c r="AH1667" s="107"/>
    </row>
    <row r="1668" spans="2:34" x14ac:dyDescent="0.2">
      <c r="B1668" s="84">
        <v>1661</v>
      </c>
      <c r="C1668" s="85">
        <v>10</v>
      </c>
      <c r="D1668" s="245" t="s">
        <v>19</v>
      </c>
      <c r="E1668" s="245" t="s">
        <v>345</v>
      </c>
      <c r="F1668" s="256">
        <v>5.9052746100065501E-2</v>
      </c>
      <c r="G1668" s="256">
        <v>5.6882420148030403E-2</v>
      </c>
      <c r="H1668" s="202">
        <v>700.05129999999997</v>
      </c>
      <c r="I1668" s="85" t="s">
        <v>10</v>
      </c>
      <c r="J1668" s="202">
        <v>682.62660000000005</v>
      </c>
      <c r="K1668" s="85" t="s">
        <v>10</v>
      </c>
      <c r="L1668" s="202">
        <v>701.8682</v>
      </c>
      <c r="M1668" s="85" t="s">
        <v>10</v>
      </c>
      <c r="N1668" s="202">
        <v>684.22820000000002</v>
      </c>
      <c r="O1668" s="85" t="s">
        <v>10</v>
      </c>
      <c r="P1668" s="202">
        <v>693.39490000000001</v>
      </c>
      <c r="Q1668" s="85" t="s">
        <v>10</v>
      </c>
      <c r="R1668" s="202">
        <v>683.65120000000002</v>
      </c>
      <c r="S1668" s="85" t="s">
        <v>10</v>
      </c>
      <c r="T1668" s="202">
        <v>684.16219999999998</v>
      </c>
      <c r="U1668" s="85" t="s">
        <v>10</v>
      </c>
      <c r="V1668" s="202">
        <v>693.42849999999999</v>
      </c>
      <c r="W1668" s="85" t="s">
        <v>10</v>
      </c>
      <c r="X1668" s="202">
        <v>693.33720000000005</v>
      </c>
      <c r="Y1668" s="85" t="s">
        <v>10</v>
      </c>
      <c r="Z1668" s="202">
        <v>693.54579999999999</v>
      </c>
      <c r="AA1668" s="85" t="s">
        <v>10</v>
      </c>
      <c r="AB1668" s="202">
        <v>684.18029999999999</v>
      </c>
      <c r="AC1668" s="85" t="s">
        <v>10</v>
      </c>
      <c r="AD1668" s="202">
        <v>685.55250000000001</v>
      </c>
      <c r="AE1668" s="85" t="s">
        <v>10</v>
      </c>
      <c r="AF1668" s="202">
        <v>694.41179999999997</v>
      </c>
      <c r="AG1668" s="86" t="s">
        <v>10</v>
      </c>
      <c r="AH1668" s="107"/>
    </row>
    <row r="1669" spans="2:34" x14ac:dyDescent="0.2">
      <c r="B1669" s="84">
        <v>1662</v>
      </c>
      <c r="C1669" s="85">
        <v>10</v>
      </c>
      <c r="D1669" s="245" t="s">
        <v>19</v>
      </c>
      <c r="E1669" s="245" t="s">
        <v>346</v>
      </c>
      <c r="F1669" s="256">
        <v>6.2368611540945501E-2</v>
      </c>
      <c r="G1669" s="256">
        <v>6.3702747007103502E-2</v>
      </c>
      <c r="H1669" s="202">
        <v>125.6986</v>
      </c>
      <c r="I1669" s="85">
        <v>0.28570000000000001</v>
      </c>
      <c r="J1669" s="202">
        <v>189.00129999999999</v>
      </c>
      <c r="K1669" s="85">
        <v>0.10979999999999999</v>
      </c>
      <c r="L1669" s="202">
        <v>130.93780000000001</v>
      </c>
      <c r="M1669" s="85">
        <v>0.26619999999999999</v>
      </c>
      <c r="N1669" s="202">
        <v>197.20249999999999</v>
      </c>
      <c r="O1669" s="85">
        <v>9.5299999999999996E-2</v>
      </c>
      <c r="P1669" s="202">
        <v>201.61789999999999</v>
      </c>
      <c r="Q1669" s="85">
        <v>8.8099999999999998E-2</v>
      </c>
      <c r="R1669" s="202">
        <v>197.00649999999999</v>
      </c>
      <c r="S1669" s="85">
        <v>9.5699999999999993E-2</v>
      </c>
      <c r="T1669" s="202">
        <v>197.00989999999999</v>
      </c>
      <c r="U1669" s="85">
        <v>9.5699999999999993E-2</v>
      </c>
      <c r="V1669" s="202">
        <v>200.50229999999999</v>
      </c>
      <c r="W1669" s="85">
        <v>8.9899999999999994E-2</v>
      </c>
      <c r="X1669" s="202">
        <v>201.2124</v>
      </c>
      <c r="Y1669" s="85">
        <v>8.8700000000000001E-2</v>
      </c>
      <c r="Z1669" s="202">
        <v>201.1557</v>
      </c>
      <c r="AA1669" s="85">
        <v>8.8800000000000004E-2</v>
      </c>
      <c r="AB1669" s="202">
        <v>192.30430000000001</v>
      </c>
      <c r="AC1669" s="85">
        <v>0.1038</v>
      </c>
      <c r="AD1669" s="202">
        <v>199.6934</v>
      </c>
      <c r="AE1669" s="85">
        <v>9.1200000000000003E-2</v>
      </c>
      <c r="AF1669" s="202">
        <v>202.29900000000001</v>
      </c>
      <c r="AG1669" s="86">
        <v>8.6999999999999994E-2</v>
      </c>
      <c r="AH1669" s="107"/>
    </row>
    <row r="1670" spans="2:34" x14ac:dyDescent="0.2">
      <c r="B1670" s="84">
        <v>1663</v>
      </c>
      <c r="C1670" s="85">
        <v>10</v>
      </c>
      <c r="D1670" s="245" t="s">
        <v>19</v>
      </c>
      <c r="E1670" s="245" t="s">
        <v>347</v>
      </c>
      <c r="F1670" s="256">
        <v>8.3958579856009095E-3</v>
      </c>
      <c r="G1670" s="256">
        <v>8.4695246137797397E-3</v>
      </c>
      <c r="H1670" s="202">
        <v>1485.6138000000001</v>
      </c>
      <c r="I1670" s="85" t="s">
        <v>10</v>
      </c>
      <c r="J1670" s="202">
        <v>1469.0047999999999</v>
      </c>
      <c r="K1670" s="85" t="s">
        <v>10</v>
      </c>
      <c r="L1670" s="202">
        <v>1490.1007999999999</v>
      </c>
      <c r="M1670" s="85" t="s">
        <v>10</v>
      </c>
      <c r="N1670" s="202">
        <v>1473.8594000000001</v>
      </c>
      <c r="O1670" s="85" t="s">
        <v>10</v>
      </c>
      <c r="P1670" s="202">
        <v>1455.4422</v>
      </c>
      <c r="Q1670" s="85" t="s">
        <v>10</v>
      </c>
      <c r="R1670" s="202">
        <v>1472.7037</v>
      </c>
      <c r="S1670" s="85" t="s">
        <v>10</v>
      </c>
      <c r="T1670" s="202">
        <v>1473.3725999999999</v>
      </c>
      <c r="U1670" s="85" t="s">
        <v>10</v>
      </c>
      <c r="V1670" s="202">
        <v>1453.5308</v>
      </c>
      <c r="W1670" s="85" t="s">
        <v>10</v>
      </c>
      <c r="X1670" s="202">
        <v>1454.4570000000001</v>
      </c>
      <c r="Y1670" s="85" t="s">
        <v>10</v>
      </c>
      <c r="Z1670" s="202">
        <v>1455.0444</v>
      </c>
      <c r="AA1670" s="85" t="s">
        <v>10</v>
      </c>
      <c r="AB1670" s="202">
        <v>1471.2864999999999</v>
      </c>
      <c r="AC1670" s="85" t="s">
        <v>10</v>
      </c>
      <c r="AD1670" s="202">
        <v>1475.6489999999999</v>
      </c>
      <c r="AE1670" s="85" t="s">
        <v>10</v>
      </c>
      <c r="AF1670" s="202">
        <v>1453.4848999999999</v>
      </c>
      <c r="AG1670" s="86" t="s">
        <v>10</v>
      </c>
      <c r="AH1670" s="107"/>
    </row>
    <row r="1671" spans="2:34" x14ac:dyDescent="0.2">
      <c r="B1671" s="84">
        <v>1664</v>
      </c>
      <c r="C1671" s="85">
        <v>10</v>
      </c>
      <c r="D1671" s="245" t="s">
        <v>19</v>
      </c>
      <c r="E1671" s="245" t="s">
        <v>348</v>
      </c>
      <c r="F1671" s="256">
        <v>3.2421795421938501E-2</v>
      </c>
      <c r="G1671" s="256">
        <v>3.2725647012070903E-2</v>
      </c>
      <c r="H1671" s="202">
        <v>584.02940000000001</v>
      </c>
      <c r="I1671" s="85">
        <v>6.4999999999999997E-3</v>
      </c>
      <c r="J1671" s="202">
        <v>580.10919999999999</v>
      </c>
      <c r="K1671" s="85">
        <v>6.8999999999999999E-3</v>
      </c>
      <c r="L1671" s="202">
        <v>588.27790000000005</v>
      </c>
      <c r="M1671" s="85">
        <v>6.1000000000000004E-3</v>
      </c>
      <c r="N1671" s="202">
        <v>585.19489999999996</v>
      </c>
      <c r="O1671" s="85">
        <v>6.4000000000000003E-3</v>
      </c>
      <c r="P1671" s="202">
        <v>598.57039999999995</v>
      </c>
      <c r="Q1671" s="85">
        <v>5.3E-3</v>
      </c>
      <c r="R1671" s="202">
        <v>584.0204</v>
      </c>
      <c r="S1671" s="85">
        <v>6.4999999999999997E-3</v>
      </c>
      <c r="T1671" s="202">
        <v>584.87670000000003</v>
      </c>
      <c r="U1671" s="85">
        <v>6.4000000000000003E-3</v>
      </c>
      <c r="V1671" s="202">
        <v>596.13220000000001</v>
      </c>
      <c r="W1671" s="85">
        <v>5.4999999999999997E-3</v>
      </c>
      <c r="X1671" s="202">
        <v>597.94389999999999</v>
      </c>
      <c r="Y1671" s="85">
        <v>5.3E-3</v>
      </c>
      <c r="Z1671" s="202">
        <v>596.41309999999999</v>
      </c>
      <c r="AA1671" s="85">
        <v>5.4999999999999997E-3</v>
      </c>
      <c r="AB1671" s="202">
        <v>583.87919999999997</v>
      </c>
      <c r="AC1671" s="85">
        <v>6.4999999999999997E-3</v>
      </c>
      <c r="AD1671" s="202">
        <v>588.19590000000005</v>
      </c>
      <c r="AE1671" s="85">
        <v>6.1000000000000004E-3</v>
      </c>
      <c r="AF1671" s="202">
        <v>596.60599999999999</v>
      </c>
      <c r="AG1671" s="86">
        <v>5.4000000000000003E-3</v>
      </c>
      <c r="AH1671" s="107"/>
    </row>
    <row r="1672" spans="2:34" x14ac:dyDescent="0.2">
      <c r="B1672" s="84">
        <v>1665</v>
      </c>
      <c r="C1672" s="85">
        <v>10</v>
      </c>
      <c r="D1672" s="245" t="s">
        <v>19</v>
      </c>
      <c r="E1672" s="245" t="s">
        <v>349</v>
      </c>
      <c r="F1672" s="256">
        <v>6.4947617994963305E-2</v>
      </c>
      <c r="G1672" s="256">
        <v>6.5515871044657503E-2</v>
      </c>
      <c r="H1672" s="202">
        <v>693.98820000000001</v>
      </c>
      <c r="I1672" s="85" t="s">
        <v>10</v>
      </c>
      <c r="J1672" s="202">
        <v>687.00310000000002</v>
      </c>
      <c r="K1672" s="85" t="s">
        <v>10</v>
      </c>
      <c r="L1672" s="202">
        <v>695.62329999999997</v>
      </c>
      <c r="M1672" s="85" t="s">
        <v>10</v>
      </c>
      <c r="N1672" s="202">
        <v>688.7731</v>
      </c>
      <c r="O1672" s="85" t="s">
        <v>10</v>
      </c>
      <c r="P1672" s="202">
        <v>684.48159999999996</v>
      </c>
      <c r="Q1672" s="85" t="s">
        <v>10</v>
      </c>
      <c r="R1672" s="202">
        <v>688.72410000000002</v>
      </c>
      <c r="S1672" s="85" t="s">
        <v>10</v>
      </c>
      <c r="T1672" s="202">
        <v>688.66229999999996</v>
      </c>
      <c r="U1672" s="85" t="s">
        <v>10</v>
      </c>
      <c r="V1672" s="202">
        <v>684.2509</v>
      </c>
      <c r="W1672" s="85" t="s">
        <v>10</v>
      </c>
      <c r="X1672" s="202">
        <v>684.31020000000001</v>
      </c>
      <c r="Y1672" s="85" t="s">
        <v>10</v>
      </c>
      <c r="Z1672" s="202">
        <v>684.62720000000002</v>
      </c>
      <c r="AA1672" s="85" t="s">
        <v>10</v>
      </c>
      <c r="AB1672" s="202">
        <v>689.2518</v>
      </c>
      <c r="AC1672" s="85" t="s">
        <v>10</v>
      </c>
      <c r="AD1672" s="202">
        <v>690.7115</v>
      </c>
      <c r="AE1672" s="85" t="s">
        <v>10</v>
      </c>
      <c r="AF1672" s="202">
        <v>686.22889999999995</v>
      </c>
      <c r="AG1672" s="86" t="s">
        <v>10</v>
      </c>
      <c r="AH1672" s="107"/>
    </row>
    <row r="1673" spans="2:34" x14ac:dyDescent="0.2">
      <c r="B1673" s="84">
        <v>1666</v>
      </c>
      <c r="C1673" s="85">
        <v>10</v>
      </c>
      <c r="D1673" s="245" t="s">
        <v>19</v>
      </c>
      <c r="E1673" s="245" t="s">
        <v>350</v>
      </c>
      <c r="F1673" s="256">
        <v>3.30719651162287E-3</v>
      </c>
      <c r="G1673" s="256">
        <v>3.2338184888977199E-3</v>
      </c>
      <c r="H1673" s="202">
        <v>2234.087</v>
      </c>
      <c r="I1673" s="85">
        <v>1.1999999999999999E-3</v>
      </c>
      <c r="J1673" s="202">
        <v>2145.5281</v>
      </c>
      <c r="K1673" s="85">
        <v>1.8E-3</v>
      </c>
      <c r="L1673" s="202">
        <v>2230.9796000000001</v>
      </c>
      <c r="M1673" s="85">
        <v>1.1999999999999999E-3</v>
      </c>
      <c r="N1673" s="202">
        <v>2138.9027999999998</v>
      </c>
      <c r="O1673" s="85">
        <v>1.9E-3</v>
      </c>
      <c r="P1673" s="202">
        <v>2114.6343000000002</v>
      </c>
      <c r="Q1673" s="85">
        <v>2.0999999999999999E-3</v>
      </c>
      <c r="R1673" s="202">
        <v>2138.6975000000002</v>
      </c>
      <c r="S1673" s="85">
        <v>1.9E-3</v>
      </c>
      <c r="T1673" s="202">
        <v>2138.5104999999999</v>
      </c>
      <c r="U1673" s="85">
        <v>1.9E-3</v>
      </c>
      <c r="V1673" s="202">
        <v>2113.3026</v>
      </c>
      <c r="W1673" s="85">
        <v>2.0999999999999999E-3</v>
      </c>
      <c r="X1673" s="202">
        <v>2113.7676999999999</v>
      </c>
      <c r="Y1673" s="85">
        <v>2.0999999999999999E-3</v>
      </c>
      <c r="Z1673" s="202">
        <v>2115.6287000000002</v>
      </c>
      <c r="AA1673" s="85">
        <v>2.0999999999999999E-3</v>
      </c>
      <c r="AB1673" s="202">
        <v>2147.8941</v>
      </c>
      <c r="AC1673" s="85">
        <v>1.8E-3</v>
      </c>
      <c r="AD1673" s="202">
        <v>2141.6397000000002</v>
      </c>
      <c r="AE1673" s="85">
        <v>1.8E-3</v>
      </c>
      <c r="AF1673" s="202">
        <v>2116.2552999999998</v>
      </c>
      <c r="AG1673" s="86">
        <v>2.0999999999999999E-3</v>
      </c>
      <c r="AH1673" s="107"/>
    </row>
    <row r="1674" spans="2:34" x14ac:dyDescent="0.2">
      <c r="B1674" s="84">
        <v>1667</v>
      </c>
      <c r="C1674" s="85">
        <v>10</v>
      </c>
      <c r="D1674" s="245" t="s">
        <v>19</v>
      </c>
      <c r="E1674" s="245" t="s">
        <v>351</v>
      </c>
      <c r="F1674" s="256">
        <v>5.1367740313555198E-2</v>
      </c>
      <c r="G1674" s="256">
        <v>4.5357905717550003E-2</v>
      </c>
      <c r="H1674" s="202">
        <v>756.16740000000004</v>
      </c>
      <c r="I1674" s="85">
        <v>1E-4</v>
      </c>
      <c r="J1674" s="202">
        <v>717.53589999999997</v>
      </c>
      <c r="K1674" s="85">
        <v>2.9999999999999997E-4</v>
      </c>
      <c r="L1674" s="202">
        <v>747.88199999999995</v>
      </c>
      <c r="M1674" s="85">
        <v>2.0000000000000001E-4</v>
      </c>
      <c r="N1674" s="202">
        <v>706.69659999999999</v>
      </c>
      <c r="O1674" s="85">
        <v>4.0000000000000002E-4</v>
      </c>
      <c r="P1674" s="202">
        <v>678.89210000000003</v>
      </c>
      <c r="Q1674" s="85">
        <v>5.9999999999999995E-4</v>
      </c>
      <c r="R1674" s="202">
        <v>707.01390000000004</v>
      </c>
      <c r="S1674" s="85">
        <v>4.0000000000000002E-4</v>
      </c>
      <c r="T1674" s="202">
        <v>706.58029999999997</v>
      </c>
      <c r="U1674" s="85">
        <v>4.0000000000000002E-4</v>
      </c>
      <c r="V1674" s="202">
        <v>678.80700000000002</v>
      </c>
      <c r="W1674" s="85">
        <v>5.9999999999999995E-4</v>
      </c>
      <c r="X1674" s="202">
        <v>678.61490000000003</v>
      </c>
      <c r="Y1674" s="85">
        <v>5.9999999999999995E-4</v>
      </c>
      <c r="Z1674" s="202">
        <v>679.47339999999997</v>
      </c>
      <c r="AA1674" s="85">
        <v>5.9999999999999995E-4</v>
      </c>
      <c r="AB1674" s="202">
        <v>716.61410000000001</v>
      </c>
      <c r="AC1674" s="85">
        <v>2.9999999999999997E-4</v>
      </c>
      <c r="AD1674" s="202">
        <v>706.43849999999998</v>
      </c>
      <c r="AE1674" s="85">
        <v>4.0000000000000002E-4</v>
      </c>
      <c r="AF1674" s="202">
        <v>678.72460000000001</v>
      </c>
      <c r="AG1674" s="86">
        <v>5.9999999999999995E-4</v>
      </c>
      <c r="AH1674" s="107"/>
    </row>
    <row r="1675" spans="2:34" x14ac:dyDescent="0.2">
      <c r="B1675" s="84">
        <v>1668</v>
      </c>
      <c r="C1675" s="85">
        <v>10</v>
      </c>
      <c r="D1675" s="245" t="s">
        <v>19</v>
      </c>
      <c r="E1675" s="245" t="s">
        <v>352</v>
      </c>
      <c r="F1675" s="256">
        <v>3.4974795088184699E-2</v>
      </c>
      <c r="G1675" s="256">
        <v>3.2020267249515698E-2</v>
      </c>
      <c r="H1675" s="202">
        <v>2901.8434000000002</v>
      </c>
      <c r="I1675" s="85" t="s">
        <v>10</v>
      </c>
      <c r="J1675" s="202">
        <v>2879.5317</v>
      </c>
      <c r="K1675" s="85" t="s">
        <v>10</v>
      </c>
      <c r="L1675" s="202">
        <v>2862.6021999999998</v>
      </c>
      <c r="M1675" s="85" t="s">
        <v>10</v>
      </c>
      <c r="N1675" s="202">
        <v>2833.2453999999998</v>
      </c>
      <c r="O1675" s="85" t="s">
        <v>10</v>
      </c>
      <c r="P1675" s="202">
        <v>2810.4548</v>
      </c>
      <c r="Q1675" s="85" t="s">
        <v>10</v>
      </c>
      <c r="R1675" s="202">
        <v>2833.3015</v>
      </c>
      <c r="S1675" s="85" t="s">
        <v>10</v>
      </c>
      <c r="T1675" s="202">
        <v>2832.6705999999999</v>
      </c>
      <c r="U1675" s="85" t="s">
        <v>10</v>
      </c>
      <c r="V1675" s="202">
        <v>2808.9686000000002</v>
      </c>
      <c r="W1675" s="85" t="s">
        <v>10</v>
      </c>
      <c r="X1675" s="202">
        <v>2809.2411999999999</v>
      </c>
      <c r="Y1675" s="85" t="s">
        <v>10</v>
      </c>
      <c r="Z1675" s="202">
        <v>2810.2669000000001</v>
      </c>
      <c r="AA1675" s="85" t="s">
        <v>10</v>
      </c>
      <c r="AB1675" s="202">
        <v>2876.8316</v>
      </c>
      <c r="AC1675" s="85" t="s">
        <v>10</v>
      </c>
      <c r="AD1675" s="202">
        <v>2833.0517</v>
      </c>
      <c r="AE1675" s="85" t="s">
        <v>10</v>
      </c>
      <c r="AF1675" s="202">
        <v>2805.3252000000002</v>
      </c>
      <c r="AG1675" s="86" t="s">
        <v>10</v>
      </c>
      <c r="AH1675" s="107"/>
    </row>
    <row r="1676" spans="2:34" x14ac:dyDescent="0.2">
      <c r="B1676" s="84">
        <v>1669</v>
      </c>
      <c r="C1676" s="85">
        <v>10</v>
      </c>
      <c r="D1676" s="245" t="s">
        <v>19</v>
      </c>
      <c r="E1676" s="245" t="s">
        <v>353</v>
      </c>
      <c r="F1676" s="256">
        <v>0.12416940821554399</v>
      </c>
      <c r="G1676" s="256">
        <v>0.122135015647509</v>
      </c>
      <c r="H1676" s="202">
        <v>859.40980000000002</v>
      </c>
      <c r="I1676" s="85" t="s">
        <v>10</v>
      </c>
      <c r="J1676" s="202">
        <v>898.06029999999998</v>
      </c>
      <c r="K1676" s="85" t="s">
        <v>10</v>
      </c>
      <c r="L1676" s="202">
        <v>849.97379999999998</v>
      </c>
      <c r="M1676" s="85" t="s">
        <v>10</v>
      </c>
      <c r="N1676" s="202">
        <v>888.42790000000002</v>
      </c>
      <c r="O1676" s="85" t="s">
        <v>10</v>
      </c>
      <c r="P1676" s="202">
        <v>885.05349999999999</v>
      </c>
      <c r="Q1676" s="85" t="s">
        <v>10</v>
      </c>
      <c r="R1676" s="202">
        <v>887.17870000000005</v>
      </c>
      <c r="S1676" s="85" t="s">
        <v>10</v>
      </c>
      <c r="T1676" s="202">
        <v>887.90880000000004</v>
      </c>
      <c r="U1676" s="85" t="s">
        <v>10</v>
      </c>
      <c r="V1676" s="202">
        <v>884.29740000000004</v>
      </c>
      <c r="W1676" s="85" t="s">
        <v>10</v>
      </c>
      <c r="X1676" s="202">
        <v>884.30439999999999</v>
      </c>
      <c r="Y1676" s="85" t="s">
        <v>10</v>
      </c>
      <c r="Z1676" s="202">
        <v>885.37279999999998</v>
      </c>
      <c r="AA1676" s="85" t="s">
        <v>10</v>
      </c>
      <c r="AB1676" s="202">
        <v>900.95360000000005</v>
      </c>
      <c r="AC1676" s="85" t="s">
        <v>10</v>
      </c>
      <c r="AD1676" s="202">
        <v>891.50509999999997</v>
      </c>
      <c r="AE1676" s="85" t="s">
        <v>10</v>
      </c>
      <c r="AF1676" s="202">
        <v>883.98500000000001</v>
      </c>
      <c r="AG1676" s="86" t="s">
        <v>10</v>
      </c>
      <c r="AH1676" s="107"/>
    </row>
    <row r="1677" spans="2:34" x14ac:dyDescent="0.2">
      <c r="B1677" s="84">
        <v>1670</v>
      </c>
      <c r="C1677" s="85">
        <v>10</v>
      </c>
      <c r="D1677" s="245" t="s">
        <v>19</v>
      </c>
      <c r="E1677" s="245" t="s">
        <v>354</v>
      </c>
      <c r="F1677" s="256">
        <v>4.4731674967166402E-3</v>
      </c>
      <c r="G1677" s="256">
        <v>4.6942526451741098E-3</v>
      </c>
      <c r="H1677" s="202">
        <v>1772.7132999999999</v>
      </c>
      <c r="I1677" s="85" t="s">
        <v>10</v>
      </c>
      <c r="J1677" s="202">
        <v>1765.2286999999999</v>
      </c>
      <c r="K1677" s="85" t="s">
        <v>10</v>
      </c>
      <c r="L1677" s="202">
        <v>1747.9137000000001</v>
      </c>
      <c r="M1677" s="85" t="s">
        <v>10</v>
      </c>
      <c r="N1677" s="202">
        <v>1737.0853999999999</v>
      </c>
      <c r="O1677" s="85" t="s">
        <v>10</v>
      </c>
      <c r="P1677" s="202">
        <v>1749.2267999999999</v>
      </c>
      <c r="Q1677" s="85" t="s">
        <v>10</v>
      </c>
      <c r="R1677" s="202">
        <v>1737.1036999999999</v>
      </c>
      <c r="S1677" s="85" t="s">
        <v>10</v>
      </c>
      <c r="T1677" s="202">
        <v>1737.0235</v>
      </c>
      <c r="U1677" s="85" t="s">
        <v>10</v>
      </c>
      <c r="V1677" s="202">
        <v>1743.6731</v>
      </c>
      <c r="W1677" s="85" t="s">
        <v>10</v>
      </c>
      <c r="X1677" s="202">
        <v>1748.8012000000001</v>
      </c>
      <c r="Y1677" s="85" t="s">
        <v>10</v>
      </c>
      <c r="Z1677" s="202">
        <v>1744.7720999999999</v>
      </c>
      <c r="AA1677" s="85" t="s">
        <v>10</v>
      </c>
      <c r="AB1677" s="202">
        <v>1763.0645999999999</v>
      </c>
      <c r="AC1677" s="85" t="s">
        <v>10</v>
      </c>
      <c r="AD1677" s="202">
        <v>1736.0228999999999</v>
      </c>
      <c r="AE1677" s="85" t="s">
        <v>10</v>
      </c>
      <c r="AF1677" s="202">
        <v>1743.2556</v>
      </c>
      <c r="AG1677" s="86" t="s">
        <v>10</v>
      </c>
      <c r="AH1677" s="107"/>
    </row>
    <row r="1678" spans="2:34" x14ac:dyDescent="0.2">
      <c r="B1678" s="84">
        <v>1671</v>
      </c>
      <c r="C1678" s="85">
        <v>10</v>
      </c>
      <c r="D1678" s="245" t="s">
        <v>19</v>
      </c>
      <c r="E1678" s="245" t="s">
        <v>355</v>
      </c>
      <c r="F1678" s="256">
        <v>3.9226904888842703E-3</v>
      </c>
      <c r="G1678" s="256">
        <v>3.8001092841885601E-3</v>
      </c>
      <c r="H1678" s="202">
        <v>3285.8953999999999</v>
      </c>
      <c r="I1678" s="85" t="s">
        <v>10</v>
      </c>
      <c r="J1678" s="202">
        <v>3254.1237000000001</v>
      </c>
      <c r="K1678" s="85" t="s">
        <v>10</v>
      </c>
      <c r="L1678" s="202">
        <v>3266.2800999999999</v>
      </c>
      <c r="M1678" s="85" t="s">
        <v>10</v>
      </c>
      <c r="N1678" s="202">
        <v>3231.3126999999999</v>
      </c>
      <c r="O1678" s="85" t="s">
        <v>10</v>
      </c>
      <c r="P1678" s="202">
        <v>3234.8643000000002</v>
      </c>
      <c r="Q1678" s="85" t="s">
        <v>10</v>
      </c>
      <c r="R1678" s="202">
        <v>3228.9748</v>
      </c>
      <c r="S1678" s="85" t="s">
        <v>10</v>
      </c>
      <c r="T1678" s="202">
        <v>3231.3715000000002</v>
      </c>
      <c r="U1678" s="85" t="s">
        <v>10</v>
      </c>
      <c r="V1678" s="202">
        <v>3234.9819000000002</v>
      </c>
      <c r="W1678" s="85" t="s">
        <v>10</v>
      </c>
      <c r="X1678" s="202">
        <v>3235.0356999999999</v>
      </c>
      <c r="Y1678" s="85" t="s">
        <v>10</v>
      </c>
      <c r="Z1678" s="202">
        <v>3233.7188000000001</v>
      </c>
      <c r="AA1678" s="85" t="s">
        <v>10</v>
      </c>
      <c r="AB1678" s="202">
        <v>3256.4247999999998</v>
      </c>
      <c r="AC1678" s="85" t="s">
        <v>10</v>
      </c>
      <c r="AD1678" s="202">
        <v>3234.1295</v>
      </c>
      <c r="AE1678" s="85" t="s">
        <v>10</v>
      </c>
      <c r="AF1678" s="202">
        <v>3237.279</v>
      </c>
      <c r="AG1678" s="86" t="s">
        <v>10</v>
      </c>
      <c r="AH1678" s="107"/>
    </row>
    <row r="1679" spans="2:34" x14ac:dyDescent="0.2">
      <c r="B1679" s="84">
        <v>1672</v>
      </c>
      <c r="C1679" s="85">
        <v>10</v>
      </c>
      <c r="D1679" s="245" t="s">
        <v>19</v>
      </c>
      <c r="E1679" s="245" t="s">
        <v>356</v>
      </c>
      <c r="F1679" s="256">
        <v>5.8471927839832899E-3</v>
      </c>
      <c r="G1679" s="256">
        <v>6.0205652973026698E-3</v>
      </c>
      <c r="H1679" s="202">
        <v>2054.0286999999998</v>
      </c>
      <c r="I1679" s="85" t="s">
        <v>10</v>
      </c>
      <c r="J1679" s="202">
        <v>2043.2219</v>
      </c>
      <c r="K1679" s="85" t="s">
        <v>10</v>
      </c>
      <c r="L1679" s="202">
        <v>2053.8207000000002</v>
      </c>
      <c r="M1679" s="85" t="s">
        <v>10</v>
      </c>
      <c r="N1679" s="202">
        <v>2043.4813999999999</v>
      </c>
      <c r="O1679" s="85" t="s">
        <v>10</v>
      </c>
      <c r="P1679" s="202">
        <v>2054.6804999999999</v>
      </c>
      <c r="Q1679" s="85" t="s">
        <v>10</v>
      </c>
      <c r="R1679" s="202">
        <v>2042.4771000000001</v>
      </c>
      <c r="S1679" s="85" t="s">
        <v>10</v>
      </c>
      <c r="T1679" s="202">
        <v>2043.0524</v>
      </c>
      <c r="U1679" s="85" t="s">
        <v>10</v>
      </c>
      <c r="V1679" s="202">
        <v>2055.3528999999999</v>
      </c>
      <c r="W1679" s="85" t="s">
        <v>10</v>
      </c>
      <c r="X1679" s="202">
        <v>2053.9214999999999</v>
      </c>
      <c r="Y1679" s="85" t="s">
        <v>10</v>
      </c>
      <c r="Z1679" s="202">
        <v>2056.6797999999999</v>
      </c>
      <c r="AA1679" s="85" t="s">
        <v>10</v>
      </c>
      <c r="AB1679" s="202">
        <v>2048.4312</v>
      </c>
      <c r="AC1679" s="85" t="s">
        <v>10</v>
      </c>
      <c r="AD1679" s="202">
        <v>2047.7274</v>
      </c>
      <c r="AE1679" s="85" t="s">
        <v>10</v>
      </c>
      <c r="AF1679" s="202">
        <v>2057.8928000000001</v>
      </c>
      <c r="AG1679" s="86" t="s">
        <v>10</v>
      </c>
      <c r="AH1679" s="107"/>
    </row>
    <row r="1680" spans="2:34" x14ac:dyDescent="0.2">
      <c r="B1680" s="84">
        <v>1673</v>
      </c>
      <c r="C1680" s="85">
        <v>10</v>
      </c>
      <c r="D1680" s="245" t="s">
        <v>19</v>
      </c>
      <c r="E1680" s="245" t="s">
        <v>357</v>
      </c>
      <c r="F1680" s="256">
        <v>4.6378771526034998E-4</v>
      </c>
      <c r="G1680" s="256">
        <v>4.6197406984253099E-4</v>
      </c>
      <c r="H1680" s="202">
        <v>-3203.9159</v>
      </c>
      <c r="I1680" s="85">
        <v>1.44E-2</v>
      </c>
      <c r="J1680" s="202">
        <v>-3248.9306999999999</v>
      </c>
      <c r="K1680" s="85">
        <v>1.3100000000000001E-2</v>
      </c>
      <c r="L1680" s="202">
        <v>-3195.2894000000001</v>
      </c>
      <c r="M1680" s="85">
        <v>1.47E-2</v>
      </c>
      <c r="N1680" s="202">
        <v>-3239.7402000000002</v>
      </c>
      <c r="O1680" s="85">
        <v>1.34E-2</v>
      </c>
      <c r="P1680" s="202">
        <v>-3211.2221</v>
      </c>
      <c r="Q1680" s="85">
        <v>1.4200000000000001E-2</v>
      </c>
      <c r="R1680" s="202">
        <v>-3244.7359000000001</v>
      </c>
      <c r="S1680" s="85">
        <v>1.32E-2</v>
      </c>
      <c r="T1680" s="202">
        <v>-3241.3451</v>
      </c>
      <c r="U1680" s="85">
        <v>1.3299999999999999E-2</v>
      </c>
      <c r="V1680" s="202">
        <v>-3217.8238999999999</v>
      </c>
      <c r="W1680" s="85">
        <v>1.4E-2</v>
      </c>
      <c r="X1680" s="202">
        <v>-3214.4092999999998</v>
      </c>
      <c r="Y1680" s="85">
        <v>1.41E-2</v>
      </c>
      <c r="Z1680" s="202">
        <v>-3213.5055000000002</v>
      </c>
      <c r="AA1680" s="85">
        <v>1.41E-2</v>
      </c>
      <c r="AB1680" s="202">
        <v>-3232.8112000000001</v>
      </c>
      <c r="AC1680" s="85">
        <v>1.3599999999999999E-2</v>
      </c>
      <c r="AD1680" s="202">
        <v>-3225.6055000000001</v>
      </c>
      <c r="AE1680" s="85">
        <v>1.38E-2</v>
      </c>
      <c r="AF1680" s="202">
        <v>-3210.2624999999998</v>
      </c>
      <c r="AG1680" s="86">
        <v>1.4200000000000001E-2</v>
      </c>
      <c r="AH1680" s="107"/>
    </row>
    <row r="1681" spans="2:34" x14ac:dyDescent="0.2">
      <c r="B1681" s="84">
        <v>1674</v>
      </c>
      <c r="C1681" s="85">
        <v>10</v>
      </c>
      <c r="D1681" s="245" t="s">
        <v>19</v>
      </c>
      <c r="E1681" s="245" t="s">
        <v>358</v>
      </c>
      <c r="F1681" s="256">
        <v>2.9821116644777601E-3</v>
      </c>
      <c r="G1681" s="256">
        <v>3.0947295216333E-3</v>
      </c>
      <c r="H1681" s="202">
        <v>-893.61969999999997</v>
      </c>
      <c r="I1681" s="85">
        <v>8.7099999999999997E-2</v>
      </c>
      <c r="J1681" s="202">
        <v>-919.90989999999999</v>
      </c>
      <c r="K1681" s="85">
        <v>7.8200000000000006E-2</v>
      </c>
      <c r="L1681" s="202">
        <v>-951.1508</v>
      </c>
      <c r="M1681" s="85">
        <v>6.88E-2</v>
      </c>
      <c r="N1681" s="202">
        <v>-986.37009999999998</v>
      </c>
      <c r="O1681" s="85">
        <v>5.91E-2</v>
      </c>
      <c r="P1681" s="202">
        <v>-1029.7585999999999</v>
      </c>
      <c r="Q1681" s="85">
        <v>4.8800000000000003E-2</v>
      </c>
      <c r="R1681" s="202">
        <v>-989.61469999999997</v>
      </c>
      <c r="S1681" s="85">
        <v>5.8400000000000001E-2</v>
      </c>
      <c r="T1681" s="202">
        <v>-987.40549999999996</v>
      </c>
      <c r="U1681" s="85">
        <v>5.8900000000000001E-2</v>
      </c>
      <c r="V1681" s="202">
        <v>-1034.0231000000001</v>
      </c>
      <c r="W1681" s="85">
        <v>4.7899999999999998E-2</v>
      </c>
      <c r="X1681" s="202">
        <v>-1031.4313</v>
      </c>
      <c r="Y1681" s="85">
        <v>4.8500000000000001E-2</v>
      </c>
      <c r="Z1681" s="202">
        <v>-1032.8679</v>
      </c>
      <c r="AA1681" s="85">
        <v>4.82E-2</v>
      </c>
      <c r="AB1681" s="202">
        <v>-922.47900000000004</v>
      </c>
      <c r="AC1681" s="85">
        <v>7.7399999999999997E-2</v>
      </c>
      <c r="AD1681" s="202">
        <v>-986.39049999999997</v>
      </c>
      <c r="AE1681" s="85">
        <v>5.9200000000000003E-2</v>
      </c>
      <c r="AF1681" s="202">
        <v>-1041.7306000000001</v>
      </c>
      <c r="AG1681" s="86">
        <v>4.6300000000000001E-2</v>
      </c>
      <c r="AH1681" s="107"/>
    </row>
    <row r="1682" spans="2:34" x14ac:dyDescent="0.2">
      <c r="B1682" s="84">
        <v>1675</v>
      </c>
      <c r="C1682" s="85">
        <v>10</v>
      </c>
      <c r="D1682" s="245" t="s">
        <v>19</v>
      </c>
      <c r="E1682" s="245" t="s">
        <v>359</v>
      </c>
      <c r="F1682" s="256">
        <v>1.1013874621276201E-2</v>
      </c>
      <c r="G1682" s="256">
        <v>1.1310913516467101E-2</v>
      </c>
      <c r="H1682" s="202">
        <v>1424.3044</v>
      </c>
      <c r="I1682" s="85" t="s">
        <v>10</v>
      </c>
      <c r="J1682" s="202">
        <v>1419.9881</v>
      </c>
      <c r="K1682" s="85" t="s">
        <v>10</v>
      </c>
      <c r="L1682" s="202">
        <v>1431.0632000000001</v>
      </c>
      <c r="M1682" s="85" t="s">
        <v>10</v>
      </c>
      <c r="N1682" s="202">
        <v>1428.3113000000001</v>
      </c>
      <c r="O1682" s="85" t="s">
        <v>10</v>
      </c>
      <c r="P1682" s="202">
        <v>1418.5889</v>
      </c>
      <c r="Q1682" s="85" t="s">
        <v>10</v>
      </c>
      <c r="R1682" s="202">
        <v>1427.0577000000001</v>
      </c>
      <c r="S1682" s="85" t="s">
        <v>10</v>
      </c>
      <c r="T1682" s="202">
        <v>1427.9989</v>
      </c>
      <c r="U1682" s="85" t="s">
        <v>10</v>
      </c>
      <c r="V1682" s="202">
        <v>1417.6994999999999</v>
      </c>
      <c r="W1682" s="85" t="s">
        <v>10</v>
      </c>
      <c r="X1682" s="202">
        <v>1417.9802</v>
      </c>
      <c r="Y1682" s="85" t="s">
        <v>10</v>
      </c>
      <c r="Z1682" s="202">
        <v>1418.4883</v>
      </c>
      <c r="AA1682" s="85" t="s">
        <v>10</v>
      </c>
      <c r="AB1682" s="202">
        <v>1423.9285</v>
      </c>
      <c r="AC1682" s="85" t="s">
        <v>10</v>
      </c>
      <c r="AD1682" s="202">
        <v>1431.1762000000001</v>
      </c>
      <c r="AE1682" s="85" t="s">
        <v>10</v>
      </c>
      <c r="AF1682" s="202">
        <v>1419.7338</v>
      </c>
      <c r="AG1682" s="86" t="s">
        <v>10</v>
      </c>
      <c r="AH1682" s="107"/>
    </row>
    <row r="1683" spans="2:34" x14ac:dyDescent="0.2">
      <c r="B1683" s="84">
        <v>1676</v>
      </c>
      <c r="C1683" s="85">
        <v>10</v>
      </c>
      <c r="D1683" s="245" t="s">
        <v>19</v>
      </c>
      <c r="E1683" s="245" t="s">
        <v>360</v>
      </c>
      <c r="F1683" s="256">
        <v>7.1085219909062896E-4</v>
      </c>
      <c r="G1683" s="256">
        <v>7.15314688788436E-4</v>
      </c>
      <c r="H1683" s="202">
        <v>98.467699999999994</v>
      </c>
      <c r="I1683" s="85">
        <v>0.92579999999999996</v>
      </c>
      <c r="J1683" s="202">
        <v>69.4636</v>
      </c>
      <c r="K1683" s="85">
        <v>0.9476</v>
      </c>
      <c r="L1683" s="202">
        <v>97.186800000000005</v>
      </c>
      <c r="M1683" s="85">
        <v>0.92679999999999996</v>
      </c>
      <c r="N1683" s="202">
        <v>67.555499999999995</v>
      </c>
      <c r="O1683" s="85">
        <v>0.94899999999999995</v>
      </c>
      <c r="P1683" s="202">
        <v>60.920400000000001</v>
      </c>
      <c r="Q1683" s="85">
        <v>0.95399999999999996</v>
      </c>
      <c r="R1683" s="202">
        <v>63.614899999999999</v>
      </c>
      <c r="S1683" s="85">
        <v>0.95199999999999996</v>
      </c>
      <c r="T1683" s="202">
        <v>66.974299999999999</v>
      </c>
      <c r="U1683" s="85">
        <v>0.94950000000000001</v>
      </c>
      <c r="V1683" s="202">
        <v>50.509700000000002</v>
      </c>
      <c r="W1683" s="85">
        <v>0.96189999999999998</v>
      </c>
      <c r="X1683" s="202">
        <v>60.275199999999998</v>
      </c>
      <c r="Y1683" s="85">
        <v>0.95450000000000002</v>
      </c>
      <c r="Z1683" s="202">
        <v>50.006799999999998</v>
      </c>
      <c r="AA1683" s="85">
        <v>0.96230000000000004</v>
      </c>
      <c r="AB1683" s="202">
        <v>75.889099999999999</v>
      </c>
      <c r="AC1683" s="85">
        <v>0.94279999999999997</v>
      </c>
      <c r="AD1683" s="202">
        <v>73.427499999999995</v>
      </c>
      <c r="AE1683" s="85">
        <v>0.9446</v>
      </c>
      <c r="AF1683" s="202">
        <v>48.459699999999998</v>
      </c>
      <c r="AG1683" s="86">
        <v>0.96340000000000003</v>
      </c>
      <c r="AH1683" s="107"/>
    </row>
    <row r="1684" spans="2:34" x14ac:dyDescent="0.2">
      <c r="B1684" s="84">
        <v>1677</v>
      </c>
      <c r="C1684" s="85">
        <v>10</v>
      </c>
      <c r="D1684" s="245" t="s">
        <v>19</v>
      </c>
      <c r="E1684" s="245" t="s">
        <v>361</v>
      </c>
      <c r="F1684" s="256">
        <v>5.2143609482074799E-3</v>
      </c>
      <c r="G1684" s="256">
        <v>5.3400228503303398E-3</v>
      </c>
      <c r="H1684" s="202">
        <v>1490.4269999999999</v>
      </c>
      <c r="I1684" s="85">
        <v>1E-4</v>
      </c>
      <c r="J1684" s="202">
        <v>1561.6030000000001</v>
      </c>
      <c r="K1684" s="85" t="s">
        <v>10</v>
      </c>
      <c r="L1684" s="202">
        <v>1492.2288000000001</v>
      </c>
      <c r="M1684" s="85">
        <v>1E-4</v>
      </c>
      <c r="N1684" s="202">
        <v>1566.7106000000001</v>
      </c>
      <c r="O1684" s="85" t="s">
        <v>10</v>
      </c>
      <c r="P1684" s="202">
        <v>1550.8706999999999</v>
      </c>
      <c r="Q1684" s="85" t="s">
        <v>10</v>
      </c>
      <c r="R1684" s="202">
        <v>1563.3364999999999</v>
      </c>
      <c r="S1684" s="85" t="s">
        <v>10</v>
      </c>
      <c r="T1684" s="202">
        <v>1565.5545</v>
      </c>
      <c r="U1684" s="85" t="s">
        <v>10</v>
      </c>
      <c r="V1684" s="202">
        <v>1545.1018999999999</v>
      </c>
      <c r="W1684" s="85" t="s">
        <v>10</v>
      </c>
      <c r="X1684" s="202">
        <v>1548.7159999999999</v>
      </c>
      <c r="Y1684" s="85" t="s">
        <v>10</v>
      </c>
      <c r="Z1684" s="202">
        <v>1547.5632000000001</v>
      </c>
      <c r="AA1684" s="85" t="s">
        <v>10</v>
      </c>
      <c r="AB1684" s="202">
        <v>1575.1808000000001</v>
      </c>
      <c r="AC1684" s="85" t="s">
        <v>10</v>
      </c>
      <c r="AD1684" s="202">
        <v>1578.4309000000001</v>
      </c>
      <c r="AE1684" s="85" t="s">
        <v>10</v>
      </c>
      <c r="AF1684" s="202">
        <v>1550.8522</v>
      </c>
      <c r="AG1684" s="86" t="s">
        <v>10</v>
      </c>
      <c r="AH1684" s="107"/>
    </row>
    <row r="1685" spans="2:34" x14ac:dyDescent="0.2">
      <c r="B1685" s="84">
        <v>1678</v>
      </c>
      <c r="C1685" s="85">
        <v>10</v>
      </c>
      <c r="D1685" s="245" t="s">
        <v>19</v>
      </c>
      <c r="E1685" s="245" t="s">
        <v>362</v>
      </c>
      <c r="F1685" s="256">
        <v>1.9812837817337E-2</v>
      </c>
      <c r="G1685" s="256">
        <v>2.09378570364115E-2</v>
      </c>
      <c r="H1685" s="202">
        <v>2571.7926000000002</v>
      </c>
      <c r="I1685" s="85" t="s">
        <v>10</v>
      </c>
      <c r="J1685" s="202">
        <v>2532.5133999999998</v>
      </c>
      <c r="K1685" s="85" t="s">
        <v>10</v>
      </c>
      <c r="L1685" s="202">
        <v>2567.5603000000001</v>
      </c>
      <c r="M1685" s="85" t="s">
        <v>10</v>
      </c>
      <c r="N1685" s="202">
        <v>2526.7062999999998</v>
      </c>
      <c r="O1685" s="85" t="s">
        <v>10</v>
      </c>
      <c r="P1685" s="202">
        <v>2540.402</v>
      </c>
      <c r="Q1685" s="85" t="s">
        <v>10</v>
      </c>
      <c r="R1685" s="202">
        <v>2525.683</v>
      </c>
      <c r="S1685" s="85" t="s">
        <v>10</v>
      </c>
      <c r="T1685" s="202">
        <v>2526.2795000000001</v>
      </c>
      <c r="U1685" s="85" t="s">
        <v>10</v>
      </c>
      <c r="V1685" s="202">
        <v>2538.2487000000001</v>
      </c>
      <c r="W1685" s="85" t="s">
        <v>10</v>
      </c>
      <c r="X1685" s="202">
        <v>2539.6700999999998</v>
      </c>
      <c r="Y1685" s="85" t="s">
        <v>10</v>
      </c>
      <c r="Z1685" s="202">
        <v>2539.6889999999999</v>
      </c>
      <c r="AA1685" s="85" t="s">
        <v>10</v>
      </c>
      <c r="AB1685" s="202">
        <v>2535.9908</v>
      </c>
      <c r="AC1685" s="85" t="s">
        <v>10</v>
      </c>
      <c r="AD1685" s="202">
        <v>2529.9915999999998</v>
      </c>
      <c r="AE1685" s="85" t="s">
        <v>10</v>
      </c>
      <c r="AF1685" s="202">
        <v>2539.6187</v>
      </c>
      <c r="AG1685" s="86" t="s">
        <v>10</v>
      </c>
      <c r="AH1685" s="107"/>
    </row>
    <row r="1686" spans="2:34" x14ac:dyDescent="0.2">
      <c r="B1686" s="84">
        <v>1679</v>
      </c>
      <c r="C1686" s="85">
        <v>10</v>
      </c>
      <c r="D1686" s="245" t="s">
        <v>19</v>
      </c>
      <c r="E1686" s="245" t="s">
        <v>363</v>
      </c>
      <c r="F1686" s="256">
        <v>6.2000182047514403E-2</v>
      </c>
      <c r="G1686" s="256">
        <v>5.7592767373702301E-2</v>
      </c>
      <c r="H1686" s="202">
        <v>797.65930000000003</v>
      </c>
      <c r="I1686" s="85" t="s">
        <v>10</v>
      </c>
      <c r="J1686" s="202">
        <v>802.67380000000003</v>
      </c>
      <c r="K1686" s="85" t="s">
        <v>10</v>
      </c>
      <c r="L1686" s="202">
        <v>787.15920000000006</v>
      </c>
      <c r="M1686" s="85" t="s">
        <v>10</v>
      </c>
      <c r="N1686" s="202">
        <v>790.77300000000002</v>
      </c>
      <c r="O1686" s="85" t="s">
        <v>10</v>
      </c>
      <c r="P1686" s="202">
        <v>761.35910000000001</v>
      </c>
      <c r="Q1686" s="85" t="s">
        <v>10</v>
      </c>
      <c r="R1686" s="202">
        <v>790.48940000000005</v>
      </c>
      <c r="S1686" s="85" t="s">
        <v>10</v>
      </c>
      <c r="T1686" s="202">
        <v>790.65769999999998</v>
      </c>
      <c r="U1686" s="85" t="s">
        <v>10</v>
      </c>
      <c r="V1686" s="202">
        <v>761.78710000000001</v>
      </c>
      <c r="W1686" s="85" t="s">
        <v>10</v>
      </c>
      <c r="X1686" s="202">
        <v>761.09199999999998</v>
      </c>
      <c r="Y1686" s="85" t="s">
        <v>10</v>
      </c>
      <c r="Z1686" s="202">
        <v>762.25469999999996</v>
      </c>
      <c r="AA1686" s="85" t="s">
        <v>10</v>
      </c>
      <c r="AB1686" s="202">
        <v>801.76400000000001</v>
      </c>
      <c r="AC1686" s="85" t="s">
        <v>10</v>
      </c>
      <c r="AD1686" s="202">
        <v>790.44309999999996</v>
      </c>
      <c r="AE1686" s="85" t="s">
        <v>10</v>
      </c>
      <c r="AF1686" s="202">
        <v>761.64279999999997</v>
      </c>
      <c r="AG1686" s="86" t="s">
        <v>10</v>
      </c>
      <c r="AH1686" s="107"/>
    </row>
    <row r="1687" spans="2:34" x14ac:dyDescent="0.2">
      <c r="B1687" s="84">
        <v>1680</v>
      </c>
      <c r="C1687" s="85">
        <v>10</v>
      </c>
      <c r="D1687" s="245" t="s">
        <v>19</v>
      </c>
      <c r="E1687" s="245" t="s">
        <v>364</v>
      </c>
      <c r="F1687" s="256">
        <v>7.1085219909062898E-3</v>
      </c>
      <c r="G1687" s="256">
        <v>7.3170731707317103E-3</v>
      </c>
      <c r="H1687" s="202">
        <v>1949.5690999999999</v>
      </c>
      <c r="I1687" s="85" t="s">
        <v>10</v>
      </c>
      <c r="J1687" s="202">
        <v>1951.9989</v>
      </c>
      <c r="K1687" s="85" t="s">
        <v>10</v>
      </c>
      <c r="L1687" s="202">
        <v>1949.4395</v>
      </c>
      <c r="M1687" s="85" t="s">
        <v>10</v>
      </c>
      <c r="N1687" s="202">
        <v>1951.7005999999999</v>
      </c>
      <c r="O1687" s="85" t="s">
        <v>10</v>
      </c>
      <c r="P1687" s="202">
        <v>1947.9067</v>
      </c>
      <c r="Q1687" s="85" t="s">
        <v>10</v>
      </c>
      <c r="R1687" s="202">
        <v>1953.0938000000001</v>
      </c>
      <c r="S1687" s="85" t="s">
        <v>10</v>
      </c>
      <c r="T1687" s="202">
        <v>1951.7263</v>
      </c>
      <c r="U1687" s="85" t="s">
        <v>10</v>
      </c>
      <c r="V1687" s="202">
        <v>1950.2816</v>
      </c>
      <c r="W1687" s="85" t="s">
        <v>10</v>
      </c>
      <c r="X1687" s="202">
        <v>1947.8668</v>
      </c>
      <c r="Y1687" s="85" t="s">
        <v>10</v>
      </c>
      <c r="Z1687" s="202">
        <v>1950.1797999999999</v>
      </c>
      <c r="AA1687" s="85" t="s">
        <v>10</v>
      </c>
      <c r="AB1687" s="202">
        <v>1950.1867999999999</v>
      </c>
      <c r="AC1687" s="85" t="s">
        <v>10</v>
      </c>
      <c r="AD1687" s="202">
        <v>1950.1990000000001</v>
      </c>
      <c r="AE1687" s="85" t="s">
        <v>10</v>
      </c>
      <c r="AF1687" s="202">
        <v>1949.22</v>
      </c>
      <c r="AG1687" s="86" t="s">
        <v>10</v>
      </c>
      <c r="AH1687" s="107"/>
    </row>
    <row r="1688" spans="2:34" x14ac:dyDescent="0.2">
      <c r="B1688" s="84">
        <v>1681</v>
      </c>
      <c r="C1688" s="85">
        <v>10</v>
      </c>
      <c r="D1688" s="245" t="s">
        <v>19</v>
      </c>
      <c r="E1688" s="245" t="s">
        <v>365</v>
      </c>
      <c r="F1688" s="256">
        <v>6.87879536559042E-3</v>
      </c>
      <c r="G1688" s="256">
        <v>6.98425314192042E-3</v>
      </c>
      <c r="H1688" s="202">
        <v>2916.4360999999999</v>
      </c>
      <c r="I1688" s="85" t="s">
        <v>10</v>
      </c>
      <c r="J1688" s="202">
        <v>2910.1523000000002</v>
      </c>
      <c r="K1688" s="85" t="s">
        <v>10</v>
      </c>
      <c r="L1688" s="202">
        <v>2915.6361999999999</v>
      </c>
      <c r="M1688" s="85" t="s">
        <v>10</v>
      </c>
      <c r="N1688" s="202">
        <v>2909.4776000000002</v>
      </c>
      <c r="O1688" s="85" t="s">
        <v>10</v>
      </c>
      <c r="P1688" s="202">
        <v>2916.1895</v>
      </c>
      <c r="Q1688" s="85" t="s">
        <v>10</v>
      </c>
      <c r="R1688" s="202">
        <v>2910.5021000000002</v>
      </c>
      <c r="S1688" s="85" t="s">
        <v>10</v>
      </c>
      <c r="T1688" s="202">
        <v>2909.7786999999998</v>
      </c>
      <c r="U1688" s="85" t="s">
        <v>10</v>
      </c>
      <c r="V1688" s="202">
        <v>2916.3400999999999</v>
      </c>
      <c r="W1688" s="85" t="s">
        <v>10</v>
      </c>
      <c r="X1688" s="202">
        <v>2916.7449000000001</v>
      </c>
      <c r="Y1688" s="85" t="s">
        <v>10</v>
      </c>
      <c r="Z1688" s="202">
        <v>2915.7734999999998</v>
      </c>
      <c r="AA1688" s="85" t="s">
        <v>10</v>
      </c>
      <c r="AB1688" s="202">
        <v>2904.5776999999998</v>
      </c>
      <c r="AC1688" s="85" t="s">
        <v>10</v>
      </c>
      <c r="AD1688" s="202">
        <v>2904.0610999999999</v>
      </c>
      <c r="AE1688" s="85" t="s">
        <v>10</v>
      </c>
      <c r="AF1688" s="202">
        <v>2911.1086</v>
      </c>
      <c r="AG1688" s="86" t="s">
        <v>10</v>
      </c>
      <c r="AH1688" s="107"/>
    </row>
    <row r="1689" spans="2:34" x14ac:dyDescent="0.2">
      <c r="B1689" s="84">
        <v>1682</v>
      </c>
      <c r="C1689" s="85">
        <v>10</v>
      </c>
      <c r="D1689" s="245" t="s">
        <v>19</v>
      </c>
      <c r="E1689" s="245" t="s">
        <v>366</v>
      </c>
      <c r="F1689" s="256">
        <v>4.85460038403357E-4</v>
      </c>
      <c r="G1689" s="256">
        <v>4.7687645919229101E-4</v>
      </c>
      <c r="H1689" s="202">
        <v>1277.5533</v>
      </c>
      <c r="I1689" s="85">
        <v>0.3206</v>
      </c>
      <c r="J1689" s="202">
        <v>1290.5521000000001</v>
      </c>
      <c r="K1689" s="85">
        <v>0.31569999999999998</v>
      </c>
      <c r="L1689" s="202">
        <v>1277.5074</v>
      </c>
      <c r="M1689" s="85">
        <v>0.3206</v>
      </c>
      <c r="N1689" s="202">
        <v>1291.8326</v>
      </c>
      <c r="O1689" s="85">
        <v>0.31519999999999998</v>
      </c>
      <c r="P1689" s="202">
        <v>1371.3302000000001</v>
      </c>
      <c r="Q1689" s="85">
        <v>0.28620000000000001</v>
      </c>
      <c r="R1689" s="202">
        <v>1285.3013000000001</v>
      </c>
      <c r="S1689" s="85">
        <v>0.31759999999999999</v>
      </c>
      <c r="T1689" s="202">
        <v>1291.5879</v>
      </c>
      <c r="U1689" s="85">
        <v>0.31530000000000002</v>
      </c>
      <c r="V1689" s="202">
        <v>1370.7209</v>
      </c>
      <c r="W1689" s="85">
        <v>0.28649999999999998</v>
      </c>
      <c r="X1689" s="202">
        <v>1370.9422999999999</v>
      </c>
      <c r="Y1689" s="85">
        <v>0.28639999999999999</v>
      </c>
      <c r="Z1689" s="202">
        <v>1369.7166999999999</v>
      </c>
      <c r="AA1689" s="85">
        <v>0.2868</v>
      </c>
      <c r="AB1689" s="202">
        <v>1294.3049000000001</v>
      </c>
      <c r="AC1689" s="85">
        <v>0.31419999999999998</v>
      </c>
      <c r="AD1689" s="202">
        <v>1294.7973</v>
      </c>
      <c r="AE1689" s="85">
        <v>0.31409999999999999</v>
      </c>
      <c r="AF1689" s="202">
        <v>1369.0373999999999</v>
      </c>
      <c r="AG1689" s="86">
        <v>0.28699999999999998</v>
      </c>
      <c r="AH1689" s="107"/>
    </row>
    <row r="1690" spans="2:34" x14ac:dyDescent="0.2">
      <c r="B1690" s="84">
        <v>1683</v>
      </c>
      <c r="C1690" s="85">
        <v>10</v>
      </c>
      <c r="D1690" s="245" t="s">
        <v>19</v>
      </c>
      <c r="E1690" s="245" t="s">
        <v>367</v>
      </c>
      <c r="F1690" s="256">
        <v>8.4795131529329201E-2</v>
      </c>
      <c r="G1690" s="256">
        <v>8.22661566737867E-2</v>
      </c>
      <c r="H1690" s="202">
        <v>881.52710000000002</v>
      </c>
      <c r="I1690" s="85" t="s">
        <v>10</v>
      </c>
      <c r="J1690" s="202">
        <v>885.28650000000005</v>
      </c>
      <c r="K1690" s="85" t="s">
        <v>10</v>
      </c>
      <c r="L1690" s="202">
        <v>882.61760000000004</v>
      </c>
      <c r="M1690" s="85" t="s">
        <v>10</v>
      </c>
      <c r="N1690" s="202">
        <v>886.73080000000004</v>
      </c>
      <c r="O1690" s="85" t="s">
        <v>10</v>
      </c>
      <c r="P1690" s="202">
        <v>893.75580000000002</v>
      </c>
      <c r="Q1690" s="85" t="s">
        <v>10</v>
      </c>
      <c r="R1690" s="202">
        <v>886.71879999999999</v>
      </c>
      <c r="S1690" s="85" t="s">
        <v>10</v>
      </c>
      <c r="T1690" s="202">
        <v>886.74189999999999</v>
      </c>
      <c r="U1690" s="85" t="s">
        <v>10</v>
      </c>
      <c r="V1690" s="202">
        <v>892.78499999999997</v>
      </c>
      <c r="W1690" s="85" t="s">
        <v>10</v>
      </c>
      <c r="X1690" s="202">
        <v>893.82060000000001</v>
      </c>
      <c r="Y1690" s="85" t="s">
        <v>10</v>
      </c>
      <c r="Z1690" s="202">
        <v>892.44569999999999</v>
      </c>
      <c r="AA1690" s="85" t="s">
        <v>10</v>
      </c>
      <c r="AB1690" s="202">
        <v>885.97749999999996</v>
      </c>
      <c r="AC1690" s="85" t="s">
        <v>10</v>
      </c>
      <c r="AD1690" s="202">
        <v>887.2473</v>
      </c>
      <c r="AE1690" s="85" t="s">
        <v>10</v>
      </c>
      <c r="AF1690" s="202">
        <v>892.33960000000002</v>
      </c>
      <c r="AG1690" s="86" t="s">
        <v>10</v>
      </c>
      <c r="AH1690" s="107"/>
    </row>
    <row r="1691" spans="2:34" x14ac:dyDescent="0.2">
      <c r="B1691" s="84">
        <v>1684</v>
      </c>
      <c r="C1691" s="85">
        <v>10</v>
      </c>
      <c r="D1691" s="245" t="s">
        <v>19</v>
      </c>
      <c r="E1691" s="245" t="s">
        <v>368</v>
      </c>
      <c r="F1691" s="256">
        <v>0.25494454052507698</v>
      </c>
      <c r="G1691" s="256">
        <v>0.25072773334658</v>
      </c>
      <c r="H1691" s="202">
        <v>252.5061</v>
      </c>
      <c r="I1691" s="85">
        <v>5.7799999999999997E-2</v>
      </c>
      <c r="J1691" s="202">
        <v>248.06620000000001</v>
      </c>
      <c r="K1691" s="85">
        <v>6.2399999999999997E-2</v>
      </c>
      <c r="L1691" s="202">
        <v>250.98769999999999</v>
      </c>
      <c r="M1691" s="85">
        <v>5.9400000000000001E-2</v>
      </c>
      <c r="N1691" s="202">
        <v>245.7586</v>
      </c>
      <c r="O1691" s="85">
        <v>6.4899999999999999E-2</v>
      </c>
      <c r="P1691" s="202">
        <v>225.9358</v>
      </c>
      <c r="Q1691" s="85">
        <v>8.9700000000000002E-2</v>
      </c>
      <c r="R1691" s="202">
        <v>246.49369999999999</v>
      </c>
      <c r="S1691" s="85">
        <v>6.4100000000000004E-2</v>
      </c>
      <c r="T1691" s="202">
        <v>246.06809999999999</v>
      </c>
      <c r="U1691" s="85">
        <v>6.4600000000000005E-2</v>
      </c>
      <c r="V1691" s="202">
        <v>227.5324</v>
      </c>
      <c r="W1691" s="85">
        <v>8.7400000000000005E-2</v>
      </c>
      <c r="X1691" s="202">
        <v>226.45750000000001</v>
      </c>
      <c r="Y1691" s="85">
        <v>8.8999999999999996E-2</v>
      </c>
      <c r="Z1691" s="202">
        <v>226.75880000000001</v>
      </c>
      <c r="AA1691" s="85">
        <v>8.8499999999999995E-2</v>
      </c>
      <c r="AB1691" s="202">
        <v>244.59</v>
      </c>
      <c r="AC1691" s="85">
        <v>6.6199999999999995E-2</v>
      </c>
      <c r="AD1691" s="202">
        <v>242.9572</v>
      </c>
      <c r="AE1691" s="85">
        <v>6.8000000000000005E-2</v>
      </c>
      <c r="AF1691" s="202">
        <v>227.03870000000001</v>
      </c>
      <c r="AG1691" s="86">
        <v>8.8099999999999998E-2</v>
      </c>
      <c r="AH1691" s="107"/>
    </row>
    <row r="1692" spans="2:34" x14ac:dyDescent="0.2">
      <c r="B1692" s="84">
        <v>1685</v>
      </c>
      <c r="C1692" s="85">
        <v>10</v>
      </c>
      <c r="D1692" s="245" t="s">
        <v>19</v>
      </c>
      <c r="E1692" s="245" t="s">
        <v>369</v>
      </c>
      <c r="F1692" s="256">
        <v>3.3977868223606399E-2</v>
      </c>
      <c r="G1692" s="256">
        <v>3.3962545328100897E-2</v>
      </c>
      <c r="H1692" s="202">
        <v>528.23839999999996</v>
      </c>
      <c r="I1692" s="85">
        <v>1.1000000000000001E-3</v>
      </c>
      <c r="J1692" s="202">
        <v>518.19000000000005</v>
      </c>
      <c r="K1692" s="85">
        <v>1.4E-3</v>
      </c>
      <c r="L1692" s="202">
        <v>530.80510000000004</v>
      </c>
      <c r="M1692" s="85">
        <v>1.1000000000000001E-3</v>
      </c>
      <c r="N1692" s="202">
        <v>521.04409999999996</v>
      </c>
      <c r="O1692" s="85">
        <v>1.2999999999999999E-3</v>
      </c>
      <c r="P1692" s="202">
        <v>526.399</v>
      </c>
      <c r="Q1692" s="85">
        <v>1.1999999999999999E-3</v>
      </c>
      <c r="R1692" s="202">
        <v>521.25699999999995</v>
      </c>
      <c r="S1692" s="85">
        <v>1.2999999999999999E-3</v>
      </c>
      <c r="T1692" s="202">
        <v>521.11130000000003</v>
      </c>
      <c r="U1692" s="85">
        <v>1.2999999999999999E-3</v>
      </c>
      <c r="V1692" s="202">
        <v>527.49450000000002</v>
      </c>
      <c r="W1692" s="85">
        <v>1.1999999999999999E-3</v>
      </c>
      <c r="X1692" s="202">
        <v>526.61099999999999</v>
      </c>
      <c r="Y1692" s="85">
        <v>1.1999999999999999E-3</v>
      </c>
      <c r="Z1692" s="202">
        <v>527.43140000000005</v>
      </c>
      <c r="AA1692" s="85">
        <v>1.1999999999999999E-3</v>
      </c>
      <c r="AB1692" s="202">
        <v>518.20450000000005</v>
      </c>
      <c r="AC1692" s="85">
        <v>1.4E-3</v>
      </c>
      <c r="AD1692" s="202">
        <v>520.81539999999995</v>
      </c>
      <c r="AE1692" s="85">
        <v>1.2999999999999999E-3</v>
      </c>
      <c r="AF1692" s="202">
        <v>527.74480000000005</v>
      </c>
      <c r="AG1692" s="86">
        <v>1.1999999999999999E-3</v>
      </c>
      <c r="AH1692" s="107"/>
    </row>
    <row r="1693" spans="2:34" x14ac:dyDescent="0.2">
      <c r="B1693" s="84">
        <v>1686</v>
      </c>
      <c r="C1693" s="85">
        <v>10</v>
      </c>
      <c r="D1693" s="245" t="s">
        <v>19</v>
      </c>
      <c r="E1693" s="245" t="s">
        <v>370</v>
      </c>
      <c r="F1693" s="256">
        <v>1.8152737864582699E-2</v>
      </c>
      <c r="G1693" s="256">
        <v>1.8623019224082299E-2</v>
      </c>
      <c r="H1693" s="202">
        <v>379.69850000000002</v>
      </c>
      <c r="I1693" s="85">
        <v>7.6700000000000004E-2</v>
      </c>
      <c r="J1693" s="202">
        <v>362.2133</v>
      </c>
      <c r="K1693" s="85">
        <v>9.1300000000000006E-2</v>
      </c>
      <c r="L1693" s="202">
        <v>376.67439999999999</v>
      </c>
      <c r="M1693" s="85">
        <v>7.9100000000000004E-2</v>
      </c>
      <c r="N1693" s="202">
        <v>358.23739999999998</v>
      </c>
      <c r="O1693" s="85">
        <v>9.4899999999999998E-2</v>
      </c>
      <c r="P1693" s="202">
        <v>376.57819999999998</v>
      </c>
      <c r="Q1693" s="85">
        <v>7.9200000000000007E-2</v>
      </c>
      <c r="R1693" s="202">
        <v>358.6241</v>
      </c>
      <c r="S1693" s="85">
        <v>9.4600000000000004E-2</v>
      </c>
      <c r="T1693" s="202">
        <v>358.26119999999997</v>
      </c>
      <c r="U1693" s="85">
        <v>9.4899999999999998E-2</v>
      </c>
      <c r="V1693" s="202">
        <v>377.47160000000002</v>
      </c>
      <c r="W1693" s="85">
        <v>7.85E-2</v>
      </c>
      <c r="X1693" s="202">
        <v>376.72030000000001</v>
      </c>
      <c r="Y1693" s="85">
        <v>7.9100000000000004E-2</v>
      </c>
      <c r="Z1693" s="202">
        <v>377.89479999999998</v>
      </c>
      <c r="AA1693" s="85">
        <v>7.8100000000000003E-2</v>
      </c>
      <c r="AB1693" s="202">
        <v>361.30380000000002</v>
      </c>
      <c r="AC1693" s="85">
        <v>9.2200000000000004E-2</v>
      </c>
      <c r="AD1693" s="202">
        <v>357.58530000000002</v>
      </c>
      <c r="AE1693" s="85">
        <v>9.5600000000000004E-2</v>
      </c>
      <c r="AF1693" s="202">
        <v>377.08960000000002</v>
      </c>
      <c r="AG1693" s="86">
        <v>7.8799999999999995E-2</v>
      </c>
      <c r="AH1693" s="107"/>
    </row>
    <row r="1694" spans="2:34" x14ac:dyDescent="0.2">
      <c r="B1694" s="84">
        <v>1687</v>
      </c>
      <c r="C1694" s="85">
        <v>10</v>
      </c>
      <c r="D1694" s="245" t="s">
        <v>19</v>
      </c>
      <c r="E1694" s="245" t="s">
        <v>371</v>
      </c>
      <c r="F1694" s="256">
        <v>2.59721120545796E-2</v>
      </c>
      <c r="G1694" s="256">
        <v>2.74005265510904E-2</v>
      </c>
      <c r="H1694" s="202">
        <v>-240.43020000000001</v>
      </c>
      <c r="I1694" s="85">
        <v>0.17899999999999999</v>
      </c>
      <c r="J1694" s="202">
        <v>-253.6645</v>
      </c>
      <c r="K1694" s="85">
        <v>0.15620000000000001</v>
      </c>
      <c r="L1694" s="202">
        <v>-243.6437</v>
      </c>
      <c r="M1694" s="85">
        <v>0.17319999999999999</v>
      </c>
      <c r="N1694" s="202">
        <v>-257.9264</v>
      </c>
      <c r="O1694" s="85">
        <v>0.14940000000000001</v>
      </c>
      <c r="P1694" s="202">
        <v>-232.703</v>
      </c>
      <c r="Q1694" s="85">
        <v>0.1933</v>
      </c>
      <c r="R1694" s="202">
        <v>-257.31420000000003</v>
      </c>
      <c r="S1694" s="85">
        <v>0.15040000000000001</v>
      </c>
      <c r="T1694" s="202">
        <v>-257.72250000000003</v>
      </c>
      <c r="U1694" s="85">
        <v>0.1497</v>
      </c>
      <c r="V1694" s="202">
        <v>-231.15360000000001</v>
      </c>
      <c r="W1694" s="85">
        <v>0.1963</v>
      </c>
      <c r="X1694" s="202">
        <v>-232.17019999999999</v>
      </c>
      <c r="Y1694" s="85">
        <v>0.19439999999999999</v>
      </c>
      <c r="Z1694" s="202">
        <v>-231.8914</v>
      </c>
      <c r="AA1694" s="85">
        <v>0.19489999999999999</v>
      </c>
      <c r="AB1694" s="202">
        <v>-254.98400000000001</v>
      </c>
      <c r="AC1694" s="85">
        <v>0.15409999999999999</v>
      </c>
      <c r="AD1694" s="202">
        <v>-258.82060000000001</v>
      </c>
      <c r="AE1694" s="85">
        <v>0.14799999999999999</v>
      </c>
      <c r="AF1694" s="202">
        <v>-232.06139999999999</v>
      </c>
      <c r="AG1694" s="86">
        <v>0.1946</v>
      </c>
      <c r="AH1694" s="107"/>
    </row>
    <row r="1695" spans="2:34" x14ac:dyDescent="0.2">
      <c r="B1695" s="84">
        <v>1688</v>
      </c>
      <c r="C1695" s="85">
        <v>10</v>
      </c>
      <c r="D1695" s="245" t="s">
        <v>19</v>
      </c>
      <c r="E1695" s="245" t="s">
        <v>372</v>
      </c>
      <c r="F1695" s="256">
        <v>0.18793371736689901</v>
      </c>
      <c r="G1695" s="256">
        <v>0.19410362128061201</v>
      </c>
      <c r="H1695" s="202">
        <v>624.26580000000001</v>
      </c>
      <c r="I1695" s="85" t="s">
        <v>10</v>
      </c>
      <c r="J1695" s="202">
        <v>595.64440000000002</v>
      </c>
      <c r="K1695" s="85" t="s">
        <v>10</v>
      </c>
      <c r="L1695" s="202">
        <v>632.2885</v>
      </c>
      <c r="M1695" s="85" t="s">
        <v>10</v>
      </c>
      <c r="N1695" s="202">
        <v>604.57180000000005</v>
      </c>
      <c r="O1695" s="85" t="s">
        <v>10</v>
      </c>
      <c r="P1695" s="202">
        <v>598.57159999999999</v>
      </c>
      <c r="Q1695" s="85" t="s">
        <v>10</v>
      </c>
      <c r="R1695" s="202">
        <v>603.02030000000002</v>
      </c>
      <c r="S1695" s="85" t="s">
        <v>10</v>
      </c>
      <c r="T1695" s="202">
        <v>604.20839999999998</v>
      </c>
      <c r="U1695" s="85" t="s">
        <v>10</v>
      </c>
      <c r="V1695" s="202">
        <v>597.46169999999995</v>
      </c>
      <c r="W1695" s="85" t="s">
        <v>10</v>
      </c>
      <c r="X1695" s="202">
        <v>598.05939999999998</v>
      </c>
      <c r="Y1695" s="85" t="s">
        <v>10</v>
      </c>
      <c r="Z1695" s="202">
        <v>598.01829999999995</v>
      </c>
      <c r="AA1695" s="85" t="s">
        <v>10</v>
      </c>
      <c r="AB1695" s="202">
        <v>600.18600000000004</v>
      </c>
      <c r="AC1695" s="85" t="s">
        <v>10</v>
      </c>
      <c r="AD1695" s="202">
        <v>607.97670000000005</v>
      </c>
      <c r="AE1695" s="85" t="s">
        <v>10</v>
      </c>
      <c r="AF1695" s="202">
        <v>598.44420000000002</v>
      </c>
      <c r="AG1695" s="86" t="s">
        <v>10</v>
      </c>
      <c r="AH1695" s="107"/>
    </row>
    <row r="1696" spans="2:34" x14ac:dyDescent="0.2">
      <c r="B1696" s="84">
        <v>1689</v>
      </c>
      <c r="C1696" s="85">
        <v>10</v>
      </c>
      <c r="D1696" s="245" t="s">
        <v>19</v>
      </c>
      <c r="E1696" s="245" t="s">
        <v>373</v>
      </c>
      <c r="F1696" s="256">
        <v>7.4986238074804196E-3</v>
      </c>
      <c r="G1696" s="256">
        <v>7.9032338184889007E-3</v>
      </c>
      <c r="H1696" s="202">
        <v>1215.0141000000001</v>
      </c>
      <c r="I1696" s="85">
        <v>6.9999999999999999E-4</v>
      </c>
      <c r="J1696" s="202">
        <v>1203.0978</v>
      </c>
      <c r="K1696" s="85">
        <v>8.0000000000000004E-4</v>
      </c>
      <c r="L1696" s="202">
        <v>1216.7215000000001</v>
      </c>
      <c r="M1696" s="85">
        <v>6.9999999999999999E-4</v>
      </c>
      <c r="N1696" s="202">
        <v>1204.8388</v>
      </c>
      <c r="O1696" s="85">
        <v>8.0000000000000004E-4</v>
      </c>
      <c r="P1696" s="202">
        <v>1209.4884</v>
      </c>
      <c r="Q1696" s="85">
        <v>6.9999999999999999E-4</v>
      </c>
      <c r="R1696" s="202">
        <v>1204.6300000000001</v>
      </c>
      <c r="S1696" s="85">
        <v>8.0000000000000004E-4</v>
      </c>
      <c r="T1696" s="202">
        <v>1204.8018999999999</v>
      </c>
      <c r="U1696" s="85">
        <v>8.0000000000000004E-4</v>
      </c>
      <c r="V1696" s="202">
        <v>1208.7319</v>
      </c>
      <c r="W1696" s="85">
        <v>6.9999999999999999E-4</v>
      </c>
      <c r="X1696" s="202">
        <v>1209.3837000000001</v>
      </c>
      <c r="Y1696" s="85">
        <v>6.9999999999999999E-4</v>
      </c>
      <c r="Z1696" s="202">
        <v>1208.6944000000001</v>
      </c>
      <c r="AA1696" s="85">
        <v>6.9999999999999999E-4</v>
      </c>
      <c r="AB1696" s="202">
        <v>1204.6891000000001</v>
      </c>
      <c r="AC1696" s="85">
        <v>8.0000000000000004E-4</v>
      </c>
      <c r="AD1696" s="202">
        <v>1206.1873000000001</v>
      </c>
      <c r="AE1696" s="85">
        <v>6.9999999999999999E-4</v>
      </c>
      <c r="AF1696" s="202">
        <v>1210.3897999999999</v>
      </c>
      <c r="AG1696" s="86">
        <v>6.9999999999999999E-4</v>
      </c>
      <c r="AH1696" s="107"/>
    </row>
    <row r="1697" spans="2:34" x14ac:dyDescent="0.2">
      <c r="B1697" s="84">
        <v>1690</v>
      </c>
      <c r="C1697" s="85">
        <v>10</v>
      </c>
      <c r="D1697" s="245" t="s">
        <v>19</v>
      </c>
      <c r="E1697" s="245" t="s">
        <v>374</v>
      </c>
      <c r="F1697" s="256">
        <v>4.0405879267822201E-2</v>
      </c>
      <c r="G1697" s="256">
        <v>4.2342655605782098E-2</v>
      </c>
      <c r="H1697" s="202">
        <v>917.27470000000005</v>
      </c>
      <c r="I1697" s="85" t="s">
        <v>10</v>
      </c>
      <c r="J1697" s="202">
        <v>918.71140000000003</v>
      </c>
      <c r="K1697" s="85" t="s">
        <v>10</v>
      </c>
      <c r="L1697" s="202">
        <v>918.32479999999998</v>
      </c>
      <c r="M1697" s="85" t="s">
        <v>10</v>
      </c>
      <c r="N1697" s="202">
        <v>920.16480000000001</v>
      </c>
      <c r="O1697" s="85" t="s">
        <v>10</v>
      </c>
      <c r="P1697" s="202">
        <v>908.5471</v>
      </c>
      <c r="Q1697" s="85" t="s">
        <v>10</v>
      </c>
      <c r="R1697" s="202">
        <v>920.08240000000001</v>
      </c>
      <c r="S1697" s="85" t="s">
        <v>10</v>
      </c>
      <c r="T1697" s="202">
        <v>920.18759999999997</v>
      </c>
      <c r="U1697" s="85" t="s">
        <v>10</v>
      </c>
      <c r="V1697" s="202">
        <v>908.71569999999997</v>
      </c>
      <c r="W1697" s="85" t="s">
        <v>10</v>
      </c>
      <c r="X1697" s="202">
        <v>908.45709999999997</v>
      </c>
      <c r="Y1697" s="85" t="s">
        <v>10</v>
      </c>
      <c r="Z1697" s="202">
        <v>908.68939999999998</v>
      </c>
      <c r="AA1697" s="85" t="s">
        <v>10</v>
      </c>
      <c r="AB1697" s="202">
        <v>918.17769999999996</v>
      </c>
      <c r="AC1697" s="85" t="s">
        <v>10</v>
      </c>
      <c r="AD1697" s="202">
        <v>919.50559999999996</v>
      </c>
      <c r="AE1697" s="85" t="s">
        <v>10</v>
      </c>
      <c r="AF1697" s="202">
        <v>908.56849999999997</v>
      </c>
      <c r="AG1697" s="86" t="s">
        <v>10</v>
      </c>
      <c r="AH1697" s="107"/>
    </row>
    <row r="1698" spans="2:34" x14ac:dyDescent="0.2">
      <c r="B1698" s="84">
        <v>1691</v>
      </c>
      <c r="C1698" s="85">
        <v>10</v>
      </c>
      <c r="D1698" s="245" t="s">
        <v>19</v>
      </c>
      <c r="E1698" s="245" t="s">
        <v>375</v>
      </c>
      <c r="F1698" s="256">
        <v>2.8789514063170499E-2</v>
      </c>
      <c r="G1698" s="256">
        <v>2.93924792608415E-2</v>
      </c>
      <c r="H1698" s="202">
        <v>1853.0875000000001</v>
      </c>
      <c r="I1698" s="85" t="s">
        <v>10</v>
      </c>
      <c r="J1698" s="202">
        <v>1849.1369999999999</v>
      </c>
      <c r="K1698" s="85" t="s">
        <v>10</v>
      </c>
      <c r="L1698" s="202">
        <v>1840.9050999999999</v>
      </c>
      <c r="M1698" s="85" t="s">
        <v>10</v>
      </c>
      <c r="N1698" s="202">
        <v>1834.8860999999999</v>
      </c>
      <c r="O1698" s="85" t="s">
        <v>10</v>
      </c>
      <c r="P1698" s="202">
        <v>1825.0963999999999</v>
      </c>
      <c r="Q1698" s="85" t="s">
        <v>10</v>
      </c>
      <c r="R1698" s="202">
        <v>1835.8502000000001</v>
      </c>
      <c r="S1698" s="85" t="s">
        <v>10</v>
      </c>
      <c r="T1698" s="202">
        <v>1835.0885000000001</v>
      </c>
      <c r="U1698" s="85" t="s">
        <v>10</v>
      </c>
      <c r="V1698" s="202">
        <v>1824.5725</v>
      </c>
      <c r="W1698" s="85" t="s">
        <v>10</v>
      </c>
      <c r="X1698" s="202">
        <v>1825.2185999999999</v>
      </c>
      <c r="Y1698" s="85" t="s">
        <v>10</v>
      </c>
      <c r="Z1698" s="202">
        <v>1824.24</v>
      </c>
      <c r="AA1698" s="85" t="s">
        <v>10</v>
      </c>
      <c r="AB1698" s="202">
        <v>1845.6189999999999</v>
      </c>
      <c r="AC1698" s="85" t="s">
        <v>10</v>
      </c>
      <c r="AD1698" s="202">
        <v>1832.4115999999999</v>
      </c>
      <c r="AE1698" s="85" t="s">
        <v>10</v>
      </c>
      <c r="AF1698" s="202">
        <v>1823.8678</v>
      </c>
      <c r="AG1698" s="86" t="s">
        <v>10</v>
      </c>
      <c r="AH1698" s="107"/>
    </row>
    <row r="1699" spans="2:34" x14ac:dyDescent="0.2">
      <c r="B1699" s="84">
        <v>1692</v>
      </c>
      <c r="C1699" s="85">
        <v>10</v>
      </c>
      <c r="D1699" s="245" t="s">
        <v>19</v>
      </c>
      <c r="E1699" s="245" t="s">
        <v>376</v>
      </c>
      <c r="F1699" s="256">
        <v>2.3146041116731499E-3</v>
      </c>
      <c r="G1699" s="256">
        <v>2.4837315582931798E-3</v>
      </c>
      <c r="H1699" s="202">
        <v>1669.2644</v>
      </c>
      <c r="I1699" s="85">
        <v>4.4999999999999997E-3</v>
      </c>
      <c r="J1699" s="202">
        <v>1653.6796999999999</v>
      </c>
      <c r="K1699" s="85">
        <v>4.8999999999999998E-3</v>
      </c>
      <c r="L1699" s="202">
        <v>1663.8818000000001</v>
      </c>
      <c r="M1699" s="85">
        <v>4.5999999999999999E-3</v>
      </c>
      <c r="N1699" s="202">
        <v>1646.6162999999999</v>
      </c>
      <c r="O1699" s="85">
        <v>5.1000000000000004E-3</v>
      </c>
      <c r="P1699" s="202">
        <v>1630.7463</v>
      </c>
      <c r="Q1699" s="85">
        <v>5.4999999999999997E-3</v>
      </c>
      <c r="R1699" s="202">
        <v>1647.1797999999999</v>
      </c>
      <c r="S1699" s="85">
        <v>5.1000000000000004E-3</v>
      </c>
      <c r="T1699" s="202">
        <v>1646.4593</v>
      </c>
      <c r="U1699" s="85">
        <v>5.1000000000000004E-3</v>
      </c>
      <c r="V1699" s="202">
        <v>1631.7972</v>
      </c>
      <c r="W1699" s="85">
        <v>5.4999999999999997E-3</v>
      </c>
      <c r="X1699" s="202">
        <v>1630.423</v>
      </c>
      <c r="Y1699" s="85">
        <v>5.4999999999999997E-3</v>
      </c>
      <c r="Z1699" s="202">
        <v>1633.0909999999999</v>
      </c>
      <c r="AA1699" s="85">
        <v>5.4999999999999997E-3</v>
      </c>
      <c r="AB1699" s="202">
        <v>1655.3852999999999</v>
      </c>
      <c r="AC1699" s="85">
        <v>4.8999999999999998E-3</v>
      </c>
      <c r="AD1699" s="202">
        <v>1648.8249000000001</v>
      </c>
      <c r="AE1699" s="85">
        <v>5.0000000000000001E-3</v>
      </c>
      <c r="AF1699" s="202">
        <v>1635.5741</v>
      </c>
      <c r="AG1699" s="86">
        <v>5.4000000000000003E-3</v>
      </c>
      <c r="AH1699" s="107"/>
    </row>
    <row r="1700" spans="2:34" x14ac:dyDescent="0.2">
      <c r="B1700" s="84">
        <v>1693</v>
      </c>
      <c r="C1700" s="85">
        <v>10</v>
      </c>
      <c r="D1700" s="245" t="s">
        <v>19</v>
      </c>
      <c r="E1700" s="245" t="s">
        <v>377</v>
      </c>
      <c r="F1700" s="256">
        <v>4.1727890979545698E-2</v>
      </c>
      <c r="G1700" s="256">
        <v>4.17713973473747E-2</v>
      </c>
      <c r="H1700" s="202">
        <v>4655.5231000000003</v>
      </c>
      <c r="I1700" s="85" t="s">
        <v>10</v>
      </c>
      <c r="J1700" s="202">
        <v>4616.9956000000002</v>
      </c>
      <c r="K1700" s="85" t="s">
        <v>10</v>
      </c>
      <c r="L1700" s="202">
        <v>4653.6837999999998</v>
      </c>
      <c r="M1700" s="85" t="s">
        <v>10</v>
      </c>
      <c r="N1700" s="202">
        <v>4613.9647999999997</v>
      </c>
      <c r="O1700" s="85" t="s">
        <v>10</v>
      </c>
      <c r="P1700" s="202">
        <v>4608.1796999999997</v>
      </c>
      <c r="Q1700" s="85" t="s">
        <v>10</v>
      </c>
      <c r="R1700" s="202">
        <v>4613.1603999999998</v>
      </c>
      <c r="S1700" s="85" t="s">
        <v>10</v>
      </c>
      <c r="T1700" s="202">
        <v>4613.8197</v>
      </c>
      <c r="U1700" s="85" t="s">
        <v>10</v>
      </c>
      <c r="V1700" s="202">
        <v>4605.6724999999997</v>
      </c>
      <c r="W1700" s="85" t="s">
        <v>10</v>
      </c>
      <c r="X1700" s="202">
        <v>4607.8634000000002</v>
      </c>
      <c r="Y1700" s="85" t="s">
        <v>10</v>
      </c>
      <c r="Z1700" s="202">
        <v>4606.1287000000002</v>
      </c>
      <c r="AA1700" s="85" t="s">
        <v>10</v>
      </c>
      <c r="AB1700" s="202">
        <v>4619.2030999999997</v>
      </c>
      <c r="AC1700" s="85" t="s">
        <v>10</v>
      </c>
      <c r="AD1700" s="202">
        <v>4615.9688999999998</v>
      </c>
      <c r="AE1700" s="85" t="s">
        <v>10</v>
      </c>
      <c r="AF1700" s="202">
        <v>4607.0226000000002</v>
      </c>
      <c r="AG1700" s="86" t="s">
        <v>10</v>
      </c>
      <c r="AH1700" s="107"/>
    </row>
    <row r="1701" spans="2:34" x14ac:dyDescent="0.2">
      <c r="B1701" s="84">
        <v>1694</v>
      </c>
      <c r="C1701" s="85">
        <v>10</v>
      </c>
      <c r="D1701" s="245" t="s">
        <v>19</v>
      </c>
      <c r="E1701" s="245" t="s">
        <v>378</v>
      </c>
      <c r="F1701" s="256">
        <v>2.8928216931285701E-2</v>
      </c>
      <c r="G1701" s="256">
        <v>3.0222045601311399E-2</v>
      </c>
      <c r="H1701" s="202">
        <v>1153.3893</v>
      </c>
      <c r="I1701" s="85" t="s">
        <v>10</v>
      </c>
      <c r="J1701" s="202">
        <v>1151.6962000000001</v>
      </c>
      <c r="K1701" s="85" t="s">
        <v>10</v>
      </c>
      <c r="L1701" s="202">
        <v>1154.6675</v>
      </c>
      <c r="M1701" s="85" t="s">
        <v>10</v>
      </c>
      <c r="N1701" s="202">
        <v>1153.1904999999999</v>
      </c>
      <c r="O1701" s="85" t="s">
        <v>10</v>
      </c>
      <c r="P1701" s="202">
        <v>1136.5089</v>
      </c>
      <c r="Q1701" s="85" t="s">
        <v>10</v>
      </c>
      <c r="R1701" s="202">
        <v>1153.1177</v>
      </c>
      <c r="S1701" s="85" t="s">
        <v>10</v>
      </c>
      <c r="T1701" s="202">
        <v>1153.0174999999999</v>
      </c>
      <c r="U1701" s="85" t="s">
        <v>10</v>
      </c>
      <c r="V1701" s="202">
        <v>1135.6235999999999</v>
      </c>
      <c r="W1701" s="85" t="s">
        <v>10</v>
      </c>
      <c r="X1701" s="202">
        <v>1136.1165000000001</v>
      </c>
      <c r="Y1701" s="85" t="s">
        <v>10</v>
      </c>
      <c r="Z1701" s="202">
        <v>1136.2351000000001</v>
      </c>
      <c r="AA1701" s="85" t="s">
        <v>10</v>
      </c>
      <c r="AB1701" s="202">
        <v>1154.3715</v>
      </c>
      <c r="AC1701" s="85" t="s">
        <v>10</v>
      </c>
      <c r="AD1701" s="202">
        <v>1155.5488</v>
      </c>
      <c r="AE1701" s="85" t="s">
        <v>10</v>
      </c>
      <c r="AF1701" s="202">
        <v>1137.6412</v>
      </c>
      <c r="AG1701" s="86" t="s">
        <v>10</v>
      </c>
      <c r="AH1701" s="107"/>
    </row>
    <row r="1702" spans="2:34" x14ac:dyDescent="0.2">
      <c r="B1702" s="84">
        <v>1695</v>
      </c>
      <c r="C1702" s="85">
        <v>10</v>
      </c>
      <c r="D1702" s="245" t="s">
        <v>19</v>
      </c>
      <c r="E1702" s="245" t="s">
        <v>379</v>
      </c>
      <c r="F1702" s="256">
        <v>0.19100251832394899</v>
      </c>
      <c r="G1702" s="256">
        <v>0.196890368089017</v>
      </c>
      <c r="H1702" s="202">
        <v>857.70209999999997</v>
      </c>
      <c r="I1702" s="85" t="s">
        <v>10</v>
      </c>
      <c r="J1702" s="202">
        <v>844.10649999999998</v>
      </c>
      <c r="K1702" s="85" t="s">
        <v>10</v>
      </c>
      <c r="L1702" s="202">
        <v>855.25260000000003</v>
      </c>
      <c r="M1702" s="85" t="s">
        <v>10</v>
      </c>
      <c r="N1702" s="202">
        <v>840.93799999999999</v>
      </c>
      <c r="O1702" s="85" t="s">
        <v>10</v>
      </c>
      <c r="P1702" s="202">
        <v>835.45910000000003</v>
      </c>
      <c r="Q1702" s="85" t="s">
        <v>10</v>
      </c>
      <c r="R1702" s="202">
        <v>840.89390000000003</v>
      </c>
      <c r="S1702" s="85" t="s">
        <v>10</v>
      </c>
      <c r="T1702" s="202">
        <v>840.90840000000003</v>
      </c>
      <c r="U1702" s="85" t="s">
        <v>10</v>
      </c>
      <c r="V1702" s="202">
        <v>834.0394</v>
      </c>
      <c r="W1702" s="85" t="s">
        <v>10</v>
      </c>
      <c r="X1702" s="202">
        <v>835.35990000000004</v>
      </c>
      <c r="Y1702" s="85" t="s">
        <v>10</v>
      </c>
      <c r="Z1702" s="202">
        <v>834.0675</v>
      </c>
      <c r="AA1702" s="85" t="s">
        <v>10</v>
      </c>
      <c r="AB1702" s="202">
        <v>844.60680000000002</v>
      </c>
      <c r="AC1702" s="85" t="s">
        <v>10</v>
      </c>
      <c r="AD1702" s="202">
        <v>841.53160000000003</v>
      </c>
      <c r="AE1702" s="85" t="s">
        <v>10</v>
      </c>
      <c r="AF1702" s="202">
        <v>834.26310000000001</v>
      </c>
      <c r="AG1702" s="86" t="s">
        <v>10</v>
      </c>
      <c r="AH1702" s="107"/>
    </row>
    <row r="1703" spans="2:34" x14ac:dyDescent="0.2">
      <c r="B1703" s="84">
        <v>1696</v>
      </c>
      <c r="C1703" s="85">
        <v>10</v>
      </c>
      <c r="D1703" s="245" t="s">
        <v>19</v>
      </c>
      <c r="E1703" s="245" t="s">
        <v>380</v>
      </c>
      <c r="F1703" s="256">
        <v>5.3747361394657295E-4</v>
      </c>
      <c r="G1703" s="256">
        <v>4.9674631165863602E-4</v>
      </c>
      <c r="H1703" s="202">
        <v>6926.5182000000004</v>
      </c>
      <c r="I1703" s="85">
        <v>6.4899999999999999E-2</v>
      </c>
      <c r="J1703" s="202">
        <v>6970.7398000000003</v>
      </c>
      <c r="K1703" s="85">
        <v>6.3200000000000006E-2</v>
      </c>
      <c r="L1703" s="202">
        <v>6956.9281000000001</v>
      </c>
      <c r="M1703" s="85">
        <v>6.3700000000000007E-2</v>
      </c>
      <c r="N1703" s="202">
        <v>7010.2254000000003</v>
      </c>
      <c r="O1703" s="85">
        <v>6.1699999999999998E-2</v>
      </c>
      <c r="P1703" s="202">
        <v>6987.1850000000004</v>
      </c>
      <c r="Q1703" s="85">
        <v>6.25E-2</v>
      </c>
      <c r="R1703" s="202">
        <v>7006.2145</v>
      </c>
      <c r="S1703" s="85">
        <v>6.1800000000000001E-2</v>
      </c>
      <c r="T1703" s="202">
        <v>7008.5081</v>
      </c>
      <c r="U1703" s="85">
        <v>6.1699999999999998E-2</v>
      </c>
      <c r="V1703" s="202">
        <v>6974.1144999999997</v>
      </c>
      <c r="W1703" s="85">
        <v>6.3E-2</v>
      </c>
      <c r="X1703" s="202">
        <v>6984.0524999999998</v>
      </c>
      <c r="Y1703" s="85">
        <v>6.2600000000000003E-2</v>
      </c>
      <c r="Z1703" s="202">
        <v>6975.7952999999998</v>
      </c>
      <c r="AA1703" s="85">
        <v>6.2899999999999998E-2</v>
      </c>
      <c r="AB1703" s="202">
        <v>7000.6752999999999</v>
      </c>
      <c r="AC1703" s="85">
        <v>6.2E-2</v>
      </c>
      <c r="AD1703" s="202">
        <v>7034.0218000000004</v>
      </c>
      <c r="AE1703" s="85">
        <v>6.08E-2</v>
      </c>
      <c r="AF1703" s="202">
        <v>6982.9134999999997</v>
      </c>
      <c r="AG1703" s="86">
        <v>6.2600000000000003E-2</v>
      </c>
      <c r="AH1703" s="107"/>
    </row>
    <row r="1704" spans="2:34" x14ac:dyDescent="0.2">
      <c r="B1704" s="84">
        <v>1697</v>
      </c>
      <c r="C1704" s="85">
        <v>10</v>
      </c>
      <c r="D1704" s="245" t="s">
        <v>19</v>
      </c>
      <c r="E1704" s="245" t="s">
        <v>381</v>
      </c>
      <c r="F1704" s="256">
        <v>0.181635740261542</v>
      </c>
      <c r="G1704" s="256">
        <v>0.18165515871044699</v>
      </c>
      <c r="H1704" s="202">
        <v>197.46979999999999</v>
      </c>
      <c r="I1704" s="85">
        <v>5.4899999999999997E-2</v>
      </c>
      <c r="J1704" s="202">
        <v>197.19210000000001</v>
      </c>
      <c r="K1704" s="85">
        <v>5.5199999999999999E-2</v>
      </c>
      <c r="L1704" s="202">
        <v>189.4325</v>
      </c>
      <c r="M1704" s="85">
        <v>6.5799999999999997E-2</v>
      </c>
      <c r="N1704" s="202">
        <v>187.1208</v>
      </c>
      <c r="O1704" s="85">
        <v>6.9099999999999995E-2</v>
      </c>
      <c r="P1704" s="202">
        <v>163.24209999999999</v>
      </c>
      <c r="Q1704" s="85">
        <v>0.1135</v>
      </c>
      <c r="R1704" s="202">
        <v>187.78120000000001</v>
      </c>
      <c r="S1704" s="85">
        <v>6.8400000000000002E-2</v>
      </c>
      <c r="T1704" s="202">
        <v>187.6199</v>
      </c>
      <c r="U1704" s="85">
        <v>6.8599999999999994E-2</v>
      </c>
      <c r="V1704" s="202">
        <v>168.6618</v>
      </c>
      <c r="W1704" s="85">
        <v>0.1023</v>
      </c>
      <c r="X1704" s="202">
        <v>164.51050000000001</v>
      </c>
      <c r="Y1704" s="85">
        <v>0.111</v>
      </c>
      <c r="Z1704" s="202">
        <v>167.12180000000001</v>
      </c>
      <c r="AA1704" s="85">
        <v>0.1055</v>
      </c>
      <c r="AB1704" s="202">
        <v>191.893</v>
      </c>
      <c r="AC1704" s="85">
        <v>6.2199999999999998E-2</v>
      </c>
      <c r="AD1704" s="202">
        <v>183.26570000000001</v>
      </c>
      <c r="AE1704" s="85">
        <v>7.51E-2</v>
      </c>
      <c r="AF1704" s="202">
        <v>166.9828</v>
      </c>
      <c r="AG1704" s="86">
        <v>0.1057</v>
      </c>
      <c r="AH1704" s="107"/>
    </row>
    <row r="1705" spans="2:34" x14ac:dyDescent="0.2">
      <c r="B1705" s="84">
        <v>1698</v>
      </c>
      <c r="C1705" s="85">
        <v>10</v>
      </c>
      <c r="D1705" s="245" t="s">
        <v>19</v>
      </c>
      <c r="E1705" s="245" t="s">
        <v>382</v>
      </c>
      <c r="F1705" s="256">
        <v>9.1847305480063594E-3</v>
      </c>
      <c r="G1705" s="256">
        <v>9.8504793601907493E-3</v>
      </c>
      <c r="H1705" s="202">
        <v>-184.91329999999999</v>
      </c>
      <c r="I1705" s="85">
        <v>0.53459999999999996</v>
      </c>
      <c r="J1705" s="202">
        <v>-181.13079999999999</v>
      </c>
      <c r="K1705" s="85">
        <v>0.54300000000000004</v>
      </c>
      <c r="L1705" s="202">
        <v>-178.87370000000001</v>
      </c>
      <c r="M1705" s="85">
        <v>0.54800000000000004</v>
      </c>
      <c r="N1705" s="202">
        <v>-173.69829999999999</v>
      </c>
      <c r="O1705" s="85">
        <v>0.55959999999999999</v>
      </c>
      <c r="P1705" s="202">
        <v>-166.3185</v>
      </c>
      <c r="Q1705" s="85">
        <v>0.57640000000000002</v>
      </c>
      <c r="R1705" s="202">
        <v>-174.74760000000001</v>
      </c>
      <c r="S1705" s="85">
        <v>0.55730000000000002</v>
      </c>
      <c r="T1705" s="202">
        <v>-174.2619</v>
      </c>
      <c r="U1705" s="85">
        <v>0.55840000000000001</v>
      </c>
      <c r="V1705" s="202">
        <v>-169.2783</v>
      </c>
      <c r="W1705" s="85">
        <v>0.5696</v>
      </c>
      <c r="X1705" s="202">
        <v>-167.45160000000001</v>
      </c>
      <c r="Y1705" s="85">
        <v>0.57379999999999998</v>
      </c>
      <c r="Z1705" s="202">
        <v>-167.08940000000001</v>
      </c>
      <c r="AA1705" s="85">
        <v>0.5746</v>
      </c>
      <c r="AB1705" s="202">
        <v>-175.98259999999999</v>
      </c>
      <c r="AC1705" s="85">
        <v>0.55449999999999999</v>
      </c>
      <c r="AD1705" s="202">
        <v>-169.54480000000001</v>
      </c>
      <c r="AE1705" s="85">
        <v>0.56910000000000005</v>
      </c>
      <c r="AF1705" s="202">
        <v>-166.99619999999999</v>
      </c>
      <c r="AG1705" s="86">
        <v>0.57479999999999998</v>
      </c>
      <c r="AH1705" s="107"/>
    </row>
    <row r="1706" spans="2:34" x14ac:dyDescent="0.2">
      <c r="B1706" s="84">
        <v>1699</v>
      </c>
      <c r="C1706" s="85">
        <v>10</v>
      </c>
      <c r="D1706" s="245" t="s">
        <v>19</v>
      </c>
      <c r="E1706" s="245" t="s">
        <v>383</v>
      </c>
      <c r="F1706" s="256">
        <v>2.1061163630374202E-2</v>
      </c>
      <c r="G1706" s="256">
        <v>2.1697878893249201E-2</v>
      </c>
      <c r="H1706" s="202">
        <v>451.3603</v>
      </c>
      <c r="I1706" s="85">
        <v>3.2899999999999999E-2</v>
      </c>
      <c r="J1706" s="202">
        <v>421.19670000000002</v>
      </c>
      <c r="K1706" s="85">
        <v>4.6600000000000003E-2</v>
      </c>
      <c r="L1706" s="202">
        <v>448.51499999999999</v>
      </c>
      <c r="M1706" s="85">
        <v>3.4099999999999998E-2</v>
      </c>
      <c r="N1706" s="202">
        <v>416.96600000000001</v>
      </c>
      <c r="O1706" s="85">
        <v>4.8899999999999999E-2</v>
      </c>
      <c r="P1706" s="202">
        <v>430.21199999999999</v>
      </c>
      <c r="Q1706" s="85">
        <v>4.2099999999999999E-2</v>
      </c>
      <c r="R1706" s="202">
        <v>416.63670000000002</v>
      </c>
      <c r="S1706" s="85">
        <v>4.9000000000000002E-2</v>
      </c>
      <c r="T1706" s="202">
        <v>416.76889999999997</v>
      </c>
      <c r="U1706" s="85">
        <v>4.9000000000000002E-2</v>
      </c>
      <c r="V1706" s="202">
        <v>429.85890000000001</v>
      </c>
      <c r="W1706" s="85">
        <v>4.2299999999999997E-2</v>
      </c>
      <c r="X1706" s="202">
        <v>429.86059999999998</v>
      </c>
      <c r="Y1706" s="85">
        <v>4.2299999999999997E-2</v>
      </c>
      <c r="Z1706" s="202">
        <v>430.24430000000001</v>
      </c>
      <c r="AA1706" s="85">
        <v>4.2099999999999999E-2</v>
      </c>
      <c r="AB1706" s="202">
        <v>422.64159999999998</v>
      </c>
      <c r="AC1706" s="85">
        <v>4.5900000000000003E-2</v>
      </c>
      <c r="AD1706" s="202">
        <v>418.49669999999998</v>
      </c>
      <c r="AE1706" s="85">
        <v>4.8000000000000001E-2</v>
      </c>
      <c r="AF1706" s="202">
        <v>430.3125</v>
      </c>
      <c r="AG1706" s="86">
        <v>4.2000000000000003E-2</v>
      </c>
      <c r="AH1706" s="107"/>
    </row>
    <row r="1707" spans="2:34" x14ac:dyDescent="0.2">
      <c r="B1707" s="84">
        <v>1700</v>
      </c>
      <c r="C1707" s="85">
        <v>10</v>
      </c>
      <c r="D1707" s="245" t="s">
        <v>19</v>
      </c>
      <c r="E1707" s="245" t="s">
        <v>384</v>
      </c>
      <c r="F1707" s="256">
        <v>1.46158147276439E-2</v>
      </c>
      <c r="G1707" s="256">
        <v>1.52103720629874E-2</v>
      </c>
      <c r="H1707" s="202">
        <v>192.893</v>
      </c>
      <c r="I1707" s="85">
        <v>0.42</v>
      </c>
      <c r="J1707" s="202">
        <v>176.2749</v>
      </c>
      <c r="K1707" s="85">
        <v>0.4612</v>
      </c>
      <c r="L1707" s="202">
        <v>193.3871</v>
      </c>
      <c r="M1707" s="85">
        <v>0.41880000000000001</v>
      </c>
      <c r="N1707" s="202">
        <v>176.47450000000001</v>
      </c>
      <c r="O1707" s="85">
        <v>0.4607</v>
      </c>
      <c r="P1707" s="202">
        <v>188.125</v>
      </c>
      <c r="Q1707" s="85">
        <v>0.43149999999999999</v>
      </c>
      <c r="R1707" s="202">
        <v>175.45169999999999</v>
      </c>
      <c r="S1707" s="85">
        <v>0.46329999999999999</v>
      </c>
      <c r="T1707" s="202">
        <v>176.4734</v>
      </c>
      <c r="U1707" s="85">
        <v>0.4607</v>
      </c>
      <c r="V1707" s="202">
        <v>186.49639999999999</v>
      </c>
      <c r="W1707" s="85">
        <v>0.4355</v>
      </c>
      <c r="X1707" s="202">
        <v>188.2097</v>
      </c>
      <c r="Y1707" s="85">
        <v>0.43130000000000002</v>
      </c>
      <c r="Z1707" s="202">
        <v>185.9667</v>
      </c>
      <c r="AA1707" s="85">
        <v>0.43690000000000001</v>
      </c>
      <c r="AB1707" s="202">
        <v>175.46549999999999</v>
      </c>
      <c r="AC1707" s="85">
        <v>0.46329999999999999</v>
      </c>
      <c r="AD1707" s="202">
        <v>175.53649999999999</v>
      </c>
      <c r="AE1707" s="85">
        <v>0.46310000000000001</v>
      </c>
      <c r="AF1707" s="202">
        <v>184.7705</v>
      </c>
      <c r="AG1707" s="86">
        <v>0.43980000000000002</v>
      </c>
      <c r="AH1707" s="107"/>
    </row>
    <row r="1708" spans="2:34" x14ac:dyDescent="0.2">
      <c r="B1708" s="84">
        <v>1701</v>
      </c>
      <c r="C1708" s="85">
        <v>10</v>
      </c>
      <c r="D1708" s="245" t="s">
        <v>19</v>
      </c>
      <c r="E1708" s="245" t="s">
        <v>385</v>
      </c>
      <c r="F1708" s="256">
        <v>3.1364186052559702E-2</v>
      </c>
      <c r="G1708" s="256">
        <v>3.05349957776564E-2</v>
      </c>
      <c r="H1708" s="202">
        <v>91.286699999999996</v>
      </c>
      <c r="I1708" s="85">
        <v>0.58440000000000003</v>
      </c>
      <c r="J1708" s="202">
        <v>105.202</v>
      </c>
      <c r="K1708" s="85">
        <v>0.52849999999999997</v>
      </c>
      <c r="L1708" s="202">
        <v>89.896699999999996</v>
      </c>
      <c r="M1708" s="85">
        <v>0.59009999999999996</v>
      </c>
      <c r="N1708" s="202">
        <v>104.2191</v>
      </c>
      <c r="O1708" s="85">
        <v>0.5323</v>
      </c>
      <c r="P1708" s="202">
        <v>158.12270000000001</v>
      </c>
      <c r="Q1708" s="85">
        <v>0.34360000000000002</v>
      </c>
      <c r="R1708" s="202">
        <v>103.4868</v>
      </c>
      <c r="S1708" s="85">
        <v>0.5353</v>
      </c>
      <c r="T1708" s="202">
        <v>103.97110000000001</v>
      </c>
      <c r="U1708" s="85">
        <v>0.5333</v>
      </c>
      <c r="V1708" s="202">
        <v>154.08930000000001</v>
      </c>
      <c r="W1708" s="85">
        <v>0.35610000000000003</v>
      </c>
      <c r="X1708" s="202">
        <v>157.57259999999999</v>
      </c>
      <c r="Y1708" s="85">
        <v>0.34539999999999998</v>
      </c>
      <c r="Z1708" s="202">
        <v>154.64789999999999</v>
      </c>
      <c r="AA1708" s="85">
        <v>0.35439999999999999</v>
      </c>
      <c r="AB1708" s="202">
        <v>110.7469</v>
      </c>
      <c r="AC1708" s="85">
        <v>0.50700000000000001</v>
      </c>
      <c r="AD1708" s="202">
        <v>109.2375</v>
      </c>
      <c r="AE1708" s="85">
        <v>0.51280000000000003</v>
      </c>
      <c r="AF1708" s="202">
        <v>157.5728</v>
      </c>
      <c r="AG1708" s="86">
        <v>0.34539999999999998</v>
      </c>
      <c r="AH1708" s="107"/>
    </row>
    <row r="1709" spans="2:34" x14ac:dyDescent="0.2">
      <c r="B1709" s="84">
        <v>1702</v>
      </c>
      <c r="C1709" s="85">
        <v>10</v>
      </c>
      <c r="D1709" s="245" t="s">
        <v>19</v>
      </c>
      <c r="E1709" s="245" t="s">
        <v>386</v>
      </c>
      <c r="F1709" s="256">
        <v>1.2864691017689001E-2</v>
      </c>
      <c r="G1709" s="256">
        <v>1.40082459887735E-2</v>
      </c>
      <c r="H1709" s="202">
        <v>319.56779999999998</v>
      </c>
      <c r="I1709" s="85">
        <v>0.20599999999999999</v>
      </c>
      <c r="J1709" s="202">
        <v>333.46420000000001</v>
      </c>
      <c r="K1709" s="85">
        <v>0.18690000000000001</v>
      </c>
      <c r="L1709" s="202">
        <v>328.90690000000001</v>
      </c>
      <c r="M1709" s="85">
        <v>0.19309999999999999</v>
      </c>
      <c r="N1709" s="202">
        <v>345.36099999999999</v>
      </c>
      <c r="O1709" s="85">
        <v>0.17169999999999999</v>
      </c>
      <c r="P1709" s="202">
        <v>336.44940000000003</v>
      </c>
      <c r="Q1709" s="85">
        <v>0.1832</v>
      </c>
      <c r="R1709" s="202">
        <v>344.23</v>
      </c>
      <c r="S1709" s="85">
        <v>0.17319999999999999</v>
      </c>
      <c r="T1709" s="202">
        <v>344.80770000000001</v>
      </c>
      <c r="U1709" s="85">
        <v>0.17249999999999999</v>
      </c>
      <c r="V1709" s="202">
        <v>336.23869999999999</v>
      </c>
      <c r="W1709" s="85">
        <v>0.1835</v>
      </c>
      <c r="X1709" s="202">
        <v>335.62049999999999</v>
      </c>
      <c r="Y1709" s="85">
        <v>0.18429999999999999</v>
      </c>
      <c r="Z1709" s="202">
        <v>337.8057</v>
      </c>
      <c r="AA1709" s="85">
        <v>0.18140000000000001</v>
      </c>
      <c r="AB1709" s="202">
        <v>339.20749999999998</v>
      </c>
      <c r="AC1709" s="85">
        <v>0.17949999999999999</v>
      </c>
      <c r="AD1709" s="202">
        <v>349.60090000000002</v>
      </c>
      <c r="AE1709" s="85">
        <v>0.1666</v>
      </c>
      <c r="AF1709" s="202">
        <v>337.38780000000003</v>
      </c>
      <c r="AG1709" s="86">
        <v>0.182</v>
      </c>
      <c r="AH1709" s="107"/>
    </row>
    <row r="1710" spans="2:34" x14ac:dyDescent="0.2">
      <c r="B1710" s="84">
        <v>1703</v>
      </c>
      <c r="C1710" s="85">
        <v>10</v>
      </c>
      <c r="D1710" s="245" t="s">
        <v>19</v>
      </c>
      <c r="E1710" s="245" t="s">
        <v>387</v>
      </c>
      <c r="F1710" s="256">
        <v>0.14053201218851499</v>
      </c>
      <c r="G1710" s="256">
        <v>0.12104714122497599</v>
      </c>
      <c r="H1710" s="202">
        <v>2246.9684000000002</v>
      </c>
      <c r="I1710" s="85" t="s">
        <v>10</v>
      </c>
      <c r="J1710" s="202">
        <v>2255.0167999999999</v>
      </c>
      <c r="K1710" s="85" t="s">
        <v>10</v>
      </c>
      <c r="L1710" s="202">
        <v>2241.7076000000002</v>
      </c>
      <c r="M1710" s="85" t="s">
        <v>10</v>
      </c>
      <c r="N1710" s="202">
        <v>2248.9472999999998</v>
      </c>
      <c r="O1710" s="85" t="s">
        <v>10</v>
      </c>
      <c r="P1710" s="202">
        <v>2248.4274999999998</v>
      </c>
      <c r="Q1710" s="85" t="s">
        <v>10</v>
      </c>
      <c r="R1710" s="202">
        <v>2251.1194999999998</v>
      </c>
      <c r="S1710" s="85" t="s">
        <v>10</v>
      </c>
      <c r="T1710" s="202">
        <v>2249.3622</v>
      </c>
      <c r="U1710" s="85" t="s">
        <v>10</v>
      </c>
      <c r="V1710" s="202">
        <v>2245.3993</v>
      </c>
      <c r="W1710" s="85" t="s">
        <v>10</v>
      </c>
      <c r="X1710" s="202">
        <v>2248.8123000000001</v>
      </c>
      <c r="Y1710" s="85" t="s">
        <v>10</v>
      </c>
      <c r="Z1710" s="202">
        <v>2244.5391</v>
      </c>
      <c r="AA1710" s="85" t="s">
        <v>10</v>
      </c>
      <c r="AB1710" s="202">
        <v>2250.6700999999998</v>
      </c>
      <c r="AC1710" s="85" t="s">
        <v>10</v>
      </c>
      <c r="AD1710" s="202">
        <v>2245.4485</v>
      </c>
      <c r="AE1710" s="85" t="s">
        <v>10</v>
      </c>
      <c r="AF1710" s="202">
        <v>2244.3526999999999</v>
      </c>
      <c r="AG1710" s="86" t="s">
        <v>10</v>
      </c>
      <c r="AH1710" s="107"/>
    </row>
    <row r="1711" spans="2:34" x14ac:dyDescent="0.2">
      <c r="B1711" s="84">
        <v>1704</v>
      </c>
      <c r="C1711" s="85">
        <v>10</v>
      </c>
      <c r="D1711" s="245" t="s">
        <v>19</v>
      </c>
      <c r="E1711" s="245" t="s">
        <v>388</v>
      </c>
      <c r="F1711" s="256">
        <v>0.12331118421908099</v>
      </c>
      <c r="G1711" s="256">
        <v>0.119487357806368</v>
      </c>
      <c r="H1711" s="202">
        <v>467.6234</v>
      </c>
      <c r="I1711" s="85" t="s">
        <v>10</v>
      </c>
      <c r="J1711" s="202">
        <v>455.3655</v>
      </c>
      <c r="K1711" s="85" t="s">
        <v>10</v>
      </c>
      <c r="L1711" s="202">
        <v>466.62189999999998</v>
      </c>
      <c r="M1711" s="85" t="s">
        <v>10</v>
      </c>
      <c r="N1711" s="202">
        <v>453.59120000000001</v>
      </c>
      <c r="O1711" s="85" t="s">
        <v>10</v>
      </c>
      <c r="P1711" s="202">
        <v>448.33240000000001</v>
      </c>
      <c r="Q1711" s="85" t="s">
        <v>10</v>
      </c>
      <c r="R1711" s="202">
        <v>454.4538</v>
      </c>
      <c r="S1711" s="85" t="s">
        <v>10</v>
      </c>
      <c r="T1711" s="202">
        <v>453.8227</v>
      </c>
      <c r="U1711" s="85" t="s">
        <v>10</v>
      </c>
      <c r="V1711" s="202">
        <v>447.67149999999998</v>
      </c>
      <c r="W1711" s="85" t="s">
        <v>10</v>
      </c>
      <c r="X1711" s="202">
        <v>448.56670000000003</v>
      </c>
      <c r="Y1711" s="85" t="s">
        <v>10</v>
      </c>
      <c r="Z1711" s="202">
        <v>447.1465</v>
      </c>
      <c r="AA1711" s="85" t="s">
        <v>10</v>
      </c>
      <c r="AB1711" s="202">
        <v>452.99459999999999</v>
      </c>
      <c r="AC1711" s="85" t="s">
        <v>10</v>
      </c>
      <c r="AD1711" s="202">
        <v>451.66539999999998</v>
      </c>
      <c r="AE1711" s="85" t="s">
        <v>10</v>
      </c>
      <c r="AF1711" s="202">
        <v>447.29989999999998</v>
      </c>
      <c r="AG1711" s="86" t="s">
        <v>10</v>
      </c>
      <c r="AH1711" s="107"/>
    </row>
    <row r="1712" spans="2:34" x14ac:dyDescent="0.2">
      <c r="B1712" s="84">
        <v>1705</v>
      </c>
      <c r="C1712" s="85">
        <v>10</v>
      </c>
      <c r="D1712" s="245" t="s">
        <v>19</v>
      </c>
      <c r="E1712" s="245" t="s">
        <v>389</v>
      </c>
      <c r="F1712" s="256">
        <v>1.60461880550824E-2</v>
      </c>
      <c r="G1712" s="256">
        <v>1.7758680641796198E-2</v>
      </c>
      <c r="H1712" s="202">
        <v>1516.2864999999999</v>
      </c>
      <c r="I1712" s="85" t="s">
        <v>10</v>
      </c>
      <c r="J1712" s="202">
        <v>1509.5458000000001</v>
      </c>
      <c r="K1712" s="85" t="s">
        <v>10</v>
      </c>
      <c r="L1712" s="202">
        <v>1513.0981999999999</v>
      </c>
      <c r="M1712" s="85" t="s">
        <v>10</v>
      </c>
      <c r="N1712" s="202">
        <v>1505.1446000000001</v>
      </c>
      <c r="O1712" s="85" t="s">
        <v>10</v>
      </c>
      <c r="P1712" s="202">
        <v>1516.4276</v>
      </c>
      <c r="Q1712" s="85" t="s">
        <v>10</v>
      </c>
      <c r="R1712" s="202">
        <v>1507.1467</v>
      </c>
      <c r="S1712" s="85" t="s">
        <v>10</v>
      </c>
      <c r="T1712" s="202">
        <v>1505.6066000000001</v>
      </c>
      <c r="U1712" s="85" t="s">
        <v>10</v>
      </c>
      <c r="V1712" s="202">
        <v>1512.6398999999999</v>
      </c>
      <c r="W1712" s="85" t="s">
        <v>10</v>
      </c>
      <c r="X1712" s="202">
        <v>1516.9672</v>
      </c>
      <c r="Y1712" s="85" t="s">
        <v>10</v>
      </c>
      <c r="Z1712" s="202">
        <v>1511.5740000000001</v>
      </c>
      <c r="AA1712" s="85" t="s">
        <v>10</v>
      </c>
      <c r="AB1712" s="202">
        <v>1505.3489999999999</v>
      </c>
      <c r="AC1712" s="85" t="s">
        <v>10</v>
      </c>
      <c r="AD1712" s="202">
        <v>1501.8739</v>
      </c>
      <c r="AE1712" s="85" t="s">
        <v>10</v>
      </c>
      <c r="AF1712" s="202">
        <v>1511.7129</v>
      </c>
      <c r="AG1712" s="86" t="s">
        <v>10</v>
      </c>
      <c r="AH1712" s="107"/>
    </row>
    <row r="1713" spans="2:34" x14ac:dyDescent="0.2">
      <c r="B1713" s="84">
        <v>1706</v>
      </c>
      <c r="C1713" s="85">
        <v>10</v>
      </c>
      <c r="D1713" s="245" t="s">
        <v>19</v>
      </c>
      <c r="E1713" s="245" t="s">
        <v>390</v>
      </c>
      <c r="F1713" s="256">
        <v>1.7225162434062E-2</v>
      </c>
      <c r="G1713" s="256">
        <v>1.9129700461974101E-2</v>
      </c>
      <c r="H1713" s="202">
        <v>-393.97930000000002</v>
      </c>
      <c r="I1713" s="85">
        <v>7.8299999999999995E-2</v>
      </c>
      <c r="J1713" s="202">
        <v>-398.43360000000001</v>
      </c>
      <c r="K1713" s="85">
        <v>7.4999999999999997E-2</v>
      </c>
      <c r="L1713" s="202">
        <v>-393.23129999999998</v>
      </c>
      <c r="M1713" s="85">
        <v>7.8899999999999998E-2</v>
      </c>
      <c r="N1713" s="202">
        <v>-397.85480000000001</v>
      </c>
      <c r="O1713" s="85">
        <v>7.5399999999999995E-2</v>
      </c>
      <c r="P1713" s="202">
        <v>-401.44979999999998</v>
      </c>
      <c r="Q1713" s="85">
        <v>7.2800000000000004E-2</v>
      </c>
      <c r="R1713" s="202">
        <v>-397.04109999999997</v>
      </c>
      <c r="S1713" s="85">
        <v>7.5999999999999998E-2</v>
      </c>
      <c r="T1713" s="202">
        <v>-397.6592</v>
      </c>
      <c r="U1713" s="85">
        <v>7.5600000000000001E-2</v>
      </c>
      <c r="V1713" s="202">
        <v>-401.77429999999998</v>
      </c>
      <c r="W1713" s="85">
        <v>7.2599999999999998E-2</v>
      </c>
      <c r="X1713" s="202">
        <v>-401.24279999999999</v>
      </c>
      <c r="Y1713" s="85">
        <v>7.2900000000000006E-2</v>
      </c>
      <c r="Z1713" s="202">
        <v>-401.94929999999999</v>
      </c>
      <c r="AA1713" s="85">
        <v>7.2400000000000006E-2</v>
      </c>
      <c r="AB1713" s="202">
        <v>-400.40199999999999</v>
      </c>
      <c r="AC1713" s="85">
        <v>7.3599999999999999E-2</v>
      </c>
      <c r="AD1713" s="202">
        <v>-399.59980000000002</v>
      </c>
      <c r="AE1713" s="85">
        <v>7.4099999999999999E-2</v>
      </c>
      <c r="AF1713" s="202">
        <v>-402.40429999999998</v>
      </c>
      <c r="AG1713" s="86">
        <v>7.2099999999999997E-2</v>
      </c>
      <c r="AH1713" s="107"/>
    </row>
    <row r="1714" spans="2:34" x14ac:dyDescent="0.2">
      <c r="B1714" s="84">
        <v>1707</v>
      </c>
      <c r="C1714" s="85">
        <v>10</v>
      </c>
      <c r="D1714" s="245" t="s">
        <v>19</v>
      </c>
      <c r="E1714" s="245" t="s">
        <v>391</v>
      </c>
      <c r="F1714" s="256">
        <v>9.5271532536658696E-3</v>
      </c>
      <c r="G1714" s="256">
        <v>9.7759674134419595E-3</v>
      </c>
      <c r="H1714" s="202">
        <v>1953.3533</v>
      </c>
      <c r="I1714" s="85" t="s">
        <v>10</v>
      </c>
      <c r="J1714" s="202">
        <v>1950.6503</v>
      </c>
      <c r="K1714" s="85" t="s">
        <v>10</v>
      </c>
      <c r="L1714" s="202">
        <v>1945.3339000000001</v>
      </c>
      <c r="M1714" s="85" t="s">
        <v>10</v>
      </c>
      <c r="N1714" s="202">
        <v>1941.7337</v>
      </c>
      <c r="O1714" s="85" t="s">
        <v>10</v>
      </c>
      <c r="P1714" s="202">
        <v>1911.1891000000001</v>
      </c>
      <c r="Q1714" s="85" t="s">
        <v>10</v>
      </c>
      <c r="R1714" s="202">
        <v>1942.2675999999999</v>
      </c>
      <c r="S1714" s="85" t="s">
        <v>10</v>
      </c>
      <c r="T1714" s="202">
        <v>1941.6496</v>
      </c>
      <c r="U1714" s="85" t="s">
        <v>10</v>
      </c>
      <c r="V1714" s="202">
        <v>1912.2265</v>
      </c>
      <c r="W1714" s="85" t="s">
        <v>10</v>
      </c>
      <c r="X1714" s="202">
        <v>1910.8083999999999</v>
      </c>
      <c r="Y1714" s="85" t="s">
        <v>10</v>
      </c>
      <c r="Z1714" s="202">
        <v>1912.6449</v>
      </c>
      <c r="AA1714" s="85" t="s">
        <v>10</v>
      </c>
      <c r="AB1714" s="202">
        <v>1950.0688</v>
      </c>
      <c r="AC1714" s="85" t="s">
        <v>10</v>
      </c>
      <c r="AD1714" s="202">
        <v>1941.3313000000001</v>
      </c>
      <c r="AE1714" s="85" t="s">
        <v>10</v>
      </c>
      <c r="AF1714" s="202">
        <v>1912.4725000000001</v>
      </c>
      <c r="AG1714" s="86" t="s">
        <v>10</v>
      </c>
      <c r="AH1714" s="107"/>
    </row>
    <row r="1715" spans="2:34" x14ac:dyDescent="0.2">
      <c r="B1715" s="84">
        <v>1708</v>
      </c>
      <c r="C1715" s="85">
        <v>10</v>
      </c>
      <c r="D1715" s="245" t="s">
        <v>19</v>
      </c>
      <c r="E1715" s="245" t="s">
        <v>392</v>
      </c>
      <c r="F1715" s="256">
        <v>2.24525267761552E-2</v>
      </c>
      <c r="G1715" s="256">
        <v>2.3019224082261199E-2</v>
      </c>
      <c r="H1715" s="202">
        <v>3038.7381999999998</v>
      </c>
      <c r="I1715" s="85" t="s">
        <v>10</v>
      </c>
      <c r="J1715" s="202">
        <v>3037.6641</v>
      </c>
      <c r="K1715" s="85" t="s">
        <v>10</v>
      </c>
      <c r="L1715" s="202">
        <v>3035.0938999999998</v>
      </c>
      <c r="M1715" s="85" t="s">
        <v>10</v>
      </c>
      <c r="N1715" s="202">
        <v>3033.5581000000002</v>
      </c>
      <c r="O1715" s="85" t="s">
        <v>10</v>
      </c>
      <c r="P1715" s="202">
        <v>3011.4013</v>
      </c>
      <c r="Q1715" s="85" t="s">
        <v>10</v>
      </c>
      <c r="R1715" s="202">
        <v>3033.0491999999999</v>
      </c>
      <c r="S1715" s="85" t="s">
        <v>10</v>
      </c>
      <c r="T1715" s="202">
        <v>3033.3636999999999</v>
      </c>
      <c r="U1715" s="85" t="s">
        <v>10</v>
      </c>
      <c r="V1715" s="202">
        <v>3011.8892000000001</v>
      </c>
      <c r="W1715" s="85" t="s">
        <v>10</v>
      </c>
      <c r="X1715" s="202">
        <v>3011.0389</v>
      </c>
      <c r="Y1715" s="85" t="s">
        <v>10</v>
      </c>
      <c r="Z1715" s="202">
        <v>3012.3208</v>
      </c>
      <c r="AA1715" s="85" t="s">
        <v>10</v>
      </c>
      <c r="AB1715" s="202">
        <v>3038.1612</v>
      </c>
      <c r="AC1715" s="85" t="s">
        <v>10</v>
      </c>
      <c r="AD1715" s="202">
        <v>3034.1320999999998</v>
      </c>
      <c r="AE1715" s="85" t="s">
        <v>10</v>
      </c>
      <c r="AF1715" s="202">
        <v>3011.4432999999999</v>
      </c>
      <c r="AG1715" s="86" t="s">
        <v>10</v>
      </c>
      <c r="AH1715" s="107"/>
    </row>
    <row r="1716" spans="2:34" x14ac:dyDescent="0.2">
      <c r="B1716" s="84">
        <v>1709</v>
      </c>
      <c r="C1716" s="85">
        <v>10</v>
      </c>
      <c r="D1716" s="245" t="s">
        <v>19</v>
      </c>
      <c r="E1716" s="245" t="s">
        <v>393</v>
      </c>
      <c r="F1716" s="256">
        <v>9.2462799457324996E-2</v>
      </c>
      <c r="G1716" s="256">
        <v>9.3090258804828394E-2</v>
      </c>
      <c r="H1716" s="202">
        <v>1812.9221</v>
      </c>
      <c r="I1716" s="85" t="s">
        <v>10</v>
      </c>
      <c r="J1716" s="202">
        <v>1794.8506</v>
      </c>
      <c r="K1716" s="85" t="s">
        <v>10</v>
      </c>
      <c r="L1716" s="202">
        <v>1814.8474000000001</v>
      </c>
      <c r="M1716" s="85" t="s">
        <v>10</v>
      </c>
      <c r="N1716" s="202">
        <v>1796.7696000000001</v>
      </c>
      <c r="O1716" s="85" t="s">
        <v>10</v>
      </c>
      <c r="P1716" s="202">
        <v>1790.3113000000001</v>
      </c>
      <c r="Q1716" s="85" t="s">
        <v>10</v>
      </c>
      <c r="R1716" s="202">
        <v>1795.5363</v>
      </c>
      <c r="S1716" s="85" t="s">
        <v>10</v>
      </c>
      <c r="T1716" s="202">
        <v>1796.4467</v>
      </c>
      <c r="U1716" s="85" t="s">
        <v>10</v>
      </c>
      <c r="V1716" s="202">
        <v>1789.3889999999999</v>
      </c>
      <c r="W1716" s="85" t="s">
        <v>10</v>
      </c>
      <c r="X1716" s="202">
        <v>1789.8575000000001</v>
      </c>
      <c r="Y1716" s="85" t="s">
        <v>10</v>
      </c>
      <c r="Z1716" s="202">
        <v>1789.9386999999999</v>
      </c>
      <c r="AA1716" s="85" t="s">
        <v>10</v>
      </c>
      <c r="AB1716" s="202">
        <v>1797.4114</v>
      </c>
      <c r="AC1716" s="85" t="s">
        <v>10</v>
      </c>
      <c r="AD1716" s="202">
        <v>1798.8321000000001</v>
      </c>
      <c r="AE1716" s="85" t="s">
        <v>10</v>
      </c>
      <c r="AF1716" s="202">
        <v>1789.0066999999999</v>
      </c>
      <c r="AG1716" s="86" t="s">
        <v>10</v>
      </c>
      <c r="AH1716" s="107"/>
    </row>
    <row r="1717" spans="2:34" x14ac:dyDescent="0.2">
      <c r="B1717" s="84">
        <v>1710</v>
      </c>
      <c r="C1717" s="85">
        <v>10</v>
      </c>
      <c r="D1717" s="245" t="s">
        <v>19</v>
      </c>
      <c r="E1717" s="245" t="s">
        <v>394</v>
      </c>
      <c r="F1717" s="256">
        <v>2.9907805937349699E-4</v>
      </c>
      <c r="G1717" s="256">
        <v>3.1295017634494097E-4</v>
      </c>
      <c r="H1717" s="202">
        <v>218.1199</v>
      </c>
      <c r="I1717" s="85">
        <v>0.89349999999999996</v>
      </c>
      <c r="J1717" s="202">
        <v>251.48849999999999</v>
      </c>
      <c r="K1717" s="85">
        <v>0.87729999999999997</v>
      </c>
      <c r="L1717" s="202">
        <v>214.79310000000001</v>
      </c>
      <c r="M1717" s="85">
        <v>0.89510000000000001</v>
      </c>
      <c r="N1717" s="202">
        <v>245.17500000000001</v>
      </c>
      <c r="O1717" s="85">
        <v>0.88039999999999996</v>
      </c>
      <c r="P1717" s="202">
        <v>183.90639999999999</v>
      </c>
      <c r="Q1717" s="85">
        <v>0.91010000000000002</v>
      </c>
      <c r="R1717" s="202">
        <v>242.39940000000001</v>
      </c>
      <c r="S1717" s="85">
        <v>0.88170000000000004</v>
      </c>
      <c r="T1717" s="202">
        <v>245.45169999999999</v>
      </c>
      <c r="U1717" s="85">
        <v>0.88019999999999998</v>
      </c>
      <c r="V1717" s="202">
        <v>170.73150000000001</v>
      </c>
      <c r="W1717" s="85">
        <v>0.91649999999999998</v>
      </c>
      <c r="X1717" s="202">
        <v>184.26220000000001</v>
      </c>
      <c r="Y1717" s="85">
        <v>0.90990000000000004</v>
      </c>
      <c r="Z1717" s="202">
        <v>169.5291</v>
      </c>
      <c r="AA1717" s="85">
        <v>0.91710000000000003</v>
      </c>
      <c r="AB1717" s="202">
        <v>263.43599999999998</v>
      </c>
      <c r="AC1717" s="85">
        <v>0.87150000000000005</v>
      </c>
      <c r="AD1717" s="202">
        <v>258.36149999999998</v>
      </c>
      <c r="AE1717" s="85">
        <v>0.874</v>
      </c>
      <c r="AF1717" s="202">
        <v>188.00470000000001</v>
      </c>
      <c r="AG1717" s="86">
        <v>0.90810000000000002</v>
      </c>
      <c r="AH1717" s="107"/>
    </row>
    <row r="1718" spans="2:34" x14ac:dyDescent="0.2">
      <c r="B1718" s="84">
        <v>1711</v>
      </c>
      <c r="C1718" s="85">
        <v>10</v>
      </c>
      <c r="D1718" s="245" t="s">
        <v>19</v>
      </c>
      <c r="E1718" s="245" t="s">
        <v>395</v>
      </c>
      <c r="F1718" s="256">
        <v>8.2354827943426605E-5</v>
      </c>
      <c r="G1718" s="256">
        <v>9.4381799215140794E-5</v>
      </c>
      <c r="H1718" s="202">
        <v>10348.926600000001</v>
      </c>
      <c r="I1718" s="85">
        <v>8.9999999999999998E-4</v>
      </c>
      <c r="J1718" s="202">
        <v>10259.7574</v>
      </c>
      <c r="K1718" s="85">
        <v>8.9999999999999998E-4</v>
      </c>
      <c r="L1718" s="202">
        <v>10329.6602</v>
      </c>
      <c r="M1718" s="85">
        <v>8.9999999999999998E-4</v>
      </c>
      <c r="N1718" s="202">
        <v>10236.4545</v>
      </c>
      <c r="O1718" s="85">
        <v>1E-3</v>
      </c>
      <c r="P1718" s="202">
        <v>10293.407800000001</v>
      </c>
      <c r="Q1718" s="85">
        <v>8.9999999999999998E-4</v>
      </c>
      <c r="R1718" s="202">
        <v>10227.935600000001</v>
      </c>
      <c r="S1718" s="85">
        <v>1E-3</v>
      </c>
      <c r="T1718" s="202">
        <v>10235.529399999999</v>
      </c>
      <c r="U1718" s="85">
        <v>1E-3</v>
      </c>
      <c r="V1718" s="202">
        <v>10281.215899999999</v>
      </c>
      <c r="W1718" s="85">
        <v>8.9999999999999998E-4</v>
      </c>
      <c r="X1718" s="202">
        <v>10291.5965</v>
      </c>
      <c r="Y1718" s="85">
        <v>8.9999999999999998E-4</v>
      </c>
      <c r="Z1718" s="202">
        <v>10277.5599</v>
      </c>
      <c r="AA1718" s="85">
        <v>8.9999999999999998E-4</v>
      </c>
      <c r="AB1718" s="202">
        <v>10278.5545</v>
      </c>
      <c r="AC1718" s="85">
        <v>8.9999999999999998E-4</v>
      </c>
      <c r="AD1718" s="202">
        <v>10253.737499999999</v>
      </c>
      <c r="AE1718" s="85">
        <v>1E-3</v>
      </c>
      <c r="AF1718" s="202">
        <v>10285.5543</v>
      </c>
      <c r="AG1718" s="86">
        <v>8.9999999999999998E-4</v>
      </c>
      <c r="AH1718" s="107"/>
    </row>
    <row r="1719" spans="2:34" x14ac:dyDescent="0.2">
      <c r="B1719" s="84">
        <v>1712</v>
      </c>
      <c r="C1719" s="85">
        <v>10</v>
      </c>
      <c r="D1719" s="245" t="s">
        <v>19</v>
      </c>
      <c r="E1719" s="245" t="s">
        <v>396</v>
      </c>
      <c r="F1719" s="256">
        <v>7.5636407769094404E-3</v>
      </c>
      <c r="G1719" s="256">
        <v>7.8038845561571703E-3</v>
      </c>
      <c r="H1719" s="202">
        <v>1166.6596</v>
      </c>
      <c r="I1719" s="85">
        <v>8.9999999999999998E-4</v>
      </c>
      <c r="J1719" s="202">
        <v>1144.8782000000001</v>
      </c>
      <c r="K1719" s="85">
        <v>1.1000000000000001E-3</v>
      </c>
      <c r="L1719" s="202">
        <v>1164.4675</v>
      </c>
      <c r="M1719" s="85">
        <v>8.9999999999999998E-4</v>
      </c>
      <c r="N1719" s="202">
        <v>1142.1294</v>
      </c>
      <c r="O1719" s="85">
        <v>1.1999999999999999E-3</v>
      </c>
      <c r="P1719" s="202">
        <v>1155.6746000000001</v>
      </c>
      <c r="Q1719" s="85">
        <v>1E-3</v>
      </c>
      <c r="R1719" s="202">
        <v>1141.0676000000001</v>
      </c>
      <c r="S1719" s="85">
        <v>1.1999999999999999E-3</v>
      </c>
      <c r="T1719" s="202">
        <v>1141.9038</v>
      </c>
      <c r="U1719" s="85">
        <v>1.1999999999999999E-3</v>
      </c>
      <c r="V1719" s="202">
        <v>1153.8416</v>
      </c>
      <c r="W1719" s="85">
        <v>1E-3</v>
      </c>
      <c r="X1719" s="202">
        <v>1155.3605</v>
      </c>
      <c r="Y1719" s="85">
        <v>1E-3</v>
      </c>
      <c r="Z1719" s="202">
        <v>1153.8951</v>
      </c>
      <c r="AA1719" s="85">
        <v>1E-3</v>
      </c>
      <c r="AB1719" s="202">
        <v>1147.4760000000001</v>
      </c>
      <c r="AC1719" s="85">
        <v>1.1000000000000001E-3</v>
      </c>
      <c r="AD1719" s="202">
        <v>1144.3317</v>
      </c>
      <c r="AE1719" s="85">
        <v>1.1000000000000001E-3</v>
      </c>
      <c r="AF1719" s="202">
        <v>1152.9382000000001</v>
      </c>
      <c r="AG1719" s="86">
        <v>1E-3</v>
      </c>
      <c r="AH1719" s="107"/>
    </row>
    <row r="1720" spans="2:34" x14ac:dyDescent="0.2">
      <c r="B1720" s="84">
        <v>1713</v>
      </c>
      <c r="C1720" s="85">
        <v>10</v>
      </c>
      <c r="D1720" s="245" t="s">
        <v>19</v>
      </c>
      <c r="E1720" s="245" t="s">
        <v>397</v>
      </c>
      <c r="F1720" s="256">
        <v>1.3848614488381501E-2</v>
      </c>
      <c r="G1720" s="256">
        <v>1.47782027718444E-2</v>
      </c>
      <c r="H1720" s="202">
        <v>2033.953</v>
      </c>
      <c r="I1720" s="85" t="s">
        <v>10</v>
      </c>
      <c r="J1720" s="202">
        <v>2066.6707000000001</v>
      </c>
      <c r="K1720" s="85" t="s">
        <v>10</v>
      </c>
      <c r="L1720" s="202">
        <v>2036.5346</v>
      </c>
      <c r="M1720" s="85" t="s">
        <v>10</v>
      </c>
      <c r="N1720" s="202">
        <v>2071.0165999999999</v>
      </c>
      <c r="O1720" s="85" t="s">
        <v>10</v>
      </c>
      <c r="P1720" s="202">
        <v>2093.5981000000002</v>
      </c>
      <c r="Q1720" s="85" t="s">
        <v>10</v>
      </c>
      <c r="R1720" s="202">
        <v>2069.4259999999999</v>
      </c>
      <c r="S1720" s="85" t="s">
        <v>10</v>
      </c>
      <c r="T1720" s="202">
        <v>2070.7622000000001</v>
      </c>
      <c r="U1720" s="85" t="s">
        <v>10</v>
      </c>
      <c r="V1720" s="202">
        <v>2094.0001000000002</v>
      </c>
      <c r="W1720" s="85" t="s">
        <v>10</v>
      </c>
      <c r="X1720" s="202">
        <v>2093.2894999999999</v>
      </c>
      <c r="Y1720" s="85" t="s">
        <v>10</v>
      </c>
      <c r="Z1720" s="202">
        <v>2094.9607000000001</v>
      </c>
      <c r="AA1720" s="85" t="s">
        <v>10</v>
      </c>
      <c r="AB1720" s="202">
        <v>2070.1432</v>
      </c>
      <c r="AC1720" s="85" t="s">
        <v>10</v>
      </c>
      <c r="AD1720" s="202">
        <v>2073.7613000000001</v>
      </c>
      <c r="AE1720" s="85" t="s">
        <v>10</v>
      </c>
      <c r="AF1720" s="202">
        <v>2095.3339999999998</v>
      </c>
      <c r="AG1720" s="86" t="s">
        <v>10</v>
      </c>
      <c r="AH1720" s="107"/>
    </row>
    <row r="1721" spans="2:34" x14ac:dyDescent="0.2">
      <c r="B1721" s="84">
        <v>1714</v>
      </c>
      <c r="C1721" s="85">
        <v>10</v>
      </c>
      <c r="D1721" s="245" t="s">
        <v>19</v>
      </c>
      <c r="E1721" s="245" t="s">
        <v>398</v>
      </c>
      <c r="F1721" s="256">
        <v>1.2353224191514E-2</v>
      </c>
      <c r="G1721" s="256">
        <v>1.2994883512989899E-2</v>
      </c>
      <c r="H1721" s="202">
        <v>2535.9268999999999</v>
      </c>
      <c r="I1721" s="85" t="s">
        <v>10</v>
      </c>
      <c r="J1721" s="202">
        <v>2568.8382000000001</v>
      </c>
      <c r="K1721" s="85" t="s">
        <v>10</v>
      </c>
      <c r="L1721" s="202">
        <v>2538.7710999999999</v>
      </c>
      <c r="M1721" s="85" t="s">
        <v>10</v>
      </c>
      <c r="N1721" s="202">
        <v>2573.0371</v>
      </c>
      <c r="O1721" s="85" t="s">
        <v>10</v>
      </c>
      <c r="P1721" s="202">
        <v>2575.3413999999998</v>
      </c>
      <c r="Q1721" s="85" t="s">
        <v>10</v>
      </c>
      <c r="R1721" s="202">
        <v>2572.6046000000001</v>
      </c>
      <c r="S1721" s="85" t="s">
        <v>10</v>
      </c>
      <c r="T1721" s="202">
        <v>2572.9382000000001</v>
      </c>
      <c r="U1721" s="85" t="s">
        <v>10</v>
      </c>
      <c r="V1721" s="202">
        <v>2575.5273000000002</v>
      </c>
      <c r="W1721" s="85" t="s">
        <v>10</v>
      </c>
      <c r="X1721" s="202">
        <v>2575.3476000000001</v>
      </c>
      <c r="Y1721" s="85" t="s">
        <v>10</v>
      </c>
      <c r="Z1721" s="202">
        <v>2575.0236</v>
      </c>
      <c r="AA1721" s="85" t="s">
        <v>10</v>
      </c>
      <c r="AB1721" s="202">
        <v>2566.4025000000001</v>
      </c>
      <c r="AC1721" s="85" t="s">
        <v>10</v>
      </c>
      <c r="AD1721" s="202">
        <v>2570.5801999999999</v>
      </c>
      <c r="AE1721" s="85" t="s">
        <v>10</v>
      </c>
      <c r="AF1721" s="202">
        <v>2570.9137000000001</v>
      </c>
      <c r="AG1721" s="86" t="s">
        <v>10</v>
      </c>
      <c r="AH1721" s="107"/>
    </row>
    <row r="1722" spans="2:34" x14ac:dyDescent="0.2">
      <c r="B1722" s="84">
        <v>1715</v>
      </c>
      <c r="C1722" s="85">
        <v>10</v>
      </c>
      <c r="D1722" s="245" t="s">
        <v>19</v>
      </c>
      <c r="E1722" s="245" t="s">
        <v>399</v>
      </c>
      <c r="F1722" s="256">
        <v>3.8620079840838502E-3</v>
      </c>
      <c r="G1722" s="256">
        <v>4.0186776613183603E-3</v>
      </c>
      <c r="H1722" s="202">
        <v>1069.991</v>
      </c>
      <c r="I1722" s="85">
        <v>1.9300000000000001E-2</v>
      </c>
      <c r="J1722" s="202">
        <v>1058.7840000000001</v>
      </c>
      <c r="K1722" s="85">
        <v>2.06E-2</v>
      </c>
      <c r="L1722" s="202">
        <v>1068.2847999999999</v>
      </c>
      <c r="M1722" s="85">
        <v>1.95E-2</v>
      </c>
      <c r="N1722" s="202">
        <v>1056.6539</v>
      </c>
      <c r="O1722" s="85">
        <v>2.0899999999999998E-2</v>
      </c>
      <c r="P1722" s="202">
        <v>1063.0727999999999</v>
      </c>
      <c r="Q1722" s="85">
        <v>2.01E-2</v>
      </c>
      <c r="R1722" s="202">
        <v>1057.384</v>
      </c>
      <c r="S1722" s="85">
        <v>2.0799999999999999E-2</v>
      </c>
      <c r="T1722" s="202">
        <v>1056.7213999999999</v>
      </c>
      <c r="U1722" s="85">
        <v>2.0899999999999998E-2</v>
      </c>
      <c r="V1722" s="202">
        <v>1063.9958999999999</v>
      </c>
      <c r="W1722" s="85">
        <v>0.02</v>
      </c>
      <c r="X1722" s="202">
        <v>1063.2271000000001</v>
      </c>
      <c r="Y1722" s="85">
        <v>2.01E-2</v>
      </c>
      <c r="Z1722" s="202">
        <v>1063.7666999999999</v>
      </c>
      <c r="AA1722" s="85">
        <v>0.02</v>
      </c>
      <c r="AB1722" s="202">
        <v>1058.3303000000001</v>
      </c>
      <c r="AC1722" s="85">
        <v>2.07E-2</v>
      </c>
      <c r="AD1722" s="202">
        <v>1056.3068000000001</v>
      </c>
      <c r="AE1722" s="85">
        <v>2.0899999999999998E-2</v>
      </c>
      <c r="AF1722" s="202">
        <v>1063.9164000000001</v>
      </c>
      <c r="AG1722" s="86">
        <v>0.02</v>
      </c>
      <c r="AH1722" s="107"/>
    </row>
    <row r="1723" spans="2:34" x14ac:dyDescent="0.2">
      <c r="B1723" s="84">
        <v>1716</v>
      </c>
      <c r="C1723" s="85">
        <v>10</v>
      </c>
      <c r="D1723" s="245" t="s">
        <v>19</v>
      </c>
      <c r="E1723" s="245" t="s">
        <v>400</v>
      </c>
      <c r="F1723" s="256">
        <v>6.0894893567220998E-2</v>
      </c>
      <c r="G1723" s="256">
        <v>5.9018429288162498E-2</v>
      </c>
      <c r="H1723" s="202">
        <v>533.63869999999997</v>
      </c>
      <c r="I1723" s="85">
        <v>6.9999999999999999E-4</v>
      </c>
      <c r="J1723" s="202">
        <v>528.67930000000001</v>
      </c>
      <c r="K1723" s="85">
        <v>8.0000000000000004E-4</v>
      </c>
      <c r="L1723" s="202">
        <v>525.84590000000003</v>
      </c>
      <c r="M1723" s="85">
        <v>8.0000000000000004E-4</v>
      </c>
      <c r="N1723" s="202">
        <v>519.60979999999995</v>
      </c>
      <c r="O1723" s="85">
        <v>1E-3</v>
      </c>
      <c r="P1723" s="202">
        <v>499.96260000000001</v>
      </c>
      <c r="Q1723" s="85">
        <v>1.5E-3</v>
      </c>
      <c r="R1723" s="202">
        <v>520.0761</v>
      </c>
      <c r="S1723" s="85">
        <v>1E-3</v>
      </c>
      <c r="T1723" s="202">
        <v>519.61530000000005</v>
      </c>
      <c r="U1723" s="85">
        <v>1E-3</v>
      </c>
      <c r="V1723" s="202">
        <v>500.4298</v>
      </c>
      <c r="W1723" s="85">
        <v>1.5E-3</v>
      </c>
      <c r="X1723" s="202">
        <v>499.90559999999999</v>
      </c>
      <c r="Y1723" s="85">
        <v>1.5E-3</v>
      </c>
      <c r="Z1723" s="202">
        <v>500.7011</v>
      </c>
      <c r="AA1723" s="85">
        <v>1.5E-3</v>
      </c>
      <c r="AB1723" s="202">
        <v>528.4923</v>
      </c>
      <c r="AC1723" s="85">
        <v>8.0000000000000004E-4</v>
      </c>
      <c r="AD1723" s="202">
        <v>519.82150000000001</v>
      </c>
      <c r="AE1723" s="85">
        <v>1E-3</v>
      </c>
      <c r="AF1723" s="202">
        <v>501.42520000000002</v>
      </c>
      <c r="AG1723" s="86">
        <v>1.4E-3</v>
      </c>
      <c r="AH1723" s="107"/>
    </row>
    <row r="1724" spans="2:34" x14ac:dyDescent="0.2">
      <c r="B1724" s="84">
        <v>1717</v>
      </c>
      <c r="C1724" s="85">
        <v>10</v>
      </c>
      <c r="D1724" s="245" t="s">
        <v>19</v>
      </c>
      <c r="E1724" s="245" t="s">
        <v>401</v>
      </c>
      <c r="F1724" s="256">
        <v>8.5952433585165695E-3</v>
      </c>
      <c r="G1724" s="256">
        <v>8.4645571506631601E-3</v>
      </c>
      <c r="H1724" s="202">
        <v>597.19119999999998</v>
      </c>
      <c r="I1724" s="85">
        <v>5.6500000000000002E-2</v>
      </c>
      <c r="J1724" s="202">
        <v>573.87149999999997</v>
      </c>
      <c r="K1724" s="85">
        <v>6.6799999999999998E-2</v>
      </c>
      <c r="L1724" s="202">
        <v>608.93470000000002</v>
      </c>
      <c r="M1724" s="85">
        <v>5.1900000000000002E-2</v>
      </c>
      <c r="N1724" s="202">
        <v>588.01099999999997</v>
      </c>
      <c r="O1724" s="85">
        <v>6.0499999999999998E-2</v>
      </c>
      <c r="P1724" s="202">
        <v>597.22460000000001</v>
      </c>
      <c r="Q1724" s="85">
        <v>5.6500000000000002E-2</v>
      </c>
      <c r="R1724" s="202">
        <v>585.39620000000002</v>
      </c>
      <c r="S1724" s="85">
        <v>6.1699999999999998E-2</v>
      </c>
      <c r="T1724" s="202">
        <v>587.0693</v>
      </c>
      <c r="U1724" s="85">
        <v>6.0900000000000003E-2</v>
      </c>
      <c r="V1724" s="202">
        <v>592.35829999999999</v>
      </c>
      <c r="W1724" s="85">
        <v>5.8599999999999999E-2</v>
      </c>
      <c r="X1724" s="202">
        <v>595.48710000000005</v>
      </c>
      <c r="Y1724" s="85">
        <v>5.7299999999999997E-2</v>
      </c>
      <c r="Z1724" s="202">
        <v>593.86419999999998</v>
      </c>
      <c r="AA1724" s="85">
        <v>5.8000000000000003E-2</v>
      </c>
      <c r="AB1724" s="202">
        <v>587.85159999999996</v>
      </c>
      <c r="AC1724" s="85">
        <v>6.0499999999999998E-2</v>
      </c>
      <c r="AD1724" s="202">
        <v>599.39049999999997</v>
      </c>
      <c r="AE1724" s="85">
        <v>5.57E-2</v>
      </c>
      <c r="AF1724" s="202">
        <v>598.56489999999997</v>
      </c>
      <c r="AG1724" s="86">
        <v>5.6000000000000001E-2</v>
      </c>
      <c r="AH1724" s="107"/>
    </row>
    <row r="1725" spans="2:34" x14ac:dyDescent="0.2">
      <c r="B1725" s="84">
        <v>1718</v>
      </c>
      <c r="C1725" s="85">
        <v>10</v>
      </c>
      <c r="D1725" s="245" t="s">
        <v>19</v>
      </c>
      <c r="E1725" s="245" t="s">
        <v>402</v>
      </c>
      <c r="F1725" s="256">
        <v>2.53002700371464E-2</v>
      </c>
      <c r="G1725" s="256">
        <v>2.51701356117431E-2</v>
      </c>
      <c r="H1725" s="202">
        <v>408.81720000000001</v>
      </c>
      <c r="I1725" s="85">
        <v>3.3099999999999997E-2</v>
      </c>
      <c r="J1725" s="202">
        <v>405.62580000000003</v>
      </c>
      <c r="K1725" s="85">
        <v>3.4500000000000003E-2</v>
      </c>
      <c r="L1725" s="202">
        <v>406.2192</v>
      </c>
      <c r="M1725" s="85">
        <v>3.4299999999999997E-2</v>
      </c>
      <c r="N1725" s="202">
        <v>402.60509999999999</v>
      </c>
      <c r="O1725" s="85">
        <v>3.5900000000000001E-2</v>
      </c>
      <c r="P1725" s="202">
        <v>391.32900000000001</v>
      </c>
      <c r="Q1725" s="85">
        <v>4.1399999999999999E-2</v>
      </c>
      <c r="R1725" s="202">
        <v>401.6155</v>
      </c>
      <c r="S1725" s="85">
        <v>3.6299999999999999E-2</v>
      </c>
      <c r="T1725" s="202">
        <v>402.40989999999999</v>
      </c>
      <c r="U1725" s="85">
        <v>3.5999999999999997E-2</v>
      </c>
      <c r="V1725" s="202">
        <v>389.74540000000002</v>
      </c>
      <c r="W1725" s="85">
        <v>4.2200000000000001E-2</v>
      </c>
      <c r="X1725" s="202">
        <v>390.90199999999999</v>
      </c>
      <c r="Y1725" s="85">
        <v>4.1599999999999998E-2</v>
      </c>
      <c r="Z1725" s="202">
        <v>389.99869999999999</v>
      </c>
      <c r="AA1725" s="85">
        <v>4.2099999999999999E-2</v>
      </c>
      <c r="AB1725" s="202">
        <v>406.26909999999998</v>
      </c>
      <c r="AC1725" s="85">
        <v>3.4200000000000001E-2</v>
      </c>
      <c r="AD1725" s="202">
        <v>403.23750000000001</v>
      </c>
      <c r="AE1725" s="85">
        <v>3.56E-2</v>
      </c>
      <c r="AF1725" s="202">
        <v>388.78989999999999</v>
      </c>
      <c r="AG1725" s="86">
        <v>4.2700000000000002E-2</v>
      </c>
      <c r="AH1725" s="107"/>
    </row>
    <row r="1726" spans="2:34" x14ac:dyDescent="0.2">
      <c r="B1726" s="84">
        <v>1719</v>
      </c>
      <c r="C1726" s="85">
        <v>10</v>
      </c>
      <c r="D1726" s="245" t="s">
        <v>19</v>
      </c>
      <c r="E1726" s="245" t="s">
        <v>403</v>
      </c>
      <c r="F1726" s="256">
        <v>3.9686358139474402E-2</v>
      </c>
      <c r="G1726" s="256">
        <v>3.7126819333366499E-2</v>
      </c>
      <c r="H1726" s="202">
        <v>888.67190000000005</v>
      </c>
      <c r="I1726" s="85" t="s">
        <v>10</v>
      </c>
      <c r="J1726" s="202">
        <v>856.58130000000006</v>
      </c>
      <c r="K1726" s="85" t="s">
        <v>10</v>
      </c>
      <c r="L1726" s="202">
        <v>886.61289999999997</v>
      </c>
      <c r="M1726" s="85" t="s">
        <v>10</v>
      </c>
      <c r="N1726" s="202">
        <v>852.9742</v>
      </c>
      <c r="O1726" s="85" t="s">
        <v>10</v>
      </c>
      <c r="P1726" s="202">
        <v>851.6635</v>
      </c>
      <c r="Q1726" s="85" t="s">
        <v>10</v>
      </c>
      <c r="R1726" s="202">
        <v>854.2192</v>
      </c>
      <c r="S1726" s="85" t="s">
        <v>10</v>
      </c>
      <c r="T1726" s="202">
        <v>853.19629999999995</v>
      </c>
      <c r="U1726" s="85" t="s">
        <v>10</v>
      </c>
      <c r="V1726" s="202">
        <v>853.50829999999996</v>
      </c>
      <c r="W1726" s="85" t="s">
        <v>10</v>
      </c>
      <c r="X1726" s="202">
        <v>852.01400000000001</v>
      </c>
      <c r="Y1726" s="85" t="s">
        <v>10</v>
      </c>
      <c r="Z1726" s="202">
        <v>853.32920000000001</v>
      </c>
      <c r="AA1726" s="85" t="s">
        <v>10</v>
      </c>
      <c r="AB1726" s="202">
        <v>854.57839999999999</v>
      </c>
      <c r="AC1726" s="85" t="s">
        <v>10</v>
      </c>
      <c r="AD1726" s="202">
        <v>851.45450000000005</v>
      </c>
      <c r="AE1726" s="85" t="s">
        <v>10</v>
      </c>
      <c r="AF1726" s="202">
        <v>854.11429999999996</v>
      </c>
      <c r="AG1726" s="86" t="s">
        <v>10</v>
      </c>
      <c r="AH1726" s="107"/>
    </row>
    <row r="1727" spans="2:34" x14ac:dyDescent="0.2">
      <c r="B1727" s="84">
        <v>1720</v>
      </c>
      <c r="C1727" s="85">
        <v>10</v>
      </c>
      <c r="D1727" s="245" t="s">
        <v>19</v>
      </c>
      <c r="E1727" s="245" t="s">
        <v>404</v>
      </c>
      <c r="F1727" s="256">
        <v>2.87808451339133E-2</v>
      </c>
      <c r="G1727" s="256">
        <v>1.98698524663454E-2</v>
      </c>
      <c r="H1727" s="202">
        <v>-915.89480000000003</v>
      </c>
      <c r="I1727" s="85" t="s">
        <v>10</v>
      </c>
      <c r="J1727" s="202">
        <v>-927.36789999999996</v>
      </c>
      <c r="K1727" s="85" t="s">
        <v>10</v>
      </c>
      <c r="L1727" s="202">
        <v>-993.09109999999998</v>
      </c>
      <c r="M1727" s="85" t="s">
        <v>10</v>
      </c>
      <c r="N1727" s="202">
        <v>-1021.2357</v>
      </c>
      <c r="O1727" s="85" t="s">
        <v>10</v>
      </c>
      <c r="P1727" s="202">
        <v>-1008.8647999999999</v>
      </c>
      <c r="Q1727" s="85" t="s">
        <v>10</v>
      </c>
      <c r="R1727" s="202">
        <v>-1019.999</v>
      </c>
      <c r="S1727" s="85" t="s">
        <v>10</v>
      </c>
      <c r="T1727" s="202">
        <v>-1020.5662</v>
      </c>
      <c r="U1727" s="85" t="s">
        <v>10</v>
      </c>
      <c r="V1727" s="202">
        <v>-1000.9025</v>
      </c>
      <c r="W1727" s="85" t="s">
        <v>10</v>
      </c>
      <c r="X1727" s="202">
        <v>-1007.9332000000001</v>
      </c>
      <c r="Y1727" s="85" t="s">
        <v>10</v>
      </c>
      <c r="Z1727" s="202">
        <v>-1002.2354</v>
      </c>
      <c r="AA1727" s="85" t="s">
        <v>10</v>
      </c>
      <c r="AB1727" s="202">
        <v>-944.08780000000002</v>
      </c>
      <c r="AC1727" s="85" t="s">
        <v>10</v>
      </c>
      <c r="AD1727" s="202">
        <v>-1029.2414000000001</v>
      </c>
      <c r="AE1727" s="85" t="s">
        <v>10</v>
      </c>
      <c r="AF1727" s="202">
        <v>-1004.7833000000001</v>
      </c>
      <c r="AG1727" s="86" t="s">
        <v>10</v>
      </c>
      <c r="AH1727" s="107"/>
    </row>
    <row r="1728" spans="2:34" x14ac:dyDescent="0.2">
      <c r="B1728" s="84">
        <v>1721</v>
      </c>
      <c r="C1728" s="85">
        <v>10</v>
      </c>
      <c r="D1728" s="245" t="s">
        <v>19</v>
      </c>
      <c r="E1728" s="245" t="s">
        <v>405</v>
      </c>
      <c r="F1728" s="256">
        <v>5.2152278411332E-2</v>
      </c>
      <c r="G1728" s="256">
        <v>4.2392330236948002E-2</v>
      </c>
      <c r="H1728" s="202">
        <v>-1252.2551000000001</v>
      </c>
      <c r="I1728" s="85" t="s">
        <v>10</v>
      </c>
      <c r="J1728" s="202">
        <v>-1271.1452999999999</v>
      </c>
      <c r="K1728" s="85" t="s">
        <v>10</v>
      </c>
      <c r="L1728" s="202">
        <v>-1305.1776</v>
      </c>
      <c r="M1728" s="85" t="s">
        <v>10</v>
      </c>
      <c r="N1728" s="202">
        <v>-1338.9485999999999</v>
      </c>
      <c r="O1728" s="85" t="s">
        <v>10</v>
      </c>
      <c r="P1728" s="202">
        <v>-1362.5193999999999</v>
      </c>
      <c r="Q1728" s="85" t="s">
        <v>10</v>
      </c>
      <c r="R1728" s="202">
        <v>-1336.43</v>
      </c>
      <c r="S1728" s="85" t="s">
        <v>10</v>
      </c>
      <c r="T1728" s="202">
        <v>-1337.9821999999999</v>
      </c>
      <c r="U1728" s="85" t="s">
        <v>10</v>
      </c>
      <c r="V1728" s="202">
        <v>-1353.8456000000001</v>
      </c>
      <c r="W1728" s="85" t="s">
        <v>10</v>
      </c>
      <c r="X1728" s="202">
        <v>-1360.9963</v>
      </c>
      <c r="Y1728" s="85" t="s">
        <v>10</v>
      </c>
      <c r="Z1728" s="202">
        <v>-1355.3589999999999</v>
      </c>
      <c r="AA1728" s="85" t="s">
        <v>10</v>
      </c>
      <c r="AB1728" s="202">
        <v>-1291.3128999999999</v>
      </c>
      <c r="AC1728" s="85" t="s">
        <v>10</v>
      </c>
      <c r="AD1728" s="202">
        <v>-1350.2729999999999</v>
      </c>
      <c r="AE1728" s="85" t="s">
        <v>10</v>
      </c>
      <c r="AF1728" s="202">
        <v>-1359.4854</v>
      </c>
      <c r="AG1728" s="86" t="s">
        <v>10</v>
      </c>
      <c r="AH1728" s="107"/>
    </row>
    <row r="1729" spans="2:34" x14ac:dyDescent="0.2">
      <c r="B1729" s="84">
        <v>1722</v>
      </c>
      <c r="C1729" s="85">
        <v>10</v>
      </c>
      <c r="D1729" s="245" t="s">
        <v>19</v>
      </c>
      <c r="E1729" s="245" t="s">
        <v>406</v>
      </c>
      <c r="F1729" s="256">
        <v>9.3286347736759298E-2</v>
      </c>
      <c r="G1729" s="256">
        <v>8.2921861805176106E-2</v>
      </c>
      <c r="H1729" s="202">
        <v>-1042.7503999999999</v>
      </c>
      <c r="I1729" s="85" t="s">
        <v>10</v>
      </c>
      <c r="J1729" s="202">
        <v>-1062.9418000000001</v>
      </c>
      <c r="K1729" s="85" t="s">
        <v>10</v>
      </c>
      <c r="L1729" s="202">
        <v>-1085.8145</v>
      </c>
      <c r="M1729" s="85" t="s">
        <v>10</v>
      </c>
      <c r="N1729" s="202">
        <v>-1118.6316999999999</v>
      </c>
      <c r="O1729" s="85" t="s">
        <v>10</v>
      </c>
      <c r="P1729" s="202">
        <v>-1161.6541999999999</v>
      </c>
      <c r="Q1729" s="85" t="s">
        <v>10</v>
      </c>
      <c r="R1729" s="202">
        <v>-1116.482</v>
      </c>
      <c r="S1729" s="85" t="s">
        <v>10</v>
      </c>
      <c r="T1729" s="202">
        <v>-1117.7203999999999</v>
      </c>
      <c r="U1729" s="85" t="s">
        <v>10</v>
      </c>
      <c r="V1729" s="202">
        <v>-1153.7317</v>
      </c>
      <c r="W1729" s="85" t="s">
        <v>10</v>
      </c>
      <c r="X1729" s="202">
        <v>-1160.1161</v>
      </c>
      <c r="Y1729" s="85" t="s">
        <v>10</v>
      </c>
      <c r="Z1729" s="202">
        <v>-1155.4254000000001</v>
      </c>
      <c r="AA1729" s="85" t="s">
        <v>10</v>
      </c>
      <c r="AB1729" s="202">
        <v>-1081.8088</v>
      </c>
      <c r="AC1729" s="85" t="s">
        <v>10</v>
      </c>
      <c r="AD1729" s="202">
        <v>-1129.8993</v>
      </c>
      <c r="AE1729" s="85" t="s">
        <v>10</v>
      </c>
      <c r="AF1729" s="202">
        <v>-1159.7752</v>
      </c>
      <c r="AG1729" s="86" t="s">
        <v>10</v>
      </c>
      <c r="AH1729" s="107"/>
    </row>
    <row r="1730" spans="2:34" x14ac:dyDescent="0.2">
      <c r="B1730" s="84">
        <v>1723</v>
      </c>
      <c r="C1730" s="85">
        <v>10</v>
      </c>
      <c r="D1730" s="245" t="s">
        <v>19</v>
      </c>
      <c r="E1730" s="245" t="s">
        <v>407</v>
      </c>
      <c r="F1730" s="256">
        <v>7.1553342088951893E-2</v>
      </c>
      <c r="G1730" s="256">
        <v>6.7492921365058897E-2</v>
      </c>
      <c r="H1730" s="202">
        <v>-306.52550000000002</v>
      </c>
      <c r="I1730" s="85">
        <v>2.3699999999999999E-2</v>
      </c>
      <c r="J1730" s="202">
        <v>-327.08030000000002</v>
      </c>
      <c r="K1730" s="85">
        <v>1.5800000000000002E-2</v>
      </c>
      <c r="L1730" s="202">
        <v>-340.72710000000001</v>
      </c>
      <c r="M1730" s="85">
        <v>1.3100000000000001E-2</v>
      </c>
      <c r="N1730" s="202">
        <v>-371.72359999999998</v>
      </c>
      <c r="O1730" s="85">
        <v>6.7999999999999996E-3</v>
      </c>
      <c r="P1730" s="202">
        <v>-417.11259999999999</v>
      </c>
      <c r="Q1730" s="85">
        <v>2.3999999999999998E-3</v>
      </c>
      <c r="R1730" s="202">
        <v>-369.13150000000002</v>
      </c>
      <c r="S1730" s="85">
        <v>7.3000000000000001E-3</v>
      </c>
      <c r="T1730" s="202">
        <v>-370.87259999999998</v>
      </c>
      <c r="U1730" s="85">
        <v>7.0000000000000001E-3</v>
      </c>
      <c r="V1730" s="202">
        <v>-410.5575</v>
      </c>
      <c r="W1730" s="85">
        <v>2.8999999999999998E-3</v>
      </c>
      <c r="X1730" s="202">
        <v>-415.63310000000001</v>
      </c>
      <c r="Y1730" s="85">
        <v>2.5000000000000001E-3</v>
      </c>
      <c r="Z1730" s="202">
        <v>-411.96550000000002</v>
      </c>
      <c r="AA1730" s="85">
        <v>2.8E-3</v>
      </c>
      <c r="AB1730" s="202">
        <v>-342.9024</v>
      </c>
      <c r="AC1730" s="85">
        <v>1.15E-2</v>
      </c>
      <c r="AD1730" s="202">
        <v>-381.22609999999997</v>
      </c>
      <c r="AE1730" s="85">
        <v>5.4999999999999997E-3</v>
      </c>
      <c r="AF1730" s="202">
        <v>-414.9871</v>
      </c>
      <c r="AG1730" s="86">
        <v>2.5999999999999999E-3</v>
      </c>
      <c r="AH1730" s="107"/>
    </row>
    <row r="1731" spans="2:34" x14ac:dyDescent="0.2">
      <c r="B1731" s="84">
        <v>1724</v>
      </c>
      <c r="C1731" s="85">
        <v>10</v>
      </c>
      <c r="D1731" s="245" t="s">
        <v>19</v>
      </c>
      <c r="E1731" s="245" t="s">
        <v>408</v>
      </c>
      <c r="F1731" s="256">
        <v>7.5931151363839294E-2</v>
      </c>
      <c r="G1731" s="256">
        <v>7.4407630023347104E-2</v>
      </c>
      <c r="H1731" s="202">
        <v>8.3719999999999999</v>
      </c>
      <c r="I1731" s="85">
        <v>0.94950000000000001</v>
      </c>
      <c r="J1731" s="202">
        <v>-4.5381</v>
      </c>
      <c r="K1731" s="85">
        <v>0.97260000000000002</v>
      </c>
      <c r="L1731" s="202">
        <v>-16.537600000000001</v>
      </c>
      <c r="M1731" s="85">
        <v>0.9012</v>
      </c>
      <c r="N1731" s="202">
        <v>-37.250100000000003</v>
      </c>
      <c r="O1731" s="85">
        <v>0.77969999999999995</v>
      </c>
      <c r="P1731" s="202">
        <v>-78.025800000000004</v>
      </c>
      <c r="Q1731" s="85">
        <v>0.55840000000000001</v>
      </c>
      <c r="R1731" s="202">
        <v>-34.637599999999999</v>
      </c>
      <c r="S1731" s="85">
        <v>0.79500000000000004</v>
      </c>
      <c r="T1731" s="202">
        <v>-36.411799999999999</v>
      </c>
      <c r="U1731" s="85">
        <v>0.78480000000000005</v>
      </c>
      <c r="V1731" s="202">
        <v>-72.167599999999993</v>
      </c>
      <c r="W1731" s="85">
        <v>0.58860000000000001</v>
      </c>
      <c r="X1731" s="202">
        <v>-76.570099999999996</v>
      </c>
      <c r="Y1731" s="85">
        <v>0.56599999999999995</v>
      </c>
      <c r="Z1731" s="202">
        <v>-73.782899999999998</v>
      </c>
      <c r="AA1731" s="85">
        <v>0.58030000000000004</v>
      </c>
      <c r="AB1731" s="202">
        <v>-17.0459</v>
      </c>
      <c r="AC1731" s="85">
        <v>0.89739999999999998</v>
      </c>
      <c r="AD1731" s="202">
        <v>-44.915799999999997</v>
      </c>
      <c r="AE1731" s="85">
        <v>0.73599999999999999</v>
      </c>
      <c r="AF1731" s="202">
        <v>-74.547499999999999</v>
      </c>
      <c r="AG1731" s="86">
        <v>0.57640000000000002</v>
      </c>
      <c r="AH1731" s="107"/>
    </row>
    <row r="1732" spans="2:34" x14ac:dyDescent="0.2">
      <c r="B1732" s="84">
        <v>1725</v>
      </c>
      <c r="C1732" s="85">
        <v>10</v>
      </c>
      <c r="D1732" s="245" t="s">
        <v>19</v>
      </c>
      <c r="E1732" s="245" t="s">
        <v>409</v>
      </c>
      <c r="F1732" s="256">
        <v>0.13849914827769999</v>
      </c>
      <c r="G1732" s="256">
        <v>0.14539764542248301</v>
      </c>
      <c r="H1732" s="202">
        <v>783.44159999999999</v>
      </c>
      <c r="I1732" s="85" t="s">
        <v>10</v>
      </c>
      <c r="J1732" s="202">
        <v>797.29610000000002</v>
      </c>
      <c r="K1732" s="85" t="s">
        <v>10</v>
      </c>
      <c r="L1732" s="202">
        <v>787.84100000000001</v>
      </c>
      <c r="M1732" s="85" t="s">
        <v>10</v>
      </c>
      <c r="N1732" s="202">
        <v>803.26909999999998</v>
      </c>
      <c r="O1732" s="85" t="s">
        <v>10</v>
      </c>
      <c r="P1732" s="202">
        <v>804.37710000000004</v>
      </c>
      <c r="Q1732" s="85" t="s">
        <v>10</v>
      </c>
      <c r="R1732" s="202">
        <v>802.95429999999999</v>
      </c>
      <c r="S1732" s="85" t="s">
        <v>10</v>
      </c>
      <c r="T1732" s="202">
        <v>803.02560000000005</v>
      </c>
      <c r="U1732" s="85" t="s">
        <v>10</v>
      </c>
      <c r="V1732" s="202">
        <v>803.37879999999996</v>
      </c>
      <c r="W1732" s="85" t="s">
        <v>10</v>
      </c>
      <c r="X1732" s="202">
        <v>803.94510000000002</v>
      </c>
      <c r="Y1732" s="85" t="s">
        <v>10</v>
      </c>
      <c r="Z1732" s="202">
        <v>804.20129999999995</v>
      </c>
      <c r="AA1732" s="85" t="s">
        <v>10</v>
      </c>
      <c r="AB1732" s="202">
        <v>799.97829999999999</v>
      </c>
      <c r="AC1732" s="85" t="s">
        <v>10</v>
      </c>
      <c r="AD1732" s="202">
        <v>805.11580000000004</v>
      </c>
      <c r="AE1732" s="85" t="s">
        <v>10</v>
      </c>
      <c r="AF1732" s="202">
        <v>804.19770000000005</v>
      </c>
      <c r="AG1732" s="86" t="s">
        <v>10</v>
      </c>
      <c r="AH1732" s="107"/>
    </row>
    <row r="1733" spans="2:34" x14ac:dyDescent="0.2">
      <c r="B1733" s="84">
        <v>1726</v>
      </c>
      <c r="C1733" s="85">
        <v>10</v>
      </c>
      <c r="D1733" s="245" t="s">
        <v>19</v>
      </c>
      <c r="E1733" s="245" t="s">
        <v>410</v>
      </c>
      <c r="F1733" s="256">
        <v>0.122188557880273</v>
      </c>
      <c r="G1733" s="256">
        <v>0.128920570264766</v>
      </c>
      <c r="H1733" s="202">
        <v>1431.6369</v>
      </c>
      <c r="I1733" s="85" t="s">
        <v>10</v>
      </c>
      <c r="J1733" s="202">
        <v>1451.9375</v>
      </c>
      <c r="K1733" s="85" t="s">
        <v>10</v>
      </c>
      <c r="L1733" s="202">
        <v>1436.8977</v>
      </c>
      <c r="M1733" s="85" t="s">
        <v>10</v>
      </c>
      <c r="N1733" s="202">
        <v>1459.1908000000001</v>
      </c>
      <c r="O1733" s="85" t="s">
        <v>10</v>
      </c>
      <c r="P1733" s="202">
        <v>1459.5242000000001</v>
      </c>
      <c r="Q1733" s="85" t="s">
        <v>10</v>
      </c>
      <c r="R1733" s="202">
        <v>1458.6351</v>
      </c>
      <c r="S1733" s="85" t="s">
        <v>10</v>
      </c>
      <c r="T1733" s="202">
        <v>1458.8915</v>
      </c>
      <c r="U1733" s="85" t="s">
        <v>10</v>
      </c>
      <c r="V1733" s="202">
        <v>1458.1767</v>
      </c>
      <c r="W1733" s="85" t="s">
        <v>10</v>
      </c>
      <c r="X1733" s="202">
        <v>1458.9773</v>
      </c>
      <c r="Y1733" s="85" t="s">
        <v>10</v>
      </c>
      <c r="Z1733" s="202">
        <v>1459.1895999999999</v>
      </c>
      <c r="AA1733" s="85" t="s">
        <v>10</v>
      </c>
      <c r="AB1733" s="202">
        <v>1455.7727</v>
      </c>
      <c r="AC1733" s="85" t="s">
        <v>10</v>
      </c>
      <c r="AD1733" s="202">
        <v>1461.9675</v>
      </c>
      <c r="AE1733" s="85" t="s">
        <v>10</v>
      </c>
      <c r="AF1733" s="202">
        <v>1459.6913</v>
      </c>
      <c r="AG1733" s="86" t="s">
        <v>10</v>
      </c>
      <c r="AH1733" s="107"/>
    </row>
    <row r="1734" spans="2:34" x14ac:dyDescent="0.2">
      <c r="B1734" s="84">
        <v>1727</v>
      </c>
      <c r="C1734" s="85">
        <v>10</v>
      </c>
      <c r="D1734" s="245" t="s">
        <v>19</v>
      </c>
      <c r="E1734" s="245" t="s">
        <v>411</v>
      </c>
      <c r="F1734" s="256">
        <v>0.10704393846794</v>
      </c>
      <c r="G1734" s="256">
        <v>0.11444538274303299</v>
      </c>
      <c r="H1734" s="202">
        <v>1990.4096999999999</v>
      </c>
      <c r="I1734" s="85" t="s">
        <v>10</v>
      </c>
      <c r="J1734" s="202">
        <v>2024.1968999999999</v>
      </c>
      <c r="K1734" s="85" t="s">
        <v>10</v>
      </c>
      <c r="L1734" s="202">
        <v>1994.8317999999999</v>
      </c>
      <c r="M1734" s="85" t="s">
        <v>10</v>
      </c>
      <c r="N1734" s="202">
        <v>2031.0099</v>
      </c>
      <c r="O1734" s="85" t="s">
        <v>10</v>
      </c>
      <c r="P1734" s="202">
        <v>2033.5709999999999</v>
      </c>
      <c r="Q1734" s="85" t="s">
        <v>10</v>
      </c>
      <c r="R1734" s="202">
        <v>2030.2061000000001</v>
      </c>
      <c r="S1734" s="85" t="s">
        <v>10</v>
      </c>
      <c r="T1734" s="202">
        <v>2030.4856</v>
      </c>
      <c r="U1734" s="85" t="s">
        <v>10</v>
      </c>
      <c r="V1734" s="202">
        <v>2031.7166999999999</v>
      </c>
      <c r="W1734" s="85" t="s">
        <v>10</v>
      </c>
      <c r="X1734" s="202">
        <v>2032.5642</v>
      </c>
      <c r="Y1734" s="85" t="s">
        <v>10</v>
      </c>
      <c r="Z1734" s="202">
        <v>2033.7326</v>
      </c>
      <c r="AA1734" s="85" t="s">
        <v>10</v>
      </c>
      <c r="AB1734" s="202">
        <v>2028.9508000000001</v>
      </c>
      <c r="AC1734" s="85" t="s">
        <v>10</v>
      </c>
      <c r="AD1734" s="202">
        <v>2034.5868</v>
      </c>
      <c r="AE1734" s="85" t="s">
        <v>10</v>
      </c>
      <c r="AF1734" s="202">
        <v>2033.4512</v>
      </c>
      <c r="AG1734" s="86" t="s">
        <v>10</v>
      </c>
      <c r="AH1734" s="107"/>
    </row>
    <row r="1735" spans="2:34" x14ac:dyDescent="0.2">
      <c r="B1735" s="84">
        <v>1728</v>
      </c>
      <c r="C1735" s="85">
        <v>10</v>
      </c>
      <c r="D1735" s="245" t="s">
        <v>19</v>
      </c>
      <c r="E1735" s="245" t="s">
        <v>412</v>
      </c>
      <c r="F1735" s="256">
        <v>8.7569188891634106E-2</v>
      </c>
      <c r="G1735" s="256">
        <v>9.4466246088122804E-2</v>
      </c>
      <c r="H1735" s="202">
        <v>2774.1062999999999</v>
      </c>
      <c r="I1735" s="85" t="s">
        <v>10</v>
      </c>
      <c r="J1735" s="202">
        <v>2819.7552999999998</v>
      </c>
      <c r="K1735" s="85" t="s">
        <v>10</v>
      </c>
      <c r="L1735" s="202">
        <v>2778.0230999999999</v>
      </c>
      <c r="M1735" s="85" t="s">
        <v>10</v>
      </c>
      <c r="N1735" s="202">
        <v>2826.3870999999999</v>
      </c>
      <c r="O1735" s="85" t="s">
        <v>10</v>
      </c>
      <c r="P1735" s="202">
        <v>2836.4585000000002</v>
      </c>
      <c r="Q1735" s="85" t="s">
        <v>10</v>
      </c>
      <c r="R1735" s="202">
        <v>2825.2981</v>
      </c>
      <c r="S1735" s="85" t="s">
        <v>10</v>
      </c>
      <c r="T1735" s="202">
        <v>2825.6691999999998</v>
      </c>
      <c r="U1735" s="85" t="s">
        <v>10</v>
      </c>
      <c r="V1735" s="202">
        <v>2833.4167000000002</v>
      </c>
      <c r="W1735" s="85" t="s">
        <v>10</v>
      </c>
      <c r="X1735" s="202">
        <v>2835.0405000000001</v>
      </c>
      <c r="Y1735" s="85" t="s">
        <v>10</v>
      </c>
      <c r="Z1735" s="202">
        <v>2836.4184</v>
      </c>
      <c r="AA1735" s="85" t="s">
        <v>10</v>
      </c>
      <c r="AB1735" s="202">
        <v>2824.9340999999999</v>
      </c>
      <c r="AC1735" s="85" t="s">
        <v>10</v>
      </c>
      <c r="AD1735" s="202">
        <v>2830.3305999999998</v>
      </c>
      <c r="AE1735" s="85" t="s">
        <v>10</v>
      </c>
      <c r="AF1735" s="202">
        <v>2834.7968000000001</v>
      </c>
      <c r="AG1735" s="86" t="s">
        <v>10</v>
      </c>
      <c r="AH1735" s="107"/>
    </row>
    <row r="1736" spans="2:34" x14ac:dyDescent="0.2">
      <c r="B1736" s="84">
        <v>1729</v>
      </c>
      <c r="C1736" s="85">
        <v>10</v>
      </c>
      <c r="D1736" s="245" t="s">
        <v>19</v>
      </c>
      <c r="E1736" s="245" t="s">
        <v>413</v>
      </c>
      <c r="F1736" s="256">
        <v>5.01324178944038E-2</v>
      </c>
      <c r="G1736" s="256">
        <v>5.4483135462719198E-2</v>
      </c>
      <c r="H1736" s="202">
        <v>3281.8195999999998</v>
      </c>
      <c r="I1736" s="85" t="s">
        <v>10</v>
      </c>
      <c r="J1736" s="202">
        <v>3342.1907999999999</v>
      </c>
      <c r="K1736" s="85" t="s">
        <v>10</v>
      </c>
      <c r="L1736" s="202">
        <v>3286.5365000000002</v>
      </c>
      <c r="M1736" s="85" t="s">
        <v>10</v>
      </c>
      <c r="N1736" s="202">
        <v>3350.3773000000001</v>
      </c>
      <c r="O1736" s="85" t="s">
        <v>10</v>
      </c>
      <c r="P1736" s="202">
        <v>3361.7451999999998</v>
      </c>
      <c r="Q1736" s="85" t="s">
        <v>10</v>
      </c>
      <c r="R1736" s="202">
        <v>3349.6446000000001</v>
      </c>
      <c r="S1736" s="85" t="s">
        <v>10</v>
      </c>
      <c r="T1736" s="202">
        <v>3349.4418999999998</v>
      </c>
      <c r="U1736" s="85" t="s">
        <v>10</v>
      </c>
      <c r="V1736" s="202">
        <v>3359.7503000000002</v>
      </c>
      <c r="W1736" s="85" t="s">
        <v>10</v>
      </c>
      <c r="X1736" s="202">
        <v>3359.8647999999998</v>
      </c>
      <c r="Y1736" s="85" t="s">
        <v>10</v>
      </c>
      <c r="Z1736" s="202">
        <v>3363.5417000000002</v>
      </c>
      <c r="AA1736" s="85" t="s">
        <v>10</v>
      </c>
      <c r="AB1736" s="202">
        <v>3348.0729999999999</v>
      </c>
      <c r="AC1736" s="85" t="s">
        <v>10</v>
      </c>
      <c r="AD1736" s="202">
        <v>3354.7923999999998</v>
      </c>
      <c r="AE1736" s="85" t="s">
        <v>10</v>
      </c>
      <c r="AF1736" s="202">
        <v>3360.9517000000001</v>
      </c>
      <c r="AG1736" s="86" t="s">
        <v>10</v>
      </c>
      <c r="AH1736" s="107"/>
    </row>
    <row r="1737" spans="2:34" x14ac:dyDescent="0.2">
      <c r="B1737" s="84">
        <v>1730</v>
      </c>
      <c r="C1737" s="85">
        <v>10</v>
      </c>
      <c r="D1737" s="245" t="s">
        <v>19</v>
      </c>
      <c r="E1737" s="245" t="s">
        <v>414</v>
      </c>
      <c r="F1737" s="256">
        <v>1.6848064011373599E-2</v>
      </c>
      <c r="G1737" s="256">
        <v>1.8424320699418802E-2</v>
      </c>
      <c r="H1737" s="202">
        <v>3354.7566000000002</v>
      </c>
      <c r="I1737" s="85" t="s">
        <v>10</v>
      </c>
      <c r="J1737" s="202">
        <v>3429.491</v>
      </c>
      <c r="K1737" s="85" t="s">
        <v>10</v>
      </c>
      <c r="L1737" s="202">
        <v>3354.1610000000001</v>
      </c>
      <c r="M1737" s="85" t="s">
        <v>10</v>
      </c>
      <c r="N1737" s="202">
        <v>3431.8530000000001</v>
      </c>
      <c r="O1737" s="85" t="s">
        <v>10</v>
      </c>
      <c r="P1737" s="202">
        <v>3441.5545000000002</v>
      </c>
      <c r="Q1737" s="85" t="s">
        <v>10</v>
      </c>
      <c r="R1737" s="202">
        <v>3431.2892000000002</v>
      </c>
      <c r="S1737" s="85" t="s">
        <v>10</v>
      </c>
      <c r="T1737" s="202">
        <v>3430.8962999999999</v>
      </c>
      <c r="U1737" s="85" t="s">
        <v>10</v>
      </c>
      <c r="V1737" s="202">
        <v>3438.6583000000001</v>
      </c>
      <c r="W1737" s="85" t="s">
        <v>10</v>
      </c>
      <c r="X1737" s="202">
        <v>3439.6089000000002</v>
      </c>
      <c r="Y1737" s="85" t="s">
        <v>10</v>
      </c>
      <c r="Z1737" s="202">
        <v>3442.6817000000001</v>
      </c>
      <c r="AA1737" s="85" t="s">
        <v>10</v>
      </c>
      <c r="AB1737" s="202">
        <v>3434.8103000000001</v>
      </c>
      <c r="AC1737" s="85" t="s">
        <v>10</v>
      </c>
      <c r="AD1737" s="202">
        <v>3436.0720000000001</v>
      </c>
      <c r="AE1737" s="85" t="s">
        <v>10</v>
      </c>
      <c r="AF1737" s="202">
        <v>3439.4605000000001</v>
      </c>
      <c r="AG1737" s="86" t="s">
        <v>10</v>
      </c>
      <c r="AH1737" s="107"/>
    </row>
    <row r="1738" spans="2:34" x14ac:dyDescent="0.2">
      <c r="B1738" s="84">
        <v>1731</v>
      </c>
      <c r="C1738" s="85">
        <v>10</v>
      </c>
      <c r="D1738" s="245" t="s">
        <v>19</v>
      </c>
      <c r="E1738" s="245" t="s">
        <v>1216</v>
      </c>
      <c r="F1738" s="256">
        <v>0.18597453935477201</v>
      </c>
      <c r="G1738" s="256">
        <v>0.178023943172222</v>
      </c>
      <c r="H1738" s="202">
        <v>2391.4364999999998</v>
      </c>
      <c r="I1738" s="85" t="s">
        <v>10</v>
      </c>
      <c r="J1738" s="202">
        <v>2395.0349999999999</v>
      </c>
      <c r="K1738" s="85" t="s">
        <v>10</v>
      </c>
      <c r="L1738" s="202">
        <v>2392.2622000000001</v>
      </c>
      <c r="M1738" s="85" t="s">
        <v>10</v>
      </c>
      <c r="N1738" s="202">
        <v>2396.1498999999999</v>
      </c>
      <c r="O1738" s="85" t="s">
        <v>10</v>
      </c>
      <c r="P1738" s="202">
        <v>2396.1703000000002</v>
      </c>
      <c r="Q1738" s="85" t="s">
        <v>10</v>
      </c>
      <c r="R1738" s="202">
        <v>2396.3444</v>
      </c>
      <c r="S1738" s="85" t="s">
        <v>10</v>
      </c>
      <c r="T1738" s="202">
        <v>2396.2015999999999</v>
      </c>
      <c r="U1738" s="85" t="s">
        <v>10</v>
      </c>
      <c r="V1738" s="202">
        <v>2396.8883999999998</v>
      </c>
      <c r="W1738" s="85" t="s">
        <v>10</v>
      </c>
      <c r="X1738" s="202">
        <v>2396.2602000000002</v>
      </c>
      <c r="Y1738" s="85" t="s">
        <v>10</v>
      </c>
      <c r="Z1738" s="202">
        <v>2396.7683999999999</v>
      </c>
      <c r="AA1738" s="85" t="s">
        <v>10</v>
      </c>
      <c r="AB1738" s="202">
        <v>2393.6428000000001</v>
      </c>
      <c r="AC1738" s="85" t="s">
        <v>10</v>
      </c>
      <c r="AD1738" s="202">
        <v>2394.7674999999999</v>
      </c>
      <c r="AE1738" s="85" t="s">
        <v>10</v>
      </c>
      <c r="AF1738" s="202">
        <v>2395.5886999999998</v>
      </c>
      <c r="AG1738" s="86" t="s">
        <v>10</v>
      </c>
      <c r="AH1738" s="107"/>
    </row>
    <row r="1739" spans="2:34" x14ac:dyDescent="0.2">
      <c r="B1739" s="84">
        <v>1732</v>
      </c>
      <c r="C1739" s="85">
        <v>10</v>
      </c>
      <c r="D1739" s="245" t="s">
        <v>19</v>
      </c>
      <c r="E1739" s="245" t="s">
        <v>415</v>
      </c>
      <c r="F1739" s="256">
        <v>0.15043192940024</v>
      </c>
      <c r="G1739" s="256">
        <v>0.13067905220803699</v>
      </c>
      <c r="H1739" s="202">
        <v>2462.9515000000001</v>
      </c>
      <c r="I1739" s="85" t="s">
        <v>10</v>
      </c>
      <c r="J1739" s="202">
        <v>2440.7689999999998</v>
      </c>
      <c r="K1739" s="85" t="s">
        <v>10</v>
      </c>
      <c r="L1739" s="202">
        <v>2459.6509000000001</v>
      </c>
      <c r="M1739" s="85" t="s">
        <v>10</v>
      </c>
      <c r="N1739" s="202">
        <v>2436.2127999999998</v>
      </c>
      <c r="O1739" s="85" t="s">
        <v>10</v>
      </c>
      <c r="P1739" s="202">
        <v>2465.5969</v>
      </c>
      <c r="Q1739" s="85" t="s">
        <v>10</v>
      </c>
      <c r="R1739" s="202">
        <v>2437.6367</v>
      </c>
      <c r="S1739" s="85" t="s">
        <v>10</v>
      </c>
      <c r="T1739" s="202">
        <v>2436.6055999999999</v>
      </c>
      <c r="U1739" s="85" t="s">
        <v>10</v>
      </c>
      <c r="V1739" s="202">
        <v>2465.6278000000002</v>
      </c>
      <c r="W1739" s="85" t="s">
        <v>10</v>
      </c>
      <c r="X1739" s="202">
        <v>2465.9533999999999</v>
      </c>
      <c r="Y1739" s="85" t="s">
        <v>10</v>
      </c>
      <c r="Z1739" s="202">
        <v>2465.1464999999998</v>
      </c>
      <c r="AA1739" s="85" t="s">
        <v>10</v>
      </c>
      <c r="AB1739" s="202">
        <v>2436.8235</v>
      </c>
      <c r="AC1739" s="85" t="s">
        <v>10</v>
      </c>
      <c r="AD1739" s="202">
        <v>2432.8688999999999</v>
      </c>
      <c r="AE1739" s="85" t="s">
        <v>10</v>
      </c>
      <c r="AF1739" s="202">
        <v>2465.1747999999998</v>
      </c>
      <c r="AG1739" s="86" t="s">
        <v>10</v>
      </c>
      <c r="AH1739" s="107"/>
    </row>
    <row r="1740" spans="2:34" x14ac:dyDescent="0.2">
      <c r="B1740" s="84">
        <v>1733</v>
      </c>
      <c r="C1740" s="85">
        <v>10</v>
      </c>
      <c r="D1740" s="245" t="s">
        <v>19</v>
      </c>
      <c r="E1740" s="245" t="s">
        <v>417</v>
      </c>
      <c r="F1740" s="256">
        <v>0.13031134459427199</v>
      </c>
      <c r="G1740" s="256">
        <v>0.13345586409020899</v>
      </c>
      <c r="H1740" s="202">
        <v>702.06280000000004</v>
      </c>
      <c r="I1740" s="85" t="s">
        <v>10</v>
      </c>
      <c r="J1740" s="202">
        <v>698.64970000000005</v>
      </c>
      <c r="K1740" s="85" t="s">
        <v>10</v>
      </c>
      <c r="L1740" s="202">
        <v>688.19110000000001</v>
      </c>
      <c r="M1740" s="85" t="s">
        <v>10</v>
      </c>
      <c r="N1740" s="202">
        <v>680.54290000000003</v>
      </c>
      <c r="O1740" s="85" t="s">
        <v>10</v>
      </c>
      <c r="P1740" s="202">
        <v>641.91039999999998</v>
      </c>
      <c r="Q1740" s="85" t="s">
        <v>10</v>
      </c>
      <c r="R1740" s="202">
        <v>683.08680000000004</v>
      </c>
      <c r="S1740" s="85" t="s">
        <v>10</v>
      </c>
      <c r="T1740" s="202">
        <v>681.4126</v>
      </c>
      <c r="U1740" s="85" t="s">
        <v>10</v>
      </c>
      <c r="V1740" s="202">
        <v>648.00940000000003</v>
      </c>
      <c r="W1740" s="85" t="s">
        <v>10</v>
      </c>
      <c r="X1740" s="202">
        <v>643.46140000000003</v>
      </c>
      <c r="Y1740" s="85" t="s">
        <v>10</v>
      </c>
      <c r="Z1740" s="202">
        <v>646.25810000000001</v>
      </c>
      <c r="AA1740" s="85" t="s">
        <v>10</v>
      </c>
      <c r="AB1740" s="202">
        <v>687.11950000000002</v>
      </c>
      <c r="AC1740" s="85" t="s">
        <v>10</v>
      </c>
      <c r="AD1740" s="202">
        <v>672.06359999999995</v>
      </c>
      <c r="AE1740" s="85" t="s">
        <v>10</v>
      </c>
      <c r="AF1740" s="202">
        <v>644.82809999999995</v>
      </c>
      <c r="AG1740" s="86" t="s">
        <v>10</v>
      </c>
      <c r="AH1740" s="107"/>
    </row>
    <row r="1741" spans="2:34" x14ac:dyDescent="0.2">
      <c r="B1741" s="84">
        <v>1734</v>
      </c>
      <c r="C1741" s="85">
        <v>10</v>
      </c>
      <c r="D1741" s="245" t="s">
        <v>19</v>
      </c>
      <c r="E1741" s="245" t="s">
        <v>416</v>
      </c>
      <c r="F1741" s="256">
        <v>4.2469084431036502E-2</v>
      </c>
      <c r="G1741" s="256">
        <v>4.4265063831901E-2</v>
      </c>
      <c r="H1741" s="202">
        <v>3086.8393999999998</v>
      </c>
      <c r="I1741" s="85" t="s">
        <v>10</v>
      </c>
      <c r="J1741" s="202">
        <v>3092.6318000000001</v>
      </c>
      <c r="K1741" s="85" t="s">
        <v>10</v>
      </c>
      <c r="L1741" s="202">
        <v>2991.2193000000002</v>
      </c>
      <c r="M1741" s="85" t="s">
        <v>10</v>
      </c>
      <c r="N1741" s="202">
        <v>2981.6024000000002</v>
      </c>
      <c r="O1741" s="85" t="s">
        <v>10</v>
      </c>
      <c r="P1741" s="202">
        <v>2910.3510000000001</v>
      </c>
      <c r="Q1741" s="85" t="s">
        <v>10</v>
      </c>
      <c r="R1741" s="202">
        <v>2979.5147000000002</v>
      </c>
      <c r="S1741" s="85" t="s">
        <v>10</v>
      </c>
      <c r="T1741" s="202">
        <v>2981.3733000000002</v>
      </c>
      <c r="U1741" s="85" t="s">
        <v>10</v>
      </c>
      <c r="V1741" s="202">
        <v>2909.9886000000001</v>
      </c>
      <c r="W1741" s="85" t="s">
        <v>10</v>
      </c>
      <c r="X1741" s="202">
        <v>2909.8467000000001</v>
      </c>
      <c r="Y1741" s="85" t="s">
        <v>10</v>
      </c>
      <c r="Z1741" s="202">
        <v>2909.9537</v>
      </c>
      <c r="AA1741" s="85" t="s">
        <v>10</v>
      </c>
      <c r="AB1741" s="202">
        <v>3089.1100999999999</v>
      </c>
      <c r="AC1741" s="85" t="s">
        <v>10</v>
      </c>
      <c r="AD1741" s="202">
        <v>2984.1803</v>
      </c>
      <c r="AE1741" s="85" t="s">
        <v>10</v>
      </c>
      <c r="AF1741" s="202">
        <v>2912.3121999999998</v>
      </c>
      <c r="AG1741" s="86" t="s">
        <v>10</v>
      </c>
      <c r="AH1741" s="107"/>
    </row>
    <row r="1742" spans="2:34" x14ac:dyDescent="0.2">
      <c r="B1742" s="84">
        <v>1735</v>
      </c>
      <c r="C1742" s="85">
        <v>10</v>
      </c>
      <c r="D1742" s="245" t="s">
        <v>19</v>
      </c>
      <c r="E1742" s="245" t="s">
        <v>423</v>
      </c>
      <c r="F1742" s="256">
        <v>4.8112557377475497E-4</v>
      </c>
      <c r="G1742" s="256">
        <v>4.3713675425960001E-4</v>
      </c>
      <c r="H1742" s="202">
        <v>-6447.4648999999999</v>
      </c>
      <c r="I1742" s="85">
        <v>0.1041</v>
      </c>
      <c r="J1742" s="202">
        <v>-6486.2461000000003</v>
      </c>
      <c r="K1742" s="85">
        <v>0.10199999999999999</v>
      </c>
      <c r="L1742" s="202">
        <v>-6474.6098000000002</v>
      </c>
      <c r="M1742" s="85">
        <v>0.1026</v>
      </c>
      <c r="N1742" s="202">
        <v>-6521.7448999999997</v>
      </c>
      <c r="O1742" s="85">
        <v>0.10009999999999999</v>
      </c>
      <c r="P1742" s="202">
        <v>-6495.9543000000003</v>
      </c>
      <c r="Q1742" s="85">
        <v>0.1014</v>
      </c>
      <c r="R1742" s="202">
        <v>-6520.5784000000003</v>
      </c>
      <c r="S1742" s="85">
        <v>0.1002</v>
      </c>
      <c r="T1742" s="202">
        <v>-6521.0715</v>
      </c>
      <c r="U1742" s="85">
        <v>0.10009999999999999</v>
      </c>
      <c r="V1742" s="202">
        <v>-6488.4812000000002</v>
      </c>
      <c r="W1742" s="85">
        <v>0.1018</v>
      </c>
      <c r="X1742" s="202">
        <v>-6493.8110999999999</v>
      </c>
      <c r="Y1742" s="85">
        <v>0.10150000000000001</v>
      </c>
      <c r="Z1742" s="202">
        <v>-6488.8054000000002</v>
      </c>
      <c r="AA1742" s="85">
        <v>0.1018</v>
      </c>
      <c r="AB1742" s="202">
        <v>-6488.3433999999997</v>
      </c>
      <c r="AC1742" s="85">
        <v>0.1019</v>
      </c>
      <c r="AD1742" s="202">
        <v>-6520.0487000000003</v>
      </c>
      <c r="AE1742" s="85">
        <v>0.1002</v>
      </c>
      <c r="AF1742" s="202">
        <v>-6477.0213000000003</v>
      </c>
      <c r="AG1742" s="86">
        <v>0.1024</v>
      </c>
      <c r="AH1742" s="107"/>
    </row>
    <row r="1743" spans="2:34" x14ac:dyDescent="0.2">
      <c r="B1743" s="84">
        <v>1736</v>
      </c>
      <c r="C1743" s="85">
        <v>10</v>
      </c>
      <c r="D1743" s="245" t="s">
        <v>19</v>
      </c>
      <c r="E1743" s="245" t="s">
        <v>424</v>
      </c>
      <c r="F1743" s="256">
        <v>2.24785335639269E-2</v>
      </c>
      <c r="G1743" s="256">
        <v>2.04113059460534E-2</v>
      </c>
      <c r="H1743" s="202">
        <v>258.69319999999999</v>
      </c>
      <c r="I1743" s="85">
        <v>0.28449999999999998</v>
      </c>
      <c r="J1743" s="202">
        <v>270.22309999999999</v>
      </c>
      <c r="K1743" s="85">
        <v>0.26350000000000001</v>
      </c>
      <c r="L1743" s="202">
        <v>274.02850000000001</v>
      </c>
      <c r="M1743" s="85">
        <v>0.25700000000000001</v>
      </c>
      <c r="N1743" s="202">
        <v>288.0027</v>
      </c>
      <c r="O1743" s="85">
        <v>0.23350000000000001</v>
      </c>
      <c r="P1743" s="202">
        <v>286.21570000000003</v>
      </c>
      <c r="Q1743" s="85">
        <v>0.2364</v>
      </c>
      <c r="R1743" s="202">
        <v>287.19349999999997</v>
      </c>
      <c r="S1743" s="85">
        <v>0.2349</v>
      </c>
      <c r="T1743" s="202">
        <v>287.83670000000001</v>
      </c>
      <c r="U1743" s="85">
        <v>0.23380000000000001</v>
      </c>
      <c r="V1743" s="202">
        <v>288.77199999999999</v>
      </c>
      <c r="W1743" s="85">
        <v>0.23219999999999999</v>
      </c>
      <c r="X1743" s="202">
        <v>285.96690000000001</v>
      </c>
      <c r="Y1743" s="85">
        <v>0.23680000000000001</v>
      </c>
      <c r="Z1743" s="202">
        <v>288.86579999999998</v>
      </c>
      <c r="AA1743" s="85">
        <v>0.2321</v>
      </c>
      <c r="AB1743" s="202">
        <v>272.60890000000001</v>
      </c>
      <c r="AC1743" s="85">
        <v>0.25929999999999997</v>
      </c>
      <c r="AD1743" s="202">
        <v>289.51940000000002</v>
      </c>
      <c r="AE1743" s="85">
        <v>0.2311</v>
      </c>
      <c r="AF1743" s="202">
        <v>289.29930000000002</v>
      </c>
      <c r="AG1743" s="86">
        <v>0.23139999999999999</v>
      </c>
      <c r="AH1743" s="107"/>
    </row>
    <row r="1744" spans="2:34" x14ac:dyDescent="0.2">
      <c r="B1744" s="84">
        <v>1737</v>
      </c>
      <c r="C1744" s="85">
        <v>10</v>
      </c>
      <c r="D1744" s="245" t="s">
        <v>19</v>
      </c>
      <c r="E1744" s="245" t="s">
        <v>419</v>
      </c>
      <c r="F1744" s="256">
        <v>7.4986238074804196E-3</v>
      </c>
      <c r="G1744" s="256">
        <v>5.1313893994337102E-3</v>
      </c>
      <c r="H1744" s="202">
        <v>1213.4604999999999</v>
      </c>
      <c r="I1744" s="85">
        <v>2.7900000000000001E-2</v>
      </c>
      <c r="J1744" s="202">
        <v>1219.6515999999999</v>
      </c>
      <c r="K1744" s="85">
        <v>2.7099999999999999E-2</v>
      </c>
      <c r="L1744" s="202">
        <v>1229.0843</v>
      </c>
      <c r="M1744" s="85">
        <v>2.5999999999999999E-2</v>
      </c>
      <c r="N1744" s="202">
        <v>1238.0989</v>
      </c>
      <c r="O1744" s="85">
        <v>2.4899999999999999E-2</v>
      </c>
      <c r="P1744" s="202">
        <v>1275.6085</v>
      </c>
      <c r="Q1744" s="85">
        <v>2.0799999999999999E-2</v>
      </c>
      <c r="R1744" s="202">
        <v>1236.1956</v>
      </c>
      <c r="S1744" s="85">
        <v>2.5100000000000001E-2</v>
      </c>
      <c r="T1744" s="202">
        <v>1238.1211000000001</v>
      </c>
      <c r="U1744" s="85">
        <v>2.4899999999999999E-2</v>
      </c>
      <c r="V1744" s="202">
        <v>1274.7157</v>
      </c>
      <c r="W1744" s="85">
        <v>2.0899999999999998E-2</v>
      </c>
      <c r="X1744" s="202">
        <v>1275.8929000000001</v>
      </c>
      <c r="Y1744" s="85">
        <v>2.0799999999999999E-2</v>
      </c>
      <c r="Z1744" s="202">
        <v>1276.3851</v>
      </c>
      <c r="AA1744" s="85">
        <v>2.07E-2</v>
      </c>
      <c r="AB1744" s="202">
        <v>1218.1886999999999</v>
      </c>
      <c r="AC1744" s="85">
        <v>2.7300000000000001E-2</v>
      </c>
      <c r="AD1744" s="202">
        <v>1235.8091999999999</v>
      </c>
      <c r="AE1744" s="85">
        <v>2.52E-2</v>
      </c>
      <c r="AF1744" s="202">
        <v>1273.7491</v>
      </c>
      <c r="AG1744" s="86">
        <v>2.1000000000000001E-2</v>
      </c>
      <c r="AH1744" s="107"/>
    </row>
    <row r="1745" spans="2:34" x14ac:dyDescent="0.2">
      <c r="B1745" s="84">
        <v>1738</v>
      </c>
      <c r="C1745" s="85">
        <v>10</v>
      </c>
      <c r="D1745" s="245" t="s">
        <v>19</v>
      </c>
      <c r="E1745" s="245" t="s">
        <v>420</v>
      </c>
      <c r="F1745" s="256">
        <v>1.9114989012132199E-3</v>
      </c>
      <c r="G1745" s="256">
        <v>1.64919775470667E-3</v>
      </c>
      <c r="H1745" s="202">
        <v>1564.5961</v>
      </c>
      <c r="I1745" s="85">
        <v>3.3599999999999998E-2</v>
      </c>
      <c r="J1745" s="202">
        <v>1610.645</v>
      </c>
      <c r="K1745" s="85">
        <v>2.87E-2</v>
      </c>
      <c r="L1745" s="202">
        <v>1567.9731999999999</v>
      </c>
      <c r="M1745" s="85">
        <v>3.32E-2</v>
      </c>
      <c r="N1745" s="202">
        <v>1615.915</v>
      </c>
      <c r="O1745" s="85">
        <v>2.8199999999999999E-2</v>
      </c>
      <c r="P1745" s="202">
        <v>1535.6892</v>
      </c>
      <c r="Q1745" s="85">
        <v>3.6999999999999998E-2</v>
      </c>
      <c r="R1745" s="202">
        <v>1618.6132</v>
      </c>
      <c r="S1745" s="85">
        <v>2.8000000000000001E-2</v>
      </c>
      <c r="T1745" s="202">
        <v>1616.261</v>
      </c>
      <c r="U1745" s="85">
        <v>2.8199999999999999E-2</v>
      </c>
      <c r="V1745" s="202">
        <v>1533.9313</v>
      </c>
      <c r="W1745" s="85">
        <v>3.73E-2</v>
      </c>
      <c r="X1745" s="202">
        <v>1535.8322000000001</v>
      </c>
      <c r="Y1745" s="85">
        <v>3.6999999999999998E-2</v>
      </c>
      <c r="Z1745" s="202">
        <v>1532.3028999999999</v>
      </c>
      <c r="AA1745" s="85">
        <v>3.7499999999999999E-2</v>
      </c>
      <c r="AB1745" s="202">
        <v>1604.0183</v>
      </c>
      <c r="AC1745" s="85">
        <v>2.9399999999999999E-2</v>
      </c>
      <c r="AD1745" s="202">
        <v>1609.5311999999999</v>
      </c>
      <c r="AE1745" s="85">
        <v>2.8799999999999999E-2</v>
      </c>
      <c r="AF1745" s="202">
        <v>1529.8063999999999</v>
      </c>
      <c r="AG1745" s="86">
        <v>3.78E-2</v>
      </c>
      <c r="AH1745" s="107"/>
    </row>
    <row r="1746" spans="2:34" x14ac:dyDescent="0.2">
      <c r="B1746" s="84">
        <v>1739</v>
      </c>
      <c r="C1746" s="85">
        <v>10</v>
      </c>
      <c r="D1746" s="245" t="s">
        <v>19</v>
      </c>
      <c r="E1746" s="245" t="s">
        <v>421</v>
      </c>
      <c r="F1746" s="256">
        <v>1.61675530646832E-3</v>
      </c>
      <c r="G1746" s="256">
        <v>1.48030400874274E-3</v>
      </c>
      <c r="H1746" s="202">
        <v>-2211.3364000000001</v>
      </c>
      <c r="I1746" s="85">
        <v>2.4400000000000002E-2</v>
      </c>
      <c r="J1746" s="202">
        <v>-2213.0266000000001</v>
      </c>
      <c r="K1746" s="85">
        <v>2.4299999999999999E-2</v>
      </c>
      <c r="L1746" s="202">
        <v>-2202.6716999999999</v>
      </c>
      <c r="M1746" s="85">
        <v>2.5000000000000001E-2</v>
      </c>
      <c r="N1746" s="202">
        <v>-2202.4632000000001</v>
      </c>
      <c r="O1746" s="85">
        <v>2.5000000000000001E-2</v>
      </c>
      <c r="P1746" s="202">
        <v>-2187.6302999999998</v>
      </c>
      <c r="Q1746" s="85">
        <v>2.5899999999999999E-2</v>
      </c>
      <c r="R1746" s="202">
        <v>-2206.0457000000001</v>
      </c>
      <c r="S1746" s="85">
        <v>2.47E-2</v>
      </c>
      <c r="T1746" s="202">
        <v>-2202.8404999999998</v>
      </c>
      <c r="U1746" s="85">
        <v>2.5000000000000001E-2</v>
      </c>
      <c r="V1746" s="202">
        <v>-2189.7004999999999</v>
      </c>
      <c r="W1746" s="85">
        <v>2.58E-2</v>
      </c>
      <c r="X1746" s="202">
        <v>-2188.0789</v>
      </c>
      <c r="Y1746" s="85">
        <v>2.5899999999999999E-2</v>
      </c>
      <c r="Z1746" s="202">
        <v>-2191.5194000000001</v>
      </c>
      <c r="AA1746" s="85">
        <v>2.5700000000000001E-2</v>
      </c>
      <c r="AB1746" s="202">
        <v>-2204.6026000000002</v>
      </c>
      <c r="AC1746" s="85">
        <v>2.4799999999999999E-2</v>
      </c>
      <c r="AD1746" s="202">
        <v>-2195.5857999999998</v>
      </c>
      <c r="AE1746" s="85">
        <v>2.5399999999999999E-2</v>
      </c>
      <c r="AF1746" s="202">
        <v>-2188.1561000000002</v>
      </c>
      <c r="AG1746" s="86">
        <v>2.5899999999999999E-2</v>
      </c>
      <c r="AH1746" s="107"/>
    </row>
    <row r="1747" spans="2:34" x14ac:dyDescent="0.2">
      <c r="B1747" s="84">
        <v>1740</v>
      </c>
      <c r="C1747" s="85">
        <v>10</v>
      </c>
      <c r="D1747" s="245" t="s">
        <v>19</v>
      </c>
      <c r="E1747" s="245" t="s">
        <v>422</v>
      </c>
      <c r="F1747" s="256">
        <v>2.9851457897177799E-2</v>
      </c>
      <c r="G1747" s="256">
        <v>2.4176642988425801E-2</v>
      </c>
      <c r="H1747" s="202">
        <v>40.764499999999998</v>
      </c>
      <c r="I1747" s="85">
        <v>0.87629999999999997</v>
      </c>
      <c r="J1747" s="202">
        <v>54.675899999999999</v>
      </c>
      <c r="K1747" s="85">
        <v>0.83460000000000001</v>
      </c>
      <c r="L1747" s="202">
        <v>53.164099999999998</v>
      </c>
      <c r="M1747" s="85">
        <v>0.83909999999999996</v>
      </c>
      <c r="N1747" s="202">
        <v>69.150700000000001</v>
      </c>
      <c r="O1747" s="85">
        <v>0.79169999999999996</v>
      </c>
      <c r="P1747" s="202">
        <v>93.246499999999997</v>
      </c>
      <c r="Q1747" s="85">
        <v>0.7218</v>
      </c>
      <c r="R1747" s="202">
        <v>68.561099999999996</v>
      </c>
      <c r="S1747" s="85">
        <v>0.79349999999999998</v>
      </c>
      <c r="T1747" s="202">
        <v>69.016900000000007</v>
      </c>
      <c r="U1747" s="85">
        <v>0.79210000000000003</v>
      </c>
      <c r="V1747" s="202">
        <v>92.436700000000002</v>
      </c>
      <c r="W1747" s="85">
        <v>0.72409999999999997</v>
      </c>
      <c r="X1747" s="202">
        <v>93.123800000000003</v>
      </c>
      <c r="Y1747" s="85">
        <v>0.72209999999999996</v>
      </c>
      <c r="Z1747" s="202">
        <v>91.947500000000005</v>
      </c>
      <c r="AA1747" s="85">
        <v>0.72550000000000003</v>
      </c>
      <c r="AB1747" s="202">
        <v>60.200600000000001</v>
      </c>
      <c r="AC1747" s="85">
        <v>0.81820000000000004</v>
      </c>
      <c r="AD1747" s="202">
        <v>73.671000000000006</v>
      </c>
      <c r="AE1747" s="85">
        <v>0.77849999999999997</v>
      </c>
      <c r="AF1747" s="202">
        <v>94.894900000000007</v>
      </c>
      <c r="AG1747" s="86">
        <v>0.71709999999999996</v>
      </c>
      <c r="AH1747" s="107"/>
    </row>
    <row r="1748" spans="2:34" x14ac:dyDescent="0.2">
      <c r="B1748" s="84">
        <v>1741</v>
      </c>
      <c r="C1748" s="85">
        <v>10</v>
      </c>
      <c r="D1748" s="245" t="s">
        <v>19</v>
      </c>
      <c r="E1748" s="245" t="s">
        <v>418</v>
      </c>
      <c r="F1748" s="256">
        <v>2.56166859550343E-3</v>
      </c>
      <c r="G1748" s="256">
        <v>2.3049028860960699E-3</v>
      </c>
      <c r="H1748" s="202">
        <v>-1818.6981000000001</v>
      </c>
      <c r="I1748" s="85">
        <v>0.01</v>
      </c>
      <c r="J1748" s="202">
        <v>-1783.7565</v>
      </c>
      <c r="K1748" s="85">
        <v>1.15E-2</v>
      </c>
      <c r="L1748" s="202">
        <v>-1824.4368999999999</v>
      </c>
      <c r="M1748" s="85">
        <v>9.7000000000000003E-3</v>
      </c>
      <c r="N1748" s="202">
        <v>-1788.4908</v>
      </c>
      <c r="O1748" s="85">
        <v>1.1299999999999999E-2</v>
      </c>
      <c r="P1748" s="202">
        <v>-1790.8735999999999</v>
      </c>
      <c r="Q1748" s="85">
        <v>1.11E-2</v>
      </c>
      <c r="R1748" s="202">
        <v>-1786.8968</v>
      </c>
      <c r="S1748" s="85">
        <v>1.1299999999999999E-2</v>
      </c>
      <c r="T1748" s="202">
        <v>-1787.962</v>
      </c>
      <c r="U1748" s="85">
        <v>1.1299999999999999E-2</v>
      </c>
      <c r="V1748" s="202">
        <v>-1785.7844</v>
      </c>
      <c r="W1748" s="85">
        <v>1.14E-2</v>
      </c>
      <c r="X1748" s="202">
        <v>-1789.8434</v>
      </c>
      <c r="Y1748" s="85">
        <v>1.12E-2</v>
      </c>
      <c r="Z1748" s="202">
        <v>-1788.1190999999999</v>
      </c>
      <c r="AA1748" s="85">
        <v>1.1299999999999999E-2</v>
      </c>
      <c r="AB1748" s="202">
        <v>-1785.7234000000001</v>
      </c>
      <c r="AC1748" s="85">
        <v>1.14E-2</v>
      </c>
      <c r="AD1748" s="202">
        <v>-1790.681</v>
      </c>
      <c r="AE1748" s="85">
        <v>1.12E-2</v>
      </c>
      <c r="AF1748" s="202">
        <v>-1785.2013999999999</v>
      </c>
      <c r="AG1748" s="86">
        <v>1.14E-2</v>
      </c>
      <c r="AH1748" s="107"/>
    </row>
    <row r="1749" spans="2:34" x14ac:dyDescent="0.2">
      <c r="B1749" s="84">
        <v>1742</v>
      </c>
      <c r="C1749" s="85">
        <v>10</v>
      </c>
      <c r="D1749" s="245" t="s">
        <v>19</v>
      </c>
      <c r="E1749" s="245" t="s">
        <v>426</v>
      </c>
      <c r="F1749" s="256">
        <v>1.32721306927775E-2</v>
      </c>
      <c r="G1749" s="256">
        <v>1.40579206199394E-2</v>
      </c>
      <c r="H1749" s="202">
        <v>936.77530000000002</v>
      </c>
      <c r="I1749" s="85">
        <v>5.4000000000000003E-3</v>
      </c>
      <c r="J1749" s="202">
        <v>956.88340000000005</v>
      </c>
      <c r="K1749" s="85">
        <v>4.4999999999999997E-3</v>
      </c>
      <c r="L1749" s="202">
        <v>933.9434</v>
      </c>
      <c r="M1749" s="85">
        <v>5.4999999999999997E-3</v>
      </c>
      <c r="N1749" s="202">
        <v>954.04250000000002</v>
      </c>
      <c r="O1749" s="85">
        <v>4.5999999999999999E-3</v>
      </c>
      <c r="P1749" s="202">
        <v>939.14880000000005</v>
      </c>
      <c r="Q1749" s="85">
        <v>5.3E-3</v>
      </c>
      <c r="R1749" s="202">
        <v>954.60500000000002</v>
      </c>
      <c r="S1749" s="85">
        <v>4.5999999999999999E-3</v>
      </c>
      <c r="T1749" s="202">
        <v>954.33360000000005</v>
      </c>
      <c r="U1749" s="85">
        <v>4.5999999999999999E-3</v>
      </c>
      <c r="V1749" s="202">
        <v>941.41</v>
      </c>
      <c r="W1749" s="85">
        <v>5.1999999999999998E-3</v>
      </c>
      <c r="X1749" s="202">
        <v>939.77829999999994</v>
      </c>
      <c r="Y1749" s="85">
        <v>5.1999999999999998E-3</v>
      </c>
      <c r="Z1749" s="202">
        <v>940.97529999999995</v>
      </c>
      <c r="AA1749" s="85">
        <v>5.1999999999999998E-3</v>
      </c>
      <c r="AB1749" s="202">
        <v>953.58240000000001</v>
      </c>
      <c r="AC1749" s="85">
        <v>4.5999999999999999E-3</v>
      </c>
      <c r="AD1749" s="202">
        <v>951.30780000000004</v>
      </c>
      <c r="AE1749" s="85">
        <v>4.7000000000000002E-3</v>
      </c>
      <c r="AF1749" s="202">
        <v>940.93629999999996</v>
      </c>
      <c r="AG1749" s="86">
        <v>5.1999999999999998E-3</v>
      </c>
      <c r="AH1749" s="107"/>
    </row>
    <row r="1750" spans="2:34" x14ac:dyDescent="0.2">
      <c r="B1750" s="84">
        <v>1743</v>
      </c>
      <c r="C1750" s="85">
        <v>10</v>
      </c>
      <c r="D1750" s="245" t="s">
        <v>19</v>
      </c>
      <c r="E1750" s="245" t="s">
        <v>427</v>
      </c>
      <c r="F1750" s="256">
        <v>0.17949018027038399</v>
      </c>
      <c r="G1750" s="256">
        <v>0.17358303114599399</v>
      </c>
      <c r="H1750" s="202">
        <v>405.41809999999998</v>
      </c>
      <c r="I1750" s="85">
        <v>4.7000000000000002E-3</v>
      </c>
      <c r="J1750" s="202">
        <v>409.05990000000003</v>
      </c>
      <c r="K1750" s="85">
        <v>4.3E-3</v>
      </c>
      <c r="L1750" s="202">
        <v>405.61989999999997</v>
      </c>
      <c r="M1750" s="85">
        <v>4.5999999999999999E-3</v>
      </c>
      <c r="N1750" s="202">
        <v>409.52769999999998</v>
      </c>
      <c r="O1750" s="85">
        <v>4.3E-3</v>
      </c>
      <c r="P1750" s="202">
        <v>421.37860000000001</v>
      </c>
      <c r="Q1750" s="85">
        <v>3.3E-3</v>
      </c>
      <c r="R1750" s="202">
        <v>409.18579999999997</v>
      </c>
      <c r="S1750" s="85">
        <v>4.3E-3</v>
      </c>
      <c r="T1750" s="202">
        <v>409.44499999999999</v>
      </c>
      <c r="U1750" s="85">
        <v>4.3E-3</v>
      </c>
      <c r="V1750" s="202">
        <v>420.7715</v>
      </c>
      <c r="W1750" s="85">
        <v>3.3E-3</v>
      </c>
      <c r="X1750" s="202">
        <v>421.2303</v>
      </c>
      <c r="Y1750" s="85">
        <v>3.3E-3</v>
      </c>
      <c r="Z1750" s="202">
        <v>421.07</v>
      </c>
      <c r="AA1750" s="85">
        <v>3.3E-3</v>
      </c>
      <c r="AB1750" s="202">
        <v>409.38299999999998</v>
      </c>
      <c r="AC1750" s="85">
        <v>4.3E-3</v>
      </c>
      <c r="AD1750" s="202">
        <v>409.71469999999999</v>
      </c>
      <c r="AE1750" s="85">
        <v>4.1999999999999997E-3</v>
      </c>
      <c r="AF1750" s="202">
        <v>419.96440000000001</v>
      </c>
      <c r="AG1750" s="86">
        <v>3.3999999999999998E-3</v>
      </c>
      <c r="AH1750" s="107"/>
    </row>
    <row r="1751" spans="2:34" x14ac:dyDescent="0.2">
      <c r="B1751" s="84">
        <v>1744</v>
      </c>
      <c r="C1751" s="85">
        <v>10</v>
      </c>
      <c r="D1751" s="245" t="s">
        <v>19</v>
      </c>
      <c r="E1751" s="245" t="s">
        <v>428</v>
      </c>
      <c r="F1751" s="256">
        <v>8.8743828805984998E-2</v>
      </c>
      <c r="G1751" s="256">
        <v>8.7943967016044899E-2</v>
      </c>
      <c r="H1751" s="202">
        <v>-59.110700000000001</v>
      </c>
      <c r="I1751" s="85">
        <v>0.71319999999999995</v>
      </c>
      <c r="J1751" s="202">
        <v>-57.1265</v>
      </c>
      <c r="K1751" s="85">
        <v>0.72240000000000004</v>
      </c>
      <c r="L1751" s="202">
        <v>-59.615900000000003</v>
      </c>
      <c r="M1751" s="85">
        <v>0.71089999999999998</v>
      </c>
      <c r="N1751" s="202">
        <v>-57.4084</v>
      </c>
      <c r="O1751" s="85">
        <v>0.72109999999999996</v>
      </c>
      <c r="P1751" s="202">
        <v>-60.122399999999999</v>
      </c>
      <c r="Q1751" s="85">
        <v>0.70850000000000002</v>
      </c>
      <c r="R1751" s="202">
        <v>-57.884300000000003</v>
      </c>
      <c r="S1751" s="85">
        <v>0.71889999999999998</v>
      </c>
      <c r="T1751" s="202">
        <v>-57.522199999999998</v>
      </c>
      <c r="U1751" s="85">
        <v>0.72060000000000002</v>
      </c>
      <c r="V1751" s="202">
        <v>-61.670200000000001</v>
      </c>
      <c r="W1751" s="85">
        <v>0.70140000000000002</v>
      </c>
      <c r="X1751" s="202">
        <v>-60.443899999999999</v>
      </c>
      <c r="Y1751" s="85">
        <v>0.70699999999999996</v>
      </c>
      <c r="Z1751" s="202">
        <v>-61.540199999999999</v>
      </c>
      <c r="AA1751" s="85">
        <v>0.70199999999999996</v>
      </c>
      <c r="AB1751" s="202">
        <v>-55.871899999999997</v>
      </c>
      <c r="AC1751" s="85">
        <v>0.72829999999999995</v>
      </c>
      <c r="AD1751" s="202">
        <v>-56.394300000000001</v>
      </c>
      <c r="AE1751" s="85">
        <v>0.7258</v>
      </c>
      <c r="AF1751" s="202">
        <v>-61.262799999999999</v>
      </c>
      <c r="AG1751" s="86">
        <v>0.70320000000000005</v>
      </c>
      <c r="AH1751" s="107"/>
    </row>
    <row r="1752" spans="2:34" x14ac:dyDescent="0.2">
      <c r="B1752" s="84">
        <v>1745</v>
      </c>
      <c r="C1752" s="85">
        <v>10</v>
      </c>
      <c r="D1752" s="245" t="s">
        <v>19</v>
      </c>
      <c r="E1752" s="245" t="s">
        <v>429</v>
      </c>
      <c r="F1752" s="256">
        <v>0.142161770888869</v>
      </c>
      <c r="G1752" s="256">
        <v>0.132904475684268</v>
      </c>
      <c r="H1752" s="202">
        <v>392.12790000000001</v>
      </c>
      <c r="I1752" s="85">
        <v>6.4000000000000003E-3</v>
      </c>
      <c r="J1752" s="202">
        <v>398.45740000000001</v>
      </c>
      <c r="K1752" s="85">
        <v>5.4999999999999997E-3</v>
      </c>
      <c r="L1752" s="202">
        <v>389.31790000000001</v>
      </c>
      <c r="M1752" s="85">
        <v>6.7000000000000002E-3</v>
      </c>
      <c r="N1752" s="202">
        <v>395.45479999999998</v>
      </c>
      <c r="O1752" s="85">
        <v>5.8999999999999999E-3</v>
      </c>
      <c r="P1752" s="202">
        <v>381.4615</v>
      </c>
      <c r="Q1752" s="85">
        <v>7.9000000000000008E-3</v>
      </c>
      <c r="R1752" s="202">
        <v>395.22559999999999</v>
      </c>
      <c r="S1752" s="85">
        <v>5.8999999999999999E-3</v>
      </c>
      <c r="T1752" s="202">
        <v>395.32530000000003</v>
      </c>
      <c r="U1752" s="85">
        <v>5.8999999999999999E-3</v>
      </c>
      <c r="V1752" s="202">
        <v>382.16550000000001</v>
      </c>
      <c r="W1752" s="85">
        <v>7.7999999999999996E-3</v>
      </c>
      <c r="X1752" s="202">
        <v>381.22300000000001</v>
      </c>
      <c r="Y1752" s="85">
        <v>8.0000000000000002E-3</v>
      </c>
      <c r="Z1752" s="202">
        <v>382.63159999999999</v>
      </c>
      <c r="AA1752" s="85">
        <v>7.7000000000000002E-3</v>
      </c>
      <c r="AB1752" s="202">
        <v>398.45690000000002</v>
      </c>
      <c r="AC1752" s="85">
        <v>5.4999999999999997E-3</v>
      </c>
      <c r="AD1752" s="202">
        <v>395.56950000000001</v>
      </c>
      <c r="AE1752" s="85">
        <v>5.8999999999999999E-3</v>
      </c>
      <c r="AF1752" s="202">
        <v>382.20010000000002</v>
      </c>
      <c r="AG1752" s="86">
        <v>7.7999999999999996E-3</v>
      </c>
      <c r="AH1752" s="107"/>
    </row>
    <row r="1753" spans="2:34" x14ac:dyDescent="0.2">
      <c r="B1753" s="84">
        <v>1746</v>
      </c>
      <c r="C1753" s="85">
        <v>10</v>
      </c>
      <c r="D1753" s="245" t="s">
        <v>19</v>
      </c>
      <c r="E1753" s="245" t="s">
        <v>430</v>
      </c>
      <c r="F1753" s="256">
        <v>4.7432046430785101E-2</v>
      </c>
      <c r="G1753" s="256">
        <v>4.7146192439521097E-2</v>
      </c>
      <c r="H1753" s="202">
        <v>-317.26729999999998</v>
      </c>
      <c r="I1753" s="85">
        <v>0.13819999999999999</v>
      </c>
      <c r="J1753" s="202">
        <v>-309.74279999999999</v>
      </c>
      <c r="K1753" s="85">
        <v>0.1477</v>
      </c>
      <c r="L1753" s="202">
        <v>-317.04250000000002</v>
      </c>
      <c r="M1753" s="85">
        <v>0.13850000000000001</v>
      </c>
      <c r="N1753" s="202">
        <v>-309.2509</v>
      </c>
      <c r="O1753" s="85">
        <v>0.1484</v>
      </c>
      <c r="P1753" s="202">
        <v>-319.87389999999999</v>
      </c>
      <c r="Q1753" s="85">
        <v>0.13489999999999999</v>
      </c>
      <c r="R1753" s="202">
        <v>-309.0136</v>
      </c>
      <c r="S1753" s="85">
        <v>0.1487</v>
      </c>
      <c r="T1753" s="202">
        <v>-309.21199999999999</v>
      </c>
      <c r="U1753" s="85">
        <v>0.1484</v>
      </c>
      <c r="V1753" s="202">
        <v>-318.66210000000001</v>
      </c>
      <c r="W1753" s="85">
        <v>0.13639999999999999</v>
      </c>
      <c r="X1753" s="202">
        <v>-319.80349999999999</v>
      </c>
      <c r="Y1753" s="85">
        <v>0.13500000000000001</v>
      </c>
      <c r="Z1753" s="202">
        <v>-318.27760000000001</v>
      </c>
      <c r="AA1753" s="85">
        <v>0.1368</v>
      </c>
      <c r="AB1753" s="202">
        <v>-311.24520000000001</v>
      </c>
      <c r="AC1753" s="85">
        <v>0.14580000000000001</v>
      </c>
      <c r="AD1753" s="202">
        <v>-310.66730000000001</v>
      </c>
      <c r="AE1753" s="85">
        <v>0.14649999999999999</v>
      </c>
      <c r="AF1753" s="202">
        <v>-319.2176</v>
      </c>
      <c r="AG1753" s="86">
        <v>0.13569999999999999</v>
      </c>
      <c r="AH1753" s="107"/>
    </row>
    <row r="1754" spans="2:34" x14ac:dyDescent="0.2">
      <c r="B1754" s="84">
        <v>1747</v>
      </c>
      <c r="C1754" s="85">
        <v>10</v>
      </c>
      <c r="D1754" s="245" t="s">
        <v>19</v>
      </c>
      <c r="E1754" s="245" t="s">
        <v>425</v>
      </c>
      <c r="F1754" s="256">
        <v>2.9365997858774501E-2</v>
      </c>
      <c r="G1754" s="256">
        <v>2.93179673140927E-2</v>
      </c>
      <c r="H1754" s="202">
        <v>272.49790000000002</v>
      </c>
      <c r="I1754" s="85">
        <v>0.25950000000000001</v>
      </c>
      <c r="J1754" s="202">
        <v>273.54829999999998</v>
      </c>
      <c r="K1754" s="85">
        <v>0.2576</v>
      </c>
      <c r="L1754" s="202">
        <v>271.84820000000002</v>
      </c>
      <c r="M1754" s="85">
        <v>0.2606</v>
      </c>
      <c r="N1754" s="202">
        <v>273.0874</v>
      </c>
      <c r="O1754" s="85">
        <v>0.25840000000000002</v>
      </c>
      <c r="P1754" s="202">
        <v>281.96589999999998</v>
      </c>
      <c r="Q1754" s="85">
        <v>0.2432</v>
      </c>
      <c r="R1754" s="202">
        <v>273.06009999999998</v>
      </c>
      <c r="S1754" s="85">
        <v>0.25850000000000001</v>
      </c>
      <c r="T1754" s="202">
        <v>273.08760000000001</v>
      </c>
      <c r="U1754" s="85">
        <v>0.25840000000000002</v>
      </c>
      <c r="V1754" s="202">
        <v>283.30619999999999</v>
      </c>
      <c r="W1754" s="85">
        <v>0.24099999999999999</v>
      </c>
      <c r="X1754" s="202">
        <v>281.98450000000003</v>
      </c>
      <c r="Y1754" s="85">
        <v>0.2432</v>
      </c>
      <c r="Z1754" s="202">
        <v>283.52589999999998</v>
      </c>
      <c r="AA1754" s="85">
        <v>0.24060000000000001</v>
      </c>
      <c r="AB1754" s="202">
        <v>274.37189999999998</v>
      </c>
      <c r="AC1754" s="85">
        <v>0.25619999999999998</v>
      </c>
      <c r="AD1754" s="202">
        <v>273.7448</v>
      </c>
      <c r="AE1754" s="85">
        <v>0.25729999999999997</v>
      </c>
      <c r="AF1754" s="202">
        <v>284.45139999999998</v>
      </c>
      <c r="AG1754" s="86">
        <v>0.23910000000000001</v>
      </c>
      <c r="AH1754" s="107"/>
    </row>
    <row r="1755" spans="2:34" x14ac:dyDescent="0.2">
      <c r="B1755" s="84">
        <v>1748</v>
      </c>
      <c r="C1755" s="85">
        <v>10</v>
      </c>
      <c r="D1755" s="245" t="s">
        <v>19</v>
      </c>
      <c r="E1755" s="245" t="s">
        <v>743</v>
      </c>
      <c r="F1755" s="256">
        <v>6.1939499542714004E-3</v>
      </c>
      <c r="G1755" s="256">
        <v>7.0289603099697E-3</v>
      </c>
      <c r="H1755" s="202">
        <v>13190.4763</v>
      </c>
      <c r="I1755" s="85" t="s">
        <v>10</v>
      </c>
      <c r="J1755" s="202">
        <v>13149.4174</v>
      </c>
      <c r="K1755" s="85" t="s">
        <v>10</v>
      </c>
      <c r="L1755" s="202">
        <v>13197.8109</v>
      </c>
      <c r="M1755" s="85" t="s">
        <v>10</v>
      </c>
      <c r="N1755" s="202">
        <v>13157.004499999999</v>
      </c>
      <c r="O1755" s="85" t="s">
        <v>10</v>
      </c>
      <c r="P1755" s="202">
        <v>13140.0993</v>
      </c>
      <c r="Q1755" s="85" t="s">
        <v>10</v>
      </c>
      <c r="R1755" s="202">
        <v>13157.396500000001</v>
      </c>
      <c r="S1755" s="85" t="s">
        <v>10</v>
      </c>
      <c r="T1755" s="202">
        <v>13157.2565</v>
      </c>
      <c r="U1755" s="85" t="s">
        <v>10</v>
      </c>
      <c r="V1755" s="202">
        <v>13140.6476</v>
      </c>
      <c r="W1755" s="85" t="s">
        <v>10</v>
      </c>
      <c r="X1755" s="202">
        <v>13140.379000000001</v>
      </c>
      <c r="Y1755" s="85" t="s">
        <v>10</v>
      </c>
      <c r="Z1755" s="202">
        <v>13140.1806</v>
      </c>
      <c r="AA1755" s="85" t="s">
        <v>10</v>
      </c>
      <c r="AB1755" s="202">
        <v>13146.7091</v>
      </c>
      <c r="AC1755" s="85" t="s">
        <v>10</v>
      </c>
      <c r="AD1755" s="202">
        <v>13153.790499999999</v>
      </c>
      <c r="AE1755" s="85" t="s">
        <v>10</v>
      </c>
      <c r="AF1755" s="202">
        <v>13138.398300000001</v>
      </c>
      <c r="AG1755" s="86" t="s">
        <v>10</v>
      </c>
      <c r="AH1755" s="107"/>
    </row>
    <row r="1756" spans="2:34" x14ac:dyDescent="0.2">
      <c r="B1756" s="84">
        <v>1749</v>
      </c>
      <c r="C1756" s="85">
        <v>10</v>
      </c>
      <c r="D1756" s="245" t="s">
        <v>19</v>
      </c>
      <c r="E1756" s="245" t="s">
        <v>742</v>
      </c>
      <c r="F1756" s="256">
        <v>3.4849095613955199E-3</v>
      </c>
      <c r="G1756" s="256">
        <v>3.9690030301524999E-3</v>
      </c>
      <c r="H1756" s="202">
        <v>2621.6246000000001</v>
      </c>
      <c r="I1756" s="85" t="s">
        <v>10</v>
      </c>
      <c r="J1756" s="202">
        <v>2583.2835</v>
      </c>
      <c r="K1756" s="85" t="s">
        <v>10</v>
      </c>
      <c r="L1756" s="202">
        <v>2630.5772000000002</v>
      </c>
      <c r="M1756" s="85" t="s">
        <v>10</v>
      </c>
      <c r="N1756" s="202">
        <v>2593.0484999999999</v>
      </c>
      <c r="O1756" s="85" t="s">
        <v>10</v>
      </c>
      <c r="P1756" s="202">
        <v>2571.9038999999998</v>
      </c>
      <c r="Q1756" s="85" t="s">
        <v>10</v>
      </c>
      <c r="R1756" s="202">
        <v>2594.1318999999999</v>
      </c>
      <c r="S1756" s="85" t="s">
        <v>10</v>
      </c>
      <c r="T1756" s="202">
        <v>2593.4612999999999</v>
      </c>
      <c r="U1756" s="85" t="s">
        <v>10</v>
      </c>
      <c r="V1756" s="202">
        <v>2573.7017000000001</v>
      </c>
      <c r="W1756" s="85" t="s">
        <v>10</v>
      </c>
      <c r="X1756" s="202">
        <v>2572.5988000000002</v>
      </c>
      <c r="Y1756" s="85" t="s">
        <v>10</v>
      </c>
      <c r="Z1756" s="202">
        <v>2572.8708000000001</v>
      </c>
      <c r="AA1756" s="85" t="s">
        <v>10</v>
      </c>
      <c r="AB1756" s="202">
        <v>2581.1405</v>
      </c>
      <c r="AC1756" s="85" t="s">
        <v>10</v>
      </c>
      <c r="AD1756" s="202">
        <v>2590.2939000000001</v>
      </c>
      <c r="AE1756" s="85" t="s">
        <v>10</v>
      </c>
      <c r="AF1756" s="202">
        <v>2573.2687999999998</v>
      </c>
      <c r="AG1756" s="86" t="s">
        <v>10</v>
      </c>
      <c r="AH1756" s="107"/>
    </row>
    <row r="1757" spans="2:34" x14ac:dyDescent="0.2">
      <c r="B1757" s="84">
        <v>1750</v>
      </c>
      <c r="C1757" s="85">
        <v>10</v>
      </c>
      <c r="D1757" s="245" t="s">
        <v>19</v>
      </c>
      <c r="E1757" s="245" t="s">
        <v>741</v>
      </c>
      <c r="F1757" s="256">
        <v>7.8713877655401405E-3</v>
      </c>
      <c r="G1757" s="256">
        <v>8.9016939049227604E-3</v>
      </c>
      <c r="H1757" s="202">
        <v>34251.782500000001</v>
      </c>
      <c r="I1757" s="85" t="s">
        <v>10</v>
      </c>
      <c r="J1757" s="202">
        <v>34181.397499999999</v>
      </c>
      <c r="K1757" s="85" t="s">
        <v>10</v>
      </c>
      <c r="L1757" s="202">
        <v>34255.897299999997</v>
      </c>
      <c r="M1757" s="85" t="s">
        <v>10</v>
      </c>
      <c r="N1757" s="202">
        <v>34184.050900000002</v>
      </c>
      <c r="O1757" s="85" t="s">
        <v>10</v>
      </c>
      <c r="P1757" s="202">
        <v>34129.409699999997</v>
      </c>
      <c r="Q1757" s="85" t="s">
        <v>10</v>
      </c>
      <c r="R1757" s="202">
        <v>34186.543100000003</v>
      </c>
      <c r="S1757" s="85" t="s">
        <v>10</v>
      </c>
      <c r="T1757" s="202">
        <v>34184.810599999997</v>
      </c>
      <c r="U1757" s="85" t="s">
        <v>10</v>
      </c>
      <c r="V1757" s="202">
        <v>34135.752899999999</v>
      </c>
      <c r="W1757" s="85" t="s">
        <v>10</v>
      </c>
      <c r="X1757" s="202">
        <v>34130.730499999998</v>
      </c>
      <c r="Y1757" s="85" t="s">
        <v>10</v>
      </c>
      <c r="Z1757" s="202">
        <v>34133.3802</v>
      </c>
      <c r="AA1757" s="85" t="s">
        <v>10</v>
      </c>
      <c r="AB1757" s="202">
        <v>34174.934999999998</v>
      </c>
      <c r="AC1757" s="85" t="s">
        <v>10</v>
      </c>
      <c r="AD1757" s="202">
        <v>34177.879200000003</v>
      </c>
      <c r="AE1757" s="85" t="s">
        <v>10</v>
      </c>
      <c r="AF1757" s="202">
        <v>34133.141100000001</v>
      </c>
      <c r="AG1757" s="86" t="s">
        <v>10</v>
      </c>
      <c r="AH1757" s="107"/>
    </row>
    <row r="1758" spans="2:34" x14ac:dyDescent="0.2">
      <c r="B1758" s="84">
        <v>1751</v>
      </c>
      <c r="C1758" s="85">
        <v>10</v>
      </c>
      <c r="D1758" s="245" t="s">
        <v>19</v>
      </c>
      <c r="E1758" s="245" t="s">
        <v>740</v>
      </c>
      <c r="F1758" s="256">
        <v>4.30022235803545E-2</v>
      </c>
      <c r="G1758" s="256">
        <v>4.6694153295911797E-2</v>
      </c>
      <c r="H1758" s="202">
        <v>13428.1185</v>
      </c>
      <c r="I1758" s="85" t="s">
        <v>10</v>
      </c>
      <c r="J1758" s="202">
        <v>13340.1384</v>
      </c>
      <c r="K1758" s="85" t="s">
        <v>10</v>
      </c>
      <c r="L1758" s="202">
        <v>13437.7299</v>
      </c>
      <c r="M1758" s="85" t="s">
        <v>10</v>
      </c>
      <c r="N1758" s="202">
        <v>13348.207899999999</v>
      </c>
      <c r="O1758" s="85" t="s">
        <v>10</v>
      </c>
      <c r="P1758" s="202">
        <v>13303.9452</v>
      </c>
      <c r="Q1758" s="85" t="s">
        <v>10</v>
      </c>
      <c r="R1758" s="202">
        <v>13349.4537</v>
      </c>
      <c r="S1758" s="85" t="s">
        <v>10</v>
      </c>
      <c r="T1758" s="202">
        <v>13348.9166</v>
      </c>
      <c r="U1758" s="85" t="s">
        <v>10</v>
      </c>
      <c r="V1758" s="202">
        <v>13308.6041</v>
      </c>
      <c r="W1758" s="85" t="s">
        <v>10</v>
      </c>
      <c r="X1758" s="202">
        <v>13305.2158</v>
      </c>
      <c r="Y1758" s="85" t="s">
        <v>10</v>
      </c>
      <c r="Z1758" s="202">
        <v>13306.475</v>
      </c>
      <c r="AA1758" s="85" t="s">
        <v>10</v>
      </c>
      <c r="AB1758" s="202">
        <v>13333.617200000001</v>
      </c>
      <c r="AC1758" s="85" t="s">
        <v>10</v>
      </c>
      <c r="AD1758" s="202">
        <v>13341.9879</v>
      </c>
      <c r="AE1758" s="85" t="s">
        <v>10</v>
      </c>
      <c r="AF1758" s="202">
        <v>13305.3364</v>
      </c>
      <c r="AG1758" s="86" t="s">
        <v>10</v>
      </c>
      <c r="AH1758" s="107"/>
    </row>
    <row r="1759" spans="2:34" x14ac:dyDescent="0.2">
      <c r="B1759" s="84">
        <v>1752</v>
      </c>
      <c r="C1759" s="85">
        <v>10</v>
      </c>
      <c r="D1759" s="245" t="s">
        <v>19</v>
      </c>
      <c r="E1759" s="245" t="s">
        <v>739</v>
      </c>
      <c r="F1759" s="256">
        <v>2.7307127160188801E-4</v>
      </c>
      <c r="G1759" s="256">
        <v>3.1295017634494097E-4</v>
      </c>
      <c r="H1759" s="202">
        <v>6341.21</v>
      </c>
      <c r="I1759" s="85">
        <v>2.0000000000000001E-4</v>
      </c>
      <c r="J1759" s="202">
        <v>6249.2687999999998</v>
      </c>
      <c r="K1759" s="85">
        <v>2.9999999999999997E-4</v>
      </c>
      <c r="L1759" s="202">
        <v>6345.6053000000002</v>
      </c>
      <c r="M1759" s="85">
        <v>2.0000000000000001E-4</v>
      </c>
      <c r="N1759" s="202">
        <v>6250.8743999999997</v>
      </c>
      <c r="O1759" s="85">
        <v>2.9999999999999997E-4</v>
      </c>
      <c r="P1759" s="202">
        <v>6241.1768000000002</v>
      </c>
      <c r="Q1759" s="85">
        <v>2.9999999999999997E-4</v>
      </c>
      <c r="R1759" s="202">
        <v>6251.2543999999998</v>
      </c>
      <c r="S1759" s="85">
        <v>2.9999999999999997E-4</v>
      </c>
      <c r="T1759" s="202">
        <v>6251.1926999999996</v>
      </c>
      <c r="U1759" s="85">
        <v>2.9999999999999997E-4</v>
      </c>
      <c r="V1759" s="202">
        <v>6245.1607000000004</v>
      </c>
      <c r="W1759" s="85">
        <v>2.9999999999999997E-4</v>
      </c>
      <c r="X1759" s="202">
        <v>6241.4090999999999</v>
      </c>
      <c r="Y1759" s="85">
        <v>2.9999999999999997E-4</v>
      </c>
      <c r="Z1759" s="202">
        <v>6243.4032999999999</v>
      </c>
      <c r="AA1759" s="85">
        <v>2.9999999999999997E-4</v>
      </c>
      <c r="AB1759" s="202">
        <v>6253.1477000000004</v>
      </c>
      <c r="AC1759" s="85">
        <v>2.9999999999999997E-4</v>
      </c>
      <c r="AD1759" s="202">
        <v>6254.5668999999998</v>
      </c>
      <c r="AE1759" s="85">
        <v>2.9999999999999997E-4</v>
      </c>
      <c r="AF1759" s="202">
        <v>6247.9665000000005</v>
      </c>
      <c r="AG1759" s="86">
        <v>2.9999999999999997E-4</v>
      </c>
      <c r="AH1759" s="107"/>
    </row>
    <row r="1760" spans="2:34" x14ac:dyDescent="0.2">
      <c r="B1760" s="84">
        <v>1753</v>
      </c>
      <c r="C1760" s="85">
        <v>10</v>
      </c>
      <c r="D1760" s="245" t="s">
        <v>19</v>
      </c>
      <c r="E1760" s="245" t="s">
        <v>738</v>
      </c>
      <c r="F1760" s="256">
        <v>2.8043986147050998E-3</v>
      </c>
      <c r="G1760" s="256">
        <v>3.2089811733147901E-3</v>
      </c>
      <c r="H1760" s="202">
        <v>17906.452000000001</v>
      </c>
      <c r="I1760" s="85" t="s">
        <v>10</v>
      </c>
      <c r="J1760" s="202">
        <v>17903.4899</v>
      </c>
      <c r="K1760" s="85" t="s">
        <v>10</v>
      </c>
      <c r="L1760" s="202">
        <v>17928.0059</v>
      </c>
      <c r="M1760" s="85" t="s">
        <v>10</v>
      </c>
      <c r="N1760" s="202">
        <v>17927.853599999999</v>
      </c>
      <c r="O1760" s="85" t="s">
        <v>10</v>
      </c>
      <c r="P1760" s="202">
        <v>17893.1155</v>
      </c>
      <c r="Q1760" s="85" t="s">
        <v>10</v>
      </c>
      <c r="R1760" s="202">
        <v>17929.3073</v>
      </c>
      <c r="S1760" s="85" t="s">
        <v>10</v>
      </c>
      <c r="T1760" s="202">
        <v>17928.249599999999</v>
      </c>
      <c r="U1760" s="85" t="s">
        <v>10</v>
      </c>
      <c r="V1760" s="202">
        <v>17893.437300000001</v>
      </c>
      <c r="W1760" s="85" t="s">
        <v>10</v>
      </c>
      <c r="X1760" s="202">
        <v>17893.522700000001</v>
      </c>
      <c r="Y1760" s="85" t="s">
        <v>10</v>
      </c>
      <c r="Z1760" s="202">
        <v>17892.6908</v>
      </c>
      <c r="AA1760" s="85" t="s">
        <v>10</v>
      </c>
      <c r="AB1760" s="202">
        <v>17907.568299999999</v>
      </c>
      <c r="AC1760" s="85" t="s">
        <v>10</v>
      </c>
      <c r="AD1760" s="202">
        <v>17930.665099999998</v>
      </c>
      <c r="AE1760" s="85" t="s">
        <v>10</v>
      </c>
      <c r="AF1760" s="202">
        <v>17900.419600000001</v>
      </c>
      <c r="AG1760" s="86" t="s">
        <v>10</v>
      </c>
      <c r="AH1760" s="107"/>
    </row>
    <row r="1761" spans="2:34" x14ac:dyDescent="0.2">
      <c r="B1761" s="84">
        <v>1754</v>
      </c>
      <c r="C1761" s="85">
        <v>10</v>
      </c>
      <c r="D1761" s="245" t="s">
        <v>19</v>
      </c>
      <c r="E1761" s="245" t="s">
        <v>737</v>
      </c>
      <c r="F1761" s="256">
        <v>1.0901178540932499E-2</v>
      </c>
      <c r="G1761" s="256">
        <v>1.24931697382147E-2</v>
      </c>
      <c r="H1761" s="202">
        <v>4869.4475000000002</v>
      </c>
      <c r="I1761" s="85" t="s">
        <v>10</v>
      </c>
      <c r="J1761" s="202">
        <v>4864.9961000000003</v>
      </c>
      <c r="K1761" s="85" t="s">
        <v>10</v>
      </c>
      <c r="L1761" s="202">
        <v>4883.4691999999995</v>
      </c>
      <c r="M1761" s="85" t="s">
        <v>10</v>
      </c>
      <c r="N1761" s="202">
        <v>4881.5319</v>
      </c>
      <c r="O1761" s="85" t="s">
        <v>10</v>
      </c>
      <c r="P1761" s="202">
        <v>4867.1262999999999</v>
      </c>
      <c r="Q1761" s="85" t="s">
        <v>10</v>
      </c>
      <c r="R1761" s="202">
        <v>4882.0383000000002</v>
      </c>
      <c r="S1761" s="85" t="s">
        <v>10</v>
      </c>
      <c r="T1761" s="202">
        <v>4881.7710999999999</v>
      </c>
      <c r="U1761" s="85" t="s">
        <v>10</v>
      </c>
      <c r="V1761" s="202">
        <v>4869.1679000000004</v>
      </c>
      <c r="W1761" s="85" t="s">
        <v>10</v>
      </c>
      <c r="X1761" s="202">
        <v>4867.3467000000001</v>
      </c>
      <c r="Y1761" s="85" t="s">
        <v>10</v>
      </c>
      <c r="Z1761" s="202">
        <v>4867.4605000000001</v>
      </c>
      <c r="AA1761" s="85" t="s">
        <v>10</v>
      </c>
      <c r="AB1761" s="202">
        <v>4867.7806</v>
      </c>
      <c r="AC1761" s="85" t="s">
        <v>10</v>
      </c>
      <c r="AD1761" s="202">
        <v>4882.9251999999997</v>
      </c>
      <c r="AE1761" s="85" t="s">
        <v>10</v>
      </c>
      <c r="AF1761" s="202">
        <v>4870.9996000000001</v>
      </c>
      <c r="AG1761" s="86" t="s">
        <v>10</v>
      </c>
      <c r="AH1761" s="107"/>
    </row>
    <row r="1762" spans="2:34" x14ac:dyDescent="0.2">
      <c r="B1762" s="84">
        <v>1755</v>
      </c>
      <c r="C1762" s="85">
        <v>10</v>
      </c>
      <c r="D1762" s="245" t="s">
        <v>19</v>
      </c>
      <c r="E1762" s="245" t="s">
        <v>736</v>
      </c>
      <c r="F1762" s="256">
        <v>3.6877625060140702E-2</v>
      </c>
      <c r="G1762" s="256">
        <v>4.2243306343450401E-2</v>
      </c>
      <c r="H1762" s="202">
        <v>2292.5279999999998</v>
      </c>
      <c r="I1762" s="85" t="s">
        <v>10</v>
      </c>
      <c r="J1762" s="202">
        <v>2302.6664000000001</v>
      </c>
      <c r="K1762" s="85" t="s">
        <v>10</v>
      </c>
      <c r="L1762" s="202">
        <v>2309.2107000000001</v>
      </c>
      <c r="M1762" s="85" t="s">
        <v>10</v>
      </c>
      <c r="N1762" s="202">
        <v>2322.5544</v>
      </c>
      <c r="O1762" s="85" t="s">
        <v>10</v>
      </c>
      <c r="P1762" s="202">
        <v>2301.06</v>
      </c>
      <c r="Q1762" s="85" t="s">
        <v>10</v>
      </c>
      <c r="R1762" s="202">
        <v>2323.1039999999998</v>
      </c>
      <c r="S1762" s="85" t="s">
        <v>10</v>
      </c>
      <c r="T1762" s="202">
        <v>2323.027</v>
      </c>
      <c r="U1762" s="85" t="s">
        <v>10</v>
      </c>
      <c r="V1762" s="202">
        <v>2302.8955999999998</v>
      </c>
      <c r="W1762" s="85" t="s">
        <v>10</v>
      </c>
      <c r="X1762" s="202">
        <v>2301.8027999999999</v>
      </c>
      <c r="Y1762" s="85" t="s">
        <v>10</v>
      </c>
      <c r="Z1762" s="202">
        <v>2300.6754000000001</v>
      </c>
      <c r="AA1762" s="85" t="s">
        <v>10</v>
      </c>
      <c r="AB1762" s="202">
        <v>2303.2595999999999</v>
      </c>
      <c r="AC1762" s="85" t="s">
        <v>10</v>
      </c>
      <c r="AD1762" s="202">
        <v>2321.8476999999998</v>
      </c>
      <c r="AE1762" s="85" t="s">
        <v>10</v>
      </c>
      <c r="AF1762" s="202">
        <v>2303.6959999999999</v>
      </c>
      <c r="AG1762" s="86" t="s">
        <v>10</v>
      </c>
      <c r="AH1762" s="107"/>
    </row>
    <row r="1763" spans="2:34" x14ac:dyDescent="0.2">
      <c r="B1763" s="84">
        <v>1756</v>
      </c>
      <c r="C1763" s="85">
        <v>10</v>
      </c>
      <c r="D1763" s="245" t="s">
        <v>19</v>
      </c>
      <c r="E1763" s="245" t="s">
        <v>735</v>
      </c>
      <c r="F1763" s="256">
        <v>4.4644985674594396E-3</v>
      </c>
      <c r="G1763" s="256">
        <v>5.0469425264517403E-3</v>
      </c>
      <c r="H1763" s="202">
        <v>30892.032200000001</v>
      </c>
      <c r="I1763" s="85" t="s">
        <v>10</v>
      </c>
      <c r="J1763" s="202">
        <v>30837.0124</v>
      </c>
      <c r="K1763" s="85" t="s">
        <v>10</v>
      </c>
      <c r="L1763" s="202">
        <v>30894.6181</v>
      </c>
      <c r="M1763" s="85" t="s">
        <v>10</v>
      </c>
      <c r="N1763" s="202">
        <v>30838.132699999998</v>
      </c>
      <c r="O1763" s="85" t="s">
        <v>10</v>
      </c>
      <c r="P1763" s="202">
        <v>30796.418799999999</v>
      </c>
      <c r="Q1763" s="85" t="s">
        <v>10</v>
      </c>
      <c r="R1763" s="202">
        <v>30838.8622</v>
      </c>
      <c r="S1763" s="85" t="s">
        <v>10</v>
      </c>
      <c r="T1763" s="202">
        <v>30838.750599999999</v>
      </c>
      <c r="U1763" s="85" t="s">
        <v>10</v>
      </c>
      <c r="V1763" s="202">
        <v>30799.811900000001</v>
      </c>
      <c r="W1763" s="85" t="s">
        <v>10</v>
      </c>
      <c r="X1763" s="202">
        <v>30797.469700000001</v>
      </c>
      <c r="Y1763" s="85" t="s">
        <v>10</v>
      </c>
      <c r="Z1763" s="202">
        <v>30798.108700000001</v>
      </c>
      <c r="AA1763" s="85" t="s">
        <v>10</v>
      </c>
      <c r="AB1763" s="202">
        <v>30830.7304</v>
      </c>
      <c r="AC1763" s="85" t="s">
        <v>10</v>
      </c>
      <c r="AD1763" s="202">
        <v>30832.3243</v>
      </c>
      <c r="AE1763" s="85" t="s">
        <v>10</v>
      </c>
      <c r="AF1763" s="202">
        <v>30795.9283</v>
      </c>
      <c r="AG1763" s="86" t="s">
        <v>10</v>
      </c>
      <c r="AH1763" s="107"/>
    </row>
    <row r="1764" spans="2:34" x14ac:dyDescent="0.2">
      <c r="B1764" s="84">
        <v>1757</v>
      </c>
      <c r="C1764" s="85">
        <v>10</v>
      </c>
      <c r="D1764" s="245" t="s">
        <v>19</v>
      </c>
      <c r="E1764" s="245" t="s">
        <v>734</v>
      </c>
      <c r="F1764" s="256">
        <v>1.4685166161701501E-2</v>
      </c>
      <c r="G1764" s="256">
        <v>1.61988972231881E-2</v>
      </c>
      <c r="H1764" s="202">
        <v>13001.8</v>
      </c>
      <c r="I1764" s="85" t="s">
        <v>10</v>
      </c>
      <c r="J1764" s="202">
        <v>12928.038200000001</v>
      </c>
      <c r="K1764" s="85" t="s">
        <v>10</v>
      </c>
      <c r="L1764" s="202">
        <v>13011.638800000001</v>
      </c>
      <c r="M1764" s="85" t="s">
        <v>10</v>
      </c>
      <c r="N1764" s="202">
        <v>12936.799499999999</v>
      </c>
      <c r="O1764" s="85" t="s">
        <v>10</v>
      </c>
      <c r="P1764" s="202">
        <v>12899.9763</v>
      </c>
      <c r="Q1764" s="85" t="s">
        <v>10</v>
      </c>
      <c r="R1764" s="202">
        <v>12938.4501</v>
      </c>
      <c r="S1764" s="85" t="s">
        <v>10</v>
      </c>
      <c r="T1764" s="202">
        <v>12937.545700000001</v>
      </c>
      <c r="U1764" s="85" t="s">
        <v>10</v>
      </c>
      <c r="V1764" s="202">
        <v>12904.2696</v>
      </c>
      <c r="W1764" s="85" t="s">
        <v>10</v>
      </c>
      <c r="X1764" s="202">
        <v>12901.2925</v>
      </c>
      <c r="Y1764" s="85" t="s">
        <v>10</v>
      </c>
      <c r="Z1764" s="202">
        <v>12902.027700000001</v>
      </c>
      <c r="AA1764" s="85" t="s">
        <v>10</v>
      </c>
      <c r="AB1764" s="202">
        <v>12920.950500000001</v>
      </c>
      <c r="AC1764" s="85" t="s">
        <v>10</v>
      </c>
      <c r="AD1764" s="202">
        <v>12930.0753</v>
      </c>
      <c r="AE1764" s="85" t="s">
        <v>10</v>
      </c>
      <c r="AF1764" s="202">
        <v>12901.0532</v>
      </c>
      <c r="AG1764" s="86" t="s">
        <v>10</v>
      </c>
      <c r="AH1764" s="107"/>
    </row>
    <row r="1765" spans="2:34" x14ac:dyDescent="0.2">
      <c r="B1765" s="84">
        <v>1758</v>
      </c>
      <c r="C1765" s="85">
        <v>10</v>
      </c>
      <c r="D1765" s="245" t="s">
        <v>19</v>
      </c>
      <c r="E1765" s="245" t="s">
        <v>733</v>
      </c>
      <c r="F1765" s="256">
        <v>7.2385559297643404E-4</v>
      </c>
      <c r="G1765" s="256">
        <v>8.2459887735333599E-4</v>
      </c>
      <c r="H1765" s="202">
        <v>2693.6136999999999</v>
      </c>
      <c r="I1765" s="85">
        <v>1.2200000000000001E-2</v>
      </c>
      <c r="J1765" s="202">
        <v>2615.3899000000001</v>
      </c>
      <c r="K1765" s="85">
        <v>1.4999999999999999E-2</v>
      </c>
      <c r="L1765" s="202">
        <v>2704.3184000000001</v>
      </c>
      <c r="M1765" s="85">
        <v>1.1900000000000001E-2</v>
      </c>
      <c r="N1765" s="202">
        <v>2625.1462000000001</v>
      </c>
      <c r="O1765" s="85">
        <v>1.46E-2</v>
      </c>
      <c r="P1765" s="202">
        <v>2561.018</v>
      </c>
      <c r="Q1765" s="85">
        <v>1.72E-2</v>
      </c>
      <c r="R1765" s="202">
        <v>2626.6767</v>
      </c>
      <c r="S1765" s="85">
        <v>1.46E-2</v>
      </c>
      <c r="T1765" s="202">
        <v>2625.8069999999998</v>
      </c>
      <c r="U1765" s="85">
        <v>1.46E-2</v>
      </c>
      <c r="V1765" s="202">
        <v>2560.5686000000001</v>
      </c>
      <c r="W1765" s="85">
        <v>1.72E-2</v>
      </c>
      <c r="X1765" s="202">
        <v>2561.9616000000001</v>
      </c>
      <c r="Y1765" s="85">
        <v>1.7100000000000001E-2</v>
      </c>
      <c r="Z1765" s="202">
        <v>2558.6441</v>
      </c>
      <c r="AA1765" s="85">
        <v>1.7299999999999999E-2</v>
      </c>
      <c r="AB1765" s="202">
        <v>2606.5637999999999</v>
      </c>
      <c r="AC1765" s="85">
        <v>1.5299999999999999E-2</v>
      </c>
      <c r="AD1765" s="202">
        <v>2616.6203</v>
      </c>
      <c r="AE1765" s="85">
        <v>1.49E-2</v>
      </c>
      <c r="AF1765" s="202">
        <v>2553.8986</v>
      </c>
      <c r="AG1765" s="86">
        <v>1.7500000000000002E-2</v>
      </c>
      <c r="AH1765" s="107"/>
    </row>
    <row r="1766" spans="2:34" x14ac:dyDescent="0.2">
      <c r="B1766" s="84">
        <v>1759</v>
      </c>
      <c r="C1766" s="85">
        <v>10</v>
      </c>
      <c r="D1766" s="245" t="s">
        <v>19</v>
      </c>
      <c r="E1766" s="245" t="s">
        <v>732</v>
      </c>
      <c r="F1766" s="256">
        <v>2.5703375247606301E-3</v>
      </c>
      <c r="G1766" s="256">
        <v>2.9208683125527802E-3</v>
      </c>
      <c r="H1766" s="202">
        <v>17242.762599999998</v>
      </c>
      <c r="I1766" s="85" t="s">
        <v>10</v>
      </c>
      <c r="J1766" s="202">
        <v>17240.718499999999</v>
      </c>
      <c r="K1766" s="85" t="s">
        <v>10</v>
      </c>
      <c r="L1766" s="202">
        <v>17245.558400000002</v>
      </c>
      <c r="M1766" s="85" t="s">
        <v>10</v>
      </c>
      <c r="N1766" s="202">
        <v>17243.641199999998</v>
      </c>
      <c r="O1766" s="85" t="s">
        <v>10</v>
      </c>
      <c r="P1766" s="202">
        <v>17218.908500000001</v>
      </c>
      <c r="Q1766" s="85" t="s">
        <v>10</v>
      </c>
      <c r="R1766" s="202">
        <v>17242.843400000002</v>
      </c>
      <c r="S1766" s="85" t="s">
        <v>10</v>
      </c>
      <c r="T1766" s="202">
        <v>17244.034899999999</v>
      </c>
      <c r="U1766" s="85" t="s">
        <v>10</v>
      </c>
      <c r="V1766" s="202">
        <v>17217.3874</v>
      </c>
      <c r="W1766" s="85" t="s">
        <v>10</v>
      </c>
      <c r="X1766" s="202">
        <v>17219.374599999999</v>
      </c>
      <c r="Y1766" s="85" t="s">
        <v>10</v>
      </c>
      <c r="Z1766" s="202">
        <v>17215.566299999999</v>
      </c>
      <c r="AA1766" s="85" t="s">
        <v>10</v>
      </c>
      <c r="AB1766" s="202">
        <v>17238.9676</v>
      </c>
      <c r="AC1766" s="85" t="s">
        <v>10</v>
      </c>
      <c r="AD1766" s="202">
        <v>17241.9974</v>
      </c>
      <c r="AE1766" s="85" t="s">
        <v>10</v>
      </c>
      <c r="AF1766" s="202">
        <v>17216.408299999999</v>
      </c>
      <c r="AG1766" s="86" t="s">
        <v>10</v>
      </c>
      <c r="AH1766" s="107"/>
    </row>
    <row r="1767" spans="2:34" x14ac:dyDescent="0.2">
      <c r="B1767" s="84">
        <v>1760</v>
      </c>
      <c r="C1767" s="85">
        <v>10</v>
      </c>
      <c r="D1767" s="245" t="s">
        <v>19</v>
      </c>
      <c r="E1767" s="245" t="s">
        <v>731</v>
      </c>
      <c r="F1767" s="256">
        <v>3.8750113779696502E-3</v>
      </c>
      <c r="G1767" s="256">
        <v>4.42600963687845E-3</v>
      </c>
      <c r="H1767" s="202">
        <v>4517.0446000000002</v>
      </c>
      <c r="I1767" s="85" t="s">
        <v>10</v>
      </c>
      <c r="J1767" s="202">
        <v>4514.8180000000002</v>
      </c>
      <c r="K1767" s="85" t="s">
        <v>10</v>
      </c>
      <c r="L1767" s="202">
        <v>4524.5762999999997</v>
      </c>
      <c r="M1767" s="85" t="s">
        <v>10</v>
      </c>
      <c r="N1767" s="202">
        <v>4524.3594999999996</v>
      </c>
      <c r="O1767" s="85" t="s">
        <v>10</v>
      </c>
      <c r="P1767" s="202">
        <v>4509.7215999999999</v>
      </c>
      <c r="Q1767" s="85" t="s">
        <v>10</v>
      </c>
      <c r="R1767" s="202">
        <v>4525.2377999999999</v>
      </c>
      <c r="S1767" s="85" t="s">
        <v>10</v>
      </c>
      <c r="T1767" s="202">
        <v>4524.6984000000002</v>
      </c>
      <c r="U1767" s="85" t="s">
        <v>10</v>
      </c>
      <c r="V1767" s="202">
        <v>4509.1684999999998</v>
      </c>
      <c r="W1767" s="85" t="s">
        <v>10</v>
      </c>
      <c r="X1767" s="202">
        <v>4510.3226000000004</v>
      </c>
      <c r="Y1767" s="85" t="s">
        <v>10</v>
      </c>
      <c r="Z1767" s="202">
        <v>4507.7633999999998</v>
      </c>
      <c r="AA1767" s="85" t="s">
        <v>10</v>
      </c>
      <c r="AB1767" s="202">
        <v>4509.0335999999998</v>
      </c>
      <c r="AC1767" s="85" t="s">
        <v>10</v>
      </c>
      <c r="AD1767" s="202">
        <v>4517.8882999999996</v>
      </c>
      <c r="AE1767" s="85" t="s">
        <v>10</v>
      </c>
      <c r="AF1767" s="202">
        <v>4502.8679000000002</v>
      </c>
      <c r="AG1767" s="86" t="s">
        <v>10</v>
      </c>
      <c r="AH1767" s="107"/>
    </row>
    <row r="1768" spans="2:34" x14ac:dyDescent="0.2">
      <c r="B1768" s="84">
        <v>1761</v>
      </c>
      <c r="C1768" s="85">
        <v>10</v>
      </c>
      <c r="D1768" s="245" t="s">
        <v>19</v>
      </c>
      <c r="E1768" s="245" t="s">
        <v>730</v>
      </c>
      <c r="F1768" s="256">
        <v>4.2000962251147597E-3</v>
      </c>
      <c r="G1768" s="256">
        <v>4.7886344443892502E-3</v>
      </c>
      <c r="H1768" s="202">
        <v>-960.00900000000001</v>
      </c>
      <c r="I1768" s="85">
        <v>5.3800000000000001E-2</v>
      </c>
      <c r="J1768" s="202">
        <v>-926.5874</v>
      </c>
      <c r="K1768" s="85">
        <v>6.2700000000000006E-2</v>
      </c>
      <c r="L1768" s="202">
        <v>-953.91539999999998</v>
      </c>
      <c r="M1768" s="85">
        <v>5.5300000000000002E-2</v>
      </c>
      <c r="N1768" s="202">
        <v>-918.36159999999995</v>
      </c>
      <c r="O1768" s="85">
        <v>6.5100000000000005E-2</v>
      </c>
      <c r="P1768" s="202">
        <v>-941.74249999999995</v>
      </c>
      <c r="Q1768" s="85">
        <v>5.8500000000000003E-2</v>
      </c>
      <c r="R1768" s="202">
        <v>-917.71810000000005</v>
      </c>
      <c r="S1768" s="85">
        <v>6.5299999999999997E-2</v>
      </c>
      <c r="T1768" s="202">
        <v>-917.99189999999999</v>
      </c>
      <c r="U1768" s="85">
        <v>6.5199999999999994E-2</v>
      </c>
      <c r="V1768" s="202">
        <v>-941.20100000000002</v>
      </c>
      <c r="W1768" s="85">
        <v>5.8599999999999999E-2</v>
      </c>
      <c r="X1768" s="202">
        <v>-941.15020000000004</v>
      </c>
      <c r="Y1768" s="85">
        <v>5.8599999999999999E-2</v>
      </c>
      <c r="Z1768" s="202">
        <v>-942.14670000000001</v>
      </c>
      <c r="AA1768" s="85">
        <v>5.8400000000000001E-2</v>
      </c>
      <c r="AB1768" s="202">
        <v>-929.85950000000003</v>
      </c>
      <c r="AC1768" s="85">
        <v>6.1800000000000001E-2</v>
      </c>
      <c r="AD1768" s="202">
        <v>-921.96429999999998</v>
      </c>
      <c r="AE1768" s="85">
        <v>6.4000000000000001E-2</v>
      </c>
      <c r="AF1768" s="202">
        <v>-943.47460000000001</v>
      </c>
      <c r="AG1768" s="86">
        <v>5.8000000000000003E-2</v>
      </c>
      <c r="AH1768" s="107"/>
    </row>
    <row r="1769" spans="2:34" x14ac:dyDescent="0.2">
      <c r="B1769" s="84">
        <v>1762</v>
      </c>
      <c r="C1769" s="85">
        <v>10</v>
      </c>
      <c r="D1769" s="245" t="s">
        <v>19</v>
      </c>
      <c r="E1769" s="245" t="s">
        <v>729</v>
      </c>
      <c r="F1769" s="256">
        <v>9.0677000030341195E-3</v>
      </c>
      <c r="G1769" s="256">
        <v>1.03174208931499E-2</v>
      </c>
      <c r="H1769" s="202">
        <v>29318.867699999999</v>
      </c>
      <c r="I1769" s="85" t="s">
        <v>10</v>
      </c>
      <c r="J1769" s="202">
        <v>29282.0095</v>
      </c>
      <c r="K1769" s="85" t="s">
        <v>10</v>
      </c>
      <c r="L1769" s="202">
        <v>29322.748599999999</v>
      </c>
      <c r="M1769" s="85" t="s">
        <v>10</v>
      </c>
      <c r="N1769" s="202">
        <v>29284.940600000002</v>
      </c>
      <c r="O1769" s="85" t="s">
        <v>10</v>
      </c>
      <c r="P1769" s="202">
        <v>29239.056400000001</v>
      </c>
      <c r="Q1769" s="85" t="s">
        <v>10</v>
      </c>
      <c r="R1769" s="202">
        <v>29287.010300000002</v>
      </c>
      <c r="S1769" s="85" t="s">
        <v>10</v>
      </c>
      <c r="T1769" s="202">
        <v>29285.5419</v>
      </c>
      <c r="U1769" s="85" t="s">
        <v>10</v>
      </c>
      <c r="V1769" s="202">
        <v>29241.231400000001</v>
      </c>
      <c r="W1769" s="85" t="s">
        <v>10</v>
      </c>
      <c r="X1769" s="202">
        <v>29240.0419</v>
      </c>
      <c r="Y1769" s="85" t="s">
        <v>10</v>
      </c>
      <c r="Z1769" s="202">
        <v>29239.445899999999</v>
      </c>
      <c r="AA1769" s="85" t="s">
        <v>10</v>
      </c>
      <c r="AB1769" s="202">
        <v>29276.188099999999</v>
      </c>
      <c r="AC1769" s="85" t="s">
        <v>10</v>
      </c>
      <c r="AD1769" s="202">
        <v>29279.661100000001</v>
      </c>
      <c r="AE1769" s="85" t="s">
        <v>10</v>
      </c>
      <c r="AF1769" s="202">
        <v>29238.305899999999</v>
      </c>
      <c r="AG1769" s="86" t="s">
        <v>10</v>
      </c>
      <c r="AH1769" s="107"/>
    </row>
    <row r="1770" spans="2:34" x14ac:dyDescent="0.2">
      <c r="B1770" s="84">
        <v>1763</v>
      </c>
      <c r="C1770" s="85">
        <v>10</v>
      </c>
      <c r="D1770" s="245" t="s">
        <v>19</v>
      </c>
      <c r="E1770" s="245" t="s">
        <v>728</v>
      </c>
      <c r="F1770" s="256">
        <v>1.65273136288571E-2</v>
      </c>
      <c r="G1770" s="256">
        <v>1.82554269534549E-2</v>
      </c>
      <c r="H1770" s="202">
        <v>17161.020499999999</v>
      </c>
      <c r="I1770" s="85" t="s">
        <v>10</v>
      </c>
      <c r="J1770" s="202">
        <v>17088.271199999999</v>
      </c>
      <c r="K1770" s="85" t="s">
        <v>10</v>
      </c>
      <c r="L1770" s="202">
        <v>17169.092000000001</v>
      </c>
      <c r="M1770" s="85" t="s">
        <v>10</v>
      </c>
      <c r="N1770" s="202">
        <v>17095.172399999999</v>
      </c>
      <c r="O1770" s="85" t="s">
        <v>10</v>
      </c>
      <c r="P1770" s="202">
        <v>17066.319299999999</v>
      </c>
      <c r="Q1770" s="85" t="s">
        <v>10</v>
      </c>
      <c r="R1770" s="202">
        <v>17096.965100000001</v>
      </c>
      <c r="S1770" s="85" t="s">
        <v>10</v>
      </c>
      <c r="T1770" s="202">
        <v>17095.8541</v>
      </c>
      <c r="U1770" s="85" t="s">
        <v>10</v>
      </c>
      <c r="V1770" s="202">
        <v>17070.143100000001</v>
      </c>
      <c r="W1770" s="85" t="s">
        <v>10</v>
      </c>
      <c r="X1770" s="202">
        <v>17067.5013</v>
      </c>
      <c r="Y1770" s="85" t="s">
        <v>10</v>
      </c>
      <c r="Z1770" s="202">
        <v>17068.280500000001</v>
      </c>
      <c r="AA1770" s="85" t="s">
        <v>10</v>
      </c>
      <c r="AB1770" s="202">
        <v>17082.660500000002</v>
      </c>
      <c r="AC1770" s="85" t="s">
        <v>10</v>
      </c>
      <c r="AD1770" s="202">
        <v>17089.8069</v>
      </c>
      <c r="AE1770" s="85" t="s">
        <v>10</v>
      </c>
      <c r="AF1770" s="202">
        <v>17068.056100000002</v>
      </c>
      <c r="AG1770" s="86" t="s">
        <v>10</v>
      </c>
      <c r="AH1770" s="107"/>
    </row>
    <row r="1771" spans="2:34" x14ac:dyDescent="0.2">
      <c r="B1771" s="84">
        <v>1764</v>
      </c>
      <c r="C1771" s="85">
        <v>10</v>
      </c>
      <c r="D1771" s="245" t="s">
        <v>19</v>
      </c>
      <c r="E1771" s="245" t="s">
        <v>727</v>
      </c>
      <c r="F1771" s="256">
        <v>7.2819005760503498E-4</v>
      </c>
      <c r="G1771" s="256">
        <v>8.3453380358650803E-4</v>
      </c>
      <c r="H1771" s="202">
        <v>5983.7379000000001</v>
      </c>
      <c r="I1771" s="85" t="s">
        <v>10</v>
      </c>
      <c r="J1771" s="202">
        <v>5958.7026999999998</v>
      </c>
      <c r="K1771" s="85" t="s">
        <v>10</v>
      </c>
      <c r="L1771" s="202">
        <v>5991.9476999999997</v>
      </c>
      <c r="M1771" s="85" t="s">
        <v>10</v>
      </c>
      <c r="N1771" s="202">
        <v>5967.7987999999996</v>
      </c>
      <c r="O1771" s="85" t="s">
        <v>10</v>
      </c>
      <c r="P1771" s="202">
        <v>5930.5448999999999</v>
      </c>
      <c r="Q1771" s="85" t="s">
        <v>10</v>
      </c>
      <c r="R1771" s="202">
        <v>5971.2358000000004</v>
      </c>
      <c r="S1771" s="85" t="s">
        <v>10</v>
      </c>
      <c r="T1771" s="202">
        <v>5968.1759000000002</v>
      </c>
      <c r="U1771" s="85" t="s">
        <v>10</v>
      </c>
      <c r="V1771" s="202">
        <v>5933.4426999999996</v>
      </c>
      <c r="W1771" s="85" t="s">
        <v>10</v>
      </c>
      <c r="X1771" s="202">
        <v>5930.9548999999997</v>
      </c>
      <c r="Y1771" s="85" t="s">
        <v>10</v>
      </c>
      <c r="Z1771" s="202">
        <v>5934.2051000000001</v>
      </c>
      <c r="AA1771" s="85" t="s">
        <v>10</v>
      </c>
      <c r="AB1771" s="202">
        <v>5957.6279999999997</v>
      </c>
      <c r="AC1771" s="85" t="s">
        <v>10</v>
      </c>
      <c r="AD1771" s="202">
        <v>5966.1346999999996</v>
      </c>
      <c r="AE1771" s="85" t="s">
        <v>10</v>
      </c>
      <c r="AF1771" s="202">
        <v>5936.2560000000003</v>
      </c>
      <c r="AG1771" s="86" t="s">
        <v>10</v>
      </c>
      <c r="AH1771" s="107"/>
    </row>
    <row r="1772" spans="2:34" x14ac:dyDescent="0.2">
      <c r="B1772" s="84">
        <v>1765</v>
      </c>
      <c r="C1772" s="85">
        <v>10</v>
      </c>
      <c r="D1772" s="245" t="s">
        <v>19</v>
      </c>
      <c r="E1772" s="245" t="s">
        <v>726</v>
      </c>
      <c r="F1772" s="256">
        <v>9.3069624505329199E-2</v>
      </c>
      <c r="G1772" s="256">
        <v>9.4044011723213E-2</v>
      </c>
      <c r="H1772" s="202">
        <v>8070.6634999999997</v>
      </c>
      <c r="I1772" s="85" t="s">
        <v>10</v>
      </c>
      <c r="J1772" s="202">
        <v>8037.1175999999996</v>
      </c>
      <c r="K1772" s="85" t="s">
        <v>10</v>
      </c>
      <c r="L1772" s="202">
        <v>8069.4435999999996</v>
      </c>
      <c r="M1772" s="85" t="s">
        <v>10</v>
      </c>
      <c r="N1772" s="202">
        <v>8034.4368000000004</v>
      </c>
      <c r="O1772" s="85" t="s">
        <v>10</v>
      </c>
      <c r="P1772" s="202">
        <v>7976.4336999999996</v>
      </c>
      <c r="Q1772" s="85" t="s">
        <v>10</v>
      </c>
      <c r="R1772" s="202">
        <v>8036.0648000000001</v>
      </c>
      <c r="S1772" s="85" t="s">
        <v>10</v>
      </c>
      <c r="T1772" s="202">
        <v>8035.0240999999996</v>
      </c>
      <c r="U1772" s="85" t="s">
        <v>10</v>
      </c>
      <c r="V1772" s="202">
        <v>7980.2766000000001</v>
      </c>
      <c r="W1772" s="85" t="s">
        <v>10</v>
      </c>
      <c r="X1772" s="202">
        <v>7977.3261000000002</v>
      </c>
      <c r="Y1772" s="85" t="s">
        <v>10</v>
      </c>
      <c r="Z1772" s="202">
        <v>7978.4578000000001</v>
      </c>
      <c r="AA1772" s="85" t="s">
        <v>10</v>
      </c>
      <c r="AB1772" s="202">
        <v>8031.4665999999997</v>
      </c>
      <c r="AC1772" s="85" t="s">
        <v>10</v>
      </c>
      <c r="AD1772" s="202">
        <v>8029.4898000000003</v>
      </c>
      <c r="AE1772" s="85" t="s">
        <v>10</v>
      </c>
      <c r="AF1772" s="202">
        <v>7978.1508999999996</v>
      </c>
      <c r="AG1772" s="86" t="s">
        <v>10</v>
      </c>
      <c r="AH1772" s="107"/>
    </row>
    <row r="1773" spans="2:34" x14ac:dyDescent="0.2">
      <c r="B1773" s="84">
        <v>1766</v>
      </c>
      <c r="C1773" s="85">
        <v>10</v>
      </c>
      <c r="D1773" s="245" t="s">
        <v>19</v>
      </c>
      <c r="E1773" s="245" t="s">
        <v>725</v>
      </c>
      <c r="F1773" s="256">
        <v>0.156907619555371</v>
      </c>
      <c r="G1773" s="256">
        <v>0.15912274601361101</v>
      </c>
      <c r="H1773" s="202">
        <v>2149.8748999999998</v>
      </c>
      <c r="I1773" s="85" t="s">
        <v>10</v>
      </c>
      <c r="J1773" s="202">
        <v>2104.5612000000001</v>
      </c>
      <c r="K1773" s="85" t="s">
        <v>10</v>
      </c>
      <c r="L1773" s="202">
        <v>2150.547</v>
      </c>
      <c r="M1773" s="85" t="s">
        <v>10</v>
      </c>
      <c r="N1773" s="202">
        <v>2103.5477999999998</v>
      </c>
      <c r="O1773" s="85" t="s">
        <v>10</v>
      </c>
      <c r="P1773" s="202">
        <v>2045.9870000000001</v>
      </c>
      <c r="Q1773" s="85" t="s">
        <v>10</v>
      </c>
      <c r="R1773" s="202">
        <v>2105.6925999999999</v>
      </c>
      <c r="S1773" s="85" t="s">
        <v>10</v>
      </c>
      <c r="T1773" s="202">
        <v>2104.2887000000001</v>
      </c>
      <c r="U1773" s="85" t="s">
        <v>10</v>
      </c>
      <c r="V1773" s="202">
        <v>2050.8593999999998</v>
      </c>
      <c r="W1773" s="85" t="s">
        <v>10</v>
      </c>
      <c r="X1773" s="202">
        <v>2047.1551999999999</v>
      </c>
      <c r="Y1773" s="85" t="s">
        <v>10</v>
      </c>
      <c r="Z1773" s="202">
        <v>2049.0070000000001</v>
      </c>
      <c r="AA1773" s="85" t="s">
        <v>10</v>
      </c>
      <c r="AB1773" s="202">
        <v>2097.0293000000001</v>
      </c>
      <c r="AC1773" s="85" t="s">
        <v>10</v>
      </c>
      <c r="AD1773" s="202">
        <v>2096.9004</v>
      </c>
      <c r="AE1773" s="85" t="s">
        <v>10</v>
      </c>
      <c r="AF1773" s="202">
        <v>2048.3154</v>
      </c>
      <c r="AG1773" s="86" t="s">
        <v>10</v>
      </c>
      <c r="AH1773" s="107"/>
    </row>
    <row r="1774" spans="2:34" x14ac:dyDescent="0.2">
      <c r="B1774" s="84">
        <v>1767</v>
      </c>
      <c r="C1774" s="85">
        <v>10</v>
      </c>
      <c r="D1774" s="245" t="s">
        <v>19</v>
      </c>
      <c r="E1774" s="245" t="s">
        <v>724</v>
      </c>
      <c r="F1774" s="256">
        <v>2.87288315583701E-2</v>
      </c>
      <c r="G1774" s="256">
        <v>3.00332820028811E-2</v>
      </c>
      <c r="H1774" s="202">
        <v>-1198.3649</v>
      </c>
      <c r="I1774" s="85" t="s">
        <v>10</v>
      </c>
      <c r="J1774" s="202">
        <v>-1240.2621999999999</v>
      </c>
      <c r="K1774" s="85" t="s">
        <v>10</v>
      </c>
      <c r="L1774" s="202">
        <v>-1198.296</v>
      </c>
      <c r="M1774" s="85" t="s">
        <v>10</v>
      </c>
      <c r="N1774" s="202">
        <v>-1242.0808999999999</v>
      </c>
      <c r="O1774" s="85" t="s">
        <v>10</v>
      </c>
      <c r="P1774" s="202">
        <v>-1303.9484</v>
      </c>
      <c r="Q1774" s="85" t="s">
        <v>10</v>
      </c>
      <c r="R1774" s="202">
        <v>-1239.1619000000001</v>
      </c>
      <c r="S1774" s="85" t="s">
        <v>10</v>
      </c>
      <c r="T1774" s="202">
        <v>-1241.0931</v>
      </c>
      <c r="U1774" s="85" t="s">
        <v>10</v>
      </c>
      <c r="V1774" s="202">
        <v>-1297.8390999999999</v>
      </c>
      <c r="W1774" s="85" t="s">
        <v>10</v>
      </c>
      <c r="X1774" s="202">
        <v>-1302.3142</v>
      </c>
      <c r="Y1774" s="85" t="s">
        <v>10</v>
      </c>
      <c r="Z1774" s="202">
        <v>-1300.1461999999999</v>
      </c>
      <c r="AA1774" s="85" t="s">
        <v>10</v>
      </c>
      <c r="AB1774" s="202">
        <v>-1251.5902000000001</v>
      </c>
      <c r="AC1774" s="85" t="s">
        <v>10</v>
      </c>
      <c r="AD1774" s="202">
        <v>-1252.0592999999999</v>
      </c>
      <c r="AE1774" s="85" t="s">
        <v>10</v>
      </c>
      <c r="AF1774" s="202">
        <v>-1302.2855999999999</v>
      </c>
      <c r="AG1774" s="86" t="s">
        <v>10</v>
      </c>
      <c r="AH1774" s="107"/>
    </row>
    <row r="1775" spans="2:34" x14ac:dyDescent="0.2">
      <c r="B1775" s="84">
        <v>1768</v>
      </c>
      <c r="C1775" s="85">
        <v>10</v>
      </c>
      <c r="D1775" s="245" t="s">
        <v>19</v>
      </c>
      <c r="E1775" s="245" t="s">
        <v>723</v>
      </c>
      <c r="F1775" s="256">
        <v>0.20931129691516201</v>
      </c>
      <c r="G1775" s="256">
        <v>0.213059460533506</v>
      </c>
      <c r="H1775" s="202">
        <v>6466.9376000000002</v>
      </c>
      <c r="I1775" s="85" t="s">
        <v>10</v>
      </c>
      <c r="J1775" s="202">
        <v>6451.0237999999999</v>
      </c>
      <c r="K1775" s="85" t="s">
        <v>10</v>
      </c>
      <c r="L1775" s="202">
        <v>6462.1360999999997</v>
      </c>
      <c r="M1775" s="85" t="s">
        <v>10</v>
      </c>
      <c r="N1775" s="202">
        <v>6444.5793999999996</v>
      </c>
      <c r="O1775" s="85" t="s">
        <v>10</v>
      </c>
      <c r="P1775" s="202">
        <v>6415.1597000000002</v>
      </c>
      <c r="Q1775" s="85" t="s">
        <v>10</v>
      </c>
      <c r="R1775" s="202">
        <v>6446.2282999999998</v>
      </c>
      <c r="S1775" s="85" t="s">
        <v>10</v>
      </c>
      <c r="T1775" s="202">
        <v>6445.1115</v>
      </c>
      <c r="U1775" s="85" t="s">
        <v>10</v>
      </c>
      <c r="V1775" s="202">
        <v>6418.2303000000002</v>
      </c>
      <c r="W1775" s="85" t="s">
        <v>10</v>
      </c>
      <c r="X1775" s="202">
        <v>6416.0576000000001</v>
      </c>
      <c r="Y1775" s="85" t="s">
        <v>10</v>
      </c>
      <c r="Z1775" s="202">
        <v>6416.6580999999996</v>
      </c>
      <c r="AA1775" s="85" t="s">
        <v>10</v>
      </c>
      <c r="AB1775" s="202">
        <v>6445.1460999999999</v>
      </c>
      <c r="AC1775" s="85" t="s">
        <v>10</v>
      </c>
      <c r="AD1775" s="202">
        <v>6439.7021999999997</v>
      </c>
      <c r="AE1775" s="85" t="s">
        <v>10</v>
      </c>
      <c r="AF1775" s="202">
        <v>6415.2852999999996</v>
      </c>
      <c r="AG1775" s="86" t="s">
        <v>10</v>
      </c>
      <c r="AH1775" s="107"/>
    </row>
    <row r="1776" spans="2:34" x14ac:dyDescent="0.2">
      <c r="B1776" s="84">
        <v>1769</v>
      </c>
      <c r="C1776" s="85">
        <v>10</v>
      </c>
      <c r="D1776" s="245" t="s">
        <v>19</v>
      </c>
      <c r="E1776" s="245" t="s">
        <v>722</v>
      </c>
      <c r="F1776" s="256">
        <v>0.25597614310668398</v>
      </c>
      <c r="G1776" s="256">
        <v>0.281565744374348</v>
      </c>
      <c r="H1776" s="202">
        <v>1106.1329000000001</v>
      </c>
      <c r="I1776" s="85" t="s">
        <v>10</v>
      </c>
      <c r="J1776" s="202">
        <v>1102.5435</v>
      </c>
      <c r="K1776" s="85" t="s">
        <v>10</v>
      </c>
      <c r="L1776" s="202">
        <v>1104.8801000000001</v>
      </c>
      <c r="M1776" s="85" t="s">
        <v>10</v>
      </c>
      <c r="N1776" s="202">
        <v>1100.7429999999999</v>
      </c>
      <c r="O1776" s="85" t="s">
        <v>10</v>
      </c>
      <c r="P1776" s="202">
        <v>1073.1793</v>
      </c>
      <c r="Q1776" s="85" t="s">
        <v>10</v>
      </c>
      <c r="R1776" s="202">
        <v>1102.1333</v>
      </c>
      <c r="S1776" s="85" t="s">
        <v>10</v>
      </c>
      <c r="T1776" s="202">
        <v>1101.3476000000001</v>
      </c>
      <c r="U1776" s="85" t="s">
        <v>10</v>
      </c>
      <c r="V1776" s="202">
        <v>1076.9214999999999</v>
      </c>
      <c r="W1776" s="85" t="s">
        <v>10</v>
      </c>
      <c r="X1776" s="202">
        <v>1074.3</v>
      </c>
      <c r="Y1776" s="85" t="s">
        <v>10</v>
      </c>
      <c r="Z1776" s="202">
        <v>1075.06</v>
      </c>
      <c r="AA1776" s="85" t="s">
        <v>10</v>
      </c>
      <c r="AB1776" s="202">
        <v>1096.6869999999999</v>
      </c>
      <c r="AC1776" s="85" t="s">
        <v>10</v>
      </c>
      <c r="AD1776" s="202">
        <v>1095.5433</v>
      </c>
      <c r="AE1776" s="85" t="s">
        <v>10</v>
      </c>
      <c r="AF1776" s="202">
        <v>1074.0929000000001</v>
      </c>
      <c r="AG1776" s="86" t="s">
        <v>10</v>
      </c>
      <c r="AH1776" s="107"/>
    </row>
    <row r="1777" spans="2:34" x14ac:dyDescent="0.2">
      <c r="B1777" s="84">
        <v>1770</v>
      </c>
      <c r="C1777" s="85">
        <v>10</v>
      </c>
      <c r="D1777" s="245" t="s">
        <v>19</v>
      </c>
      <c r="E1777" s="245" t="s">
        <v>721</v>
      </c>
      <c r="F1777" s="256">
        <v>5.4527565027805598E-3</v>
      </c>
      <c r="G1777" s="256">
        <v>5.1860314937161598E-3</v>
      </c>
      <c r="H1777" s="202">
        <v>6624.7250999999997</v>
      </c>
      <c r="I1777" s="85" t="s">
        <v>10</v>
      </c>
      <c r="J1777" s="202">
        <v>6608.6832000000004</v>
      </c>
      <c r="K1777" s="85" t="s">
        <v>10</v>
      </c>
      <c r="L1777" s="202">
        <v>6620.6304</v>
      </c>
      <c r="M1777" s="85" t="s">
        <v>10</v>
      </c>
      <c r="N1777" s="202">
        <v>6603.6363000000001</v>
      </c>
      <c r="O1777" s="85" t="s">
        <v>10</v>
      </c>
      <c r="P1777" s="202">
        <v>6579.5378000000001</v>
      </c>
      <c r="Q1777" s="85" t="s">
        <v>10</v>
      </c>
      <c r="R1777" s="202">
        <v>6603.3606</v>
      </c>
      <c r="S1777" s="85" t="s">
        <v>10</v>
      </c>
      <c r="T1777" s="202">
        <v>6603.7402000000002</v>
      </c>
      <c r="U1777" s="85" t="s">
        <v>10</v>
      </c>
      <c r="V1777" s="202">
        <v>6580.2934999999998</v>
      </c>
      <c r="W1777" s="85" t="s">
        <v>10</v>
      </c>
      <c r="X1777" s="202">
        <v>6579.7165000000005</v>
      </c>
      <c r="Y1777" s="85" t="s">
        <v>10</v>
      </c>
      <c r="Z1777" s="202">
        <v>6579.4178000000002</v>
      </c>
      <c r="AA1777" s="85" t="s">
        <v>10</v>
      </c>
      <c r="AB1777" s="202">
        <v>6610.1091999999999</v>
      </c>
      <c r="AC1777" s="85" t="s">
        <v>10</v>
      </c>
      <c r="AD1777" s="202">
        <v>6605.0654999999997</v>
      </c>
      <c r="AE1777" s="85" t="s">
        <v>10</v>
      </c>
      <c r="AF1777" s="202">
        <v>6581.2776999999996</v>
      </c>
      <c r="AG1777" s="86" t="s">
        <v>10</v>
      </c>
      <c r="AH1777" s="107"/>
    </row>
    <row r="1778" spans="2:34" x14ac:dyDescent="0.2">
      <c r="B1778" s="84">
        <v>1771</v>
      </c>
      <c r="C1778" s="85">
        <v>10</v>
      </c>
      <c r="D1778" s="245" t="s">
        <v>19</v>
      </c>
      <c r="E1778" s="245" t="s">
        <v>720</v>
      </c>
      <c r="F1778" s="256">
        <v>3.0098522381008099E-2</v>
      </c>
      <c r="G1778" s="256">
        <v>3.3460831553325701E-2</v>
      </c>
      <c r="H1778" s="202">
        <v>10131.627899999999</v>
      </c>
      <c r="I1778" s="85" t="s">
        <v>10</v>
      </c>
      <c r="J1778" s="202">
        <v>10123.4429</v>
      </c>
      <c r="K1778" s="85" t="s">
        <v>10</v>
      </c>
      <c r="L1778" s="202">
        <v>10130.1549</v>
      </c>
      <c r="M1778" s="85" t="s">
        <v>10</v>
      </c>
      <c r="N1778" s="202">
        <v>10121.3914</v>
      </c>
      <c r="O1778" s="85" t="s">
        <v>10</v>
      </c>
      <c r="P1778" s="202">
        <v>10111.5807</v>
      </c>
      <c r="Q1778" s="85" t="s">
        <v>10</v>
      </c>
      <c r="R1778" s="202">
        <v>10121.6414</v>
      </c>
      <c r="S1778" s="85" t="s">
        <v>10</v>
      </c>
      <c r="T1778" s="202">
        <v>10121.4239</v>
      </c>
      <c r="U1778" s="85" t="s">
        <v>10</v>
      </c>
      <c r="V1778" s="202">
        <v>10112.0607</v>
      </c>
      <c r="W1778" s="85" t="s">
        <v>10</v>
      </c>
      <c r="X1778" s="202">
        <v>10111.5862</v>
      </c>
      <c r="Y1778" s="85" t="s">
        <v>10</v>
      </c>
      <c r="Z1778" s="202">
        <v>10111.8279</v>
      </c>
      <c r="AA1778" s="85" t="s">
        <v>10</v>
      </c>
      <c r="AB1778" s="202">
        <v>10122.757299999999</v>
      </c>
      <c r="AC1778" s="85" t="s">
        <v>10</v>
      </c>
      <c r="AD1778" s="202">
        <v>10120.868200000001</v>
      </c>
      <c r="AE1778" s="85" t="s">
        <v>10</v>
      </c>
      <c r="AF1778" s="202">
        <v>10111.1126</v>
      </c>
      <c r="AG1778" s="86" t="s">
        <v>10</v>
      </c>
      <c r="AH1778" s="107"/>
    </row>
    <row r="1779" spans="2:34" x14ac:dyDescent="0.2">
      <c r="B1779" s="84">
        <v>1772</v>
      </c>
      <c r="C1779" s="85">
        <v>10</v>
      </c>
      <c r="D1779" s="245" t="s">
        <v>19</v>
      </c>
      <c r="E1779" s="245" t="s">
        <v>719</v>
      </c>
      <c r="F1779" s="256">
        <v>3.83036639229506E-2</v>
      </c>
      <c r="G1779" s="256">
        <v>4.1840941831006902E-2</v>
      </c>
      <c r="H1779" s="202">
        <v>3801.7682</v>
      </c>
      <c r="I1779" s="85" t="s">
        <v>10</v>
      </c>
      <c r="J1779" s="202">
        <v>3800.0268999999998</v>
      </c>
      <c r="K1779" s="85" t="s">
        <v>10</v>
      </c>
      <c r="L1779" s="202">
        <v>3800.3263000000002</v>
      </c>
      <c r="M1779" s="85" t="s">
        <v>10</v>
      </c>
      <c r="N1779" s="202">
        <v>3798.3303000000001</v>
      </c>
      <c r="O1779" s="85" t="s">
        <v>10</v>
      </c>
      <c r="P1779" s="202">
        <v>3783.4704999999999</v>
      </c>
      <c r="Q1779" s="85" t="s">
        <v>10</v>
      </c>
      <c r="R1779" s="202">
        <v>3798.2743</v>
      </c>
      <c r="S1779" s="85" t="s">
        <v>10</v>
      </c>
      <c r="T1779" s="202">
        <v>3798.3883999999998</v>
      </c>
      <c r="U1779" s="85" t="s">
        <v>10</v>
      </c>
      <c r="V1779" s="202">
        <v>3783.2674999999999</v>
      </c>
      <c r="W1779" s="85" t="s">
        <v>10</v>
      </c>
      <c r="X1779" s="202">
        <v>3783.5410999999999</v>
      </c>
      <c r="Y1779" s="85" t="s">
        <v>10</v>
      </c>
      <c r="Z1779" s="202">
        <v>3782.6716000000001</v>
      </c>
      <c r="AA1779" s="85" t="s">
        <v>10</v>
      </c>
      <c r="AB1779" s="202">
        <v>3798.5230999999999</v>
      </c>
      <c r="AC1779" s="85" t="s">
        <v>10</v>
      </c>
      <c r="AD1779" s="202">
        <v>3796.9650000000001</v>
      </c>
      <c r="AE1779" s="85" t="s">
        <v>10</v>
      </c>
      <c r="AF1779" s="202">
        <v>3780.9848000000002</v>
      </c>
      <c r="AG1779" s="86" t="s">
        <v>10</v>
      </c>
      <c r="AH1779" s="107"/>
    </row>
    <row r="1780" spans="2:34" x14ac:dyDescent="0.2">
      <c r="B1780" s="84">
        <v>1773</v>
      </c>
      <c r="C1780" s="85">
        <v>10</v>
      </c>
      <c r="D1780" s="245" t="s">
        <v>19</v>
      </c>
      <c r="E1780" s="245" t="s">
        <v>718</v>
      </c>
      <c r="F1780" s="256">
        <v>1.3900628063924701E-2</v>
      </c>
      <c r="G1780" s="256">
        <v>1.5488549997516299E-2</v>
      </c>
      <c r="H1780" s="202">
        <v>0</v>
      </c>
      <c r="I1780" s="85" t="s">
        <v>179</v>
      </c>
      <c r="J1780" s="202">
        <v>0</v>
      </c>
      <c r="K1780" s="85" t="s">
        <v>179</v>
      </c>
      <c r="L1780" s="202">
        <v>0</v>
      </c>
      <c r="M1780" s="85" t="s">
        <v>179</v>
      </c>
      <c r="N1780" s="202">
        <v>0</v>
      </c>
      <c r="O1780" s="85" t="s">
        <v>179</v>
      </c>
      <c r="P1780" s="202">
        <v>0</v>
      </c>
      <c r="Q1780" s="85" t="s">
        <v>179</v>
      </c>
      <c r="R1780" s="202">
        <v>0</v>
      </c>
      <c r="S1780" s="85" t="s">
        <v>179</v>
      </c>
      <c r="T1780" s="202">
        <v>0</v>
      </c>
      <c r="U1780" s="85" t="s">
        <v>179</v>
      </c>
      <c r="V1780" s="202">
        <v>0</v>
      </c>
      <c r="W1780" s="85" t="s">
        <v>179</v>
      </c>
      <c r="X1780" s="202">
        <v>0</v>
      </c>
      <c r="Y1780" s="85" t="s">
        <v>179</v>
      </c>
      <c r="Z1780" s="202">
        <v>0</v>
      </c>
      <c r="AA1780" s="85" t="s">
        <v>179</v>
      </c>
      <c r="AB1780" s="202">
        <v>0</v>
      </c>
      <c r="AC1780" s="85" t="s">
        <v>179</v>
      </c>
      <c r="AD1780" s="202">
        <v>0</v>
      </c>
      <c r="AE1780" s="85" t="s">
        <v>179</v>
      </c>
      <c r="AF1780" s="202">
        <v>0</v>
      </c>
      <c r="AG1780" s="86" t="s">
        <v>179</v>
      </c>
      <c r="AH1780" s="107"/>
    </row>
    <row r="1781" spans="2:34" x14ac:dyDescent="0.2">
      <c r="B1781" s="84">
        <v>1774</v>
      </c>
      <c r="C1781" s="85">
        <v>10</v>
      </c>
      <c r="D1781" s="245" t="s">
        <v>19</v>
      </c>
      <c r="E1781" s="245" t="s">
        <v>1221</v>
      </c>
      <c r="F1781" s="256">
        <v>0.163339965064215</v>
      </c>
      <c r="G1781" s="256">
        <v>0.16230688987134301</v>
      </c>
      <c r="H1781" s="202" t="s">
        <v>179</v>
      </c>
      <c r="I1781" s="85" t="s">
        <v>179</v>
      </c>
      <c r="J1781" s="202" t="s">
        <v>179</v>
      </c>
      <c r="K1781" s="85" t="s">
        <v>179</v>
      </c>
      <c r="L1781" s="202" t="s">
        <v>179</v>
      </c>
      <c r="M1781" s="85" t="s">
        <v>179</v>
      </c>
      <c r="N1781" s="202" t="s">
        <v>179</v>
      </c>
      <c r="O1781" s="85" t="s">
        <v>179</v>
      </c>
      <c r="P1781" s="202" t="s">
        <v>179</v>
      </c>
      <c r="Q1781" s="85" t="s">
        <v>179</v>
      </c>
      <c r="R1781" s="202" t="s">
        <v>179</v>
      </c>
      <c r="S1781" s="85" t="s">
        <v>179</v>
      </c>
      <c r="T1781" s="202" t="s">
        <v>179</v>
      </c>
      <c r="U1781" s="85" t="s">
        <v>179</v>
      </c>
      <c r="V1781" s="202" t="s">
        <v>179</v>
      </c>
      <c r="W1781" s="85" t="s">
        <v>179</v>
      </c>
      <c r="X1781" s="202" t="s">
        <v>179</v>
      </c>
      <c r="Y1781" s="85" t="s">
        <v>179</v>
      </c>
      <c r="Z1781" s="202" t="s">
        <v>179</v>
      </c>
      <c r="AA1781" s="85" t="s">
        <v>179</v>
      </c>
      <c r="AB1781" s="202">
        <v>104.6395</v>
      </c>
      <c r="AC1781" s="85">
        <v>0.18060000000000001</v>
      </c>
      <c r="AD1781" s="202">
        <v>99.395700000000005</v>
      </c>
      <c r="AE1781" s="85">
        <v>0.2039</v>
      </c>
      <c r="AF1781" s="202">
        <v>119.3198</v>
      </c>
      <c r="AG1781" s="86">
        <v>0.1346</v>
      </c>
      <c r="AH1781" s="107"/>
    </row>
    <row r="1782" spans="2:34" x14ac:dyDescent="0.2">
      <c r="B1782" s="84">
        <v>1775</v>
      </c>
      <c r="C1782" s="85">
        <v>10</v>
      </c>
      <c r="D1782" s="245" t="s">
        <v>19</v>
      </c>
      <c r="E1782" s="245" t="s">
        <v>1222</v>
      </c>
      <c r="F1782" s="256">
        <v>0.179438166694841</v>
      </c>
      <c r="G1782" s="256">
        <v>0.171953703243753</v>
      </c>
      <c r="H1782" s="202" t="s">
        <v>179</v>
      </c>
      <c r="I1782" s="85" t="s">
        <v>179</v>
      </c>
      <c r="J1782" s="202" t="s">
        <v>179</v>
      </c>
      <c r="K1782" s="85" t="s">
        <v>179</v>
      </c>
      <c r="L1782" s="202" t="s">
        <v>179</v>
      </c>
      <c r="M1782" s="85" t="s">
        <v>179</v>
      </c>
      <c r="N1782" s="202" t="s">
        <v>179</v>
      </c>
      <c r="O1782" s="85" t="s">
        <v>179</v>
      </c>
      <c r="P1782" s="202" t="s">
        <v>179</v>
      </c>
      <c r="Q1782" s="85" t="s">
        <v>179</v>
      </c>
      <c r="R1782" s="202" t="s">
        <v>179</v>
      </c>
      <c r="S1782" s="85" t="s">
        <v>179</v>
      </c>
      <c r="T1782" s="202" t="s">
        <v>179</v>
      </c>
      <c r="U1782" s="85" t="s">
        <v>179</v>
      </c>
      <c r="V1782" s="202" t="s">
        <v>179</v>
      </c>
      <c r="W1782" s="85" t="s">
        <v>179</v>
      </c>
      <c r="X1782" s="202" t="s">
        <v>179</v>
      </c>
      <c r="Y1782" s="85" t="s">
        <v>179</v>
      </c>
      <c r="Z1782" s="202" t="s">
        <v>179</v>
      </c>
      <c r="AA1782" s="85" t="s">
        <v>179</v>
      </c>
      <c r="AB1782" s="202">
        <v>158.4641</v>
      </c>
      <c r="AC1782" s="85">
        <v>3.8199999999999998E-2</v>
      </c>
      <c r="AD1782" s="202">
        <v>144.81880000000001</v>
      </c>
      <c r="AE1782" s="85">
        <v>5.9700000000000003E-2</v>
      </c>
      <c r="AF1782" s="202">
        <v>186.17439999999999</v>
      </c>
      <c r="AG1782" s="86">
        <v>4.4299999999999999E-2</v>
      </c>
      <c r="AH1782" s="107"/>
    </row>
    <row r="1783" spans="2:34" x14ac:dyDescent="0.2">
      <c r="B1783" s="84">
        <v>1776</v>
      </c>
      <c r="C1783" s="85">
        <v>10</v>
      </c>
      <c r="D1783" s="245" t="s">
        <v>19</v>
      </c>
      <c r="E1783" s="245" t="s">
        <v>1223</v>
      </c>
      <c r="F1783" s="256">
        <v>1</v>
      </c>
      <c r="G1783" s="256">
        <v>1</v>
      </c>
      <c r="H1783" s="202" t="s">
        <v>179</v>
      </c>
      <c r="I1783" s="85" t="s">
        <v>179</v>
      </c>
      <c r="J1783" s="202" t="s">
        <v>179</v>
      </c>
      <c r="K1783" s="85" t="s">
        <v>179</v>
      </c>
      <c r="L1783" s="202" t="s">
        <v>179</v>
      </c>
      <c r="M1783" s="85" t="s">
        <v>179</v>
      </c>
      <c r="N1783" s="202" t="s">
        <v>179</v>
      </c>
      <c r="O1783" s="85" t="s">
        <v>179</v>
      </c>
      <c r="P1783" s="202" t="s">
        <v>179</v>
      </c>
      <c r="Q1783" s="85" t="s">
        <v>179</v>
      </c>
      <c r="R1783" s="202" t="s">
        <v>179</v>
      </c>
      <c r="S1783" s="85" t="s">
        <v>179</v>
      </c>
      <c r="T1783" s="202">
        <v>0.76019999999999999</v>
      </c>
      <c r="U1783" s="85">
        <v>0.88759999999999994</v>
      </c>
      <c r="V1783" s="202" t="s">
        <v>179</v>
      </c>
      <c r="W1783" s="85" t="s">
        <v>179</v>
      </c>
      <c r="X1783" s="202">
        <v>1.5475000000000001</v>
      </c>
      <c r="Y1783" s="85">
        <v>0.77769999999999995</v>
      </c>
      <c r="Z1783" s="202">
        <v>-5.8514999999999997</v>
      </c>
      <c r="AA1783" s="85">
        <v>0.53559999999999997</v>
      </c>
      <c r="AB1783" s="202" t="s">
        <v>179</v>
      </c>
      <c r="AC1783" s="85" t="s">
        <v>179</v>
      </c>
      <c r="AD1783" s="202" t="s">
        <v>179</v>
      </c>
      <c r="AE1783" s="85" t="s">
        <v>179</v>
      </c>
      <c r="AF1783" s="202" t="s">
        <v>179</v>
      </c>
      <c r="AG1783" s="86" t="s">
        <v>179</v>
      </c>
      <c r="AH1783" s="107"/>
    </row>
    <row r="1784" spans="2:34" x14ac:dyDescent="0.2">
      <c r="B1784" s="84">
        <v>1777</v>
      </c>
      <c r="C1784" s="85">
        <v>10</v>
      </c>
      <c r="D1784" s="245" t="s">
        <v>19</v>
      </c>
      <c r="E1784" s="245" t="s">
        <v>433</v>
      </c>
      <c r="F1784" s="256">
        <v>0.30541938112514</v>
      </c>
      <c r="G1784" s="256">
        <v>0.289647806865034</v>
      </c>
      <c r="H1784" s="202" t="s">
        <v>179</v>
      </c>
      <c r="I1784" s="85" t="s">
        <v>179</v>
      </c>
      <c r="J1784" s="202" t="s">
        <v>179</v>
      </c>
      <c r="K1784" s="85" t="s">
        <v>179</v>
      </c>
      <c r="L1784" s="202">
        <v>175.39959999999999</v>
      </c>
      <c r="M1784" s="85">
        <v>1.49E-2</v>
      </c>
      <c r="N1784" s="202">
        <v>207.79329999999999</v>
      </c>
      <c r="O1784" s="85">
        <v>4.0000000000000001E-3</v>
      </c>
      <c r="P1784" s="202">
        <v>298.07260000000002</v>
      </c>
      <c r="Q1784" s="85" t="s">
        <v>10</v>
      </c>
      <c r="R1784" s="202">
        <v>214.8663</v>
      </c>
      <c r="S1784" s="85">
        <v>3.3E-3</v>
      </c>
      <c r="T1784" s="202">
        <v>209.4444</v>
      </c>
      <c r="U1784" s="85">
        <v>4.1999999999999997E-3</v>
      </c>
      <c r="V1784" s="202">
        <v>304.14339999999999</v>
      </c>
      <c r="W1784" s="85" t="s">
        <v>10</v>
      </c>
      <c r="X1784" s="202">
        <v>300.91329999999999</v>
      </c>
      <c r="Y1784" s="85" t="s">
        <v>10</v>
      </c>
      <c r="Z1784" s="202">
        <v>301.63040000000001</v>
      </c>
      <c r="AA1784" s="85" t="s">
        <v>10</v>
      </c>
      <c r="AB1784" s="202" t="s">
        <v>179</v>
      </c>
      <c r="AC1784" s="85" t="s">
        <v>179</v>
      </c>
      <c r="AD1784" s="202">
        <v>194.37090000000001</v>
      </c>
      <c r="AE1784" s="85">
        <v>7.3000000000000001E-3</v>
      </c>
      <c r="AF1784" s="202">
        <v>300.83449999999999</v>
      </c>
      <c r="AG1784" s="86" t="s">
        <v>10</v>
      </c>
      <c r="AH1784" s="107"/>
    </row>
    <row r="1785" spans="2:34" x14ac:dyDescent="0.2">
      <c r="B1785" s="84">
        <v>1778</v>
      </c>
      <c r="C1785" s="85">
        <v>10</v>
      </c>
      <c r="D1785" s="245" t="s">
        <v>19</v>
      </c>
      <c r="E1785" s="245" t="s">
        <v>434</v>
      </c>
      <c r="F1785" s="256">
        <v>8.4660763125842503E-2</v>
      </c>
      <c r="G1785" s="256">
        <v>8.0666633550245906E-2</v>
      </c>
      <c r="H1785" s="202" t="s">
        <v>179</v>
      </c>
      <c r="I1785" s="85" t="s">
        <v>179</v>
      </c>
      <c r="J1785" s="202" t="s">
        <v>179</v>
      </c>
      <c r="K1785" s="85" t="s">
        <v>179</v>
      </c>
      <c r="L1785" s="202">
        <v>-29.788</v>
      </c>
      <c r="M1785" s="85">
        <v>0.78359999999999996</v>
      </c>
      <c r="N1785" s="202">
        <v>-3.6429</v>
      </c>
      <c r="O1785" s="85">
        <v>0.97319999999999995</v>
      </c>
      <c r="P1785" s="202">
        <v>27.4496</v>
      </c>
      <c r="Q1785" s="85">
        <v>0.80120000000000002</v>
      </c>
      <c r="R1785" s="202">
        <v>2.456</v>
      </c>
      <c r="S1785" s="85">
        <v>0.98209999999999997</v>
      </c>
      <c r="T1785" s="202">
        <v>-1.7279</v>
      </c>
      <c r="U1785" s="85">
        <v>0.98740000000000006</v>
      </c>
      <c r="V1785" s="202">
        <v>36.7896</v>
      </c>
      <c r="W1785" s="85">
        <v>0.73729999999999996</v>
      </c>
      <c r="X1785" s="202">
        <v>30.8842</v>
      </c>
      <c r="Y1785" s="85">
        <v>0.77829999999999999</v>
      </c>
      <c r="Z1785" s="202">
        <v>33.8001</v>
      </c>
      <c r="AA1785" s="85">
        <v>0.7581</v>
      </c>
      <c r="AB1785" s="202" t="s">
        <v>179</v>
      </c>
      <c r="AC1785" s="85" t="s">
        <v>179</v>
      </c>
      <c r="AD1785" s="202">
        <v>-23.1187</v>
      </c>
      <c r="AE1785" s="85">
        <v>0.83199999999999996</v>
      </c>
      <c r="AF1785" s="202">
        <v>28.82</v>
      </c>
      <c r="AG1785" s="86">
        <v>0.79279999999999995</v>
      </c>
      <c r="AH1785" s="107"/>
    </row>
    <row r="1786" spans="2:34" x14ac:dyDescent="0.2">
      <c r="B1786" s="84">
        <v>1779</v>
      </c>
      <c r="C1786" s="85">
        <v>10</v>
      </c>
      <c r="D1786" s="245" t="s">
        <v>19</v>
      </c>
      <c r="E1786" s="245" t="s">
        <v>435</v>
      </c>
      <c r="F1786" s="256">
        <v>0.60991985574901697</v>
      </c>
      <c r="G1786" s="256">
        <v>0.63656052853807599</v>
      </c>
      <c r="H1786" s="202" t="s">
        <v>179</v>
      </c>
      <c r="I1786" s="85" t="s">
        <v>179</v>
      </c>
      <c r="J1786" s="202" t="s">
        <v>179</v>
      </c>
      <c r="K1786" s="85" t="s">
        <v>179</v>
      </c>
      <c r="L1786" s="202">
        <v>0</v>
      </c>
      <c r="M1786" s="85" t="s">
        <v>179</v>
      </c>
      <c r="N1786" s="202">
        <v>0</v>
      </c>
      <c r="O1786" s="85" t="s">
        <v>179</v>
      </c>
      <c r="P1786" s="202">
        <v>0</v>
      </c>
      <c r="Q1786" s="85" t="s">
        <v>179</v>
      </c>
      <c r="R1786" s="202">
        <v>0</v>
      </c>
      <c r="S1786" s="85" t="s">
        <v>179</v>
      </c>
      <c r="T1786" s="202">
        <v>0</v>
      </c>
      <c r="U1786" s="85" t="s">
        <v>179</v>
      </c>
      <c r="V1786" s="202">
        <v>0</v>
      </c>
      <c r="W1786" s="85" t="s">
        <v>179</v>
      </c>
      <c r="X1786" s="202">
        <v>0</v>
      </c>
      <c r="Y1786" s="85" t="s">
        <v>179</v>
      </c>
      <c r="Z1786" s="202">
        <v>0</v>
      </c>
      <c r="AA1786" s="85" t="s">
        <v>179</v>
      </c>
      <c r="AB1786" s="202" t="s">
        <v>179</v>
      </c>
      <c r="AC1786" s="85" t="s">
        <v>179</v>
      </c>
      <c r="AD1786" s="202">
        <v>0</v>
      </c>
      <c r="AE1786" s="85" t="s">
        <v>179</v>
      </c>
      <c r="AF1786" s="202">
        <v>0</v>
      </c>
      <c r="AG1786" s="86" t="s">
        <v>179</v>
      </c>
      <c r="AH1786" s="107"/>
    </row>
    <row r="1787" spans="2:34" x14ac:dyDescent="0.2">
      <c r="B1787" s="84">
        <v>1780</v>
      </c>
      <c r="C1787" s="85">
        <v>10</v>
      </c>
      <c r="D1787" s="245" t="s">
        <v>19</v>
      </c>
      <c r="E1787" s="245" t="s">
        <v>445</v>
      </c>
      <c r="F1787" s="256">
        <v>0.80589833946660105</v>
      </c>
      <c r="G1787" s="256">
        <v>0.81015349461030295</v>
      </c>
      <c r="H1787" s="202" t="s">
        <v>179</v>
      </c>
      <c r="I1787" s="85" t="s">
        <v>179</v>
      </c>
      <c r="J1787" s="202" t="s">
        <v>179</v>
      </c>
      <c r="K1787" s="85" t="s">
        <v>179</v>
      </c>
      <c r="L1787" s="202" t="s">
        <v>179</v>
      </c>
      <c r="M1787" s="85" t="s">
        <v>179</v>
      </c>
      <c r="N1787" s="202" t="s">
        <v>179</v>
      </c>
      <c r="O1787" s="85" t="s">
        <v>179</v>
      </c>
      <c r="P1787" s="202" t="s">
        <v>179</v>
      </c>
      <c r="Q1787" s="85" t="s">
        <v>179</v>
      </c>
      <c r="R1787" s="202">
        <v>6.7873999999999999</v>
      </c>
      <c r="S1787" s="85">
        <v>0.96160000000000001</v>
      </c>
      <c r="T1787" s="202" t="s">
        <v>179</v>
      </c>
      <c r="U1787" s="85" t="s">
        <v>179</v>
      </c>
      <c r="V1787" s="202">
        <v>-192.67269999999999</v>
      </c>
      <c r="W1787" s="85">
        <v>0.1787</v>
      </c>
      <c r="X1787" s="202" t="s">
        <v>179</v>
      </c>
      <c r="Y1787" s="85" t="s">
        <v>179</v>
      </c>
      <c r="Z1787" s="202">
        <v>-155.643</v>
      </c>
      <c r="AA1787" s="85">
        <v>0.31609999999999999</v>
      </c>
      <c r="AB1787" s="202" t="s">
        <v>179</v>
      </c>
      <c r="AC1787" s="85" t="s">
        <v>179</v>
      </c>
      <c r="AD1787" s="202" t="s">
        <v>179</v>
      </c>
      <c r="AE1787" s="85" t="s">
        <v>179</v>
      </c>
      <c r="AF1787" s="202">
        <v>-168.10849999999999</v>
      </c>
      <c r="AG1787" s="86">
        <v>0.24360000000000001</v>
      </c>
      <c r="AH1787" s="107"/>
    </row>
    <row r="1788" spans="2:34" x14ac:dyDescent="0.2">
      <c r="B1788" s="84">
        <v>1781</v>
      </c>
      <c r="C1788" s="85">
        <v>10</v>
      </c>
      <c r="D1788" s="245" t="s">
        <v>19</v>
      </c>
      <c r="E1788" s="245" t="s">
        <v>446</v>
      </c>
      <c r="F1788" s="256">
        <v>0.148507427105141</v>
      </c>
      <c r="G1788" s="256">
        <v>0.14584968456609201</v>
      </c>
      <c r="H1788" s="202" t="s">
        <v>179</v>
      </c>
      <c r="I1788" s="85" t="s">
        <v>179</v>
      </c>
      <c r="J1788" s="202" t="s">
        <v>179</v>
      </c>
      <c r="K1788" s="85" t="s">
        <v>179</v>
      </c>
      <c r="L1788" s="202" t="s">
        <v>179</v>
      </c>
      <c r="M1788" s="85" t="s">
        <v>179</v>
      </c>
      <c r="N1788" s="202" t="s">
        <v>179</v>
      </c>
      <c r="O1788" s="85" t="s">
        <v>179</v>
      </c>
      <c r="P1788" s="202" t="s">
        <v>179</v>
      </c>
      <c r="Q1788" s="85" t="s">
        <v>179</v>
      </c>
      <c r="R1788" s="202">
        <v>54.744599999999998</v>
      </c>
      <c r="S1788" s="85">
        <v>0.71870000000000001</v>
      </c>
      <c r="T1788" s="202" t="s">
        <v>179</v>
      </c>
      <c r="U1788" s="85" t="s">
        <v>179</v>
      </c>
      <c r="V1788" s="202">
        <v>-149.33029999999999</v>
      </c>
      <c r="W1788" s="85">
        <v>0.33260000000000001</v>
      </c>
      <c r="X1788" s="202" t="s">
        <v>179</v>
      </c>
      <c r="Y1788" s="85" t="s">
        <v>179</v>
      </c>
      <c r="Z1788" s="202">
        <v>-125.55800000000001</v>
      </c>
      <c r="AA1788" s="85">
        <v>0.42920000000000003</v>
      </c>
      <c r="AB1788" s="202" t="s">
        <v>179</v>
      </c>
      <c r="AC1788" s="85" t="s">
        <v>179</v>
      </c>
      <c r="AD1788" s="202" t="s">
        <v>179</v>
      </c>
      <c r="AE1788" s="85" t="s">
        <v>179</v>
      </c>
      <c r="AF1788" s="202">
        <v>-145.24610000000001</v>
      </c>
      <c r="AG1788" s="86">
        <v>0.34620000000000001</v>
      </c>
      <c r="AH1788" s="107"/>
    </row>
    <row r="1789" spans="2:34" x14ac:dyDescent="0.2">
      <c r="B1789" s="84">
        <v>1782</v>
      </c>
      <c r="C1789" s="85">
        <v>10</v>
      </c>
      <c r="D1789" s="245" t="s">
        <v>19</v>
      </c>
      <c r="E1789" s="245" t="s">
        <v>447</v>
      </c>
      <c r="F1789" s="256">
        <v>4.55942334282581E-2</v>
      </c>
      <c r="G1789" s="256">
        <v>4.3996820823605398E-2</v>
      </c>
      <c r="H1789" s="202" t="s">
        <v>179</v>
      </c>
      <c r="I1789" s="85" t="s">
        <v>179</v>
      </c>
      <c r="J1789" s="202" t="s">
        <v>179</v>
      </c>
      <c r="K1789" s="85" t="s">
        <v>179</v>
      </c>
      <c r="L1789" s="202" t="s">
        <v>179</v>
      </c>
      <c r="M1789" s="85" t="s">
        <v>179</v>
      </c>
      <c r="N1789" s="202" t="s">
        <v>179</v>
      </c>
      <c r="O1789" s="85" t="s">
        <v>179</v>
      </c>
      <c r="P1789" s="202" t="s">
        <v>179</v>
      </c>
      <c r="Q1789" s="85" t="s">
        <v>179</v>
      </c>
      <c r="R1789" s="202">
        <v>0</v>
      </c>
      <c r="S1789" s="85" t="s">
        <v>179</v>
      </c>
      <c r="T1789" s="202" t="s">
        <v>179</v>
      </c>
      <c r="U1789" s="85" t="s">
        <v>179</v>
      </c>
      <c r="V1789" s="202">
        <v>0</v>
      </c>
      <c r="W1789" s="85" t="s">
        <v>179</v>
      </c>
      <c r="X1789" s="202" t="s">
        <v>179</v>
      </c>
      <c r="Y1789" s="85" t="s">
        <v>179</v>
      </c>
      <c r="Z1789" s="202">
        <v>0</v>
      </c>
      <c r="AA1789" s="85" t="s">
        <v>179</v>
      </c>
      <c r="AB1789" s="202" t="s">
        <v>179</v>
      </c>
      <c r="AC1789" s="85" t="s">
        <v>179</v>
      </c>
      <c r="AD1789" s="202" t="s">
        <v>179</v>
      </c>
      <c r="AE1789" s="85" t="s">
        <v>179</v>
      </c>
      <c r="AF1789" s="202">
        <v>0</v>
      </c>
      <c r="AG1789" s="86" t="s">
        <v>179</v>
      </c>
      <c r="AH1789" s="107"/>
    </row>
    <row r="1790" spans="2:34" x14ac:dyDescent="0.2">
      <c r="B1790" s="84">
        <v>1783</v>
      </c>
      <c r="C1790" s="85">
        <v>10</v>
      </c>
      <c r="D1790" s="245" t="s">
        <v>19</v>
      </c>
      <c r="E1790" s="245" t="s">
        <v>431</v>
      </c>
      <c r="F1790" s="256">
        <v>0.56674425358351899</v>
      </c>
      <c r="G1790" s="256">
        <v>0.57377179474442397</v>
      </c>
      <c r="H1790" s="202" t="s">
        <v>179</v>
      </c>
      <c r="I1790" s="85" t="s">
        <v>179</v>
      </c>
      <c r="J1790" s="202">
        <v>-360.18520000000001</v>
      </c>
      <c r="K1790" s="85" t="s">
        <v>10</v>
      </c>
      <c r="L1790" s="202" t="s">
        <v>179</v>
      </c>
      <c r="M1790" s="85" t="s">
        <v>179</v>
      </c>
      <c r="N1790" s="202">
        <v>-371.69959999999998</v>
      </c>
      <c r="O1790" s="85" t="s">
        <v>10</v>
      </c>
      <c r="P1790" s="202">
        <v>-390.27679999999998</v>
      </c>
      <c r="Q1790" s="85" t="s">
        <v>10</v>
      </c>
      <c r="R1790" s="202">
        <v>-371.25099999999998</v>
      </c>
      <c r="S1790" s="85" t="s">
        <v>10</v>
      </c>
      <c r="T1790" s="202">
        <v>-371.5367</v>
      </c>
      <c r="U1790" s="85" t="s">
        <v>10</v>
      </c>
      <c r="V1790" s="202">
        <v>-389.14760000000001</v>
      </c>
      <c r="W1790" s="85" t="s">
        <v>10</v>
      </c>
      <c r="X1790" s="202">
        <v>-390.00540000000001</v>
      </c>
      <c r="Y1790" s="85" t="s">
        <v>10</v>
      </c>
      <c r="Z1790" s="202">
        <v>-389.63690000000003</v>
      </c>
      <c r="AA1790" s="85" t="s">
        <v>10</v>
      </c>
      <c r="AB1790" s="202">
        <v>-362.18459999999999</v>
      </c>
      <c r="AC1790" s="85" t="s">
        <v>10</v>
      </c>
      <c r="AD1790" s="202">
        <v>-372.54559999999998</v>
      </c>
      <c r="AE1790" s="85" t="s">
        <v>10</v>
      </c>
      <c r="AF1790" s="202">
        <v>-388.86660000000001</v>
      </c>
      <c r="AG1790" s="86" t="s">
        <v>10</v>
      </c>
      <c r="AH1790" s="107"/>
    </row>
    <row r="1791" spans="2:34" x14ac:dyDescent="0.2">
      <c r="B1791" s="84">
        <v>1784</v>
      </c>
      <c r="C1791" s="85">
        <v>10</v>
      </c>
      <c r="D1791" s="245" t="s">
        <v>19</v>
      </c>
      <c r="E1791" s="245" t="s">
        <v>432</v>
      </c>
      <c r="F1791" s="256">
        <v>0.43325574641648101</v>
      </c>
      <c r="G1791" s="256">
        <v>0.42622820525557598</v>
      </c>
      <c r="H1791" s="202" t="s">
        <v>179</v>
      </c>
      <c r="I1791" s="85" t="s">
        <v>179</v>
      </c>
      <c r="J1791" s="202">
        <v>0</v>
      </c>
      <c r="K1791" s="85" t="s">
        <v>179</v>
      </c>
      <c r="L1791" s="202" t="s">
        <v>179</v>
      </c>
      <c r="M1791" s="85" t="s">
        <v>179</v>
      </c>
      <c r="N1791" s="202">
        <v>0</v>
      </c>
      <c r="O1791" s="85" t="s">
        <v>179</v>
      </c>
      <c r="P1791" s="202">
        <v>0</v>
      </c>
      <c r="Q1791" s="85" t="s">
        <v>179</v>
      </c>
      <c r="R1791" s="202">
        <v>0</v>
      </c>
      <c r="S1791" s="85" t="s">
        <v>179</v>
      </c>
      <c r="T1791" s="202">
        <v>0</v>
      </c>
      <c r="U1791" s="85" t="s">
        <v>179</v>
      </c>
      <c r="V1791" s="202">
        <v>0</v>
      </c>
      <c r="W1791" s="85" t="s">
        <v>179</v>
      </c>
      <c r="X1791" s="202">
        <v>0</v>
      </c>
      <c r="Y1791" s="85" t="s">
        <v>179</v>
      </c>
      <c r="Z1791" s="202">
        <v>0</v>
      </c>
      <c r="AA1791" s="85" t="s">
        <v>179</v>
      </c>
      <c r="AB1791" s="202">
        <v>0</v>
      </c>
      <c r="AC1791" s="85" t="s">
        <v>179</v>
      </c>
      <c r="AD1791" s="202">
        <v>0</v>
      </c>
      <c r="AE1791" s="85" t="s">
        <v>179</v>
      </c>
      <c r="AF1791" s="202">
        <v>0</v>
      </c>
      <c r="AG1791" s="86" t="s">
        <v>179</v>
      </c>
      <c r="AH1791" s="107"/>
    </row>
    <row r="1792" spans="2:34" x14ac:dyDescent="0.2">
      <c r="B1792" s="84">
        <v>1785</v>
      </c>
      <c r="C1792" s="85">
        <v>10</v>
      </c>
      <c r="D1792" s="245" t="s">
        <v>19</v>
      </c>
      <c r="E1792" s="245" t="s">
        <v>442</v>
      </c>
      <c r="F1792" s="256">
        <v>0.33333333333333298</v>
      </c>
      <c r="G1792" s="256">
        <v>0.342700312950176</v>
      </c>
      <c r="H1792" s="202" t="s">
        <v>179</v>
      </c>
      <c r="I1792" s="85" t="s">
        <v>179</v>
      </c>
      <c r="J1792" s="202" t="s">
        <v>179</v>
      </c>
      <c r="K1792" s="85" t="s">
        <v>179</v>
      </c>
      <c r="L1792" s="202" t="s">
        <v>179</v>
      </c>
      <c r="M1792" s="85" t="s">
        <v>179</v>
      </c>
      <c r="N1792" s="202" t="s">
        <v>179</v>
      </c>
      <c r="O1792" s="85" t="s">
        <v>179</v>
      </c>
      <c r="P1792" s="202" t="s">
        <v>179</v>
      </c>
      <c r="Q1792" s="85" t="s">
        <v>179</v>
      </c>
      <c r="R1792" s="202">
        <v>44.093400000000003</v>
      </c>
      <c r="S1792" s="85">
        <v>0.58169999999999999</v>
      </c>
      <c r="T1792" s="202" t="s">
        <v>179</v>
      </c>
      <c r="U1792" s="85" t="s">
        <v>179</v>
      </c>
      <c r="V1792" s="202">
        <v>103.1481</v>
      </c>
      <c r="W1792" s="85">
        <v>0.20119999999999999</v>
      </c>
      <c r="X1792" s="202" t="s">
        <v>179</v>
      </c>
      <c r="Y1792" s="85" t="s">
        <v>179</v>
      </c>
      <c r="Z1792" s="202">
        <v>150.8664</v>
      </c>
      <c r="AA1792" s="85">
        <v>0.17630000000000001</v>
      </c>
      <c r="AB1792" s="202" t="s">
        <v>179</v>
      </c>
      <c r="AC1792" s="85" t="s">
        <v>179</v>
      </c>
      <c r="AD1792" s="202" t="s">
        <v>179</v>
      </c>
      <c r="AE1792" s="85" t="s">
        <v>179</v>
      </c>
      <c r="AF1792" s="202">
        <v>180.34129999999999</v>
      </c>
      <c r="AG1792" s="86">
        <v>4.1300000000000003E-2</v>
      </c>
      <c r="AH1792" s="107"/>
    </row>
    <row r="1793" spans="2:34" x14ac:dyDescent="0.2">
      <c r="B1793" s="84">
        <v>1786</v>
      </c>
      <c r="C1793" s="85">
        <v>10</v>
      </c>
      <c r="D1793" s="245" t="s">
        <v>19</v>
      </c>
      <c r="E1793" s="245" t="s">
        <v>443</v>
      </c>
      <c r="F1793" s="256">
        <v>0.33332032993944799</v>
      </c>
      <c r="G1793" s="256">
        <v>0.33335651482787698</v>
      </c>
      <c r="H1793" s="202" t="s">
        <v>179</v>
      </c>
      <c r="I1793" s="85" t="s">
        <v>179</v>
      </c>
      <c r="J1793" s="202" t="s">
        <v>179</v>
      </c>
      <c r="K1793" s="85" t="s">
        <v>179</v>
      </c>
      <c r="L1793" s="202" t="s">
        <v>179</v>
      </c>
      <c r="M1793" s="85" t="s">
        <v>179</v>
      </c>
      <c r="N1793" s="202" t="s">
        <v>179</v>
      </c>
      <c r="O1793" s="85" t="s">
        <v>179</v>
      </c>
      <c r="P1793" s="202" t="s">
        <v>179</v>
      </c>
      <c r="Q1793" s="85" t="s">
        <v>179</v>
      </c>
      <c r="R1793" s="202">
        <v>20.959900000000001</v>
      </c>
      <c r="S1793" s="85">
        <v>0.77629999999999999</v>
      </c>
      <c r="T1793" s="202" t="s">
        <v>179</v>
      </c>
      <c r="U1793" s="85" t="s">
        <v>179</v>
      </c>
      <c r="V1793" s="202">
        <v>58.277000000000001</v>
      </c>
      <c r="W1793" s="85">
        <v>0.43240000000000001</v>
      </c>
      <c r="X1793" s="202" t="s">
        <v>179</v>
      </c>
      <c r="Y1793" s="85" t="s">
        <v>179</v>
      </c>
      <c r="Z1793" s="202">
        <v>76.415499999999994</v>
      </c>
      <c r="AA1793" s="85">
        <v>0.3382</v>
      </c>
      <c r="AB1793" s="202" t="s">
        <v>179</v>
      </c>
      <c r="AC1793" s="85" t="s">
        <v>179</v>
      </c>
      <c r="AD1793" s="202" t="s">
        <v>179</v>
      </c>
      <c r="AE1793" s="85" t="s">
        <v>179</v>
      </c>
      <c r="AF1793" s="202">
        <v>121.4106</v>
      </c>
      <c r="AG1793" s="86">
        <v>0.13270000000000001</v>
      </c>
      <c r="AH1793" s="107"/>
    </row>
    <row r="1794" spans="2:34" x14ac:dyDescent="0.2">
      <c r="B1794" s="84">
        <v>1787</v>
      </c>
      <c r="C1794" s="85">
        <v>10</v>
      </c>
      <c r="D1794" s="245" t="s">
        <v>19</v>
      </c>
      <c r="E1794" s="245" t="s">
        <v>444</v>
      </c>
      <c r="F1794" s="256">
        <v>0.33334633672721897</v>
      </c>
      <c r="G1794" s="256">
        <v>0.32394317222194602</v>
      </c>
      <c r="H1794" s="202" t="s">
        <v>179</v>
      </c>
      <c r="I1794" s="85" t="s">
        <v>179</v>
      </c>
      <c r="J1794" s="202" t="s">
        <v>179</v>
      </c>
      <c r="K1794" s="85" t="s">
        <v>179</v>
      </c>
      <c r="L1794" s="202" t="s">
        <v>179</v>
      </c>
      <c r="M1794" s="85" t="s">
        <v>179</v>
      </c>
      <c r="N1794" s="202" t="s">
        <v>179</v>
      </c>
      <c r="O1794" s="85" t="s">
        <v>179</v>
      </c>
      <c r="P1794" s="202" t="s">
        <v>179</v>
      </c>
      <c r="Q1794" s="85" t="s">
        <v>179</v>
      </c>
      <c r="R1794" s="202">
        <v>0</v>
      </c>
      <c r="S1794" s="85" t="s">
        <v>179</v>
      </c>
      <c r="T1794" s="202" t="s">
        <v>179</v>
      </c>
      <c r="U1794" s="85" t="s">
        <v>179</v>
      </c>
      <c r="V1794" s="202">
        <v>0</v>
      </c>
      <c r="W1794" s="85" t="s">
        <v>179</v>
      </c>
      <c r="X1794" s="202" t="s">
        <v>179</v>
      </c>
      <c r="Y1794" s="85" t="s">
        <v>179</v>
      </c>
      <c r="Z1794" s="202">
        <v>0</v>
      </c>
      <c r="AA1794" s="85" t="s">
        <v>179</v>
      </c>
      <c r="AB1794" s="202" t="s">
        <v>179</v>
      </c>
      <c r="AC1794" s="85" t="s">
        <v>179</v>
      </c>
      <c r="AD1794" s="202" t="s">
        <v>179</v>
      </c>
      <c r="AE1794" s="85" t="s">
        <v>179</v>
      </c>
      <c r="AF1794" s="202">
        <v>0</v>
      </c>
      <c r="AG1794" s="86" t="s">
        <v>179</v>
      </c>
      <c r="AH1794" s="107"/>
    </row>
    <row r="1795" spans="2:34" x14ac:dyDescent="0.2">
      <c r="B1795" s="84">
        <v>1788</v>
      </c>
      <c r="C1795" s="85">
        <v>10</v>
      </c>
      <c r="D1795" s="245" t="s">
        <v>19</v>
      </c>
      <c r="E1795" s="245" t="s">
        <v>436</v>
      </c>
      <c r="F1795" s="256">
        <v>1.9656797090707299E-2</v>
      </c>
      <c r="G1795" s="256">
        <v>2.02324772738562E-2</v>
      </c>
      <c r="H1795" s="202" t="s">
        <v>179</v>
      </c>
      <c r="I1795" s="85" t="s">
        <v>179</v>
      </c>
      <c r="J1795" s="202" t="s">
        <v>179</v>
      </c>
      <c r="K1795" s="85" t="s">
        <v>179</v>
      </c>
      <c r="L1795" s="202" t="s">
        <v>179</v>
      </c>
      <c r="M1795" s="85" t="s">
        <v>179</v>
      </c>
      <c r="N1795" s="202" t="s">
        <v>179</v>
      </c>
      <c r="O1795" s="85" t="s">
        <v>179</v>
      </c>
      <c r="P1795" s="202">
        <v>-153.67840000000001</v>
      </c>
      <c r="Q1795" s="85">
        <v>0.57269999999999999</v>
      </c>
      <c r="R1795" s="202" t="s">
        <v>179</v>
      </c>
      <c r="S1795" s="85" t="s">
        <v>179</v>
      </c>
      <c r="T1795" s="202" t="s">
        <v>179</v>
      </c>
      <c r="U1795" s="85" t="s">
        <v>179</v>
      </c>
      <c r="V1795" s="202">
        <v>-162.79130000000001</v>
      </c>
      <c r="W1795" s="85">
        <v>0.55030000000000001</v>
      </c>
      <c r="X1795" s="202">
        <v>-154.18190000000001</v>
      </c>
      <c r="Y1795" s="85">
        <v>0.57150000000000001</v>
      </c>
      <c r="Z1795" s="202">
        <v>-164.4512</v>
      </c>
      <c r="AA1795" s="85">
        <v>0.54620000000000002</v>
      </c>
      <c r="AB1795" s="202" t="s">
        <v>179</v>
      </c>
      <c r="AC1795" s="85" t="s">
        <v>179</v>
      </c>
      <c r="AD1795" s="202" t="s">
        <v>179</v>
      </c>
      <c r="AE1795" s="85" t="s">
        <v>179</v>
      </c>
      <c r="AF1795" s="202">
        <v>-155.94900000000001</v>
      </c>
      <c r="AG1795" s="86">
        <v>0.56720000000000004</v>
      </c>
      <c r="AH1795" s="107"/>
    </row>
    <row r="1796" spans="2:34" x14ac:dyDescent="0.2">
      <c r="B1796" s="84">
        <v>1789</v>
      </c>
      <c r="C1796" s="85">
        <v>10</v>
      </c>
      <c r="D1796" s="245" t="s">
        <v>19</v>
      </c>
      <c r="E1796" s="245" t="s">
        <v>437</v>
      </c>
      <c r="F1796" s="256">
        <v>0.17562383782167101</v>
      </c>
      <c r="G1796" s="256">
        <v>0.165813918831653</v>
      </c>
      <c r="H1796" s="202" t="s">
        <v>179</v>
      </c>
      <c r="I1796" s="85" t="s">
        <v>179</v>
      </c>
      <c r="J1796" s="202" t="s">
        <v>179</v>
      </c>
      <c r="K1796" s="85" t="s">
        <v>179</v>
      </c>
      <c r="L1796" s="202" t="s">
        <v>179</v>
      </c>
      <c r="M1796" s="85" t="s">
        <v>179</v>
      </c>
      <c r="N1796" s="202" t="s">
        <v>179</v>
      </c>
      <c r="O1796" s="85" t="s">
        <v>179</v>
      </c>
      <c r="P1796" s="202">
        <v>996.88639999999998</v>
      </c>
      <c r="Q1796" s="85" t="s">
        <v>10</v>
      </c>
      <c r="R1796" s="202" t="s">
        <v>179</v>
      </c>
      <c r="S1796" s="85" t="s">
        <v>179</v>
      </c>
      <c r="T1796" s="202" t="s">
        <v>179</v>
      </c>
      <c r="U1796" s="85" t="s">
        <v>179</v>
      </c>
      <c r="V1796" s="202">
        <v>1026.4389000000001</v>
      </c>
      <c r="W1796" s="85" t="s">
        <v>10</v>
      </c>
      <c r="X1796" s="202">
        <v>1001.6739</v>
      </c>
      <c r="Y1796" s="85" t="s">
        <v>10</v>
      </c>
      <c r="Z1796" s="202">
        <v>1021.5792</v>
      </c>
      <c r="AA1796" s="85" t="s">
        <v>10</v>
      </c>
      <c r="AB1796" s="202" t="s">
        <v>179</v>
      </c>
      <c r="AC1796" s="85" t="s">
        <v>179</v>
      </c>
      <c r="AD1796" s="202" t="s">
        <v>179</v>
      </c>
      <c r="AE1796" s="85" t="s">
        <v>179</v>
      </c>
      <c r="AF1796" s="202">
        <v>1012.8937</v>
      </c>
      <c r="AG1796" s="86" t="s">
        <v>10</v>
      </c>
      <c r="AH1796" s="107"/>
    </row>
    <row r="1797" spans="2:34" x14ac:dyDescent="0.2">
      <c r="B1797" s="84">
        <v>1790</v>
      </c>
      <c r="C1797" s="85">
        <v>10</v>
      </c>
      <c r="D1797" s="245" t="s">
        <v>19</v>
      </c>
      <c r="E1797" s="245" t="s">
        <v>438</v>
      </c>
      <c r="F1797" s="256">
        <v>3.6899297383283701E-2</v>
      </c>
      <c r="G1797" s="256">
        <v>3.5010680045700703E-2</v>
      </c>
      <c r="H1797" s="202" t="s">
        <v>179</v>
      </c>
      <c r="I1797" s="85" t="s">
        <v>179</v>
      </c>
      <c r="J1797" s="202" t="s">
        <v>179</v>
      </c>
      <c r="K1797" s="85" t="s">
        <v>179</v>
      </c>
      <c r="L1797" s="202" t="s">
        <v>179</v>
      </c>
      <c r="M1797" s="85" t="s">
        <v>179</v>
      </c>
      <c r="N1797" s="202" t="s">
        <v>179</v>
      </c>
      <c r="O1797" s="85" t="s">
        <v>179</v>
      </c>
      <c r="P1797" s="202">
        <v>-238.31469999999999</v>
      </c>
      <c r="Q1797" s="85">
        <v>0.3105</v>
      </c>
      <c r="R1797" s="202" t="s">
        <v>179</v>
      </c>
      <c r="S1797" s="85" t="s">
        <v>179</v>
      </c>
      <c r="T1797" s="202" t="s">
        <v>179</v>
      </c>
      <c r="U1797" s="85" t="s">
        <v>179</v>
      </c>
      <c r="V1797" s="202">
        <v>-257.52319999999997</v>
      </c>
      <c r="W1797" s="85">
        <v>0.27600000000000002</v>
      </c>
      <c r="X1797" s="202">
        <v>-232.68260000000001</v>
      </c>
      <c r="Y1797" s="85">
        <v>0.32379999999999998</v>
      </c>
      <c r="Z1797" s="202">
        <v>-265.04309999999998</v>
      </c>
      <c r="AA1797" s="85">
        <v>0.26279999999999998</v>
      </c>
      <c r="AB1797" s="202" t="s">
        <v>179</v>
      </c>
      <c r="AC1797" s="85" t="s">
        <v>179</v>
      </c>
      <c r="AD1797" s="202" t="s">
        <v>179</v>
      </c>
      <c r="AE1797" s="85" t="s">
        <v>179</v>
      </c>
      <c r="AF1797" s="202">
        <v>-255.7336</v>
      </c>
      <c r="AG1797" s="86">
        <v>0.27939999999999998</v>
      </c>
      <c r="AH1797" s="107"/>
    </row>
    <row r="1798" spans="2:34" x14ac:dyDescent="0.2">
      <c r="B1798" s="84">
        <v>1791</v>
      </c>
      <c r="C1798" s="85">
        <v>10</v>
      </c>
      <c r="D1798" s="245" t="s">
        <v>19</v>
      </c>
      <c r="E1798" s="245" t="s">
        <v>439</v>
      </c>
      <c r="F1798" s="256">
        <v>1.12089255295632E-2</v>
      </c>
      <c r="G1798" s="256">
        <v>1.0779394962992401E-2</v>
      </c>
      <c r="H1798" s="202" t="s">
        <v>179</v>
      </c>
      <c r="I1798" s="85" t="s">
        <v>179</v>
      </c>
      <c r="J1798" s="202" t="s">
        <v>179</v>
      </c>
      <c r="K1798" s="85" t="s">
        <v>179</v>
      </c>
      <c r="L1798" s="202" t="s">
        <v>179</v>
      </c>
      <c r="M1798" s="85" t="s">
        <v>179</v>
      </c>
      <c r="N1798" s="202" t="s">
        <v>179</v>
      </c>
      <c r="O1798" s="85" t="s">
        <v>179</v>
      </c>
      <c r="P1798" s="202">
        <v>90.161699999999996</v>
      </c>
      <c r="Q1798" s="85">
        <v>0.78010000000000002</v>
      </c>
      <c r="R1798" s="202" t="s">
        <v>179</v>
      </c>
      <c r="S1798" s="85" t="s">
        <v>179</v>
      </c>
      <c r="T1798" s="202" t="s">
        <v>179</v>
      </c>
      <c r="U1798" s="85" t="s">
        <v>179</v>
      </c>
      <c r="V1798" s="202">
        <v>124.8817</v>
      </c>
      <c r="W1798" s="85">
        <v>0.6996</v>
      </c>
      <c r="X1798" s="202">
        <v>97.002200000000002</v>
      </c>
      <c r="Y1798" s="85">
        <v>0.76449999999999996</v>
      </c>
      <c r="Z1798" s="202">
        <v>114.94889999999999</v>
      </c>
      <c r="AA1798" s="85">
        <v>0.7228</v>
      </c>
      <c r="AB1798" s="202" t="s">
        <v>179</v>
      </c>
      <c r="AC1798" s="85" t="s">
        <v>179</v>
      </c>
      <c r="AD1798" s="202" t="s">
        <v>179</v>
      </c>
      <c r="AE1798" s="85" t="s">
        <v>179</v>
      </c>
      <c r="AF1798" s="202">
        <v>110.9413</v>
      </c>
      <c r="AG1798" s="86">
        <v>0.73250000000000004</v>
      </c>
      <c r="AH1798" s="107"/>
    </row>
    <row r="1799" spans="2:34" x14ac:dyDescent="0.2">
      <c r="B1799" s="84">
        <v>1792</v>
      </c>
      <c r="C1799" s="85">
        <v>10</v>
      </c>
      <c r="D1799" s="245" t="s">
        <v>19</v>
      </c>
      <c r="E1799" s="245" t="s">
        <v>440</v>
      </c>
      <c r="F1799" s="256">
        <v>0.73251151883975096</v>
      </c>
      <c r="G1799" s="256">
        <v>0.74376831752024197</v>
      </c>
      <c r="H1799" s="202" t="s">
        <v>179</v>
      </c>
      <c r="I1799" s="85" t="s">
        <v>179</v>
      </c>
      <c r="J1799" s="202" t="s">
        <v>179</v>
      </c>
      <c r="K1799" s="85" t="s">
        <v>179</v>
      </c>
      <c r="L1799" s="202" t="s">
        <v>179</v>
      </c>
      <c r="M1799" s="85" t="s">
        <v>179</v>
      </c>
      <c r="N1799" s="202" t="s">
        <v>179</v>
      </c>
      <c r="O1799" s="85" t="s">
        <v>179</v>
      </c>
      <c r="P1799" s="202">
        <v>766.3057</v>
      </c>
      <c r="Q1799" s="85" t="s">
        <v>10</v>
      </c>
      <c r="R1799" s="202" t="s">
        <v>179</v>
      </c>
      <c r="S1799" s="85" t="s">
        <v>179</v>
      </c>
      <c r="T1799" s="202" t="s">
        <v>179</v>
      </c>
      <c r="U1799" s="85" t="s">
        <v>179</v>
      </c>
      <c r="V1799" s="202">
        <v>772.86270000000002</v>
      </c>
      <c r="W1799" s="85" t="s">
        <v>10</v>
      </c>
      <c r="X1799" s="202">
        <v>767.46529999999996</v>
      </c>
      <c r="Y1799" s="85" t="s">
        <v>10</v>
      </c>
      <c r="Z1799" s="202">
        <v>771.25199999999995</v>
      </c>
      <c r="AA1799" s="85" t="s">
        <v>10</v>
      </c>
      <c r="AB1799" s="202" t="s">
        <v>179</v>
      </c>
      <c r="AC1799" s="85" t="s">
        <v>179</v>
      </c>
      <c r="AD1799" s="202" t="s">
        <v>179</v>
      </c>
      <c r="AE1799" s="85" t="s">
        <v>179</v>
      </c>
      <c r="AF1799" s="202">
        <v>771.66809999999998</v>
      </c>
      <c r="AG1799" s="86" t="s">
        <v>10</v>
      </c>
      <c r="AH1799" s="107"/>
    </row>
    <row r="1800" spans="2:34" x14ac:dyDescent="0.2">
      <c r="B1800" s="84">
        <v>1793</v>
      </c>
      <c r="C1800" s="85">
        <v>10</v>
      </c>
      <c r="D1800" s="245" t="s">
        <v>19</v>
      </c>
      <c r="E1800" s="245" t="s">
        <v>441</v>
      </c>
      <c r="F1800" s="256">
        <v>2.4099623335023801E-2</v>
      </c>
      <c r="G1800" s="256">
        <v>2.43952113655556E-2</v>
      </c>
      <c r="H1800" s="202" t="s">
        <v>179</v>
      </c>
      <c r="I1800" s="85" t="s">
        <v>179</v>
      </c>
      <c r="J1800" s="202" t="s">
        <v>179</v>
      </c>
      <c r="K1800" s="85" t="s">
        <v>179</v>
      </c>
      <c r="L1800" s="202" t="s">
        <v>179</v>
      </c>
      <c r="M1800" s="85" t="s">
        <v>179</v>
      </c>
      <c r="N1800" s="202" t="s">
        <v>179</v>
      </c>
      <c r="O1800" s="85" t="s">
        <v>179</v>
      </c>
      <c r="P1800" s="202">
        <v>0</v>
      </c>
      <c r="Q1800" s="85" t="s">
        <v>179</v>
      </c>
      <c r="R1800" s="202" t="s">
        <v>179</v>
      </c>
      <c r="S1800" s="85" t="s">
        <v>179</v>
      </c>
      <c r="T1800" s="202" t="s">
        <v>179</v>
      </c>
      <c r="U1800" s="85" t="s">
        <v>179</v>
      </c>
      <c r="V1800" s="202">
        <v>0</v>
      </c>
      <c r="W1800" s="85" t="s">
        <v>179</v>
      </c>
      <c r="X1800" s="202">
        <v>0</v>
      </c>
      <c r="Y1800" s="85" t="s">
        <v>179</v>
      </c>
      <c r="Z1800" s="202">
        <v>0</v>
      </c>
      <c r="AA1800" s="85" t="s">
        <v>179</v>
      </c>
      <c r="AB1800" s="202" t="s">
        <v>179</v>
      </c>
      <c r="AC1800" s="85" t="s">
        <v>179</v>
      </c>
      <c r="AD1800" s="202" t="s">
        <v>179</v>
      </c>
      <c r="AE1800" s="85" t="s">
        <v>179</v>
      </c>
      <c r="AF1800" s="202">
        <v>0</v>
      </c>
      <c r="AG1800" s="86" t="s">
        <v>179</v>
      </c>
      <c r="AH1800" s="107"/>
    </row>
    <row r="1801" spans="2:34" x14ac:dyDescent="0.2">
      <c r="B1801" s="84">
        <v>1794</v>
      </c>
      <c r="C1801" s="85">
        <v>10</v>
      </c>
      <c r="D1801" s="245" t="s">
        <v>19</v>
      </c>
      <c r="E1801" s="245" t="s">
        <v>448</v>
      </c>
      <c r="F1801" s="256">
        <v>0.23974357307257199</v>
      </c>
      <c r="G1801" s="256">
        <v>0.23376881426655399</v>
      </c>
      <c r="H1801" s="202" t="s">
        <v>179</v>
      </c>
      <c r="I1801" s="85" t="s">
        <v>179</v>
      </c>
      <c r="J1801" s="202" t="s">
        <v>179</v>
      </c>
      <c r="K1801" s="85" t="s">
        <v>179</v>
      </c>
      <c r="L1801" s="202" t="s">
        <v>179</v>
      </c>
      <c r="M1801" s="85" t="s">
        <v>179</v>
      </c>
      <c r="N1801" s="202" t="s">
        <v>179</v>
      </c>
      <c r="O1801" s="85" t="s">
        <v>179</v>
      </c>
      <c r="P1801" s="202" t="s">
        <v>179</v>
      </c>
      <c r="Q1801" s="85" t="s">
        <v>179</v>
      </c>
      <c r="R1801" s="202">
        <v>-20.568100000000001</v>
      </c>
      <c r="S1801" s="85">
        <v>0.77210000000000001</v>
      </c>
      <c r="T1801" s="202" t="s">
        <v>179</v>
      </c>
      <c r="U1801" s="85" t="s">
        <v>179</v>
      </c>
      <c r="V1801" s="202">
        <v>-44.346699999999998</v>
      </c>
      <c r="W1801" s="85">
        <v>0.53569999999999995</v>
      </c>
      <c r="X1801" s="202" t="s">
        <v>179</v>
      </c>
      <c r="Y1801" s="85" t="s">
        <v>179</v>
      </c>
      <c r="Z1801" s="202">
        <v>-56.150399999999998</v>
      </c>
      <c r="AA1801" s="85">
        <v>0.44850000000000001</v>
      </c>
      <c r="AB1801" s="202" t="s">
        <v>179</v>
      </c>
      <c r="AC1801" s="85" t="s">
        <v>179</v>
      </c>
      <c r="AD1801" s="202" t="s">
        <v>179</v>
      </c>
      <c r="AE1801" s="85" t="s">
        <v>179</v>
      </c>
      <c r="AF1801" s="202">
        <v>-50.634799999999998</v>
      </c>
      <c r="AG1801" s="86">
        <v>0.48089999999999999</v>
      </c>
      <c r="AH1801" s="107"/>
    </row>
    <row r="1802" spans="2:34" x14ac:dyDescent="0.2">
      <c r="B1802" s="84">
        <v>1795</v>
      </c>
      <c r="C1802" s="85">
        <v>10</v>
      </c>
      <c r="D1802" s="245" t="s">
        <v>19</v>
      </c>
      <c r="E1802" s="245" t="s">
        <v>449</v>
      </c>
      <c r="F1802" s="256">
        <v>0.76025642692742801</v>
      </c>
      <c r="G1802" s="256">
        <v>0.76623118573344595</v>
      </c>
      <c r="H1802" s="202" t="s">
        <v>179</v>
      </c>
      <c r="I1802" s="85" t="s">
        <v>179</v>
      </c>
      <c r="J1802" s="202" t="s">
        <v>179</v>
      </c>
      <c r="K1802" s="85" t="s">
        <v>179</v>
      </c>
      <c r="L1802" s="202" t="s">
        <v>179</v>
      </c>
      <c r="M1802" s="85" t="s">
        <v>179</v>
      </c>
      <c r="N1802" s="202" t="s">
        <v>179</v>
      </c>
      <c r="O1802" s="85" t="s">
        <v>179</v>
      </c>
      <c r="P1802" s="202" t="s">
        <v>179</v>
      </c>
      <c r="Q1802" s="85" t="s">
        <v>179</v>
      </c>
      <c r="R1802" s="202">
        <v>0</v>
      </c>
      <c r="S1802" s="85" t="s">
        <v>179</v>
      </c>
      <c r="T1802" s="202" t="s">
        <v>179</v>
      </c>
      <c r="U1802" s="85" t="s">
        <v>179</v>
      </c>
      <c r="V1802" s="202">
        <v>0</v>
      </c>
      <c r="W1802" s="85" t="s">
        <v>179</v>
      </c>
      <c r="X1802" s="202" t="s">
        <v>179</v>
      </c>
      <c r="Y1802" s="85" t="s">
        <v>179</v>
      </c>
      <c r="Z1802" s="202">
        <v>0</v>
      </c>
      <c r="AA1802" s="85" t="s">
        <v>179</v>
      </c>
      <c r="AB1802" s="202" t="s">
        <v>179</v>
      </c>
      <c r="AC1802" s="85" t="s">
        <v>179</v>
      </c>
      <c r="AD1802" s="202" t="s">
        <v>179</v>
      </c>
      <c r="AE1802" s="85" t="s">
        <v>179</v>
      </c>
      <c r="AF1802" s="202">
        <v>0</v>
      </c>
      <c r="AG1802" s="86" t="s">
        <v>179</v>
      </c>
      <c r="AH1802" s="107"/>
    </row>
    <row r="1803" spans="2:34" x14ac:dyDescent="0.2">
      <c r="B1803" s="84">
        <v>1796</v>
      </c>
      <c r="C1803" s="85">
        <v>11</v>
      </c>
      <c r="D1803" s="245" t="s">
        <v>20</v>
      </c>
      <c r="E1803" s="245" t="s">
        <v>9</v>
      </c>
      <c r="F1803" s="256">
        <v>1</v>
      </c>
      <c r="G1803" s="256">
        <v>1</v>
      </c>
      <c r="H1803" s="202">
        <v>10381.258</v>
      </c>
      <c r="I1803" s="85" t="s">
        <v>10</v>
      </c>
      <c r="J1803" s="202">
        <v>10387.3964</v>
      </c>
      <c r="K1803" s="85" t="s">
        <v>10</v>
      </c>
      <c r="L1803" s="202">
        <v>10316.780699999999</v>
      </c>
      <c r="M1803" s="85" t="s">
        <v>10</v>
      </c>
      <c r="N1803" s="202">
        <v>10331.483700000001</v>
      </c>
      <c r="O1803" s="85" t="s">
        <v>10</v>
      </c>
      <c r="P1803" s="202">
        <v>9853.7644</v>
      </c>
      <c r="Q1803" s="85" t="s">
        <v>10</v>
      </c>
      <c r="R1803" s="202">
        <v>10204.107400000001</v>
      </c>
      <c r="S1803" s="85" t="s">
        <v>10</v>
      </c>
      <c r="T1803" s="202">
        <v>10326.0589</v>
      </c>
      <c r="U1803" s="85" t="s">
        <v>10</v>
      </c>
      <c r="V1803" s="202">
        <v>9855.8464000000004</v>
      </c>
      <c r="W1803" s="85" t="s">
        <v>10</v>
      </c>
      <c r="X1803" s="202">
        <v>9829.1921999999995</v>
      </c>
      <c r="Y1803" s="85" t="s">
        <v>10</v>
      </c>
      <c r="Z1803" s="202">
        <v>10342.1649</v>
      </c>
      <c r="AA1803" s="85" t="s">
        <v>10</v>
      </c>
      <c r="AB1803" s="202">
        <v>10385.3698</v>
      </c>
      <c r="AC1803" s="85" t="s">
        <v>10</v>
      </c>
      <c r="AD1803" s="202">
        <v>10337.809499999999</v>
      </c>
      <c r="AE1803" s="85" t="s">
        <v>10</v>
      </c>
      <c r="AF1803" s="202">
        <v>9907.1767</v>
      </c>
      <c r="AG1803" s="86" t="s">
        <v>10</v>
      </c>
      <c r="AH1803" s="107"/>
    </row>
    <row r="1804" spans="2:34" x14ac:dyDescent="0.2">
      <c r="B1804" s="84">
        <v>1797</v>
      </c>
      <c r="C1804" s="85">
        <v>11</v>
      </c>
      <c r="D1804" s="245" t="s">
        <v>20</v>
      </c>
      <c r="E1804" s="245" t="s">
        <v>325</v>
      </c>
      <c r="F1804" s="256">
        <v>4.3268782970219896E-3</v>
      </c>
      <c r="G1804" s="256">
        <v>4.2075978890360301E-3</v>
      </c>
      <c r="H1804" s="202">
        <v>2712.7121999999999</v>
      </c>
      <c r="I1804" s="85" t="s">
        <v>10</v>
      </c>
      <c r="J1804" s="202">
        <v>2708.9539</v>
      </c>
      <c r="K1804" s="85" t="s">
        <v>10</v>
      </c>
      <c r="L1804" s="202">
        <v>2659.0430000000001</v>
      </c>
      <c r="M1804" s="85" t="s">
        <v>10</v>
      </c>
      <c r="N1804" s="202">
        <v>2648.835</v>
      </c>
      <c r="O1804" s="85" t="s">
        <v>10</v>
      </c>
      <c r="P1804" s="202">
        <v>2551.3283000000001</v>
      </c>
      <c r="Q1804" s="85" t="s">
        <v>10</v>
      </c>
      <c r="R1804" s="202">
        <v>2653.3591999999999</v>
      </c>
      <c r="S1804" s="85" t="s">
        <v>10</v>
      </c>
      <c r="T1804" s="202">
        <v>2648.8748999999998</v>
      </c>
      <c r="U1804" s="85" t="s">
        <v>10</v>
      </c>
      <c r="V1804" s="202">
        <v>2553.4845999999998</v>
      </c>
      <c r="W1804" s="85" t="s">
        <v>10</v>
      </c>
      <c r="X1804" s="202">
        <v>2551.1786000000002</v>
      </c>
      <c r="Y1804" s="85" t="s">
        <v>10</v>
      </c>
      <c r="Z1804" s="202">
        <v>2558.0146</v>
      </c>
      <c r="AA1804" s="85" t="s">
        <v>10</v>
      </c>
      <c r="AB1804" s="202">
        <v>2709.3112999999998</v>
      </c>
      <c r="AC1804" s="85" t="s">
        <v>10</v>
      </c>
      <c r="AD1804" s="202">
        <v>2650.7004000000002</v>
      </c>
      <c r="AE1804" s="85" t="s">
        <v>10</v>
      </c>
      <c r="AF1804" s="202">
        <v>2551.9672</v>
      </c>
      <c r="AG1804" s="86" t="s">
        <v>10</v>
      </c>
      <c r="AH1804" s="107"/>
    </row>
    <row r="1805" spans="2:34" x14ac:dyDescent="0.2">
      <c r="B1805" s="84">
        <v>1798</v>
      </c>
      <c r="C1805" s="85">
        <v>11</v>
      </c>
      <c r="D1805" s="245" t="s">
        <v>20</v>
      </c>
      <c r="E1805" s="245" t="s">
        <v>326</v>
      </c>
      <c r="F1805" s="256">
        <v>0.100631673426532</v>
      </c>
      <c r="G1805" s="256">
        <v>9.7701263020575996E-2</v>
      </c>
      <c r="H1805" s="202">
        <v>-175.5008</v>
      </c>
      <c r="I1805" s="85">
        <v>4.3799999999999999E-2</v>
      </c>
      <c r="J1805" s="202">
        <v>-175.55080000000001</v>
      </c>
      <c r="K1805" s="85">
        <v>4.3700000000000003E-2</v>
      </c>
      <c r="L1805" s="202">
        <v>-178.68709999999999</v>
      </c>
      <c r="M1805" s="85">
        <v>4.0099999999999997E-2</v>
      </c>
      <c r="N1805" s="202">
        <v>-178.8477</v>
      </c>
      <c r="O1805" s="85">
        <v>3.9899999999999998E-2</v>
      </c>
      <c r="P1805" s="202">
        <v>-165.27359999999999</v>
      </c>
      <c r="Q1805" s="85">
        <v>5.7599999999999998E-2</v>
      </c>
      <c r="R1805" s="202">
        <v>-178.4494</v>
      </c>
      <c r="S1805" s="85">
        <v>4.0399999999999998E-2</v>
      </c>
      <c r="T1805" s="202">
        <v>-178.8571</v>
      </c>
      <c r="U1805" s="85">
        <v>3.9899999999999998E-2</v>
      </c>
      <c r="V1805" s="202">
        <v>-165.7653</v>
      </c>
      <c r="W1805" s="85">
        <v>5.6899999999999999E-2</v>
      </c>
      <c r="X1805" s="202">
        <v>-165.29949999999999</v>
      </c>
      <c r="Y1805" s="85">
        <v>5.7599999999999998E-2</v>
      </c>
      <c r="Z1805" s="202">
        <v>-165.95349999999999</v>
      </c>
      <c r="AA1805" s="85">
        <v>5.6599999999999998E-2</v>
      </c>
      <c r="AB1805" s="202">
        <v>-175.61080000000001</v>
      </c>
      <c r="AC1805" s="85">
        <v>4.3700000000000003E-2</v>
      </c>
      <c r="AD1805" s="202">
        <v>-179.43989999999999</v>
      </c>
      <c r="AE1805" s="85">
        <v>3.9300000000000002E-2</v>
      </c>
      <c r="AF1805" s="202">
        <v>-166.30459999999999</v>
      </c>
      <c r="AG1805" s="86">
        <v>5.6099999999999997E-2</v>
      </c>
      <c r="AH1805" s="107"/>
    </row>
    <row r="1806" spans="2:34" x14ac:dyDescent="0.2">
      <c r="B1806" s="84">
        <v>1799</v>
      </c>
      <c r="C1806" s="85">
        <v>11</v>
      </c>
      <c r="D1806" s="245" t="s">
        <v>20</v>
      </c>
      <c r="E1806" s="245" t="s">
        <v>327</v>
      </c>
      <c r="F1806" s="256">
        <v>7.2206369232592996E-3</v>
      </c>
      <c r="G1806" s="256">
        <v>7.1032553910620102E-3</v>
      </c>
      <c r="H1806" s="202">
        <v>928.8021</v>
      </c>
      <c r="I1806" s="85">
        <v>5.9999999999999995E-4</v>
      </c>
      <c r="J1806" s="202">
        <v>929.31780000000003</v>
      </c>
      <c r="K1806" s="85">
        <v>5.9999999999999995E-4</v>
      </c>
      <c r="L1806" s="202">
        <v>936.86300000000006</v>
      </c>
      <c r="M1806" s="85">
        <v>5.0000000000000001E-4</v>
      </c>
      <c r="N1806" s="202">
        <v>938.27</v>
      </c>
      <c r="O1806" s="85">
        <v>5.0000000000000001E-4</v>
      </c>
      <c r="P1806" s="202">
        <v>952.76319999999998</v>
      </c>
      <c r="Q1806" s="85">
        <v>4.0000000000000002E-4</v>
      </c>
      <c r="R1806" s="202">
        <v>936.08389999999997</v>
      </c>
      <c r="S1806" s="85">
        <v>5.0000000000000001E-4</v>
      </c>
      <c r="T1806" s="202">
        <v>938.24860000000001</v>
      </c>
      <c r="U1806" s="85">
        <v>5.0000000000000001E-4</v>
      </c>
      <c r="V1806" s="202">
        <v>950.92510000000004</v>
      </c>
      <c r="W1806" s="85">
        <v>4.0000000000000002E-4</v>
      </c>
      <c r="X1806" s="202">
        <v>952.65309999999999</v>
      </c>
      <c r="Y1806" s="85">
        <v>4.0000000000000002E-4</v>
      </c>
      <c r="Z1806" s="202">
        <v>951.68619999999999</v>
      </c>
      <c r="AA1806" s="85">
        <v>4.0000000000000002E-4</v>
      </c>
      <c r="AB1806" s="202">
        <v>929.22159999999997</v>
      </c>
      <c r="AC1806" s="85">
        <v>5.9999999999999995E-4</v>
      </c>
      <c r="AD1806" s="202">
        <v>938.39469999999994</v>
      </c>
      <c r="AE1806" s="85">
        <v>5.0000000000000001E-4</v>
      </c>
      <c r="AF1806" s="202">
        <v>951.39570000000003</v>
      </c>
      <c r="AG1806" s="86">
        <v>4.0000000000000002E-4</v>
      </c>
      <c r="AH1806" s="107"/>
    </row>
    <row r="1807" spans="2:34" x14ac:dyDescent="0.2">
      <c r="B1807" s="84">
        <v>1800</v>
      </c>
      <c r="C1807" s="85">
        <v>11</v>
      </c>
      <c r="D1807" s="245" t="s">
        <v>20</v>
      </c>
      <c r="E1807" s="245" t="s">
        <v>328</v>
      </c>
      <c r="F1807" s="256">
        <v>3.3546008010228702E-2</v>
      </c>
      <c r="G1807" s="256">
        <v>3.3183938489514397E-2</v>
      </c>
      <c r="H1807" s="202">
        <v>2941.6107000000002</v>
      </c>
      <c r="I1807" s="85" t="s">
        <v>10</v>
      </c>
      <c r="J1807" s="202">
        <v>2939.7539999999999</v>
      </c>
      <c r="K1807" s="85" t="s">
        <v>10</v>
      </c>
      <c r="L1807" s="202">
        <v>2967.3200999999999</v>
      </c>
      <c r="M1807" s="85" t="s">
        <v>10</v>
      </c>
      <c r="N1807" s="202">
        <v>2962.9063000000001</v>
      </c>
      <c r="O1807" s="85" t="s">
        <v>10</v>
      </c>
      <c r="P1807" s="202">
        <v>2963.3748000000001</v>
      </c>
      <c r="Q1807" s="85" t="s">
        <v>10</v>
      </c>
      <c r="R1807" s="202">
        <v>2962.0236</v>
      </c>
      <c r="S1807" s="85" t="s">
        <v>10</v>
      </c>
      <c r="T1807" s="202">
        <v>2962.8534</v>
      </c>
      <c r="U1807" s="85" t="s">
        <v>10</v>
      </c>
      <c r="V1807" s="202">
        <v>2961.2565</v>
      </c>
      <c r="W1807" s="85" t="s">
        <v>10</v>
      </c>
      <c r="X1807" s="202">
        <v>2963.1309000000001</v>
      </c>
      <c r="Y1807" s="85" t="s">
        <v>10</v>
      </c>
      <c r="Z1807" s="202">
        <v>2963.4449</v>
      </c>
      <c r="AA1807" s="85" t="s">
        <v>10</v>
      </c>
      <c r="AB1807" s="202">
        <v>2939.7577999999999</v>
      </c>
      <c r="AC1807" s="85" t="s">
        <v>10</v>
      </c>
      <c r="AD1807" s="202">
        <v>2962.1025</v>
      </c>
      <c r="AE1807" s="85" t="s">
        <v>10</v>
      </c>
      <c r="AF1807" s="202">
        <v>2960.9784</v>
      </c>
      <c r="AG1807" s="86" t="s">
        <v>10</v>
      </c>
      <c r="AH1807" s="107"/>
    </row>
    <row r="1808" spans="2:34" x14ac:dyDescent="0.2">
      <c r="B1808" s="84">
        <v>1801</v>
      </c>
      <c r="C1808" s="85">
        <v>11</v>
      </c>
      <c r="D1808" s="245" t="s">
        <v>20</v>
      </c>
      <c r="E1808" s="245" t="s">
        <v>329</v>
      </c>
      <c r="F1808" s="256">
        <v>1.8804138900414099E-2</v>
      </c>
      <c r="G1808" s="256">
        <v>1.9622279762022399E-2</v>
      </c>
      <c r="H1808" s="202">
        <v>1608.5473</v>
      </c>
      <c r="I1808" s="85" t="s">
        <v>10</v>
      </c>
      <c r="J1808" s="202">
        <v>1607.0625</v>
      </c>
      <c r="K1808" s="85" t="s">
        <v>10</v>
      </c>
      <c r="L1808" s="202">
        <v>1624.7117000000001</v>
      </c>
      <c r="M1808" s="85" t="s">
        <v>10</v>
      </c>
      <c r="N1808" s="202">
        <v>1621.1438000000001</v>
      </c>
      <c r="O1808" s="85" t="s">
        <v>10</v>
      </c>
      <c r="P1808" s="202">
        <v>1614.6927000000001</v>
      </c>
      <c r="Q1808" s="85" t="s">
        <v>10</v>
      </c>
      <c r="R1808" s="202">
        <v>1620.6324</v>
      </c>
      <c r="S1808" s="85" t="s">
        <v>10</v>
      </c>
      <c r="T1808" s="202">
        <v>1621.1010000000001</v>
      </c>
      <c r="U1808" s="85" t="s">
        <v>10</v>
      </c>
      <c r="V1808" s="202">
        <v>1613.5630000000001</v>
      </c>
      <c r="W1808" s="85" t="s">
        <v>10</v>
      </c>
      <c r="X1808" s="202">
        <v>1614.4740999999999</v>
      </c>
      <c r="Y1808" s="85" t="s">
        <v>10</v>
      </c>
      <c r="Z1808" s="202">
        <v>1615.5673999999999</v>
      </c>
      <c r="AA1808" s="85" t="s">
        <v>10</v>
      </c>
      <c r="AB1808" s="202">
        <v>1607.1322</v>
      </c>
      <c r="AC1808" s="85" t="s">
        <v>10</v>
      </c>
      <c r="AD1808" s="202">
        <v>1620.127</v>
      </c>
      <c r="AE1808" s="85" t="s">
        <v>10</v>
      </c>
      <c r="AF1808" s="202">
        <v>1612.5609999999999</v>
      </c>
      <c r="AG1808" s="86" t="s">
        <v>10</v>
      </c>
      <c r="AH1808" s="107"/>
    </row>
    <row r="1809" spans="2:34" x14ac:dyDescent="0.2">
      <c r="B1809" s="84">
        <v>1802</v>
      </c>
      <c r="C1809" s="85">
        <v>11</v>
      </c>
      <c r="D1809" s="245" t="s">
        <v>20</v>
      </c>
      <c r="E1809" s="245" t="s">
        <v>330</v>
      </c>
      <c r="F1809" s="256">
        <v>1.6494635856357801E-2</v>
      </c>
      <c r="G1809" s="256">
        <v>1.7109580376731999E-2</v>
      </c>
      <c r="H1809" s="202">
        <v>1332.6569999999999</v>
      </c>
      <c r="I1809" s="85" t="s">
        <v>10</v>
      </c>
      <c r="J1809" s="202">
        <v>1332.0232000000001</v>
      </c>
      <c r="K1809" s="85" t="s">
        <v>10</v>
      </c>
      <c r="L1809" s="202">
        <v>1359.6460999999999</v>
      </c>
      <c r="M1809" s="85" t="s">
        <v>10</v>
      </c>
      <c r="N1809" s="202">
        <v>1358.3647000000001</v>
      </c>
      <c r="O1809" s="85" t="s">
        <v>10</v>
      </c>
      <c r="P1809" s="202">
        <v>1355.7224000000001</v>
      </c>
      <c r="Q1809" s="85" t="s">
        <v>10</v>
      </c>
      <c r="R1809" s="202">
        <v>1357.1593</v>
      </c>
      <c r="S1809" s="85" t="s">
        <v>10</v>
      </c>
      <c r="T1809" s="202">
        <v>1358.2965999999999</v>
      </c>
      <c r="U1809" s="85" t="s">
        <v>10</v>
      </c>
      <c r="V1809" s="202">
        <v>1353.7440999999999</v>
      </c>
      <c r="W1809" s="85" t="s">
        <v>10</v>
      </c>
      <c r="X1809" s="202">
        <v>1355.4475</v>
      </c>
      <c r="Y1809" s="85" t="s">
        <v>10</v>
      </c>
      <c r="Z1809" s="202">
        <v>1356.5726</v>
      </c>
      <c r="AA1809" s="85" t="s">
        <v>10</v>
      </c>
      <c r="AB1809" s="202">
        <v>1332.1570999999999</v>
      </c>
      <c r="AC1809" s="85" t="s">
        <v>10</v>
      </c>
      <c r="AD1809" s="202">
        <v>1357.3393000000001</v>
      </c>
      <c r="AE1809" s="85" t="s">
        <v>10</v>
      </c>
      <c r="AF1809" s="202">
        <v>1353.7076</v>
      </c>
      <c r="AG1809" s="86" t="s">
        <v>10</v>
      </c>
      <c r="AH1809" s="107"/>
    </row>
    <row r="1810" spans="2:34" x14ac:dyDescent="0.2">
      <c r="B1810" s="84">
        <v>1803</v>
      </c>
      <c r="C1810" s="85">
        <v>11</v>
      </c>
      <c r="D1810" s="245" t="s">
        <v>20</v>
      </c>
      <c r="E1810" s="245" t="s">
        <v>331</v>
      </c>
      <c r="F1810" s="256">
        <v>5.5969991278503599E-2</v>
      </c>
      <c r="G1810" s="256">
        <v>5.6191073863973297E-2</v>
      </c>
      <c r="H1810" s="202">
        <v>340.60570000000001</v>
      </c>
      <c r="I1810" s="85">
        <v>4.0000000000000002E-4</v>
      </c>
      <c r="J1810" s="202">
        <v>337.80880000000002</v>
      </c>
      <c r="K1810" s="85">
        <v>5.0000000000000001E-4</v>
      </c>
      <c r="L1810" s="202">
        <v>359.78300000000002</v>
      </c>
      <c r="M1810" s="85">
        <v>2.0000000000000001E-4</v>
      </c>
      <c r="N1810" s="202">
        <v>352.91860000000003</v>
      </c>
      <c r="O1810" s="85">
        <v>2.9999999999999997E-4</v>
      </c>
      <c r="P1810" s="202">
        <v>348.80070000000001</v>
      </c>
      <c r="Q1810" s="85">
        <v>2.9999999999999997E-4</v>
      </c>
      <c r="R1810" s="202">
        <v>352.57979999999998</v>
      </c>
      <c r="S1810" s="85">
        <v>2.9999999999999997E-4</v>
      </c>
      <c r="T1810" s="202">
        <v>352.88639999999998</v>
      </c>
      <c r="U1810" s="85">
        <v>2.9999999999999997E-4</v>
      </c>
      <c r="V1810" s="202">
        <v>348.25880000000001</v>
      </c>
      <c r="W1810" s="85">
        <v>2.9999999999999997E-4</v>
      </c>
      <c r="X1810" s="202">
        <v>348.67559999999997</v>
      </c>
      <c r="Y1810" s="85">
        <v>2.9999999999999997E-4</v>
      </c>
      <c r="Z1810" s="202">
        <v>349.6071</v>
      </c>
      <c r="AA1810" s="85">
        <v>2.9999999999999997E-4</v>
      </c>
      <c r="AB1810" s="202">
        <v>337.90859999999998</v>
      </c>
      <c r="AC1810" s="85">
        <v>5.0000000000000001E-4</v>
      </c>
      <c r="AD1810" s="202">
        <v>352.1968</v>
      </c>
      <c r="AE1810" s="85">
        <v>2.9999999999999997E-4</v>
      </c>
      <c r="AF1810" s="202">
        <v>347.84620000000001</v>
      </c>
      <c r="AG1810" s="86">
        <v>2.9999999999999997E-4</v>
      </c>
      <c r="AH1810" s="107"/>
    </row>
    <row r="1811" spans="2:34" x14ac:dyDescent="0.2">
      <c r="B1811" s="84">
        <v>1804</v>
      </c>
      <c r="C1811" s="85">
        <v>11</v>
      </c>
      <c r="D1811" s="245" t="s">
        <v>20</v>
      </c>
      <c r="E1811" s="245" t="s">
        <v>332</v>
      </c>
      <c r="F1811" s="256">
        <v>4.0554958128349902E-2</v>
      </c>
      <c r="G1811" s="256">
        <v>4.19549147115214E-2</v>
      </c>
      <c r="H1811" s="202">
        <v>115.4586</v>
      </c>
      <c r="I1811" s="85">
        <v>0.25459999999999999</v>
      </c>
      <c r="J1811" s="202">
        <v>112.3347</v>
      </c>
      <c r="K1811" s="85">
        <v>0.26869999999999999</v>
      </c>
      <c r="L1811" s="202">
        <v>135.8109</v>
      </c>
      <c r="M1811" s="85">
        <v>0.18029999999999999</v>
      </c>
      <c r="N1811" s="202">
        <v>128.1499</v>
      </c>
      <c r="O1811" s="85">
        <v>0.20710000000000001</v>
      </c>
      <c r="P1811" s="202">
        <v>114.2877</v>
      </c>
      <c r="Q1811" s="85">
        <v>0.2606</v>
      </c>
      <c r="R1811" s="202">
        <v>126.9944</v>
      </c>
      <c r="S1811" s="85">
        <v>0.2112</v>
      </c>
      <c r="T1811" s="202">
        <v>128.12190000000001</v>
      </c>
      <c r="U1811" s="85">
        <v>0.2072</v>
      </c>
      <c r="V1811" s="202">
        <v>112.9059</v>
      </c>
      <c r="W1811" s="85">
        <v>0.26640000000000003</v>
      </c>
      <c r="X1811" s="202">
        <v>114.1276</v>
      </c>
      <c r="Y1811" s="85">
        <v>0.26129999999999998</v>
      </c>
      <c r="Z1811" s="202">
        <v>114.32559999999999</v>
      </c>
      <c r="AA1811" s="85">
        <v>0.26050000000000001</v>
      </c>
      <c r="AB1811" s="202">
        <v>112.4423</v>
      </c>
      <c r="AC1811" s="85">
        <v>0.26829999999999998</v>
      </c>
      <c r="AD1811" s="202">
        <v>127.9974</v>
      </c>
      <c r="AE1811" s="85">
        <v>0.20760000000000001</v>
      </c>
      <c r="AF1811" s="202">
        <v>112.8043</v>
      </c>
      <c r="AG1811" s="86">
        <v>0.26690000000000003</v>
      </c>
      <c r="AH1811" s="107"/>
    </row>
    <row r="1812" spans="2:34" x14ac:dyDescent="0.2">
      <c r="B1812" s="84">
        <v>1805</v>
      </c>
      <c r="C1812" s="85">
        <v>11</v>
      </c>
      <c r="D1812" s="245" t="s">
        <v>20</v>
      </c>
      <c r="E1812" s="245" t="s">
        <v>333</v>
      </c>
      <c r="F1812" s="256">
        <v>9.0644289960118193E-3</v>
      </c>
      <c r="G1812" s="256">
        <v>9.2478208447809001E-3</v>
      </c>
      <c r="H1812" s="202">
        <v>946.02509999999995</v>
      </c>
      <c r="I1812" s="85" t="s">
        <v>10</v>
      </c>
      <c r="J1812" s="202">
        <v>946.48940000000005</v>
      </c>
      <c r="K1812" s="85" t="s">
        <v>10</v>
      </c>
      <c r="L1812" s="202">
        <v>926.99890000000005</v>
      </c>
      <c r="M1812" s="85" t="s">
        <v>10</v>
      </c>
      <c r="N1812" s="202">
        <v>927.94449999999995</v>
      </c>
      <c r="O1812" s="85" t="s">
        <v>10</v>
      </c>
      <c r="P1812" s="202">
        <v>938.85130000000004</v>
      </c>
      <c r="Q1812" s="85" t="s">
        <v>10</v>
      </c>
      <c r="R1812" s="202">
        <v>930.06399999999996</v>
      </c>
      <c r="S1812" s="85" t="s">
        <v>10</v>
      </c>
      <c r="T1812" s="202">
        <v>928.00310000000002</v>
      </c>
      <c r="U1812" s="85" t="s">
        <v>10</v>
      </c>
      <c r="V1812" s="202">
        <v>940.25850000000003</v>
      </c>
      <c r="W1812" s="85" t="s">
        <v>10</v>
      </c>
      <c r="X1812" s="202">
        <v>939.06669999999997</v>
      </c>
      <c r="Y1812" s="85" t="s">
        <v>10</v>
      </c>
      <c r="Z1812" s="202">
        <v>937.90150000000006</v>
      </c>
      <c r="AA1812" s="85" t="s">
        <v>10</v>
      </c>
      <c r="AB1812" s="202">
        <v>946.65989999999999</v>
      </c>
      <c r="AC1812" s="85" t="s">
        <v>10</v>
      </c>
      <c r="AD1812" s="202">
        <v>929.4067</v>
      </c>
      <c r="AE1812" s="85" t="s">
        <v>10</v>
      </c>
      <c r="AF1812" s="202">
        <v>941.4973</v>
      </c>
      <c r="AG1812" s="86" t="s">
        <v>10</v>
      </c>
      <c r="AH1812" s="107"/>
    </row>
    <row r="1813" spans="2:34" x14ac:dyDescent="0.2">
      <c r="B1813" s="84">
        <v>1806</v>
      </c>
      <c r="C1813" s="85">
        <v>11</v>
      </c>
      <c r="D1813" s="245" t="s">
        <v>20</v>
      </c>
      <c r="E1813" s="245" t="s">
        <v>334</v>
      </c>
      <c r="F1813" s="256">
        <v>0.29581114149992799</v>
      </c>
      <c r="G1813" s="256">
        <v>0.29248117328484202</v>
      </c>
      <c r="H1813" s="202">
        <v>416.1583</v>
      </c>
      <c r="I1813" s="85" t="s">
        <v>10</v>
      </c>
      <c r="J1813" s="202">
        <v>416.16129999999998</v>
      </c>
      <c r="K1813" s="85" t="s">
        <v>10</v>
      </c>
      <c r="L1813" s="202">
        <v>395.93049999999999</v>
      </c>
      <c r="M1813" s="85" t="s">
        <v>10</v>
      </c>
      <c r="N1813" s="202">
        <v>395.69979999999998</v>
      </c>
      <c r="O1813" s="85" t="s">
        <v>10</v>
      </c>
      <c r="P1813" s="202">
        <v>414.83539999999999</v>
      </c>
      <c r="Q1813" s="85" t="s">
        <v>10</v>
      </c>
      <c r="R1813" s="202">
        <v>398.15140000000002</v>
      </c>
      <c r="S1813" s="85" t="s">
        <v>10</v>
      </c>
      <c r="T1813" s="202">
        <v>395.7704</v>
      </c>
      <c r="U1813" s="85" t="s">
        <v>10</v>
      </c>
      <c r="V1813" s="202">
        <v>416.18439999999998</v>
      </c>
      <c r="W1813" s="85" t="s">
        <v>10</v>
      </c>
      <c r="X1813" s="202">
        <v>415.10109999999997</v>
      </c>
      <c r="Y1813" s="85" t="s">
        <v>10</v>
      </c>
      <c r="Z1813" s="202">
        <v>413.26729999999998</v>
      </c>
      <c r="AA1813" s="85" t="s">
        <v>10</v>
      </c>
      <c r="AB1813" s="202">
        <v>416.2595</v>
      </c>
      <c r="AC1813" s="85" t="s">
        <v>10</v>
      </c>
      <c r="AD1813" s="202">
        <v>396.72059999999999</v>
      </c>
      <c r="AE1813" s="85" t="s">
        <v>10</v>
      </c>
      <c r="AF1813" s="202">
        <v>416.47899999999998</v>
      </c>
      <c r="AG1813" s="86" t="s">
        <v>10</v>
      </c>
      <c r="AH1813" s="107"/>
    </row>
    <row r="1814" spans="2:34" x14ac:dyDescent="0.2">
      <c r="B1814" s="84">
        <v>1807</v>
      </c>
      <c r="C1814" s="85">
        <v>11</v>
      </c>
      <c r="D1814" s="245" t="s">
        <v>20</v>
      </c>
      <c r="E1814" s="245" t="s">
        <v>335</v>
      </c>
      <c r="F1814" s="256">
        <v>9.5887772123388004E-2</v>
      </c>
      <c r="G1814" s="256">
        <v>0.105189947225901</v>
      </c>
      <c r="H1814" s="202">
        <v>199.005</v>
      </c>
      <c r="I1814" s="85">
        <v>5.5999999999999999E-3</v>
      </c>
      <c r="J1814" s="202">
        <v>199.00919999999999</v>
      </c>
      <c r="K1814" s="85">
        <v>5.5999999999999999E-3</v>
      </c>
      <c r="L1814" s="202">
        <v>182.7765</v>
      </c>
      <c r="M1814" s="85">
        <v>1.0999999999999999E-2</v>
      </c>
      <c r="N1814" s="202">
        <v>182.5993</v>
      </c>
      <c r="O1814" s="85">
        <v>1.11E-2</v>
      </c>
      <c r="P1814" s="202">
        <v>197.22890000000001</v>
      </c>
      <c r="Q1814" s="85">
        <v>6.1000000000000004E-3</v>
      </c>
      <c r="R1814" s="202">
        <v>184.37989999999999</v>
      </c>
      <c r="S1814" s="85">
        <v>1.03E-2</v>
      </c>
      <c r="T1814" s="202">
        <v>182.66849999999999</v>
      </c>
      <c r="U1814" s="85">
        <v>1.11E-2</v>
      </c>
      <c r="V1814" s="202">
        <v>198.9418</v>
      </c>
      <c r="W1814" s="85">
        <v>5.7000000000000002E-3</v>
      </c>
      <c r="X1814" s="202">
        <v>197.4931</v>
      </c>
      <c r="Y1814" s="85">
        <v>6.1000000000000004E-3</v>
      </c>
      <c r="Z1814" s="202">
        <v>196.37010000000001</v>
      </c>
      <c r="AA1814" s="85">
        <v>6.3E-3</v>
      </c>
      <c r="AB1814" s="202">
        <v>199.0788</v>
      </c>
      <c r="AC1814" s="85">
        <v>5.5999999999999999E-3</v>
      </c>
      <c r="AD1814" s="202">
        <v>183.7499</v>
      </c>
      <c r="AE1814" s="85">
        <v>1.06E-2</v>
      </c>
      <c r="AF1814" s="202">
        <v>199.31489999999999</v>
      </c>
      <c r="AG1814" s="86">
        <v>5.5999999999999999E-3</v>
      </c>
      <c r="AH1814" s="107"/>
    </row>
    <row r="1815" spans="2:34" x14ac:dyDescent="0.2">
      <c r="B1815" s="84">
        <v>1808</v>
      </c>
      <c r="C1815" s="85">
        <v>11</v>
      </c>
      <c r="D1815" s="245" t="s">
        <v>20</v>
      </c>
      <c r="E1815" s="245" t="s">
        <v>336</v>
      </c>
      <c r="F1815" s="256">
        <v>6.0406946714197399E-2</v>
      </c>
      <c r="G1815" s="256">
        <v>6.00379499140197E-2</v>
      </c>
      <c r="H1815" s="202">
        <v>1461.9273000000001</v>
      </c>
      <c r="I1815" s="85" t="s">
        <v>10</v>
      </c>
      <c r="J1815" s="202">
        <v>1462.712</v>
      </c>
      <c r="K1815" s="85" t="s">
        <v>10</v>
      </c>
      <c r="L1815" s="202">
        <v>1453.1746000000001</v>
      </c>
      <c r="M1815" s="85" t="s">
        <v>10</v>
      </c>
      <c r="N1815" s="202">
        <v>1455.0464999999999</v>
      </c>
      <c r="O1815" s="85" t="s">
        <v>10</v>
      </c>
      <c r="P1815" s="202">
        <v>1450.2094</v>
      </c>
      <c r="Q1815" s="85" t="s">
        <v>10</v>
      </c>
      <c r="R1815" s="202">
        <v>1456.9114</v>
      </c>
      <c r="S1815" s="85" t="s">
        <v>10</v>
      </c>
      <c r="T1815" s="202">
        <v>1455.0880999999999</v>
      </c>
      <c r="U1815" s="85" t="s">
        <v>10</v>
      </c>
      <c r="V1815" s="202">
        <v>1452.0710999999999</v>
      </c>
      <c r="W1815" s="85" t="s">
        <v>10</v>
      </c>
      <c r="X1815" s="202">
        <v>1450.3575000000001</v>
      </c>
      <c r="Y1815" s="85" t="s">
        <v>10</v>
      </c>
      <c r="Z1815" s="202">
        <v>1451.1193000000001</v>
      </c>
      <c r="AA1815" s="85" t="s">
        <v>10</v>
      </c>
      <c r="AB1815" s="202">
        <v>1462.6887999999999</v>
      </c>
      <c r="AC1815" s="85" t="s">
        <v>10</v>
      </c>
      <c r="AD1815" s="202">
        <v>1456.1510000000001</v>
      </c>
      <c r="AE1815" s="85" t="s">
        <v>10</v>
      </c>
      <c r="AF1815" s="202">
        <v>1452.7248999999999</v>
      </c>
      <c r="AG1815" s="86" t="s">
        <v>10</v>
      </c>
      <c r="AH1815" s="107"/>
    </row>
    <row r="1816" spans="2:34" x14ac:dyDescent="0.2">
      <c r="B1816" s="84">
        <v>1809</v>
      </c>
      <c r="C1816" s="85">
        <v>11</v>
      </c>
      <c r="D1816" s="245" t="s">
        <v>20</v>
      </c>
      <c r="E1816" s="245" t="s">
        <v>337</v>
      </c>
      <c r="F1816" s="256">
        <v>7.1679269087799202E-2</v>
      </c>
      <c r="G1816" s="256">
        <v>7.1734232008380597E-2</v>
      </c>
      <c r="H1816" s="202">
        <v>1323.88</v>
      </c>
      <c r="I1816" s="85" t="s">
        <v>10</v>
      </c>
      <c r="J1816" s="202">
        <v>1326.5153</v>
      </c>
      <c r="K1816" s="85" t="s">
        <v>10</v>
      </c>
      <c r="L1816" s="202">
        <v>1323.5941</v>
      </c>
      <c r="M1816" s="85" t="s">
        <v>10</v>
      </c>
      <c r="N1816" s="202">
        <v>1330.2582</v>
      </c>
      <c r="O1816" s="85" t="s">
        <v>10</v>
      </c>
      <c r="P1816" s="202">
        <v>1310.4286999999999</v>
      </c>
      <c r="Q1816" s="85" t="s">
        <v>10</v>
      </c>
      <c r="R1816" s="202">
        <v>1329.4289000000001</v>
      </c>
      <c r="S1816" s="85" t="s">
        <v>10</v>
      </c>
      <c r="T1816" s="202">
        <v>1330.2706000000001</v>
      </c>
      <c r="U1816" s="85" t="s">
        <v>10</v>
      </c>
      <c r="V1816" s="202">
        <v>1310.8674000000001</v>
      </c>
      <c r="W1816" s="85" t="s">
        <v>10</v>
      </c>
      <c r="X1816" s="202">
        <v>1310.5035</v>
      </c>
      <c r="Y1816" s="85" t="s">
        <v>10</v>
      </c>
      <c r="Z1816" s="202">
        <v>1310.2636</v>
      </c>
      <c r="AA1816" s="85" t="s">
        <v>10</v>
      </c>
      <c r="AB1816" s="202">
        <v>1326.5851</v>
      </c>
      <c r="AC1816" s="85" t="s">
        <v>10</v>
      </c>
      <c r="AD1816" s="202">
        <v>1330.5645999999999</v>
      </c>
      <c r="AE1816" s="85" t="s">
        <v>10</v>
      </c>
      <c r="AF1816" s="202">
        <v>1311.2538999999999</v>
      </c>
      <c r="AG1816" s="86" t="s">
        <v>10</v>
      </c>
      <c r="AH1816" s="107"/>
    </row>
    <row r="1817" spans="2:34" x14ac:dyDescent="0.2">
      <c r="B1817" s="84">
        <v>1810</v>
      </c>
      <c r="C1817" s="85">
        <v>11</v>
      </c>
      <c r="D1817" s="245" t="s">
        <v>20</v>
      </c>
      <c r="E1817" s="245" t="s">
        <v>338</v>
      </c>
      <c r="F1817" s="256">
        <v>7.0805002582579005E-2</v>
      </c>
      <c r="G1817" s="256">
        <v>7.1109145533967105E-2</v>
      </c>
      <c r="H1817" s="202">
        <v>164.6183</v>
      </c>
      <c r="I1817" s="85">
        <v>4.3299999999999998E-2</v>
      </c>
      <c r="J1817" s="202">
        <v>165.3177</v>
      </c>
      <c r="K1817" s="85">
        <v>4.2500000000000003E-2</v>
      </c>
      <c r="L1817" s="202">
        <v>174.7603</v>
      </c>
      <c r="M1817" s="85">
        <v>3.2000000000000001E-2</v>
      </c>
      <c r="N1817" s="202">
        <v>176.63050000000001</v>
      </c>
      <c r="O1817" s="85">
        <v>3.0200000000000001E-2</v>
      </c>
      <c r="P1817" s="202">
        <v>170.5752</v>
      </c>
      <c r="Q1817" s="85">
        <v>3.6299999999999999E-2</v>
      </c>
      <c r="R1817" s="202">
        <v>175.99969999999999</v>
      </c>
      <c r="S1817" s="85">
        <v>3.0800000000000001E-2</v>
      </c>
      <c r="T1817" s="202">
        <v>176.5994</v>
      </c>
      <c r="U1817" s="85">
        <v>3.0300000000000001E-2</v>
      </c>
      <c r="V1817" s="202">
        <v>169.99719999999999</v>
      </c>
      <c r="W1817" s="85">
        <v>3.6999999999999998E-2</v>
      </c>
      <c r="X1817" s="202">
        <v>170.42310000000001</v>
      </c>
      <c r="Y1817" s="85">
        <v>3.6499999999999998E-2</v>
      </c>
      <c r="Z1817" s="202">
        <v>171.55369999999999</v>
      </c>
      <c r="AA1817" s="85">
        <v>3.5299999999999998E-2</v>
      </c>
      <c r="AB1817" s="202">
        <v>165.36420000000001</v>
      </c>
      <c r="AC1817" s="85">
        <v>4.24E-2</v>
      </c>
      <c r="AD1817" s="202">
        <v>176.05789999999999</v>
      </c>
      <c r="AE1817" s="85">
        <v>3.0700000000000002E-2</v>
      </c>
      <c r="AF1817" s="202">
        <v>169.57220000000001</v>
      </c>
      <c r="AG1817" s="86">
        <v>3.7499999999999999E-2</v>
      </c>
      <c r="AH1817" s="107"/>
    </row>
    <row r="1818" spans="2:34" x14ac:dyDescent="0.2">
      <c r="B1818" s="84">
        <v>1811</v>
      </c>
      <c r="C1818" s="85">
        <v>11</v>
      </c>
      <c r="D1818" s="245" t="s">
        <v>20</v>
      </c>
      <c r="E1818" s="245" t="s">
        <v>339</v>
      </c>
      <c r="F1818" s="256">
        <v>9.9196436887695905E-3</v>
      </c>
      <c r="G1818" s="256">
        <v>1.0213863577965301E-2</v>
      </c>
      <c r="H1818" s="202">
        <v>1646.1583000000001</v>
      </c>
      <c r="I1818" s="85" t="s">
        <v>10</v>
      </c>
      <c r="J1818" s="202">
        <v>1646.0936999999999</v>
      </c>
      <c r="K1818" s="85" t="s">
        <v>10</v>
      </c>
      <c r="L1818" s="202">
        <v>1639.1781000000001</v>
      </c>
      <c r="M1818" s="85" t="s">
        <v>10</v>
      </c>
      <c r="N1818" s="202">
        <v>1638.9301</v>
      </c>
      <c r="O1818" s="85" t="s">
        <v>10</v>
      </c>
      <c r="P1818" s="202">
        <v>1679.943</v>
      </c>
      <c r="Q1818" s="85" t="s">
        <v>10</v>
      </c>
      <c r="R1818" s="202">
        <v>1641.4583</v>
      </c>
      <c r="S1818" s="85" t="s">
        <v>10</v>
      </c>
      <c r="T1818" s="202">
        <v>1638.9427000000001</v>
      </c>
      <c r="U1818" s="85" t="s">
        <v>10</v>
      </c>
      <c r="V1818" s="202">
        <v>1679.7433000000001</v>
      </c>
      <c r="W1818" s="85" t="s">
        <v>10</v>
      </c>
      <c r="X1818" s="202">
        <v>1680.0541000000001</v>
      </c>
      <c r="Y1818" s="85" t="s">
        <v>10</v>
      </c>
      <c r="Z1818" s="202">
        <v>1678.5579</v>
      </c>
      <c r="AA1818" s="85" t="s">
        <v>10</v>
      </c>
      <c r="AB1818" s="202">
        <v>1646.2747999999999</v>
      </c>
      <c r="AC1818" s="85" t="s">
        <v>10</v>
      </c>
      <c r="AD1818" s="202">
        <v>1638.2474999999999</v>
      </c>
      <c r="AE1818" s="85" t="s">
        <v>10</v>
      </c>
      <c r="AF1818" s="202">
        <v>1679.2244000000001</v>
      </c>
      <c r="AG1818" s="86" t="s">
        <v>10</v>
      </c>
      <c r="AH1818" s="107"/>
    </row>
    <row r="1819" spans="2:34" x14ac:dyDescent="0.2">
      <c r="B1819" s="84">
        <v>1812</v>
      </c>
      <c r="C1819" s="85">
        <v>11</v>
      </c>
      <c r="D1819" s="245" t="s">
        <v>20</v>
      </c>
      <c r="E1819" s="245" t="s">
        <v>340</v>
      </c>
      <c r="F1819" s="256">
        <v>1.06203270137766E-2</v>
      </c>
      <c r="G1819" s="256">
        <v>1.11601407309312E-2</v>
      </c>
      <c r="H1819" s="202">
        <v>205.75630000000001</v>
      </c>
      <c r="I1819" s="85">
        <v>0.28939999999999999</v>
      </c>
      <c r="J1819" s="202">
        <v>205.4957</v>
      </c>
      <c r="K1819" s="85">
        <v>0.28999999999999998</v>
      </c>
      <c r="L1819" s="202">
        <v>192.59129999999999</v>
      </c>
      <c r="M1819" s="85">
        <v>0.32140000000000002</v>
      </c>
      <c r="N1819" s="202">
        <v>191.77330000000001</v>
      </c>
      <c r="O1819" s="85">
        <v>0.32340000000000002</v>
      </c>
      <c r="P1819" s="202">
        <v>213.1918</v>
      </c>
      <c r="Q1819" s="85">
        <v>0.27229999999999999</v>
      </c>
      <c r="R1819" s="202">
        <v>192.5067</v>
      </c>
      <c r="S1819" s="85">
        <v>0.3216</v>
      </c>
      <c r="T1819" s="202">
        <v>191.80760000000001</v>
      </c>
      <c r="U1819" s="85">
        <v>0.32340000000000002</v>
      </c>
      <c r="V1819" s="202">
        <v>213.3672</v>
      </c>
      <c r="W1819" s="85">
        <v>0.27200000000000002</v>
      </c>
      <c r="X1819" s="202">
        <v>213.36619999999999</v>
      </c>
      <c r="Y1819" s="85">
        <v>0.27200000000000002</v>
      </c>
      <c r="Z1819" s="202">
        <v>210.6189</v>
      </c>
      <c r="AA1819" s="85">
        <v>0.2782</v>
      </c>
      <c r="AB1819" s="202">
        <v>205.26570000000001</v>
      </c>
      <c r="AC1819" s="85">
        <v>0.29060000000000002</v>
      </c>
      <c r="AD1819" s="202">
        <v>191.7099</v>
      </c>
      <c r="AE1819" s="85">
        <v>0.3236</v>
      </c>
      <c r="AF1819" s="202">
        <v>212.98050000000001</v>
      </c>
      <c r="AG1819" s="86">
        <v>0.27279999999999999</v>
      </c>
      <c r="AH1819" s="107"/>
    </row>
    <row r="1820" spans="2:34" x14ac:dyDescent="0.2">
      <c r="B1820" s="84">
        <v>1813</v>
      </c>
      <c r="C1820" s="85">
        <v>11</v>
      </c>
      <c r="D1820" s="245" t="s">
        <v>20</v>
      </c>
      <c r="E1820" s="245" t="s">
        <v>341</v>
      </c>
      <c r="F1820" s="256">
        <v>5.9949703215099199E-3</v>
      </c>
      <c r="G1820" s="256">
        <v>5.8975549977269602E-3</v>
      </c>
      <c r="H1820" s="202">
        <v>385.61630000000002</v>
      </c>
      <c r="I1820" s="85">
        <v>0.13500000000000001</v>
      </c>
      <c r="J1820" s="202">
        <v>384.5308</v>
      </c>
      <c r="K1820" s="85">
        <v>0.13619999999999999</v>
      </c>
      <c r="L1820" s="202">
        <v>315.45769999999999</v>
      </c>
      <c r="M1820" s="85">
        <v>0.22170000000000001</v>
      </c>
      <c r="N1820" s="202">
        <v>311.93520000000001</v>
      </c>
      <c r="O1820" s="85">
        <v>0.22689999999999999</v>
      </c>
      <c r="P1820" s="202">
        <v>298.44110000000001</v>
      </c>
      <c r="Q1820" s="85">
        <v>0.24779999999999999</v>
      </c>
      <c r="R1820" s="202">
        <v>313.5102</v>
      </c>
      <c r="S1820" s="85">
        <v>0.22459999999999999</v>
      </c>
      <c r="T1820" s="202">
        <v>311.95929999999998</v>
      </c>
      <c r="U1820" s="85">
        <v>0.22689999999999999</v>
      </c>
      <c r="V1820" s="202">
        <v>298.02699999999999</v>
      </c>
      <c r="W1820" s="85">
        <v>0.2485</v>
      </c>
      <c r="X1820" s="202">
        <v>298.45609999999999</v>
      </c>
      <c r="Y1820" s="85">
        <v>0.24779999999999999</v>
      </c>
      <c r="Z1820" s="202">
        <v>298.70510000000002</v>
      </c>
      <c r="AA1820" s="85">
        <v>0.24740000000000001</v>
      </c>
      <c r="AB1820" s="202">
        <v>384.65219999999999</v>
      </c>
      <c r="AC1820" s="85">
        <v>0.1361</v>
      </c>
      <c r="AD1820" s="202">
        <v>313.94909999999999</v>
      </c>
      <c r="AE1820" s="85">
        <v>0.22389999999999999</v>
      </c>
      <c r="AF1820" s="202">
        <v>299.6909</v>
      </c>
      <c r="AG1820" s="86">
        <v>0.24579999999999999</v>
      </c>
      <c r="AH1820" s="107"/>
    </row>
    <row r="1821" spans="2:34" x14ac:dyDescent="0.2">
      <c r="B1821" s="84">
        <v>1814</v>
      </c>
      <c r="C1821" s="85">
        <v>11</v>
      </c>
      <c r="D1821" s="245" t="s">
        <v>20</v>
      </c>
      <c r="E1821" s="245" t="s">
        <v>342</v>
      </c>
      <c r="F1821" s="256">
        <v>2.9858423864723701E-2</v>
      </c>
      <c r="G1821" s="256">
        <v>3.0315458660289001E-2</v>
      </c>
      <c r="H1821" s="202">
        <v>594.84140000000002</v>
      </c>
      <c r="I1821" s="85" t="s">
        <v>10</v>
      </c>
      <c r="J1821" s="202">
        <v>595.13400000000001</v>
      </c>
      <c r="K1821" s="85" t="s">
        <v>10</v>
      </c>
      <c r="L1821" s="202">
        <v>595.49260000000004</v>
      </c>
      <c r="M1821" s="85" t="s">
        <v>10</v>
      </c>
      <c r="N1821" s="202">
        <v>596.24620000000004</v>
      </c>
      <c r="O1821" s="85" t="s">
        <v>10</v>
      </c>
      <c r="P1821" s="202">
        <v>598.52509999999995</v>
      </c>
      <c r="Q1821" s="85" t="s">
        <v>10</v>
      </c>
      <c r="R1821" s="202">
        <v>595.88239999999996</v>
      </c>
      <c r="S1821" s="85" t="s">
        <v>10</v>
      </c>
      <c r="T1821" s="202">
        <v>596.24080000000004</v>
      </c>
      <c r="U1821" s="85" t="s">
        <v>10</v>
      </c>
      <c r="V1821" s="202">
        <v>598.12369999999999</v>
      </c>
      <c r="W1821" s="85" t="s">
        <v>10</v>
      </c>
      <c r="X1821" s="202">
        <v>598.50059999999996</v>
      </c>
      <c r="Y1821" s="85" t="s">
        <v>10</v>
      </c>
      <c r="Z1821" s="202">
        <v>598.12469999999996</v>
      </c>
      <c r="AA1821" s="85" t="s">
        <v>10</v>
      </c>
      <c r="AB1821" s="202">
        <v>595.07380000000001</v>
      </c>
      <c r="AC1821" s="85" t="s">
        <v>10</v>
      </c>
      <c r="AD1821" s="202">
        <v>595.74419999999998</v>
      </c>
      <c r="AE1821" s="85" t="s">
        <v>10</v>
      </c>
      <c r="AF1821" s="202">
        <v>597.44470000000001</v>
      </c>
      <c r="AG1821" s="86" t="s">
        <v>10</v>
      </c>
      <c r="AH1821" s="107"/>
    </row>
    <row r="1822" spans="2:34" x14ac:dyDescent="0.2">
      <c r="B1822" s="84">
        <v>1815</v>
      </c>
      <c r="C1822" s="85">
        <v>11</v>
      </c>
      <c r="D1822" s="245" t="s">
        <v>20</v>
      </c>
      <c r="E1822" s="245" t="s">
        <v>343</v>
      </c>
      <c r="F1822" s="256">
        <v>4.4052024149230703E-3</v>
      </c>
      <c r="G1822" s="256">
        <v>4.3780760184215202E-3</v>
      </c>
      <c r="H1822" s="202">
        <v>-257.20510000000002</v>
      </c>
      <c r="I1822" s="85">
        <v>0.50480000000000003</v>
      </c>
      <c r="J1822" s="202">
        <v>-257.38409999999999</v>
      </c>
      <c r="K1822" s="85">
        <v>0.50449999999999995</v>
      </c>
      <c r="L1822" s="202">
        <v>-270.34640000000002</v>
      </c>
      <c r="M1822" s="85">
        <v>0.48330000000000001</v>
      </c>
      <c r="N1822" s="202">
        <v>-270.92660000000001</v>
      </c>
      <c r="O1822" s="85">
        <v>0.4824</v>
      </c>
      <c r="P1822" s="202">
        <v>-275.60160000000002</v>
      </c>
      <c r="Q1822" s="85">
        <v>0.4748</v>
      </c>
      <c r="R1822" s="202">
        <v>-271.2099</v>
      </c>
      <c r="S1822" s="85">
        <v>0.4819</v>
      </c>
      <c r="T1822" s="202">
        <v>-270.92649999999998</v>
      </c>
      <c r="U1822" s="85">
        <v>0.4824</v>
      </c>
      <c r="V1822" s="202">
        <v>-274.17599999999999</v>
      </c>
      <c r="W1822" s="85">
        <v>0.47710000000000002</v>
      </c>
      <c r="X1822" s="202">
        <v>-275.59769999999997</v>
      </c>
      <c r="Y1822" s="85">
        <v>0.4748</v>
      </c>
      <c r="Z1822" s="202">
        <v>-273.3612</v>
      </c>
      <c r="AA1822" s="85">
        <v>0.47839999999999999</v>
      </c>
      <c r="AB1822" s="202">
        <v>-257.22329999999999</v>
      </c>
      <c r="AC1822" s="85">
        <v>0.50480000000000003</v>
      </c>
      <c r="AD1822" s="202">
        <v>-270.02460000000002</v>
      </c>
      <c r="AE1822" s="85">
        <v>0.48380000000000001</v>
      </c>
      <c r="AF1822" s="202">
        <v>-272.93610000000001</v>
      </c>
      <c r="AG1822" s="86">
        <v>0.47910000000000003</v>
      </c>
      <c r="AH1822" s="107"/>
    </row>
    <row r="1823" spans="2:34" x14ac:dyDescent="0.2">
      <c r="B1823" s="84">
        <v>1816</v>
      </c>
      <c r="C1823" s="85">
        <v>11</v>
      </c>
      <c r="D1823" s="245" t="s">
        <v>20</v>
      </c>
      <c r="E1823" s="245" t="s">
        <v>344</v>
      </c>
      <c r="F1823" s="256">
        <v>1.25657287529954E-2</v>
      </c>
      <c r="G1823" s="256">
        <v>1.21607732294982E-2</v>
      </c>
      <c r="H1823" s="202">
        <v>-55.032400000000003</v>
      </c>
      <c r="I1823" s="85">
        <v>0.75880000000000003</v>
      </c>
      <c r="J1823" s="202">
        <v>-53.917999999999999</v>
      </c>
      <c r="K1823" s="85">
        <v>0.76349999999999996</v>
      </c>
      <c r="L1823" s="202">
        <v>-27.868200000000002</v>
      </c>
      <c r="M1823" s="85">
        <v>0.87639999999999996</v>
      </c>
      <c r="N1823" s="202">
        <v>-24.7303</v>
      </c>
      <c r="O1823" s="85">
        <v>0.89029999999999998</v>
      </c>
      <c r="P1823" s="202">
        <v>-28.937200000000001</v>
      </c>
      <c r="Q1823" s="85">
        <v>0.87180000000000002</v>
      </c>
      <c r="R1823" s="202">
        <v>-26.432099999999998</v>
      </c>
      <c r="S1823" s="85">
        <v>0.88280000000000003</v>
      </c>
      <c r="T1823" s="202">
        <v>-24.795000000000002</v>
      </c>
      <c r="U1823" s="85">
        <v>0.89</v>
      </c>
      <c r="V1823" s="202">
        <v>-30.110700000000001</v>
      </c>
      <c r="W1823" s="85">
        <v>0.86660000000000004</v>
      </c>
      <c r="X1823" s="202">
        <v>-29.148199999999999</v>
      </c>
      <c r="Y1823" s="85">
        <v>0.87080000000000002</v>
      </c>
      <c r="Z1823" s="202">
        <v>-28.138500000000001</v>
      </c>
      <c r="AA1823" s="85">
        <v>0.87529999999999997</v>
      </c>
      <c r="AB1823" s="202">
        <v>-53.723799999999997</v>
      </c>
      <c r="AC1823" s="85">
        <v>0.76439999999999997</v>
      </c>
      <c r="AD1823" s="202">
        <v>-26.1983</v>
      </c>
      <c r="AE1823" s="85">
        <v>0.88380000000000003</v>
      </c>
      <c r="AF1823" s="202">
        <v>-30.594100000000001</v>
      </c>
      <c r="AG1823" s="86">
        <v>0.86450000000000005</v>
      </c>
      <c r="AH1823" s="107"/>
    </row>
    <row r="1824" spans="2:34" x14ac:dyDescent="0.2">
      <c r="B1824" s="84">
        <v>1817</v>
      </c>
      <c r="C1824" s="85">
        <v>11</v>
      </c>
      <c r="D1824" s="245" t="s">
        <v>20</v>
      </c>
      <c r="E1824" s="245" t="s">
        <v>345</v>
      </c>
      <c r="F1824" s="256">
        <v>2.1659793901726499E-2</v>
      </c>
      <c r="G1824" s="256">
        <v>2.1685312197339601E-2</v>
      </c>
      <c r="H1824" s="202">
        <v>1323.2515000000001</v>
      </c>
      <c r="I1824" s="85" t="s">
        <v>10</v>
      </c>
      <c r="J1824" s="202">
        <v>1322.7113999999999</v>
      </c>
      <c r="K1824" s="85" t="s">
        <v>10</v>
      </c>
      <c r="L1824" s="202">
        <v>1335.0977</v>
      </c>
      <c r="M1824" s="85" t="s">
        <v>10</v>
      </c>
      <c r="N1824" s="202">
        <v>1333.8639000000001</v>
      </c>
      <c r="O1824" s="85" t="s">
        <v>10</v>
      </c>
      <c r="P1824" s="202">
        <v>1333.7868000000001</v>
      </c>
      <c r="Q1824" s="85" t="s">
        <v>10</v>
      </c>
      <c r="R1824" s="202">
        <v>1333.5947000000001</v>
      </c>
      <c r="S1824" s="85" t="s">
        <v>10</v>
      </c>
      <c r="T1824" s="202">
        <v>1333.8566000000001</v>
      </c>
      <c r="U1824" s="85" t="s">
        <v>10</v>
      </c>
      <c r="V1824" s="202">
        <v>1333.7152000000001</v>
      </c>
      <c r="W1824" s="85" t="s">
        <v>10</v>
      </c>
      <c r="X1824" s="202">
        <v>1333.7760000000001</v>
      </c>
      <c r="Y1824" s="85" t="s">
        <v>10</v>
      </c>
      <c r="Z1824" s="202">
        <v>1334.1892</v>
      </c>
      <c r="AA1824" s="85" t="s">
        <v>10</v>
      </c>
      <c r="AB1824" s="202">
        <v>1322.7629999999999</v>
      </c>
      <c r="AC1824" s="85" t="s">
        <v>10</v>
      </c>
      <c r="AD1824" s="202">
        <v>1333.7547999999999</v>
      </c>
      <c r="AE1824" s="85" t="s">
        <v>10</v>
      </c>
      <c r="AF1824" s="202">
        <v>1333.8135</v>
      </c>
      <c r="AG1824" s="86" t="s">
        <v>10</v>
      </c>
      <c r="AH1824" s="107"/>
    </row>
    <row r="1825" spans="2:34" x14ac:dyDescent="0.2">
      <c r="B1825" s="84">
        <v>1818</v>
      </c>
      <c r="C1825" s="85">
        <v>11</v>
      </c>
      <c r="D1825" s="245" t="s">
        <v>20</v>
      </c>
      <c r="E1825" s="245" t="s">
        <v>346</v>
      </c>
      <c r="F1825" s="256">
        <v>6.0411180450300202E-2</v>
      </c>
      <c r="G1825" s="256">
        <v>6.2004625145771201E-2</v>
      </c>
      <c r="H1825" s="202">
        <v>194.05789999999999</v>
      </c>
      <c r="I1825" s="85">
        <v>2.0400000000000001E-2</v>
      </c>
      <c r="J1825" s="202">
        <v>197.4665</v>
      </c>
      <c r="K1825" s="85">
        <v>1.8800000000000001E-2</v>
      </c>
      <c r="L1825" s="202">
        <v>209.89869999999999</v>
      </c>
      <c r="M1825" s="85">
        <v>1.2200000000000001E-2</v>
      </c>
      <c r="N1825" s="202">
        <v>218.6968</v>
      </c>
      <c r="O1825" s="85">
        <v>9.2999999999999992E-3</v>
      </c>
      <c r="P1825" s="202">
        <v>218.5967</v>
      </c>
      <c r="Q1825" s="85">
        <v>9.2999999999999992E-3</v>
      </c>
      <c r="R1825" s="202">
        <v>218.51410000000001</v>
      </c>
      <c r="S1825" s="85">
        <v>9.2999999999999992E-3</v>
      </c>
      <c r="T1825" s="202">
        <v>218.67060000000001</v>
      </c>
      <c r="U1825" s="85">
        <v>9.2999999999999992E-3</v>
      </c>
      <c r="V1825" s="202">
        <v>217.91120000000001</v>
      </c>
      <c r="W1825" s="85">
        <v>9.4999999999999998E-3</v>
      </c>
      <c r="X1825" s="202">
        <v>218.4836</v>
      </c>
      <c r="Y1825" s="85">
        <v>9.2999999999999992E-3</v>
      </c>
      <c r="Z1825" s="202">
        <v>219.3014</v>
      </c>
      <c r="AA1825" s="85">
        <v>9.1000000000000004E-3</v>
      </c>
      <c r="AB1825" s="202">
        <v>197.55350000000001</v>
      </c>
      <c r="AC1825" s="85">
        <v>1.8700000000000001E-2</v>
      </c>
      <c r="AD1825" s="202">
        <v>218.15639999999999</v>
      </c>
      <c r="AE1825" s="85">
        <v>9.4000000000000004E-3</v>
      </c>
      <c r="AF1825" s="202">
        <v>217.5752</v>
      </c>
      <c r="AG1825" s="86">
        <v>9.5999999999999992E-3</v>
      </c>
      <c r="AH1825" s="107"/>
    </row>
    <row r="1826" spans="2:34" x14ac:dyDescent="0.2">
      <c r="B1826" s="84">
        <v>1819</v>
      </c>
      <c r="C1826" s="85">
        <v>11</v>
      </c>
      <c r="D1826" s="245" t="s">
        <v>20</v>
      </c>
      <c r="E1826" s="245" t="s">
        <v>347</v>
      </c>
      <c r="F1826" s="256">
        <v>1.00022015427734E-2</v>
      </c>
      <c r="G1826" s="256">
        <v>1.0119977071926901E-2</v>
      </c>
      <c r="H1826" s="202">
        <v>1105.1939</v>
      </c>
      <c r="I1826" s="85" t="s">
        <v>10</v>
      </c>
      <c r="J1826" s="202">
        <v>1104.3425999999999</v>
      </c>
      <c r="K1826" s="85" t="s">
        <v>10</v>
      </c>
      <c r="L1826" s="202">
        <v>1116.5165999999999</v>
      </c>
      <c r="M1826" s="85" t="s">
        <v>10</v>
      </c>
      <c r="N1826" s="202">
        <v>1114.5045</v>
      </c>
      <c r="O1826" s="85" t="s">
        <v>10</v>
      </c>
      <c r="P1826" s="202">
        <v>1112.4041</v>
      </c>
      <c r="Q1826" s="85" t="s">
        <v>10</v>
      </c>
      <c r="R1826" s="202">
        <v>1112.3675000000001</v>
      </c>
      <c r="S1826" s="85" t="s">
        <v>10</v>
      </c>
      <c r="T1826" s="202">
        <v>1114.4537</v>
      </c>
      <c r="U1826" s="85" t="s">
        <v>10</v>
      </c>
      <c r="V1826" s="202">
        <v>1110.2286999999999</v>
      </c>
      <c r="W1826" s="85" t="s">
        <v>10</v>
      </c>
      <c r="X1826" s="202">
        <v>1112.1854000000001</v>
      </c>
      <c r="Y1826" s="85" t="s">
        <v>10</v>
      </c>
      <c r="Z1826" s="202">
        <v>1111.8915999999999</v>
      </c>
      <c r="AA1826" s="85" t="s">
        <v>10</v>
      </c>
      <c r="AB1826" s="202">
        <v>1104.3934999999999</v>
      </c>
      <c r="AC1826" s="85" t="s">
        <v>10</v>
      </c>
      <c r="AD1826" s="202">
        <v>1114.2357999999999</v>
      </c>
      <c r="AE1826" s="85" t="s">
        <v>10</v>
      </c>
      <c r="AF1826" s="202">
        <v>1110.9305999999999</v>
      </c>
      <c r="AG1826" s="86" t="s">
        <v>10</v>
      </c>
      <c r="AH1826" s="107"/>
    </row>
    <row r="1827" spans="2:34" x14ac:dyDescent="0.2">
      <c r="B1827" s="84">
        <v>1820</v>
      </c>
      <c r="C1827" s="85">
        <v>11</v>
      </c>
      <c r="D1827" s="245" t="s">
        <v>20</v>
      </c>
      <c r="E1827" s="245" t="s">
        <v>348</v>
      </c>
      <c r="F1827" s="256">
        <v>3.74283440164608E-2</v>
      </c>
      <c r="G1827" s="256">
        <v>3.6292075978890399E-2</v>
      </c>
      <c r="H1827" s="202">
        <v>718.13829999999996</v>
      </c>
      <c r="I1827" s="85" t="s">
        <v>10</v>
      </c>
      <c r="J1827" s="202">
        <v>718.79</v>
      </c>
      <c r="K1827" s="85" t="s">
        <v>10</v>
      </c>
      <c r="L1827" s="202">
        <v>734.34550000000002</v>
      </c>
      <c r="M1827" s="85" t="s">
        <v>10</v>
      </c>
      <c r="N1827" s="202">
        <v>736.1902</v>
      </c>
      <c r="O1827" s="85" t="s">
        <v>10</v>
      </c>
      <c r="P1827" s="202">
        <v>749.27970000000005</v>
      </c>
      <c r="Q1827" s="85" t="s">
        <v>10</v>
      </c>
      <c r="R1827" s="202">
        <v>736.94129999999996</v>
      </c>
      <c r="S1827" s="85" t="s">
        <v>10</v>
      </c>
      <c r="T1827" s="202">
        <v>736.16769999999997</v>
      </c>
      <c r="U1827" s="85" t="s">
        <v>10</v>
      </c>
      <c r="V1827" s="202">
        <v>748.48810000000003</v>
      </c>
      <c r="W1827" s="85" t="s">
        <v>10</v>
      </c>
      <c r="X1827" s="202">
        <v>749.16679999999997</v>
      </c>
      <c r="Y1827" s="85" t="s">
        <v>10</v>
      </c>
      <c r="Z1827" s="202">
        <v>749.00840000000005</v>
      </c>
      <c r="AA1827" s="85" t="s">
        <v>10</v>
      </c>
      <c r="AB1827" s="202">
        <v>718.80880000000002</v>
      </c>
      <c r="AC1827" s="85" t="s">
        <v>10</v>
      </c>
      <c r="AD1827" s="202">
        <v>735.57780000000002</v>
      </c>
      <c r="AE1827" s="85" t="s">
        <v>10</v>
      </c>
      <c r="AF1827" s="202">
        <v>748.08600000000001</v>
      </c>
      <c r="AG1827" s="86" t="s">
        <v>10</v>
      </c>
      <c r="AH1827" s="107"/>
    </row>
    <row r="1828" spans="2:34" x14ac:dyDescent="0.2">
      <c r="B1828" s="84">
        <v>1821</v>
      </c>
      <c r="C1828" s="85">
        <v>11</v>
      </c>
      <c r="D1828" s="245" t="s">
        <v>20</v>
      </c>
      <c r="E1828" s="245" t="s">
        <v>349</v>
      </c>
      <c r="F1828" s="256">
        <v>6.9058586440190001E-2</v>
      </c>
      <c r="G1828" s="256">
        <v>7.1109145533967105E-2</v>
      </c>
      <c r="H1828" s="202">
        <v>723.37130000000002</v>
      </c>
      <c r="I1828" s="85" t="s">
        <v>10</v>
      </c>
      <c r="J1828" s="202">
        <v>722.81010000000003</v>
      </c>
      <c r="K1828" s="85" t="s">
        <v>10</v>
      </c>
      <c r="L1828" s="202">
        <v>732.57439999999997</v>
      </c>
      <c r="M1828" s="85" t="s">
        <v>10</v>
      </c>
      <c r="N1828" s="202">
        <v>731.26670000000001</v>
      </c>
      <c r="O1828" s="85" t="s">
        <v>10</v>
      </c>
      <c r="P1828" s="202">
        <v>734.10140000000001</v>
      </c>
      <c r="Q1828" s="85" t="s">
        <v>10</v>
      </c>
      <c r="R1828" s="202">
        <v>730.34270000000004</v>
      </c>
      <c r="S1828" s="85" t="s">
        <v>10</v>
      </c>
      <c r="T1828" s="202">
        <v>731.23559999999998</v>
      </c>
      <c r="U1828" s="85" t="s">
        <v>10</v>
      </c>
      <c r="V1828" s="202">
        <v>733.0444</v>
      </c>
      <c r="W1828" s="85" t="s">
        <v>10</v>
      </c>
      <c r="X1828" s="202">
        <v>733.97879999999998</v>
      </c>
      <c r="Y1828" s="85" t="s">
        <v>10</v>
      </c>
      <c r="Z1828" s="202">
        <v>734.19929999999999</v>
      </c>
      <c r="AA1828" s="85" t="s">
        <v>10</v>
      </c>
      <c r="AB1828" s="202">
        <v>722.89469999999994</v>
      </c>
      <c r="AC1828" s="85" t="s">
        <v>10</v>
      </c>
      <c r="AD1828" s="202">
        <v>730.78779999999995</v>
      </c>
      <c r="AE1828" s="85" t="s">
        <v>10</v>
      </c>
      <c r="AF1828" s="202">
        <v>733.05830000000003</v>
      </c>
      <c r="AG1828" s="86" t="s">
        <v>10</v>
      </c>
      <c r="AH1828" s="107"/>
    </row>
    <row r="1829" spans="2:34" x14ac:dyDescent="0.2">
      <c r="B1829" s="84">
        <v>1822</v>
      </c>
      <c r="C1829" s="85">
        <v>11</v>
      </c>
      <c r="D1829" s="245" t="s">
        <v>20</v>
      </c>
      <c r="E1829" s="245" t="s">
        <v>350</v>
      </c>
      <c r="F1829" s="256">
        <v>2.0025571766060699E-3</v>
      </c>
      <c r="G1829" s="256">
        <v>2.1742138240467999E-3</v>
      </c>
      <c r="H1829" s="202">
        <v>837.9461</v>
      </c>
      <c r="I1829" s="85">
        <v>0.1133</v>
      </c>
      <c r="J1829" s="202">
        <v>833.86410000000001</v>
      </c>
      <c r="K1829" s="85">
        <v>0.11509999999999999</v>
      </c>
      <c r="L1829" s="202">
        <v>838.63739999999996</v>
      </c>
      <c r="M1829" s="85">
        <v>0.1129</v>
      </c>
      <c r="N1829" s="202">
        <v>828.3075</v>
      </c>
      <c r="O1829" s="85">
        <v>0.11749999999999999</v>
      </c>
      <c r="P1829" s="202">
        <v>813.10479999999995</v>
      </c>
      <c r="Q1829" s="85">
        <v>0.12429999999999999</v>
      </c>
      <c r="R1829" s="202">
        <v>825.18550000000005</v>
      </c>
      <c r="S1829" s="85">
        <v>0.11890000000000001</v>
      </c>
      <c r="T1829" s="202">
        <v>828.24540000000002</v>
      </c>
      <c r="U1829" s="85">
        <v>0.11749999999999999</v>
      </c>
      <c r="V1829" s="202">
        <v>809.60410000000002</v>
      </c>
      <c r="W1829" s="85">
        <v>0.126</v>
      </c>
      <c r="X1829" s="202">
        <v>812.83839999999998</v>
      </c>
      <c r="Y1829" s="85">
        <v>0.1245</v>
      </c>
      <c r="Z1829" s="202">
        <v>811.02459999999996</v>
      </c>
      <c r="AA1829" s="85">
        <v>0.12529999999999999</v>
      </c>
      <c r="AB1829" s="202">
        <v>834.4461</v>
      </c>
      <c r="AC1829" s="85">
        <v>0.1148</v>
      </c>
      <c r="AD1829" s="202">
        <v>829.02120000000002</v>
      </c>
      <c r="AE1829" s="85">
        <v>0.1172</v>
      </c>
      <c r="AF1829" s="202">
        <v>812.55629999999996</v>
      </c>
      <c r="AG1829" s="86">
        <v>0.1246</v>
      </c>
      <c r="AH1829" s="107"/>
    </row>
    <row r="1830" spans="2:34" x14ac:dyDescent="0.2">
      <c r="B1830" s="84">
        <v>1823</v>
      </c>
      <c r="C1830" s="85">
        <v>11</v>
      </c>
      <c r="D1830" s="245" t="s">
        <v>20</v>
      </c>
      <c r="E1830" s="245" t="s">
        <v>351</v>
      </c>
      <c r="F1830" s="256">
        <v>2.8965105547041001E-2</v>
      </c>
      <c r="G1830" s="256">
        <v>2.9107287569426599E-2</v>
      </c>
      <c r="H1830" s="202">
        <v>81.277100000000004</v>
      </c>
      <c r="I1830" s="85">
        <v>0.59509999999999996</v>
      </c>
      <c r="J1830" s="202">
        <v>80.505200000000002</v>
      </c>
      <c r="K1830" s="85">
        <v>0.59860000000000002</v>
      </c>
      <c r="L1830" s="202">
        <v>64.652500000000003</v>
      </c>
      <c r="M1830" s="85">
        <v>0.6724</v>
      </c>
      <c r="N1830" s="202">
        <v>62.4955</v>
      </c>
      <c r="O1830" s="85">
        <v>0.68279999999999996</v>
      </c>
      <c r="P1830" s="202">
        <v>55.642899999999997</v>
      </c>
      <c r="Q1830" s="85">
        <v>0.71599999999999997</v>
      </c>
      <c r="R1830" s="202">
        <v>61.808</v>
      </c>
      <c r="S1830" s="85">
        <v>0.68610000000000004</v>
      </c>
      <c r="T1830" s="202">
        <v>62.472999999999999</v>
      </c>
      <c r="U1830" s="85">
        <v>0.68289999999999995</v>
      </c>
      <c r="V1830" s="202">
        <v>55.854999999999997</v>
      </c>
      <c r="W1830" s="85">
        <v>0.71489999999999998</v>
      </c>
      <c r="X1830" s="202">
        <v>55.549700000000001</v>
      </c>
      <c r="Y1830" s="85">
        <v>0.71640000000000004</v>
      </c>
      <c r="Z1830" s="202">
        <v>57.307600000000001</v>
      </c>
      <c r="AA1830" s="85">
        <v>0.70789999999999997</v>
      </c>
      <c r="AB1830" s="202">
        <v>80.525400000000005</v>
      </c>
      <c r="AC1830" s="85">
        <v>0.59850000000000003</v>
      </c>
      <c r="AD1830" s="202">
        <v>62.402299999999997</v>
      </c>
      <c r="AE1830" s="85">
        <v>0.68320000000000003</v>
      </c>
      <c r="AF1830" s="202">
        <v>56.134900000000002</v>
      </c>
      <c r="AG1830" s="86">
        <v>0.71360000000000001</v>
      </c>
      <c r="AH1830" s="107"/>
    </row>
    <row r="1831" spans="2:34" x14ac:dyDescent="0.2">
      <c r="B1831" s="84">
        <v>1824</v>
      </c>
      <c r="C1831" s="85">
        <v>11</v>
      </c>
      <c r="D1831" s="245" t="s">
        <v>20</v>
      </c>
      <c r="E1831" s="245" t="s">
        <v>352</v>
      </c>
      <c r="F1831" s="256">
        <v>2.25382941430495E-2</v>
      </c>
      <c r="G1831" s="256">
        <v>2.2347459134662899E-2</v>
      </c>
      <c r="H1831" s="202">
        <v>3127.0155</v>
      </c>
      <c r="I1831" s="85" t="s">
        <v>10</v>
      </c>
      <c r="J1831" s="202">
        <v>3126.9402</v>
      </c>
      <c r="K1831" s="85" t="s">
        <v>10</v>
      </c>
      <c r="L1831" s="202">
        <v>3032.7408999999998</v>
      </c>
      <c r="M1831" s="85" t="s">
        <v>10</v>
      </c>
      <c r="N1831" s="202">
        <v>3031.5725000000002</v>
      </c>
      <c r="O1831" s="85" t="s">
        <v>10</v>
      </c>
      <c r="P1831" s="202">
        <v>3007.2381</v>
      </c>
      <c r="Q1831" s="85" t="s">
        <v>10</v>
      </c>
      <c r="R1831" s="202">
        <v>3029.1646000000001</v>
      </c>
      <c r="S1831" s="85" t="s">
        <v>10</v>
      </c>
      <c r="T1831" s="202">
        <v>3031.4949000000001</v>
      </c>
      <c r="U1831" s="85" t="s">
        <v>10</v>
      </c>
      <c r="V1831" s="202">
        <v>3004.6169</v>
      </c>
      <c r="W1831" s="85" t="s">
        <v>10</v>
      </c>
      <c r="X1831" s="202">
        <v>3006.8942999999999</v>
      </c>
      <c r="Y1831" s="85" t="s">
        <v>10</v>
      </c>
      <c r="Z1831" s="202">
        <v>3007.3525</v>
      </c>
      <c r="AA1831" s="85" t="s">
        <v>10</v>
      </c>
      <c r="AB1831" s="202">
        <v>3126.2334000000001</v>
      </c>
      <c r="AC1831" s="85" t="s">
        <v>10</v>
      </c>
      <c r="AD1831" s="202">
        <v>3030.2388999999998</v>
      </c>
      <c r="AE1831" s="85" t="s">
        <v>10</v>
      </c>
      <c r="AF1831" s="202">
        <v>3003.6026000000002</v>
      </c>
      <c r="AG1831" s="86" t="s">
        <v>10</v>
      </c>
      <c r="AH1831" s="107"/>
    </row>
    <row r="1832" spans="2:34" x14ac:dyDescent="0.2">
      <c r="B1832" s="84">
        <v>1825</v>
      </c>
      <c r="C1832" s="85">
        <v>11</v>
      </c>
      <c r="D1832" s="245" t="s">
        <v>20</v>
      </c>
      <c r="E1832" s="245" t="s">
        <v>353</v>
      </c>
      <c r="F1832" s="256">
        <v>0.108478903293</v>
      </c>
      <c r="G1832" s="256">
        <v>0.11025487715691901</v>
      </c>
      <c r="H1832" s="202">
        <v>1023.8390000000001</v>
      </c>
      <c r="I1832" s="85" t="s">
        <v>10</v>
      </c>
      <c r="J1832" s="202">
        <v>1025.8317999999999</v>
      </c>
      <c r="K1832" s="85" t="s">
        <v>10</v>
      </c>
      <c r="L1832" s="202">
        <v>1004.397</v>
      </c>
      <c r="M1832" s="85" t="s">
        <v>10</v>
      </c>
      <c r="N1832" s="202">
        <v>1009.2461</v>
      </c>
      <c r="O1832" s="85" t="s">
        <v>10</v>
      </c>
      <c r="P1832" s="202">
        <v>1007.064</v>
      </c>
      <c r="Q1832" s="85" t="s">
        <v>10</v>
      </c>
      <c r="R1832" s="202">
        <v>1006.6853</v>
      </c>
      <c r="S1832" s="85" t="s">
        <v>10</v>
      </c>
      <c r="T1832" s="202">
        <v>1009.1725</v>
      </c>
      <c r="U1832" s="85" t="s">
        <v>10</v>
      </c>
      <c r="V1832" s="202">
        <v>1005.1328</v>
      </c>
      <c r="W1832" s="85" t="s">
        <v>10</v>
      </c>
      <c r="X1832" s="202">
        <v>1006.8187</v>
      </c>
      <c r="Y1832" s="85" t="s">
        <v>10</v>
      </c>
      <c r="Z1832" s="202">
        <v>1007.3344</v>
      </c>
      <c r="AA1832" s="85" t="s">
        <v>10</v>
      </c>
      <c r="AB1832" s="202">
        <v>1025.9295999999999</v>
      </c>
      <c r="AC1832" s="85" t="s">
        <v>10</v>
      </c>
      <c r="AD1832" s="202">
        <v>1008.0553</v>
      </c>
      <c r="AE1832" s="85" t="s">
        <v>10</v>
      </c>
      <c r="AF1832" s="202">
        <v>1005.2554</v>
      </c>
      <c r="AG1832" s="86" t="s">
        <v>10</v>
      </c>
      <c r="AH1832" s="107"/>
    </row>
    <row r="1833" spans="2:34" x14ac:dyDescent="0.2">
      <c r="B1833" s="84">
        <v>1826</v>
      </c>
      <c r="C1833" s="85">
        <v>11</v>
      </c>
      <c r="D1833" s="245" t="s">
        <v>20</v>
      </c>
      <c r="E1833" s="245" t="s">
        <v>354</v>
      </c>
      <c r="F1833" s="256">
        <v>1.54933572680548E-2</v>
      </c>
      <c r="G1833" s="256">
        <v>1.33096475797047E-2</v>
      </c>
      <c r="H1833" s="202">
        <v>-403.98570000000001</v>
      </c>
      <c r="I1833" s="85">
        <v>2.0799999999999999E-2</v>
      </c>
      <c r="J1833" s="202">
        <v>-405.84989999999999</v>
      </c>
      <c r="K1833" s="85">
        <v>2.0199999999999999E-2</v>
      </c>
      <c r="L1833" s="202">
        <v>-446.0718</v>
      </c>
      <c r="M1833" s="85">
        <v>1.0699999999999999E-2</v>
      </c>
      <c r="N1833" s="202">
        <v>-451.14859999999999</v>
      </c>
      <c r="O1833" s="85">
        <v>9.9000000000000008E-3</v>
      </c>
      <c r="P1833" s="202">
        <v>-446.73520000000002</v>
      </c>
      <c r="Q1833" s="85">
        <v>1.06E-2</v>
      </c>
      <c r="R1833" s="202">
        <v>-450.2423</v>
      </c>
      <c r="S1833" s="85">
        <v>0.01</v>
      </c>
      <c r="T1833" s="202">
        <v>-451.1696</v>
      </c>
      <c r="U1833" s="85">
        <v>9.9000000000000008E-3</v>
      </c>
      <c r="V1833" s="202">
        <v>-448.1198</v>
      </c>
      <c r="W1833" s="85">
        <v>1.04E-2</v>
      </c>
      <c r="X1833" s="202">
        <v>-446.8845</v>
      </c>
      <c r="Y1833" s="85">
        <v>1.06E-2</v>
      </c>
      <c r="Z1833" s="202">
        <v>-447.36660000000001</v>
      </c>
      <c r="AA1833" s="85">
        <v>1.0500000000000001E-2</v>
      </c>
      <c r="AB1833" s="202">
        <v>-405.93130000000002</v>
      </c>
      <c r="AC1833" s="85">
        <v>2.0199999999999999E-2</v>
      </c>
      <c r="AD1833" s="202">
        <v>-451.3408</v>
      </c>
      <c r="AE1833" s="85">
        <v>9.9000000000000008E-3</v>
      </c>
      <c r="AF1833" s="202">
        <v>-448.11279999999999</v>
      </c>
      <c r="AG1833" s="86">
        <v>1.04E-2</v>
      </c>
      <c r="AH1833" s="107"/>
    </row>
    <row r="1834" spans="2:34" x14ac:dyDescent="0.2">
      <c r="B1834" s="84">
        <v>1827</v>
      </c>
      <c r="C1834" s="85">
        <v>11</v>
      </c>
      <c r="D1834" s="245" t="s">
        <v>20</v>
      </c>
      <c r="E1834" s="245" t="s">
        <v>355</v>
      </c>
      <c r="F1834" s="256">
        <v>1.4157613527633599E-2</v>
      </c>
      <c r="G1834" s="256">
        <v>1.22793667108098E-2</v>
      </c>
      <c r="H1834" s="202">
        <v>377.93430000000001</v>
      </c>
      <c r="I1834" s="85">
        <v>3.61E-2</v>
      </c>
      <c r="J1834" s="202">
        <v>375.76710000000003</v>
      </c>
      <c r="K1834" s="85">
        <v>3.7199999999999997E-2</v>
      </c>
      <c r="L1834" s="202">
        <v>357.00069999999999</v>
      </c>
      <c r="M1834" s="85">
        <v>4.7800000000000002E-2</v>
      </c>
      <c r="N1834" s="202">
        <v>351.37580000000003</v>
      </c>
      <c r="O1834" s="85">
        <v>5.1499999999999997E-2</v>
      </c>
      <c r="P1834" s="202">
        <v>361.1123</v>
      </c>
      <c r="Q1834" s="85">
        <v>4.53E-2</v>
      </c>
      <c r="R1834" s="202">
        <v>353.51510000000002</v>
      </c>
      <c r="S1834" s="85">
        <v>5.0099999999999999E-2</v>
      </c>
      <c r="T1834" s="202">
        <v>351.37970000000001</v>
      </c>
      <c r="U1834" s="85">
        <v>5.1499999999999997E-2</v>
      </c>
      <c r="V1834" s="202">
        <v>362.5865</v>
      </c>
      <c r="W1834" s="85">
        <v>4.4499999999999998E-2</v>
      </c>
      <c r="X1834" s="202">
        <v>361.12119999999999</v>
      </c>
      <c r="Y1834" s="85">
        <v>4.53E-2</v>
      </c>
      <c r="Z1834" s="202">
        <v>363.15199999999999</v>
      </c>
      <c r="AA1834" s="85">
        <v>4.41E-2</v>
      </c>
      <c r="AB1834" s="202">
        <v>375.96390000000002</v>
      </c>
      <c r="AC1834" s="85">
        <v>3.7100000000000001E-2</v>
      </c>
      <c r="AD1834" s="202">
        <v>351.45699999999999</v>
      </c>
      <c r="AE1834" s="85">
        <v>5.1400000000000001E-2</v>
      </c>
      <c r="AF1834" s="202">
        <v>362.64210000000003</v>
      </c>
      <c r="AG1834" s="86">
        <v>4.4400000000000002E-2</v>
      </c>
      <c r="AH1834" s="107"/>
    </row>
    <row r="1835" spans="2:34" x14ac:dyDescent="0.2">
      <c r="B1835" s="84">
        <v>1828</v>
      </c>
      <c r="C1835" s="85">
        <v>11</v>
      </c>
      <c r="D1835" s="245" t="s">
        <v>20</v>
      </c>
      <c r="E1835" s="245" t="s">
        <v>356</v>
      </c>
      <c r="F1835" s="256">
        <v>8.2303829837678602E-3</v>
      </c>
      <c r="G1835" s="256">
        <v>8.3460162473069401E-3</v>
      </c>
      <c r="H1835" s="202">
        <v>1638.8063</v>
      </c>
      <c r="I1835" s="85" t="s">
        <v>10</v>
      </c>
      <c r="J1835" s="202">
        <v>1637.9376999999999</v>
      </c>
      <c r="K1835" s="85" t="s">
        <v>10</v>
      </c>
      <c r="L1835" s="202">
        <v>1635.3067000000001</v>
      </c>
      <c r="M1835" s="85" t="s">
        <v>10</v>
      </c>
      <c r="N1835" s="202">
        <v>1633.1187</v>
      </c>
      <c r="O1835" s="85" t="s">
        <v>10</v>
      </c>
      <c r="P1835" s="202">
        <v>1631.3611000000001</v>
      </c>
      <c r="Q1835" s="85" t="s">
        <v>10</v>
      </c>
      <c r="R1835" s="202">
        <v>1631.0121999999999</v>
      </c>
      <c r="S1835" s="85" t="s">
        <v>10</v>
      </c>
      <c r="T1835" s="202">
        <v>1633.0571</v>
      </c>
      <c r="U1835" s="85" t="s">
        <v>10</v>
      </c>
      <c r="V1835" s="202">
        <v>1629.5017</v>
      </c>
      <c r="W1835" s="85" t="s">
        <v>10</v>
      </c>
      <c r="X1835" s="202">
        <v>1631.1166000000001</v>
      </c>
      <c r="Y1835" s="85" t="s">
        <v>10</v>
      </c>
      <c r="Z1835" s="202">
        <v>1631.8946000000001</v>
      </c>
      <c r="AA1835" s="85" t="s">
        <v>10</v>
      </c>
      <c r="AB1835" s="202">
        <v>1638.0193999999999</v>
      </c>
      <c r="AC1835" s="85" t="s">
        <v>10</v>
      </c>
      <c r="AD1835" s="202">
        <v>1631.8895</v>
      </c>
      <c r="AE1835" s="85" t="s">
        <v>10</v>
      </c>
      <c r="AF1835" s="202">
        <v>1628.8677</v>
      </c>
      <c r="AG1835" s="86" t="s">
        <v>10</v>
      </c>
      <c r="AH1835" s="107"/>
    </row>
    <row r="1836" spans="2:34" x14ac:dyDescent="0.2">
      <c r="B1836" s="84">
        <v>1829</v>
      </c>
      <c r="C1836" s="85">
        <v>11</v>
      </c>
      <c r="D1836" s="245" t="s">
        <v>20</v>
      </c>
      <c r="E1836" s="245" t="s">
        <v>357</v>
      </c>
      <c r="F1836" s="256">
        <v>7.8112431095944896E-4</v>
      </c>
      <c r="G1836" s="256">
        <v>7.63445535943708E-4</v>
      </c>
      <c r="H1836" s="202">
        <v>-248.3321</v>
      </c>
      <c r="I1836" s="85">
        <v>0.72560000000000002</v>
      </c>
      <c r="J1836" s="202">
        <v>-249.56139999999999</v>
      </c>
      <c r="K1836" s="85">
        <v>0.72430000000000005</v>
      </c>
      <c r="L1836" s="202">
        <v>-218.39609999999999</v>
      </c>
      <c r="M1836" s="85">
        <v>0.75760000000000005</v>
      </c>
      <c r="N1836" s="202">
        <v>-221.1661</v>
      </c>
      <c r="O1836" s="85">
        <v>0.75460000000000005</v>
      </c>
      <c r="P1836" s="202">
        <v>-212.1284</v>
      </c>
      <c r="Q1836" s="85">
        <v>0.76429999999999998</v>
      </c>
      <c r="R1836" s="202">
        <v>-224.89250000000001</v>
      </c>
      <c r="S1836" s="85">
        <v>0.75060000000000004</v>
      </c>
      <c r="T1836" s="202">
        <v>-221.36170000000001</v>
      </c>
      <c r="U1836" s="85">
        <v>0.75439999999999996</v>
      </c>
      <c r="V1836" s="202">
        <v>-217.6447</v>
      </c>
      <c r="W1836" s="85">
        <v>0.75839999999999996</v>
      </c>
      <c r="X1836" s="202">
        <v>-212.94710000000001</v>
      </c>
      <c r="Y1836" s="85">
        <v>0.76339999999999997</v>
      </c>
      <c r="Z1836" s="202">
        <v>-207.51439999999999</v>
      </c>
      <c r="AA1836" s="85">
        <v>0.76929999999999998</v>
      </c>
      <c r="AB1836" s="202">
        <v>-249.7705</v>
      </c>
      <c r="AC1836" s="85">
        <v>0.72409999999999997</v>
      </c>
      <c r="AD1836" s="202">
        <v>-223.6422</v>
      </c>
      <c r="AE1836" s="85">
        <v>0.75190000000000001</v>
      </c>
      <c r="AF1836" s="202">
        <v>-218.26830000000001</v>
      </c>
      <c r="AG1836" s="86">
        <v>0.75770000000000004</v>
      </c>
      <c r="AH1836" s="107"/>
    </row>
    <row r="1837" spans="2:34" x14ac:dyDescent="0.2">
      <c r="B1837" s="84">
        <v>1830</v>
      </c>
      <c r="C1837" s="85">
        <v>11</v>
      </c>
      <c r="D1837" s="245" t="s">
        <v>20</v>
      </c>
      <c r="E1837" s="245" t="s">
        <v>358</v>
      </c>
      <c r="F1837" s="256">
        <v>5.9081787314033104E-3</v>
      </c>
      <c r="G1837" s="256">
        <v>5.2601150356768704E-3</v>
      </c>
      <c r="H1837" s="202">
        <v>-108.4502</v>
      </c>
      <c r="I1837" s="85">
        <v>0.68089999999999995</v>
      </c>
      <c r="J1837" s="202">
        <v>-109.37730000000001</v>
      </c>
      <c r="K1837" s="85">
        <v>0.67830000000000001</v>
      </c>
      <c r="L1837" s="202">
        <v>-233.08680000000001</v>
      </c>
      <c r="M1837" s="85">
        <v>0.37769999999999998</v>
      </c>
      <c r="N1837" s="202">
        <v>-236.60919999999999</v>
      </c>
      <c r="O1837" s="85">
        <v>0.3705</v>
      </c>
      <c r="P1837" s="202">
        <v>-273.35329999999999</v>
      </c>
      <c r="Q1837" s="85">
        <v>0.30120000000000002</v>
      </c>
      <c r="R1837" s="202">
        <v>-246.27680000000001</v>
      </c>
      <c r="S1837" s="85">
        <v>0.35139999999999999</v>
      </c>
      <c r="T1837" s="202">
        <v>-236.76949999999999</v>
      </c>
      <c r="U1837" s="85">
        <v>0.37030000000000002</v>
      </c>
      <c r="V1837" s="202">
        <v>-280.48219999999998</v>
      </c>
      <c r="W1837" s="85">
        <v>0.2888</v>
      </c>
      <c r="X1837" s="202">
        <v>-273.8895</v>
      </c>
      <c r="Y1837" s="85">
        <v>0.30030000000000001</v>
      </c>
      <c r="Z1837" s="202">
        <v>-277.71469999999999</v>
      </c>
      <c r="AA1837" s="85">
        <v>0.29360000000000003</v>
      </c>
      <c r="AB1837" s="202">
        <v>-110.3854</v>
      </c>
      <c r="AC1837" s="85">
        <v>0.67559999999999998</v>
      </c>
      <c r="AD1837" s="202">
        <v>-239.96600000000001</v>
      </c>
      <c r="AE1837" s="85">
        <v>0.36380000000000001</v>
      </c>
      <c r="AF1837" s="202">
        <v>-281.88869999999997</v>
      </c>
      <c r="AG1837" s="86">
        <v>0.28639999999999999</v>
      </c>
      <c r="AH1837" s="107"/>
    </row>
    <row r="1838" spans="2:34" x14ac:dyDescent="0.2">
      <c r="B1838" s="84">
        <v>1831</v>
      </c>
      <c r="C1838" s="85">
        <v>11</v>
      </c>
      <c r="D1838" s="245" t="s">
        <v>20</v>
      </c>
      <c r="E1838" s="245" t="s">
        <v>359</v>
      </c>
      <c r="F1838" s="256">
        <v>1.0580106520800299E-2</v>
      </c>
      <c r="G1838" s="256">
        <v>1.0801889589468899E-2</v>
      </c>
      <c r="H1838" s="202">
        <v>1274.6288</v>
      </c>
      <c r="I1838" s="85" t="s">
        <v>10</v>
      </c>
      <c r="J1838" s="202">
        <v>1274.4161999999999</v>
      </c>
      <c r="K1838" s="85" t="s">
        <v>10</v>
      </c>
      <c r="L1838" s="202">
        <v>1295.1656</v>
      </c>
      <c r="M1838" s="85" t="s">
        <v>10</v>
      </c>
      <c r="N1838" s="202">
        <v>1294.8648000000001</v>
      </c>
      <c r="O1838" s="85" t="s">
        <v>10</v>
      </c>
      <c r="P1838" s="202">
        <v>1284.7999</v>
      </c>
      <c r="Q1838" s="85" t="s">
        <v>10</v>
      </c>
      <c r="R1838" s="202">
        <v>1293.5776000000001</v>
      </c>
      <c r="S1838" s="85" t="s">
        <v>10</v>
      </c>
      <c r="T1838" s="202">
        <v>1294.8246999999999</v>
      </c>
      <c r="U1838" s="85" t="s">
        <v>10</v>
      </c>
      <c r="V1838" s="202">
        <v>1283.5944</v>
      </c>
      <c r="W1838" s="85" t="s">
        <v>10</v>
      </c>
      <c r="X1838" s="202">
        <v>1284.6415</v>
      </c>
      <c r="Y1838" s="85" t="s">
        <v>10</v>
      </c>
      <c r="Z1838" s="202">
        <v>1284.4329</v>
      </c>
      <c r="AA1838" s="85" t="s">
        <v>10</v>
      </c>
      <c r="AB1838" s="202">
        <v>1274.4385</v>
      </c>
      <c r="AC1838" s="85" t="s">
        <v>10</v>
      </c>
      <c r="AD1838" s="202">
        <v>1294.3490999999999</v>
      </c>
      <c r="AE1838" s="85" t="s">
        <v>10</v>
      </c>
      <c r="AF1838" s="202">
        <v>1283.7646</v>
      </c>
      <c r="AG1838" s="86" t="s">
        <v>10</v>
      </c>
      <c r="AH1838" s="107"/>
    </row>
    <row r="1839" spans="2:34" x14ac:dyDescent="0.2">
      <c r="B1839" s="84">
        <v>1832</v>
      </c>
      <c r="C1839" s="85">
        <v>11</v>
      </c>
      <c r="D1839" s="245" t="s">
        <v>20</v>
      </c>
      <c r="E1839" s="245" t="s">
        <v>360</v>
      </c>
      <c r="F1839" s="256">
        <v>6.8798211669870199E-4</v>
      </c>
      <c r="G1839" s="256">
        <v>6.6955902990532303E-4</v>
      </c>
      <c r="H1839" s="202">
        <v>471.87130000000002</v>
      </c>
      <c r="I1839" s="85">
        <v>0.53090000000000004</v>
      </c>
      <c r="J1839" s="202">
        <v>471.87470000000002</v>
      </c>
      <c r="K1839" s="85">
        <v>0.53090000000000004</v>
      </c>
      <c r="L1839" s="202">
        <v>426.63170000000002</v>
      </c>
      <c r="M1839" s="85">
        <v>0.57099999999999995</v>
      </c>
      <c r="N1839" s="202">
        <v>426.2029</v>
      </c>
      <c r="O1839" s="85">
        <v>0.57140000000000002</v>
      </c>
      <c r="P1839" s="202">
        <v>427.7183</v>
      </c>
      <c r="Q1839" s="85">
        <v>0.56999999999999995</v>
      </c>
      <c r="R1839" s="202">
        <v>425.91140000000001</v>
      </c>
      <c r="S1839" s="85">
        <v>0.5716</v>
      </c>
      <c r="T1839" s="202">
        <v>426.10500000000002</v>
      </c>
      <c r="U1839" s="85">
        <v>0.57150000000000001</v>
      </c>
      <c r="V1839" s="202">
        <v>425.10149999999999</v>
      </c>
      <c r="W1839" s="85">
        <v>0.57230000000000003</v>
      </c>
      <c r="X1839" s="202">
        <v>427.38990000000001</v>
      </c>
      <c r="Y1839" s="85">
        <v>0.57030000000000003</v>
      </c>
      <c r="Z1839" s="202">
        <v>427.43920000000003</v>
      </c>
      <c r="AA1839" s="85">
        <v>0.57020000000000004</v>
      </c>
      <c r="AB1839" s="202">
        <v>471.76819999999998</v>
      </c>
      <c r="AC1839" s="85">
        <v>0.53100000000000003</v>
      </c>
      <c r="AD1839" s="202">
        <v>424.06990000000002</v>
      </c>
      <c r="AE1839" s="85">
        <v>0.57330000000000003</v>
      </c>
      <c r="AF1839" s="202">
        <v>424.48239999999998</v>
      </c>
      <c r="AG1839" s="86">
        <v>0.57289999999999996</v>
      </c>
      <c r="AH1839" s="107"/>
    </row>
    <row r="1840" spans="2:34" x14ac:dyDescent="0.2">
      <c r="B1840" s="84">
        <v>1833</v>
      </c>
      <c r="C1840" s="85">
        <v>11</v>
      </c>
      <c r="D1840" s="245" t="s">
        <v>20</v>
      </c>
      <c r="E1840" s="245" t="s">
        <v>361</v>
      </c>
      <c r="F1840" s="256">
        <v>1.5004360748185799E-2</v>
      </c>
      <c r="G1840" s="256">
        <v>1.30131638764256E-2</v>
      </c>
      <c r="H1840" s="202">
        <v>1097.82</v>
      </c>
      <c r="I1840" s="85" t="s">
        <v>10</v>
      </c>
      <c r="J1840" s="202">
        <v>1101.9137000000001</v>
      </c>
      <c r="K1840" s="85" t="s">
        <v>10</v>
      </c>
      <c r="L1840" s="202">
        <v>1107.9866999999999</v>
      </c>
      <c r="M1840" s="85" t="s">
        <v>10</v>
      </c>
      <c r="N1840" s="202">
        <v>1118.5581999999999</v>
      </c>
      <c r="O1840" s="85" t="s">
        <v>10</v>
      </c>
      <c r="P1840" s="202">
        <v>1103.2762</v>
      </c>
      <c r="Q1840" s="85" t="s">
        <v>10</v>
      </c>
      <c r="R1840" s="202">
        <v>1113.0302999999999</v>
      </c>
      <c r="S1840" s="85" t="s">
        <v>10</v>
      </c>
      <c r="T1840" s="202">
        <v>1118.4025999999999</v>
      </c>
      <c r="U1840" s="85" t="s">
        <v>10</v>
      </c>
      <c r="V1840" s="202">
        <v>1098.0410999999999</v>
      </c>
      <c r="W1840" s="85" t="s">
        <v>10</v>
      </c>
      <c r="X1840" s="202">
        <v>1102.6660999999999</v>
      </c>
      <c r="Y1840" s="85" t="s">
        <v>10</v>
      </c>
      <c r="Z1840" s="202">
        <v>1102.7125000000001</v>
      </c>
      <c r="AA1840" s="85" t="s">
        <v>10</v>
      </c>
      <c r="AB1840" s="202">
        <v>1102.3026</v>
      </c>
      <c r="AC1840" s="85" t="s">
        <v>10</v>
      </c>
      <c r="AD1840" s="202">
        <v>1115.1269</v>
      </c>
      <c r="AE1840" s="85" t="s">
        <v>10</v>
      </c>
      <c r="AF1840" s="202">
        <v>1096.1596</v>
      </c>
      <c r="AG1840" s="86" t="s">
        <v>10</v>
      </c>
      <c r="AH1840" s="107"/>
    </row>
    <row r="1841" spans="2:34" x14ac:dyDescent="0.2">
      <c r="B1841" s="84">
        <v>1834</v>
      </c>
      <c r="C1841" s="85">
        <v>11</v>
      </c>
      <c r="D1841" s="245" t="s">
        <v>20</v>
      </c>
      <c r="E1841" s="245" t="s">
        <v>362</v>
      </c>
      <c r="F1841" s="256">
        <v>3.5576084471502699E-2</v>
      </c>
      <c r="G1841" s="256">
        <v>3.5227205344612898E-2</v>
      </c>
      <c r="H1841" s="202">
        <v>2284.2359999999999</v>
      </c>
      <c r="I1841" s="85" t="s">
        <v>10</v>
      </c>
      <c r="J1841" s="202">
        <v>2281.6680999999999</v>
      </c>
      <c r="K1841" s="85" t="s">
        <v>10</v>
      </c>
      <c r="L1841" s="202">
        <v>2288.5553</v>
      </c>
      <c r="M1841" s="85" t="s">
        <v>10</v>
      </c>
      <c r="N1841" s="202">
        <v>2282.1356000000001</v>
      </c>
      <c r="O1841" s="85" t="s">
        <v>10</v>
      </c>
      <c r="P1841" s="202">
        <v>2291.6235999999999</v>
      </c>
      <c r="Q1841" s="85" t="s">
        <v>10</v>
      </c>
      <c r="R1841" s="202">
        <v>2280.7582000000002</v>
      </c>
      <c r="S1841" s="85" t="s">
        <v>10</v>
      </c>
      <c r="T1841" s="202">
        <v>2282.0664999999999</v>
      </c>
      <c r="U1841" s="85" t="s">
        <v>10</v>
      </c>
      <c r="V1841" s="202">
        <v>2289.1080000000002</v>
      </c>
      <c r="W1841" s="85" t="s">
        <v>10</v>
      </c>
      <c r="X1841" s="202">
        <v>2291.3553000000002</v>
      </c>
      <c r="Y1841" s="85" t="s">
        <v>10</v>
      </c>
      <c r="Z1841" s="202">
        <v>2291.7289999999998</v>
      </c>
      <c r="AA1841" s="85" t="s">
        <v>10</v>
      </c>
      <c r="AB1841" s="202">
        <v>2281.7858000000001</v>
      </c>
      <c r="AC1841" s="85" t="s">
        <v>10</v>
      </c>
      <c r="AD1841" s="202">
        <v>2281.0961000000002</v>
      </c>
      <c r="AE1841" s="85" t="s">
        <v>10</v>
      </c>
      <c r="AF1841" s="202">
        <v>2289.0524</v>
      </c>
      <c r="AG1841" s="86" t="s">
        <v>10</v>
      </c>
      <c r="AH1841" s="107"/>
    </row>
    <row r="1842" spans="2:34" x14ac:dyDescent="0.2">
      <c r="B1842" s="84">
        <v>1835</v>
      </c>
      <c r="C1842" s="85">
        <v>11</v>
      </c>
      <c r="D1842" s="245" t="s">
        <v>20</v>
      </c>
      <c r="E1842" s="245" t="s">
        <v>363</v>
      </c>
      <c r="F1842" s="256">
        <v>5.5161347682876199E-2</v>
      </c>
      <c r="G1842" s="256">
        <v>5.3594370762753703E-2</v>
      </c>
      <c r="H1842" s="202">
        <v>515.30809999999997</v>
      </c>
      <c r="I1842" s="85" t="s">
        <v>10</v>
      </c>
      <c r="J1842" s="202">
        <v>515.55830000000003</v>
      </c>
      <c r="K1842" s="85" t="s">
        <v>10</v>
      </c>
      <c r="L1842" s="202">
        <v>485.34609999999998</v>
      </c>
      <c r="M1842" s="85" t="s">
        <v>10</v>
      </c>
      <c r="N1842" s="202">
        <v>485.68560000000002</v>
      </c>
      <c r="O1842" s="85" t="s">
        <v>10</v>
      </c>
      <c r="P1842" s="202">
        <v>464.81240000000003</v>
      </c>
      <c r="Q1842" s="85" t="s">
        <v>10</v>
      </c>
      <c r="R1842" s="202">
        <v>485.19959999999998</v>
      </c>
      <c r="S1842" s="85" t="s">
        <v>10</v>
      </c>
      <c r="T1842" s="202">
        <v>485.67399999999998</v>
      </c>
      <c r="U1842" s="85" t="s">
        <v>10</v>
      </c>
      <c r="V1842" s="202">
        <v>464.48630000000003</v>
      </c>
      <c r="W1842" s="85" t="s">
        <v>10</v>
      </c>
      <c r="X1842" s="202">
        <v>464.73950000000002</v>
      </c>
      <c r="Y1842" s="85" t="s">
        <v>10</v>
      </c>
      <c r="Z1842" s="202">
        <v>464.69740000000002</v>
      </c>
      <c r="AA1842" s="85" t="s">
        <v>10</v>
      </c>
      <c r="AB1842" s="202">
        <v>515.41869999999994</v>
      </c>
      <c r="AC1842" s="85" t="s">
        <v>10</v>
      </c>
      <c r="AD1842" s="202">
        <v>485.6123</v>
      </c>
      <c r="AE1842" s="85" t="s">
        <v>10</v>
      </c>
      <c r="AF1842" s="202">
        <v>464.4375</v>
      </c>
      <c r="AG1842" s="86" t="s">
        <v>10</v>
      </c>
      <c r="AH1842" s="107"/>
    </row>
    <row r="1843" spans="2:34" x14ac:dyDescent="0.2">
      <c r="B1843" s="84">
        <v>1836</v>
      </c>
      <c r="C1843" s="85">
        <v>11</v>
      </c>
      <c r="D1843" s="245" t="s">
        <v>20</v>
      </c>
      <c r="E1843" s="245" t="s">
        <v>364</v>
      </c>
      <c r="F1843" s="256">
        <v>7.0364694027891901E-3</v>
      </c>
      <c r="G1843" s="256">
        <v>7.3577372363765698E-3</v>
      </c>
      <c r="H1843" s="202">
        <v>2009.4154000000001</v>
      </c>
      <c r="I1843" s="85" t="s">
        <v>10</v>
      </c>
      <c r="J1843" s="202">
        <v>2009.8039000000001</v>
      </c>
      <c r="K1843" s="85" t="s">
        <v>10</v>
      </c>
      <c r="L1843" s="202">
        <v>2014.4947999999999</v>
      </c>
      <c r="M1843" s="85" t="s">
        <v>10</v>
      </c>
      <c r="N1843" s="202">
        <v>2015.5381</v>
      </c>
      <c r="O1843" s="85" t="s">
        <v>10</v>
      </c>
      <c r="P1843" s="202">
        <v>2014.5752</v>
      </c>
      <c r="Q1843" s="85" t="s">
        <v>10</v>
      </c>
      <c r="R1843" s="202">
        <v>2015.6860999999999</v>
      </c>
      <c r="S1843" s="85" t="s">
        <v>10</v>
      </c>
      <c r="T1843" s="202">
        <v>2015.5393999999999</v>
      </c>
      <c r="U1843" s="85" t="s">
        <v>10</v>
      </c>
      <c r="V1843" s="202">
        <v>2014.1808000000001</v>
      </c>
      <c r="W1843" s="85" t="s">
        <v>10</v>
      </c>
      <c r="X1843" s="202">
        <v>2014.5590999999999</v>
      </c>
      <c r="Y1843" s="85" t="s">
        <v>10</v>
      </c>
      <c r="Z1843" s="202">
        <v>2015.0378000000001</v>
      </c>
      <c r="AA1843" s="85" t="s">
        <v>10</v>
      </c>
      <c r="AB1843" s="202">
        <v>2009.6238000000001</v>
      </c>
      <c r="AC1843" s="85" t="s">
        <v>10</v>
      </c>
      <c r="AD1843" s="202">
        <v>2015.3522</v>
      </c>
      <c r="AE1843" s="85" t="s">
        <v>10</v>
      </c>
      <c r="AF1843" s="202">
        <v>2013.0598</v>
      </c>
      <c r="AG1843" s="86" t="s">
        <v>10</v>
      </c>
      <c r="AH1843" s="107"/>
    </row>
    <row r="1844" spans="2:34" x14ac:dyDescent="0.2">
      <c r="B1844" s="84">
        <v>1837</v>
      </c>
      <c r="C1844" s="85">
        <v>11</v>
      </c>
      <c r="D1844" s="245" t="s">
        <v>20</v>
      </c>
      <c r="E1844" s="245" t="s">
        <v>365</v>
      </c>
      <c r="F1844" s="256">
        <v>7.7583214083099799E-3</v>
      </c>
      <c r="G1844" s="256">
        <v>7.6072776866364898E-3</v>
      </c>
      <c r="H1844" s="202">
        <v>4704.9336000000003</v>
      </c>
      <c r="I1844" s="85" t="s">
        <v>10</v>
      </c>
      <c r="J1844" s="202">
        <v>4704.9008000000003</v>
      </c>
      <c r="K1844" s="85" t="s">
        <v>10</v>
      </c>
      <c r="L1844" s="202">
        <v>4705.9889999999996</v>
      </c>
      <c r="M1844" s="85" t="s">
        <v>10</v>
      </c>
      <c r="N1844" s="202">
        <v>4705.9443000000001</v>
      </c>
      <c r="O1844" s="85" t="s">
        <v>10</v>
      </c>
      <c r="P1844" s="202">
        <v>4722.3815999999997</v>
      </c>
      <c r="Q1844" s="85" t="s">
        <v>10</v>
      </c>
      <c r="R1844" s="202">
        <v>4706.0335999999998</v>
      </c>
      <c r="S1844" s="85" t="s">
        <v>10</v>
      </c>
      <c r="T1844" s="202">
        <v>4705.9344000000001</v>
      </c>
      <c r="U1844" s="85" t="s">
        <v>10</v>
      </c>
      <c r="V1844" s="202">
        <v>4721.0910000000003</v>
      </c>
      <c r="W1844" s="85" t="s">
        <v>10</v>
      </c>
      <c r="X1844" s="202">
        <v>4722.3172000000004</v>
      </c>
      <c r="Y1844" s="85" t="s">
        <v>10</v>
      </c>
      <c r="Z1844" s="202">
        <v>4721.9948999999997</v>
      </c>
      <c r="AA1844" s="85" t="s">
        <v>10</v>
      </c>
      <c r="AB1844" s="202">
        <v>4705.0205999999998</v>
      </c>
      <c r="AC1844" s="85" t="s">
        <v>10</v>
      </c>
      <c r="AD1844" s="202">
        <v>4705.7763999999997</v>
      </c>
      <c r="AE1844" s="85" t="s">
        <v>10</v>
      </c>
      <c r="AF1844" s="202">
        <v>4720.9299000000001</v>
      </c>
      <c r="AG1844" s="86" t="s">
        <v>10</v>
      </c>
      <c r="AH1844" s="107"/>
    </row>
    <row r="1845" spans="2:34" x14ac:dyDescent="0.2">
      <c r="B1845" s="84">
        <v>1838</v>
      </c>
      <c r="C1845" s="85">
        <v>11</v>
      </c>
      <c r="D1845" s="245" t="s">
        <v>20</v>
      </c>
      <c r="E1845" s="245" t="s">
        <v>366</v>
      </c>
      <c r="F1845" s="256">
        <v>3.9373745755679602E-4</v>
      </c>
      <c r="G1845" s="256">
        <v>4.2248927717273102E-4</v>
      </c>
      <c r="H1845" s="202">
        <v>67.9482</v>
      </c>
      <c r="I1845" s="85">
        <v>0.94579999999999997</v>
      </c>
      <c r="J1845" s="202">
        <v>67.985600000000005</v>
      </c>
      <c r="K1845" s="85">
        <v>0.94579999999999997</v>
      </c>
      <c r="L1845" s="202">
        <v>69.558300000000003</v>
      </c>
      <c r="M1845" s="85">
        <v>0.94450000000000001</v>
      </c>
      <c r="N1845" s="202">
        <v>69.693299999999994</v>
      </c>
      <c r="O1845" s="85">
        <v>0.94440000000000002</v>
      </c>
      <c r="P1845" s="202">
        <v>69.400000000000006</v>
      </c>
      <c r="Q1845" s="85">
        <v>0.9446</v>
      </c>
      <c r="R1845" s="202">
        <v>72.484399999999994</v>
      </c>
      <c r="S1845" s="85">
        <v>0.94220000000000004</v>
      </c>
      <c r="T1845" s="202">
        <v>69.708299999999994</v>
      </c>
      <c r="U1845" s="85">
        <v>0.94440000000000002</v>
      </c>
      <c r="V1845" s="202">
        <v>73.337900000000005</v>
      </c>
      <c r="W1845" s="85">
        <v>0.9415</v>
      </c>
      <c r="X1845" s="202">
        <v>69.435299999999998</v>
      </c>
      <c r="Y1845" s="85">
        <v>0.9446</v>
      </c>
      <c r="Z1845" s="202">
        <v>77.114999999999995</v>
      </c>
      <c r="AA1845" s="85">
        <v>0.9385</v>
      </c>
      <c r="AB1845" s="202">
        <v>67.3643</v>
      </c>
      <c r="AC1845" s="85">
        <v>0.94630000000000003</v>
      </c>
      <c r="AD1845" s="202">
        <v>69.354100000000003</v>
      </c>
      <c r="AE1845" s="85">
        <v>0.94469999999999998</v>
      </c>
      <c r="AF1845" s="202">
        <v>70.572199999999995</v>
      </c>
      <c r="AG1845" s="86">
        <v>0.94369999999999998</v>
      </c>
      <c r="AH1845" s="107"/>
    </row>
    <row r="1846" spans="2:34" x14ac:dyDescent="0.2">
      <c r="B1846" s="84">
        <v>1839</v>
      </c>
      <c r="C1846" s="85">
        <v>11</v>
      </c>
      <c r="D1846" s="245" t="s">
        <v>20</v>
      </c>
      <c r="E1846" s="245" t="s">
        <v>367</v>
      </c>
      <c r="F1846" s="256">
        <v>7.6357547481350402E-2</v>
      </c>
      <c r="G1846" s="256">
        <v>7.8877018559879802E-2</v>
      </c>
      <c r="H1846" s="202">
        <v>377.22250000000003</v>
      </c>
      <c r="I1846" s="85">
        <v>2.5999999999999999E-3</v>
      </c>
      <c r="J1846" s="202">
        <v>378.11829999999998</v>
      </c>
      <c r="K1846" s="85">
        <v>2.5999999999999999E-3</v>
      </c>
      <c r="L1846" s="202">
        <v>381.22379999999998</v>
      </c>
      <c r="M1846" s="85">
        <v>2.3999999999999998E-3</v>
      </c>
      <c r="N1846" s="202">
        <v>383.53989999999999</v>
      </c>
      <c r="O1846" s="85">
        <v>2.2000000000000001E-3</v>
      </c>
      <c r="P1846" s="202">
        <v>392.53949999999998</v>
      </c>
      <c r="Q1846" s="85">
        <v>1.8E-3</v>
      </c>
      <c r="R1846" s="202">
        <v>382.53539999999998</v>
      </c>
      <c r="S1846" s="85">
        <v>2.3E-3</v>
      </c>
      <c r="T1846" s="202">
        <v>383.53089999999997</v>
      </c>
      <c r="U1846" s="85">
        <v>2.2000000000000001E-3</v>
      </c>
      <c r="V1846" s="202">
        <v>392.00240000000002</v>
      </c>
      <c r="W1846" s="85">
        <v>1.8E-3</v>
      </c>
      <c r="X1846" s="202">
        <v>392.52629999999999</v>
      </c>
      <c r="Y1846" s="85">
        <v>1.8E-3</v>
      </c>
      <c r="Z1846" s="202">
        <v>392.11559999999997</v>
      </c>
      <c r="AA1846" s="85">
        <v>1.8E-3</v>
      </c>
      <c r="AB1846" s="202">
        <v>378.14269999999999</v>
      </c>
      <c r="AC1846" s="85">
        <v>2.5999999999999999E-3</v>
      </c>
      <c r="AD1846" s="202">
        <v>383.3098</v>
      </c>
      <c r="AE1846" s="85">
        <v>2.2000000000000001E-3</v>
      </c>
      <c r="AF1846" s="202">
        <v>392.12549999999999</v>
      </c>
      <c r="AG1846" s="86">
        <v>1.8E-3</v>
      </c>
      <c r="AH1846" s="107"/>
    </row>
    <row r="1847" spans="2:34" x14ac:dyDescent="0.2">
      <c r="B1847" s="84">
        <v>1840</v>
      </c>
      <c r="C1847" s="85">
        <v>11</v>
      </c>
      <c r="D1847" s="245" t="s">
        <v>20</v>
      </c>
      <c r="E1847" s="245" t="s">
        <v>368</v>
      </c>
      <c r="F1847" s="256">
        <v>0.25546787017671602</v>
      </c>
      <c r="G1847" s="256">
        <v>0.257268792125393</v>
      </c>
      <c r="H1847" s="202">
        <v>184.8246</v>
      </c>
      <c r="I1847" s="85">
        <v>2.3E-2</v>
      </c>
      <c r="J1847" s="202">
        <v>185.0814</v>
      </c>
      <c r="K1847" s="85">
        <v>2.2800000000000001E-2</v>
      </c>
      <c r="L1847" s="202">
        <v>177.09379999999999</v>
      </c>
      <c r="M1847" s="85">
        <v>2.9399999999999999E-2</v>
      </c>
      <c r="N1847" s="202">
        <v>177.6379</v>
      </c>
      <c r="O1847" s="85">
        <v>2.8899999999999999E-2</v>
      </c>
      <c r="P1847" s="202">
        <v>170.69239999999999</v>
      </c>
      <c r="Q1847" s="85">
        <v>3.5799999999999998E-2</v>
      </c>
      <c r="R1847" s="202">
        <v>178.56039999999999</v>
      </c>
      <c r="S1847" s="85">
        <v>2.81E-2</v>
      </c>
      <c r="T1847" s="202">
        <v>177.67679999999999</v>
      </c>
      <c r="U1847" s="85">
        <v>2.8899999999999999E-2</v>
      </c>
      <c r="V1847" s="202">
        <v>171.6593</v>
      </c>
      <c r="W1847" s="85">
        <v>3.4799999999999998E-2</v>
      </c>
      <c r="X1847" s="202">
        <v>170.83279999999999</v>
      </c>
      <c r="Y1847" s="85">
        <v>3.5700000000000003E-2</v>
      </c>
      <c r="Z1847" s="202">
        <v>170.45140000000001</v>
      </c>
      <c r="AA1847" s="85">
        <v>3.61E-2</v>
      </c>
      <c r="AB1847" s="202">
        <v>185.13460000000001</v>
      </c>
      <c r="AC1847" s="85">
        <v>2.2800000000000001E-2</v>
      </c>
      <c r="AD1847" s="202">
        <v>178.42259999999999</v>
      </c>
      <c r="AE1847" s="85">
        <v>2.8199999999999999E-2</v>
      </c>
      <c r="AF1847" s="202">
        <v>171.9006</v>
      </c>
      <c r="AG1847" s="86">
        <v>3.4500000000000003E-2</v>
      </c>
      <c r="AH1847" s="107"/>
    </row>
    <row r="1848" spans="2:34" x14ac:dyDescent="0.2">
      <c r="B1848" s="84">
        <v>1841</v>
      </c>
      <c r="C1848" s="85">
        <v>11</v>
      </c>
      <c r="D1848" s="245" t="s">
        <v>20</v>
      </c>
      <c r="E1848" s="245" t="s">
        <v>369</v>
      </c>
      <c r="F1848" s="256">
        <v>2.97949178231822E-2</v>
      </c>
      <c r="G1848" s="256">
        <v>3.1498922775878103E-2</v>
      </c>
      <c r="H1848" s="202">
        <v>143.7748</v>
      </c>
      <c r="I1848" s="85">
        <v>0.23139999999999999</v>
      </c>
      <c r="J1848" s="202">
        <v>142.99449999999999</v>
      </c>
      <c r="K1848" s="85">
        <v>0.23400000000000001</v>
      </c>
      <c r="L1848" s="202">
        <v>142.88480000000001</v>
      </c>
      <c r="M1848" s="85">
        <v>0.23430000000000001</v>
      </c>
      <c r="N1848" s="202">
        <v>140.90180000000001</v>
      </c>
      <c r="O1848" s="85">
        <v>0.2409</v>
      </c>
      <c r="P1848" s="202">
        <v>145.87739999999999</v>
      </c>
      <c r="Q1848" s="85">
        <v>0.22470000000000001</v>
      </c>
      <c r="R1848" s="202">
        <v>141.10220000000001</v>
      </c>
      <c r="S1848" s="85">
        <v>0.24030000000000001</v>
      </c>
      <c r="T1848" s="202">
        <v>140.9238</v>
      </c>
      <c r="U1848" s="85">
        <v>0.24079999999999999</v>
      </c>
      <c r="V1848" s="202">
        <v>146.90469999999999</v>
      </c>
      <c r="W1848" s="85">
        <v>0.22140000000000001</v>
      </c>
      <c r="X1848" s="202">
        <v>145.99270000000001</v>
      </c>
      <c r="Y1848" s="85">
        <v>0.2243</v>
      </c>
      <c r="Z1848" s="202">
        <v>146.05500000000001</v>
      </c>
      <c r="AA1848" s="85">
        <v>0.22409999999999999</v>
      </c>
      <c r="AB1848" s="202">
        <v>142.9161</v>
      </c>
      <c r="AC1848" s="85">
        <v>0.23430000000000001</v>
      </c>
      <c r="AD1848" s="202">
        <v>141.05430000000001</v>
      </c>
      <c r="AE1848" s="85">
        <v>0.2404</v>
      </c>
      <c r="AF1848" s="202">
        <v>146.7732</v>
      </c>
      <c r="AG1848" s="86">
        <v>0.2218</v>
      </c>
      <c r="AH1848" s="107"/>
    </row>
    <row r="1849" spans="2:34" x14ac:dyDescent="0.2">
      <c r="B1849" s="84">
        <v>1842</v>
      </c>
      <c r="C1849" s="85">
        <v>11</v>
      </c>
      <c r="D1849" s="245" t="s">
        <v>20</v>
      </c>
      <c r="E1849" s="245" t="s">
        <v>370</v>
      </c>
      <c r="F1849" s="256">
        <v>1.5633070559445902E-2</v>
      </c>
      <c r="G1849" s="256">
        <v>1.6667325519340598E-2</v>
      </c>
      <c r="H1849" s="202">
        <v>-138.17330000000001</v>
      </c>
      <c r="I1849" s="85">
        <v>0.39140000000000003</v>
      </c>
      <c r="J1849" s="202">
        <v>-139.3184</v>
      </c>
      <c r="K1849" s="85">
        <v>0.38750000000000001</v>
      </c>
      <c r="L1849" s="202">
        <v>-139.38820000000001</v>
      </c>
      <c r="M1849" s="85">
        <v>0.38719999999999999</v>
      </c>
      <c r="N1849" s="202">
        <v>-142.30260000000001</v>
      </c>
      <c r="O1849" s="85">
        <v>0.37740000000000001</v>
      </c>
      <c r="P1849" s="202">
        <v>-133.80879999999999</v>
      </c>
      <c r="Q1849" s="85">
        <v>0.40649999999999997</v>
      </c>
      <c r="R1849" s="202">
        <v>-142.49639999999999</v>
      </c>
      <c r="S1849" s="85">
        <v>0.37680000000000002</v>
      </c>
      <c r="T1849" s="202">
        <v>-142.30760000000001</v>
      </c>
      <c r="U1849" s="85">
        <v>0.37740000000000001</v>
      </c>
      <c r="V1849" s="202">
        <v>-134.42060000000001</v>
      </c>
      <c r="W1849" s="85">
        <v>0.40439999999999998</v>
      </c>
      <c r="X1849" s="202">
        <v>-133.82400000000001</v>
      </c>
      <c r="Y1849" s="85">
        <v>0.40639999999999998</v>
      </c>
      <c r="Z1849" s="202">
        <v>-135.12450000000001</v>
      </c>
      <c r="AA1849" s="85">
        <v>0.40189999999999998</v>
      </c>
      <c r="AB1849" s="202">
        <v>-139.2501</v>
      </c>
      <c r="AC1849" s="85">
        <v>0.38779999999999998</v>
      </c>
      <c r="AD1849" s="202">
        <v>-142.8006</v>
      </c>
      <c r="AE1849" s="85">
        <v>0.37569999999999998</v>
      </c>
      <c r="AF1849" s="202">
        <v>-134.95160000000001</v>
      </c>
      <c r="AG1849" s="86">
        <v>0.40250000000000002</v>
      </c>
      <c r="AH1849" s="107"/>
    </row>
    <row r="1850" spans="2:34" x14ac:dyDescent="0.2">
      <c r="B1850" s="84">
        <v>1843</v>
      </c>
      <c r="C1850" s="85">
        <v>11</v>
      </c>
      <c r="D1850" s="245" t="s">
        <v>20</v>
      </c>
      <c r="E1850" s="245" t="s">
        <v>371</v>
      </c>
      <c r="F1850" s="256">
        <v>2.43947874241103E-2</v>
      </c>
      <c r="G1850" s="256">
        <v>2.61869230921274E-2</v>
      </c>
      <c r="H1850" s="202">
        <v>-350.67610000000002</v>
      </c>
      <c r="I1850" s="85">
        <v>6.6E-3</v>
      </c>
      <c r="J1850" s="202">
        <v>-351.76560000000001</v>
      </c>
      <c r="K1850" s="85">
        <v>6.4000000000000003E-3</v>
      </c>
      <c r="L1850" s="202">
        <v>-359.07150000000001</v>
      </c>
      <c r="M1850" s="85">
        <v>5.4000000000000003E-3</v>
      </c>
      <c r="N1850" s="202">
        <v>-361.93119999999999</v>
      </c>
      <c r="O1850" s="85">
        <v>5.1000000000000004E-3</v>
      </c>
      <c r="P1850" s="202">
        <v>-351.4067</v>
      </c>
      <c r="Q1850" s="85">
        <v>6.4999999999999997E-3</v>
      </c>
      <c r="R1850" s="202">
        <v>-360.6046</v>
      </c>
      <c r="S1850" s="85">
        <v>5.1999999999999998E-3</v>
      </c>
      <c r="T1850" s="202">
        <v>-361.90769999999998</v>
      </c>
      <c r="U1850" s="85">
        <v>5.1000000000000004E-3</v>
      </c>
      <c r="V1850" s="202">
        <v>-349.98869999999999</v>
      </c>
      <c r="W1850" s="85">
        <v>6.7000000000000002E-3</v>
      </c>
      <c r="X1850" s="202">
        <v>-351.27789999999999</v>
      </c>
      <c r="Y1850" s="85">
        <v>6.4999999999999997E-3</v>
      </c>
      <c r="Z1850" s="202">
        <v>-351.17869999999999</v>
      </c>
      <c r="AA1850" s="85">
        <v>6.4999999999999997E-3</v>
      </c>
      <c r="AB1850" s="202">
        <v>-351.77640000000002</v>
      </c>
      <c r="AC1850" s="85">
        <v>6.4000000000000003E-3</v>
      </c>
      <c r="AD1850" s="202">
        <v>-361.81540000000001</v>
      </c>
      <c r="AE1850" s="85">
        <v>5.1000000000000004E-3</v>
      </c>
      <c r="AF1850" s="202">
        <v>-350.02800000000002</v>
      </c>
      <c r="AG1850" s="86">
        <v>6.7000000000000002E-3</v>
      </c>
      <c r="AH1850" s="107"/>
    </row>
    <row r="1851" spans="2:34" x14ac:dyDescent="0.2">
      <c r="B1851" s="84">
        <v>1844</v>
      </c>
      <c r="C1851" s="85">
        <v>11</v>
      </c>
      <c r="D1851" s="245" t="s">
        <v>20</v>
      </c>
      <c r="E1851" s="245" t="s">
        <v>372</v>
      </c>
      <c r="F1851" s="256">
        <v>0.22927374490893199</v>
      </c>
      <c r="G1851" s="256">
        <v>0.23209238432194201</v>
      </c>
      <c r="H1851" s="202">
        <v>494.84649999999999</v>
      </c>
      <c r="I1851" s="85" t="s">
        <v>10</v>
      </c>
      <c r="J1851" s="202">
        <v>493.51940000000002</v>
      </c>
      <c r="K1851" s="85" t="s">
        <v>10</v>
      </c>
      <c r="L1851" s="202">
        <v>514.82309999999995</v>
      </c>
      <c r="M1851" s="85" t="s">
        <v>10</v>
      </c>
      <c r="N1851" s="202">
        <v>511.70209999999997</v>
      </c>
      <c r="O1851" s="85" t="s">
        <v>10</v>
      </c>
      <c r="P1851" s="202">
        <v>509.43180000000001</v>
      </c>
      <c r="Q1851" s="85" t="s">
        <v>10</v>
      </c>
      <c r="R1851" s="202">
        <v>510.06290000000001</v>
      </c>
      <c r="S1851" s="85" t="s">
        <v>10</v>
      </c>
      <c r="T1851" s="202">
        <v>511.6619</v>
      </c>
      <c r="U1851" s="85" t="s">
        <v>10</v>
      </c>
      <c r="V1851" s="202">
        <v>508.74590000000001</v>
      </c>
      <c r="W1851" s="85" t="s">
        <v>10</v>
      </c>
      <c r="X1851" s="202">
        <v>509.31729999999999</v>
      </c>
      <c r="Y1851" s="85" t="s">
        <v>10</v>
      </c>
      <c r="Z1851" s="202">
        <v>509.62180000000001</v>
      </c>
      <c r="AA1851" s="85" t="s">
        <v>10</v>
      </c>
      <c r="AB1851" s="202">
        <v>493.60329999999999</v>
      </c>
      <c r="AC1851" s="85" t="s">
        <v>10</v>
      </c>
      <c r="AD1851" s="202">
        <v>510.95209999999997</v>
      </c>
      <c r="AE1851" s="85" t="s">
        <v>10</v>
      </c>
      <c r="AF1851" s="202">
        <v>508.85250000000002</v>
      </c>
      <c r="AG1851" s="86" t="s">
        <v>10</v>
      </c>
      <c r="AH1851" s="107"/>
    </row>
    <row r="1852" spans="2:34" x14ac:dyDescent="0.2">
      <c r="B1852" s="84">
        <v>1845</v>
      </c>
      <c r="C1852" s="85">
        <v>11</v>
      </c>
      <c r="D1852" s="245" t="s">
        <v>20</v>
      </c>
      <c r="E1852" s="245" t="s">
        <v>373</v>
      </c>
      <c r="F1852" s="256">
        <v>8.6960939550715897E-3</v>
      </c>
      <c r="G1852" s="256">
        <v>9.2404087521989198E-3</v>
      </c>
      <c r="H1852" s="202">
        <v>1589.5732</v>
      </c>
      <c r="I1852" s="85" t="s">
        <v>10</v>
      </c>
      <c r="J1852" s="202">
        <v>1588.7430999999999</v>
      </c>
      <c r="K1852" s="85" t="s">
        <v>10</v>
      </c>
      <c r="L1852" s="202">
        <v>1602.0161000000001</v>
      </c>
      <c r="M1852" s="85" t="s">
        <v>10</v>
      </c>
      <c r="N1852" s="202">
        <v>1600.0562</v>
      </c>
      <c r="O1852" s="85" t="s">
        <v>10</v>
      </c>
      <c r="P1852" s="202">
        <v>1609.2018</v>
      </c>
      <c r="Q1852" s="85" t="s">
        <v>10</v>
      </c>
      <c r="R1852" s="202">
        <v>1600.8665000000001</v>
      </c>
      <c r="S1852" s="85" t="s">
        <v>10</v>
      </c>
      <c r="T1852" s="202">
        <v>1600.0338999999999</v>
      </c>
      <c r="U1852" s="85" t="s">
        <v>10</v>
      </c>
      <c r="V1852" s="202">
        <v>1608.307</v>
      </c>
      <c r="W1852" s="85" t="s">
        <v>10</v>
      </c>
      <c r="X1852" s="202">
        <v>1609.0926999999999</v>
      </c>
      <c r="Y1852" s="85" t="s">
        <v>10</v>
      </c>
      <c r="Z1852" s="202">
        <v>1609.1015</v>
      </c>
      <c r="AA1852" s="85" t="s">
        <v>10</v>
      </c>
      <c r="AB1852" s="202">
        <v>1588.7746999999999</v>
      </c>
      <c r="AC1852" s="85" t="s">
        <v>10</v>
      </c>
      <c r="AD1852" s="202">
        <v>1599.7437</v>
      </c>
      <c r="AE1852" s="85" t="s">
        <v>10</v>
      </c>
      <c r="AF1852" s="202">
        <v>1608.2474999999999</v>
      </c>
      <c r="AG1852" s="86" t="s">
        <v>10</v>
      </c>
      <c r="AH1852" s="107"/>
    </row>
    <row r="1853" spans="2:34" x14ac:dyDescent="0.2">
      <c r="B1853" s="84">
        <v>1846</v>
      </c>
      <c r="C1853" s="85">
        <v>11</v>
      </c>
      <c r="D1853" s="245" t="s">
        <v>20</v>
      </c>
      <c r="E1853" s="245" t="s">
        <v>374</v>
      </c>
      <c r="F1853" s="256">
        <v>4.9282805104192202E-2</v>
      </c>
      <c r="G1853" s="256">
        <v>5.1148380210701103E-2</v>
      </c>
      <c r="H1853" s="202">
        <v>1289.758</v>
      </c>
      <c r="I1853" s="85" t="s">
        <v>10</v>
      </c>
      <c r="J1853" s="202">
        <v>1289.7498000000001</v>
      </c>
      <c r="K1853" s="85" t="s">
        <v>10</v>
      </c>
      <c r="L1853" s="202">
        <v>1288.1157000000001</v>
      </c>
      <c r="M1853" s="85" t="s">
        <v>10</v>
      </c>
      <c r="N1853" s="202">
        <v>1288.0789</v>
      </c>
      <c r="O1853" s="85" t="s">
        <v>10</v>
      </c>
      <c r="P1853" s="202">
        <v>1276.4282000000001</v>
      </c>
      <c r="Q1853" s="85" t="s">
        <v>10</v>
      </c>
      <c r="R1853" s="202">
        <v>1288.2745</v>
      </c>
      <c r="S1853" s="85" t="s">
        <v>10</v>
      </c>
      <c r="T1853" s="202">
        <v>1288.0766000000001</v>
      </c>
      <c r="U1853" s="85" t="s">
        <v>10</v>
      </c>
      <c r="V1853" s="202">
        <v>1276.0268000000001</v>
      </c>
      <c r="W1853" s="85" t="s">
        <v>10</v>
      </c>
      <c r="X1853" s="202">
        <v>1276.3721</v>
      </c>
      <c r="Y1853" s="85" t="s">
        <v>10</v>
      </c>
      <c r="Z1853" s="202">
        <v>1276.2336</v>
      </c>
      <c r="AA1853" s="85" t="s">
        <v>10</v>
      </c>
      <c r="AB1853" s="202">
        <v>1289.8725999999999</v>
      </c>
      <c r="AC1853" s="85" t="s">
        <v>10</v>
      </c>
      <c r="AD1853" s="202">
        <v>1288.3241</v>
      </c>
      <c r="AE1853" s="85" t="s">
        <v>10</v>
      </c>
      <c r="AF1853" s="202">
        <v>1276.2148</v>
      </c>
      <c r="AG1853" s="86" t="s">
        <v>10</v>
      </c>
      <c r="AH1853" s="107"/>
    </row>
    <row r="1854" spans="2:34" x14ac:dyDescent="0.2">
      <c r="B1854" s="84">
        <v>1847</v>
      </c>
      <c r="C1854" s="85">
        <v>11</v>
      </c>
      <c r="D1854" s="245" t="s">
        <v>20</v>
      </c>
      <c r="E1854" s="245" t="s">
        <v>375</v>
      </c>
      <c r="F1854" s="256">
        <v>3.84910117782538E-2</v>
      </c>
      <c r="G1854" s="256">
        <v>3.8540410728756899E-2</v>
      </c>
      <c r="H1854" s="202">
        <v>1780.5137</v>
      </c>
      <c r="I1854" s="85" t="s">
        <v>10</v>
      </c>
      <c r="J1854" s="202">
        <v>1780.1876</v>
      </c>
      <c r="K1854" s="85" t="s">
        <v>10</v>
      </c>
      <c r="L1854" s="202">
        <v>1753.9715000000001</v>
      </c>
      <c r="M1854" s="85" t="s">
        <v>10</v>
      </c>
      <c r="N1854" s="202">
        <v>1752.8687</v>
      </c>
      <c r="O1854" s="85" t="s">
        <v>10</v>
      </c>
      <c r="P1854" s="202">
        <v>1740.0971999999999</v>
      </c>
      <c r="Q1854" s="85" t="s">
        <v>10</v>
      </c>
      <c r="R1854" s="202">
        <v>1753.9385</v>
      </c>
      <c r="S1854" s="85" t="s">
        <v>10</v>
      </c>
      <c r="T1854" s="202">
        <v>1752.8942999999999</v>
      </c>
      <c r="U1854" s="85" t="s">
        <v>10</v>
      </c>
      <c r="V1854" s="202">
        <v>1740.3801000000001</v>
      </c>
      <c r="W1854" s="85" t="s">
        <v>10</v>
      </c>
      <c r="X1854" s="202">
        <v>1740.1321</v>
      </c>
      <c r="Y1854" s="85" t="s">
        <v>10</v>
      </c>
      <c r="Z1854" s="202">
        <v>1740.1957</v>
      </c>
      <c r="AA1854" s="85" t="s">
        <v>10</v>
      </c>
      <c r="AB1854" s="202">
        <v>1780.2292</v>
      </c>
      <c r="AC1854" s="85" t="s">
        <v>10</v>
      </c>
      <c r="AD1854" s="202">
        <v>1753.7810999999999</v>
      </c>
      <c r="AE1854" s="85" t="s">
        <v>10</v>
      </c>
      <c r="AF1854" s="202">
        <v>1740.6905999999999</v>
      </c>
      <c r="AG1854" s="86" t="s">
        <v>10</v>
      </c>
      <c r="AH1854" s="107"/>
    </row>
    <row r="1855" spans="2:34" x14ac:dyDescent="0.2">
      <c r="B1855" s="84">
        <v>1848</v>
      </c>
      <c r="C1855" s="85">
        <v>11</v>
      </c>
      <c r="D1855" s="245" t="s">
        <v>20</v>
      </c>
      <c r="E1855" s="245" t="s">
        <v>376</v>
      </c>
      <c r="F1855" s="256">
        <v>2.50425490478328E-3</v>
      </c>
      <c r="G1855" s="256">
        <v>2.7177672800585101E-3</v>
      </c>
      <c r="H1855" s="202">
        <v>334.9563</v>
      </c>
      <c r="I1855" s="85">
        <v>0.39710000000000001</v>
      </c>
      <c r="J1855" s="202">
        <v>334.30799999999999</v>
      </c>
      <c r="K1855" s="85">
        <v>0.39800000000000002</v>
      </c>
      <c r="L1855" s="202">
        <v>325.46120000000002</v>
      </c>
      <c r="M1855" s="85">
        <v>0.41060000000000002</v>
      </c>
      <c r="N1855" s="202">
        <v>323.70659999999998</v>
      </c>
      <c r="O1855" s="85">
        <v>0.41310000000000002</v>
      </c>
      <c r="P1855" s="202">
        <v>319.58749999999998</v>
      </c>
      <c r="Q1855" s="85">
        <v>0.41899999999999998</v>
      </c>
      <c r="R1855" s="202">
        <v>323.95209999999997</v>
      </c>
      <c r="S1855" s="85">
        <v>0.4128</v>
      </c>
      <c r="T1855" s="202">
        <v>323.70030000000003</v>
      </c>
      <c r="U1855" s="85">
        <v>0.41310000000000002</v>
      </c>
      <c r="V1855" s="202">
        <v>320.52690000000001</v>
      </c>
      <c r="W1855" s="85">
        <v>0.41770000000000002</v>
      </c>
      <c r="X1855" s="202">
        <v>319.51850000000002</v>
      </c>
      <c r="Y1855" s="85">
        <v>0.41909999999999997</v>
      </c>
      <c r="Z1855" s="202">
        <v>321.52760000000001</v>
      </c>
      <c r="AA1855" s="85">
        <v>0.41620000000000001</v>
      </c>
      <c r="AB1855" s="202">
        <v>334.28289999999998</v>
      </c>
      <c r="AC1855" s="85">
        <v>0.39810000000000001</v>
      </c>
      <c r="AD1855" s="202">
        <v>323.45699999999999</v>
      </c>
      <c r="AE1855" s="85">
        <v>0.41349999999999998</v>
      </c>
      <c r="AF1855" s="202">
        <v>319.81490000000002</v>
      </c>
      <c r="AG1855" s="86">
        <v>0.41870000000000002</v>
      </c>
      <c r="AH1855" s="107"/>
    </row>
    <row r="1856" spans="2:34" x14ac:dyDescent="0.2">
      <c r="B1856" s="84">
        <v>1849</v>
      </c>
      <c r="C1856" s="85">
        <v>11</v>
      </c>
      <c r="D1856" s="245" t="s">
        <v>20</v>
      </c>
      <c r="E1856" s="245" t="s">
        <v>377</v>
      </c>
      <c r="F1856" s="256">
        <v>1.36749676119188E-2</v>
      </c>
      <c r="G1856" s="256">
        <v>1.4406637281837401E-2</v>
      </c>
      <c r="H1856" s="202">
        <v>2722.9949999999999</v>
      </c>
      <c r="I1856" s="85" t="s">
        <v>10</v>
      </c>
      <c r="J1856" s="202">
        <v>2721.3874999999998</v>
      </c>
      <c r="K1856" s="85" t="s">
        <v>10</v>
      </c>
      <c r="L1856" s="202">
        <v>2712.8087999999998</v>
      </c>
      <c r="M1856" s="85" t="s">
        <v>10</v>
      </c>
      <c r="N1856" s="202">
        <v>2708.6311000000001</v>
      </c>
      <c r="O1856" s="85" t="s">
        <v>10</v>
      </c>
      <c r="P1856" s="202">
        <v>2697.8688999999999</v>
      </c>
      <c r="Q1856" s="85" t="s">
        <v>10</v>
      </c>
      <c r="R1856" s="202">
        <v>2708.9086000000002</v>
      </c>
      <c r="S1856" s="85" t="s">
        <v>10</v>
      </c>
      <c r="T1856" s="202">
        <v>2708.6374000000001</v>
      </c>
      <c r="U1856" s="85" t="s">
        <v>10</v>
      </c>
      <c r="V1856" s="202">
        <v>2698.0052000000001</v>
      </c>
      <c r="W1856" s="85" t="s">
        <v>10</v>
      </c>
      <c r="X1856" s="202">
        <v>2697.8663999999999</v>
      </c>
      <c r="Y1856" s="85" t="s">
        <v>10</v>
      </c>
      <c r="Z1856" s="202">
        <v>2697.5612000000001</v>
      </c>
      <c r="AA1856" s="85" t="s">
        <v>10</v>
      </c>
      <c r="AB1856" s="202">
        <v>2721.4189000000001</v>
      </c>
      <c r="AC1856" s="85" t="s">
        <v>10</v>
      </c>
      <c r="AD1856" s="202">
        <v>2708.7118</v>
      </c>
      <c r="AE1856" s="85" t="s">
        <v>10</v>
      </c>
      <c r="AF1856" s="202">
        <v>2697.8036000000002</v>
      </c>
      <c r="AG1856" s="86" t="s">
        <v>10</v>
      </c>
      <c r="AH1856" s="107"/>
    </row>
    <row r="1857" spans="2:34" x14ac:dyDescent="0.2">
      <c r="B1857" s="84">
        <v>1850</v>
      </c>
      <c r="C1857" s="85">
        <v>11</v>
      </c>
      <c r="D1857" s="245" t="s">
        <v>20</v>
      </c>
      <c r="E1857" s="245" t="s">
        <v>378</v>
      </c>
      <c r="F1857" s="256">
        <v>3.0510419224548901E-2</v>
      </c>
      <c r="G1857" s="256">
        <v>3.1802818571739201E-2</v>
      </c>
      <c r="H1857" s="202">
        <v>862.15</v>
      </c>
      <c r="I1857" s="85" t="s">
        <v>10</v>
      </c>
      <c r="J1857" s="202">
        <v>862.15189999999996</v>
      </c>
      <c r="K1857" s="85" t="s">
        <v>10</v>
      </c>
      <c r="L1857" s="202">
        <v>867.37549999999999</v>
      </c>
      <c r="M1857" s="85" t="s">
        <v>10</v>
      </c>
      <c r="N1857" s="202">
        <v>867.44920000000002</v>
      </c>
      <c r="O1857" s="85" t="s">
        <v>10</v>
      </c>
      <c r="P1857" s="202">
        <v>853.9973</v>
      </c>
      <c r="Q1857" s="85" t="s">
        <v>10</v>
      </c>
      <c r="R1857" s="202">
        <v>866.78420000000006</v>
      </c>
      <c r="S1857" s="85" t="s">
        <v>10</v>
      </c>
      <c r="T1857" s="202">
        <v>867.43470000000002</v>
      </c>
      <c r="U1857" s="85" t="s">
        <v>10</v>
      </c>
      <c r="V1857" s="202">
        <v>853.36810000000003</v>
      </c>
      <c r="W1857" s="85" t="s">
        <v>10</v>
      </c>
      <c r="X1857" s="202">
        <v>853.91300000000001</v>
      </c>
      <c r="Y1857" s="85" t="s">
        <v>10</v>
      </c>
      <c r="Z1857" s="202">
        <v>854.07849999999996</v>
      </c>
      <c r="AA1857" s="85" t="s">
        <v>10</v>
      </c>
      <c r="AB1857" s="202">
        <v>862.15589999999997</v>
      </c>
      <c r="AC1857" s="85" t="s">
        <v>10</v>
      </c>
      <c r="AD1857" s="202">
        <v>867.33109999999999</v>
      </c>
      <c r="AE1857" s="85" t="s">
        <v>10</v>
      </c>
      <c r="AF1857" s="202">
        <v>853.13520000000005</v>
      </c>
      <c r="AG1857" s="86" t="s">
        <v>10</v>
      </c>
      <c r="AH1857" s="107"/>
    </row>
    <row r="1858" spans="2:34" x14ac:dyDescent="0.2">
      <c r="B1858" s="84">
        <v>1851</v>
      </c>
      <c r="C1858" s="85">
        <v>11</v>
      </c>
      <c r="D1858" s="245" t="s">
        <v>20</v>
      </c>
      <c r="E1858" s="245" t="s">
        <v>379</v>
      </c>
      <c r="F1858" s="256">
        <v>0.20461858271450201</v>
      </c>
      <c r="G1858" s="256">
        <v>0.21066896606249899</v>
      </c>
      <c r="H1858" s="202">
        <v>596.66660000000002</v>
      </c>
      <c r="I1858" s="85" t="s">
        <v>10</v>
      </c>
      <c r="J1858" s="202">
        <v>596.04949999999997</v>
      </c>
      <c r="K1858" s="85" t="s">
        <v>10</v>
      </c>
      <c r="L1858" s="202">
        <v>588.79729999999995</v>
      </c>
      <c r="M1858" s="85" t="s">
        <v>10</v>
      </c>
      <c r="N1858" s="202">
        <v>587.16330000000005</v>
      </c>
      <c r="O1858" s="85" t="s">
        <v>10</v>
      </c>
      <c r="P1858" s="202">
        <v>582.36839999999995</v>
      </c>
      <c r="Q1858" s="85" t="s">
        <v>10</v>
      </c>
      <c r="R1858" s="202">
        <v>586.88340000000005</v>
      </c>
      <c r="S1858" s="85" t="s">
        <v>10</v>
      </c>
      <c r="T1858" s="202">
        <v>587.14670000000001</v>
      </c>
      <c r="U1858" s="85" t="s">
        <v>10</v>
      </c>
      <c r="V1858" s="202">
        <v>581.36670000000004</v>
      </c>
      <c r="W1858" s="85" t="s">
        <v>10</v>
      </c>
      <c r="X1858" s="202">
        <v>582.28959999999995</v>
      </c>
      <c r="Y1858" s="85" t="s">
        <v>10</v>
      </c>
      <c r="Z1858" s="202">
        <v>581.63729999999998</v>
      </c>
      <c r="AA1858" s="85" t="s">
        <v>10</v>
      </c>
      <c r="AB1858" s="202">
        <v>596.14290000000005</v>
      </c>
      <c r="AC1858" s="85" t="s">
        <v>10</v>
      </c>
      <c r="AD1858" s="202">
        <v>586.8596</v>
      </c>
      <c r="AE1858" s="85" t="s">
        <v>10</v>
      </c>
      <c r="AF1858" s="202">
        <v>581.24739999999997</v>
      </c>
      <c r="AG1858" s="86" t="s">
        <v>10</v>
      </c>
      <c r="AH1858" s="107"/>
    </row>
    <row r="1859" spans="2:34" x14ac:dyDescent="0.2">
      <c r="B1859" s="84">
        <v>1852</v>
      </c>
      <c r="C1859" s="85">
        <v>11</v>
      </c>
      <c r="D1859" s="245" t="s">
        <v>20</v>
      </c>
      <c r="E1859" s="245" t="s">
        <v>380</v>
      </c>
      <c r="F1859" s="256">
        <v>1.82050652418733E-4</v>
      </c>
      <c r="G1859" s="256">
        <v>1.97655802186073E-4</v>
      </c>
      <c r="H1859" s="202">
        <v>4996.6792999999998</v>
      </c>
      <c r="I1859" s="85">
        <v>7.0999999999999994E-2</v>
      </c>
      <c r="J1859" s="202">
        <v>4998.1241</v>
      </c>
      <c r="K1859" s="85">
        <v>7.0900000000000005E-2</v>
      </c>
      <c r="L1859" s="202">
        <v>4998.2529999999997</v>
      </c>
      <c r="M1859" s="85">
        <v>7.0900000000000005E-2</v>
      </c>
      <c r="N1859" s="202">
        <v>5001.8266000000003</v>
      </c>
      <c r="O1859" s="85">
        <v>7.0699999999999999E-2</v>
      </c>
      <c r="P1859" s="202">
        <v>4990.5418</v>
      </c>
      <c r="Q1859" s="85">
        <v>7.1300000000000002E-2</v>
      </c>
      <c r="R1859" s="202">
        <v>4996.4829</v>
      </c>
      <c r="S1859" s="85">
        <v>7.0999999999999994E-2</v>
      </c>
      <c r="T1859" s="202">
        <v>5001.7474000000002</v>
      </c>
      <c r="U1859" s="85">
        <v>7.0699999999999999E-2</v>
      </c>
      <c r="V1859" s="202">
        <v>4980.6216000000004</v>
      </c>
      <c r="W1859" s="85">
        <v>7.1800000000000003E-2</v>
      </c>
      <c r="X1859" s="202">
        <v>4990.1504999999997</v>
      </c>
      <c r="Y1859" s="85">
        <v>7.1300000000000002E-2</v>
      </c>
      <c r="Z1859" s="202">
        <v>4986.4318000000003</v>
      </c>
      <c r="AA1859" s="85">
        <v>7.1499999999999994E-2</v>
      </c>
      <c r="AB1859" s="202">
        <v>4997.2596000000003</v>
      </c>
      <c r="AC1859" s="85">
        <v>7.0900000000000005E-2</v>
      </c>
      <c r="AD1859" s="202">
        <v>4999.6415999999999</v>
      </c>
      <c r="AE1859" s="85">
        <v>7.0800000000000002E-2</v>
      </c>
      <c r="AF1859" s="202">
        <v>4976.76</v>
      </c>
      <c r="AG1859" s="86">
        <v>7.1999999999999995E-2</v>
      </c>
      <c r="AH1859" s="107"/>
    </row>
    <row r="1860" spans="2:34" x14ac:dyDescent="0.2">
      <c r="B1860" s="84">
        <v>1853</v>
      </c>
      <c r="C1860" s="85">
        <v>11</v>
      </c>
      <c r="D1860" s="245" t="s">
        <v>20</v>
      </c>
      <c r="E1860" s="245" t="s">
        <v>381</v>
      </c>
      <c r="F1860" s="256">
        <v>0.17850701530072199</v>
      </c>
      <c r="G1860" s="256">
        <v>0.17986183859427199</v>
      </c>
      <c r="H1860" s="202">
        <v>327.0652</v>
      </c>
      <c r="I1860" s="85" t="s">
        <v>10</v>
      </c>
      <c r="J1860" s="202">
        <v>327.15350000000001</v>
      </c>
      <c r="K1860" s="85" t="s">
        <v>10</v>
      </c>
      <c r="L1860" s="202">
        <v>303.95760000000001</v>
      </c>
      <c r="M1860" s="85" t="s">
        <v>10</v>
      </c>
      <c r="N1860" s="202">
        <v>303.88350000000003</v>
      </c>
      <c r="O1860" s="85" t="s">
        <v>10</v>
      </c>
      <c r="P1860" s="202">
        <v>292.94630000000001</v>
      </c>
      <c r="Q1860" s="85" t="s">
        <v>10</v>
      </c>
      <c r="R1860" s="202">
        <v>304.0985</v>
      </c>
      <c r="S1860" s="85" t="s">
        <v>10</v>
      </c>
      <c r="T1860" s="202">
        <v>303.95229999999998</v>
      </c>
      <c r="U1860" s="85" t="s">
        <v>10</v>
      </c>
      <c r="V1860" s="202">
        <v>296.2294</v>
      </c>
      <c r="W1860" s="85" t="s">
        <v>10</v>
      </c>
      <c r="X1860" s="202">
        <v>293.30689999999998</v>
      </c>
      <c r="Y1860" s="85" t="s">
        <v>10</v>
      </c>
      <c r="Z1860" s="202">
        <v>293.49610000000001</v>
      </c>
      <c r="AA1860" s="85" t="s">
        <v>10</v>
      </c>
      <c r="AB1860" s="202">
        <v>327.17590000000001</v>
      </c>
      <c r="AC1860" s="85" t="s">
        <v>10</v>
      </c>
      <c r="AD1860" s="202">
        <v>305.25799999999998</v>
      </c>
      <c r="AE1860" s="85" t="s">
        <v>10</v>
      </c>
      <c r="AF1860" s="202">
        <v>297.27569999999997</v>
      </c>
      <c r="AG1860" s="86" t="s">
        <v>10</v>
      </c>
      <c r="AH1860" s="107"/>
    </row>
    <row r="1861" spans="2:34" x14ac:dyDescent="0.2">
      <c r="B1861" s="84">
        <v>1854</v>
      </c>
      <c r="C1861" s="85">
        <v>11</v>
      </c>
      <c r="D1861" s="245" t="s">
        <v>20</v>
      </c>
      <c r="E1861" s="245" t="s">
        <v>382</v>
      </c>
      <c r="F1861" s="256">
        <v>9.1681555305294701E-3</v>
      </c>
      <c r="G1861" s="256">
        <v>9.75925523293736E-3</v>
      </c>
      <c r="H1861" s="202">
        <v>-225.8913</v>
      </c>
      <c r="I1861" s="85">
        <v>0.27839999999999998</v>
      </c>
      <c r="J1861" s="202">
        <v>-225.69579999999999</v>
      </c>
      <c r="K1861" s="85">
        <v>0.27889999999999998</v>
      </c>
      <c r="L1861" s="202">
        <v>-211.3004</v>
      </c>
      <c r="M1861" s="85">
        <v>0.31059999999999999</v>
      </c>
      <c r="N1861" s="202">
        <v>-210.6353</v>
      </c>
      <c r="O1861" s="85">
        <v>0.31219999999999998</v>
      </c>
      <c r="P1861" s="202">
        <v>-198.51</v>
      </c>
      <c r="Q1861" s="85">
        <v>0.34079999999999999</v>
      </c>
      <c r="R1861" s="202">
        <v>-211.35509999999999</v>
      </c>
      <c r="S1861" s="85">
        <v>0.3105</v>
      </c>
      <c r="T1861" s="202">
        <v>-210.6833</v>
      </c>
      <c r="U1861" s="85">
        <v>0.31209999999999999</v>
      </c>
      <c r="V1861" s="202">
        <v>-200.5198</v>
      </c>
      <c r="W1861" s="85">
        <v>0.33589999999999998</v>
      </c>
      <c r="X1861" s="202">
        <v>-198.71420000000001</v>
      </c>
      <c r="Y1861" s="85">
        <v>0.34029999999999999</v>
      </c>
      <c r="Z1861" s="202">
        <v>-198.42310000000001</v>
      </c>
      <c r="AA1861" s="85">
        <v>0.34100000000000003</v>
      </c>
      <c r="AB1861" s="202">
        <v>-225.67330000000001</v>
      </c>
      <c r="AC1861" s="85">
        <v>0.27889999999999998</v>
      </c>
      <c r="AD1861" s="202">
        <v>-211.4691</v>
      </c>
      <c r="AE1861" s="85">
        <v>0.31030000000000002</v>
      </c>
      <c r="AF1861" s="202">
        <v>-201.0317</v>
      </c>
      <c r="AG1861" s="86">
        <v>0.3347</v>
      </c>
      <c r="AH1861" s="107"/>
    </row>
    <row r="1862" spans="2:34" x14ac:dyDescent="0.2">
      <c r="B1862" s="84">
        <v>1855</v>
      </c>
      <c r="C1862" s="85">
        <v>11</v>
      </c>
      <c r="D1862" s="245" t="s">
        <v>20</v>
      </c>
      <c r="E1862" s="245" t="s">
        <v>383</v>
      </c>
      <c r="F1862" s="256">
        <v>2.3893089695933099E-2</v>
      </c>
      <c r="G1862" s="256">
        <v>2.4763801316387599E-2</v>
      </c>
      <c r="H1862" s="202">
        <v>517.19560000000001</v>
      </c>
      <c r="I1862" s="85">
        <v>2.0000000000000001E-4</v>
      </c>
      <c r="J1862" s="202">
        <v>515.81209999999999</v>
      </c>
      <c r="K1862" s="85">
        <v>2.0000000000000001E-4</v>
      </c>
      <c r="L1862" s="202">
        <v>516.04960000000005</v>
      </c>
      <c r="M1862" s="85">
        <v>2.0000000000000001E-4</v>
      </c>
      <c r="N1862" s="202">
        <v>512.53660000000002</v>
      </c>
      <c r="O1862" s="85">
        <v>2.9999999999999997E-4</v>
      </c>
      <c r="P1862" s="202">
        <v>521.04840000000002</v>
      </c>
      <c r="Q1862" s="85">
        <v>2.0000000000000001E-4</v>
      </c>
      <c r="R1862" s="202">
        <v>512.00850000000003</v>
      </c>
      <c r="S1862" s="85">
        <v>2.9999999999999997E-4</v>
      </c>
      <c r="T1862" s="202">
        <v>512.50570000000005</v>
      </c>
      <c r="U1862" s="85">
        <v>2.9999999999999997E-4</v>
      </c>
      <c r="V1862" s="202">
        <v>520.12130000000002</v>
      </c>
      <c r="W1862" s="85">
        <v>2.0000000000000001E-4</v>
      </c>
      <c r="X1862" s="202">
        <v>520.92899999999997</v>
      </c>
      <c r="Y1862" s="85">
        <v>2.0000000000000001E-4</v>
      </c>
      <c r="Z1862" s="202">
        <v>521.13729999999998</v>
      </c>
      <c r="AA1862" s="85">
        <v>2.0000000000000001E-4</v>
      </c>
      <c r="AB1862" s="202">
        <v>515.75099999999998</v>
      </c>
      <c r="AC1862" s="85">
        <v>2.0000000000000001E-4</v>
      </c>
      <c r="AD1862" s="202">
        <v>511.86020000000002</v>
      </c>
      <c r="AE1862" s="85">
        <v>2.9999999999999997E-4</v>
      </c>
      <c r="AF1862" s="202">
        <v>519.64449999999999</v>
      </c>
      <c r="AG1862" s="86">
        <v>2.0000000000000001E-4</v>
      </c>
      <c r="AH1862" s="107"/>
    </row>
    <row r="1863" spans="2:34" x14ac:dyDescent="0.2">
      <c r="B1863" s="84">
        <v>1856</v>
      </c>
      <c r="C1863" s="85">
        <v>11</v>
      </c>
      <c r="D1863" s="245" t="s">
        <v>20</v>
      </c>
      <c r="E1863" s="245" t="s">
        <v>384</v>
      </c>
      <c r="F1863" s="256">
        <v>1.27731818220307E-2</v>
      </c>
      <c r="G1863" s="256">
        <v>1.3791433597533299E-2</v>
      </c>
      <c r="H1863" s="202">
        <v>123.8194</v>
      </c>
      <c r="I1863" s="85">
        <v>0.48780000000000001</v>
      </c>
      <c r="J1863" s="202">
        <v>123.4121</v>
      </c>
      <c r="K1863" s="85">
        <v>0.48930000000000001</v>
      </c>
      <c r="L1863" s="202">
        <v>130.50890000000001</v>
      </c>
      <c r="M1863" s="85">
        <v>0.46460000000000001</v>
      </c>
      <c r="N1863" s="202">
        <v>129.5532</v>
      </c>
      <c r="O1863" s="85">
        <v>0.46789999999999998</v>
      </c>
      <c r="P1863" s="202">
        <v>133.35429999999999</v>
      </c>
      <c r="Q1863" s="85">
        <v>0.45490000000000003</v>
      </c>
      <c r="R1863" s="202">
        <v>128.37389999999999</v>
      </c>
      <c r="S1863" s="85">
        <v>0.47189999999999999</v>
      </c>
      <c r="T1863" s="202">
        <v>129.5369</v>
      </c>
      <c r="U1863" s="85">
        <v>0.46789999999999998</v>
      </c>
      <c r="V1863" s="202">
        <v>131.77340000000001</v>
      </c>
      <c r="W1863" s="85">
        <v>0.46029999999999999</v>
      </c>
      <c r="X1863" s="202">
        <v>133.31450000000001</v>
      </c>
      <c r="Y1863" s="85">
        <v>0.45500000000000002</v>
      </c>
      <c r="Z1863" s="202">
        <v>131.60579999999999</v>
      </c>
      <c r="AA1863" s="85">
        <v>0.46079999999999999</v>
      </c>
      <c r="AB1863" s="202">
        <v>123.2401</v>
      </c>
      <c r="AC1863" s="85">
        <v>0.4899</v>
      </c>
      <c r="AD1863" s="202">
        <v>129.3451</v>
      </c>
      <c r="AE1863" s="85">
        <v>0.46860000000000002</v>
      </c>
      <c r="AF1863" s="202">
        <v>132.00040000000001</v>
      </c>
      <c r="AG1863" s="86">
        <v>0.45950000000000002</v>
      </c>
      <c r="AH1863" s="107"/>
    </row>
    <row r="1864" spans="2:34" x14ac:dyDescent="0.2">
      <c r="B1864" s="84">
        <v>1857</v>
      </c>
      <c r="C1864" s="85">
        <v>11</v>
      </c>
      <c r="D1864" s="245" t="s">
        <v>20</v>
      </c>
      <c r="E1864" s="245" t="s">
        <v>385</v>
      </c>
      <c r="F1864" s="256">
        <v>1.34294109179587E-2</v>
      </c>
      <c r="G1864" s="256">
        <v>1.3887790801099E-2</v>
      </c>
      <c r="H1864" s="202">
        <v>-41.066200000000002</v>
      </c>
      <c r="I1864" s="85">
        <v>0.81510000000000005</v>
      </c>
      <c r="J1864" s="202">
        <v>-40.468299999999999</v>
      </c>
      <c r="K1864" s="85">
        <v>0.81769999999999998</v>
      </c>
      <c r="L1864" s="202">
        <v>-53.7956</v>
      </c>
      <c r="M1864" s="85">
        <v>0.75929999999999997</v>
      </c>
      <c r="N1864" s="202">
        <v>-52.434699999999999</v>
      </c>
      <c r="O1864" s="85">
        <v>0.76519999999999999</v>
      </c>
      <c r="P1864" s="202">
        <v>2.4083000000000001</v>
      </c>
      <c r="Q1864" s="85">
        <v>0.98909999999999998</v>
      </c>
      <c r="R1864" s="202">
        <v>-47.556399999999996</v>
      </c>
      <c r="S1864" s="85">
        <v>0.78649999999999998</v>
      </c>
      <c r="T1864" s="202">
        <v>-52.4285</v>
      </c>
      <c r="U1864" s="85">
        <v>0.76519999999999999</v>
      </c>
      <c r="V1864" s="202">
        <v>2.4958999999999998</v>
      </c>
      <c r="W1864" s="85">
        <v>0.98870000000000002</v>
      </c>
      <c r="X1864" s="202">
        <v>2.3874</v>
      </c>
      <c r="Y1864" s="85">
        <v>0.98919999999999997</v>
      </c>
      <c r="Z1864" s="202">
        <v>3.0312000000000001</v>
      </c>
      <c r="AA1864" s="85">
        <v>0.98619999999999997</v>
      </c>
      <c r="AB1864" s="202">
        <v>-40.3005</v>
      </c>
      <c r="AC1864" s="85">
        <v>0.81850000000000001</v>
      </c>
      <c r="AD1864" s="202">
        <v>-52.518000000000001</v>
      </c>
      <c r="AE1864" s="85">
        <v>0.76490000000000002</v>
      </c>
      <c r="AF1864" s="202">
        <v>2.391</v>
      </c>
      <c r="AG1864" s="86">
        <v>0.98909999999999998</v>
      </c>
      <c r="AH1864" s="107"/>
    </row>
    <row r="1865" spans="2:34" x14ac:dyDescent="0.2">
      <c r="B1865" s="84">
        <v>1858</v>
      </c>
      <c r="C1865" s="85">
        <v>11</v>
      </c>
      <c r="D1865" s="245" t="s">
        <v>20</v>
      </c>
      <c r="E1865" s="245" t="s">
        <v>386</v>
      </c>
      <c r="F1865" s="256">
        <v>1.73286818686018E-2</v>
      </c>
      <c r="G1865" s="256">
        <v>1.8293044492321098E-2</v>
      </c>
      <c r="H1865" s="202">
        <v>291.7312</v>
      </c>
      <c r="I1865" s="85">
        <v>5.57E-2</v>
      </c>
      <c r="J1865" s="202">
        <v>292.06689999999998</v>
      </c>
      <c r="K1865" s="85">
        <v>5.5399999999999998E-2</v>
      </c>
      <c r="L1865" s="202">
        <v>321.71409999999997</v>
      </c>
      <c r="M1865" s="85">
        <v>3.49E-2</v>
      </c>
      <c r="N1865" s="202">
        <v>322.92439999999999</v>
      </c>
      <c r="O1865" s="85">
        <v>3.4200000000000001E-2</v>
      </c>
      <c r="P1865" s="202">
        <v>320.01569999999998</v>
      </c>
      <c r="Q1865" s="85">
        <v>3.5900000000000001E-2</v>
      </c>
      <c r="R1865" s="202">
        <v>320.36270000000002</v>
      </c>
      <c r="S1865" s="85">
        <v>3.5700000000000003E-2</v>
      </c>
      <c r="T1865" s="202">
        <v>322.86250000000001</v>
      </c>
      <c r="U1865" s="85">
        <v>3.4299999999999997E-2</v>
      </c>
      <c r="V1865" s="202">
        <v>318.12529999999998</v>
      </c>
      <c r="W1865" s="85">
        <v>3.7100000000000001E-2</v>
      </c>
      <c r="X1865" s="202">
        <v>319.82650000000001</v>
      </c>
      <c r="Y1865" s="85">
        <v>3.61E-2</v>
      </c>
      <c r="Z1865" s="202">
        <v>319.53530000000001</v>
      </c>
      <c r="AA1865" s="85">
        <v>3.6200000000000003E-2</v>
      </c>
      <c r="AB1865" s="202">
        <v>292.19940000000003</v>
      </c>
      <c r="AC1865" s="85">
        <v>5.5300000000000002E-2</v>
      </c>
      <c r="AD1865" s="202">
        <v>321.52969999999999</v>
      </c>
      <c r="AE1865" s="85">
        <v>3.5000000000000003E-2</v>
      </c>
      <c r="AF1865" s="202">
        <v>317.75909999999999</v>
      </c>
      <c r="AG1865" s="86">
        <v>3.73E-2</v>
      </c>
      <c r="AH1865" s="107"/>
    </row>
    <row r="1866" spans="2:34" x14ac:dyDescent="0.2">
      <c r="B1866" s="84">
        <v>1859</v>
      </c>
      <c r="C1866" s="85">
        <v>11</v>
      </c>
      <c r="D1866" s="245" t="s">
        <v>20</v>
      </c>
      <c r="E1866" s="245" t="s">
        <v>387</v>
      </c>
      <c r="F1866" s="256">
        <v>6.04132973183516E-2</v>
      </c>
      <c r="G1866" s="256">
        <v>5.86345937184986E-2</v>
      </c>
      <c r="H1866" s="202">
        <v>1324.8815999999999</v>
      </c>
      <c r="I1866" s="85" t="s">
        <v>10</v>
      </c>
      <c r="J1866" s="202">
        <v>1324.7506000000001</v>
      </c>
      <c r="K1866" s="85" t="s">
        <v>10</v>
      </c>
      <c r="L1866" s="202">
        <v>1309.9100000000001</v>
      </c>
      <c r="M1866" s="85" t="s">
        <v>10</v>
      </c>
      <c r="N1866" s="202">
        <v>1309.4027000000001</v>
      </c>
      <c r="O1866" s="85" t="s">
        <v>10</v>
      </c>
      <c r="P1866" s="202">
        <v>1309.0690999999999</v>
      </c>
      <c r="Q1866" s="85" t="s">
        <v>10</v>
      </c>
      <c r="R1866" s="202">
        <v>1311.2736</v>
      </c>
      <c r="S1866" s="85" t="s">
        <v>10</v>
      </c>
      <c r="T1866" s="202">
        <v>1309.4376</v>
      </c>
      <c r="U1866" s="85" t="s">
        <v>10</v>
      </c>
      <c r="V1866" s="202">
        <v>1308.9964</v>
      </c>
      <c r="W1866" s="85" t="s">
        <v>10</v>
      </c>
      <c r="X1866" s="202">
        <v>1309.1107</v>
      </c>
      <c r="Y1866" s="85" t="s">
        <v>10</v>
      </c>
      <c r="Z1866" s="202">
        <v>1308.1344999999999</v>
      </c>
      <c r="AA1866" s="85" t="s">
        <v>10</v>
      </c>
      <c r="AB1866" s="202">
        <v>1324.9114999999999</v>
      </c>
      <c r="AC1866" s="85" t="s">
        <v>10</v>
      </c>
      <c r="AD1866" s="202">
        <v>1310.5143</v>
      </c>
      <c r="AE1866" s="85" t="s">
        <v>10</v>
      </c>
      <c r="AF1866" s="202">
        <v>1309.4801</v>
      </c>
      <c r="AG1866" s="86" t="s">
        <v>10</v>
      </c>
      <c r="AH1866" s="107"/>
    </row>
    <row r="1867" spans="2:34" x14ac:dyDescent="0.2">
      <c r="B1867" s="84">
        <v>1860</v>
      </c>
      <c r="C1867" s="85">
        <v>11</v>
      </c>
      <c r="D1867" s="245" t="s">
        <v>20</v>
      </c>
      <c r="E1867" s="245" t="s">
        <v>388</v>
      </c>
      <c r="F1867" s="256">
        <v>0.18640505000042301</v>
      </c>
      <c r="G1867" s="256">
        <v>0.18190263475184301</v>
      </c>
      <c r="H1867" s="202">
        <v>469.6189</v>
      </c>
      <c r="I1867" s="85" t="s">
        <v>10</v>
      </c>
      <c r="J1867" s="202">
        <v>469.3528</v>
      </c>
      <c r="K1867" s="85" t="s">
        <v>10</v>
      </c>
      <c r="L1867" s="202">
        <v>465.5147</v>
      </c>
      <c r="M1867" s="85" t="s">
        <v>10</v>
      </c>
      <c r="N1867" s="202">
        <v>464.78680000000003</v>
      </c>
      <c r="O1867" s="85" t="s">
        <v>10</v>
      </c>
      <c r="P1867" s="202">
        <v>463.92290000000003</v>
      </c>
      <c r="Q1867" s="85" t="s">
        <v>10</v>
      </c>
      <c r="R1867" s="202">
        <v>465.6875</v>
      </c>
      <c r="S1867" s="85" t="s">
        <v>10</v>
      </c>
      <c r="T1867" s="202">
        <v>464.79939999999999</v>
      </c>
      <c r="U1867" s="85" t="s">
        <v>10</v>
      </c>
      <c r="V1867" s="202">
        <v>464.51</v>
      </c>
      <c r="W1867" s="85" t="s">
        <v>10</v>
      </c>
      <c r="X1867" s="202">
        <v>463.9359</v>
      </c>
      <c r="Y1867" s="85" t="s">
        <v>10</v>
      </c>
      <c r="Z1867" s="202">
        <v>464.83080000000001</v>
      </c>
      <c r="AA1867" s="85" t="s">
        <v>10</v>
      </c>
      <c r="AB1867" s="202">
        <v>469.3974</v>
      </c>
      <c r="AC1867" s="85" t="s">
        <v>10</v>
      </c>
      <c r="AD1867" s="202">
        <v>465.14659999999998</v>
      </c>
      <c r="AE1867" s="85" t="s">
        <v>10</v>
      </c>
      <c r="AF1867" s="202">
        <v>464.36419999999998</v>
      </c>
      <c r="AG1867" s="86" t="s">
        <v>10</v>
      </c>
      <c r="AH1867" s="107"/>
    </row>
    <row r="1868" spans="2:34" x14ac:dyDescent="0.2">
      <c r="B1868" s="84">
        <v>1861</v>
      </c>
      <c r="C1868" s="85">
        <v>11</v>
      </c>
      <c r="D1868" s="245" t="s">
        <v>20</v>
      </c>
      <c r="E1868" s="245" t="s">
        <v>389</v>
      </c>
      <c r="F1868" s="256">
        <v>2.01737525296573E-2</v>
      </c>
      <c r="G1868" s="256">
        <v>2.2814420967327501E-2</v>
      </c>
      <c r="H1868" s="202">
        <v>175.2456</v>
      </c>
      <c r="I1868" s="85">
        <v>0.27310000000000001</v>
      </c>
      <c r="J1868" s="202">
        <v>175.19470000000001</v>
      </c>
      <c r="K1868" s="85">
        <v>0.2732</v>
      </c>
      <c r="L1868" s="202">
        <v>160.39150000000001</v>
      </c>
      <c r="M1868" s="85">
        <v>0.31580000000000003</v>
      </c>
      <c r="N1868" s="202">
        <v>160.07300000000001</v>
      </c>
      <c r="O1868" s="85">
        <v>0.31680000000000003</v>
      </c>
      <c r="P1868" s="202">
        <v>176.87989999999999</v>
      </c>
      <c r="Q1868" s="85">
        <v>0.26879999999999998</v>
      </c>
      <c r="R1868" s="202">
        <v>162.5042</v>
      </c>
      <c r="S1868" s="85">
        <v>0.3095</v>
      </c>
      <c r="T1868" s="202">
        <v>160.10239999999999</v>
      </c>
      <c r="U1868" s="85">
        <v>0.31669999999999998</v>
      </c>
      <c r="V1868" s="202">
        <v>176.7354</v>
      </c>
      <c r="W1868" s="85">
        <v>0.26929999999999998</v>
      </c>
      <c r="X1868" s="202">
        <v>176.90719999999999</v>
      </c>
      <c r="Y1868" s="85">
        <v>0.26879999999999998</v>
      </c>
      <c r="Z1868" s="202">
        <v>176.43459999999999</v>
      </c>
      <c r="AA1868" s="85">
        <v>0.27010000000000001</v>
      </c>
      <c r="AB1868" s="202">
        <v>175.23419999999999</v>
      </c>
      <c r="AC1868" s="85">
        <v>0.27310000000000001</v>
      </c>
      <c r="AD1868" s="202">
        <v>160.83760000000001</v>
      </c>
      <c r="AE1868" s="85">
        <v>0.3145</v>
      </c>
      <c r="AF1868" s="202">
        <v>176.78720000000001</v>
      </c>
      <c r="AG1868" s="86">
        <v>0.26910000000000001</v>
      </c>
      <c r="AH1868" s="107"/>
    </row>
    <row r="1869" spans="2:34" x14ac:dyDescent="0.2">
      <c r="B1869" s="84">
        <v>1862</v>
      </c>
      <c r="C1869" s="85">
        <v>11</v>
      </c>
      <c r="D1869" s="245" t="s">
        <v>20</v>
      </c>
      <c r="E1869" s="245" t="s">
        <v>390</v>
      </c>
      <c r="F1869" s="256">
        <v>3.2313990804325197E-2</v>
      </c>
      <c r="G1869" s="256">
        <v>3.63612555096555E-2</v>
      </c>
      <c r="H1869" s="202">
        <v>277.3537</v>
      </c>
      <c r="I1869" s="85">
        <v>1.9300000000000001E-2</v>
      </c>
      <c r="J1869" s="202">
        <v>277.65260000000001</v>
      </c>
      <c r="K1869" s="85">
        <v>1.9199999999999998E-2</v>
      </c>
      <c r="L1869" s="202">
        <v>273.64600000000002</v>
      </c>
      <c r="M1869" s="85">
        <v>2.1000000000000001E-2</v>
      </c>
      <c r="N1869" s="202">
        <v>274.36259999999999</v>
      </c>
      <c r="O1869" s="85">
        <v>2.07E-2</v>
      </c>
      <c r="P1869" s="202">
        <v>279.75450000000001</v>
      </c>
      <c r="Q1869" s="85">
        <v>1.83E-2</v>
      </c>
      <c r="R1869" s="202">
        <v>275.9051</v>
      </c>
      <c r="S1869" s="85">
        <v>0.02</v>
      </c>
      <c r="T1869" s="202">
        <v>274.38959999999997</v>
      </c>
      <c r="U1869" s="85">
        <v>2.07E-2</v>
      </c>
      <c r="V1869" s="202">
        <v>280.53320000000002</v>
      </c>
      <c r="W1869" s="85">
        <v>1.7999999999999999E-2</v>
      </c>
      <c r="X1869" s="202">
        <v>279.85430000000002</v>
      </c>
      <c r="Y1869" s="85">
        <v>1.83E-2</v>
      </c>
      <c r="Z1869" s="202">
        <v>279.94729999999998</v>
      </c>
      <c r="AA1869" s="85">
        <v>1.8200000000000001E-2</v>
      </c>
      <c r="AB1869" s="202">
        <v>277.61219999999997</v>
      </c>
      <c r="AC1869" s="85">
        <v>1.9199999999999998E-2</v>
      </c>
      <c r="AD1869" s="202">
        <v>274.42439999999999</v>
      </c>
      <c r="AE1869" s="85">
        <v>2.06E-2</v>
      </c>
      <c r="AF1869" s="202">
        <v>279.83190000000002</v>
      </c>
      <c r="AG1869" s="86">
        <v>1.83E-2</v>
      </c>
      <c r="AH1869" s="107"/>
    </row>
    <row r="1870" spans="2:34" x14ac:dyDescent="0.2">
      <c r="B1870" s="84">
        <v>1863</v>
      </c>
      <c r="C1870" s="85">
        <v>11</v>
      </c>
      <c r="D1870" s="245" t="s">
        <v>20</v>
      </c>
      <c r="E1870" s="245" t="s">
        <v>391</v>
      </c>
      <c r="F1870" s="256">
        <v>1.6083963454390001E-2</v>
      </c>
      <c r="G1870" s="256">
        <v>1.42583954301979E-2</v>
      </c>
      <c r="H1870" s="202">
        <v>1807.6703</v>
      </c>
      <c r="I1870" s="85" t="s">
        <v>10</v>
      </c>
      <c r="J1870" s="202">
        <v>1808.6014</v>
      </c>
      <c r="K1870" s="85" t="s">
        <v>10</v>
      </c>
      <c r="L1870" s="202">
        <v>1791.5422000000001</v>
      </c>
      <c r="M1870" s="85" t="s">
        <v>10</v>
      </c>
      <c r="N1870" s="202">
        <v>1793.7224000000001</v>
      </c>
      <c r="O1870" s="85" t="s">
        <v>10</v>
      </c>
      <c r="P1870" s="202">
        <v>1763.7152000000001</v>
      </c>
      <c r="Q1870" s="85" t="s">
        <v>10</v>
      </c>
      <c r="R1870" s="202">
        <v>1793.1628000000001</v>
      </c>
      <c r="S1870" s="85" t="s">
        <v>10</v>
      </c>
      <c r="T1870" s="202">
        <v>1793.7501</v>
      </c>
      <c r="U1870" s="85" t="s">
        <v>10</v>
      </c>
      <c r="V1870" s="202">
        <v>1763.1590000000001</v>
      </c>
      <c r="W1870" s="85" t="s">
        <v>10</v>
      </c>
      <c r="X1870" s="202">
        <v>1763.7289000000001</v>
      </c>
      <c r="Y1870" s="85" t="s">
        <v>10</v>
      </c>
      <c r="Z1870" s="202">
        <v>1763.0961</v>
      </c>
      <c r="AA1870" s="85" t="s">
        <v>10</v>
      </c>
      <c r="AB1870" s="202">
        <v>1808.7545</v>
      </c>
      <c r="AC1870" s="85" t="s">
        <v>10</v>
      </c>
      <c r="AD1870" s="202">
        <v>1794.6603</v>
      </c>
      <c r="AE1870" s="85" t="s">
        <v>10</v>
      </c>
      <c r="AF1870" s="202">
        <v>1763.0576000000001</v>
      </c>
      <c r="AG1870" s="86" t="s">
        <v>10</v>
      </c>
      <c r="AH1870" s="107"/>
    </row>
    <row r="1871" spans="2:34" x14ac:dyDescent="0.2">
      <c r="B1871" s="84">
        <v>1864</v>
      </c>
      <c r="C1871" s="85">
        <v>11</v>
      </c>
      <c r="D1871" s="245" t="s">
        <v>20</v>
      </c>
      <c r="E1871" s="245" t="s">
        <v>392</v>
      </c>
      <c r="F1871" s="256">
        <v>2.28706424271162E-2</v>
      </c>
      <c r="G1871" s="256">
        <v>2.30738442076967E-2</v>
      </c>
      <c r="H1871" s="202">
        <v>1714.2080000000001</v>
      </c>
      <c r="I1871" s="85" t="s">
        <v>10</v>
      </c>
      <c r="J1871" s="202">
        <v>1714.4715000000001</v>
      </c>
      <c r="K1871" s="85" t="s">
        <v>10</v>
      </c>
      <c r="L1871" s="202">
        <v>1701.1874</v>
      </c>
      <c r="M1871" s="85" t="s">
        <v>10</v>
      </c>
      <c r="N1871" s="202">
        <v>1701.7254</v>
      </c>
      <c r="O1871" s="85" t="s">
        <v>10</v>
      </c>
      <c r="P1871" s="202">
        <v>1685.1393</v>
      </c>
      <c r="Q1871" s="85" t="s">
        <v>10</v>
      </c>
      <c r="R1871" s="202">
        <v>1701.1267</v>
      </c>
      <c r="S1871" s="85" t="s">
        <v>10</v>
      </c>
      <c r="T1871" s="202">
        <v>1701.7090000000001</v>
      </c>
      <c r="U1871" s="85" t="s">
        <v>10</v>
      </c>
      <c r="V1871" s="202">
        <v>1684.4054000000001</v>
      </c>
      <c r="W1871" s="85" t="s">
        <v>10</v>
      </c>
      <c r="X1871" s="202">
        <v>1685.0445999999999</v>
      </c>
      <c r="Y1871" s="85" t="s">
        <v>10</v>
      </c>
      <c r="Z1871" s="202">
        <v>1685.0328999999999</v>
      </c>
      <c r="AA1871" s="85" t="s">
        <v>10</v>
      </c>
      <c r="AB1871" s="202">
        <v>1714.6002000000001</v>
      </c>
      <c r="AC1871" s="85" t="s">
        <v>10</v>
      </c>
      <c r="AD1871" s="202">
        <v>1701.7555</v>
      </c>
      <c r="AE1871" s="85" t="s">
        <v>10</v>
      </c>
      <c r="AF1871" s="202">
        <v>1684.7345</v>
      </c>
      <c r="AG1871" s="86" t="s">
        <v>10</v>
      </c>
      <c r="AH1871" s="107"/>
    </row>
    <row r="1872" spans="2:34" x14ac:dyDescent="0.2">
      <c r="B1872" s="84">
        <v>1865</v>
      </c>
      <c r="C1872" s="85">
        <v>11</v>
      </c>
      <c r="D1872" s="245" t="s">
        <v>20</v>
      </c>
      <c r="E1872" s="245" t="s">
        <v>393</v>
      </c>
      <c r="F1872" s="256">
        <v>3.9043514339664201E-2</v>
      </c>
      <c r="G1872" s="256">
        <v>4.1198881268159598E-2</v>
      </c>
      <c r="H1872" s="202">
        <v>1670.0069000000001</v>
      </c>
      <c r="I1872" s="85" t="s">
        <v>10</v>
      </c>
      <c r="J1872" s="202">
        <v>1669.3521000000001</v>
      </c>
      <c r="K1872" s="85" t="s">
        <v>10</v>
      </c>
      <c r="L1872" s="202">
        <v>1670.8264999999999</v>
      </c>
      <c r="M1872" s="85" t="s">
        <v>10</v>
      </c>
      <c r="N1872" s="202">
        <v>1669.1835000000001</v>
      </c>
      <c r="O1872" s="85" t="s">
        <v>10</v>
      </c>
      <c r="P1872" s="202">
        <v>1664.8521000000001</v>
      </c>
      <c r="Q1872" s="85" t="s">
        <v>10</v>
      </c>
      <c r="R1872" s="202">
        <v>1667.7456</v>
      </c>
      <c r="S1872" s="85" t="s">
        <v>10</v>
      </c>
      <c r="T1872" s="202">
        <v>1669.1439</v>
      </c>
      <c r="U1872" s="85" t="s">
        <v>10</v>
      </c>
      <c r="V1872" s="202">
        <v>1664.1491000000001</v>
      </c>
      <c r="W1872" s="85" t="s">
        <v>10</v>
      </c>
      <c r="X1872" s="202">
        <v>1664.7079000000001</v>
      </c>
      <c r="Y1872" s="85" t="s">
        <v>10</v>
      </c>
      <c r="Z1872" s="202">
        <v>1665.7257</v>
      </c>
      <c r="AA1872" s="85" t="s">
        <v>10</v>
      </c>
      <c r="AB1872" s="202">
        <v>1669.3279</v>
      </c>
      <c r="AC1872" s="85" t="s">
        <v>10</v>
      </c>
      <c r="AD1872" s="202">
        <v>1668.5438999999999</v>
      </c>
      <c r="AE1872" s="85" t="s">
        <v>10</v>
      </c>
      <c r="AF1872" s="202">
        <v>1664.0324000000001</v>
      </c>
      <c r="AG1872" s="86" t="s">
        <v>10</v>
      </c>
      <c r="AH1872" s="107"/>
    </row>
    <row r="1873" spans="2:34" x14ac:dyDescent="0.2">
      <c r="B1873" s="84">
        <v>1866</v>
      </c>
      <c r="C1873" s="85">
        <v>11</v>
      </c>
      <c r="D1873" s="245" t="s">
        <v>20</v>
      </c>
      <c r="E1873" s="245" t="s">
        <v>394</v>
      </c>
      <c r="F1873" s="256">
        <v>2.3920608980601001E-4</v>
      </c>
      <c r="G1873" s="256">
        <v>2.44599055205266E-4</v>
      </c>
      <c r="H1873" s="202">
        <v>4448.6504999999997</v>
      </c>
      <c r="I1873" s="85">
        <v>5.0000000000000001E-4</v>
      </c>
      <c r="J1873" s="202">
        <v>4450.1026000000002</v>
      </c>
      <c r="K1873" s="85">
        <v>5.0000000000000001E-4</v>
      </c>
      <c r="L1873" s="202">
        <v>4458.8056999999999</v>
      </c>
      <c r="M1873" s="85">
        <v>5.0000000000000001E-4</v>
      </c>
      <c r="N1873" s="202">
        <v>4462.4916000000003</v>
      </c>
      <c r="O1873" s="85">
        <v>5.0000000000000001E-4</v>
      </c>
      <c r="P1873" s="202">
        <v>4449.37</v>
      </c>
      <c r="Q1873" s="85">
        <v>5.0000000000000001E-4</v>
      </c>
      <c r="R1873" s="202">
        <v>4468.6945999999998</v>
      </c>
      <c r="S1873" s="85">
        <v>5.0000000000000001E-4</v>
      </c>
      <c r="T1873" s="202">
        <v>4462.4840000000004</v>
      </c>
      <c r="U1873" s="85">
        <v>5.0000000000000001E-4</v>
      </c>
      <c r="V1873" s="202">
        <v>4459.2961999999998</v>
      </c>
      <c r="W1873" s="85">
        <v>5.0000000000000001E-4</v>
      </c>
      <c r="X1873" s="202">
        <v>4449.3850000000002</v>
      </c>
      <c r="Y1873" s="85">
        <v>5.0000000000000001E-4</v>
      </c>
      <c r="Z1873" s="202">
        <v>4461.1004000000003</v>
      </c>
      <c r="AA1873" s="85">
        <v>5.0000000000000001E-4</v>
      </c>
      <c r="AB1873" s="202">
        <v>4450.8190999999997</v>
      </c>
      <c r="AC1873" s="85">
        <v>5.0000000000000001E-4</v>
      </c>
      <c r="AD1873" s="202">
        <v>4462.5330999999996</v>
      </c>
      <c r="AE1873" s="85">
        <v>5.0000000000000001E-4</v>
      </c>
      <c r="AF1873" s="202">
        <v>4459.2655000000004</v>
      </c>
      <c r="AG1873" s="86">
        <v>5.0000000000000001E-4</v>
      </c>
      <c r="AH1873" s="107"/>
    </row>
    <row r="1874" spans="2:34" x14ac:dyDescent="0.2">
      <c r="B1874" s="84">
        <v>1867</v>
      </c>
      <c r="C1874" s="85">
        <v>11</v>
      </c>
      <c r="D1874" s="245" t="s">
        <v>20</v>
      </c>
      <c r="E1874" s="245" t="s">
        <v>395</v>
      </c>
      <c r="F1874" s="256">
        <v>1.05843402569031E-4</v>
      </c>
      <c r="G1874" s="256">
        <v>1.11181388729666E-4</v>
      </c>
      <c r="H1874" s="202">
        <v>4096.4957999999997</v>
      </c>
      <c r="I1874" s="85">
        <v>3.2899999999999999E-2</v>
      </c>
      <c r="J1874" s="202">
        <v>4093.3015</v>
      </c>
      <c r="K1874" s="85">
        <v>3.3099999999999997E-2</v>
      </c>
      <c r="L1874" s="202">
        <v>4103.3212000000003</v>
      </c>
      <c r="M1874" s="85">
        <v>3.2599999999999997E-2</v>
      </c>
      <c r="N1874" s="202">
        <v>4095.3809999999999</v>
      </c>
      <c r="O1874" s="85">
        <v>3.3000000000000002E-2</v>
      </c>
      <c r="P1874" s="202">
        <v>4115.1342000000004</v>
      </c>
      <c r="Q1874" s="85">
        <v>3.2099999999999997E-2</v>
      </c>
      <c r="R1874" s="202">
        <v>4088.4657000000002</v>
      </c>
      <c r="S1874" s="85">
        <v>3.3300000000000003E-2</v>
      </c>
      <c r="T1874" s="202">
        <v>4095.3676999999998</v>
      </c>
      <c r="U1874" s="85">
        <v>3.3000000000000002E-2</v>
      </c>
      <c r="V1874" s="202">
        <v>4111.6014999999998</v>
      </c>
      <c r="W1874" s="85">
        <v>3.2300000000000002E-2</v>
      </c>
      <c r="X1874" s="202">
        <v>4115.0393000000004</v>
      </c>
      <c r="Y1874" s="85">
        <v>3.2099999999999997E-2</v>
      </c>
      <c r="Z1874" s="202">
        <v>4112.8720999999996</v>
      </c>
      <c r="AA1874" s="85">
        <v>3.2199999999999999E-2</v>
      </c>
      <c r="AB1874" s="202">
        <v>4094.0055000000002</v>
      </c>
      <c r="AC1874" s="85">
        <v>3.3000000000000002E-2</v>
      </c>
      <c r="AD1874" s="202">
        <v>4096.9628000000002</v>
      </c>
      <c r="AE1874" s="85">
        <v>3.2899999999999999E-2</v>
      </c>
      <c r="AF1874" s="202">
        <v>4113.7254000000003</v>
      </c>
      <c r="AG1874" s="86">
        <v>3.2199999999999999E-2</v>
      </c>
      <c r="AH1874" s="107"/>
    </row>
    <row r="1875" spans="2:34" x14ac:dyDescent="0.2">
      <c r="B1875" s="84">
        <v>1868</v>
      </c>
      <c r="C1875" s="85">
        <v>11</v>
      </c>
      <c r="D1875" s="245" t="s">
        <v>20</v>
      </c>
      <c r="E1875" s="245" t="s">
        <v>396</v>
      </c>
      <c r="F1875" s="256">
        <v>7.3370646660852303E-3</v>
      </c>
      <c r="G1875" s="256">
        <v>7.8074041863498899E-3</v>
      </c>
      <c r="H1875" s="202">
        <v>1397.88</v>
      </c>
      <c r="I1875" s="85" t="s">
        <v>10</v>
      </c>
      <c r="J1875" s="202">
        <v>1396.847</v>
      </c>
      <c r="K1875" s="85" t="s">
        <v>10</v>
      </c>
      <c r="L1875" s="202">
        <v>1405.3770999999999</v>
      </c>
      <c r="M1875" s="85" t="s">
        <v>10</v>
      </c>
      <c r="N1875" s="202">
        <v>1402.8626999999999</v>
      </c>
      <c r="O1875" s="85" t="s">
        <v>10</v>
      </c>
      <c r="P1875" s="202">
        <v>1415.0449000000001</v>
      </c>
      <c r="Q1875" s="85" t="s">
        <v>10</v>
      </c>
      <c r="R1875" s="202">
        <v>1400.2809999999999</v>
      </c>
      <c r="S1875" s="85" t="s">
        <v>10</v>
      </c>
      <c r="T1875" s="202">
        <v>1402.8221000000001</v>
      </c>
      <c r="U1875" s="85" t="s">
        <v>10</v>
      </c>
      <c r="V1875" s="202">
        <v>1413.088</v>
      </c>
      <c r="W1875" s="85" t="s">
        <v>10</v>
      </c>
      <c r="X1875" s="202">
        <v>1414.9169999999999</v>
      </c>
      <c r="Y1875" s="85" t="s">
        <v>10</v>
      </c>
      <c r="Z1875" s="202">
        <v>1413.7430999999999</v>
      </c>
      <c r="AA1875" s="85" t="s">
        <v>10</v>
      </c>
      <c r="AB1875" s="202">
        <v>1396.8354999999999</v>
      </c>
      <c r="AC1875" s="85" t="s">
        <v>10</v>
      </c>
      <c r="AD1875" s="202">
        <v>1401.9247</v>
      </c>
      <c r="AE1875" s="85" t="s">
        <v>10</v>
      </c>
      <c r="AF1875" s="202">
        <v>1412.8525</v>
      </c>
      <c r="AG1875" s="86" t="s">
        <v>10</v>
      </c>
      <c r="AH1875" s="107"/>
    </row>
    <row r="1876" spans="2:34" x14ac:dyDescent="0.2">
      <c r="B1876" s="84">
        <v>1869</v>
      </c>
      <c r="C1876" s="85">
        <v>11</v>
      </c>
      <c r="D1876" s="245" t="s">
        <v>20</v>
      </c>
      <c r="E1876" s="245" t="s">
        <v>397</v>
      </c>
      <c r="F1876" s="256">
        <v>1.3804096563053E-2</v>
      </c>
      <c r="G1876" s="256">
        <v>1.4905718182357201E-2</v>
      </c>
      <c r="H1876" s="202">
        <v>1784.0889999999999</v>
      </c>
      <c r="I1876" s="85" t="s">
        <v>10</v>
      </c>
      <c r="J1876" s="202">
        <v>1785.5758000000001</v>
      </c>
      <c r="K1876" s="85" t="s">
        <v>10</v>
      </c>
      <c r="L1876" s="202">
        <v>1791.3837000000001</v>
      </c>
      <c r="M1876" s="85" t="s">
        <v>10</v>
      </c>
      <c r="N1876" s="202">
        <v>1795.2393</v>
      </c>
      <c r="O1876" s="85" t="s">
        <v>10</v>
      </c>
      <c r="P1876" s="202">
        <v>1811.0491</v>
      </c>
      <c r="Q1876" s="85" t="s">
        <v>10</v>
      </c>
      <c r="R1876" s="202">
        <v>1794.2617</v>
      </c>
      <c r="S1876" s="85" t="s">
        <v>10</v>
      </c>
      <c r="T1876" s="202">
        <v>1795.2173</v>
      </c>
      <c r="U1876" s="85" t="s">
        <v>10</v>
      </c>
      <c r="V1876" s="202">
        <v>1810.5516</v>
      </c>
      <c r="W1876" s="85" t="s">
        <v>10</v>
      </c>
      <c r="X1876" s="202">
        <v>1811.0084999999999</v>
      </c>
      <c r="Y1876" s="85" t="s">
        <v>10</v>
      </c>
      <c r="Z1876" s="202">
        <v>1810.8626999999999</v>
      </c>
      <c r="AA1876" s="85" t="s">
        <v>10</v>
      </c>
      <c r="AB1876" s="202">
        <v>1785.7472</v>
      </c>
      <c r="AC1876" s="85" t="s">
        <v>10</v>
      </c>
      <c r="AD1876" s="202">
        <v>1794.9806000000001</v>
      </c>
      <c r="AE1876" s="85" t="s">
        <v>10</v>
      </c>
      <c r="AF1876" s="202">
        <v>1811.2887000000001</v>
      </c>
      <c r="AG1876" s="86" t="s">
        <v>10</v>
      </c>
      <c r="AH1876" s="107"/>
    </row>
    <row r="1877" spans="2:34" x14ac:dyDescent="0.2">
      <c r="B1877" s="84">
        <v>1870</v>
      </c>
      <c r="C1877" s="85">
        <v>11</v>
      </c>
      <c r="D1877" s="245" t="s">
        <v>20</v>
      </c>
      <c r="E1877" s="245" t="s">
        <v>398</v>
      </c>
      <c r="F1877" s="256">
        <v>1.4235937645534699E-2</v>
      </c>
      <c r="G1877" s="256">
        <v>1.53875042001858E-2</v>
      </c>
      <c r="H1877" s="202">
        <v>2663.8047999999999</v>
      </c>
      <c r="I1877" s="85" t="s">
        <v>10</v>
      </c>
      <c r="J1877" s="202">
        <v>2665.1768000000002</v>
      </c>
      <c r="K1877" s="85" t="s">
        <v>10</v>
      </c>
      <c r="L1877" s="202">
        <v>2663.4434999999999</v>
      </c>
      <c r="M1877" s="85" t="s">
        <v>10</v>
      </c>
      <c r="N1877" s="202">
        <v>2666.9180000000001</v>
      </c>
      <c r="O1877" s="85" t="s">
        <v>10</v>
      </c>
      <c r="P1877" s="202">
        <v>2672.2826</v>
      </c>
      <c r="Q1877" s="85" t="s">
        <v>10</v>
      </c>
      <c r="R1877" s="202">
        <v>2666.6057999999998</v>
      </c>
      <c r="S1877" s="85" t="s">
        <v>10</v>
      </c>
      <c r="T1877" s="202">
        <v>2666.9094</v>
      </c>
      <c r="U1877" s="85" t="s">
        <v>10</v>
      </c>
      <c r="V1877" s="202">
        <v>2672.4722000000002</v>
      </c>
      <c r="W1877" s="85" t="s">
        <v>10</v>
      </c>
      <c r="X1877" s="202">
        <v>2672.2939999999999</v>
      </c>
      <c r="Y1877" s="85" t="s">
        <v>10</v>
      </c>
      <c r="Z1877" s="202">
        <v>2672.1849000000002</v>
      </c>
      <c r="AA1877" s="85" t="s">
        <v>10</v>
      </c>
      <c r="AB1877" s="202">
        <v>2665.15</v>
      </c>
      <c r="AC1877" s="85" t="s">
        <v>10</v>
      </c>
      <c r="AD1877" s="202">
        <v>2666.6334000000002</v>
      </c>
      <c r="AE1877" s="85" t="s">
        <v>10</v>
      </c>
      <c r="AF1877" s="202">
        <v>2672.6138999999998</v>
      </c>
      <c r="AG1877" s="86" t="s">
        <v>10</v>
      </c>
      <c r="AH1877" s="107"/>
    </row>
    <row r="1878" spans="2:34" x14ac:dyDescent="0.2">
      <c r="B1878" s="84">
        <v>1871</v>
      </c>
      <c r="C1878" s="85">
        <v>11</v>
      </c>
      <c r="D1878" s="245" t="s">
        <v>20</v>
      </c>
      <c r="E1878" s="245" t="s">
        <v>399</v>
      </c>
      <c r="F1878" s="256">
        <v>2.8366031888500298E-3</v>
      </c>
      <c r="G1878" s="256">
        <v>3.0438993536655301E-3</v>
      </c>
      <c r="H1878" s="202">
        <v>2468.4978000000001</v>
      </c>
      <c r="I1878" s="85" t="s">
        <v>10</v>
      </c>
      <c r="J1878" s="202">
        <v>2467.5378000000001</v>
      </c>
      <c r="K1878" s="85" t="s">
        <v>10</v>
      </c>
      <c r="L1878" s="202">
        <v>2468.5423000000001</v>
      </c>
      <c r="M1878" s="85" t="s">
        <v>10</v>
      </c>
      <c r="N1878" s="202">
        <v>2466.1005</v>
      </c>
      <c r="O1878" s="85" t="s">
        <v>10</v>
      </c>
      <c r="P1878" s="202">
        <v>2462.8726999999999</v>
      </c>
      <c r="Q1878" s="85" t="s">
        <v>10</v>
      </c>
      <c r="R1878" s="202">
        <v>2466.4832999999999</v>
      </c>
      <c r="S1878" s="85" t="s">
        <v>10</v>
      </c>
      <c r="T1878" s="202">
        <v>2466.1152999999999</v>
      </c>
      <c r="U1878" s="85" t="s">
        <v>10</v>
      </c>
      <c r="V1878" s="202">
        <v>2463.1671000000001</v>
      </c>
      <c r="W1878" s="85" t="s">
        <v>10</v>
      </c>
      <c r="X1878" s="202">
        <v>2462.9335000000001</v>
      </c>
      <c r="Y1878" s="85" t="s">
        <v>10</v>
      </c>
      <c r="Z1878" s="202">
        <v>2463.1653999999999</v>
      </c>
      <c r="AA1878" s="85" t="s">
        <v>10</v>
      </c>
      <c r="AB1878" s="202">
        <v>2467.6727000000001</v>
      </c>
      <c r="AC1878" s="85" t="s">
        <v>10</v>
      </c>
      <c r="AD1878" s="202">
        <v>2467.1068</v>
      </c>
      <c r="AE1878" s="85" t="s">
        <v>10</v>
      </c>
      <c r="AF1878" s="202">
        <v>2464.7685999999999</v>
      </c>
      <c r="AG1878" s="86" t="s">
        <v>10</v>
      </c>
      <c r="AH1878" s="107"/>
    </row>
    <row r="1879" spans="2:34" x14ac:dyDescent="0.2">
      <c r="B1879" s="84">
        <v>1872</v>
      </c>
      <c r="C1879" s="85">
        <v>11</v>
      </c>
      <c r="D1879" s="245" t="s">
        <v>20</v>
      </c>
      <c r="E1879" s="245" t="s">
        <v>400</v>
      </c>
      <c r="F1879" s="256">
        <v>8.3309342162084396E-2</v>
      </c>
      <c r="G1879" s="256">
        <v>7.5551459688099107E-2</v>
      </c>
      <c r="H1879" s="202">
        <v>-144.61660000000001</v>
      </c>
      <c r="I1879" s="85">
        <v>0.1038</v>
      </c>
      <c r="J1879" s="202">
        <v>-146.2576</v>
      </c>
      <c r="K1879" s="85">
        <v>0.1002</v>
      </c>
      <c r="L1879" s="202">
        <v>-149.0916</v>
      </c>
      <c r="M1879" s="85">
        <v>9.35E-2</v>
      </c>
      <c r="N1879" s="202">
        <v>-153.29660000000001</v>
      </c>
      <c r="O1879" s="85">
        <v>8.4900000000000003E-2</v>
      </c>
      <c r="P1879" s="202">
        <v>-158.19890000000001</v>
      </c>
      <c r="Q1879" s="85">
        <v>7.5300000000000006E-2</v>
      </c>
      <c r="R1879" s="202">
        <v>-153.27760000000001</v>
      </c>
      <c r="S1879" s="85">
        <v>8.4900000000000003E-2</v>
      </c>
      <c r="T1879" s="202">
        <v>-153.2953</v>
      </c>
      <c r="U1879" s="85">
        <v>8.4900000000000003E-2</v>
      </c>
      <c r="V1879" s="202">
        <v>-157.80420000000001</v>
      </c>
      <c r="W1879" s="85">
        <v>7.6100000000000001E-2</v>
      </c>
      <c r="X1879" s="202">
        <v>-158.1934</v>
      </c>
      <c r="Y1879" s="85">
        <v>7.5300000000000006E-2</v>
      </c>
      <c r="Z1879" s="202">
        <v>-157.7543</v>
      </c>
      <c r="AA1879" s="85">
        <v>7.6200000000000004E-2</v>
      </c>
      <c r="AB1879" s="202">
        <v>-146.2159</v>
      </c>
      <c r="AC1879" s="85">
        <v>0.1003</v>
      </c>
      <c r="AD1879" s="202">
        <v>-153.01310000000001</v>
      </c>
      <c r="AE1879" s="85">
        <v>8.5400000000000004E-2</v>
      </c>
      <c r="AF1879" s="202">
        <v>-157.37530000000001</v>
      </c>
      <c r="AG1879" s="86">
        <v>7.6899999999999996E-2</v>
      </c>
      <c r="AH1879" s="107"/>
    </row>
    <row r="1880" spans="2:34" x14ac:dyDescent="0.2">
      <c r="B1880" s="84">
        <v>1873</v>
      </c>
      <c r="C1880" s="85">
        <v>11</v>
      </c>
      <c r="D1880" s="245" t="s">
        <v>20</v>
      </c>
      <c r="E1880" s="245" t="s">
        <v>401</v>
      </c>
      <c r="F1880" s="256">
        <v>9.5724773283431697E-3</v>
      </c>
      <c r="G1880" s="256">
        <v>8.9513371415017896E-3</v>
      </c>
      <c r="H1880" s="202">
        <v>329.2439</v>
      </c>
      <c r="I1880" s="85">
        <v>0.1162</v>
      </c>
      <c r="J1880" s="202">
        <v>328.41289999999998</v>
      </c>
      <c r="K1880" s="85">
        <v>0.1171</v>
      </c>
      <c r="L1880" s="202">
        <v>369.8571</v>
      </c>
      <c r="M1880" s="85">
        <v>7.7700000000000005E-2</v>
      </c>
      <c r="N1880" s="202">
        <v>368.22879999999998</v>
      </c>
      <c r="O1880" s="85">
        <v>7.9000000000000001E-2</v>
      </c>
      <c r="P1880" s="202">
        <v>377.68</v>
      </c>
      <c r="Q1880" s="85">
        <v>7.1599999999999997E-2</v>
      </c>
      <c r="R1880" s="202">
        <v>365.02730000000003</v>
      </c>
      <c r="S1880" s="85">
        <v>8.1699999999999995E-2</v>
      </c>
      <c r="T1880" s="202">
        <v>368.11180000000002</v>
      </c>
      <c r="U1880" s="85">
        <v>7.9200000000000007E-2</v>
      </c>
      <c r="V1880" s="202">
        <v>373.32830000000001</v>
      </c>
      <c r="W1880" s="85">
        <v>7.4999999999999997E-2</v>
      </c>
      <c r="X1880" s="202">
        <v>377.2235</v>
      </c>
      <c r="Y1880" s="85">
        <v>7.1999999999999995E-2</v>
      </c>
      <c r="Z1880" s="202">
        <v>375.68669999999997</v>
      </c>
      <c r="AA1880" s="85">
        <v>7.3200000000000001E-2</v>
      </c>
      <c r="AB1880" s="202">
        <v>328.49160000000001</v>
      </c>
      <c r="AC1880" s="85">
        <v>0.1171</v>
      </c>
      <c r="AD1880" s="202">
        <v>365.72489999999999</v>
      </c>
      <c r="AE1880" s="85">
        <v>8.1100000000000005E-2</v>
      </c>
      <c r="AF1880" s="202">
        <v>372.72430000000003</v>
      </c>
      <c r="AG1880" s="86">
        <v>7.5499999999999998E-2</v>
      </c>
      <c r="AH1880" s="107"/>
    </row>
    <row r="1881" spans="2:34" x14ac:dyDescent="0.2">
      <c r="B1881" s="84">
        <v>1874</v>
      </c>
      <c r="C1881" s="85">
        <v>11</v>
      </c>
      <c r="D1881" s="245" t="s">
        <v>20</v>
      </c>
      <c r="E1881" s="245" t="s">
        <v>402</v>
      </c>
      <c r="F1881" s="256">
        <v>6.0258765950600798E-2</v>
      </c>
      <c r="G1881" s="256">
        <v>5.3110114047397898E-2</v>
      </c>
      <c r="H1881" s="202">
        <v>63.3583</v>
      </c>
      <c r="I1881" s="85">
        <v>0.4929</v>
      </c>
      <c r="J1881" s="202">
        <v>63.777999999999999</v>
      </c>
      <c r="K1881" s="85">
        <v>0.49</v>
      </c>
      <c r="L1881" s="202">
        <v>56.1203</v>
      </c>
      <c r="M1881" s="85">
        <v>0.54359999999999997</v>
      </c>
      <c r="N1881" s="202">
        <v>57.1158</v>
      </c>
      <c r="O1881" s="85">
        <v>0.53649999999999998</v>
      </c>
      <c r="P1881" s="202">
        <v>53.216099999999997</v>
      </c>
      <c r="Q1881" s="85">
        <v>0.56459999999999999</v>
      </c>
      <c r="R1881" s="202">
        <v>57.460999999999999</v>
      </c>
      <c r="S1881" s="85">
        <v>0.53400000000000003</v>
      </c>
      <c r="T1881" s="202">
        <v>57.1203</v>
      </c>
      <c r="U1881" s="85">
        <v>0.53639999999999999</v>
      </c>
      <c r="V1881" s="202">
        <v>53.323599999999999</v>
      </c>
      <c r="W1881" s="85">
        <v>0.56379999999999997</v>
      </c>
      <c r="X1881" s="202">
        <v>53.241199999999999</v>
      </c>
      <c r="Y1881" s="85">
        <v>0.56440000000000001</v>
      </c>
      <c r="Z1881" s="202">
        <v>53.011699999999998</v>
      </c>
      <c r="AA1881" s="85">
        <v>0.56610000000000005</v>
      </c>
      <c r="AB1881" s="202">
        <v>63.749000000000002</v>
      </c>
      <c r="AC1881" s="85">
        <v>0.49020000000000002</v>
      </c>
      <c r="AD1881" s="202">
        <v>57.142600000000002</v>
      </c>
      <c r="AE1881" s="85">
        <v>0.5363</v>
      </c>
      <c r="AF1881" s="202">
        <v>53.3063</v>
      </c>
      <c r="AG1881" s="86">
        <v>0.56399999999999995</v>
      </c>
      <c r="AH1881" s="107"/>
    </row>
    <row r="1882" spans="2:34" x14ac:dyDescent="0.2">
      <c r="B1882" s="84">
        <v>1875</v>
      </c>
      <c r="C1882" s="85">
        <v>11</v>
      </c>
      <c r="D1882" s="245" t="s">
        <v>20</v>
      </c>
      <c r="E1882" s="245" t="s">
        <v>403</v>
      </c>
      <c r="F1882" s="256">
        <v>1.6674569640725199E-2</v>
      </c>
      <c r="G1882" s="256">
        <v>1.5992825094380599E-2</v>
      </c>
      <c r="H1882" s="202">
        <v>407.49509999999998</v>
      </c>
      <c r="I1882" s="85">
        <v>1.0500000000000001E-2</v>
      </c>
      <c r="J1882" s="202">
        <v>405.44159999999999</v>
      </c>
      <c r="K1882" s="85">
        <v>1.09E-2</v>
      </c>
      <c r="L1882" s="202">
        <v>397.78800000000001</v>
      </c>
      <c r="M1882" s="85">
        <v>1.2500000000000001E-2</v>
      </c>
      <c r="N1882" s="202">
        <v>392.4776</v>
      </c>
      <c r="O1882" s="85">
        <v>1.37E-2</v>
      </c>
      <c r="P1882" s="202">
        <v>384.16980000000001</v>
      </c>
      <c r="Q1882" s="85">
        <v>1.5900000000000001E-2</v>
      </c>
      <c r="R1882" s="202">
        <v>394.55759999999998</v>
      </c>
      <c r="S1882" s="85">
        <v>1.3299999999999999E-2</v>
      </c>
      <c r="T1882" s="202">
        <v>392.5308</v>
      </c>
      <c r="U1882" s="85">
        <v>1.37E-2</v>
      </c>
      <c r="V1882" s="202">
        <v>385.57420000000002</v>
      </c>
      <c r="W1882" s="85">
        <v>1.55E-2</v>
      </c>
      <c r="X1882" s="202">
        <v>384.36340000000001</v>
      </c>
      <c r="Y1882" s="85">
        <v>1.5800000000000002E-2</v>
      </c>
      <c r="Z1882" s="202">
        <v>384.44450000000001</v>
      </c>
      <c r="AA1882" s="85">
        <v>1.5800000000000002E-2</v>
      </c>
      <c r="AB1882" s="202">
        <v>405.51130000000001</v>
      </c>
      <c r="AC1882" s="85">
        <v>1.09E-2</v>
      </c>
      <c r="AD1882" s="202">
        <v>393.2235</v>
      </c>
      <c r="AE1882" s="85">
        <v>1.3599999999999999E-2</v>
      </c>
      <c r="AF1882" s="202">
        <v>385.2842</v>
      </c>
      <c r="AG1882" s="86">
        <v>1.5599999999999999E-2</v>
      </c>
      <c r="AH1882" s="107"/>
    </row>
    <row r="1883" spans="2:34" x14ac:dyDescent="0.2">
      <c r="B1883" s="84">
        <v>1876</v>
      </c>
      <c r="C1883" s="85">
        <v>11</v>
      </c>
      <c r="D1883" s="245" t="s">
        <v>20</v>
      </c>
      <c r="E1883" s="245" t="s">
        <v>404</v>
      </c>
      <c r="F1883" s="256">
        <v>1.3520436244168E-2</v>
      </c>
      <c r="G1883" s="256">
        <v>1.1540628150139299E-2</v>
      </c>
      <c r="H1883" s="202">
        <v>-1617.1416999999999</v>
      </c>
      <c r="I1883" s="85" t="s">
        <v>10</v>
      </c>
      <c r="J1883" s="202">
        <v>-1616.856</v>
      </c>
      <c r="K1883" s="85" t="s">
        <v>10</v>
      </c>
      <c r="L1883" s="202">
        <v>-1842.0949000000001</v>
      </c>
      <c r="M1883" s="85" t="s">
        <v>10</v>
      </c>
      <c r="N1883" s="202">
        <v>-1843.9934000000001</v>
      </c>
      <c r="O1883" s="85" t="s">
        <v>10</v>
      </c>
      <c r="P1883" s="202">
        <v>-1776.8831</v>
      </c>
      <c r="Q1883" s="85" t="s">
        <v>10</v>
      </c>
      <c r="R1883" s="202">
        <v>-1842.5314000000001</v>
      </c>
      <c r="S1883" s="85" t="s">
        <v>10</v>
      </c>
      <c r="T1883" s="202">
        <v>-1843.8676</v>
      </c>
      <c r="U1883" s="85" t="s">
        <v>10</v>
      </c>
      <c r="V1883" s="202">
        <v>-1773.7804000000001</v>
      </c>
      <c r="W1883" s="85" t="s">
        <v>10</v>
      </c>
      <c r="X1883" s="202">
        <v>-1776.4552000000001</v>
      </c>
      <c r="Y1883" s="85" t="s">
        <v>10</v>
      </c>
      <c r="Z1883" s="202">
        <v>-1777.8878999999999</v>
      </c>
      <c r="AA1883" s="85" t="s">
        <v>10</v>
      </c>
      <c r="AB1883" s="202">
        <v>-1616.8562999999999</v>
      </c>
      <c r="AC1883" s="85" t="s">
        <v>10</v>
      </c>
      <c r="AD1883" s="202">
        <v>-1841.9806000000001</v>
      </c>
      <c r="AE1883" s="85" t="s">
        <v>10</v>
      </c>
      <c r="AF1883" s="202">
        <v>-1772.7565</v>
      </c>
      <c r="AG1883" s="86" t="s">
        <v>10</v>
      </c>
      <c r="AH1883" s="107"/>
    </row>
    <row r="1884" spans="2:34" x14ac:dyDescent="0.2">
      <c r="B1884" s="84">
        <v>1877</v>
      </c>
      <c r="C1884" s="85">
        <v>11</v>
      </c>
      <c r="D1884" s="245" t="s">
        <v>20</v>
      </c>
      <c r="E1884" s="245" t="s">
        <v>405</v>
      </c>
      <c r="F1884" s="256">
        <v>2.1824909609734201E-2</v>
      </c>
      <c r="G1884" s="256">
        <v>1.9716166268060799E-2</v>
      </c>
      <c r="H1884" s="202">
        <v>-1763.2378000000001</v>
      </c>
      <c r="I1884" s="85" t="s">
        <v>10</v>
      </c>
      <c r="J1884" s="202">
        <v>-1763.3033</v>
      </c>
      <c r="K1884" s="85" t="s">
        <v>10</v>
      </c>
      <c r="L1884" s="202">
        <v>-1945.3197</v>
      </c>
      <c r="M1884" s="85" t="s">
        <v>10</v>
      </c>
      <c r="N1884" s="202">
        <v>-1947.7706000000001</v>
      </c>
      <c r="O1884" s="85" t="s">
        <v>10</v>
      </c>
      <c r="P1884" s="202">
        <v>-1936.8077000000001</v>
      </c>
      <c r="Q1884" s="85" t="s">
        <v>10</v>
      </c>
      <c r="R1884" s="202">
        <v>-1945.1626000000001</v>
      </c>
      <c r="S1884" s="85" t="s">
        <v>10</v>
      </c>
      <c r="T1884" s="202">
        <v>-1947.6369</v>
      </c>
      <c r="U1884" s="85" t="s">
        <v>10</v>
      </c>
      <c r="V1884" s="202">
        <v>-1932.7144000000001</v>
      </c>
      <c r="W1884" s="85" t="s">
        <v>10</v>
      </c>
      <c r="X1884" s="202">
        <v>-1936.4021</v>
      </c>
      <c r="Y1884" s="85" t="s">
        <v>10</v>
      </c>
      <c r="Z1884" s="202">
        <v>-1935.8042</v>
      </c>
      <c r="AA1884" s="85" t="s">
        <v>10</v>
      </c>
      <c r="AB1884" s="202">
        <v>-1763.13</v>
      </c>
      <c r="AC1884" s="85" t="s">
        <v>10</v>
      </c>
      <c r="AD1884" s="202">
        <v>-1944.5365999999999</v>
      </c>
      <c r="AE1884" s="85" t="s">
        <v>10</v>
      </c>
      <c r="AF1884" s="202">
        <v>-1930.4799</v>
      </c>
      <c r="AG1884" s="86" t="s">
        <v>10</v>
      </c>
      <c r="AH1884" s="107"/>
    </row>
    <row r="1885" spans="2:34" x14ac:dyDescent="0.2">
      <c r="B1885" s="84">
        <v>1878</v>
      </c>
      <c r="C1885" s="85">
        <v>11</v>
      </c>
      <c r="D1885" s="245" t="s">
        <v>20</v>
      </c>
      <c r="E1885" s="245" t="s">
        <v>406</v>
      </c>
      <c r="F1885" s="256">
        <v>4.3772597566448503E-2</v>
      </c>
      <c r="G1885" s="256">
        <v>4.1164291502777103E-2</v>
      </c>
      <c r="H1885" s="202">
        <v>-1465.4139</v>
      </c>
      <c r="I1885" s="85" t="s">
        <v>10</v>
      </c>
      <c r="J1885" s="202">
        <v>-1465.973</v>
      </c>
      <c r="K1885" s="85" t="s">
        <v>10</v>
      </c>
      <c r="L1885" s="202">
        <v>-1615.1612</v>
      </c>
      <c r="M1885" s="85" t="s">
        <v>10</v>
      </c>
      <c r="N1885" s="202">
        <v>-1618.4818</v>
      </c>
      <c r="O1885" s="85" t="s">
        <v>10</v>
      </c>
      <c r="P1885" s="202">
        <v>-1630.5257999999999</v>
      </c>
      <c r="Q1885" s="85" t="s">
        <v>10</v>
      </c>
      <c r="R1885" s="202">
        <v>-1616.6457</v>
      </c>
      <c r="S1885" s="85" t="s">
        <v>10</v>
      </c>
      <c r="T1885" s="202">
        <v>-1618.3552</v>
      </c>
      <c r="U1885" s="85" t="s">
        <v>10</v>
      </c>
      <c r="V1885" s="202">
        <v>-1626.7171000000001</v>
      </c>
      <c r="W1885" s="85" t="s">
        <v>10</v>
      </c>
      <c r="X1885" s="202">
        <v>-1630.0975000000001</v>
      </c>
      <c r="Y1885" s="85" t="s">
        <v>10</v>
      </c>
      <c r="Z1885" s="202">
        <v>-1629.684</v>
      </c>
      <c r="AA1885" s="85" t="s">
        <v>10</v>
      </c>
      <c r="AB1885" s="202">
        <v>-1466.1283000000001</v>
      </c>
      <c r="AC1885" s="85" t="s">
        <v>10</v>
      </c>
      <c r="AD1885" s="202">
        <v>-1615.5334</v>
      </c>
      <c r="AE1885" s="85" t="s">
        <v>10</v>
      </c>
      <c r="AF1885" s="202">
        <v>-1625.2997</v>
      </c>
      <c r="AG1885" s="86" t="s">
        <v>10</v>
      </c>
      <c r="AH1885" s="107"/>
    </row>
    <row r="1886" spans="2:34" x14ac:dyDescent="0.2">
      <c r="B1886" s="84">
        <v>1879</v>
      </c>
      <c r="C1886" s="85">
        <v>11</v>
      </c>
      <c r="D1886" s="245" t="s">
        <v>20</v>
      </c>
      <c r="E1886" s="245" t="s">
        <v>407</v>
      </c>
      <c r="F1886" s="256">
        <v>3.8124793605364998E-2</v>
      </c>
      <c r="G1886" s="256">
        <v>3.6798568971992199E-2</v>
      </c>
      <c r="H1886" s="202">
        <v>-961.56759999999997</v>
      </c>
      <c r="I1886" s="85" t="s">
        <v>10</v>
      </c>
      <c r="J1886" s="202">
        <v>-962.15160000000003</v>
      </c>
      <c r="K1886" s="85" t="s">
        <v>10</v>
      </c>
      <c r="L1886" s="202">
        <v>-1086.1275000000001</v>
      </c>
      <c r="M1886" s="85" t="s">
        <v>10</v>
      </c>
      <c r="N1886" s="202">
        <v>-1089.2073</v>
      </c>
      <c r="O1886" s="85" t="s">
        <v>10</v>
      </c>
      <c r="P1886" s="202">
        <v>-1115.2832000000001</v>
      </c>
      <c r="Q1886" s="85" t="s">
        <v>10</v>
      </c>
      <c r="R1886" s="202">
        <v>-1087.5956000000001</v>
      </c>
      <c r="S1886" s="85" t="s">
        <v>10</v>
      </c>
      <c r="T1886" s="202">
        <v>-1089.1097</v>
      </c>
      <c r="U1886" s="85" t="s">
        <v>10</v>
      </c>
      <c r="V1886" s="202">
        <v>-1111.8164999999999</v>
      </c>
      <c r="W1886" s="85" t="s">
        <v>10</v>
      </c>
      <c r="X1886" s="202">
        <v>-1114.9385</v>
      </c>
      <c r="Y1886" s="85" t="s">
        <v>10</v>
      </c>
      <c r="Z1886" s="202">
        <v>-1114.1872000000001</v>
      </c>
      <c r="AA1886" s="85" t="s">
        <v>10</v>
      </c>
      <c r="AB1886" s="202">
        <v>-962.24109999999996</v>
      </c>
      <c r="AC1886" s="85" t="s">
        <v>10</v>
      </c>
      <c r="AD1886" s="202">
        <v>-1086.6304</v>
      </c>
      <c r="AE1886" s="85" t="s">
        <v>10</v>
      </c>
      <c r="AF1886" s="202">
        <v>-1110.1649</v>
      </c>
      <c r="AG1886" s="86" t="s">
        <v>10</v>
      </c>
      <c r="AH1886" s="107"/>
    </row>
    <row r="1887" spans="2:34" x14ac:dyDescent="0.2">
      <c r="B1887" s="84">
        <v>1880</v>
      </c>
      <c r="C1887" s="85">
        <v>11</v>
      </c>
      <c r="D1887" s="245" t="s">
        <v>20</v>
      </c>
      <c r="E1887" s="245" t="s">
        <v>408</v>
      </c>
      <c r="F1887" s="256">
        <v>5.0425913851937801E-2</v>
      </c>
      <c r="G1887" s="256">
        <v>4.8976637084181603E-2</v>
      </c>
      <c r="H1887" s="202">
        <v>-307.86040000000003</v>
      </c>
      <c r="I1887" s="85">
        <v>5.0000000000000001E-3</v>
      </c>
      <c r="J1887" s="202">
        <v>-308.19099999999997</v>
      </c>
      <c r="K1887" s="85">
        <v>4.8999999999999998E-3</v>
      </c>
      <c r="L1887" s="202">
        <v>-403.2294</v>
      </c>
      <c r="M1887" s="85">
        <v>2.9999999999999997E-4</v>
      </c>
      <c r="N1887" s="202">
        <v>-405.29360000000003</v>
      </c>
      <c r="O1887" s="85">
        <v>2.0000000000000001E-4</v>
      </c>
      <c r="P1887" s="202">
        <v>-431.04939999999999</v>
      </c>
      <c r="Q1887" s="85" t="s">
        <v>10</v>
      </c>
      <c r="R1887" s="202">
        <v>-404.21019999999999</v>
      </c>
      <c r="S1887" s="85">
        <v>2.9999999999999997E-4</v>
      </c>
      <c r="T1887" s="202">
        <v>-405.1977</v>
      </c>
      <c r="U1887" s="85">
        <v>2.0000000000000001E-4</v>
      </c>
      <c r="V1887" s="202">
        <v>-428.24970000000002</v>
      </c>
      <c r="W1887" s="85">
        <v>1E-4</v>
      </c>
      <c r="X1887" s="202">
        <v>-430.7</v>
      </c>
      <c r="Y1887" s="85" t="s">
        <v>10</v>
      </c>
      <c r="Z1887" s="202">
        <v>-430.5881</v>
      </c>
      <c r="AA1887" s="85" t="s">
        <v>10</v>
      </c>
      <c r="AB1887" s="202">
        <v>-308.40640000000002</v>
      </c>
      <c r="AC1887" s="85">
        <v>4.8999999999999998E-3</v>
      </c>
      <c r="AD1887" s="202">
        <v>-402.8399</v>
      </c>
      <c r="AE1887" s="85">
        <v>2.9999999999999997E-4</v>
      </c>
      <c r="AF1887" s="202">
        <v>-426.93810000000002</v>
      </c>
      <c r="AG1887" s="86">
        <v>1E-4</v>
      </c>
      <c r="AH1887" s="107"/>
    </row>
    <row r="1888" spans="2:34" x14ac:dyDescent="0.2">
      <c r="B1888" s="84">
        <v>1881</v>
      </c>
      <c r="C1888" s="85">
        <v>11</v>
      </c>
      <c r="D1888" s="245" t="s">
        <v>20</v>
      </c>
      <c r="E1888" s="245" t="s">
        <v>409</v>
      </c>
      <c r="F1888" s="256">
        <v>0.148403034742038</v>
      </c>
      <c r="G1888" s="256">
        <v>0.150304884074872</v>
      </c>
      <c r="H1888" s="202">
        <v>688.95989999999995</v>
      </c>
      <c r="I1888" s="85" t="s">
        <v>10</v>
      </c>
      <c r="J1888" s="202">
        <v>689.06560000000002</v>
      </c>
      <c r="K1888" s="85" t="s">
        <v>10</v>
      </c>
      <c r="L1888" s="202">
        <v>706.90610000000004</v>
      </c>
      <c r="M1888" s="85" t="s">
        <v>10</v>
      </c>
      <c r="N1888" s="202">
        <v>707.40110000000004</v>
      </c>
      <c r="O1888" s="85" t="s">
        <v>10</v>
      </c>
      <c r="P1888" s="202">
        <v>701.80169999999998</v>
      </c>
      <c r="Q1888" s="85" t="s">
        <v>10</v>
      </c>
      <c r="R1888" s="202">
        <v>706.8854</v>
      </c>
      <c r="S1888" s="85" t="s">
        <v>10</v>
      </c>
      <c r="T1888" s="202">
        <v>707.37339999999995</v>
      </c>
      <c r="U1888" s="85" t="s">
        <v>10</v>
      </c>
      <c r="V1888" s="202">
        <v>700.91989999999998</v>
      </c>
      <c r="W1888" s="85" t="s">
        <v>10</v>
      </c>
      <c r="X1888" s="202">
        <v>701.70190000000002</v>
      </c>
      <c r="Y1888" s="85" t="s">
        <v>10</v>
      </c>
      <c r="Z1888" s="202">
        <v>701.76139999999998</v>
      </c>
      <c r="AA1888" s="85" t="s">
        <v>10</v>
      </c>
      <c r="AB1888" s="202">
        <v>689.00739999999996</v>
      </c>
      <c r="AC1888" s="85" t="s">
        <v>10</v>
      </c>
      <c r="AD1888" s="202">
        <v>706.74009999999998</v>
      </c>
      <c r="AE1888" s="85" t="s">
        <v>10</v>
      </c>
      <c r="AF1888" s="202">
        <v>700.53110000000004</v>
      </c>
      <c r="AG1888" s="86" t="s">
        <v>10</v>
      </c>
      <c r="AH1888" s="107"/>
    </row>
    <row r="1889" spans="2:34" x14ac:dyDescent="0.2">
      <c r="B1889" s="84">
        <v>1882</v>
      </c>
      <c r="C1889" s="85">
        <v>11</v>
      </c>
      <c r="D1889" s="245" t="s">
        <v>20</v>
      </c>
      <c r="E1889" s="245" t="s">
        <v>410</v>
      </c>
      <c r="F1889" s="256">
        <v>0.15346234938483799</v>
      </c>
      <c r="G1889" s="256">
        <v>0.15584912932619099</v>
      </c>
      <c r="H1889" s="202">
        <v>1490.8344</v>
      </c>
      <c r="I1889" s="85" t="s">
        <v>10</v>
      </c>
      <c r="J1889" s="202">
        <v>1491.1748</v>
      </c>
      <c r="K1889" s="85" t="s">
        <v>10</v>
      </c>
      <c r="L1889" s="202">
        <v>1509.8549</v>
      </c>
      <c r="M1889" s="85" t="s">
        <v>10</v>
      </c>
      <c r="N1889" s="202">
        <v>1510.9675999999999</v>
      </c>
      <c r="O1889" s="85" t="s">
        <v>10</v>
      </c>
      <c r="P1889" s="202">
        <v>1500.8333</v>
      </c>
      <c r="Q1889" s="85" t="s">
        <v>10</v>
      </c>
      <c r="R1889" s="202">
        <v>1510.0606</v>
      </c>
      <c r="S1889" s="85" t="s">
        <v>10</v>
      </c>
      <c r="T1889" s="202">
        <v>1510.9297999999999</v>
      </c>
      <c r="U1889" s="85" t="s">
        <v>10</v>
      </c>
      <c r="V1889" s="202">
        <v>1499.8612000000001</v>
      </c>
      <c r="W1889" s="85" t="s">
        <v>10</v>
      </c>
      <c r="X1889" s="202">
        <v>1500.6877999999999</v>
      </c>
      <c r="Y1889" s="85" t="s">
        <v>10</v>
      </c>
      <c r="Z1889" s="202">
        <v>1501.5417</v>
      </c>
      <c r="AA1889" s="85" t="s">
        <v>10</v>
      </c>
      <c r="AB1889" s="202">
        <v>1491.0367000000001</v>
      </c>
      <c r="AC1889" s="85" t="s">
        <v>10</v>
      </c>
      <c r="AD1889" s="202">
        <v>1510.0636</v>
      </c>
      <c r="AE1889" s="85" t="s">
        <v>10</v>
      </c>
      <c r="AF1889" s="202">
        <v>1499.1024</v>
      </c>
      <c r="AG1889" s="86" t="s">
        <v>10</v>
      </c>
      <c r="AH1889" s="107"/>
    </row>
    <row r="1890" spans="2:34" x14ac:dyDescent="0.2">
      <c r="B1890" s="84">
        <v>1883</v>
      </c>
      <c r="C1890" s="85">
        <v>11</v>
      </c>
      <c r="D1890" s="245" t="s">
        <v>20</v>
      </c>
      <c r="E1890" s="245" t="s">
        <v>411</v>
      </c>
      <c r="F1890" s="256">
        <v>0.14962658447573601</v>
      </c>
      <c r="G1890" s="256">
        <v>0.152380269997826</v>
      </c>
      <c r="H1890" s="202">
        <v>2196.8029000000001</v>
      </c>
      <c r="I1890" s="85" t="s">
        <v>10</v>
      </c>
      <c r="J1890" s="202">
        <v>2197.6359000000002</v>
      </c>
      <c r="K1890" s="85" t="s">
        <v>10</v>
      </c>
      <c r="L1890" s="202">
        <v>2214.6359000000002</v>
      </c>
      <c r="M1890" s="85" t="s">
        <v>10</v>
      </c>
      <c r="N1890" s="202">
        <v>2216.9780999999998</v>
      </c>
      <c r="O1890" s="85" t="s">
        <v>10</v>
      </c>
      <c r="P1890" s="202">
        <v>2207.5106000000001</v>
      </c>
      <c r="Q1890" s="85" t="s">
        <v>10</v>
      </c>
      <c r="R1890" s="202">
        <v>2215.7923000000001</v>
      </c>
      <c r="S1890" s="85" t="s">
        <v>10</v>
      </c>
      <c r="T1890" s="202">
        <v>2216.9297999999999</v>
      </c>
      <c r="U1890" s="85" t="s">
        <v>10</v>
      </c>
      <c r="V1890" s="202">
        <v>2206.1424999999999</v>
      </c>
      <c r="W1890" s="85" t="s">
        <v>10</v>
      </c>
      <c r="X1890" s="202">
        <v>2207.317</v>
      </c>
      <c r="Y1890" s="85" t="s">
        <v>10</v>
      </c>
      <c r="Z1890" s="202">
        <v>2208.5448999999999</v>
      </c>
      <c r="AA1890" s="85" t="s">
        <v>10</v>
      </c>
      <c r="AB1890" s="202">
        <v>2197.5286999999998</v>
      </c>
      <c r="AC1890" s="85" t="s">
        <v>10</v>
      </c>
      <c r="AD1890" s="202">
        <v>2216.0814999999998</v>
      </c>
      <c r="AE1890" s="85" t="s">
        <v>10</v>
      </c>
      <c r="AF1890" s="202">
        <v>2205.5349999999999</v>
      </c>
      <c r="AG1890" s="86" t="s">
        <v>10</v>
      </c>
      <c r="AH1890" s="107"/>
    </row>
    <row r="1891" spans="2:34" x14ac:dyDescent="0.2">
      <c r="B1891" s="84">
        <v>1884</v>
      </c>
      <c r="C1891" s="85">
        <v>11</v>
      </c>
      <c r="D1891" s="245" t="s">
        <v>20</v>
      </c>
      <c r="E1891" s="245" t="s">
        <v>412</v>
      </c>
      <c r="F1891" s="256">
        <v>0.134311044123998</v>
      </c>
      <c r="G1891" s="256">
        <v>0.13746713972288699</v>
      </c>
      <c r="H1891" s="202">
        <v>2736.9326999999998</v>
      </c>
      <c r="I1891" s="85" t="s">
        <v>10</v>
      </c>
      <c r="J1891" s="202">
        <v>2738.3042999999998</v>
      </c>
      <c r="K1891" s="85" t="s">
        <v>10</v>
      </c>
      <c r="L1891" s="202">
        <v>2756.1305000000002</v>
      </c>
      <c r="M1891" s="85" t="s">
        <v>10</v>
      </c>
      <c r="N1891" s="202">
        <v>2759.8629000000001</v>
      </c>
      <c r="O1891" s="85" t="s">
        <v>10</v>
      </c>
      <c r="P1891" s="202">
        <v>2755.6196</v>
      </c>
      <c r="Q1891" s="85" t="s">
        <v>10</v>
      </c>
      <c r="R1891" s="202">
        <v>2757.8341999999998</v>
      </c>
      <c r="S1891" s="85" t="s">
        <v>10</v>
      </c>
      <c r="T1891" s="202">
        <v>2759.7764999999999</v>
      </c>
      <c r="U1891" s="85" t="s">
        <v>10</v>
      </c>
      <c r="V1891" s="202">
        <v>2752.9614000000001</v>
      </c>
      <c r="W1891" s="85" t="s">
        <v>10</v>
      </c>
      <c r="X1891" s="202">
        <v>2755.2541999999999</v>
      </c>
      <c r="Y1891" s="85" t="s">
        <v>10</v>
      </c>
      <c r="Z1891" s="202">
        <v>2757.5778</v>
      </c>
      <c r="AA1891" s="85" t="s">
        <v>10</v>
      </c>
      <c r="AB1891" s="202">
        <v>2738.2139000000002</v>
      </c>
      <c r="AC1891" s="85" t="s">
        <v>10</v>
      </c>
      <c r="AD1891" s="202">
        <v>2758.6329999999998</v>
      </c>
      <c r="AE1891" s="85" t="s">
        <v>10</v>
      </c>
      <c r="AF1891" s="202">
        <v>2752.3357999999998</v>
      </c>
      <c r="AG1891" s="86" t="s">
        <v>10</v>
      </c>
      <c r="AH1891" s="107"/>
    </row>
    <row r="1892" spans="2:34" x14ac:dyDescent="0.2">
      <c r="B1892" s="84">
        <v>1885</v>
      </c>
      <c r="C1892" s="85">
        <v>11</v>
      </c>
      <c r="D1892" s="245" t="s">
        <v>20</v>
      </c>
      <c r="E1892" s="245" t="s">
        <v>413</v>
      </c>
      <c r="F1892" s="256">
        <v>8.6260256225708903E-2</v>
      </c>
      <c r="G1892" s="256">
        <v>8.9095823532899798E-2</v>
      </c>
      <c r="H1892" s="202">
        <v>2905.5165999999999</v>
      </c>
      <c r="I1892" s="85" t="s">
        <v>10</v>
      </c>
      <c r="J1892" s="202">
        <v>2907.6480999999999</v>
      </c>
      <c r="K1892" s="85" t="s">
        <v>10</v>
      </c>
      <c r="L1892" s="202">
        <v>2924.8245999999999</v>
      </c>
      <c r="M1892" s="85" t="s">
        <v>10</v>
      </c>
      <c r="N1892" s="202">
        <v>2930.4875999999999</v>
      </c>
      <c r="O1892" s="85" t="s">
        <v>10</v>
      </c>
      <c r="P1892" s="202">
        <v>2933.4852000000001</v>
      </c>
      <c r="Q1892" s="85" t="s">
        <v>10</v>
      </c>
      <c r="R1892" s="202">
        <v>2928.0668000000001</v>
      </c>
      <c r="S1892" s="85" t="s">
        <v>10</v>
      </c>
      <c r="T1892" s="202">
        <v>2930.3652000000002</v>
      </c>
      <c r="U1892" s="85" t="s">
        <v>10</v>
      </c>
      <c r="V1892" s="202">
        <v>2930.0472</v>
      </c>
      <c r="W1892" s="85" t="s">
        <v>10</v>
      </c>
      <c r="X1892" s="202">
        <v>2932.9517000000001</v>
      </c>
      <c r="Y1892" s="85" t="s">
        <v>10</v>
      </c>
      <c r="Z1892" s="202">
        <v>2937.1138000000001</v>
      </c>
      <c r="AA1892" s="85" t="s">
        <v>10</v>
      </c>
      <c r="AB1892" s="202">
        <v>2907.5488</v>
      </c>
      <c r="AC1892" s="85" t="s">
        <v>10</v>
      </c>
      <c r="AD1892" s="202">
        <v>2928.8058999999998</v>
      </c>
      <c r="AE1892" s="85" t="s">
        <v>10</v>
      </c>
      <c r="AF1892" s="202">
        <v>2929.1558</v>
      </c>
      <c r="AG1892" s="86" t="s">
        <v>10</v>
      </c>
      <c r="AH1892" s="107"/>
    </row>
    <row r="1893" spans="2:34" x14ac:dyDescent="0.2">
      <c r="B1893" s="84">
        <v>1886</v>
      </c>
      <c r="C1893" s="85">
        <v>11</v>
      </c>
      <c r="D1893" s="245" t="s">
        <v>20</v>
      </c>
      <c r="E1893" s="245" t="s">
        <v>414</v>
      </c>
      <c r="F1893" s="256">
        <v>3.1041753105445401E-2</v>
      </c>
      <c r="G1893" s="256">
        <v>3.2309311564841001E-2</v>
      </c>
      <c r="H1893" s="202">
        <v>2893.2125999999998</v>
      </c>
      <c r="I1893" s="85" t="s">
        <v>10</v>
      </c>
      <c r="J1893" s="202">
        <v>2896.3195999999998</v>
      </c>
      <c r="K1893" s="85" t="s">
        <v>10</v>
      </c>
      <c r="L1893" s="202">
        <v>2906.6217000000001</v>
      </c>
      <c r="M1893" s="85" t="s">
        <v>10</v>
      </c>
      <c r="N1893" s="202">
        <v>2914.6855999999998</v>
      </c>
      <c r="O1893" s="85" t="s">
        <v>10</v>
      </c>
      <c r="P1893" s="202">
        <v>2913.5734000000002</v>
      </c>
      <c r="Q1893" s="85" t="s">
        <v>10</v>
      </c>
      <c r="R1893" s="202">
        <v>2911.8814000000002</v>
      </c>
      <c r="S1893" s="85" t="s">
        <v>10</v>
      </c>
      <c r="T1893" s="202">
        <v>2914.5351999999998</v>
      </c>
      <c r="U1893" s="85" t="s">
        <v>10</v>
      </c>
      <c r="V1893" s="202">
        <v>2909.3678</v>
      </c>
      <c r="W1893" s="85" t="s">
        <v>10</v>
      </c>
      <c r="X1893" s="202">
        <v>2912.9014999999999</v>
      </c>
      <c r="Y1893" s="85" t="s">
        <v>10</v>
      </c>
      <c r="Z1893" s="202">
        <v>2918.0264000000002</v>
      </c>
      <c r="AA1893" s="85" t="s">
        <v>10</v>
      </c>
      <c r="AB1893" s="202">
        <v>2896.1349</v>
      </c>
      <c r="AC1893" s="85" t="s">
        <v>10</v>
      </c>
      <c r="AD1893" s="202">
        <v>2912.9396000000002</v>
      </c>
      <c r="AE1893" s="85" t="s">
        <v>10</v>
      </c>
      <c r="AF1893" s="202">
        <v>2908.6895</v>
      </c>
      <c r="AG1893" s="86" t="s">
        <v>10</v>
      </c>
      <c r="AH1893" s="107"/>
    </row>
    <row r="1894" spans="2:34" x14ac:dyDescent="0.2">
      <c r="B1894" s="84">
        <v>1887</v>
      </c>
      <c r="C1894" s="85">
        <v>11</v>
      </c>
      <c r="D1894" s="245" t="s">
        <v>20</v>
      </c>
      <c r="E1894" s="245" t="s">
        <v>1216</v>
      </c>
      <c r="F1894" s="256">
        <v>0.16987231051914101</v>
      </c>
      <c r="G1894" s="256">
        <v>0.17432747613306199</v>
      </c>
      <c r="H1894" s="202">
        <v>2289.2040999999999</v>
      </c>
      <c r="I1894" s="85" t="s">
        <v>10</v>
      </c>
      <c r="J1894" s="202">
        <v>2289.3072000000002</v>
      </c>
      <c r="K1894" s="85" t="s">
        <v>10</v>
      </c>
      <c r="L1894" s="202">
        <v>2290.3827999999999</v>
      </c>
      <c r="M1894" s="85" t="s">
        <v>10</v>
      </c>
      <c r="N1894" s="202">
        <v>2290.6550000000002</v>
      </c>
      <c r="O1894" s="85" t="s">
        <v>10</v>
      </c>
      <c r="P1894" s="202">
        <v>2291.8739999999998</v>
      </c>
      <c r="Q1894" s="85" t="s">
        <v>10</v>
      </c>
      <c r="R1894" s="202">
        <v>2290.5012000000002</v>
      </c>
      <c r="S1894" s="85" t="s">
        <v>10</v>
      </c>
      <c r="T1894" s="202">
        <v>2290.6516999999999</v>
      </c>
      <c r="U1894" s="85" t="s">
        <v>10</v>
      </c>
      <c r="V1894" s="202">
        <v>2291.8319999999999</v>
      </c>
      <c r="W1894" s="85" t="s">
        <v>10</v>
      </c>
      <c r="X1894" s="202">
        <v>2291.8606</v>
      </c>
      <c r="Y1894" s="85" t="s">
        <v>10</v>
      </c>
      <c r="Z1894" s="202">
        <v>2292.0336000000002</v>
      </c>
      <c r="AA1894" s="85" t="s">
        <v>10</v>
      </c>
      <c r="AB1894" s="202">
        <v>2289.2636000000002</v>
      </c>
      <c r="AC1894" s="85" t="s">
        <v>10</v>
      </c>
      <c r="AD1894" s="202">
        <v>2290.4872</v>
      </c>
      <c r="AE1894" s="85" t="s">
        <v>10</v>
      </c>
      <c r="AF1894" s="202">
        <v>2291.5426000000002</v>
      </c>
      <c r="AG1894" s="86" t="s">
        <v>10</v>
      </c>
      <c r="AH1894" s="107"/>
    </row>
    <row r="1895" spans="2:34" x14ac:dyDescent="0.2">
      <c r="B1895" s="84">
        <v>1888</v>
      </c>
      <c r="C1895" s="85">
        <v>11</v>
      </c>
      <c r="D1895" s="245" t="s">
        <v>20</v>
      </c>
      <c r="E1895" s="245" t="s">
        <v>415</v>
      </c>
      <c r="F1895" s="256">
        <v>8.0466388369080197E-2</v>
      </c>
      <c r="G1895" s="256">
        <v>7.7145059593224402E-2</v>
      </c>
      <c r="H1895" s="202">
        <v>1918.3838000000001</v>
      </c>
      <c r="I1895" s="85" t="s">
        <v>10</v>
      </c>
      <c r="J1895" s="202">
        <v>1918.4650999999999</v>
      </c>
      <c r="K1895" s="85" t="s">
        <v>10</v>
      </c>
      <c r="L1895" s="202">
        <v>1924.9041999999999</v>
      </c>
      <c r="M1895" s="85" t="s">
        <v>10</v>
      </c>
      <c r="N1895" s="202">
        <v>1925.1760999999999</v>
      </c>
      <c r="O1895" s="85" t="s">
        <v>10</v>
      </c>
      <c r="P1895" s="202">
        <v>1946.2746999999999</v>
      </c>
      <c r="Q1895" s="85" t="s">
        <v>10</v>
      </c>
      <c r="R1895" s="202">
        <v>1928.8786</v>
      </c>
      <c r="S1895" s="85" t="s">
        <v>10</v>
      </c>
      <c r="T1895" s="202">
        <v>1925.211</v>
      </c>
      <c r="U1895" s="85" t="s">
        <v>10</v>
      </c>
      <c r="V1895" s="202">
        <v>1946.9572000000001</v>
      </c>
      <c r="W1895" s="85" t="s">
        <v>10</v>
      </c>
      <c r="X1895" s="202">
        <v>1946.3128999999999</v>
      </c>
      <c r="Y1895" s="85" t="s">
        <v>10</v>
      </c>
      <c r="Z1895" s="202">
        <v>1947.0545</v>
      </c>
      <c r="AA1895" s="85" t="s">
        <v>10</v>
      </c>
      <c r="AB1895" s="202">
        <v>1918.5287000000001</v>
      </c>
      <c r="AC1895" s="85" t="s">
        <v>10</v>
      </c>
      <c r="AD1895" s="202">
        <v>1926.0222000000001</v>
      </c>
      <c r="AE1895" s="85" t="s">
        <v>10</v>
      </c>
      <c r="AF1895" s="202">
        <v>1947.0121999999999</v>
      </c>
      <c r="AG1895" s="86" t="s">
        <v>10</v>
      </c>
      <c r="AH1895" s="107"/>
    </row>
    <row r="1896" spans="2:34" x14ac:dyDescent="0.2">
      <c r="B1896" s="84">
        <v>1889</v>
      </c>
      <c r="C1896" s="85">
        <v>11</v>
      </c>
      <c r="D1896" s="245" t="s">
        <v>20</v>
      </c>
      <c r="E1896" s="245" t="s">
        <v>417</v>
      </c>
      <c r="F1896" s="256">
        <v>0.143987247986859</v>
      </c>
      <c r="G1896" s="256">
        <v>0.14170932737730499</v>
      </c>
      <c r="H1896" s="202">
        <v>500.07350000000002</v>
      </c>
      <c r="I1896" s="85" t="s">
        <v>10</v>
      </c>
      <c r="J1896" s="202">
        <v>500.089</v>
      </c>
      <c r="K1896" s="85" t="s">
        <v>10</v>
      </c>
      <c r="L1896" s="202">
        <v>439.8546</v>
      </c>
      <c r="M1896" s="85" t="s">
        <v>10</v>
      </c>
      <c r="N1896" s="202">
        <v>439.13959999999997</v>
      </c>
      <c r="O1896" s="85" t="s">
        <v>10</v>
      </c>
      <c r="P1896" s="202">
        <v>415.51900000000001</v>
      </c>
      <c r="Q1896" s="85" t="s">
        <v>10</v>
      </c>
      <c r="R1896" s="202">
        <v>440.44450000000001</v>
      </c>
      <c r="S1896" s="85" t="s">
        <v>10</v>
      </c>
      <c r="T1896" s="202">
        <v>439.24610000000001</v>
      </c>
      <c r="U1896" s="85" t="s">
        <v>10</v>
      </c>
      <c r="V1896" s="202">
        <v>418.98390000000001</v>
      </c>
      <c r="W1896" s="85" t="s">
        <v>10</v>
      </c>
      <c r="X1896" s="202">
        <v>415.92509999999999</v>
      </c>
      <c r="Y1896" s="85" t="s">
        <v>10</v>
      </c>
      <c r="Z1896" s="202">
        <v>416.15660000000003</v>
      </c>
      <c r="AA1896" s="85" t="s">
        <v>10</v>
      </c>
      <c r="AB1896" s="202">
        <v>499.87020000000001</v>
      </c>
      <c r="AC1896" s="85" t="s">
        <v>10</v>
      </c>
      <c r="AD1896" s="202">
        <v>441.3648</v>
      </c>
      <c r="AE1896" s="85" t="s">
        <v>10</v>
      </c>
      <c r="AF1896" s="202">
        <v>419.64659999999998</v>
      </c>
      <c r="AG1896" s="86" t="s">
        <v>10</v>
      </c>
      <c r="AH1896" s="107"/>
    </row>
    <row r="1897" spans="2:34" x14ac:dyDescent="0.2">
      <c r="B1897" s="84">
        <v>1890</v>
      </c>
      <c r="C1897" s="85">
        <v>11</v>
      </c>
      <c r="D1897" s="245" t="s">
        <v>20</v>
      </c>
      <c r="E1897" s="245" t="s">
        <v>416</v>
      </c>
      <c r="F1897" s="256">
        <v>7.5743655746450006E-2</v>
      </c>
      <c r="G1897" s="256">
        <v>7.4765777874409495E-2</v>
      </c>
      <c r="H1897" s="202">
        <v>2355.4223000000002</v>
      </c>
      <c r="I1897" s="85" t="s">
        <v>10</v>
      </c>
      <c r="J1897" s="202">
        <v>2355.8386</v>
      </c>
      <c r="K1897" s="85" t="s">
        <v>10</v>
      </c>
      <c r="L1897" s="202">
        <v>2121.63</v>
      </c>
      <c r="M1897" s="85" t="s">
        <v>10</v>
      </c>
      <c r="N1897" s="202">
        <v>2120.2566999999999</v>
      </c>
      <c r="O1897" s="85" t="s">
        <v>10</v>
      </c>
      <c r="P1897" s="202">
        <v>2074.6433000000002</v>
      </c>
      <c r="Q1897" s="85" t="s">
        <v>10</v>
      </c>
      <c r="R1897" s="202">
        <v>2114.5257000000001</v>
      </c>
      <c r="S1897" s="85" t="s">
        <v>10</v>
      </c>
      <c r="T1897" s="202">
        <v>2120.2293</v>
      </c>
      <c r="U1897" s="85" t="s">
        <v>10</v>
      </c>
      <c r="V1897" s="202">
        <v>2071.8321000000001</v>
      </c>
      <c r="W1897" s="85" t="s">
        <v>10</v>
      </c>
      <c r="X1897" s="202">
        <v>2074.5338000000002</v>
      </c>
      <c r="Y1897" s="85" t="s">
        <v>10</v>
      </c>
      <c r="Z1897" s="202">
        <v>2071.5308</v>
      </c>
      <c r="AA1897" s="85" t="s">
        <v>10</v>
      </c>
      <c r="AB1897" s="202">
        <v>2355.4214000000002</v>
      </c>
      <c r="AC1897" s="85" t="s">
        <v>10</v>
      </c>
      <c r="AD1897" s="202">
        <v>2118.9919</v>
      </c>
      <c r="AE1897" s="85" t="s">
        <v>10</v>
      </c>
      <c r="AF1897" s="202">
        <v>2070.335</v>
      </c>
      <c r="AG1897" s="86" t="s">
        <v>10</v>
      </c>
      <c r="AH1897" s="107"/>
    </row>
    <row r="1898" spans="2:34" x14ac:dyDescent="0.2">
      <c r="B1898" s="84">
        <v>1891</v>
      </c>
      <c r="C1898" s="85">
        <v>11</v>
      </c>
      <c r="D1898" s="245" t="s">
        <v>20</v>
      </c>
      <c r="E1898" s="245" t="s">
        <v>423</v>
      </c>
      <c r="F1898" s="256">
        <v>1.3124581918559899E-4</v>
      </c>
      <c r="G1898" s="256">
        <v>1.40829759057577E-4</v>
      </c>
      <c r="H1898" s="202">
        <v>-5379.3086000000003</v>
      </c>
      <c r="I1898" s="85">
        <v>9.9000000000000005E-2</v>
      </c>
      <c r="J1898" s="202">
        <v>-5378.7668999999996</v>
      </c>
      <c r="K1898" s="85">
        <v>9.9000000000000005E-2</v>
      </c>
      <c r="L1898" s="202">
        <v>-5393.0308999999997</v>
      </c>
      <c r="M1898" s="85">
        <v>9.8100000000000007E-2</v>
      </c>
      <c r="N1898" s="202">
        <v>-5391.5964000000004</v>
      </c>
      <c r="O1898" s="85">
        <v>9.8199999999999996E-2</v>
      </c>
      <c r="P1898" s="202">
        <v>-5419.3715000000002</v>
      </c>
      <c r="Q1898" s="85">
        <v>9.64E-2</v>
      </c>
      <c r="R1898" s="202">
        <v>-5392.277</v>
      </c>
      <c r="S1898" s="85">
        <v>9.8199999999999996E-2</v>
      </c>
      <c r="T1898" s="202">
        <v>-5391.5910000000003</v>
      </c>
      <c r="U1898" s="85">
        <v>9.8199999999999996E-2</v>
      </c>
      <c r="V1898" s="202">
        <v>-5408.8675999999996</v>
      </c>
      <c r="W1898" s="85">
        <v>9.7100000000000006E-2</v>
      </c>
      <c r="X1898" s="202">
        <v>-5419.0182000000004</v>
      </c>
      <c r="Y1898" s="85">
        <v>9.6500000000000002E-2</v>
      </c>
      <c r="Z1898" s="202">
        <v>-5411.2809999999999</v>
      </c>
      <c r="AA1898" s="85">
        <v>9.69E-2</v>
      </c>
      <c r="AB1898" s="202">
        <v>-5377.5937000000004</v>
      </c>
      <c r="AC1898" s="85">
        <v>9.9099999999999994E-2</v>
      </c>
      <c r="AD1898" s="202">
        <v>-5391.6534000000001</v>
      </c>
      <c r="AE1898" s="85">
        <v>9.8199999999999996E-2</v>
      </c>
      <c r="AF1898" s="202">
        <v>-5407.4355999999998</v>
      </c>
      <c r="AG1898" s="86">
        <v>9.7199999999999995E-2</v>
      </c>
      <c r="AH1898" s="107"/>
    </row>
    <row r="1899" spans="2:34" x14ac:dyDescent="0.2">
      <c r="B1899" s="84">
        <v>1892</v>
      </c>
      <c r="C1899" s="85">
        <v>11</v>
      </c>
      <c r="D1899" s="245" t="s">
        <v>20</v>
      </c>
      <c r="E1899" s="245" t="s">
        <v>424</v>
      </c>
      <c r="F1899" s="256">
        <v>2.0967578048925101E-2</v>
      </c>
      <c r="G1899" s="256">
        <v>1.7739608246200099E-2</v>
      </c>
      <c r="H1899" s="202">
        <v>520.58680000000004</v>
      </c>
      <c r="I1899" s="85">
        <v>2.0999999999999999E-3</v>
      </c>
      <c r="J1899" s="202">
        <v>522.23270000000002</v>
      </c>
      <c r="K1899" s="85">
        <v>2E-3</v>
      </c>
      <c r="L1899" s="202">
        <v>516.83190000000002</v>
      </c>
      <c r="M1899" s="85">
        <v>2.3E-3</v>
      </c>
      <c r="N1899" s="202">
        <v>520.98140000000001</v>
      </c>
      <c r="O1899" s="85">
        <v>2.0999999999999999E-3</v>
      </c>
      <c r="P1899" s="202">
        <v>510.95890000000003</v>
      </c>
      <c r="Q1899" s="85">
        <v>2.5000000000000001E-3</v>
      </c>
      <c r="R1899" s="202">
        <v>519.91229999999996</v>
      </c>
      <c r="S1899" s="85">
        <v>2.0999999999999999E-3</v>
      </c>
      <c r="T1899" s="202">
        <v>520.97670000000005</v>
      </c>
      <c r="U1899" s="85">
        <v>2.0999999999999999E-3</v>
      </c>
      <c r="V1899" s="202">
        <v>510.60230000000001</v>
      </c>
      <c r="W1899" s="85">
        <v>2.5999999999999999E-3</v>
      </c>
      <c r="X1899" s="202">
        <v>510.94880000000001</v>
      </c>
      <c r="Y1899" s="85">
        <v>2.5000000000000001E-3</v>
      </c>
      <c r="Z1899" s="202">
        <v>510.83499999999998</v>
      </c>
      <c r="AA1899" s="85">
        <v>2.5000000000000001E-3</v>
      </c>
      <c r="AB1899" s="202">
        <v>522.22990000000004</v>
      </c>
      <c r="AC1899" s="85">
        <v>2E-3</v>
      </c>
      <c r="AD1899" s="202">
        <v>521.1934</v>
      </c>
      <c r="AE1899" s="85">
        <v>2.0999999999999999E-3</v>
      </c>
      <c r="AF1899" s="202">
        <v>511.13889999999998</v>
      </c>
      <c r="AG1899" s="86">
        <v>2.5000000000000001E-3</v>
      </c>
      <c r="AH1899" s="107"/>
    </row>
    <row r="1900" spans="2:34" x14ac:dyDescent="0.2">
      <c r="B1900" s="84">
        <v>1893</v>
      </c>
      <c r="C1900" s="85">
        <v>11</v>
      </c>
      <c r="D1900" s="245" t="s">
        <v>20</v>
      </c>
      <c r="E1900" s="245" t="s">
        <v>419</v>
      </c>
      <c r="F1900" s="256">
        <v>1.7675848229028201E-3</v>
      </c>
      <c r="G1900" s="256">
        <v>1.6726622259996399E-3</v>
      </c>
      <c r="H1900" s="202">
        <v>775.49590000000001</v>
      </c>
      <c r="I1900" s="85">
        <v>0.20430000000000001</v>
      </c>
      <c r="J1900" s="202">
        <v>776.0181</v>
      </c>
      <c r="K1900" s="85">
        <v>0.20399999999999999</v>
      </c>
      <c r="L1900" s="202">
        <v>802.149</v>
      </c>
      <c r="M1900" s="85">
        <v>0.18909999999999999</v>
      </c>
      <c r="N1900" s="202">
        <v>803.69219999999996</v>
      </c>
      <c r="O1900" s="85">
        <v>0.1883</v>
      </c>
      <c r="P1900" s="202">
        <v>770.73159999999996</v>
      </c>
      <c r="Q1900" s="85">
        <v>0.20699999999999999</v>
      </c>
      <c r="R1900" s="202">
        <v>803.02980000000002</v>
      </c>
      <c r="S1900" s="85">
        <v>0.18870000000000001</v>
      </c>
      <c r="T1900" s="202">
        <v>803.6925</v>
      </c>
      <c r="U1900" s="85">
        <v>0.1883</v>
      </c>
      <c r="V1900" s="202">
        <v>768.30790000000002</v>
      </c>
      <c r="W1900" s="85">
        <v>0.2084</v>
      </c>
      <c r="X1900" s="202">
        <v>770.71289999999999</v>
      </c>
      <c r="Y1900" s="85">
        <v>0.20699999999999999</v>
      </c>
      <c r="Z1900" s="202">
        <v>765.72220000000004</v>
      </c>
      <c r="AA1900" s="85">
        <v>0.21</v>
      </c>
      <c r="AB1900" s="202">
        <v>775.76430000000005</v>
      </c>
      <c r="AC1900" s="85">
        <v>0.2041</v>
      </c>
      <c r="AD1900" s="202">
        <v>802.92970000000003</v>
      </c>
      <c r="AE1900" s="85">
        <v>0.18870000000000001</v>
      </c>
      <c r="AF1900" s="202">
        <v>767.96569999999997</v>
      </c>
      <c r="AG1900" s="86">
        <v>0.20860000000000001</v>
      </c>
      <c r="AH1900" s="107"/>
    </row>
    <row r="1901" spans="2:34" x14ac:dyDescent="0.2">
      <c r="B1901" s="84">
        <v>1894</v>
      </c>
      <c r="C1901" s="85">
        <v>11</v>
      </c>
      <c r="D1901" s="245" t="s">
        <v>20</v>
      </c>
      <c r="E1901" s="245" t="s">
        <v>420</v>
      </c>
      <c r="F1901" s="256">
        <v>1.31457505990737E-3</v>
      </c>
      <c r="G1901" s="256">
        <v>1.2773506216274999E-3</v>
      </c>
      <c r="H1901" s="202">
        <v>6104.2019</v>
      </c>
      <c r="I1901" s="85" t="s">
        <v>10</v>
      </c>
      <c r="J1901" s="202">
        <v>6106.4386999999997</v>
      </c>
      <c r="K1901" s="85" t="s">
        <v>10</v>
      </c>
      <c r="L1901" s="202">
        <v>6089.1722</v>
      </c>
      <c r="M1901" s="85" t="s">
        <v>10</v>
      </c>
      <c r="N1901" s="202">
        <v>6094.6286</v>
      </c>
      <c r="O1901" s="85" t="s">
        <v>10</v>
      </c>
      <c r="P1901" s="202">
        <v>6022.2285000000002</v>
      </c>
      <c r="Q1901" s="85" t="s">
        <v>10</v>
      </c>
      <c r="R1901" s="202">
        <v>6092.7501000000002</v>
      </c>
      <c r="S1901" s="85" t="s">
        <v>10</v>
      </c>
      <c r="T1901" s="202">
        <v>6094.6578</v>
      </c>
      <c r="U1901" s="85" t="s">
        <v>10</v>
      </c>
      <c r="V1901" s="202">
        <v>6020.4097000000002</v>
      </c>
      <c r="W1901" s="85" t="s">
        <v>10</v>
      </c>
      <c r="X1901" s="202">
        <v>6022.1692000000003</v>
      </c>
      <c r="Y1901" s="85" t="s">
        <v>10</v>
      </c>
      <c r="Z1901" s="202">
        <v>6020.8620000000001</v>
      </c>
      <c r="AA1901" s="85" t="s">
        <v>10</v>
      </c>
      <c r="AB1901" s="202">
        <v>6106.6454000000003</v>
      </c>
      <c r="AC1901" s="85" t="s">
        <v>10</v>
      </c>
      <c r="AD1901" s="202">
        <v>6095.4543000000003</v>
      </c>
      <c r="AE1901" s="85" t="s">
        <v>10</v>
      </c>
      <c r="AF1901" s="202">
        <v>6018.9224000000004</v>
      </c>
      <c r="AG1901" s="86" t="s">
        <v>10</v>
      </c>
      <c r="AH1901" s="107"/>
    </row>
    <row r="1902" spans="2:34" x14ac:dyDescent="0.2">
      <c r="B1902" s="84">
        <v>1895</v>
      </c>
      <c r="C1902" s="85">
        <v>11</v>
      </c>
      <c r="D1902" s="245" t="s">
        <v>20</v>
      </c>
      <c r="E1902" s="245" t="s">
        <v>421</v>
      </c>
      <c r="F1902" s="256">
        <v>6.0542426269485797E-4</v>
      </c>
      <c r="G1902" s="256">
        <v>6.32498566995434E-4</v>
      </c>
      <c r="H1902" s="202">
        <v>-927.15509999999995</v>
      </c>
      <c r="I1902" s="85">
        <v>0.33529999999999999</v>
      </c>
      <c r="J1902" s="202">
        <v>-928.01390000000004</v>
      </c>
      <c r="K1902" s="85">
        <v>0.33479999999999999</v>
      </c>
      <c r="L1902" s="202">
        <v>-889.32500000000005</v>
      </c>
      <c r="M1902" s="85">
        <v>0.3553</v>
      </c>
      <c r="N1902" s="202">
        <v>-891.04179999999997</v>
      </c>
      <c r="O1902" s="85">
        <v>0.35439999999999999</v>
      </c>
      <c r="P1902" s="202">
        <v>-880.46190000000001</v>
      </c>
      <c r="Q1902" s="85">
        <v>0.36009999999999998</v>
      </c>
      <c r="R1902" s="202">
        <v>-889.57579999999996</v>
      </c>
      <c r="S1902" s="85">
        <v>0.35520000000000002</v>
      </c>
      <c r="T1902" s="202">
        <v>-890.98310000000004</v>
      </c>
      <c r="U1902" s="85">
        <v>0.35439999999999999</v>
      </c>
      <c r="V1902" s="202">
        <v>-875.45690000000002</v>
      </c>
      <c r="W1902" s="85">
        <v>0.36280000000000001</v>
      </c>
      <c r="X1902" s="202">
        <v>-880.15309999999999</v>
      </c>
      <c r="Y1902" s="85">
        <v>0.36030000000000001</v>
      </c>
      <c r="Z1902" s="202">
        <v>-874.95590000000004</v>
      </c>
      <c r="AA1902" s="85">
        <v>0.36309999999999998</v>
      </c>
      <c r="AB1902" s="202">
        <v>-928.20830000000001</v>
      </c>
      <c r="AC1902" s="85">
        <v>0.3347</v>
      </c>
      <c r="AD1902" s="202">
        <v>-892.07640000000004</v>
      </c>
      <c r="AE1902" s="85">
        <v>0.3538</v>
      </c>
      <c r="AF1902" s="202">
        <v>-879.90070000000003</v>
      </c>
      <c r="AG1902" s="86">
        <v>0.3604</v>
      </c>
      <c r="AH1902" s="107"/>
    </row>
    <row r="1903" spans="2:34" x14ac:dyDescent="0.2">
      <c r="B1903" s="84">
        <v>1896</v>
      </c>
      <c r="C1903" s="85">
        <v>11</v>
      </c>
      <c r="D1903" s="245" t="s">
        <v>20</v>
      </c>
      <c r="E1903" s="245" t="s">
        <v>422</v>
      </c>
      <c r="F1903" s="256">
        <v>1.1528463407818899E-2</v>
      </c>
      <c r="G1903" s="256">
        <v>1.11379044531852E-2</v>
      </c>
      <c r="H1903" s="202">
        <v>-185.4898</v>
      </c>
      <c r="I1903" s="85">
        <v>0.44850000000000001</v>
      </c>
      <c r="J1903" s="202">
        <v>-185.95509999999999</v>
      </c>
      <c r="K1903" s="85">
        <v>0.44729999999999998</v>
      </c>
      <c r="L1903" s="202">
        <v>-167.02459999999999</v>
      </c>
      <c r="M1903" s="85">
        <v>0.49490000000000001</v>
      </c>
      <c r="N1903" s="202">
        <v>-168.04159999999999</v>
      </c>
      <c r="O1903" s="85">
        <v>0.49230000000000002</v>
      </c>
      <c r="P1903" s="202">
        <v>-165.80279999999999</v>
      </c>
      <c r="Q1903" s="85">
        <v>0.498</v>
      </c>
      <c r="R1903" s="202">
        <v>-168.583</v>
      </c>
      <c r="S1903" s="85">
        <v>0.4909</v>
      </c>
      <c r="T1903" s="202">
        <v>-168.03559999999999</v>
      </c>
      <c r="U1903" s="85">
        <v>0.49230000000000002</v>
      </c>
      <c r="V1903" s="202">
        <v>-165.72309999999999</v>
      </c>
      <c r="W1903" s="85">
        <v>0.49819999999999998</v>
      </c>
      <c r="X1903" s="202">
        <v>-165.7159</v>
      </c>
      <c r="Y1903" s="85">
        <v>0.49830000000000002</v>
      </c>
      <c r="Z1903" s="202">
        <v>-167.26439999999999</v>
      </c>
      <c r="AA1903" s="85">
        <v>0.49430000000000002</v>
      </c>
      <c r="AB1903" s="202">
        <v>-185.8151</v>
      </c>
      <c r="AC1903" s="85">
        <v>0.44769999999999999</v>
      </c>
      <c r="AD1903" s="202">
        <v>-168.73050000000001</v>
      </c>
      <c r="AE1903" s="85">
        <v>0.49049999999999999</v>
      </c>
      <c r="AF1903" s="202">
        <v>-166.5881</v>
      </c>
      <c r="AG1903" s="86">
        <v>0.496</v>
      </c>
      <c r="AH1903" s="107"/>
    </row>
    <row r="1904" spans="2:34" x14ac:dyDescent="0.2">
      <c r="B1904" s="84">
        <v>1897</v>
      </c>
      <c r="C1904" s="85">
        <v>11</v>
      </c>
      <c r="D1904" s="245" t="s">
        <v>20</v>
      </c>
      <c r="E1904" s="245" t="s">
        <v>418</v>
      </c>
      <c r="F1904" s="256">
        <v>1.7400655382348699E-3</v>
      </c>
      <c r="G1904" s="256">
        <v>1.69489850374558E-3</v>
      </c>
      <c r="H1904" s="202">
        <v>-294.41539999999998</v>
      </c>
      <c r="I1904" s="85">
        <v>0.5897</v>
      </c>
      <c r="J1904" s="202">
        <v>-293.51139999999998</v>
      </c>
      <c r="K1904" s="85">
        <v>0.59089999999999998</v>
      </c>
      <c r="L1904" s="202">
        <v>-278.78320000000002</v>
      </c>
      <c r="M1904" s="85">
        <v>0.60960000000000003</v>
      </c>
      <c r="N1904" s="202">
        <v>-276.33879999999999</v>
      </c>
      <c r="O1904" s="85">
        <v>0.61270000000000002</v>
      </c>
      <c r="P1904" s="202">
        <v>-309.6979</v>
      </c>
      <c r="Q1904" s="85">
        <v>0.57050000000000001</v>
      </c>
      <c r="R1904" s="202">
        <v>-275.28140000000002</v>
      </c>
      <c r="S1904" s="85">
        <v>0.61409999999999998</v>
      </c>
      <c r="T1904" s="202">
        <v>-276.33670000000001</v>
      </c>
      <c r="U1904" s="85">
        <v>0.61280000000000001</v>
      </c>
      <c r="V1904" s="202">
        <v>-310.99599999999998</v>
      </c>
      <c r="W1904" s="85">
        <v>0.56889999999999996</v>
      </c>
      <c r="X1904" s="202">
        <v>-309.72559999999999</v>
      </c>
      <c r="Y1904" s="85">
        <v>0.57050000000000001</v>
      </c>
      <c r="Z1904" s="202">
        <v>-310.04790000000003</v>
      </c>
      <c r="AA1904" s="85">
        <v>0.57010000000000005</v>
      </c>
      <c r="AB1904" s="202">
        <v>-293.14280000000002</v>
      </c>
      <c r="AC1904" s="85">
        <v>0.59130000000000005</v>
      </c>
      <c r="AD1904" s="202">
        <v>-277.07760000000002</v>
      </c>
      <c r="AE1904" s="85">
        <v>0.61180000000000001</v>
      </c>
      <c r="AF1904" s="202">
        <v>-313.08780000000002</v>
      </c>
      <c r="AG1904" s="86">
        <v>0.56630000000000003</v>
      </c>
      <c r="AH1904" s="107"/>
    </row>
    <row r="1905" spans="2:34" x14ac:dyDescent="0.2">
      <c r="B1905" s="84">
        <v>1898</v>
      </c>
      <c r="C1905" s="85">
        <v>11</v>
      </c>
      <c r="D1905" s="245" t="s">
        <v>20</v>
      </c>
      <c r="E1905" s="245" t="s">
        <v>426</v>
      </c>
      <c r="F1905" s="256">
        <v>1.42401713816374E-2</v>
      </c>
      <c r="G1905" s="256">
        <v>1.44239321645287E-2</v>
      </c>
      <c r="H1905" s="202">
        <v>822.41290000000004</v>
      </c>
      <c r="I1905" s="85">
        <v>2.0000000000000001E-4</v>
      </c>
      <c r="J1905" s="202">
        <v>822.6789</v>
      </c>
      <c r="K1905" s="85">
        <v>2.0000000000000001E-4</v>
      </c>
      <c r="L1905" s="202">
        <v>805.71019999999999</v>
      </c>
      <c r="M1905" s="85">
        <v>2.9999999999999997E-4</v>
      </c>
      <c r="N1905" s="202">
        <v>806.19470000000001</v>
      </c>
      <c r="O1905" s="85">
        <v>2.9999999999999997E-4</v>
      </c>
      <c r="P1905" s="202">
        <v>796.65589999999997</v>
      </c>
      <c r="Q1905" s="85">
        <v>2.9999999999999997E-4</v>
      </c>
      <c r="R1905" s="202">
        <v>805.92010000000005</v>
      </c>
      <c r="S1905" s="85">
        <v>2.9999999999999997E-4</v>
      </c>
      <c r="T1905" s="202">
        <v>806.21249999999998</v>
      </c>
      <c r="U1905" s="85">
        <v>2.9999999999999997E-4</v>
      </c>
      <c r="V1905" s="202">
        <v>797.50369999999998</v>
      </c>
      <c r="W1905" s="85">
        <v>2.9999999999999997E-4</v>
      </c>
      <c r="X1905" s="202">
        <v>796.74639999999999</v>
      </c>
      <c r="Y1905" s="85">
        <v>2.9999999999999997E-4</v>
      </c>
      <c r="Z1905" s="202">
        <v>797.45719999999994</v>
      </c>
      <c r="AA1905" s="85">
        <v>2.9999999999999997E-4</v>
      </c>
      <c r="AB1905" s="202">
        <v>822.74090000000001</v>
      </c>
      <c r="AC1905" s="85">
        <v>2.0000000000000001E-4</v>
      </c>
      <c r="AD1905" s="202">
        <v>807.00630000000001</v>
      </c>
      <c r="AE1905" s="85">
        <v>2.9999999999999997E-4</v>
      </c>
      <c r="AF1905" s="202">
        <v>798.09299999999996</v>
      </c>
      <c r="AG1905" s="86">
        <v>2.9999999999999997E-4</v>
      </c>
      <c r="AH1905" s="107"/>
    </row>
    <row r="1906" spans="2:34" x14ac:dyDescent="0.2">
      <c r="B1906" s="84">
        <v>1899</v>
      </c>
      <c r="C1906" s="85">
        <v>11</v>
      </c>
      <c r="D1906" s="245" t="s">
        <v>20</v>
      </c>
      <c r="E1906" s="245" t="s">
        <v>427</v>
      </c>
      <c r="F1906" s="256">
        <v>0.14209900168502701</v>
      </c>
      <c r="G1906" s="256">
        <v>0.14172909295752401</v>
      </c>
      <c r="H1906" s="202">
        <v>455.7278</v>
      </c>
      <c r="I1906" s="85" t="s">
        <v>10</v>
      </c>
      <c r="J1906" s="202">
        <v>455.8014</v>
      </c>
      <c r="K1906" s="85" t="s">
        <v>10</v>
      </c>
      <c r="L1906" s="202">
        <v>452.59629999999999</v>
      </c>
      <c r="M1906" s="85" t="s">
        <v>10</v>
      </c>
      <c r="N1906" s="202">
        <v>452.75799999999998</v>
      </c>
      <c r="O1906" s="85" t="s">
        <v>10</v>
      </c>
      <c r="P1906" s="202">
        <v>450.93810000000002</v>
      </c>
      <c r="Q1906" s="85" t="s">
        <v>10</v>
      </c>
      <c r="R1906" s="202">
        <v>452.6635</v>
      </c>
      <c r="S1906" s="85" t="s">
        <v>10</v>
      </c>
      <c r="T1906" s="202">
        <v>452.74029999999999</v>
      </c>
      <c r="U1906" s="85" t="s">
        <v>10</v>
      </c>
      <c r="V1906" s="202">
        <v>450.9599</v>
      </c>
      <c r="W1906" s="85" t="s">
        <v>10</v>
      </c>
      <c r="X1906" s="202">
        <v>450.87209999999999</v>
      </c>
      <c r="Y1906" s="85" t="s">
        <v>10</v>
      </c>
      <c r="Z1906" s="202">
        <v>452.00990000000002</v>
      </c>
      <c r="AA1906" s="85" t="s">
        <v>10</v>
      </c>
      <c r="AB1906" s="202">
        <v>455.69929999999999</v>
      </c>
      <c r="AC1906" s="85" t="s">
        <v>10</v>
      </c>
      <c r="AD1906" s="202">
        <v>452.52710000000002</v>
      </c>
      <c r="AE1906" s="85" t="s">
        <v>10</v>
      </c>
      <c r="AF1906" s="202">
        <v>450.90460000000002</v>
      </c>
      <c r="AG1906" s="86" t="s">
        <v>10</v>
      </c>
      <c r="AH1906" s="107"/>
    </row>
    <row r="1907" spans="2:34" x14ac:dyDescent="0.2">
      <c r="B1907" s="84">
        <v>1900</v>
      </c>
      <c r="C1907" s="85">
        <v>11</v>
      </c>
      <c r="D1907" s="245" t="s">
        <v>20</v>
      </c>
      <c r="E1907" s="245" t="s">
        <v>428</v>
      </c>
      <c r="F1907" s="256">
        <v>8.8601512290535894E-2</v>
      </c>
      <c r="G1907" s="256">
        <v>8.9654201174075507E-2</v>
      </c>
      <c r="H1907" s="202">
        <v>-103.1114</v>
      </c>
      <c r="I1907" s="85">
        <v>0.35770000000000002</v>
      </c>
      <c r="J1907" s="202">
        <v>-103.1052</v>
      </c>
      <c r="K1907" s="85">
        <v>0.35770000000000002</v>
      </c>
      <c r="L1907" s="202">
        <v>-102.30589999999999</v>
      </c>
      <c r="M1907" s="85">
        <v>0.3614</v>
      </c>
      <c r="N1907" s="202">
        <v>-102.2563</v>
      </c>
      <c r="O1907" s="85">
        <v>0.36170000000000002</v>
      </c>
      <c r="P1907" s="202">
        <v>-100.9053</v>
      </c>
      <c r="Q1907" s="85">
        <v>0.36799999999999999</v>
      </c>
      <c r="R1907" s="202">
        <v>-102.6429</v>
      </c>
      <c r="S1907" s="85">
        <v>0.3599</v>
      </c>
      <c r="T1907" s="202">
        <v>-102.2659</v>
      </c>
      <c r="U1907" s="85">
        <v>0.36159999999999998</v>
      </c>
      <c r="V1907" s="202">
        <v>-101.72190000000001</v>
      </c>
      <c r="W1907" s="85">
        <v>0.36409999999999998</v>
      </c>
      <c r="X1907" s="202">
        <v>-100.96259999999999</v>
      </c>
      <c r="Y1907" s="85">
        <v>0.36770000000000003</v>
      </c>
      <c r="Z1907" s="202">
        <v>-101.2166</v>
      </c>
      <c r="AA1907" s="85">
        <v>0.36649999999999999</v>
      </c>
      <c r="AB1907" s="202">
        <v>-103.13630000000001</v>
      </c>
      <c r="AC1907" s="85">
        <v>0.35759999999999997</v>
      </c>
      <c r="AD1907" s="202">
        <v>-102.2894</v>
      </c>
      <c r="AE1907" s="85">
        <v>0.36149999999999999</v>
      </c>
      <c r="AF1907" s="202">
        <v>-101.77200000000001</v>
      </c>
      <c r="AG1907" s="86">
        <v>0.3639</v>
      </c>
      <c r="AH1907" s="107"/>
    </row>
    <row r="1908" spans="2:34" x14ac:dyDescent="0.2">
      <c r="B1908" s="84">
        <v>1901</v>
      </c>
      <c r="C1908" s="85">
        <v>11</v>
      </c>
      <c r="D1908" s="245" t="s">
        <v>20</v>
      </c>
      <c r="E1908" s="245" t="s">
        <v>429</v>
      </c>
      <c r="F1908" s="256">
        <v>0.12682156495821301</v>
      </c>
      <c r="G1908" s="256">
        <v>0.12622793667108101</v>
      </c>
      <c r="H1908" s="202">
        <v>562.0154</v>
      </c>
      <c r="I1908" s="85" t="s">
        <v>10</v>
      </c>
      <c r="J1908" s="202">
        <v>561.95569999999998</v>
      </c>
      <c r="K1908" s="85" t="s">
        <v>10</v>
      </c>
      <c r="L1908" s="202">
        <v>562.11450000000002</v>
      </c>
      <c r="M1908" s="85" t="s">
        <v>10</v>
      </c>
      <c r="N1908" s="202">
        <v>561.97159999999997</v>
      </c>
      <c r="O1908" s="85" t="s">
        <v>10</v>
      </c>
      <c r="P1908" s="202">
        <v>555.33730000000003</v>
      </c>
      <c r="Q1908" s="85" t="s">
        <v>10</v>
      </c>
      <c r="R1908" s="202">
        <v>561.49919999999997</v>
      </c>
      <c r="S1908" s="85" t="s">
        <v>10</v>
      </c>
      <c r="T1908" s="202">
        <v>561.96680000000003</v>
      </c>
      <c r="U1908" s="85" t="s">
        <v>10</v>
      </c>
      <c r="V1908" s="202">
        <v>554.8306</v>
      </c>
      <c r="W1908" s="85" t="s">
        <v>10</v>
      </c>
      <c r="X1908" s="202">
        <v>555.3193</v>
      </c>
      <c r="Y1908" s="85" t="s">
        <v>10</v>
      </c>
      <c r="Z1908" s="202">
        <v>554.45870000000002</v>
      </c>
      <c r="AA1908" s="85" t="s">
        <v>10</v>
      </c>
      <c r="AB1908" s="202">
        <v>561.90830000000005</v>
      </c>
      <c r="AC1908" s="85" t="s">
        <v>10</v>
      </c>
      <c r="AD1908" s="202">
        <v>561.79949999999997</v>
      </c>
      <c r="AE1908" s="85" t="s">
        <v>10</v>
      </c>
      <c r="AF1908" s="202">
        <v>554.76340000000005</v>
      </c>
      <c r="AG1908" s="86" t="s">
        <v>10</v>
      </c>
      <c r="AH1908" s="107"/>
    </row>
    <row r="1909" spans="2:34" x14ac:dyDescent="0.2">
      <c r="B1909" s="84">
        <v>1902</v>
      </c>
      <c r="C1909" s="85">
        <v>11</v>
      </c>
      <c r="D1909" s="245" t="s">
        <v>20</v>
      </c>
      <c r="E1909" s="245" t="s">
        <v>430</v>
      </c>
      <c r="F1909" s="256">
        <v>4.4801395439419502E-2</v>
      </c>
      <c r="G1909" s="256">
        <v>4.6078508884628298E-2</v>
      </c>
      <c r="H1909" s="202">
        <v>-125.89149999999999</v>
      </c>
      <c r="I1909" s="85">
        <v>0.41370000000000001</v>
      </c>
      <c r="J1909" s="202">
        <v>-125.8252</v>
      </c>
      <c r="K1909" s="85">
        <v>0.41389999999999999</v>
      </c>
      <c r="L1909" s="202">
        <v>-121.2347</v>
      </c>
      <c r="M1909" s="85">
        <v>0.43109999999999998</v>
      </c>
      <c r="N1909" s="202">
        <v>-121.01949999999999</v>
      </c>
      <c r="O1909" s="85">
        <v>0.43190000000000001</v>
      </c>
      <c r="P1909" s="202">
        <v>-124.7396</v>
      </c>
      <c r="Q1909" s="85">
        <v>0.41789999999999999</v>
      </c>
      <c r="R1909" s="202">
        <v>-120.6974</v>
      </c>
      <c r="S1909" s="85">
        <v>0.43319999999999997</v>
      </c>
      <c r="T1909" s="202">
        <v>-121.0223</v>
      </c>
      <c r="U1909" s="85">
        <v>0.43190000000000001</v>
      </c>
      <c r="V1909" s="202">
        <v>-124.5834</v>
      </c>
      <c r="W1909" s="85">
        <v>0.41849999999999998</v>
      </c>
      <c r="X1909" s="202">
        <v>-124.744</v>
      </c>
      <c r="Y1909" s="85">
        <v>0.41789999999999999</v>
      </c>
      <c r="Z1909" s="202">
        <v>-125.0097</v>
      </c>
      <c r="AA1909" s="85">
        <v>0.41689999999999999</v>
      </c>
      <c r="AB1909" s="202">
        <v>-125.8201</v>
      </c>
      <c r="AC1909" s="85">
        <v>0.41389999999999999</v>
      </c>
      <c r="AD1909" s="202">
        <v>-121.3224</v>
      </c>
      <c r="AE1909" s="85">
        <v>0.43080000000000002</v>
      </c>
      <c r="AF1909" s="202">
        <v>-124.8139</v>
      </c>
      <c r="AG1909" s="86">
        <v>0.41760000000000003</v>
      </c>
      <c r="AH1909" s="107"/>
    </row>
    <row r="1910" spans="2:34" x14ac:dyDescent="0.2">
      <c r="B1910" s="84">
        <v>1903</v>
      </c>
      <c r="C1910" s="85">
        <v>11</v>
      </c>
      <c r="D1910" s="245" t="s">
        <v>20</v>
      </c>
      <c r="E1910" s="245" t="s">
        <v>425</v>
      </c>
      <c r="F1910" s="256">
        <v>3.2582833046850501E-2</v>
      </c>
      <c r="G1910" s="256">
        <v>3.3201233372205603E-2</v>
      </c>
      <c r="H1910" s="202">
        <v>983.53920000000005</v>
      </c>
      <c r="I1910" s="85" t="s">
        <v>10</v>
      </c>
      <c r="J1910" s="202">
        <v>983.52729999999997</v>
      </c>
      <c r="K1910" s="85" t="s">
        <v>10</v>
      </c>
      <c r="L1910" s="202">
        <v>980.61580000000004</v>
      </c>
      <c r="M1910" s="85" t="s">
        <v>10</v>
      </c>
      <c r="N1910" s="202">
        <v>980.55529999999999</v>
      </c>
      <c r="O1910" s="85" t="s">
        <v>10</v>
      </c>
      <c r="P1910" s="202">
        <v>978.19830000000002</v>
      </c>
      <c r="Q1910" s="85" t="s">
        <v>10</v>
      </c>
      <c r="R1910" s="202">
        <v>980.94759999999997</v>
      </c>
      <c r="S1910" s="85" t="s">
        <v>10</v>
      </c>
      <c r="T1910" s="202">
        <v>980.54380000000003</v>
      </c>
      <c r="U1910" s="85" t="s">
        <v>10</v>
      </c>
      <c r="V1910" s="202">
        <v>978.73919999999998</v>
      </c>
      <c r="W1910" s="85" t="s">
        <v>10</v>
      </c>
      <c r="X1910" s="202">
        <v>978.15549999999996</v>
      </c>
      <c r="Y1910" s="85" t="s">
        <v>10</v>
      </c>
      <c r="Z1910" s="202">
        <v>979.51530000000002</v>
      </c>
      <c r="AA1910" s="85" t="s">
        <v>10</v>
      </c>
      <c r="AB1910" s="202">
        <v>983.58150000000001</v>
      </c>
      <c r="AC1910" s="85" t="s">
        <v>10</v>
      </c>
      <c r="AD1910" s="202">
        <v>980.55430000000001</v>
      </c>
      <c r="AE1910" s="85" t="s">
        <v>10</v>
      </c>
      <c r="AF1910" s="202">
        <v>978.89110000000005</v>
      </c>
      <c r="AG1910" s="86" t="s">
        <v>10</v>
      </c>
      <c r="AH1910" s="107"/>
    </row>
    <row r="1911" spans="2:34" x14ac:dyDescent="0.2">
      <c r="B1911" s="84">
        <v>1904</v>
      </c>
      <c r="C1911" s="85">
        <v>11</v>
      </c>
      <c r="D1911" s="245" t="s">
        <v>20</v>
      </c>
      <c r="E1911" s="245" t="s">
        <v>717</v>
      </c>
      <c r="F1911" s="256">
        <v>1.62765984470656E-2</v>
      </c>
      <c r="G1911" s="256">
        <v>1.8979898404917699E-2</v>
      </c>
      <c r="H1911" s="202">
        <v>23643.6263</v>
      </c>
      <c r="I1911" s="85" t="s">
        <v>10</v>
      </c>
      <c r="J1911" s="202">
        <v>23645.5118</v>
      </c>
      <c r="K1911" s="85" t="s">
        <v>10</v>
      </c>
      <c r="L1911" s="202">
        <v>23691.100299999998</v>
      </c>
      <c r="M1911" s="85" t="s">
        <v>10</v>
      </c>
      <c r="N1911" s="202">
        <v>23696.4915</v>
      </c>
      <c r="O1911" s="85" t="s">
        <v>10</v>
      </c>
      <c r="P1911" s="202">
        <v>23748.784299999999</v>
      </c>
      <c r="Q1911" s="85" t="s">
        <v>10</v>
      </c>
      <c r="R1911" s="202">
        <v>23696.823400000001</v>
      </c>
      <c r="S1911" s="85" t="s">
        <v>10</v>
      </c>
      <c r="T1911" s="202">
        <v>23696.436600000001</v>
      </c>
      <c r="U1911" s="85" t="s">
        <v>10</v>
      </c>
      <c r="V1911" s="202">
        <v>23747.402900000001</v>
      </c>
      <c r="W1911" s="85" t="s">
        <v>10</v>
      </c>
      <c r="X1911" s="202">
        <v>23748.566599999998</v>
      </c>
      <c r="Y1911" s="85" t="s">
        <v>10</v>
      </c>
      <c r="Z1911" s="202">
        <v>23748.713500000002</v>
      </c>
      <c r="AA1911" s="85" t="s">
        <v>10</v>
      </c>
      <c r="AB1911" s="202">
        <v>23645.745800000001</v>
      </c>
      <c r="AC1911" s="85" t="s">
        <v>10</v>
      </c>
      <c r="AD1911" s="202">
        <v>23694.508099999999</v>
      </c>
      <c r="AE1911" s="85" t="s">
        <v>10</v>
      </c>
      <c r="AF1911" s="202">
        <v>23745.827700000002</v>
      </c>
      <c r="AG1911" s="86" t="s">
        <v>10</v>
      </c>
      <c r="AH1911" s="107"/>
    </row>
    <row r="1912" spans="2:34" x14ac:dyDescent="0.2">
      <c r="B1912" s="84">
        <v>1905</v>
      </c>
      <c r="C1912" s="85">
        <v>11</v>
      </c>
      <c r="D1912" s="245" t="s">
        <v>20</v>
      </c>
      <c r="E1912" s="245" t="s">
        <v>716</v>
      </c>
      <c r="F1912" s="256">
        <v>2.0618294820447299E-3</v>
      </c>
      <c r="G1912" s="256">
        <v>2.4015179965607902E-3</v>
      </c>
      <c r="H1912" s="202">
        <v>41617.429700000001</v>
      </c>
      <c r="I1912" s="85" t="s">
        <v>10</v>
      </c>
      <c r="J1912" s="202">
        <v>41619.066700000003</v>
      </c>
      <c r="K1912" s="85" t="s">
        <v>10</v>
      </c>
      <c r="L1912" s="202">
        <v>41626.693800000001</v>
      </c>
      <c r="M1912" s="85" t="s">
        <v>10</v>
      </c>
      <c r="N1912" s="202">
        <v>41630.963000000003</v>
      </c>
      <c r="O1912" s="85" t="s">
        <v>10</v>
      </c>
      <c r="P1912" s="202">
        <v>41636.773999999998</v>
      </c>
      <c r="Q1912" s="85" t="s">
        <v>10</v>
      </c>
      <c r="R1912" s="202">
        <v>41625.596799999999</v>
      </c>
      <c r="S1912" s="85" t="s">
        <v>10</v>
      </c>
      <c r="T1912" s="202">
        <v>41630.953999999998</v>
      </c>
      <c r="U1912" s="85" t="s">
        <v>10</v>
      </c>
      <c r="V1912" s="202">
        <v>41635.055699999997</v>
      </c>
      <c r="W1912" s="85" t="s">
        <v>10</v>
      </c>
      <c r="X1912" s="202">
        <v>41636.822899999999</v>
      </c>
      <c r="Y1912" s="85" t="s">
        <v>10</v>
      </c>
      <c r="Z1912" s="202">
        <v>41634.506300000001</v>
      </c>
      <c r="AA1912" s="85" t="s">
        <v>10</v>
      </c>
      <c r="AB1912" s="202">
        <v>41618.852200000001</v>
      </c>
      <c r="AC1912" s="85" t="s">
        <v>10</v>
      </c>
      <c r="AD1912" s="202">
        <v>41630.764900000002</v>
      </c>
      <c r="AE1912" s="85" t="s">
        <v>10</v>
      </c>
      <c r="AF1912" s="202">
        <v>41634.506800000003</v>
      </c>
      <c r="AG1912" s="86" t="s">
        <v>10</v>
      </c>
      <c r="AH1912" s="107"/>
    </row>
    <row r="1913" spans="2:34" x14ac:dyDescent="0.2">
      <c r="B1913" s="84">
        <v>1906</v>
      </c>
      <c r="C1913" s="85">
        <v>11</v>
      </c>
      <c r="D1913" s="245" t="s">
        <v>20</v>
      </c>
      <c r="E1913" s="245" t="s">
        <v>715</v>
      </c>
      <c r="F1913" s="256">
        <v>6.2595788279325004E-3</v>
      </c>
      <c r="G1913" s="256">
        <v>7.27867491550214E-3</v>
      </c>
      <c r="H1913" s="202">
        <v>16671.030299999999</v>
      </c>
      <c r="I1913" s="85" t="s">
        <v>10</v>
      </c>
      <c r="J1913" s="202">
        <v>16672.7029</v>
      </c>
      <c r="K1913" s="85" t="s">
        <v>10</v>
      </c>
      <c r="L1913" s="202">
        <v>16689.347699999998</v>
      </c>
      <c r="M1913" s="85" t="s">
        <v>10</v>
      </c>
      <c r="N1913" s="202">
        <v>16693.802899999999</v>
      </c>
      <c r="O1913" s="85" t="s">
        <v>10</v>
      </c>
      <c r="P1913" s="202">
        <v>16701.459500000001</v>
      </c>
      <c r="Q1913" s="85" t="s">
        <v>10</v>
      </c>
      <c r="R1913" s="202">
        <v>16693.303199999998</v>
      </c>
      <c r="S1913" s="85" t="s">
        <v>10</v>
      </c>
      <c r="T1913" s="202">
        <v>16693.794600000001</v>
      </c>
      <c r="U1913" s="85" t="s">
        <v>10</v>
      </c>
      <c r="V1913" s="202">
        <v>16702.8485</v>
      </c>
      <c r="W1913" s="85" t="s">
        <v>10</v>
      </c>
      <c r="X1913" s="202">
        <v>16701.473000000002</v>
      </c>
      <c r="Y1913" s="85" t="s">
        <v>10</v>
      </c>
      <c r="Z1913" s="202">
        <v>16703.099600000001</v>
      </c>
      <c r="AA1913" s="85" t="s">
        <v>10</v>
      </c>
      <c r="AB1913" s="202">
        <v>16672.4097</v>
      </c>
      <c r="AC1913" s="85" t="s">
        <v>10</v>
      </c>
      <c r="AD1913" s="202">
        <v>16693.493900000001</v>
      </c>
      <c r="AE1913" s="85" t="s">
        <v>10</v>
      </c>
      <c r="AF1913" s="202">
        <v>16702.6502</v>
      </c>
      <c r="AG1913" s="86" t="s">
        <v>10</v>
      </c>
      <c r="AH1913" s="107"/>
    </row>
    <row r="1914" spans="2:34" x14ac:dyDescent="0.2">
      <c r="B1914" s="84">
        <v>1907</v>
      </c>
      <c r="C1914" s="85">
        <v>11</v>
      </c>
      <c r="D1914" s="245" t="s">
        <v>20</v>
      </c>
      <c r="E1914" s="245" t="s">
        <v>714</v>
      </c>
      <c r="F1914" s="256">
        <v>2.1761403568192799E-3</v>
      </c>
      <c r="G1914" s="256">
        <v>2.53493566303639E-3</v>
      </c>
      <c r="H1914" s="202">
        <v>8610.0018999999993</v>
      </c>
      <c r="I1914" s="85" t="s">
        <v>10</v>
      </c>
      <c r="J1914" s="202">
        <v>8611.0100999999995</v>
      </c>
      <c r="K1914" s="85" t="s">
        <v>10</v>
      </c>
      <c r="L1914" s="202">
        <v>8637.8598000000002</v>
      </c>
      <c r="M1914" s="85" t="s">
        <v>10</v>
      </c>
      <c r="N1914" s="202">
        <v>8640.7633000000005</v>
      </c>
      <c r="O1914" s="85" t="s">
        <v>10</v>
      </c>
      <c r="P1914" s="202">
        <v>8643.4310999999998</v>
      </c>
      <c r="Q1914" s="85" t="s">
        <v>10</v>
      </c>
      <c r="R1914" s="202">
        <v>8638.6867999999995</v>
      </c>
      <c r="S1914" s="85" t="s">
        <v>10</v>
      </c>
      <c r="T1914" s="202">
        <v>8640.7530999999999</v>
      </c>
      <c r="U1914" s="85" t="s">
        <v>10</v>
      </c>
      <c r="V1914" s="202">
        <v>8642.8829999999998</v>
      </c>
      <c r="W1914" s="85" t="s">
        <v>10</v>
      </c>
      <c r="X1914" s="202">
        <v>8643.4457000000002</v>
      </c>
      <c r="Y1914" s="85" t="s">
        <v>10</v>
      </c>
      <c r="Z1914" s="202">
        <v>8643.0112000000008</v>
      </c>
      <c r="AA1914" s="85" t="s">
        <v>10</v>
      </c>
      <c r="AB1914" s="202">
        <v>8610.9585000000006</v>
      </c>
      <c r="AC1914" s="85" t="s">
        <v>10</v>
      </c>
      <c r="AD1914" s="202">
        <v>8641.3420999999998</v>
      </c>
      <c r="AE1914" s="85" t="s">
        <v>10</v>
      </c>
      <c r="AF1914" s="202">
        <v>8643.8976999999995</v>
      </c>
      <c r="AG1914" s="86" t="s">
        <v>10</v>
      </c>
      <c r="AH1914" s="107"/>
    </row>
    <row r="1915" spans="2:34" x14ac:dyDescent="0.2">
      <c r="B1915" s="84">
        <v>1908</v>
      </c>
      <c r="C1915" s="85">
        <v>11</v>
      </c>
      <c r="D1915" s="245" t="s">
        <v>20</v>
      </c>
      <c r="E1915" s="245" t="s">
        <v>713</v>
      </c>
      <c r="F1915" s="256">
        <v>4.0770878669590801E-3</v>
      </c>
      <c r="G1915" s="256">
        <v>4.7289150673017998E-3</v>
      </c>
      <c r="H1915" s="202">
        <v>21363.058400000002</v>
      </c>
      <c r="I1915" s="85" t="s">
        <v>10</v>
      </c>
      <c r="J1915" s="202">
        <v>21364.7605</v>
      </c>
      <c r="K1915" s="85" t="s">
        <v>10</v>
      </c>
      <c r="L1915" s="202">
        <v>21375.3577</v>
      </c>
      <c r="M1915" s="85" t="s">
        <v>10</v>
      </c>
      <c r="N1915" s="202">
        <v>21379.800500000001</v>
      </c>
      <c r="O1915" s="85" t="s">
        <v>10</v>
      </c>
      <c r="P1915" s="202">
        <v>21361.8194</v>
      </c>
      <c r="Q1915" s="85" t="s">
        <v>10</v>
      </c>
      <c r="R1915" s="202">
        <v>21379.907299999999</v>
      </c>
      <c r="S1915" s="85" t="s">
        <v>10</v>
      </c>
      <c r="T1915" s="202">
        <v>21379.836800000001</v>
      </c>
      <c r="U1915" s="85" t="s">
        <v>10</v>
      </c>
      <c r="V1915" s="202">
        <v>21363.473099999999</v>
      </c>
      <c r="W1915" s="85" t="s">
        <v>10</v>
      </c>
      <c r="X1915" s="202">
        <v>21361.936600000001</v>
      </c>
      <c r="Y1915" s="85" t="s">
        <v>10</v>
      </c>
      <c r="Z1915" s="202">
        <v>21361.881300000001</v>
      </c>
      <c r="AA1915" s="85" t="s">
        <v>10</v>
      </c>
      <c r="AB1915" s="202">
        <v>21365.098699999999</v>
      </c>
      <c r="AC1915" s="85" t="s">
        <v>10</v>
      </c>
      <c r="AD1915" s="202">
        <v>21380.723900000001</v>
      </c>
      <c r="AE1915" s="85" t="s">
        <v>10</v>
      </c>
      <c r="AF1915" s="202">
        <v>21364.254400000002</v>
      </c>
      <c r="AG1915" s="86" t="s">
        <v>10</v>
      </c>
      <c r="AH1915" s="107"/>
    </row>
    <row r="1916" spans="2:34" x14ac:dyDescent="0.2">
      <c r="B1916" s="84">
        <v>1909</v>
      </c>
      <c r="C1916" s="85">
        <v>11</v>
      </c>
      <c r="D1916" s="245" t="s">
        <v>20</v>
      </c>
      <c r="E1916" s="245" t="s">
        <v>712</v>
      </c>
      <c r="F1916" s="256">
        <v>1.04996655348479E-2</v>
      </c>
      <c r="G1916" s="256">
        <v>1.21953629948807E-2</v>
      </c>
      <c r="H1916" s="202">
        <v>6216.9731000000002</v>
      </c>
      <c r="I1916" s="85" t="s">
        <v>10</v>
      </c>
      <c r="J1916" s="202">
        <v>6219.4705999999996</v>
      </c>
      <c r="K1916" s="85" t="s">
        <v>10</v>
      </c>
      <c r="L1916" s="202">
        <v>6233.1769999999997</v>
      </c>
      <c r="M1916" s="85" t="s">
        <v>10</v>
      </c>
      <c r="N1916" s="202">
        <v>6239.6949999999997</v>
      </c>
      <c r="O1916" s="85" t="s">
        <v>10</v>
      </c>
      <c r="P1916" s="202">
        <v>6246.8158000000003</v>
      </c>
      <c r="Q1916" s="85" t="s">
        <v>10</v>
      </c>
      <c r="R1916" s="202">
        <v>6239.9278000000004</v>
      </c>
      <c r="S1916" s="85" t="s">
        <v>10</v>
      </c>
      <c r="T1916" s="202">
        <v>6239.7294000000002</v>
      </c>
      <c r="U1916" s="85" t="s">
        <v>10</v>
      </c>
      <c r="V1916" s="202">
        <v>6248.3577999999998</v>
      </c>
      <c r="W1916" s="85" t="s">
        <v>10</v>
      </c>
      <c r="X1916" s="202">
        <v>6246.9853000000003</v>
      </c>
      <c r="Y1916" s="85" t="s">
        <v>10</v>
      </c>
      <c r="Z1916" s="202">
        <v>6247.1475</v>
      </c>
      <c r="AA1916" s="85" t="s">
        <v>10</v>
      </c>
      <c r="AB1916" s="202">
        <v>6219.3333000000002</v>
      </c>
      <c r="AC1916" s="85" t="s">
        <v>10</v>
      </c>
      <c r="AD1916" s="202">
        <v>6240.4286000000002</v>
      </c>
      <c r="AE1916" s="85" t="s">
        <v>10</v>
      </c>
      <c r="AF1916" s="202">
        <v>6248.9075999999995</v>
      </c>
      <c r="AG1916" s="86" t="s">
        <v>10</v>
      </c>
      <c r="AH1916" s="107"/>
    </row>
    <row r="1917" spans="2:34" x14ac:dyDescent="0.2">
      <c r="B1917" s="84">
        <v>1910</v>
      </c>
      <c r="C1917" s="85">
        <v>11</v>
      </c>
      <c r="D1917" s="245" t="s">
        <v>20</v>
      </c>
      <c r="E1917" s="245" t="s">
        <v>711</v>
      </c>
      <c r="F1917" s="256">
        <v>9.0411434474466298E-3</v>
      </c>
      <c r="G1917" s="256">
        <v>1.05177593738264E-2</v>
      </c>
      <c r="H1917" s="202">
        <v>1498.278</v>
      </c>
      <c r="I1917" s="85" t="s">
        <v>10</v>
      </c>
      <c r="J1917" s="202">
        <v>1501.3664000000001</v>
      </c>
      <c r="K1917" s="85" t="s">
        <v>10</v>
      </c>
      <c r="L1917" s="202">
        <v>1520.404</v>
      </c>
      <c r="M1917" s="85" t="s">
        <v>10</v>
      </c>
      <c r="N1917" s="202">
        <v>1528.5062</v>
      </c>
      <c r="O1917" s="85" t="s">
        <v>10</v>
      </c>
      <c r="P1917" s="202">
        <v>1538.4021</v>
      </c>
      <c r="Q1917" s="85" t="s">
        <v>10</v>
      </c>
      <c r="R1917" s="202">
        <v>1527.3248000000001</v>
      </c>
      <c r="S1917" s="85" t="s">
        <v>10</v>
      </c>
      <c r="T1917" s="202">
        <v>1528.5006000000001</v>
      </c>
      <c r="U1917" s="85" t="s">
        <v>10</v>
      </c>
      <c r="V1917" s="202">
        <v>1538.5659000000001</v>
      </c>
      <c r="W1917" s="85" t="s">
        <v>10</v>
      </c>
      <c r="X1917" s="202">
        <v>1538.4007999999999</v>
      </c>
      <c r="Y1917" s="85" t="s">
        <v>10</v>
      </c>
      <c r="Z1917" s="202">
        <v>1538.7158999999999</v>
      </c>
      <c r="AA1917" s="85" t="s">
        <v>10</v>
      </c>
      <c r="AB1917" s="202">
        <v>1501.2457999999999</v>
      </c>
      <c r="AC1917" s="85" t="s">
        <v>10</v>
      </c>
      <c r="AD1917" s="202">
        <v>1528.3225</v>
      </c>
      <c r="AE1917" s="85" t="s">
        <v>10</v>
      </c>
      <c r="AF1917" s="202">
        <v>1538.3320000000001</v>
      </c>
      <c r="AG1917" s="86" t="s">
        <v>10</v>
      </c>
      <c r="AH1917" s="107"/>
    </row>
    <row r="1918" spans="2:34" x14ac:dyDescent="0.2">
      <c r="B1918" s="84">
        <v>1911</v>
      </c>
      <c r="C1918" s="85">
        <v>11</v>
      </c>
      <c r="D1918" s="245" t="s">
        <v>20</v>
      </c>
      <c r="E1918" s="245" t="s">
        <v>710</v>
      </c>
      <c r="F1918" s="256">
        <v>5.5292593502061799E-3</v>
      </c>
      <c r="G1918" s="256">
        <v>6.3521633427549304E-3</v>
      </c>
      <c r="H1918" s="202">
        <v>21774.066299999999</v>
      </c>
      <c r="I1918" s="85" t="s">
        <v>10</v>
      </c>
      <c r="J1918" s="202">
        <v>21777.6738</v>
      </c>
      <c r="K1918" s="85" t="s">
        <v>10</v>
      </c>
      <c r="L1918" s="202">
        <v>21776.511999999999</v>
      </c>
      <c r="M1918" s="85" t="s">
        <v>10</v>
      </c>
      <c r="N1918" s="202">
        <v>21785.72</v>
      </c>
      <c r="O1918" s="85" t="s">
        <v>10</v>
      </c>
      <c r="P1918" s="202">
        <v>21787.9601</v>
      </c>
      <c r="Q1918" s="85" t="s">
        <v>10</v>
      </c>
      <c r="R1918" s="202">
        <v>21785.245699999999</v>
      </c>
      <c r="S1918" s="85" t="s">
        <v>10</v>
      </c>
      <c r="T1918" s="202">
        <v>21785.702399999998</v>
      </c>
      <c r="U1918" s="85" t="s">
        <v>10</v>
      </c>
      <c r="V1918" s="202">
        <v>21788.852699999999</v>
      </c>
      <c r="W1918" s="85" t="s">
        <v>10</v>
      </c>
      <c r="X1918" s="202">
        <v>21787.9398</v>
      </c>
      <c r="Y1918" s="85" t="s">
        <v>10</v>
      </c>
      <c r="Z1918" s="202">
        <v>21788.6996</v>
      </c>
      <c r="AA1918" s="85" t="s">
        <v>10</v>
      </c>
      <c r="AB1918" s="202">
        <v>21777.789499999999</v>
      </c>
      <c r="AC1918" s="85" t="s">
        <v>10</v>
      </c>
      <c r="AD1918" s="202">
        <v>21785.0808</v>
      </c>
      <c r="AE1918" s="85" t="s">
        <v>10</v>
      </c>
      <c r="AF1918" s="202">
        <v>21788.770799999998</v>
      </c>
      <c r="AG1918" s="86" t="s">
        <v>10</v>
      </c>
      <c r="AH1918" s="107"/>
    </row>
    <row r="1919" spans="2:34" x14ac:dyDescent="0.2">
      <c r="B1919" s="84">
        <v>1912</v>
      </c>
      <c r="C1919" s="85">
        <v>11</v>
      </c>
      <c r="D1919" s="245" t="s">
        <v>20</v>
      </c>
      <c r="E1919" s="245" t="s">
        <v>709</v>
      </c>
      <c r="F1919" s="256">
        <v>1.22863021702131E-2</v>
      </c>
      <c r="G1919" s="256">
        <v>1.40385033502658E-2</v>
      </c>
      <c r="H1919" s="202">
        <v>5847.1049999999996</v>
      </c>
      <c r="I1919" s="85" t="s">
        <v>10</v>
      </c>
      <c r="J1919" s="202">
        <v>5850.9324999999999</v>
      </c>
      <c r="K1919" s="85" t="s">
        <v>10</v>
      </c>
      <c r="L1919" s="202">
        <v>5864.8509000000004</v>
      </c>
      <c r="M1919" s="85" t="s">
        <v>10</v>
      </c>
      <c r="N1919" s="202">
        <v>5874.77</v>
      </c>
      <c r="O1919" s="85" t="s">
        <v>10</v>
      </c>
      <c r="P1919" s="202">
        <v>5879.6171999999997</v>
      </c>
      <c r="Q1919" s="85" t="s">
        <v>10</v>
      </c>
      <c r="R1919" s="202">
        <v>5872.8743999999997</v>
      </c>
      <c r="S1919" s="85" t="s">
        <v>10</v>
      </c>
      <c r="T1919" s="202">
        <v>5874.7483000000002</v>
      </c>
      <c r="U1919" s="85" t="s">
        <v>10</v>
      </c>
      <c r="V1919" s="202">
        <v>5879.9027999999998</v>
      </c>
      <c r="W1919" s="85" t="s">
        <v>10</v>
      </c>
      <c r="X1919" s="202">
        <v>5879.5855000000001</v>
      </c>
      <c r="Y1919" s="85" t="s">
        <v>10</v>
      </c>
      <c r="Z1919" s="202">
        <v>5880.9979000000003</v>
      </c>
      <c r="AA1919" s="85" t="s">
        <v>10</v>
      </c>
      <c r="AB1919" s="202">
        <v>5850.9933000000001</v>
      </c>
      <c r="AC1919" s="85" t="s">
        <v>10</v>
      </c>
      <c r="AD1919" s="202">
        <v>5874.7307000000001</v>
      </c>
      <c r="AE1919" s="85" t="s">
        <v>10</v>
      </c>
      <c r="AF1919" s="202">
        <v>5880.2375000000002</v>
      </c>
      <c r="AG1919" s="86" t="s">
        <v>10</v>
      </c>
      <c r="AH1919" s="107"/>
    </row>
    <row r="1920" spans="2:34" x14ac:dyDescent="0.2">
      <c r="B1920" s="84">
        <v>1913</v>
      </c>
      <c r="C1920" s="85">
        <v>11</v>
      </c>
      <c r="D1920" s="245" t="s">
        <v>20</v>
      </c>
      <c r="E1920" s="245" t="s">
        <v>708</v>
      </c>
      <c r="F1920" s="256">
        <v>6.9009898475008297E-3</v>
      </c>
      <c r="G1920" s="256">
        <v>7.9630581305714203E-3</v>
      </c>
      <c r="H1920" s="202">
        <v>935.62549999999999</v>
      </c>
      <c r="I1920" s="85">
        <v>8.0000000000000002E-3</v>
      </c>
      <c r="J1920" s="202">
        <v>939.40800000000002</v>
      </c>
      <c r="K1920" s="85">
        <v>7.7000000000000002E-3</v>
      </c>
      <c r="L1920" s="202">
        <v>964.45929999999998</v>
      </c>
      <c r="M1920" s="85">
        <v>6.1999999999999998E-3</v>
      </c>
      <c r="N1920" s="202">
        <v>974.38570000000004</v>
      </c>
      <c r="O1920" s="85">
        <v>5.7000000000000002E-3</v>
      </c>
      <c r="P1920" s="202">
        <v>976.42939999999999</v>
      </c>
      <c r="Q1920" s="85">
        <v>5.5999999999999999E-3</v>
      </c>
      <c r="R1920" s="202">
        <v>971.94629999999995</v>
      </c>
      <c r="S1920" s="85">
        <v>5.8999999999999999E-3</v>
      </c>
      <c r="T1920" s="202">
        <v>974.37540000000001</v>
      </c>
      <c r="U1920" s="85">
        <v>5.7000000000000002E-3</v>
      </c>
      <c r="V1920" s="202">
        <v>976.54840000000002</v>
      </c>
      <c r="W1920" s="85">
        <v>5.5999999999999999E-3</v>
      </c>
      <c r="X1920" s="202">
        <v>976.45389999999998</v>
      </c>
      <c r="Y1920" s="85">
        <v>5.5999999999999999E-3</v>
      </c>
      <c r="Z1920" s="202">
        <v>976.77179999999998</v>
      </c>
      <c r="AA1920" s="85">
        <v>5.5999999999999999E-3</v>
      </c>
      <c r="AB1920" s="202">
        <v>939.55520000000001</v>
      </c>
      <c r="AC1920" s="85">
        <v>7.7000000000000002E-3</v>
      </c>
      <c r="AD1920" s="202">
        <v>974.30989999999997</v>
      </c>
      <c r="AE1920" s="85">
        <v>5.7000000000000002E-3</v>
      </c>
      <c r="AF1920" s="202">
        <v>976.76700000000005</v>
      </c>
      <c r="AG1920" s="86">
        <v>5.5999999999999999E-3</v>
      </c>
      <c r="AH1920" s="107"/>
    </row>
    <row r="1921" spans="2:34" x14ac:dyDescent="0.2">
      <c r="B1921" s="84">
        <v>1914</v>
      </c>
      <c r="C1921" s="85">
        <v>11</v>
      </c>
      <c r="D1921" s="245" t="s">
        <v>20</v>
      </c>
      <c r="E1921" s="245" t="s">
        <v>707</v>
      </c>
      <c r="F1921" s="256">
        <v>8.8273397742571905E-4</v>
      </c>
      <c r="G1921" s="256">
        <v>1.0253394738402499E-3</v>
      </c>
      <c r="H1921" s="202">
        <v>23540.753400000001</v>
      </c>
      <c r="I1921" s="85" t="s">
        <v>10</v>
      </c>
      <c r="J1921" s="202">
        <v>23539.665799999999</v>
      </c>
      <c r="K1921" s="85" t="s">
        <v>10</v>
      </c>
      <c r="L1921" s="202">
        <v>23542.0795</v>
      </c>
      <c r="M1921" s="85" t="s">
        <v>10</v>
      </c>
      <c r="N1921" s="202">
        <v>23539.376899999999</v>
      </c>
      <c r="O1921" s="85" t="s">
        <v>10</v>
      </c>
      <c r="P1921" s="202">
        <v>23544.7039</v>
      </c>
      <c r="Q1921" s="85" t="s">
        <v>10</v>
      </c>
      <c r="R1921" s="202">
        <v>23540.589800000002</v>
      </c>
      <c r="S1921" s="85" t="s">
        <v>10</v>
      </c>
      <c r="T1921" s="202">
        <v>23539.399399999998</v>
      </c>
      <c r="U1921" s="85" t="s">
        <v>10</v>
      </c>
      <c r="V1921" s="202">
        <v>23548.251899999999</v>
      </c>
      <c r="W1921" s="85" t="s">
        <v>10</v>
      </c>
      <c r="X1921" s="202">
        <v>23544.823899999999</v>
      </c>
      <c r="Y1921" s="85" t="s">
        <v>10</v>
      </c>
      <c r="Z1921" s="202">
        <v>23547.866399999999</v>
      </c>
      <c r="AA1921" s="85" t="s">
        <v>10</v>
      </c>
      <c r="AB1921" s="202">
        <v>23540.153999999999</v>
      </c>
      <c r="AC1921" s="85" t="s">
        <v>10</v>
      </c>
      <c r="AD1921" s="202">
        <v>23540.843099999998</v>
      </c>
      <c r="AE1921" s="85" t="s">
        <v>10</v>
      </c>
      <c r="AF1921" s="202">
        <v>23550.370599999998</v>
      </c>
      <c r="AG1921" s="86" t="s">
        <v>10</v>
      </c>
      <c r="AH1921" s="107"/>
    </row>
    <row r="1922" spans="2:34" x14ac:dyDescent="0.2">
      <c r="B1922" s="84">
        <v>1915</v>
      </c>
      <c r="C1922" s="85">
        <v>11</v>
      </c>
      <c r="D1922" s="245" t="s">
        <v>20</v>
      </c>
      <c r="E1922" s="245" t="s">
        <v>706</v>
      </c>
      <c r="F1922" s="256">
        <v>2.2438801344634601E-3</v>
      </c>
      <c r="G1922" s="256">
        <v>2.5868203111102301E-3</v>
      </c>
      <c r="H1922" s="202">
        <v>7681.8904000000002</v>
      </c>
      <c r="I1922" s="85" t="s">
        <v>10</v>
      </c>
      <c r="J1922" s="202">
        <v>7680.0715</v>
      </c>
      <c r="K1922" s="85" t="s">
        <v>10</v>
      </c>
      <c r="L1922" s="202">
        <v>7696.8801000000003</v>
      </c>
      <c r="M1922" s="85" t="s">
        <v>10</v>
      </c>
      <c r="N1922" s="202">
        <v>7692.4610000000002</v>
      </c>
      <c r="O1922" s="85" t="s">
        <v>10</v>
      </c>
      <c r="P1922" s="202">
        <v>7693.6626999999999</v>
      </c>
      <c r="Q1922" s="85" t="s">
        <v>10</v>
      </c>
      <c r="R1922" s="202">
        <v>7692.7938000000004</v>
      </c>
      <c r="S1922" s="85" t="s">
        <v>10</v>
      </c>
      <c r="T1922" s="202">
        <v>7692.4970999999996</v>
      </c>
      <c r="U1922" s="85" t="s">
        <v>10</v>
      </c>
      <c r="V1922" s="202">
        <v>7696.2440999999999</v>
      </c>
      <c r="W1922" s="85" t="s">
        <v>10</v>
      </c>
      <c r="X1922" s="202">
        <v>7693.8391000000001</v>
      </c>
      <c r="Y1922" s="85" t="s">
        <v>10</v>
      </c>
      <c r="Z1922" s="202">
        <v>7695.0266000000001</v>
      </c>
      <c r="AA1922" s="85" t="s">
        <v>10</v>
      </c>
      <c r="AB1922" s="202">
        <v>7680.1183000000001</v>
      </c>
      <c r="AC1922" s="85" t="s">
        <v>10</v>
      </c>
      <c r="AD1922" s="202">
        <v>7693.8993</v>
      </c>
      <c r="AE1922" s="85" t="s">
        <v>10</v>
      </c>
      <c r="AF1922" s="202">
        <v>7698.3051999999998</v>
      </c>
      <c r="AG1922" s="86" t="s">
        <v>10</v>
      </c>
      <c r="AH1922" s="107"/>
    </row>
    <row r="1923" spans="2:34" x14ac:dyDescent="0.2">
      <c r="B1923" s="84">
        <v>1916</v>
      </c>
      <c r="C1923" s="85">
        <v>11</v>
      </c>
      <c r="D1923" s="245" t="s">
        <v>20</v>
      </c>
      <c r="E1923" s="245" t="s">
        <v>705</v>
      </c>
      <c r="F1923" s="256">
        <v>9.1872073429918996E-4</v>
      </c>
      <c r="G1923" s="256">
        <v>1.0648706342774701E-3</v>
      </c>
      <c r="H1923" s="202">
        <v>975.46289999999999</v>
      </c>
      <c r="I1923" s="85">
        <v>0.16389999999999999</v>
      </c>
      <c r="J1923" s="202">
        <v>974.48389999999995</v>
      </c>
      <c r="K1923" s="85">
        <v>0.1643</v>
      </c>
      <c r="L1923" s="202">
        <v>979.94619999999998</v>
      </c>
      <c r="M1923" s="85">
        <v>0.16200000000000001</v>
      </c>
      <c r="N1923" s="202">
        <v>977.50720000000001</v>
      </c>
      <c r="O1923" s="85">
        <v>0.16300000000000001</v>
      </c>
      <c r="P1923" s="202">
        <v>986.53210000000001</v>
      </c>
      <c r="Q1923" s="85">
        <v>0.15909999999999999</v>
      </c>
      <c r="R1923" s="202">
        <v>980.22950000000003</v>
      </c>
      <c r="S1923" s="85">
        <v>0.1618</v>
      </c>
      <c r="T1923" s="202">
        <v>977.49239999999998</v>
      </c>
      <c r="U1923" s="85">
        <v>0.16300000000000001</v>
      </c>
      <c r="V1923" s="202">
        <v>988.33730000000003</v>
      </c>
      <c r="W1923" s="85">
        <v>0.1583</v>
      </c>
      <c r="X1923" s="202">
        <v>986.50760000000002</v>
      </c>
      <c r="Y1923" s="85">
        <v>0.15909999999999999</v>
      </c>
      <c r="Z1923" s="202">
        <v>989.29750000000001</v>
      </c>
      <c r="AA1923" s="85">
        <v>0.15790000000000001</v>
      </c>
      <c r="AB1923" s="202">
        <v>974.40899999999999</v>
      </c>
      <c r="AC1923" s="85">
        <v>0.16439999999999999</v>
      </c>
      <c r="AD1923" s="202">
        <v>976.93619999999999</v>
      </c>
      <c r="AE1923" s="85">
        <v>0.1633</v>
      </c>
      <c r="AF1923" s="202">
        <v>988.00620000000004</v>
      </c>
      <c r="AG1923" s="86">
        <v>0.1585</v>
      </c>
      <c r="AH1923" s="107"/>
    </row>
    <row r="1924" spans="2:34" x14ac:dyDescent="0.2">
      <c r="B1924" s="84">
        <v>1917</v>
      </c>
      <c r="C1924" s="85">
        <v>11</v>
      </c>
      <c r="D1924" s="245" t="s">
        <v>20</v>
      </c>
      <c r="E1924" s="245" t="s">
        <v>704</v>
      </c>
      <c r="F1924" s="256">
        <v>9.8857737999475011E-4</v>
      </c>
      <c r="G1924" s="256">
        <v>1.1538157452612001E-3</v>
      </c>
      <c r="H1924" s="202">
        <v>21921.421900000001</v>
      </c>
      <c r="I1924" s="85" t="s">
        <v>10</v>
      </c>
      <c r="J1924" s="202">
        <v>21915.705000000002</v>
      </c>
      <c r="K1924" s="85" t="s">
        <v>10</v>
      </c>
      <c r="L1924" s="202">
        <v>21921.529500000001</v>
      </c>
      <c r="M1924" s="85" t="s">
        <v>10</v>
      </c>
      <c r="N1924" s="202">
        <v>21907.1142</v>
      </c>
      <c r="O1924" s="85" t="s">
        <v>10</v>
      </c>
      <c r="P1924" s="202">
        <v>21903.892199999998</v>
      </c>
      <c r="Q1924" s="85" t="s">
        <v>10</v>
      </c>
      <c r="R1924" s="202">
        <v>21912.297500000001</v>
      </c>
      <c r="S1924" s="85" t="s">
        <v>10</v>
      </c>
      <c r="T1924" s="202">
        <v>21907.165799999999</v>
      </c>
      <c r="U1924" s="85" t="s">
        <v>10</v>
      </c>
      <c r="V1924" s="202">
        <v>21911.1649</v>
      </c>
      <c r="W1924" s="85" t="s">
        <v>10</v>
      </c>
      <c r="X1924" s="202">
        <v>21904.125</v>
      </c>
      <c r="Y1924" s="85" t="s">
        <v>10</v>
      </c>
      <c r="Z1924" s="202">
        <v>21912.749599999999</v>
      </c>
      <c r="AA1924" s="85" t="s">
        <v>10</v>
      </c>
      <c r="AB1924" s="202">
        <v>21915.9941</v>
      </c>
      <c r="AC1924" s="85" t="s">
        <v>10</v>
      </c>
      <c r="AD1924" s="202">
        <v>21908.742099999999</v>
      </c>
      <c r="AE1924" s="85" t="s">
        <v>10</v>
      </c>
      <c r="AF1924" s="202">
        <v>21911.9912</v>
      </c>
      <c r="AG1924" s="86" t="s">
        <v>10</v>
      </c>
      <c r="AH1924" s="107"/>
    </row>
    <row r="1925" spans="2:34" x14ac:dyDescent="0.2">
      <c r="B1925" s="84">
        <v>1918</v>
      </c>
      <c r="C1925" s="85">
        <v>11</v>
      </c>
      <c r="D1925" s="245" t="s">
        <v>20</v>
      </c>
      <c r="E1925" s="245" t="s">
        <v>703</v>
      </c>
      <c r="F1925" s="256">
        <v>2.4979043006291301E-3</v>
      </c>
      <c r="G1925" s="256">
        <v>2.88577471191667E-3</v>
      </c>
      <c r="H1925" s="202">
        <v>7585.5726000000004</v>
      </c>
      <c r="I1925" s="85" t="s">
        <v>10</v>
      </c>
      <c r="J1925" s="202">
        <v>7580.0374000000002</v>
      </c>
      <c r="K1925" s="85" t="s">
        <v>10</v>
      </c>
      <c r="L1925" s="202">
        <v>7601.6190999999999</v>
      </c>
      <c r="M1925" s="85" t="s">
        <v>10</v>
      </c>
      <c r="N1925" s="202">
        <v>7587.8137999999999</v>
      </c>
      <c r="O1925" s="85" t="s">
        <v>10</v>
      </c>
      <c r="P1925" s="202">
        <v>7584.5986999999996</v>
      </c>
      <c r="Q1925" s="85" t="s">
        <v>10</v>
      </c>
      <c r="R1925" s="202">
        <v>7588.7833000000001</v>
      </c>
      <c r="S1925" s="85" t="s">
        <v>10</v>
      </c>
      <c r="T1925" s="202">
        <v>7587.8684999999996</v>
      </c>
      <c r="U1925" s="85" t="s">
        <v>10</v>
      </c>
      <c r="V1925" s="202">
        <v>7587.7434000000003</v>
      </c>
      <c r="W1925" s="85" t="s">
        <v>10</v>
      </c>
      <c r="X1925" s="202">
        <v>7584.8104000000003</v>
      </c>
      <c r="Y1925" s="85" t="s">
        <v>10</v>
      </c>
      <c r="Z1925" s="202">
        <v>7585.7422999999999</v>
      </c>
      <c r="AA1925" s="85" t="s">
        <v>10</v>
      </c>
      <c r="AB1925" s="202">
        <v>7579.8465999999999</v>
      </c>
      <c r="AC1925" s="85" t="s">
        <v>10</v>
      </c>
      <c r="AD1925" s="202">
        <v>7589.0716000000002</v>
      </c>
      <c r="AE1925" s="85" t="s">
        <v>10</v>
      </c>
      <c r="AF1925" s="202">
        <v>7588.2672000000002</v>
      </c>
      <c r="AG1925" s="86" t="s">
        <v>10</v>
      </c>
      <c r="AH1925" s="107"/>
    </row>
    <row r="1926" spans="2:34" x14ac:dyDescent="0.2">
      <c r="B1926" s="84">
        <v>1919</v>
      </c>
      <c r="C1926" s="85">
        <v>11</v>
      </c>
      <c r="D1926" s="245" t="s">
        <v>20</v>
      </c>
      <c r="E1926" s="245" t="s">
        <v>702</v>
      </c>
      <c r="F1926" s="256">
        <v>7.7477370680530697E-4</v>
      </c>
      <c r="G1926" s="256">
        <v>9.0180459747395895E-4</v>
      </c>
      <c r="H1926" s="202">
        <v>-2224.4081999999999</v>
      </c>
      <c r="I1926" s="85">
        <v>3.2000000000000002E-3</v>
      </c>
      <c r="J1926" s="202">
        <v>-2230.0965999999999</v>
      </c>
      <c r="K1926" s="85">
        <v>3.0999999999999999E-3</v>
      </c>
      <c r="L1926" s="202">
        <v>-2206.268</v>
      </c>
      <c r="M1926" s="85">
        <v>3.5000000000000001E-3</v>
      </c>
      <c r="N1926" s="202">
        <v>-2220.4409999999998</v>
      </c>
      <c r="O1926" s="85">
        <v>3.3E-3</v>
      </c>
      <c r="P1926" s="202">
        <v>-2218.9630000000002</v>
      </c>
      <c r="Q1926" s="85">
        <v>3.3E-3</v>
      </c>
      <c r="R1926" s="202">
        <v>-2224.2482</v>
      </c>
      <c r="S1926" s="85">
        <v>3.2000000000000002E-3</v>
      </c>
      <c r="T1926" s="202">
        <v>-2220.4238</v>
      </c>
      <c r="U1926" s="85">
        <v>3.3E-3</v>
      </c>
      <c r="V1926" s="202">
        <v>-2219.7294000000002</v>
      </c>
      <c r="W1926" s="85">
        <v>3.3E-3</v>
      </c>
      <c r="X1926" s="202">
        <v>-2218.8724999999999</v>
      </c>
      <c r="Y1926" s="85">
        <v>3.3E-3</v>
      </c>
      <c r="Z1926" s="202">
        <v>-2219.0099</v>
      </c>
      <c r="AA1926" s="85">
        <v>3.3E-3</v>
      </c>
      <c r="AB1926" s="202">
        <v>-2230.3346000000001</v>
      </c>
      <c r="AC1926" s="85">
        <v>3.0999999999999999E-3</v>
      </c>
      <c r="AD1926" s="202">
        <v>-2219.2918</v>
      </c>
      <c r="AE1926" s="85">
        <v>3.3E-3</v>
      </c>
      <c r="AF1926" s="202">
        <v>-2218.9531999999999</v>
      </c>
      <c r="AG1926" s="86">
        <v>3.3E-3</v>
      </c>
      <c r="AH1926" s="107"/>
    </row>
    <row r="1927" spans="2:34" x14ac:dyDescent="0.2">
      <c r="B1927" s="84">
        <v>1920</v>
      </c>
      <c r="C1927" s="85">
        <v>11</v>
      </c>
      <c r="D1927" s="245" t="s">
        <v>20</v>
      </c>
      <c r="E1927" s="245" t="s">
        <v>701</v>
      </c>
      <c r="F1927" s="256">
        <v>4.4983446091838202E-3</v>
      </c>
      <c r="G1927" s="256">
        <v>5.1810527148024397E-3</v>
      </c>
      <c r="H1927" s="202">
        <v>19500.4866</v>
      </c>
      <c r="I1927" s="85" t="s">
        <v>10</v>
      </c>
      <c r="J1927" s="202">
        <v>19501.606199999998</v>
      </c>
      <c r="K1927" s="85" t="s">
        <v>10</v>
      </c>
      <c r="L1927" s="202">
        <v>19500.705099999999</v>
      </c>
      <c r="M1927" s="85" t="s">
        <v>10</v>
      </c>
      <c r="N1927" s="202">
        <v>19503.550299999999</v>
      </c>
      <c r="O1927" s="85" t="s">
        <v>10</v>
      </c>
      <c r="P1927" s="202">
        <v>19499.845600000001</v>
      </c>
      <c r="Q1927" s="85" t="s">
        <v>10</v>
      </c>
      <c r="R1927" s="202">
        <v>19505.570500000002</v>
      </c>
      <c r="S1927" s="85" t="s">
        <v>10</v>
      </c>
      <c r="T1927" s="202">
        <v>19503.586599999999</v>
      </c>
      <c r="U1927" s="85" t="s">
        <v>10</v>
      </c>
      <c r="V1927" s="202">
        <v>19503.236400000002</v>
      </c>
      <c r="W1927" s="85" t="s">
        <v>10</v>
      </c>
      <c r="X1927" s="202">
        <v>19500.045999999998</v>
      </c>
      <c r="Y1927" s="85" t="s">
        <v>10</v>
      </c>
      <c r="Z1927" s="202">
        <v>19501.854899999998</v>
      </c>
      <c r="AA1927" s="85" t="s">
        <v>10</v>
      </c>
      <c r="AB1927" s="202">
        <v>19501.613799999999</v>
      </c>
      <c r="AC1927" s="85" t="s">
        <v>10</v>
      </c>
      <c r="AD1927" s="202">
        <v>19504.688399999999</v>
      </c>
      <c r="AE1927" s="85" t="s">
        <v>10</v>
      </c>
      <c r="AF1927" s="202">
        <v>19504.7431</v>
      </c>
      <c r="AG1927" s="86" t="s">
        <v>10</v>
      </c>
      <c r="AH1927" s="107"/>
    </row>
    <row r="1928" spans="2:34" x14ac:dyDescent="0.2">
      <c r="B1928" s="84">
        <v>1921</v>
      </c>
      <c r="C1928" s="85">
        <v>11</v>
      </c>
      <c r="D1928" s="245" t="s">
        <v>20</v>
      </c>
      <c r="E1928" s="245" t="s">
        <v>700</v>
      </c>
      <c r="F1928" s="256">
        <v>1.61093658710065E-2</v>
      </c>
      <c r="G1928" s="256">
        <v>1.8396813788468799E-2</v>
      </c>
      <c r="H1928" s="202">
        <v>4319.8598000000002</v>
      </c>
      <c r="I1928" s="85" t="s">
        <v>10</v>
      </c>
      <c r="J1928" s="202">
        <v>4321.1210000000001</v>
      </c>
      <c r="K1928" s="85" t="s">
        <v>10</v>
      </c>
      <c r="L1928" s="202">
        <v>4330.4133000000002</v>
      </c>
      <c r="M1928" s="85" t="s">
        <v>10</v>
      </c>
      <c r="N1928" s="202">
        <v>4333.7338</v>
      </c>
      <c r="O1928" s="85" t="s">
        <v>10</v>
      </c>
      <c r="P1928" s="202">
        <v>4334.8923999999997</v>
      </c>
      <c r="Q1928" s="85" t="s">
        <v>10</v>
      </c>
      <c r="R1928" s="202">
        <v>4333.7322999999997</v>
      </c>
      <c r="S1928" s="85" t="s">
        <v>10</v>
      </c>
      <c r="T1928" s="202">
        <v>4333.7511000000004</v>
      </c>
      <c r="U1928" s="85" t="s">
        <v>10</v>
      </c>
      <c r="V1928" s="202">
        <v>4336.7626</v>
      </c>
      <c r="W1928" s="85" t="s">
        <v>10</v>
      </c>
      <c r="X1928" s="202">
        <v>4335.018</v>
      </c>
      <c r="Y1928" s="85" t="s">
        <v>10</v>
      </c>
      <c r="Z1928" s="202">
        <v>4336.3050000000003</v>
      </c>
      <c r="AA1928" s="85" t="s">
        <v>10</v>
      </c>
      <c r="AB1928" s="202">
        <v>4321.2489999999998</v>
      </c>
      <c r="AC1928" s="85" t="s">
        <v>10</v>
      </c>
      <c r="AD1928" s="202">
        <v>4334.5389999999998</v>
      </c>
      <c r="AE1928" s="85" t="s">
        <v>10</v>
      </c>
      <c r="AF1928" s="202">
        <v>4337.7714999999998</v>
      </c>
      <c r="AG1928" s="86" t="s">
        <v>10</v>
      </c>
      <c r="AH1928" s="107"/>
    </row>
    <row r="1929" spans="2:34" x14ac:dyDescent="0.2">
      <c r="B1929" s="84">
        <v>1922</v>
      </c>
      <c r="C1929" s="85">
        <v>11</v>
      </c>
      <c r="D1929" s="245" t="s">
        <v>20</v>
      </c>
      <c r="E1929" s="245" t="s">
        <v>699</v>
      </c>
      <c r="F1929" s="256">
        <v>3.55422145826806E-3</v>
      </c>
      <c r="G1929" s="256">
        <v>4.0939458027790402E-3</v>
      </c>
      <c r="H1929" s="202">
        <v>-894.58249999999998</v>
      </c>
      <c r="I1929" s="85">
        <v>3.3700000000000001E-2</v>
      </c>
      <c r="J1929" s="202">
        <v>-893.75360000000001</v>
      </c>
      <c r="K1929" s="85">
        <v>3.39E-2</v>
      </c>
      <c r="L1929" s="202">
        <v>-885.51959999999997</v>
      </c>
      <c r="M1929" s="85">
        <v>3.5499999999999997E-2</v>
      </c>
      <c r="N1929" s="202">
        <v>-883.29719999999998</v>
      </c>
      <c r="O1929" s="85">
        <v>3.5999999999999997E-2</v>
      </c>
      <c r="P1929" s="202">
        <v>-884.21130000000005</v>
      </c>
      <c r="Q1929" s="85">
        <v>3.5799999999999998E-2</v>
      </c>
      <c r="R1929" s="202">
        <v>-881.93769999999995</v>
      </c>
      <c r="S1929" s="85">
        <v>3.6299999999999999E-2</v>
      </c>
      <c r="T1929" s="202">
        <v>-883.29669999999999</v>
      </c>
      <c r="U1929" s="85">
        <v>3.5999999999999997E-2</v>
      </c>
      <c r="V1929" s="202">
        <v>-881.96529999999996</v>
      </c>
      <c r="W1929" s="85">
        <v>3.6299999999999999E-2</v>
      </c>
      <c r="X1929" s="202">
        <v>-884.1653</v>
      </c>
      <c r="Y1929" s="85">
        <v>3.5799999999999998E-2</v>
      </c>
      <c r="Z1929" s="202">
        <v>-881.96699999999998</v>
      </c>
      <c r="AA1929" s="85">
        <v>3.6299999999999999E-2</v>
      </c>
      <c r="AB1929" s="202">
        <v>-894.06179999999995</v>
      </c>
      <c r="AC1929" s="85">
        <v>3.3799999999999997E-2</v>
      </c>
      <c r="AD1929" s="202">
        <v>-883.04089999999997</v>
      </c>
      <c r="AE1929" s="85">
        <v>3.61E-2</v>
      </c>
      <c r="AF1929" s="202">
        <v>-881.25440000000003</v>
      </c>
      <c r="AG1929" s="86">
        <v>3.6400000000000002E-2</v>
      </c>
      <c r="AH1929" s="107"/>
    </row>
    <row r="1930" spans="2:34" x14ac:dyDescent="0.2">
      <c r="B1930" s="84">
        <v>1923</v>
      </c>
      <c r="C1930" s="85">
        <v>11</v>
      </c>
      <c r="D1930" s="245" t="s">
        <v>20</v>
      </c>
      <c r="E1930" s="245" t="s">
        <v>698</v>
      </c>
      <c r="F1930" s="256">
        <v>5.6520376971862598E-4</v>
      </c>
      <c r="G1930" s="256">
        <v>6.5226414721404103E-4</v>
      </c>
      <c r="H1930" s="202">
        <v>6735.4915000000001</v>
      </c>
      <c r="I1930" s="85" t="s">
        <v>10</v>
      </c>
      <c r="J1930" s="202">
        <v>6731.3189000000002</v>
      </c>
      <c r="K1930" s="85" t="s">
        <v>10</v>
      </c>
      <c r="L1930" s="202">
        <v>6756.1788999999999</v>
      </c>
      <c r="M1930" s="85" t="s">
        <v>10</v>
      </c>
      <c r="N1930" s="202">
        <v>6745.8919999999998</v>
      </c>
      <c r="O1930" s="85" t="s">
        <v>10</v>
      </c>
      <c r="P1930" s="202">
        <v>6751.7996000000003</v>
      </c>
      <c r="Q1930" s="85" t="s">
        <v>10</v>
      </c>
      <c r="R1930" s="202">
        <v>6739.5267999999996</v>
      </c>
      <c r="S1930" s="85" t="s">
        <v>10</v>
      </c>
      <c r="T1930" s="202">
        <v>6745.9407000000001</v>
      </c>
      <c r="U1930" s="85" t="s">
        <v>10</v>
      </c>
      <c r="V1930" s="202">
        <v>6749.3303999999998</v>
      </c>
      <c r="W1930" s="85" t="s">
        <v>10</v>
      </c>
      <c r="X1930" s="202">
        <v>6752.0147999999999</v>
      </c>
      <c r="Y1930" s="85" t="s">
        <v>10</v>
      </c>
      <c r="Z1930" s="202">
        <v>6745.6963999999998</v>
      </c>
      <c r="AA1930" s="85" t="s">
        <v>10</v>
      </c>
      <c r="AB1930" s="202">
        <v>6730.9098000000004</v>
      </c>
      <c r="AC1930" s="85" t="s">
        <v>10</v>
      </c>
      <c r="AD1930" s="202">
        <v>6745.4233000000004</v>
      </c>
      <c r="AE1930" s="85" t="s">
        <v>10</v>
      </c>
      <c r="AF1930" s="202">
        <v>6746.8590000000004</v>
      </c>
      <c r="AG1930" s="86" t="s">
        <v>10</v>
      </c>
      <c r="AH1930" s="107"/>
    </row>
    <row r="1931" spans="2:34" x14ac:dyDescent="0.2">
      <c r="B1931" s="84">
        <v>1924</v>
      </c>
      <c r="C1931" s="85">
        <v>11</v>
      </c>
      <c r="D1931" s="245" t="s">
        <v>20</v>
      </c>
      <c r="E1931" s="245" t="s">
        <v>697</v>
      </c>
      <c r="F1931" s="256">
        <v>2.7307597862810001E-4</v>
      </c>
      <c r="G1931" s="256">
        <v>3.1871998102504302E-4</v>
      </c>
      <c r="H1931" s="202">
        <v>-1612.7098000000001</v>
      </c>
      <c r="I1931" s="85">
        <v>0.1867</v>
      </c>
      <c r="J1931" s="202">
        <v>-1616.3823</v>
      </c>
      <c r="K1931" s="85">
        <v>0.1857</v>
      </c>
      <c r="L1931" s="202">
        <v>-1598.6666</v>
      </c>
      <c r="M1931" s="85">
        <v>0.1905</v>
      </c>
      <c r="N1931" s="202">
        <v>-1607.7466999999999</v>
      </c>
      <c r="O1931" s="85">
        <v>0.188</v>
      </c>
      <c r="P1931" s="202">
        <v>-1597.6089999999999</v>
      </c>
      <c r="Q1931" s="85">
        <v>0.1908</v>
      </c>
      <c r="R1931" s="202">
        <v>-1609.3622</v>
      </c>
      <c r="S1931" s="85">
        <v>0.18759999999999999</v>
      </c>
      <c r="T1931" s="202">
        <v>-1607.6919</v>
      </c>
      <c r="U1931" s="85">
        <v>0.188</v>
      </c>
      <c r="V1931" s="202">
        <v>-1597.4253000000001</v>
      </c>
      <c r="W1931" s="85">
        <v>0.1908</v>
      </c>
      <c r="X1931" s="202">
        <v>-1597.3652999999999</v>
      </c>
      <c r="Y1931" s="85">
        <v>0.1908</v>
      </c>
      <c r="Z1931" s="202">
        <v>-1598.7582</v>
      </c>
      <c r="AA1931" s="85">
        <v>0.19040000000000001</v>
      </c>
      <c r="AB1931" s="202">
        <v>-1616.4077</v>
      </c>
      <c r="AC1931" s="85">
        <v>0.1857</v>
      </c>
      <c r="AD1931" s="202">
        <v>-1604.8132000000001</v>
      </c>
      <c r="AE1931" s="85">
        <v>0.1888</v>
      </c>
      <c r="AF1931" s="202">
        <v>-1594.5119999999999</v>
      </c>
      <c r="AG1931" s="86">
        <v>0.19159999999999999</v>
      </c>
      <c r="AH1931" s="107"/>
    </row>
    <row r="1932" spans="2:34" x14ac:dyDescent="0.2">
      <c r="B1932" s="84">
        <v>1925</v>
      </c>
      <c r="C1932" s="85">
        <v>11</v>
      </c>
      <c r="D1932" s="245" t="s">
        <v>20</v>
      </c>
      <c r="E1932" s="245" t="s">
        <v>696</v>
      </c>
      <c r="F1932" s="256">
        <v>1.5594966934521001E-2</v>
      </c>
      <c r="G1932" s="256">
        <v>1.8013855671733199E-2</v>
      </c>
      <c r="H1932" s="202">
        <v>29288.1875</v>
      </c>
      <c r="I1932" s="85" t="s">
        <v>10</v>
      </c>
      <c r="J1932" s="202">
        <v>29291.116900000001</v>
      </c>
      <c r="K1932" s="85" t="s">
        <v>10</v>
      </c>
      <c r="L1932" s="202">
        <v>29275.359499999999</v>
      </c>
      <c r="M1932" s="85" t="s">
        <v>10</v>
      </c>
      <c r="N1932" s="202">
        <v>29282.6109</v>
      </c>
      <c r="O1932" s="85" t="s">
        <v>10</v>
      </c>
      <c r="P1932" s="202">
        <v>29288.872100000001</v>
      </c>
      <c r="Q1932" s="85" t="s">
        <v>10</v>
      </c>
      <c r="R1932" s="202">
        <v>29285.043799999999</v>
      </c>
      <c r="S1932" s="85" t="s">
        <v>10</v>
      </c>
      <c r="T1932" s="202">
        <v>29282.6774</v>
      </c>
      <c r="U1932" s="85" t="s">
        <v>10</v>
      </c>
      <c r="V1932" s="202">
        <v>29292.7873</v>
      </c>
      <c r="W1932" s="85" t="s">
        <v>10</v>
      </c>
      <c r="X1932" s="202">
        <v>29289.159100000001</v>
      </c>
      <c r="Y1932" s="85" t="s">
        <v>10</v>
      </c>
      <c r="Z1932" s="202">
        <v>29291.082600000002</v>
      </c>
      <c r="AA1932" s="85" t="s">
        <v>10</v>
      </c>
      <c r="AB1932" s="202">
        <v>29291.118399999999</v>
      </c>
      <c r="AC1932" s="85" t="s">
        <v>10</v>
      </c>
      <c r="AD1932" s="202">
        <v>29284.113300000001</v>
      </c>
      <c r="AE1932" s="85" t="s">
        <v>10</v>
      </c>
      <c r="AF1932" s="202">
        <v>29293.392800000001</v>
      </c>
      <c r="AG1932" s="86" t="s">
        <v>10</v>
      </c>
      <c r="AH1932" s="107"/>
    </row>
    <row r="1933" spans="2:34" x14ac:dyDescent="0.2">
      <c r="B1933" s="84">
        <v>1926</v>
      </c>
      <c r="C1933" s="85">
        <v>11</v>
      </c>
      <c r="D1933" s="245" t="s">
        <v>20</v>
      </c>
      <c r="E1933" s="245" t="s">
        <v>695</v>
      </c>
      <c r="F1933" s="256">
        <v>9.0813639404228597E-3</v>
      </c>
      <c r="G1933" s="256">
        <v>1.0532583558990401E-2</v>
      </c>
      <c r="H1933" s="202">
        <v>16278.2788</v>
      </c>
      <c r="I1933" s="85" t="s">
        <v>10</v>
      </c>
      <c r="J1933" s="202">
        <v>16280.8367</v>
      </c>
      <c r="K1933" s="85" t="s">
        <v>10</v>
      </c>
      <c r="L1933" s="202">
        <v>16278.6525</v>
      </c>
      <c r="M1933" s="85" t="s">
        <v>10</v>
      </c>
      <c r="N1933" s="202">
        <v>16285.1265</v>
      </c>
      <c r="O1933" s="85" t="s">
        <v>10</v>
      </c>
      <c r="P1933" s="202">
        <v>16275.580400000001</v>
      </c>
      <c r="Q1933" s="85" t="s">
        <v>10</v>
      </c>
      <c r="R1933" s="202">
        <v>16285.3213</v>
      </c>
      <c r="S1933" s="85" t="s">
        <v>10</v>
      </c>
      <c r="T1933" s="202">
        <v>16285.18</v>
      </c>
      <c r="U1933" s="85" t="s">
        <v>10</v>
      </c>
      <c r="V1933" s="202">
        <v>16278.332</v>
      </c>
      <c r="W1933" s="85" t="s">
        <v>10</v>
      </c>
      <c r="X1933" s="202">
        <v>16275.799800000001</v>
      </c>
      <c r="Y1933" s="85" t="s">
        <v>10</v>
      </c>
      <c r="Z1933" s="202">
        <v>16276.704299999999</v>
      </c>
      <c r="AA1933" s="85" t="s">
        <v>10</v>
      </c>
      <c r="AB1933" s="202">
        <v>16280.766900000001</v>
      </c>
      <c r="AC1933" s="85" t="s">
        <v>10</v>
      </c>
      <c r="AD1933" s="202">
        <v>16286.4535</v>
      </c>
      <c r="AE1933" s="85" t="s">
        <v>10</v>
      </c>
      <c r="AF1933" s="202">
        <v>16278.8205</v>
      </c>
      <c r="AG1933" s="86" t="s">
        <v>10</v>
      </c>
      <c r="AH1933" s="107"/>
    </row>
    <row r="1934" spans="2:34" x14ac:dyDescent="0.2">
      <c r="B1934" s="84">
        <v>1927</v>
      </c>
      <c r="C1934" s="85">
        <v>11</v>
      </c>
      <c r="D1934" s="245" t="s">
        <v>20</v>
      </c>
      <c r="E1934" s="245" t="s">
        <v>694</v>
      </c>
      <c r="F1934" s="256">
        <v>6.9009898475008301E-4</v>
      </c>
      <c r="G1934" s="256">
        <v>8.0297669638092195E-4</v>
      </c>
      <c r="H1934" s="202">
        <v>4121.3823000000002</v>
      </c>
      <c r="I1934" s="85" t="s">
        <v>10</v>
      </c>
      <c r="J1934" s="202">
        <v>4123.2861000000003</v>
      </c>
      <c r="K1934" s="85" t="s">
        <v>10</v>
      </c>
      <c r="L1934" s="202">
        <v>4134.4533000000001</v>
      </c>
      <c r="M1934" s="85" t="s">
        <v>10</v>
      </c>
      <c r="N1934" s="202">
        <v>4139.4321</v>
      </c>
      <c r="O1934" s="85" t="s">
        <v>10</v>
      </c>
      <c r="P1934" s="202">
        <v>4143.6886999999997</v>
      </c>
      <c r="Q1934" s="85" t="s">
        <v>10</v>
      </c>
      <c r="R1934" s="202">
        <v>4141.6909999999998</v>
      </c>
      <c r="S1934" s="85" t="s">
        <v>10</v>
      </c>
      <c r="T1934" s="202">
        <v>4139.4602999999997</v>
      </c>
      <c r="U1934" s="85" t="s">
        <v>10</v>
      </c>
      <c r="V1934" s="202">
        <v>4150.7928000000002</v>
      </c>
      <c r="W1934" s="85" t="s">
        <v>10</v>
      </c>
      <c r="X1934" s="202">
        <v>4143.7945</v>
      </c>
      <c r="Y1934" s="85" t="s">
        <v>10</v>
      </c>
      <c r="Z1934" s="202">
        <v>4152.3849</v>
      </c>
      <c r="AA1934" s="85" t="s">
        <v>10</v>
      </c>
      <c r="AB1934" s="202">
        <v>4122.6184000000003</v>
      </c>
      <c r="AC1934" s="85" t="s">
        <v>10</v>
      </c>
      <c r="AD1934" s="202">
        <v>4139.8112000000001</v>
      </c>
      <c r="AE1934" s="85" t="s">
        <v>10</v>
      </c>
      <c r="AF1934" s="202">
        <v>4150.2555000000002</v>
      </c>
      <c r="AG1934" s="86" t="s">
        <v>10</v>
      </c>
      <c r="AH1934" s="107"/>
    </row>
    <row r="1935" spans="2:34" x14ac:dyDescent="0.2">
      <c r="B1935" s="84">
        <v>1928</v>
      </c>
      <c r="C1935" s="85">
        <v>11</v>
      </c>
      <c r="D1935" s="245" t="s">
        <v>20</v>
      </c>
      <c r="E1935" s="245" t="s">
        <v>693</v>
      </c>
      <c r="F1935" s="256">
        <v>0.13703545330612499</v>
      </c>
      <c r="G1935" s="256">
        <v>0.15216531931294799</v>
      </c>
      <c r="H1935" s="202">
        <v>9537.5692999999992</v>
      </c>
      <c r="I1935" s="85" t="s">
        <v>10</v>
      </c>
      <c r="J1935" s="202">
        <v>9541.3965000000007</v>
      </c>
      <c r="K1935" s="85" t="s">
        <v>10</v>
      </c>
      <c r="L1935" s="202">
        <v>9516.1185000000005</v>
      </c>
      <c r="M1935" s="85" t="s">
        <v>10</v>
      </c>
      <c r="N1935" s="202">
        <v>9525.5504999999994</v>
      </c>
      <c r="O1935" s="85" t="s">
        <v>10</v>
      </c>
      <c r="P1935" s="202">
        <v>9514.0547000000006</v>
      </c>
      <c r="Q1935" s="85" t="s">
        <v>10</v>
      </c>
      <c r="R1935" s="202">
        <v>9527.8891000000003</v>
      </c>
      <c r="S1935" s="85" t="s">
        <v>10</v>
      </c>
      <c r="T1935" s="202">
        <v>9525.6229000000003</v>
      </c>
      <c r="U1935" s="85" t="s">
        <v>10</v>
      </c>
      <c r="V1935" s="202">
        <v>9517.6756999999998</v>
      </c>
      <c r="W1935" s="85" t="s">
        <v>10</v>
      </c>
      <c r="X1935" s="202">
        <v>9514.3482000000004</v>
      </c>
      <c r="Y1935" s="85" t="s">
        <v>10</v>
      </c>
      <c r="Z1935" s="202">
        <v>9515.7296000000006</v>
      </c>
      <c r="AA1935" s="85" t="s">
        <v>10</v>
      </c>
      <c r="AB1935" s="202">
        <v>9541.3961999999992</v>
      </c>
      <c r="AC1935" s="85" t="s">
        <v>10</v>
      </c>
      <c r="AD1935" s="202">
        <v>9527.2682999999997</v>
      </c>
      <c r="AE1935" s="85" t="s">
        <v>10</v>
      </c>
      <c r="AF1935" s="202">
        <v>9518.4891000000007</v>
      </c>
      <c r="AG1935" s="86" t="s">
        <v>10</v>
      </c>
      <c r="AH1935" s="107"/>
    </row>
    <row r="1936" spans="2:34" x14ac:dyDescent="0.2">
      <c r="B1936" s="84">
        <v>1929</v>
      </c>
      <c r="C1936" s="85">
        <v>11</v>
      </c>
      <c r="D1936" s="245" t="s">
        <v>20</v>
      </c>
      <c r="E1936" s="245" t="s">
        <v>692</v>
      </c>
      <c r="F1936" s="256">
        <v>0.19183481655221499</v>
      </c>
      <c r="G1936" s="256">
        <v>0.21240833712173601</v>
      </c>
      <c r="H1936" s="202">
        <v>2416.2930999999999</v>
      </c>
      <c r="I1936" s="85" t="s">
        <v>10</v>
      </c>
      <c r="J1936" s="202">
        <v>2420.1817999999998</v>
      </c>
      <c r="K1936" s="85" t="s">
        <v>10</v>
      </c>
      <c r="L1936" s="202">
        <v>2403.9292</v>
      </c>
      <c r="M1936" s="85" t="s">
        <v>10</v>
      </c>
      <c r="N1936" s="202">
        <v>2413.6145999999999</v>
      </c>
      <c r="O1936" s="85" t="s">
        <v>10</v>
      </c>
      <c r="P1936" s="202">
        <v>2401.7903000000001</v>
      </c>
      <c r="Q1936" s="85" t="s">
        <v>10</v>
      </c>
      <c r="R1936" s="202">
        <v>2415.0189</v>
      </c>
      <c r="S1936" s="85" t="s">
        <v>10</v>
      </c>
      <c r="T1936" s="202">
        <v>2413.6876999999999</v>
      </c>
      <c r="U1936" s="85" t="s">
        <v>10</v>
      </c>
      <c r="V1936" s="202">
        <v>2405.0021999999999</v>
      </c>
      <c r="W1936" s="85" t="s">
        <v>10</v>
      </c>
      <c r="X1936" s="202">
        <v>2402.0895</v>
      </c>
      <c r="Y1936" s="85" t="s">
        <v>10</v>
      </c>
      <c r="Z1936" s="202">
        <v>2403.0907999999999</v>
      </c>
      <c r="AA1936" s="85" t="s">
        <v>10</v>
      </c>
      <c r="AB1936" s="202">
        <v>2420.2347</v>
      </c>
      <c r="AC1936" s="85" t="s">
        <v>10</v>
      </c>
      <c r="AD1936" s="202">
        <v>2415.5255999999999</v>
      </c>
      <c r="AE1936" s="85" t="s">
        <v>10</v>
      </c>
      <c r="AF1936" s="202">
        <v>2406.0852</v>
      </c>
      <c r="AG1936" s="86" t="s">
        <v>10</v>
      </c>
      <c r="AH1936" s="107"/>
    </row>
    <row r="1937" spans="2:34" x14ac:dyDescent="0.2">
      <c r="B1937" s="84">
        <v>1930</v>
      </c>
      <c r="C1937" s="85">
        <v>11</v>
      </c>
      <c r="D1937" s="245" t="s">
        <v>20</v>
      </c>
      <c r="E1937" s="245" t="s">
        <v>691</v>
      </c>
      <c r="F1937" s="256">
        <v>2.6441798829795301E-2</v>
      </c>
      <c r="G1937" s="256">
        <v>3.0500760974838399E-2</v>
      </c>
      <c r="H1937" s="202">
        <v>-1525.7626</v>
      </c>
      <c r="I1937" s="85" t="s">
        <v>10</v>
      </c>
      <c r="J1937" s="202">
        <v>-1522.6572000000001</v>
      </c>
      <c r="K1937" s="85" t="s">
        <v>10</v>
      </c>
      <c r="L1937" s="202">
        <v>-1537.8969</v>
      </c>
      <c r="M1937" s="85" t="s">
        <v>10</v>
      </c>
      <c r="N1937" s="202">
        <v>-1530.2002</v>
      </c>
      <c r="O1937" s="85" t="s">
        <v>10</v>
      </c>
      <c r="P1937" s="202">
        <v>-1544.1677</v>
      </c>
      <c r="Q1937" s="85" t="s">
        <v>10</v>
      </c>
      <c r="R1937" s="202">
        <v>-1527.6848</v>
      </c>
      <c r="S1937" s="85" t="s">
        <v>10</v>
      </c>
      <c r="T1937" s="202">
        <v>-1530.1038000000001</v>
      </c>
      <c r="U1937" s="85" t="s">
        <v>10</v>
      </c>
      <c r="V1937" s="202">
        <v>-1540.0907999999999</v>
      </c>
      <c r="W1937" s="85" t="s">
        <v>10</v>
      </c>
      <c r="X1937" s="202">
        <v>-1543.7761</v>
      </c>
      <c r="Y1937" s="85" t="s">
        <v>10</v>
      </c>
      <c r="Z1937" s="202">
        <v>-1542.6860999999999</v>
      </c>
      <c r="AA1937" s="85" t="s">
        <v>10</v>
      </c>
      <c r="AB1937" s="202">
        <v>-1522.6909000000001</v>
      </c>
      <c r="AC1937" s="85" t="s">
        <v>10</v>
      </c>
      <c r="AD1937" s="202">
        <v>-1527.9622999999999</v>
      </c>
      <c r="AE1937" s="85" t="s">
        <v>10</v>
      </c>
      <c r="AF1937" s="202">
        <v>-1538.9857999999999</v>
      </c>
      <c r="AG1937" s="86" t="s">
        <v>10</v>
      </c>
      <c r="AH1937" s="107"/>
    </row>
    <row r="1938" spans="2:34" x14ac:dyDescent="0.2">
      <c r="B1938" s="84">
        <v>1931</v>
      </c>
      <c r="C1938" s="85">
        <v>11</v>
      </c>
      <c r="D1938" s="245" t="s">
        <v>20</v>
      </c>
      <c r="E1938" s="245" t="s">
        <v>690</v>
      </c>
      <c r="F1938" s="256">
        <v>6.9856645695560499E-5</v>
      </c>
      <c r="G1938" s="256">
        <v>8.1533018401755197E-5</v>
      </c>
      <c r="H1938" s="202">
        <v>3930.2064</v>
      </c>
      <c r="I1938" s="85">
        <v>9.7900000000000001E-2</v>
      </c>
      <c r="J1938" s="202">
        <v>3934.0837000000001</v>
      </c>
      <c r="K1938" s="85">
        <v>9.7600000000000006E-2</v>
      </c>
      <c r="L1938" s="202">
        <v>3888.7181999999998</v>
      </c>
      <c r="M1938" s="85">
        <v>0.10150000000000001</v>
      </c>
      <c r="N1938" s="202">
        <v>3898.1408000000001</v>
      </c>
      <c r="O1938" s="85">
        <v>0.1007</v>
      </c>
      <c r="P1938" s="202">
        <v>3805.5996</v>
      </c>
      <c r="Q1938" s="85">
        <v>0.109</v>
      </c>
      <c r="R1938" s="202">
        <v>3881.7833999999998</v>
      </c>
      <c r="S1938" s="85">
        <v>0.1021</v>
      </c>
      <c r="T1938" s="202">
        <v>3898.0614</v>
      </c>
      <c r="U1938" s="85">
        <v>0.1007</v>
      </c>
      <c r="V1938" s="202">
        <v>3791.9729000000002</v>
      </c>
      <c r="W1938" s="85">
        <v>0.11020000000000001</v>
      </c>
      <c r="X1938" s="202">
        <v>3805.2604000000001</v>
      </c>
      <c r="Y1938" s="85">
        <v>0.109</v>
      </c>
      <c r="Z1938" s="202">
        <v>3793.9223000000002</v>
      </c>
      <c r="AA1938" s="85">
        <v>0.11</v>
      </c>
      <c r="AB1938" s="202">
        <v>3932.74</v>
      </c>
      <c r="AC1938" s="85">
        <v>9.7699999999999995E-2</v>
      </c>
      <c r="AD1938" s="202">
        <v>3896.0911999999998</v>
      </c>
      <c r="AE1938" s="85">
        <v>0.1008</v>
      </c>
      <c r="AF1938" s="202">
        <v>3788.3416999999999</v>
      </c>
      <c r="AG1938" s="86">
        <v>0.1106</v>
      </c>
      <c r="AH1938" s="107"/>
    </row>
    <row r="1939" spans="2:34" x14ac:dyDescent="0.2">
      <c r="B1939" s="84">
        <v>1932</v>
      </c>
      <c r="C1939" s="85">
        <v>11</v>
      </c>
      <c r="D1939" s="245" t="s">
        <v>20</v>
      </c>
      <c r="E1939" s="245" t="s">
        <v>689</v>
      </c>
      <c r="F1939" s="256">
        <v>1.4860413720691999E-3</v>
      </c>
      <c r="G1939" s="256">
        <v>1.68007431858162E-3</v>
      </c>
      <c r="H1939" s="202">
        <v>14666.149299999999</v>
      </c>
      <c r="I1939" s="85" t="s">
        <v>10</v>
      </c>
      <c r="J1939" s="202">
        <v>14668.147499999999</v>
      </c>
      <c r="K1939" s="85" t="s">
        <v>10</v>
      </c>
      <c r="L1939" s="202">
        <v>14646.7582</v>
      </c>
      <c r="M1939" s="85" t="s">
        <v>10</v>
      </c>
      <c r="N1939" s="202">
        <v>14651.610199999999</v>
      </c>
      <c r="O1939" s="85" t="s">
        <v>10</v>
      </c>
      <c r="P1939" s="202">
        <v>14637.6913</v>
      </c>
      <c r="Q1939" s="85" t="s">
        <v>10</v>
      </c>
      <c r="R1939" s="202">
        <v>14657.237800000001</v>
      </c>
      <c r="S1939" s="85" t="s">
        <v>10</v>
      </c>
      <c r="T1939" s="202">
        <v>14651.6829</v>
      </c>
      <c r="U1939" s="85" t="s">
        <v>10</v>
      </c>
      <c r="V1939" s="202">
        <v>14643.4861</v>
      </c>
      <c r="W1939" s="85" t="s">
        <v>10</v>
      </c>
      <c r="X1939" s="202">
        <v>14638.0404</v>
      </c>
      <c r="Y1939" s="85" t="s">
        <v>10</v>
      </c>
      <c r="Z1939" s="202">
        <v>14640.928900000001</v>
      </c>
      <c r="AA1939" s="85" t="s">
        <v>10</v>
      </c>
      <c r="AB1939" s="202">
        <v>14668.511200000001</v>
      </c>
      <c r="AC1939" s="85" t="s">
        <v>10</v>
      </c>
      <c r="AD1939" s="202">
        <v>14653.0412</v>
      </c>
      <c r="AE1939" s="85" t="s">
        <v>10</v>
      </c>
      <c r="AF1939" s="202">
        <v>14644.998</v>
      </c>
      <c r="AG1939" s="86" t="s">
        <v>10</v>
      </c>
      <c r="AH1939" s="107"/>
    </row>
    <row r="1940" spans="2:34" x14ac:dyDescent="0.2">
      <c r="B1940" s="84">
        <v>1933</v>
      </c>
      <c r="C1940" s="85">
        <v>11</v>
      </c>
      <c r="D1940" s="245" t="s">
        <v>20</v>
      </c>
      <c r="E1940" s="245" t="s">
        <v>688</v>
      </c>
      <c r="F1940" s="256">
        <v>2.9614984038814898E-3</v>
      </c>
      <c r="G1940" s="256">
        <v>3.36014863716324E-3</v>
      </c>
      <c r="H1940" s="202">
        <v>6581.4327999999996</v>
      </c>
      <c r="I1940" s="85" t="s">
        <v>10</v>
      </c>
      <c r="J1940" s="202">
        <v>6583.2458999999999</v>
      </c>
      <c r="K1940" s="85" t="s">
        <v>10</v>
      </c>
      <c r="L1940" s="202">
        <v>6562.0998</v>
      </c>
      <c r="M1940" s="85" t="s">
        <v>10</v>
      </c>
      <c r="N1940" s="202">
        <v>6566.4732000000004</v>
      </c>
      <c r="O1940" s="85" t="s">
        <v>10</v>
      </c>
      <c r="P1940" s="202">
        <v>6571.6256000000003</v>
      </c>
      <c r="Q1940" s="85" t="s">
        <v>10</v>
      </c>
      <c r="R1940" s="202">
        <v>6566.0487000000003</v>
      </c>
      <c r="S1940" s="85" t="s">
        <v>10</v>
      </c>
      <c r="T1940" s="202">
        <v>6566.5227999999997</v>
      </c>
      <c r="U1940" s="85" t="s">
        <v>10</v>
      </c>
      <c r="V1940" s="202">
        <v>6573.1012000000001</v>
      </c>
      <c r="W1940" s="85" t="s">
        <v>10</v>
      </c>
      <c r="X1940" s="202">
        <v>6571.8446999999996</v>
      </c>
      <c r="Y1940" s="85" t="s">
        <v>10</v>
      </c>
      <c r="Z1940" s="202">
        <v>6571.4749000000002</v>
      </c>
      <c r="AA1940" s="85" t="s">
        <v>10</v>
      </c>
      <c r="AB1940" s="202">
        <v>6583.2258000000002</v>
      </c>
      <c r="AC1940" s="85" t="s">
        <v>10</v>
      </c>
      <c r="AD1940" s="202">
        <v>6567.6680999999999</v>
      </c>
      <c r="AE1940" s="85" t="s">
        <v>10</v>
      </c>
      <c r="AF1940" s="202">
        <v>6573.3279000000002</v>
      </c>
      <c r="AG1940" s="86" t="s">
        <v>10</v>
      </c>
      <c r="AH1940" s="107"/>
    </row>
    <row r="1941" spans="2:34" x14ac:dyDescent="0.2">
      <c r="B1941" s="84">
        <v>1934</v>
      </c>
      <c r="C1941" s="85">
        <v>11</v>
      </c>
      <c r="D1941" s="245" t="s">
        <v>20</v>
      </c>
      <c r="E1941" s="245" t="s">
        <v>687</v>
      </c>
      <c r="F1941" s="256">
        <v>4.2337361027612402E-4</v>
      </c>
      <c r="G1941" s="256">
        <v>4.9166880793785703E-4</v>
      </c>
      <c r="H1941" s="202">
        <v>123.9015</v>
      </c>
      <c r="I1941" s="85">
        <v>0.90080000000000005</v>
      </c>
      <c r="J1941" s="202">
        <v>126.5261</v>
      </c>
      <c r="K1941" s="85">
        <v>0.89870000000000005</v>
      </c>
      <c r="L1941" s="202">
        <v>110.3976</v>
      </c>
      <c r="M1941" s="85">
        <v>0.91149999999999998</v>
      </c>
      <c r="N1941" s="202">
        <v>116.8143</v>
      </c>
      <c r="O1941" s="85">
        <v>0.90639999999999998</v>
      </c>
      <c r="P1941" s="202">
        <v>133.36789999999999</v>
      </c>
      <c r="Q1941" s="85">
        <v>0.89319999999999999</v>
      </c>
      <c r="R1941" s="202">
        <v>118.8828</v>
      </c>
      <c r="S1941" s="85">
        <v>0.90480000000000005</v>
      </c>
      <c r="T1941" s="202">
        <v>116.8536</v>
      </c>
      <c r="U1941" s="85">
        <v>0.90639999999999998</v>
      </c>
      <c r="V1941" s="202">
        <v>136.55500000000001</v>
      </c>
      <c r="W1941" s="85">
        <v>0.89070000000000005</v>
      </c>
      <c r="X1941" s="202">
        <v>133.56059999999999</v>
      </c>
      <c r="Y1941" s="85">
        <v>0.8931</v>
      </c>
      <c r="Z1941" s="202">
        <v>135.23740000000001</v>
      </c>
      <c r="AA1941" s="85">
        <v>0.89170000000000005</v>
      </c>
      <c r="AB1941" s="202">
        <v>127.2971</v>
      </c>
      <c r="AC1941" s="85">
        <v>0.89810000000000001</v>
      </c>
      <c r="AD1941" s="202">
        <v>118.7722</v>
      </c>
      <c r="AE1941" s="85">
        <v>0.90480000000000005</v>
      </c>
      <c r="AF1941" s="202">
        <v>138.91810000000001</v>
      </c>
      <c r="AG1941" s="86">
        <v>0.88880000000000003</v>
      </c>
      <c r="AH1941" s="107"/>
    </row>
    <row r="1942" spans="2:34" x14ac:dyDescent="0.2">
      <c r="B1942" s="84">
        <v>1935</v>
      </c>
      <c r="C1942" s="85">
        <v>11</v>
      </c>
      <c r="D1942" s="245" t="s">
        <v>20</v>
      </c>
      <c r="E1942" s="245" t="s">
        <v>686</v>
      </c>
      <c r="F1942" s="256">
        <v>0.12603409004309901</v>
      </c>
      <c r="G1942" s="256">
        <v>0.139757476330718</v>
      </c>
      <c r="H1942" s="202">
        <v>5666.9759999999997</v>
      </c>
      <c r="I1942" s="85" t="s">
        <v>10</v>
      </c>
      <c r="J1942" s="202">
        <v>5674.4495999999999</v>
      </c>
      <c r="K1942" s="85" t="s">
        <v>10</v>
      </c>
      <c r="L1942" s="202">
        <v>5638.6324000000004</v>
      </c>
      <c r="M1942" s="85" t="s">
        <v>10</v>
      </c>
      <c r="N1942" s="202">
        <v>5657.2371000000003</v>
      </c>
      <c r="O1942" s="85" t="s">
        <v>10</v>
      </c>
      <c r="P1942" s="202">
        <v>5651.8235000000004</v>
      </c>
      <c r="Q1942" s="85" t="s">
        <v>10</v>
      </c>
      <c r="R1942" s="202">
        <v>5657.7610999999997</v>
      </c>
      <c r="S1942" s="85" t="s">
        <v>10</v>
      </c>
      <c r="T1942" s="202">
        <v>5657.2637999999997</v>
      </c>
      <c r="U1942" s="85" t="s">
        <v>10</v>
      </c>
      <c r="V1942" s="202">
        <v>5653.7133999999996</v>
      </c>
      <c r="W1942" s="85" t="s">
        <v>10</v>
      </c>
      <c r="X1942" s="202">
        <v>5651.9602999999997</v>
      </c>
      <c r="Y1942" s="85" t="s">
        <v>10</v>
      </c>
      <c r="Z1942" s="202">
        <v>5652.9341999999997</v>
      </c>
      <c r="AA1942" s="85" t="s">
        <v>10</v>
      </c>
      <c r="AB1942" s="202">
        <v>5674.4705000000004</v>
      </c>
      <c r="AC1942" s="85" t="s">
        <v>10</v>
      </c>
      <c r="AD1942" s="202">
        <v>5657.9772999999996</v>
      </c>
      <c r="AE1942" s="85" t="s">
        <v>10</v>
      </c>
      <c r="AF1942" s="202">
        <v>5654.1437999999998</v>
      </c>
      <c r="AG1942" s="86" t="s">
        <v>10</v>
      </c>
      <c r="AH1942" s="107"/>
    </row>
    <row r="1943" spans="2:34" x14ac:dyDescent="0.2">
      <c r="B1943" s="84">
        <v>1936</v>
      </c>
      <c r="C1943" s="85">
        <v>11</v>
      </c>
      <c r="D1943" s="245" t="s">
        <v>20</v>
      </c>
      <c r="E1943" s="245" t="s">
        <v>685</v>
      </c>
      <c r="F1943" s="256">
        <v>0.200283236945275</v>
      </c>
      <c r="G1943" s="256">
        <v>0.220791413831953</v>
      </c>
      <c r="H1943" s="202">
        <v>1047.7276999999999</v>
      </c>
      <c r="I1943" s="85" t="s">
        <v>10</v>
      </c>
      <c r="J1943" s="202">
        <v>1054.8938000000001</v>
      </c>
      <c r="K1943" s="85" t="s">
        <v>10</v>
      </c>
      <c r="L1943" s="202">
        <v>1025.2619</v>
      </c>
      <c r="M1943" s="85">
        <v>1E-4</v>
      </c>
      <c r="N1943" s="202">
        <v>1043.146</v>
      </c>
      <c r="O1943" s="85" t="s">
        <v>10</v>
      </c>
      <c r="P1943" s="202">
        <v>1046.8259</v>
      </c>
      <c r="Q1943" s="85" t="s">
        <v>10</v>
      </c>
      <c r="R1943" s="202">
        <v>1044.2465999999999</v>
      </c>
      <c r="S1943" s="85" t="s">
        <v>10</v>
      </c>
      <c r="T1943" s="202">
        <v>1043.1945000000001</v>
      </c>
      <c r="U1943" s="85" t="s">
        <v>10</v>
      </c>
      <c r="V1943" s="202">
        <v>1049.4636</v>
      </c>
      <c r="W1943" s="85" t="s">
        <v>10</v>
      </c>
      <c r="X1943" s="202">
        <v>1047.0653</v>
      </c>
      <c r="Y1943" s="85" t="s">
        <v>10</v>
      </c>
      <c r="Z1943" s="202">
        <v>1048.0957000000001</v>
      </c>
      <c r="AA1943" s="85" t="s">
        <v>10</v>
      </c>
      <c r="AB1943" s="202">
        <v>1054.8735999999999</v>
      </c>
      <c r="AC1943" s="85" t="s">
        <v>10</v>
      </c>
      <c r="AD1943" s="202">
        <v>1044.2539999999999</v>
      </c>
      <c r="AE1943" s="85" t="s">
        <v>10</v>
      </c>
      <c r="AF1943" s="202">
        <v>1050.0654999999999</v>
      </c>
      <c r="AG1943" s="86" t="s">
        <v>10</v>
      </c>
      <c r="AH1943" s="107"/>
    </row>
    <row r="1944" spans="2:34" x14ac:dyDescent="0.2">
      <c r="B1944" s="84">
        <v>1937</v>
      </c>
      <c r="C1944" s="85">
        <v>11</v>
      </c>
      <c r="D1944" s="245" t="s">
        <v>20</v>
      </c>
      <c r="E1944" s="245" t="s">
        <v>684</v>
      </c>
      <c r="F1944" s="256">
        <v>6.1600860295176103E-4</v>
      </c>
      <c r="G1944" s="256">
        <v>7.1897298045184104E-4</v>
      </c>
      <c r="H1944" s="202">
        <v>4623.9606999999996</v>
      </c>
      <c r="I1944" s="85" t="s">
        <v>10</v>
      </c>
      <c r="J1944" s="202">
        <v>4626.473</v>
      </c>
      <c r="K1944" s="85" t="s">
        <v>10</v>
      </c>
      <c r="L1944" s="202">
        <v>4636.3019000000004</v>
      </c>
      <c r="M1944" s="85" t="s">
        <v>10</v>
      </c>
      <c r="N1944" s="202">
        <v>4642.8015999999998</v>
      </c>
      <c r="O1944" s="85" t="s">
        <v>10</v>
      </c>
      <c r="P1944" s="202">
        <v>4662.2692999999999</v>
      </c>
      <c r="Q1944" s="85" t="s">
        <v>10</v>
      </c>
      <c r="R1944" s="202">
        <v>4643.7102000000004</v>
      </c>
      <c r="S1944" s="85" t="s">
        <v>10</v>
      </c>
      <c r="T1944" s="202">
        <v>4642.8944000000001</v>
      </c>
      <c r="U1944" s="85" t="s">
        <v>10</v>
      </c>
      <c r="V1944" s="202">
        <v>4668.0934999999999</v>
      </c>
      <c r="W1944" s="85" t="s">
        <v>10</v>
      </c>
      <c r="X1944" s="202">
        <v>4662.7393000000002</v>
      </c>
      <c r="Y1944" s="85" t="s">
        <v>10</v>
      </c>
      <c r="Z1944" s="202">
        <v>4668.5541999999996</v>
      </c>
      <c r="AA1944" s="85" t="s">
        <v>10</v>
      </c>
      <c r="AB1944" s="202">
        <v>4626.7690000000002</v>
      </c>
      <c r="AC1944" s="85" t="s">
        <v>10</v>
      </c>
      <c r="AD1944" s="202">
        <v>4644.7461000000003</v>
      </c>
      <c r="AE1944" s="85" t="s">
        <v>10</v>
      </c>
      <c r="AF1944" s="202">
        <v>4668.2227999999996</v>
      </c>
      <c r="AG1944" s="86" t="s">
        <v>10</v>
      </c>
      <c r="AH1944" s="107"/>
    </row>
    <row r="1945" spans="2:34" x14ac:dyDescent="0.2">
      <c r="B1945" s="84">
        <v>1938</v>
      </c>
      <c r="C1945" s="85">
        <v>11</v>
      </c>
      <c r="D1945" s="245" t="s">
        <v>20</v>
      </c>
      <c r="E1945" s="245" t="s">
        <v>683</v>
      </c>
      <c r="F1945" s="256">
        <v>9.3142194260747296E-5</v>
      </c>
      <c r="G1945" s="256">
        <v>1.0871069120234E-4</v>
      </c>
      <c r="H1945" s="202">
        <v>9.6334</v>
      </c>
      <c r="I1945" s="85">
        <v>0.99629999999999996</v>
      </c>
      <c r="J1945" s="202">
        <v>14.604900000000001</v>
      </c>
      <c r="K1945" s="85">
        <v>0.99429999999999996</v>
      </c>
      <c r="L1945" s="202">
        <v>64.223399999999998</v>
      </c>
      <c r="M1945" s="85">
        <v>0.97509999999999997</v>
      </c>
      <c r="N1945" s="202">
        <v>77.337500000000006</v>
      </c>
      <c r="O1945" s="85">
        <v>0.97</v>
      </c>
      <c r="P1945" s="202">
        <v>62.655000000000001</v>
      </c>
      <c r="Q1945" s="85">
        <v>0.97570000000000001</v>
      </c>
      <c r="R1945" s="202">
        <v>72.459400000000002</v>
      </c>
      <c r="S1945" s="85">
        <v>0.97189999999999999</v>
      </c>
      <c r="T1945" s="202">
        <v>77.308099999999996</v>
      </c>
      <c r="U1945" s="85">
        <v>0.97009999999999996</v>
      </c>
      <c r="V1945" s="202">
        <v>62.863700000000001</v>
      </c>
      <c r="W1945" s="85">
        <v>0.97560000000000002</v>
      </c>
      <c r="X1945" s="202">
        <v>62.559100000000001</v>
      </c>
      <c r="Y1945" s="85">
        <v>0.9758</v>
      </c>
      <c r="Z1945" s="202">
        <v>64.8536</v>
      </c>
      <c r="AA1945" s="85">
        <v>0.97489999999999999</v>
      </c>
      <c r="AB1945" s="202">
        <v>14.6059</v>
      </c>
      <c r="AC1945" s="85">
        <v>0.99429999999999996</v>
      </c>
      <c r="AD1945" s="202">
        <v>78.058300000000003</v>
      </c>
      <c r="AE1945" s="85">
        <v>0.9698</v>
      </c>
      <c r="AF1945" s="202">
        <v>64.068700000000007</v>
      </c>
      <c r="AG1945" s="86">
        <v>0.97519999999999996</v>
      </c>
      <c r="AH1945" s="107"/>
    </row>
    <row r="1946" spans="2:34" x14ac:dyDescent="0.2">
      <c r="B1946" s="84">
        <v>1939</v>
      </c>
      <c r="C1946" s="85">
        <v>11</v>
      </c>
      <c r="D1946" s="245" t="s">
        <v>20</v>
      </c>
      <c r="E1946" s="245" t="s">
        <v>682</v>
      </c>
      <c r="F1946" s="256">
        <v>3.2007044936875001E-3</v>
      </c>
      <c r="G1946" s="256">
        <v>3.7233411736801499E-3</v>
      </c>
      <c r="H1946" s="202">
        <v>7806.7785999999996</v>
      </c>
      <c r="I1946" s="85" t="s">
        <v>10</v>
      </c>
      <c r="J1946" s="202">
        <v>7810.2028</v>
      </c>
      <c r="K1946" s="85" t="s">
        <v>10</v>
      </c>
      <c r="L1946" s="202">
        <v>7802.4859999999999</v>
      </c>
      <c r="M1946" s="85" t="s">
        <v>10</v>
      </c>
      <c r="N1946" s="202">
        <v>7811.1453000000001</v>
      </c>
      <c r="O1946" s="85" t="s">
        <v>10</v>
      </c>
      <c r="P1946" s="202">
        <v>7802.9728999999998</v>
      </c>
      <c r="Q1946" s="85" t="s">
        <v>10</v>
      </c>
      <c r="R1946" s="202">
        <v>7808.4615999999996</v>
      </c>
      <c r="S1946" s="85" t="s">
        <v>10</v>
      </c>
      <c r="T1946" s="202">
        <v>7811.1566999999995</v>
      </c>
      <c r="U1946" s="85" t="s">
        <v>10</v>
      </c>
      <c r="V1946" s="202">
        <v>7803.4116000000004</v>
      </c>
      <c r="W1946" s="85" t="s">
        <v>10</v>
      </c>
      <c r="X1946" s="202">
        <v>7803.0847999999996</v>
      </c>
      <c r="Y1946" s="85" t="s">
        <v>10</v>
      </c>
      <c r="Z1946" s="202">
        <v>7802.8747999999996</v>
      </c>
      <c r="AA1946" s="85" t="s">
        <v>10</v>
      </c>
      <c r="AB1946" s="202">
        <v>7810.2184999999999</v>
      </c>
      <c r="AC1946" s="85" t="s">
        <v>10</v>
      </c>
      <c r="AD1946" s="202">
        <v>7811.5524999999998</v>
      </c>
      <c r="AE1946" s="85" t="s">
        <v>10</v>
      </c>
      <c r="AF1946" s="202">
        <v>7803.9601000000002</v>
      </c>
      <c r="AG1946" s="86" t="s">
        <v>10</v>
      </c>
      <c r="AH1946" s="107"/>
    </row>
    <row r="1947" spans="2:34" x14ac:dyDescent="0.2">
      <c r="B1947" s="84">
        <v>1940</v>
      </c>
      <c r="C1947" s="85">
        <v>11</v>
      </c>
      <c r="D1947" s="245" t="s">
        <v>20</v>
      </c>
      <c r="E1947" s="245" t="s">
        <v>681</v>
      </c>
      <c r="F1947" s="256">
        <v>2.0002286217495498E-2</v>
      </c>
      <c r="G1947" s="256">
        <v>2.2915719565947901E-2</v>
      </c>
      <c r="H1947" s="202">
        <v>-38.028399999999998</v>
      </c>
      <c r="I1947" s="85">
        <v>0.89759999999999995</v>
      </c>
      <c r="J1947" s="202">
        <v>-35.2333</v>
      </c>
      <c r="K1947" s="85">
        <v>0.90510000000000002</v>
      </c>
      <c r="L1947" s="202">
        <v>-23.603999999999999</v>
      </c>
      <c r="M1947" s="85">
        <v>0.93630000000000002</v>
      </c>
      <c r="N1947" s="202">
        <v>-16.344200000000001</v>
      </c>
      <c r="O1947" s="85">
        <v>0.95589999999999997</v>
      </c>
      <c r="P1947" s="202">
        <v>-14.5045</v>
      </c>
      <c r="Q1947" s="85">
        <v>0.96089999999999998</v>
      </c>
      <c r="R1947" s="202">
        <v>-17.291899999999998</v>
      </c>
      <c r="S1947" s="85">
        <v>0.95330000000000004</v>
      </c>
      <c r="T1947" s="202">
        <v>-16.3521</v>
      </c>
      <c r="U1947" s="85">
        <v>0.95589999999999997</v>
      </c>
      <c r="V1947" s="202">
        <v>-13.531000000000001</v>
      </c>
      <c r="W1947" s="85">
        <v>0.96350000000000002</v>
      </c>
      <c r="X1947" s="202">
        <v>-14.4735</v>
      </c>
      <c r="Y1947" s="85">
        <v>0.96089999999999998</v>
      </c>
      <c r="Z1947" s="202">
        <v>-13.1561</v>
      </c>
      <c r="AA1947" s="85">
        <v>0.96450000000000002</v>
      </c>
      <c r="AB1947" s="202">
        <v>-35.189599999999999</v>
      </c>
      <c r="AC1947" s="85">
        <v>0.9052</v>
      </c>
      <c r="AD1947" s="202">
        <v>-16.344999999999999</v>
      </c>
      <c r="AE1947" s="85">
        <v>0.95589999999999997</v>
      </c>
      <c r="AF1947" s="202">
        <v>-13.271599999999999</v>
      </c>
      <c r="AG1947" s="86">
        <v>0.96419999999999995</v>
      </c>
      <c r="AH1947" s="107"/>
    </row>
    <row r="1948" spans="2:34" x14ac:dyDescent="0.2">
      <c r="B1948" s="84">
        <v>1941</v>
      </c>
      <c r="C1948" s="85">
        <v>11</v>
      </c>
      <c r="D1948" s="245" t="s">
        <v>20</v>
      </c>
      <c r="E1948" s="245" t="s">
        <v>680</v>
      </c>
      <c r="F1948" s="256">
        <v>1.7167799896696801E-3</v>
      </c>
      <c r="G1948" s="256">
        <v>1.9938529045520101E-3</v>
      </c>
      <c r="H1948" s="202">
        <v>6098.2425000000003</v>
      </c>
      <c r="I1948" s="85" t="s">
        <v>10</v>
      </c>
      <c r="J1948" s="202">
        <v>6098.4780000000001</v>
      </c>
      <c r="K1948" s="85" t="s">
        <v>10</v>
      </c>
      <c r="L1948" s="202">
        <v>6085.9677000000001</v>
      </c>
      <c r="M1948" s="85" t="s">
        <v>10</v>
      </c>
      <c r="N1948" s="202">
        <v>6086.4461000000001</v>
      </c>
      <c r="O1948" s="85" t="s">
        <v>10</v>
      </c>
      <c r="P1948" s="202">
        <v>6063.9519</v>
      </c>
      <c r="Q1948" s="85" t="s">
        <v>10</v>
      </c>
      <c r="R1948" s="202">
        <v>6088.4745999999996</v>
      </c>
      <c r="S1948" s="85" t="s">
        <v>10</v>
      </c>
      <c r="T1948" s="202">
        <v>6086.4553999999998</v>
      </c>
      <c r="U1948" s="85" t="s">
        <v>10</v>
      </c>
      <c r="V1948" s="202">
        <v>6066.7587999999996</v>
      </c>
      <c r="W1948" s="85" t="s">
        <v>10</v>
      </c>
      <c r="X1948" s="202">
        <v>6064.0105000000003</v>
      </c>
      <c r="Y1948" s="85" t="s">
        <v>10</v>
      </c>
      <c r="Z1948" s="202">
        <v>6068.0541000000003</v>
      </c>
      <c r="AA1948" s="85" t="s">
        <v>10</v>
      </c>
      <c r="AB1948" s="202">
        <v>6098.5528999999997</v>
      </c>
      <c r="AC1948" s="85" t="s">
        <v>10</v>
      </c>
      <c r="AD1948" s="202">
        <v>6085.9497000000001</v>
      </c>
      <c r="AE1948" s="85" t="s">
        <v>10</v>
      </c>
      <c r="AF1948" s="202">
        <v>6065.1899000000003</v>
      </c>
      <c r="AG1948" s="86" t="s">
        <v>10</v>
      </c>
      <c r="AH1948" s="107"/>
    </row>
    <row r="1949" spans="2:34" x14ac:dyDescent="0.2">
      <c r="B1949" s="84">
        <v>1942</v>
      </c>
      <c r="C1949" s="85">
        <v>11</v>
      </c>
      <c r="D1949" s="245" t="s">
        <v>20</v>
      </c>
      <c r="E1949" s="245" t="s">
        <v>679</v>
      </c>
      <c r="F1949" s="256">
        <v>8.9628193295455492E-3</v>
      </c>
      <c r="G1949" s="256">
        <v>1.03052793864764E-2</v>
      </c>
      <c r="H1949" s="202">
        <v>-1074.1801</v>
      </c>
      <c r="I1949" s="85">
        <v>1.2999999999999999E-3</v>
      </c>
      <c r="J1949" s="202">
        <v>-1075.3235</v>
      </c>
      <c r="K1949" s="85">
        <v>1.2999999999999999E-3</v>
      </c>
      <c r="L1949" s="202">
        <v>-1075.3389</v>
      </c>
      <c r="M1949" s="85">
        <v>1.2999999999999999E-3</v>
      </c>
      <c r="N1949" s="202">
        <v>-1078.2161000000001</v>
      </c>
      <c r="O1949" s="85">
        <v>1.1999999999999999E-3</v>
      </c>
      <c r="P1949" s="202">
        <v>-1079.2049999999999</v>
      </c>
      <c r="Q1949" s="85">
        <v>1.1999999999999999E-3</v>
      </c>
      <c r="R1949" s="202">
        <v>-1076.9481000000001</v>
      </c>
      <c r="S1949" s="85">
        <v>1.1999999999999999E-3</v>
      </c>
      <c r="T1949" s="202">
        <v>-1078.2019</v>
      </c>
      <c r="U1949" s="85">
        <v>1.1999999999999999E-3</v>
      </c>
      <c r="V1949" s="202">
        <v>-1076.3027</v>
      </c>
      <c r="W1949" s="85">
        <v>1.1999999999999999E-3</v>
      </c>
      <c r="X1949" s="202">
        <v>-1079.1212</v>
      </c>
      <c r="Y1949" s="85">
        <v>1.1999999999999999E-3</v>
      </c>
      <c r="Z1949" s="202">
        <v>-1074.8280999999999</v>
      </c>
      <c r="AA1949" s="85">
        <v>1.2999999999999999E-3</v>
      </c>
      <c r="AB1949" s="202">
        <v>-1075.354</v>
      </c>
      <c r="AC1949" s="85">
        <v>1.2999999999999999E-3</v>
      </c>
      <c r="AD1949" s="202">
        <v>-1077.7633000000001</v>
      </c>
      <c r="AE1949" s="85">
        <v>1.1999999999999999E-3</v>
      </c>
      <c r="AF1949" s="202">
        <v>-1076.4938999999999</v>
      </c>
      <c r="AG1949" s="86">
        <v>1.1999999999999999E-3</v>
      </c>
      <c r="AH1949" s="107"/>
    </row>
    <row r="1950" spans="2:34" x14ac:dyDescent="0.2">
      <c r="B1950" s="84">
        <v>1943</v>
      </c>
      <c r="C1950" s="85">
        <v>11</v>
      </c>
      <c r="D1950" s="245" t="s">
        <v>20</v>
      </c>
      <c r="E1950" s="245" t="s">
        <v>678</v>
      </c>
      <c r="F1950" s="256">
        <v>6.7739777644179903E-4</v>
      </c>
      <c r="G1950" s="256">
        <v>7.8074041863498902E-4</v>
      </c>
      <c r="H1950" s="202">
        <v>3293.9059000000002</v>
      </c>
      <c r="I1950" s="85" t="s">
        <v>10</v>
      </c>
      <c r="J1950" s="202">
        <v>3289.3175999999999</v>
      </c>
      <c r="K1950" s="85" t="s">
        <v>10</v>
      </c>
      <c r="L1950" s="202">
        <v>3288.4276</v>
      </c>
      <c r="M1950" s="85" t="s">
        <v>10</v>
      </c>
      <c r="N1950" s="202">
        <v>3276.7130000000002</v>
      </c>
      <c r="O1950" s="85" t="s">
        <v>10</v>
      </c>
      <c r="P1950" s="202">
        <v>3269.7485999999999</v>
      </c>
      <c r="Q1950" s="85" t="s">
        <v>10</v>
      </c>
      <c r="R1950" s="202">
        <v>3277.8726999999999</v>
      </c>
      <c r="S1950" s="85" t="s">
        <v>10</v>
      </c>
      <c r="T1950" s="202">
        <v>3276.7782000000002</v>
      </c>
      <c r="U1950" s="85" t="s">
        <v>10</v>
      </c>
      <c r="V1950" s="202">
        <v>3271.8739</v>
      </c>
      <c r="W1950" s="85" t="s">
        <v>10</v>
      </c>
      <c r="X1950" s="202">
        <v>3270.0587999999998</v>
      </c>
      <c r="Y1950" s="85" t="s">
        <v>10</v>
      </c>
      <c r="Z1950" s="202">
        <v>3270.1765</v>
      </c>
      <c r="AA1950" s="85" t="s">
        <v>10</v>
      </c>
      <c r="AB1950" s="202">
        <v>3289.3434000000002</v>
      </c>
      <c r="AC1950" s="85" t="s">
        <v>10</v>
      </c>
      <c r="AD1950" s="202">
        <v>3278.7727</v>
      </c>
      <c r="AE1950" s="85" t="s">
        <v>10</v>
      </c>
      <c r="AF1950" s="202">
        <v>3273.2972</v>
      </c>
      <c r="AG1950" s="86" t="s">
        <v>10</v>
      </c>
      <c r="AH1950" s="107"/>
    </row>
    <row r="1951" spans="2:34" x14ac:dyDescent="0.2">
      <c r="B1951" s="84">
        <v>1944</v>
      </c>
      <c r="C1951" s="85">
        <v>11</v>
      </c>
      <c r="D1951" s="245" t="s">
        <v>20</v>
      </c>
      <c r="E1951" s="245" t="s">
        <v>677</v>
      </c>
      <c r="F1951" s="256">
        <v>8.7299638438936802E-2</v>
      </c>
      <c r="G1951" s="256">
        <v>8.5545431186132503E-2</v>
      </c>
      <c r="H1951" s="202">
        <v>8890.4169000000002</v>
      </c>
      <c r="I1951" s="85" t="s">
        <v>10</v>
      </c>
      <c r="J1951" s="202">
        <v>8890.7471000000005</v>
      </c>
      <c r="K1951" s="85" t="s">
        <v>10</v>
      </c>
      <c r="L1951" s="202">
        <v>8880.2422000000006</v>
      </c>
      <c r="M1951" s="85" t="s">
        <v>10</v>
      </c>
      <c r="N1951" s="202">
        <v>8881.0043000000005</v>
      </c>
      <c r="O1951" s="85" t="s">
        <v>10</v>
      </c>
      <c r="P1951" s="202">
        <v>8882.2955999999995</v>
      </c>
      <c r="Q1951" s="85" t="s">
        <v>10</v>
      </c>
      <c r="R1951" s="202">
        <v>8881.3057000000008</v>
      </c>
      <c r="S1951" s="85" t="s">
        <v>10</v>
      </c>
      <c r="T1951" s="202">
        <v>8881.0069000000003</v>
      </c>
      <c r="U1951" s="85" t="s">
        <v>10</v>
      </c>
      <c r="V1951" s="202">
        <v>8883.5548999999992</v>
      </c>
      <c r="W1951" s="85" t="s">
        <v>10</v>
      </c>
      <c r="X1951" s="202">
        <v>8882.3312000000005</v>
      </c>
      <c r="Y1951" s="85" t="s">
        <v>10</v>
      </c>
      <c r="Z1951" s="202">
        <v>8883.5769999999993</v>
      </c>
      <c r="AA1951" s="85" t="s">
        <v>10</v>
      </c>
      <c r="AB1951" s="202">
        <v>8890.8068999999996</v>
      </c>
      <c r="AC1951" s="85" t="s">
        <v>10</v>
      </c>
      <c r="AD1951" s="202">
        <v>8881.1569999999992</v>
      </c>
      <c r="AE1951" s="85" t="s">
        <v>10</v>
      </c>
      <c r="AF1951" s="202">
        <v>8883.7680999999993</v>
      </c>
      <c r="AG1951" s="86" t="s">
        <v>10</v>
      </c>
      <c r="AH1951" s="107"/>
    </row>
    <row r="1952" spans="2:34" x14ac:dyDescent="0.2">
      <c r="B1952" s="84">
        <v>1945</v>
      </c>
      <c r="C1952" s="85">
        <v>11</v>
      </c>
      <c r="D1952" s="245" t="s">
        <v>20</v>
      </c>
      <c r="E1952" s="245" t="s">
        <v>676</v>
      </c>
      <c r="F1952" s="256">
        <v>5.13192321696204E-2</v>
      </c>
      <c r="G1952" s="256">
        <v>5.3999565157235203E-2</v>
      </c>
      <c r="H1952" s="202">
        <v>3053.2656000000002</v>
      </c>
      <c r="I1952" s="85" t="s">
        <v>10</v>
      </c>
      <c r="J1952" s="202">
        <v>3054.4148</v>
      </c>
      <c r="K1952" s="85" t="s">
        <v>10</v>
      </c>
      <c r="L1952" s="202">
        <v>3048.3836999999999</v>
      </c>
      <c r="M1952" s="85" t="s">
        <v>10</v>
      </c>
      <c r="N1952" s="202">
        <v>3051.2471</v>
      </c>
      <c r="O1952" s="85" t="s">
        <v>10</v>
      </c>
      <c r="P1952" s="202">
        <v>3051.9531000000002</v>
      </c>
      <c r="Q1952" s="85" t="s">
        <v>10</v>
      </c>
      <c r="R1952" s="202">
        <v>3052.2260999999999</v>
      </c>
      <c r="S1952" s="85" t="s">
        <v>10</v>
      </c>
      <c r="T1952" s="202">
        <v>3051.2656999999999</v>
      </c>
      <c r="U1952" s="85" t="s">
        <v>10</v>
      </c>
      <c r="V1952" s="202">
        <v>3053.7125999999998</v>
      </c>
      <c r="W1952" s="85" t="s">
        <v>10</v>
      </c>
      <c r="X1952" s="202">
        <v>3052.0389</v>
      </c>
      <c r="Y1952" s="85" t="s">
        <v>10</v>
      </c>
      <c r="Z1952" s="202">
        <v>3053.3746999999998</v>
      </c>
      <c r="AA1952" s="85" t="s">
        <v>10</v>
      </c>
      <c r="AB1952" s="202">
        <v>3054.4969999999998</v>
      </c>
      <c r="AC1952" s="85" t="s">
        <v>10</v>
      </c>
      <c r="AD1952" s="202">
        <v>3051.9265</v>
      </c>
      <c r="AE1952" s="85" t="s">
        <v>10</v>
      </c>
      <c r="AF1952" s="202">
        <v>3054.3251</v>
      </c>
      <c r="AG1952" s="86" t="s">
        <v>10</v>
      </c>
      <c r="AH1952" s="107"/>
    </row>
    <row r="1953" spans="2:34" x14ac:dyDescent="0.2">
      <c r="B1953" s="84">
        <v>1946</v>
      </c>
      <c r="C1953" s="85">
        <v>11</v>
      </c>
      <c r="D1953" s="245" t="s">
        <v>20</v>
      </c>
      <c r="E1953" s="245" t="s">
        <v>675</v>
      </c>
      <c r="F1953" s="256">
        <v>5.7599979678066701E-3</v>
      </c>
      <c r="G1953" s="256">
        <v>6.5819382127962397E-3</v>
      </c>
      <c r="H1953" s="202">
        <v>0</v>
      </c>
      <c r="I1953" s="85" t="s">
        <v>179</v>
      </c>
      <c r="J1953" s="202">
        <v>0</v>
      </c>
      <c r="K1953" s="85" t="s">
        <v>179</v>
      </c>
      <c r="L1953" s="202">
        <v>0</v>
      </c>
      <c r="M1953" s="85" t="s">
        <v>179</v>
      </c>
      <c r="N1953" s="202">
        <v>0</v>
      </c>
      <c r="O1953" s="85" t="s">
        <v>179</v>
      </c>
      <c r="P1953" s="202">
        <v>0</v>
      </c>
      <c r="Q1953" s="85" t="s">
        <v>179</v>
      </c>
      <c r="R1953" s="202">
        <v>0</v>
      </c>
      <c r="S1953" s="85" t="s">
        <v>179</v>
      </c>
      <c r="T1953" s="202">
        <v>0</v>
      </c>
      <c r="U1953" s="85" t="s">
        <v>179</v>
      </c>
      <c r="V1953" s="202">
        <v>0</v>
      </c>
      <c r="W1953" s="85" t="s">
        <v>179</v>
      </c>
      <c r="X1953" s="202">
        <v>0</v>
      </c>
      <c r="Y1953" s="85" t="s">
        <v>179</v>
      </c>
      <c r="Z1953" s="202">
        <v>0</v>
      </c>
      <c r="AA1953" s="85" t="s">
        <v>179</v>
      </c>
      <c r="AB1953" s="202">
        <v>0</v>
      </c>
      <c r="AC1953" s="85" t="s">
        <v>179</v>
      </c>
      <c r="AD1953" s="202">
        <v>0</v>
      </c>
      <c r="AE1953" s="85" t="s">
        <v>179</v>
      </c>
      <c r="AF1953" s="202">
        <v>0</v>
      </c>
      <c r="AG1953" s="86" t="s">
        <v>179</v>
      </c>
      <c r="AH1953" s="107"/>
    </row>
    <row r="1954" spans="2:34" x14ac:dyDescent="0.2">
      <c r="B1954" s="84">
        <v>1947</v>
      </c>
      <c r="C1954" s="85">
        <v>11</v>
      </c>
      <c r="D1954" s="245" t="s">
        <v>20</v>
      </c>
      <c r="E1954" s="245" t="s">
        <v>1221</v>
      </c>
      <c r="F1954" s="256">
        <v>0.15986587524026499</v>
      </c>
      <c r="G1954" s="256">
        <v>0.16009378767813701</v>
      </c>
      <c r="H1954" s="202" t="s">
        <v>179</v>
      </c>
      <c r="I1954" s="85" t="s">
        <v>179</v>
      </c>
      <c r="J1954" s="202" t="s">
        <v>179</v>
      </c>
      <c r="K1954" s="85" t="s">
        <v>179</v>
      </c>
      <c r="L1954" s="202" t="s">
        <v>179</v>
      </c>
      <c r="M1954" s="85" t="s">
        <v>179</v>
      </c>
      <c r="N1954" s="202" t="s">
        <v>179</v>
      </c>
      <c r="O1954" s="85" t="s">
        <v>179</v>
      </c>
      <c r="P1954" s="202" t="s">
        <v>179</v>
      </c>
      <c r="Q1954" s="85" t="s">
        <v>179</v>
      </c>
      <c r="R1954" s="202" t="s">
        <v>179</v>
      </c>
      <c r="S1954" s="85" t="s">
        <v>179</v>
      </c>
      <c r="T1954" s="202" t="s">
        <v>179</v>
      </c>
      <c r="U1954" s="85" t="s">
        <v>179</v>
      </c>
      <c r="V1954" s="202" t="s">
        <v>179</v>
      </c>
      <c r="W1954" s="85" t="s">
        <v>179</v>
      </c>
      <c r="X1954" s="202" t="s">
        <v>179</v>
      </c>
      <c r="Y1954" s="85" t="s">
        <v>179</v>
      </c>
      <c r="Z1954" s="202" t="s">
        <v>179</v>
      </c>
      <c r="AA1954" s="85" t="s">
        <v>179</v>
      </c>
      <c r="AB1954" s="202">
        <v>14.9269</v>
      </c>
      <c r="AC1954" s="85">
        <v>0.78569999999999995</v>
      </c>
      <c r="AD1954" s="202">
        <v>-8.4245000000000001</v>
      </c>
      <c r="AE1954" s="85">
        <v>0.87819999999999998</v>
      </c>
      <c r="AF1954" s="202">
        <v>-8.3756000000000004</v>
      </c>
      <c r="AG1954" s="86">
        <v>0.88109999999999999</v>
      </c>
      <c r="AH1954" s="107"/>
    </row>
    <row r="1955" spans="2:34" x14ac:dyDescent="0.2">
      <c r="B1955" s="84">
        <v>1948</v>
      </c>
      <c r="C1955" s="85">
        <v>11</v>
      </c>
      <c r="D1955" s="245" t="s">
        <v>20</v>
      </c>
      <c r="E1955" s="245" t="s">
        <v>1222</v>
      </c>
      <c r="F1955" s="256">
        <v>0.14964140255209599</v>
      </c>
      <c r="G1955" s="256">
        <v>0.14814055304093501</v>
      </c>
      <c r="H1955" s="202" t="s">
        <v>179</v>
      </c>
      <c r="I1955" s="85" t="s">
        <v>179</v>
      </c>
      <c r="J1955" s="202" t="s">
        <v>179</v>
      </c>
      <c r="K1955" s="85" t="s">
        <v>179</v>
      </c>
      <c r="L1955" s="202" t="s">
        <v>179</v>
      </c>
      <c r="M1955" s="85" t="s">
        <v>179</v>
      </c>
      <c r="N1955" s="202" t="s">
        <v>179</v>
      </c>
      <c r="O1955" s="85" t="s">
        <v>179</v>
      </c>
      <c r="P1955" s="202" t="s">
        <v>179</v>
      </c>
      <c r="Q1955" s="85" t="s">
        <v>179</v>
      </c>
      <c r="R1955" s="202" t="s">
        <v>179</v>
      </c>
      <c r="S1955" s="85" t="s">
        <v>179</v>
      </c>
      <c r="T1955" s="202" t="s">
        <v>179</v>
      </c>
      <c r="U1955" s="85" t="s">
        <v>179</v>
      </c>
      <c r="V1955" s="202" t="s">
        <v>179</v>
      </c>
      <c r="W1955" s="85" t="s">
        <v>179</v>
      </c>
      <c r="X1955" s="202" t="s">
        <v>179</v>
      </c>
      <c r="Y1955" s="85" t="s">
        <v>179</v>
      </c>
      <c r="Z1955" s="202" t="s">
        <v>179</v>
      </c>
      <c r="AA1955" s="85" t="s">
        <v>179</v>
      </c>
      <c r="AB1955" s="202">
        <v>-3.0872000000000002</v>
      </c>
      <c r="AC1955" s="85">
        <v>0.95679999999999998</v>
      </c>
      <c r="AD1955" s="202">
        <v>-55.172699999999999</v>
      </c>
      <c r="AE1955" s="85">
        <v>0.33639999999999998</v>
      </c>
      <c r="AF1955" s="202">
        <v>-103.5889</v>
      </c>
      <c r="AG1955" s="86">
        <v>0.1263</v>
      </c>
      <c r="AH1955" s="107"/>
    </row>
    <row r="1956" spans="2:34" x14ac:dyDescent="0.2">
      <c r="B1956" s="84">
        <v>1949</v>
      </c>
      <c r="C1956" s="85">
        <v>11</v>
      </c>
      <c r="D1956" s="245" t="s">
        <v>20</v>
      </c>
      <c r="E1956" s="245" t="s">
        <v>1223</v>
      </c>
      <c r="F1956" s="256">
        <v>1</v>
      </c>
      <c r="G1956" s="256">
        <v>1</v>
      </c>
      <c r="H1956" s="202" t="s">
        <v>179</v>
      </c>
      <c r="I1956" s="85" t="s">
        <v>179</v>
      </c>
      <c r="J1956" s="202" t="s">
        <v>179</v>
      </c>
      <c r="K1956" s="85" t="s">
        <v>179</v>
      </c>
      <c r="L1956" s="202" t="s">
        <v>179</v>
      </c>
      <c r="M1956" s="85" t="s">
        <v>179</v>
      </c>
      <c r="N1956" s="202" t="s">
        <v>179</v>
      </c>
      <c r="O1956" s="85" t="s">
        <v>179</v>
      </c>
      <c r="P1956" s="202" t="s">
        <v>179</v>
      </c>
      <c r="Q1956" s="85" t="s">
        <v>179</v>
      </c>
      <c r="R1956" s="202" t="s">
        <v>179</v>
      </c>
      <c r="S1956" s="85" t="s">
        <v>179</v>
      </c>
      <c r="T1956" s="202">
        <v>0.10009999999999999</v>
      </c>
      <c r="U1956" s="85">
        <v>0.97870000000000001</v>
      </c>
      <c r="V1956" s="202" t="s">
        <v>179</v>
      </c>
      <c r="W1956" s="85" t="s">
        <v>179</v>
      </c>
      <c r="X1956" s="202">
        <v>0.44469999999999998</v>
      </c>
      <c r="Y1956" s="85">
        <v>0.9073</v>
      </c>
      <c r="Z1956" s="202">
        <v>-11.021100000000001</v>
      </c>
      <c r="AA1956" s="85">
        <v>9.7000000000000003E-2</v>
      </c>
      <c r="AB1956" s="202" t="s">
        <v>179</v>
      </c>
      <c r="AC1956" s="85" t="s">
        <v>179</v>
      </c>
      <c r="AD1956" s="202" t="s">
        <v>179</v>
      </c>
      <c r="AE1956" s="85" t="s">
        <v>179</v>
      </c>
      <c r="AF1956" s="202" t="s">
        <v>179</v>
      </c>
      <c r="AG1956" s="86" t="s">
        <v>179</v>
      </c>
      <c r="AH1956" s="107"/>
    </row>
    <row r="1957" spans="2:34" x14ac:dyDescent="0.2">
      <c r="B1957" s="84">
        <v>1950</v>
      </c>
      <c r="C1957" s="85">
        <v>11</v>
      </c>
      <c r="D1957" s="245" t="s">
        <v>20</v>
      </c>
      <c r="E1957" s="245" t="s">
        <v>433</v>
      </c>
      <c r="F1957" s="256">
        <v>0.26308647829363502</v>
      </c>
      <c r="G1957" s="256">
        <v>0.25544294665269901</v>
      </c>
      <c r="H1957" s="202" t="s">
        <v>179</v>
      </c>
      <c r="I1957" s="85" t="s">
        <v>179</v>
      </c>
      <c r="J1957" s="202" t="s">
        <v>179</v>
      </c>
      <c r="K1957" s="85" t="s">
        <v>179</v>
      </c>
      <c r="L1957" s="202">
        <v>451.10219999999998</v>
      </c>
      <c r="M1957" s="85" t="s">
        <v>10</v>
      </c>
      <c r="N1957" s="202">
        <v>456.01769999999999</v>
      </c>
      <c r="O1957" s="85" t="s">
        <v>10</v>
      </c>
      <c r="P1957" s="202">
        <v>526.35429999999997</v>
      </c>
      <c r="Q1957" s="85" t="s">
        <v>10</v>
      </c>
      <c r="R1957" s="202">
        <v>467.94740000000002</v>
      </c>
      <c r="S1957" s="85" t="s">
        <v>10</v>
      </c>
      <c r="T1957" s="202">
        <v>456.25659999999999</v>
      </c>
      <c r="U1957" s="85" t="s">
        <v>10</v>
      </c>
      <c r="V1957" s="202">
        <v>534.2441</v>
      </c>
      <c r="W1957" s="85" t="s">
        <v>10</v>
      </c>
      <c r="X1957" s="202">
        <v>527.24990000000003</v>
      </c>
      <c r="Y1957" s="85" t="s">
        <v>10</v>
      </c>
      <c r="Z1957" s="202">
        <v>528.93439999999998</v>
      </c>
      <c r="AA1957" s="85" t="s">
        <v>10</v>
      </c>
      <c r="AB1957" s="202" t="s">
        <v>179</v>
      </c>
      <c r="AC1957" s="85" t="s">
        <v>179</v>
      </c>
      <c r="AD1957" s="202">
        <v>461.18740000000003</v>
      </c>
      <c r="AE1957" s="85" t="s">
        <v>10</v>
      </c>
      <c r="AF1957" s="202">
        <v>535.82280000000003</v>
      </c>
      <c r="AG1957" s="86" t="s">
        <v>10</v>
      </c>
      <c r="AH1957" s="107"/>
    </row>
    <row r="1958" spans="2:34" x14ac:dyDescent="0.2">
      <c r="B1958" s="84">
        <v>1951</v>
      </c>
      <c r="C1958" s="85">
        <v>11</v>
      </c>
      <c r="D1958" s="245" t="s">
        <v>20</v>
      </c>
      <c r="E1958" s="245" t="s">
        <v>434</v>
      </c>
      <c r="F1958" s="256">
        <v>5.3671072574704298E-2</v>
      </c>
      <c r="G1958" s="256">
        <v>5.4162631194038698E-2</v>
      </c>
      <c r="H1958" s="202" t="s">
        <v>179</v>
      </c>
      <c r="I1958" s="85" t="s">
        <v>179</v>
      </c>
      <c r="J1958" s="202" t="s">
        <v>179</v>
      </c>
      <c r="K1958" s="85" t="s">
        <v>179</v>
      </c>
      <c r="L1958" s="202">
        <v>206.2278</v>
      </c>
      <c r="M1958" s="85">
        <v>2.35E-2</v>
      </c>
      <c r="N1958" s="202">
        <v>211.08949999999999</v>
      </c>
      <c r="O1958" s="85">
        <v>2.06E-2</v>
      </c>
      <c r="P1958" s="202">
        <v>232.6892</v>
      </c>
      <c r="Q1958" s="85">
        <v>1.0999999999999999E-2</v>
      </c>
      <c r="R1958" s="202">
        <v>219.24959999999999</v>
      </c>
      <c r="S1958" s="85">
        <v>1.6899999999999998E-2</v>
      </c>
      <c r="T1958" s="202">
        <v>211.3853</v>
      </c>
      <c r="U1958" s="85">
        <v>2.1299999999999999E-2</v>
      </c>
      <c r="V1958" s="202">
        <v>240.8356</v>
      </c>
      <c r="W1958" s="85">
        <v>8.8999999999999999E-3</v>
      </c>
      <c r="X1958" s="202">
        <v>233.83369999999999</v>
      </c>
      <c r="Y1958" s="85">
        <v>1.11E-2</v>
      </c>
      <c r="Z1958" s="202">
        <v>234.24850000000001</v>
      </c>
      <c r="AA1958" s="85">
        <v>1.0999999999999999E-2</v>
      </c>
      <c r="AB1958" s="202" t="s">
        <v>179</v>
      </c>
      <c r="AC1958" s="85" t="s">
        <v>179</v>
      </c>
      <c r="AD1958" s="202">
        <v>218.4777</v>
      </c>
      <c r="AE1958" s="85">
        <v>1.6899999999999998E-2</v>
      </c>
      <c r="AF1958" s="202">
        <v>244.37110000000001</v>
      </c>
      <c r="AG1958" s="86">
        <v>8.0000000000000002E-3</v>
      </c>
      <c r="AH1958" s="107"/>
    </row>
    <row r="1959" spans="2:34" x14ac:dyDescent="0.2">
      <c r="B1959" s="84">
        <v>1952</v>
      </c>
      <c r="C1959" s="85">
        <v>11</v>
      </c>
      <c r="D1959" s="245" t="s">
        <v>20</v>
      </c>
      <c r="E1959" s="245" t="s">
        <v>435</v>
      </c>
      <c r="F1959" s="256">
        <v>0.68324244913166099</v>
      </c>
      <c r="G1959" s="256">
        <v>0.69551123673235404</v>
      </c>
      <c r="H1959" s="202" t="s">
        <v>179</v>
      </c>
      <c r="I1959" s="85" t="s">
        <v>179</v>
      </c>
      <c r="J1959" s="202" t="s">
        <v>179</v>
      </c>
      <c r="K1959" s="85" t="s">
        <v>179</v>
      </c>
      <c r="L1959" s="202">
        <v>0</v>
      </c>
      <c r="M1959" s="85" t="s">
        <v>179</v>
      </c>
      <c r="N1959" s="202">
        <v>0</v>
      </c>
      <c r="O1959" s="85" t="s">
        <v>179</v>
      </c>
      <c r="P1959" s="202">
        <v>0</v>
      </c>
      <c r="Q1959" s="85" t="s">
        <v>179</v>
      </c>
      <c r="R1959" s="202">
        <v>0</v>
      </c>
      <c r="S1959" s="85" t="s">
        <v>179</v>
      </c>
      <c r="T1959" s="202">
        <v>0</v>
      </c>
      <c r="U1959" s="85" t="s">
        <v>179</v>
      </c>
      <c r="V1959" s="202">
        <v>0</v>
      </c>
      <c r="W1959" s="85" t="s">
        <v>179</v>
      </c>
      <c r="X1959" s="202">
        <v>0</v>
      </c>
      <c r="Y1959" s="85" t="s">
        <v>179</v>
      </c>
      <c r="Z1959" s="202">
        <v>0</v>
      </c>
      <c r="AA1959" s="85" t="s">
        <v>179</v>
      </c>
      <c r="AB1959" s="202" t="s">
        <v>179</v>
      </c>
      <c r="AC1959" s="85" t="s">
        <v>179</v>
      </c>
      <c r="AD1959" s="202">
        <v>0</v>
      </c>
      <c r="AE1959" s="85" t="s">
        <v>179</v>
      </c>
      <c r="AF1959" s="202">
        <v>0</v>
      </c>
      <c r="AG1959" s="86" t="s">
        <v>179</v>
      </c>
      <c r="AH1959" s="107"/>
    </row>
    <row r="1960" spans="2:34" x14ac:dyDescent="0.2">
      <c r="B1960" s="84">
        <v>1953</v>
      </c>
      <c r="C1960" s="85">
        <v>11</v>
      </c>
      <c r="D1960" s="245" t="s">
        <v>20</v>
      </c>
      <c r="E1960" s="245" t="s">
        <v>445</v>
      </c>
      <c r="F1960" s="256">
        <v>0.82579657744773405</v>
      </c>
      <c r="G1960" s="256">
        <v>0.82715247168580597</v>
      </c>
      <c r="H1960" s="202" t="s">
        <v>179</v>
      </c>
      <c r="I1960" s="85" t="s">
        <v>179</v>
      </c>
      <c r="J1960" s="202" t="s">
        <v>179</v>
      </c>
      <c r="K1960" s="85" t="s">
        <v>179</v>
      </c>
      <c r="L1960" s="202" t="s">
        <v>179</v>
      </c>
      <c r="M1960" s="85" t="s">
        <v>179</v>
      </c>
      <c r="N1960" s="202" t="s">
        <v>179</v>
      </c>
      <c r="O1960" s="85" t="s">
        <v>179</v>
      </c>
      <c r="P1960" s="202" t="s">
        <v>179</v>
      </c>
      <c r="Q1960" s="85" t="s">
        <v>179</v>
      </c>
      <c r="R1960" s="202">
        <v>159.13460000000001</v>
      </c>
      <c r="S1960" s="85">
        <v>0.15490000000000001</v>
      </c>
      <c r="T1960" s="202" t="s">
        <v>179</v>
      </c>
      <c r="U1960" s="85" t="s">
        <v>179</v>
      </c>
      <c r="V1960" s="202">
        <v>5.9272</v>
      </c>
      <c r="W1960" s="85">
        <v>0.95830000000000004</v>
      </c>
      <c r="X1960" s="202" t="s">
        <v>179</v>
      </c>
      <c r="Y1960" s="85" t="s">
        <v>179</v>
      </c>
      <c r="Z1960" s="202">
        <v>77.149299999999997</v>
      </c>
      <c r="AA1960" s="85">
        <v>0.52459999999999996</v>
      </c>
      <c r="AB1960" s="202" t="s">
        <v>179</v>
      </c>
      <c r="AC1960" s="85" t="s">
        <v>179</v>
      </c>
      <c r="AD1960" s="202" t="s">
        <v>179</v>
      </c>
      <c r="AE1960" s="85" t="s">
        <v>179</v>
      </c>
      <c r="AF1960" s="202">
        <v>-14.018800000000001</v>
      </c>
      <c r="AG1960" s="86">
        <v>0.90229999999999999</v>
      </c>
      <c r="AH1960" s="107"/>
    </row>
    <row r="1961" spans="2:34" x14ac:dyDescent="0.2">
      <c r="B1961" s="84">
        <v>1954</v>
      </c>
      <c r="C1961" s="85">
        <v>11</v>
      </c>
      <c r="D1961" s="245" t="s">
        <v>20</v>
      </c>
      <c r="E1961" s="245" t="s">
        <v>446</v>
      </c>
      <c r="F1961" s="256">
        <v>0.139397878051465</v>
      </c>
      <c r="G1961" s="256">
        <v>0.13875437313462299</v>
      </c>
      <c r="H1961" s="202" t="s">
        <v>179</v>
      </c>
      <c r="I1961" s="85" t="s">
        <v>179</v>
      </c>
      <c r="J1961" s="202" t="s">
        <v>179</v>
      </c>
      <c r="K1961" s="85" t="s">
        <v>179</v>
      </c>
      <c r="L1961" s="202" t="s">
        <v>179</v>
      </c>
      <c r="M1961" s="85" t="s">
        <v>179</v>
      </c>
      <c r="N1961" s="202" t="s">
        <v>179</v>
      </c>
      <c r="O1961" s="85" t="s">
        <v>179</v>
      </c>
      <c r="P1961" s="202" t="s">
        <v>179</v>
      </c>
      <c r="Q1961" s="85" t="s">
        <v>179</v>
      </c>
      <c r="R1961" s="202">
        <v>184.02010000000001</v>
      </c>
      <c r="S1961" s="85">
        <v>0.12230000000000001</v>
      </c>
      <c r="T1961" s="202" t="s">
        <v>179</v>
      </c>
      <c r="U1961" s="85" t="s">
        <v>179</v>
      </c>
      <c r="V1961" s="202">
        <v>25.0672</v>
      </c>
      <c r="W1961" s="85">
        <v>0.83540000000000003</v>
      </c>
      <c r="X1961" s="202" t="s">
        <v>179</v>
      </c>
      <c r="Y1961" s="85" t="s">
        <v>179</v>
      </c>
      <c r="Z1961" s="202">
        <v>70.712599999999995</v>
      </c>
      <c r="AA1961" s="85">
        <v>0.56759999999999999</v>
      </c>
      <c r="AB1961" s="202" t="s">
        <v>179</v>
      </c>
      <c r="AC1961" s="85" t="s">
        <v>179</v>
      </c>
      <c r="AD1961" s="202" t="s">
        <v>179</v>
      </c>
      <c r="AE1961" s="85" t="s">
        <v>179</v>
      </c>
      <c r="AF1961" s="202">
        <v>18.2256</v>
      </c>
      <c r="AG1961" s="86">
        <v>0.88</v>
      </c>
      <c r="AH1961" s="107"/>
    </row>
    <row r="1962" spans="2:34" x14ac:dyDescent="0.2">
      <c r="B1962" s="84">
        <v>1955</v>
      </c>
      <c r="C1962" s="85">
        <v>11</v>
      </c>
      <c r="D1962" s="245" t="s">
        <v>20</v>
      </c>
      <c r="E1962" s="245" t="s">
        <v>447</v>
      </c>
      <c r="F1962" s="256">
        <v>3.4805544500800201E-2</v>
      </c>
      <c r="G1962" s="256">
        <v>3.4093155179570303E-2</v>
      </c>
      <c r="H1962" s="202" t="s">
        <v>179</v>
      </c>
      <c r="I1962" s="85" t="s">
        <v>179</v>
      </c>
      <c r="J1962" s="202" t="s">
        <v>179</v>
      </c>
      <c r="K1962" s="85" t="s">
        <v>179</v>
      </c>
      <c r="L1962" s="202" t="s">
        <v>179</v>
      </c>
      <c r="M1962" s="85" t="s">
        <v>179</v>
      </c>
      <c r="N1962" s="202" t="s">
        <v>179</v>
      </c>
      <c r="O1962" s="85" t="s">
        <v>179</v>
      </c>
      <c r="P1962" s="202" t="s">
        <v>179</v>
      </c>
      <c r="Q1962" s="85" t="s">
        <v>179</v>
      </c>
      <c r="R1962" s="202">
        <v>0</v>
      </c>
      <c r="S1962" s="85" t="s">
        <v>179</v>
      </c>
      <c r="T1962" s="202" t="s">
        <v>179</v>
      </c>
      <c r="U1962" s="85" t="s">
        <v>179</v>
      </c>
      <c r="V1962" s="202">
        <v>0</v>
      </c>
      <c r="W1962" s="85" t="s">
        <v>179</v>
      </c>
      <c r="X1962" s="202" t="s">
        <v>179</v>
      </c>
      <c r="Y1962" s="85" t="s">
        <v>179</v>
      </c>
      <c r="Z1962" s="202">
        <v>0</v>
      </c>
      <c r="AA1962" s="85" t="s">
        <v>179</v>
      </c>
      <c r="AB1962" s="202" t="s">
        <v>179</v>
      </c>
      <c r="AC1962" s="85" t="s">
        <v>179</v>
      </c>
      <c r="AD1962" s="202" t="s">
        <v>179</v>
      </c>
      <c r="AE1962" s="85" t="s">
        <v>179</v>
      </c>
      <c r="AF1962" s="202">
        <v>0</v>
      </c>
      <c r="AG1962" s="86" t="s">
        <v>179</v>
      </c>
      <c r="AH1962" s="107"/>
    </row>
    <row r="1963" spans="2:34" x14ac:dyDescent="0.2">
      <c r="B1963" s="84">
        <v>1956</v>
      </c>
      <c r="C1963" s="85">
        <v>11</v>
      </c>
      <c r="D1963" s="245" t="s">
        <v>20</v>
      </c>
      <c r="E1963" s="245" t="s">
        <v>431</v>
      </c>
      <c r="F1963" s="256">
        <v>0.54108205827314404</v>
      </c>
      <c r="G1963" s="256">
        <v>0.54704208092028495</v>
      </c>
      <c r="H1963" s="202" t="s">
        <v>179</v>
      </c>
      <c r="I1963" s="85" t="s">
        <v>179</v>
      </c>
      <c r="J1963" s="202">
        <v>-19.520099999999999</v>
      </c>
      <c r="K1963" s="85">
        <v>0.64700000000000002</v>
      </c>
      <c r="L1963" s="202" t="s">
        <v>179</v>
      </c>
      <c r="M1963" s="85" t="s">
        <v>179</v>
      </c>
      <c r="N1963" s="202">
        <v>-49.402500000000003</v>
      </c>
      <c r="O1963" s="85">
        <v>0.2482</v>
      </c>
      <c r="P1963" s="202">
        <v>-59.258699999999997</v>
      </c>
      <c r="Q1963" s="85">
        <v>0.1663</v>
      </c>
      <c r="R1963" s="202">
        <v>-49.610799999999998</v>
      </c>
      <c r="S1963" s="85">
        <v>0.24629999999999999</v>
      </c>
      <c r="T1963" s="202">
        <v>-49.376800000000003</v>
      </c>
      <c r="U1963" s="85">
        <v>0.2485</v>
      </c>
      <c r="V1963" s="202">
        <v>-58.507899999999999</v>
      </c>
      <c r="W1963" s="85">
        <v>0.17180000000000001</v>
      </c>
      <c r="X1963" s="202">
        <v>-59.155099999999997</v>
      </c>
      <c r="Y1963" s="85">
        <v>0.1671</v>
      </c>
      <c r="Z1963" s="202">
        <v>-59.533700000000003</v>
      </c>
      <c r="AA1963" s="85">
        <v>0.16450000000000001</v>
      </c>
      <c r="AB1963" s="202">
        <v>-19.337900000000001</v>
      </c>
      <c r="AC1963" s="85">
        <v>0.6502</v>
      </c>
      <c r="AD1963" s="202">
        <v>-48.834899999999998</v>
      </c>
      <c r="AE1963" s="85">
        <v>0.25369999999999998</v>
      </c>
      <c r="AF1963" s="202">
        <v>-58.001899999999999</v>
      </c>
      <c r="AG1963" s="86">
        <v>0.17560000000000001</v>
      </c>
      <c r="AH1963" s="107"/>
    </row>
    <row r="1964" spans="2:34" x14ac:dyDescent="0.2">
      <c r="B1964" s="84">
        <v>1957</v>
      </c>
      <c r="C1964" s="85">
        <v>11</v>
      </c>
      <c r="D1964" s="245" t="s">
        <v>20</v>
      </c>
      <c r="E1964" s="245" t="s">
        <v>432</v>
      </c>
      <c r="F1964" s="256">
        <v>0.45891794172685602</v>
      </c>
      <c r="G1964" s="256">
        <v>0.452957919079715</v>
      </c>
      <c r="H1964" s="202" t="s">
        <v>179</v>
      </c>
      <c r="I1964" s="85" t="s">
        <v>179</v>
      </c>
      <c r="J1964" s="202">
        <v>0</v>
      </c>
      <c r="K1964" s="85" t="s">
        <v>179</v>
      </c>
      <c r="L1964" s="202" t="s">
        <v>179</v>
      </c>
      <c r="M1964" s="85" t="s">
        <v>179</v>
      </c>
      <c r="N1964" s="202">
        <v>0</v>
      </c>
      <c r="O1964" s="85" t="s">
        <v>179</v>
      </c>
      <c r="P1964" s="202">
        <v>0</v>
      </c>
      <c r="Q1964" s="85" t="s">
        <v>179</v>
      </c>
      <c r="R1964" s="202">
        <v>0</v>
      </c>
      <c r="S1964" s="85" t="s">
        <v>179</v>
      </c>
      <c r="T1964" s="202">
        <v>0</v>
      </c>
      <c r="U1964" s="85" t="s">
        <v>179</v>
      </c>
      <c r="V1964" s="202">
        <v>0</v>
      </c>
      <c r="W1964" s="85" t="s">
        <v>179</v>
      </c>
      <c r="X1964" s="202">
        <v>0</v>
      </c>
      <c r="Y1964" s="85" t="s">
        <v>179</v>
      </c>
      <c r="Z1964" s="202">
        <v>0</v>
      </c>
      <c r="AA1964" s="85" t="s">
        <v>179</v>
      </c>
      <c r="AB1964" s="202">
        <v>0</v>
      </c>
      <c r="AC1964" s="85" t="s">
        <v>179</v>
      </c>
      <c r="AD1964" s="202">
        <v>0</v>
      </c>
      <c r="AE1964" s="85" t="s">
        <v>179</v>
      </c>
      <c r="AF1964" s="202">
        <v>0</v>
      </c>
      <c r="AG1964" s="86" t="s">
        <v>179</v>
      </c>
      <c r="AH1964" s="107"/>
    </row>
    <row r="1965" spans="2:34" x14ac:dyDescent="0.2">
      <c r="B1965" s="84">
        <v>1958</v>
      </c>
      <c r="C1965" s="85">
        <v>11</v>
      </c>
      <c r="D1965" s="245" t="s">
        <v>20</v>
      </c>
      <c r="E1965" s="245" t="s">
        <v>442</v>
      </c>
      <c r="F1965" s="256">
        <v>0.33333897831480402</v>
      </c>
      <c r="G1965" s="256">
        <v>0.33467327495898602</v>
      </c>
      <c r="H1965" s="202" t="s">
        <v>179</v>
      </c>
      <c r="I1965" s="85" t="s">
        <v>179</v>
      </c>
      <c r="J1965" s="202" t="s">
        <v>179</v>
      </c>
      <c r="K1965" s="85" t="s">
        <v>179</v>
      </c>
      <c r="L1965" s="202" t="s">
        <v>179</v>
      </c>
      <c r="M1965" s="85" t="s">
        <v>179</v>
      </c>
      <c r="N1965" s="202" t="s">
        <v>179</v>
      </c>
      <c r="O1965" s="85" t="s">
        <v>179</v>
      </c>
      <c r="P1965" s="202" t="s">
        <v>179</v>
      </c>
      <c r="Q1965" s="85" t="s">
        <v>179</v>
      </c>
      <c r="R1965" s="202">
        <v>-2.2174999999999998</v>
      </c>
      <c r="S1965" s="85">
        <v>0.96799999999999997</v>
      </c>
      <c r="T1965" s="202" t="s">
        <v>179</v>
      </c>
      <c r="U1965" s="85" t="s">
        <v>179</v>
      </c>
      <c r="V1965" s="202">
        <v>29.529800000000002</v>
      </c>
      <c r="W1965" s="85">
        <v>0.59589999999999999</v>
      </c>
      <c r="X1965" s="202" t="s">
        <v>179</v>
      </c>
      <c r="Y1965" s="85" t="s">
        <v>179</v>
      </c>
      <c r="Z1965" s="202">
        <v>122.5339</v>
      </c>
      <c r="AA1965" s="85">
        <v>0.12089999999999999</v>
      </c>
      <c r="AB1965" s="202" t="s">
        <v>179</v>
      </c>
      <c r="AC1965" s="85" t="s">
        <v>179</v>
      </c>
      <c r="AD1965" s="202" t="s">
        <v>179</v>
      </c>
      <c r="AE1965" s="85" t="s">
        <v>179</v>
      </c>
      <c r="AF1965" s="202">
        <v>-3.2599</v>
      </c>
      <c r="AG1965" s="86">
        <v>0.95679999999999998</v>
      </c>
      <c r="AH1965" s="107"/>
    </row>
    <row r="1966" spans="2:34" x14ac:dyDescent="0.2">
      <c r="B1966" s="84">
        <v>1959</v>
      </c>
      <c r="C1966" s="85">
        <v>11</v>
      </c>
      <c r="D1966" s="245" t="s">
        <v>20</v>
      </c>
      <c r="E1966" s="245" t="s">
        <v>443</v>
      </c>
      <c r="F1966" s="256">
        <v>0.33332627710649498</v>
      </c>
      <c r="G1966" s="256">
        <v>0.334384203348289</v>
      </c>
      <c r="H1966" s="202" t="s">
        <v>179</v>
      </c>
      <c r="I1966" s="85" t="s">
        <v>179</v>
      </c>
      <c r="J1966" s="202" t="s">
        <v>179</v>
      </c>
      <c r="K1966" s="85" t="s">
        <v>179</v>
      </c>
      <c r="L1966" s="202" t="s">
        <v>179</v>
      </c>
      <c r="M1966" s="85" t="s">
        <v>179</v>
      </c>
      <c r="N1966" s="202" t="s">
        <v>179</v>
      </c>
      <c r="O1966" s="85" t="s">
        <v>179</v>
      </c>
      <c r="P1966" s="202" t="s">
        <v>179</v>
      </c>
      <c r="Q1966" s="85" t="s">
        <v>179</v>
      </c>
      <c r="R1966" s="202">
        <v>-56.905700000000003</v>
      </c>
      <c r="S1966" s="85">
        <v>0.27060000000000001</v>
      </c>
      <c r="T1966" s="202" t="s">
        <v>179</v>
      </c>
      <c r="U1966" s="85" t="s">
        <v>179</v>
      </c>
      <c r="V1966" s="202">
        <v>-34.2376</v>
      </c>
      <c r="W1966" s="85">
        <v>0.50949999999999995</v>
      </c>
      <c r="X1966" s="202" t="s">
        <v>179</v>
      </c>
      <c r="Y1966" s="85" t="s">
        <v>179</v>
      </c>
      <c r="Z1966" s="202">
        <v>0.64090000000000003</v>
      </c>
      <c r="AA1966" s="85">
        <v>0.9909</v>
      </c>
      <c r="AB1966" s="202" t="s">
        <v>179</v>
      </c>
      <c r="AC1966" s="85" t="s">
        <v>179</v>
      </c>
      <c r="AD1966" s="202" t="s">
        <v>179</v>
      </c>
      <c r="AE1966" s="85" t="s">
        <v>179</v>
      </c>
      <c r="AF1966" s="202">
        <v>-65.267899999999997</v>
      </c>
      <c r="AG1966" s="86">
        <v>0.24179999999999999</v>
      </c>
      <c r="AH1966" s="107"/>
    </row>
    <row r="1967" spans="2:34" x14ac:dyDescent="0.2">
      <c r="B1967" s="84">
        <v>1960</v>
      </c>
      <c r="C1967" s="85">
        <v>11</v>
      </c>
      <c r="D1967" s="245" t="s">
        <v>20</v>
      </c>
      <c r="E1967" s="245" t="s">
        <v>444</v>
      </c>
      <c r="F1967" s="256">
        <v>0.33333474457870099</v>
      </c>
      <c r="G1967" s="256">
        <v>0.33094252169272398</v>
      </c>
      <c r="H1967" s="202" t="s">
        <v>179</v>
      </c>
      <c r="I1967" s="85" t="s">
        <v>179</v>
      </c>
      <c r="J1967" s="202" t="s">
        <v>179</v>
      </c>
      <c r="K1967" s="85" t="s">
        <v>179</v>
      </c>
      <c r="L1967" s="202" t="s">
        <v>179</v>
      </c>
      <c r="M1967" s="85" t="s">
        <v>179</v>
      </c>
      <c r="N1967" s="202" t="s">
        <v>179</v>
      </c>
      <c r="O1967" s="85" t="s">
        <v>179</v>
      </c>
      <c r="P1967" s="202" t="s">
        <v>179</v>
      </c>
      <c r="Q1967" s="85" t="s">
        <v>179</v>
      </c>
      <c r="R1967" s="202">
        <v>0</v>
      </c>
      <c r="S1967" s="85" t="s">
        <v>179</v>
      </c>
      <c r="T1967" s="202" t="s">
        <v>179</v>
      </c>
      <c r="U1967" s="85" t="s">
        <v>179</v>
      </c>
      <c r="V1967" s="202">
        <v>0</v>
      </c>
      <c r="W1967" s="85" t="s">
        <v>179</v>
      </c>
      <c r="X1967" s="202" t="s">
        <v>179</v>
      </c>
      <c r="Y1967" s="85" t="s">
        <v>179</v>
      </c>
      <c r="Z1967" s="202">
        <v>0</v>
      </c>
      <c r="AA1967" s="85" t="s">
        <v>179</v>
      </c>
      <c r="AB1967" s="202" t="s">
        <v>179</v>
      </c>
      <c r="AC1967" s="85" t="s">
        <v>179</v>
      </c>
      <c r="AD1967" s="202" t="s">
        <v>179</v>
      </c>
      <c r="AE1967" s="85" t="s">
        <v>179</v>
      </c>
      <c r="AF1967" s="202">
        <v>0</v>
      </c>
      <c r="AG1967" s="86" t="s">
        <v>179</v>
      </c>
      <c r="AH1967" s="107"/>
    </row>
    <row r="1968" spans="2:34" x14ac:dyDescent="0.2">
      <c r="B1968" s="84">
        <v>1961</v>
      </c>
      <c r="C1968" s="85">
        <v>11</v>
      </c>
      <c r="D1968" s="245" t="s">
        <v>20</v>
      </c>
      <c r="E1968" s="245" t="s">
        <v>436</v>
      </c>
      <c r="F1968" s="256">
        <v>1.4928153498336099E-2</v>
      </c>
      <c r="G1968" s="256">
        <v>1.51676121202538E-2</v>
      </c>
      <c r="H1968" s="202" t="s">
        <v>179</v>
      </c>
      <c r="I1968" s="85" t="s">
        <v>179</v>
      </c>
      <c r="J1968" s="202" t="s">
        <v>179</v>
      </c>
      <c r="K1968" s="85" t="s">
        <v>179</v>
      </c>
      <c r="L1968" s="202" t="s">
        <v>179</v>
      </c>
      <c r="M1968" s="85" t="s">
        <v>179</v>
      </c>
      <c r="N1968" s="202" t="s">
        <v>179</v>
      </c>
      <c r="O1968" s="85" t="s">
        <v>179</v>
      </c>
      <c r="P1968" s="202">
        <v>-159.50020000000001</v>
      </c>
      <c r="Q1968" s="85">
        <v>0.45329999999999998</v>
      </c>
      <c r="R1968" s="202" t="s">
        <v>179</v>
      </c>
      <c r="S1968" s="85" t="s">
        <v>179</v>
      </c>
      <c r="T1968" s="202" t="s">
        <v>179</v>
      </c>
      <c r="U1968" s="85" t="s">
        <v>179</v>
      </c>
      <c r="V1968" s="202">
        <v>-163.63919999999999</v>
      </c>
      <c r="W1968" s="85">
        <v>0.44169999999999998</v>
      </c>
      <c r="X1968" s="202">
        <v>-159.70310000000001</v>
      </c>
      <c r="Y1968" s="85">
        <v>0.45269999999999999</v>
      </c>
      <c r="Z1968" s="202">
        <v>-165.3331</v>
      </c>
      <c r="AA1968" s="85">
        <v>0.437</v>
      </c>
      <c r="AB1968" s="202" t="s">
        <v>179</v>
      </c>
      <c r="AC1968" s="85" t="s">
        <v>179</v>
      </c>
      <c r="AD1968" s="202" t="s">
        <v>179</v>
      </c>
      <c r="AE1968" s="85" t="s">
        <v>179</v>
      </c>
      <c r="AF1968" s="202">
        <v>-164.41970000000001</v>
      </c>
      <c r="AG1968" s="86">
        <v>0.43959999999999999</v>
      </c>
      <c r="AH1968" s="107"/>
    </row>
    <row r="1969" spans="2:34" x14ac:dyDescent="0.2">
      <c r="B1969" s="84">
        <v>1962</v>
      </c>
      <c r="C1969" s="85">
        <v>11</v>
      </c>
      <c r="D1969" s="245" t="s">
        <v>20</v>
      </c>
      <c r="E1969" s="245" t="s">
        <v>437</v>
      </c>
      <c r="F1969" s="256">
        <v>0.13475770328283901</v>
      </c>
      <c r="G1969" s="256">
        <v>0.130818492676853</v>
      </c>
      <c r="H1969" s="202" t="s">
        <v>179</v>
      </c>
      <c r="I1969" s="85" t="s">
        <v>179</v>
      </c>
      <c r="J1969" s="202" t="s">
        <v>179</v>
      </c>
      <c r="K1969" s="85" t="s">
        <v>179</v>
      </c>
      <c r="L1969" s="202" t="s">
        <v>179</v>
      </c>
      <c r="M1969" s="85" t="s">
        <v>179</v>
      </c>
      <c r="N1969" s="202" t="s">
        <v>179</v>
      </c>
      <c r="O1969" s="85" t="s">
        <v>179</v>
      </c>
      <c r="P1969" s="202">
        <v>707.40869999999995</v>
      </c>
      <c r="Q1969" s="85" t="s">
        <v>10</v>
      </c>
      <c r="R1969" s="202" t="s">
        <v>179</v>
      </c>
      <c r="S1969" s="85" t="s">
        <v>179</v>
      </c>
      <c r="T1969" s="202" t="s">
        <v>179</v>
      </c>
      <c r="U1969" s="85" t="s">
        <v>179</v>
      </c>
      <c r="V1969" s="202">
        <v>726.80100000000004</v>
      </c>
      <c r="W1969" s="85" t="s">
        <v>10</v>
      </c>
      <c r="X1969" s="202">
        <v>708.93880000000001</v>
      </c>
      <c r="Y1969" s="85" t="s">
        <v>10</v>
      </c>
      <c r="Z1969" s="202">
        <v>715.84500000000003</v>
      </c>
      <c r="AA1969" s="85" t="s">
        <v>10</v>
      </c>
      <c r="AB1969" s="202" t="s">
        <v>179</v>
      </c>
      <c r="AC1969" s="85" t="s">
        <v>179</v>
      </c>
      <c r="AD1969" s="202" t="s">
        <v>179</v>
      </c>
      <c r="AE1969" s="85" t="s">
        <v>179</v>
      </c>
      <c r="AF1969" s="202">
        <v>734.95209999999997</v>
      </c>
      <c r="AG1969" s="86" t="s">
        <v>10</v>
      </c>
      <c r="AH1969" s="107"/>
    </row>
    <row r="1970" spans="2:34" x14ac:dyDescent="0.2">
      <c r="B1970" s="84">
        <v>1963</v>
      </c>
      <c r="C1970" s="85">
        <v>11</v>
      </c>
      <c r="D1970" s="245" t="s">
        <v>20</v>
      </c>
      <c r="E1970" s="245" t="s">
        <v>438</v>
      </c>
      <c r="F1970" s="256">
        <v>2.68186013429411E-2</v>
      </c>
      <c r="G1970" s="256">
        <v>2.5789140790227899E-2</v>
      </c>
      <c r="H1970" s="202" t="s">
        <v>179</v>
      </c>
      <c r="I1970" s="85" t="s">
        <v>179</v>
      </c>
      <c r="J1970" s="202" t="s">
        <v>179</v>
      </c>
      <c r="K1970" s="85" t="s">
        <v>179</v>
      </c>
      <c r="L1970" s="202" t="s">
        <v>179</v>
      </c>
      <c r="M1970" s="85" t="s">
        <v>179</v>
      </c>
      <c r="N1970" s="202" t="s">
        <v>179</v>
      </c>
      <c r="O1970" s="85" t="s">
        <v>179</v>
      </c>
      <c r="P1970" s="202">
        <v>-400.82690000000002</v>
      </c>
      <c r="Q1970" s="85">
        <v>2.9100000000000001E-2</v>
      </c>
      <c r="R1970" s="202" t="s">
        <v>179</v>
      </c>
      <c r="S1970" s="85" t="s">
        <v>179</v>
      </c>
      <c r="T1970" s="202" t="s">
        <v>179</v>
      </c>
      <c r="U1970" s="85" t="s">
        <v>179</v>
      </c>
      <c r="V1970" s="202">
        <v>-389.32810000000001</v>
      </c>
      <c r="W1970" s="85">
        <v>3.5000000000000003E-2</v>
      </c>
      <c r="X1970" s="202">
        <v>-399.11160000000001</v>
      </c>
      <c r="Y1970" s="85">
        <v>3.0300000000000001E-2</v>
      </c>
      <c r="Z1970" s="202">
        <v>-404.75389999999999</v>
      </c>
      <c r="AA1970" s="85">
        <v>2.86E-2</v>
      </c>
      <c r="AB1970" s="202" t="s">
        <v>179</v>
      </c>
      <c r="AC1970" s="85" t="s">
        <v>179</v>
      </c>
      <c r="AD1970" s="202" t="s">
        <v>179</v>
      </c>
      <c r="AE1970" s="85" t="s">
        <v>179</v>
      </c>
      <c r="AF1970" s="202">
        <v>-390.84359999999998</v>
      </c>
      <c r="AG1970" s="86">
        <v>3.4299999999999997E-2</v>
      </c>
      <c r="AH1970" s="107"/>
    </row>
    <row r="1971" spans="2:34" x14ac:dyDescent="0.2">
      <c r="B1971" s="84">
        <v>1964</v>
      </c>
      <c r="C1971" s="85">
        <v>11</v>
      </c>
      <c r="D1971" s="245" t="s">
        <v>20</v>
      </c>
      <c r="E1971" s="245" t="s">
        <v>439</v>
      </c>
      <c r="F1971" s="256">
        <v>7.3878694993183697E-3</v>
      </c>
      <c r="G1971" s="256">
        <v>7.2564386377562103E-3</v>
      </c>
      <c r="H1971" s="202" t="s">
        <v>179</v>
      </c>
      <c r="I1971" s="85" t="s">
        <v>179</v>
      </c>
      <c r="J1971" s="202" t="s">
        <v>179</v>
      </c>
      <c r="K1971" s="85" t="s">
        <v>179</v>
      </c>
      <c r="L1971" s="202" t="s">
        <v>179</v>
      </c>
      <c r="M1971" s="85" t="s">
        <v>179</v>
      </c>
      <c r="N1971" s="202" t="s">
        <v>179</v>
      </c>
      <c r="O1971" s="85" t="s">
        <v>179</v>
      </c>
      <c r="P1971" s="202">
        <v>-518.84839999999997</v>
      </c>
      <c r="Q1971" s="85">
        <v>5.2600000000000001E-2</v>
      </c>
      <c r="R1971" s="202" t="s">
        <v>179</v>
      </c>
      <c r="S1971" s="85" t="s">
        <v>179</v>
      </c>
      <c r="T1971" s="202" t="s">
        <v>179</v>
      </c>
      <c r="U1971" s="85" t="s">
        <v>179</v>
      </c>
      <c r="V1971" s="202">
        <v>-499.0684</v>
      </c>
      <c r="W1971" s="85">
        <v>6.2700000000000006E-2</v>
      </c>
      <c r="X1971" s="202">
        <v>-516.88599999999997</v>
      </c>
      <c r="Y1971" s="85">
        <v>5.3900000000000003E-2</v>
      </c>
      <c r="Z1971" s="202">
        <v>-516.63419999999996</v>
      </c>
      <c r="AA1971" s="85">
        <v>5.4199999999999998E-2</v>
      </c>
      <c r="AB1971" s="202" t="s">
        <v>179</v>
      </c>
      <c r="AC1971" s="85" t="s">
        <v>179</v>
      </c>
      <c r="AD1971" s="202" t="s">
        <v>179</v>
      </c>
      <c r="AE1971" s="85" t="s">
        <v>179</v>
      </c>
      <c r="AF1971" s="202">
        <v>-505.62099999999998</v>
      </c>
      <c r="AG1971" s="86">
        <v>5.9700000000000003E-2</v>
      </c>
      <c r="AH1971" s="107"/>
    </row>
    <row r="1972" spans="2:34" x14ac:dyDescent="0.2">
      <c r="B1972" s="84">
        <v>1965</v>
      </c>
      <c r="C1972" s="85">
        <v>11</v>
      </c>
      <c r="D1972" s="245" t="s">
        <v>20</v>
      </c>
      <c r="E1972" s="245" t="s">
        <v>440</v>
      </c>
      <c r="F1972" s="256">
        <v>0.795294625695391</v>
      </c>
      <c r="G1972" s="256">
        <v>0.80026387049591796</v>
      </c>
      <c r="H1972" s="202" t="s">
        <v>179</v>
      </c>
      <c r="I1972" s="85" t="s">
        <v>179</v>
      </c>
      <c r="J1972" s="202" t="s">
        <v>179</v>
      </c>
      <c r="K1972" s="85" t="s">
        <v>179</v>
      </c>
      <c r="L1972" s="202" t="s">
        <v>179</v>
      </c>
      <c r="M1972" s="85" t="s">
        <v>179</v>
      </c>
      <c r="N1972" s="202" t="s">
        <v>179</v>
      </c>
      <c r="O1972" s="85" t="s">
        <v>179</v>
      </c>
      <c r="P1972" s="202">
        <v>505.1361</v>
      </c>
      <c r="Q1972" s="85">
        <v>2.9999999999999997E-4</v>
      </c>
      <c r="R1972" s="202" t="s">
        <v>179</v>
      </c>
      <c r="S1972" s="85" t="s">
        <v>179</v>
      </c>
      <c r="T1972" s="202" t="s">
        <v>179</v>
      </c>
      <c r="U1972" s="85" t="s">
        <v>179</v>
      </c>
      <c r="V1972" s="202">
        <v>506.7165</v>
      </c>
      <c r="W1972" s="85">
        <v>2.9999999999999997E-4</v>
      </c>
      <c r="X1972" s="202">
        <v>505.50189999999998</v>
      </c>
      <c r="Y1972" s="85">
        <v>2.9999999999999997E-4</v>
      </c>
      <c r="Z1972" s="202">
        <v>503.9341</v>
      </c>
      <c r="AA1972" s="85">
        <v>2.9999999999999997E-4</v>
      </c>
      <c r="AB1972" s="202" t="s">
        <v>179</v>
      </c>
      <c r="AC1972" s="85" t="s">
        <v>179</v>
      </c>
      <c r="AD1972" s="202" t="s">
        <v>179</v>
      </c>
      <c r="AE1972" s="85" t="s">
        <v>179</v>
      </c>
      <c r="AF1972" s="202">
        <v>507.14679999999998</v>
      </c>
      <c r="AG1972" s="86">
        <v>2.9999999999999997E-4</v>
      </c>
      <c r="AH1972" s="107"/>
    </row>
    <row r="1973" spans="2:34" x14ac:dyDescent="0.2">
      <c r="B1973" s="84">
        <v>1966</v>
      </c>
      <c r="C1973" s="85">
        <v>11</v>
      </c>
      <c r="D1973" s="245" t="s">
        <v>20</v>
      </c>
      <c r="E1973" s="245" t="s">
        <v>441</v>
      </c>
      <c r="F1973" s="256">
        <v>2.0813046681174299E-2</v>
      </c>
      <c r="G1973" s="256">
        <v>2.07044452789912E-2</v>
      </c>
      <c r="H1973" s="202" t="s">
        <v>179</v>
      </c>
      <c r="I1973" s="85" t="s">
        <v>179</v>
      </c>
      <c r="J1973" s="202" t="s">
        <v>179</v>
      </c>
      <c r="K1973" s="85" t="s">
        <v>179</v>
      </c>
      <c r="L1973" s="202" t="s">
        <v>179</v>
      </c>
      <c r="M1973" s="85" t="s">
        <v>179</v>
      </c>
      <c r="N1973" s="202" t="s">
        <v>179</v>
      </c>
      <c r="O1973" s="85" t="s">
        <v>179</v>
      </c>
      <c r="P1973" s="202">
        <v>0</v>
      </c>
      <c r="Q1973" s="85" t="s">
        <v>179</v>
      </c>
      <c r="R1973" s="202" t="s">
        <v>179</v>
      </c>
      <c r="S1973" s="85" t="s">
        <v>179</v>
      </c>
      <c r="T1973" s="202" t="s">
        <v>179</v>
      </c>
      <c r="U1973" s="85" t="s">
        <v>179</v>
      </c>
      <c r="V1973" s="202">
        <v>0</v>
      </c>
      <c r="W1973" s="85" t="s">
        <v>179</v>
      </c>
      <c r="X1973" s="202">
        <v>0</v>
      </c>
      <c r="Y1973" s="85" t="s">
        <v>179</v>
      </c>
      <c r="Z1973" s="202">
        <v>0</v>
      </c>
      <c r="AA1973" s="85" t="s">
        <v>179</v>
      </c>
      <c r="AB1973" s="202" t="s">
        <v>179</v>
      </c>
      <c r="AC1973" s="85" t="s">
        <v>179</v>
      </c>
      <c r="AD1973" s="202" t="s">
        <v>179</v>
      </c>
      <c r="AE1973" s="85" t="s">
        <v>179</v>
      </c>
      <c r="AF1973" s="202">
        <v>0</v>
      </c>
      <c r="AG1973" s="86" t="s">
        <v>179</v>
      </c>
      <c r="AH1973" s="107"/>
    </row>
    <row r="1974" spans="2:34" x14ac:dyDescent="0.2">
      <c r="B1974" s="84">
        <v>1967</v>
      </c>
      <c r="C1974" s="85">
        <v>11</v>
      </c>
      <c r="D1974" s="245" t="s">
        <v>20</v>
      </c>
      <c r="E1974" s="245" t="s">
        <v>448</v>
      </c>
      <c r="F1974" s="256">
        <v>0.21131423636101901</v>
      </c>
      <c r="G1974" s="256">
        <v>0.209450912181527</v>
      </c>
      <c r="H1974" s="202" t="s">
        <v>179</v>
      </c>
      <c r="I1974" s="85" t="s">
        <v>179</v>
      </c>
      <c r="J1974" s="202" t="s">
        <v>179</v>
      </c>
      <c r="K1974" s="85" t="s">
        <v>179</v>
      </c>
      <c r="L1974" s="202" t="s">
        <v>179</v>
      </c>
      <c r="M1974" s="85" t="s">
        <v>179</v>
      </c>
      <c r="N1974" s="202" t="s">
        <v>179</v>
      </c>
      <c r="O1974" s="85" t="s">
        <v>179</v>
      </c>
      <c r="P1974" s="202" t="s">
        <v>179</v>
      </c>
      <c r="Q1974" s="85" t="s">
        <v>179</v>
      </c>
      <c r="R1974" s="202">
        <v>-66.324200000000005</v>
      </c>
      <c r="S1974" s="85">
        <v>0.1981</v>
      </c>
      <c r="T1974" s="202" t="s">
        <v>179</v>
      </c>
      <c r="U1974" s="85" t="s">
        <v>179</v>
      </c>
      <c r="V1974" s="202">
        <v>-85.996399999999994</v>
      </c>
      <c r="W1974" s="85">
        <v>9.7900000000000001E-2</v>
      </c>
      <c r="X1974" s="202" t="s">
        <v>179</v>
      </c>
      <c r="Y1974" s="85" t="s">
        <v>179</v>
      </c>
      <c r="Z1974" s="202">
        <v>-107.9194</v>
      </c>
      <c r="AA1974" s="85">
        <v>4.41E-2</v>
      </c>
      <c r="AB1974" s="202" t="s">
        <v>179</v>
      </c>
      <c r="AC1974" s="85" t="s">
        <v>179</v>
      </c>
      <c r="AD1974" s="202" t="s">
        <v>179</v>
      </c>
      <c r="AE1974" s="85" t="s">
        <v>179</v>
      </c>
      <c r="AF1974" s="202">
        <v>-79.176100000000005</v>
      </c>
      <c r="AG1974" s="86">
        <v>0.12920000000000001</v>
      </c>
      <c r="AH1974" s="107"/>
    </row>
    <row r="1975" spans="2:34" x14ac:dyDescent="0.2">
      <c r="B1975" s="84">
        <v>1968</v>
      </c>
      <c r="C1975" s="85">
        <v>11</v>
      </c>
      <c r="D1975" s="245" t="s">
        <v>20</v>
      </c>
      <c r="E1975" s="245" t="s">
        <v>449</v>
      </c>
      <c r="F1975" s="256">
        <v>0.78868576363898102</v>
      </c>
      <c r="G1975" s="256">
        <v>0.790549087818473</v>
      </c>
      <c r="H1975" s="202" t="s">
        <v>179</v>
      </c>
      <c r="I1975" s="85" t="s">
        <v>179</v>
      </c>
      <c r="J1975" s="202" t="s">
        <v>179</v>
      </c>
      <c r="K1975" s="85" t="s">
        <v>179</v>
      </c>
      <c r="L1975" s="202" t="s">
        <v>179</v>
      </c>
      <c r="M1975" s="85" t="s">
        <v>179</v>
      </c>
      <c r="N1975" s="202" t="s">
        <v>179</v>
      </c>
      <c r="O1975" s="85" t="s">
        <v>179</v>
      </c>
      <c r="P1975" s="202" t="s">
        <v>179</v>
      </c>
      <c r="Q1975" s="85" t="s">
        <v>179</v>
      </c>
      <c r="R1975" s="202">
        <v>0</v>
      </c>
      <c r="S1975" s="85" t="s">
        <v>179</v>
      </c>
      <c r="T1975" s="202" t="s">
        <v>179</v>
      </c>
      <c r="U1975" s="85" t="s">
        <v>179</v>
      </c>
      <c r="V1975" s="202">
        <v>0</v>
      </c>
      <c r="W1975" s="85" t="s">
        <v>179</v>
      </c>
      <c r="X1975" s="202" t="s">
        <v>179</v>
      </c>
      <c r="Y1975" s="85" t="s">
        <v>179</v>
      </c>
      <c r="Z1975" s="202">
        <v>0</v>
      </c>
      <c r="AA1975" s="85" t="s">
        <v>179</v>
      </c>
      <c r="AB1975" s="202" t="s">
        <v>179</v>
      </c>
      <c r="AC1975" s="85" t="s">
        <v>179</v>
      </c>
      <c r="AD1975" s="202" t="s">
        <v>179</v>
      </c>
      <c r="AE1975" s="85" t="s">
        <v>179</v>
      </c>
      <c r="AF1975" s="202">
        <v>0</v>
      </c>
      <c r="AG1975" s="86" t="s">
        <v>179</v>
      </c>
      <c r="AH1975" s="107"/>
    </row>
    <row r="1976" spans="2:34" x14ac:dyDescent="0.2">
      <c r="B1976" s="84">
        <v>1969</v>
      </c>
      <c r="C1976" s="85">
        <v>12</v>
      </c>
      <c r="D1976" s="245" t="s">
        <v>21</v>
      </c>
      <c r="E1976" s="245" t="s">
        <v>9</v>
      </c>
      <c r="F1976" s="256">
        <v>1</v>
      </c>
      <c r="G1976" s="256">
        <v>1</v>
      </c>
      <c r="H1976" s="202">
        <v>7799.2665999999999</v>
      </c>
      <c r="I1976" s="85" t="s">
        <v>10</v>
      </c>
      <c r="J1976" s="202">
        <v>7796.9970000000003</v>
      </c>
      <c r="K1976" s="85" t="s">
        <v>10</v>
      </c>
      <c r="L1976" s="202">
        <v>7518.2846</v>
      </c>
      <c r="M1976" s="85" t="s">
        <v>10</v>
      </c>
      <c r="N1976" s="202">
        <v>7516.1126999999997</v>
      </c>
      <c r="O1976" s="85" t="s">
        <v>10</v>
      </c>
      <c r="P1976" s="202">
        <v>7266.5218000000004</v>
      </c>
      <c r="Q1976" s="85" t="s">
        <v>10</v>
      </c>
      <c r="R1976" s="202">
        <v>7082.5711000000001</v>
      </c>
      <c r="S1976" s="85" t="s">
        <v>10</v>
      </c>
      <c r="T1976" s="202">
        <v>7603.1246000000001</v>
      </c>
      <c r="U1976" s="85" t="s">
        <v>10</v>
      </c>
      <c r="V1976" s="202">
        <v>6980.9908999999998</v>
      </c>
      <c r="W1976" s="85" t="s">
        <v>10</v>
      </c>
      <c r="X1976" s="202">
        <v>7208.4233000000004</v>
      </c>
      <c r="Y1976" s="85" t="s">
        <v>10</v>
      </c>
      <c r="Z1976" s="202">
        <v>7363.8741</v>
      </c>
      <c r="AA1976" s="85" t="s">
        <v>10</v>
      </c>
      <c r="AB1976" s="202">
        <v>7813.8927999999996</v>
      </c>
      <c r="AC1976" s="85" t="s">
        <v>10</v>
      </c>
      <c r="AD1976" s="202">
        <v>7544.9367000000002</v>
      </c>
      <c r="AE1976" s="85" t="s">
        <v>10</v>
      </c>
      <c r="AF1976" s="202">
        <v>7188.8937999999998</v>
      </c>
      <c r="AG1976" s="86" t="s">
        <v>10</v>
      </c>
      <c r="AH1976" s="107"/>
    </row>
    <row r="1977" spans="2:34" x14ac:dyDescent="0.2">
      <c r="B1977" s="84">
        <v>1970</v>
      </c>
      <c r="C1977" s="85">
        <v>12</v>
      </c>
      <c r="D1977" s="245" t="s">
        <v>21</v>
      </c>
      <c r="E1977" s="245" t="s">
        <v>325</v>
      </c>
      <c r="F1977" s="256">
        <v>5.4277127349392201E-3</v>
      </c>
      <c r="G1977" s="256">
        <v>5.0752053151241101E-3</v>
      </c>
      <c r="H1977" s="202">
        <v>149.10599999999999</v>
      </c>
      <c r="I1977" s="85">
        <v>0.87780000000000002</v>
      </c>
      <c r="J1977" s="202">
        <v>228.38910000000001</v>
      </c>
      <c r="K1977" s="85">
        <v>0.81420000000000003</v>
      </c>
      <c r="L1977" s="202">
        <v>-21.4406</v>
      </c>
      <c r="M1977" s="85">
        <v>0.98240000000000005</v>
      </c>
      <c r="N1977" s="202">
        <v>57.571899999999999</v>
      </c>
      <c r="O1977" s="85">
        <v>0.95269999999999999</v>
      </c>
      <c r="P1977" s="202">
        <v>-45.284599999999998</v>
      </c>
      <c r="Q1977" s="85">
        <v>0.96289999999999998</v>
      </c>
      <c r="R1977" s="202">
        <v>70.766499999999994</v>
      </c>
      <c r="S1977" s="85">
        <v>0.94189999999999996</v>
      </c>
      <c r="T1977" s="202">
        <v>57.993600000000001</v>
      </c>
      <c r="U1977" s="85">
        <v>0.95240000000000002</v>
      </c>
      <c r="V1977" s="202">
        <v>-30.9773</v>
      </c>
      <c r="W1977" s="85">
        <v>0.97460000000000002</v>
      </c>
      <c r="X1977" s="202">
        <v>-46.217100000000002</v>
      </c>
      <c r="Y1977" s="85">
        <v>0.96209999999999996</v>
      </c>
      <c r="Z1977" s="202">
        <v>-25.959</v>
      </c>
      <c r="AA1977" s="85">
        <v>0.97870000000000001</v>
      </c>
      <c r="AB1977" s="202">
        <v>233.4161</v>
      </c>
      <c r="AC1977" s="85">
        <v>0.81020000000000003</v>
      </c>
      <c r="AD1977" s="202">
        <v>61.136299999999999</v>
      </c>
      <c r="AE1977" s="85">
        <v>0.94979999999999998</v>
      </c>
      <c r="AF1977" s="202">
        <v>-37.879199999999997</v>
      </c>
      <c r="AG1977" s="86">
        <v>0.96889999999999998</v>
      </c>
      <c r="AH1977" s="107"/>
    </row>
    <row r="1978" spans="2:34" x14ac:dyDescent="0.2">
      <c r="B1978" s="84">
        <v>1971</v>
      </c>
      <c r="C1978" s="85">
        <v>12</v>
      </c>
      <c r="D1978" s="245" t="s">
        <v>21</v>
      </c>
      <c r="E1978" s="245" t="s">
        <v>326</v>
      </c>
      <c r="F1978" s="256">
        <v>5.8314269053065998E-2</v>
      </c>
      <c r="G1978" s="256">
        <v>5.8641690504752202E-2</v>
      </c>
      <c r="H1978" s="202">
        <v>-649.49480000000005</v>
      </c>
      <c r="I1978" s="85">
        <v>7.4899999999999994E-2</v>
      </c>
      <c r="J1978" s="202">
        <v>-653.50519999999995</v>
      </c>
      <c r="K1978" s="85">
        <v>7.3099999999999998E-2</v>
      </c>
      <c r="L1978" s="202">
        <v>-650.72770000000003</v>
      </c>
      <c r="M1978" s="85">
        <v>7.4099999999999999E-2</v>
      </c>
      <c r="N1978" s="202">
        <v>-654.69439999999997</v>
      </c>
      <c r="O1978" s="85">
        <v>7.2400000000000006E-2</v>
      </c>
      <c r="P1978" s="202">
        <v>-636.97090000000003</v>
      </c>
      <c r="Q1978" s="85">
        <v>8.0500000000000002E-2</v>
      </c>
      <c r="R1978" s="202">
        <v>-647.63810000000001</v>
      </c>
      <c r="S1978" s="85">
        <v>7.5600000000000001E-2</v>
      </c>
      <c r="T1978" s="202">
        <v>-654.34500000000003</v>
      </c>
      <c r="U1978" s="85">
        <v>7.2599999999999998E-2</v>
      </c>
      <c r="V1978" s="202">
        <v>-632.24199999999996</v>
      </c>
      <c r="W1978" s="85">
        <v>8.2799999999999999E-2</v>
      </c>
      <c r="X1978" s="202">
        <v>-637.11800000000005</v>
      </c>
      <c r="Y1978" s="85">
        <v>8.0399999999999999E-2</v>
      </c>
      <c r="Z1978" s="202">
        <v>-631.86630000000002</v>
      </c>
      <c r="AA1978" s="85">
        <v>8.3000000000000004E-2</v>
      </c>
      <c r="AB1978" s="202">
        <v>-652.27800000000002</v>
      </c>
      <c r="AC1978" s="85">
        <v>7.3700000000000002E-2</v>
      </c>
      <c r="AD1978" s="202">
        <v>-654.19359999999995</v>
      </c>
      <c r="AE1978" s="85">
        <v>7.2599999999999998E-2</v>
      </c>
      <c r="AF1978" s="202">
        <v>-627.97130000000004</v>
      </c>
      <c r="AG1978" s="86">
        <v>8.4900000000000003E-2</v>
      </c>
      <c r="AH1978" s="107"/>
    </row>
    <row r="1979" spans="2:34" x14ac:dyDescent="0.2">
      <c r="B1979" s="84">
        <v>1972</v>
      </c>
      <c r="C1979" s="85">
        <v>12</v>
      </c>
      <c r="D1979" s="245" t="s">
        <v>21</v>
      </c>
      <c r="E1979" s="245" t="s">
        <v>327</v>
      </c>
      <c r="F1979" s="256">
        <v>3.4091418831023201E-3</v>
      </c>
      <c r="G1979" s="256">
        <v>3.3680908000369098E-3</v>
      </c>
      <c r="H1979" s="202">
        <v>837.721</v>
      </c>
      <c r="I1979" s="85">
        <v>0.5474</v>
      </c>
      <c r="J1979" s="202">
        <v>836.99609999999996</v>
      </c>
      <c r="K1979" s="85">
        <v>0.54779999999999995</v>
      </c>
      <c r="L1979" s="202">
        <v>872.97640000000001</v>
      </c>
      <c r="M1979" s="85">
        <v>0.53039999999999998</v>
      </c>
      <c r="N1979" s="202">
        <v>872.13400000000001</v>
      </c>
      <c r="O1979" s="85">
        <v>0.53080000000000005</v>
      </c>
      <c r="P1979" s="202">
        <v>902.66070000000002</v>
      </c>
      <c r="Q1979" s="85">
        <v>0.51649999999999996</v>
      </c>
      <c r="R1979" s="202">
        <v>883.28740000000005</v>
      </c>
      <c r="S1979" s="85">
        <v>0.52559999999999996</v>
      </c>
      <c r="T1979" s="202">
        <v>872.01700000000005</v>
      </c>
      <c r="U1979" s="85">
        <v>0.53090000000000004</v>
      </c>
      <c r="V1979" s="202">
        <v>907.76110000000006</v>
      </c>
      <c r="W1979" s="85">
        <v>0.51419999999999999</v>
      </c>
      <c r="X1979" s="202">
        <v>902.87040000000002</v>
      </c>
      <c r="Y1979" s="85">
        <v>0.51639999999999997</v>
      </c>
      <c r="Z1979" s="202">
        <v>910.90880000000004</v>
      </c>
      <c r="AA1979" s="85">
        <v>0.51280000000000003</v>
      </c>
      <c r="AB1979" s="202">
        <v>834.87260000000003</v>
      </c>
      <c r="AC1979" s="85">
        <v>0.54879999999999995</v>
      </c>
      <c r="AD1979" s="202">
        <v>873.03200000000004</v>
      </c>
      <c r="AE1979" s="85">
        <v>0.53039999999999998</v>
      </c>
      <c r="AF1979" s="202">
        <v>904.02080000000001</v>
      </c>
      <c r="AG1979" s="86">
        <v>0.51590000000000003</v>
      </c>
      <c r="AH1979" s="107"/>
    </row>
    <row r="1980" spans="2:34" x14ac:dyDescent="0.2">
      <c r="B1980" s="84">
        <v>1973</v>
      </c>
      <c r="C1980" s="85">
        <v>12</v>
      </c>
      <c r="D1980" s="245" t="s">
        <v>21</v>
      </c>
      <c r="E1980" s="245" t="s">
        <v>328</v>
      </c>
      <c r="F1980" s="256">
        <v>4.4318844480330098E-2</v>
      </c>
      <c r="G1980" s="256">
        <v>4.2908554027867502E-2</v>
      </c>
      <c r="H1980" s="202">
        <v>3371.6379999999999</v>
      </c>
      <c r="I1980" s="85" t="s">
        <v>10</v>
      </c>
      <c r="J1980" s="202">
        <v>3373.0925000000002</v>
      </c>
      <c r="K1980" s="85" t="s">
        <v>10</v>
      </c>
      <c r="L1980" s="202">
        <v>3405.2619</v>
      </c>
      <c r="M1980" s="85" t="s">
        <v>10</v>
      </c>
      <c r="N1980" s="202">
        <v>3406.6959999999999</v>
      </c>
      <c r="O1980" s="85" t="s">
        <v>10</v>
      </c>
      <c r="P1980" s="202">
        <v>3382.0888</v>
      </c>
      <c r="Q1980" s="85" t="s">
        <v>10</v>
      </c>
      <c r="R1980" s="202">
        <v>3407.3588</v>
      </c>
      <c r="S1980" s="85" t="s">
        <v>10</v>
      </c>
      <c r="T1980" s="202">
        <v>3407.3193000000001</v>
      </c>
      <c r="U1980" s="85" t="s">
        <v>10</v>
      </c>
      <c r="V1980" s="202">
        <v>3382.5304000000001</v>
      </c>
      <c r="W1980" s="85" t="s">
        <v>10</v>
      </c>
      <c r="X1980" s="202">
        <v>3381.6637000000001</v>
      </c>
      <c r="Y1980" s="85" t="s">
        <v>10</v>
      </c>
      <c r="Z1980" s="202">
        <v>3383.1084999999998</v>
      </c>
      <c r="AA1980" s="85" t="s">
        <v>10</v>
      </c>
      <c r="AB1980" s="202">
        <v>3371.4056</v>
      </c>
      <c r="AC1980" s="85" t="s">
        <v>10</v>
      </c>
      <c r="AD1980" s="202">
        <v>3405.6909999999998</v>
      </c>
      <c r="AE1980" s="85" t="s">
        <v>10</v>
      </c>
      <c r="AF1980" s="202">
        <v>3385.6197999999999</v>
      </c>
      <c r="AG1980" s="86" t="s">
        <v>10</v>
      </c>
      <c r="AH1980" s="107"/>
    </row>
    <row r="1981" spans="2:34" x14ac:dyDescent="0.2">
      <c r="B1981" s="84">
        <v>1974</v>
      </c>
      <c r="C1981" s="85">
        <v>12</v>
      </c>
      <c r="D1981" s="245" t="s">
        <v>21</v>
      </c>
      <c r="E1981" s="245" t="s">
        <v>329</v>
      </c>
      <c r="F1981" s="256">
        <v>1.17525680706948E-2</v>
      </c>
      <c r="G1981" s="256">
        <v>1.18113869151979E-2</v>
      </c>
      <c r="H1981" s="202">
        <v>493.33789999999999</v>
      </c>
      <c r="I1981" s="85">
        <v>0.4511</v>
      </c>
      <c r="J1981" s="202">
        <v>493.08789999999999</v>
      </c>
      <c r="K1981" s="85">
        <v>0.45129999999999998</v>
      </c>
      <c r="L1981" s="202">
        <v>535.15329999999994</v>
      </c>
      <c r="M1981" s="85">
        <v>0.41339999999999999</v>
      </c>
      <c r="N1981" s="202">
        <v>534.89020000000005</v>
      </c>
      <c r="O1981" s="85">
        <v>0.41360000000000002</v>
      </c>
      <c r="P1981" s="202">
        <v>516.15530000000001</v>
      </c>
      <c r="Q1981" s="85">
        <v>0.43009999999999998</v>
      </c>
      <c r="R1981" s="202">
        <v>532.33249999999998</v>
      </c>
      <c r="S1981" s="85">
        <v>0.41589999999999999</v>
      </c>
      <c r="T1981" s="202">
        <v>535.52970000000005</v>
      </c>
      <c r="U1981" s="85">
        <v>0.41310000000000002</v>
      </c>
      <c r="V1981" s="202">
        <v>515.17460000000005</v>
      </c>
      <c r="W1981" s="85">
        <v>0.43109999999999998</v>
      </c>
      <c r="X1981" s="202">
        <v>515.61580000000004</v>
      </c>
      <c r="Y1981" s="85">
        <v>0.43059999999999998</v>
      </c>
      <c r="Z1981" s="202">
        <v>517.11059999999998</v>
      </c>
      <c r="AA1981" s="85">
        <v>0.42930000000000001</v>
      </c>
      <c r="AB1981" s="202">
        <v>491.39120000000003</v>
      </c>
      <c r="AC1981" s="85">
        <v>0.45290000000000002</v>
      </c>
      <c r="AD1981" s="202">
        <v>533.02840000000003</v>
      </c>
      <c r="AE1981" s="85">
        <v>0.41520000000000001</v>
      </c>
      <c r="AF1981" s="202">
        <v>515.41409999999996</v>
      </c>
      <c r="AG1981" s="86">
        <v>0.43080000000000002</v>
      </c>
      <c r="AH1981" s="107"/>
    </row>
    <row r="1982" spans="2:34" x14ac:dyDescent="0.2">
      <c r="B1982" s="84">
        <v>1975</v>
      </c>
      <c r="C1982" s="85">
        <v>12</v>
      </c>
      <c r="D1982" s="245" t="s">
        <v>21</v>
      </c>
      <c r="E1982" s="245" t="s">
        <v>330</v>
      </c>
      <c r="F1982" s="256">
        <v>1.40402817027767E-2</v>
      </c>
      <c r="G1982" s="256">
        <v>1.4256713112484999E-2</v>
      </c>
      <c r="H1982" s="202">
        <v>605.88099999999997</v>
      </c>
      <c r="I1982" s="85">
        <v>0.30940000000000001</v>
      </c>
      <c r="J1982" s="202">
        <v>604.87059999999997</v>
      </c>
      <c r="K1982" s="85">
        <v>0.31019999999999998</v>
      </c>
      <c r="L1982" s="202">
        <v>652.3922</v>
      </c>
      <c r="M1982" s="85">
        <v>0.27350000000000002</v>
      </c>
      <c r="N1982" s="202">
        <v>651.31939999999997</v>
      </c>
      <c r="O1982" s="85">
        <v>0.27429999999999999</v>
      </c>
      <c r="P1982" s="202">
        <v>672.83010000000002</v>
      </c>
      <c r="Q1982" s="85">
        <v>0.25879999999999997</v>
      </c>
      <c r="R1982" s="202">
        <v>666.80769999999995</v>
      </c>
      <c r="S1982" s="85">
        <v>0.26319999999999999</v>
      </c>
      <c r="T1982" s="202">
        <v>652.46579999999994</v>
      </c>
      <c r="U1982" s="85">
        <v>0.27350000000000002</v>
      </c>
      <c r="V1982" s="202">
        <v>682.19539999999995</v>
      </c>
      <c r="W1982" s="85">
        <v>0.25230000000000002</v>
      </c>
      <c r="X1982" s="202">
        <v>672.18489999999997</v>
      </c>
      <c r="Y1982" s="85">
        <v>0.25929999999999997</v>
      </c>
      <c r="Z1982" s="202">
        <v>685.59550000000002</v>
      </c>
      <c r="AA1982" s="85">
        <v>0.25</v>
      </c>
      <c r="AB1982" s="202">
        <v>599.26599999999996</v>
      </c>
      <c r="AC1982" s="85">
        <v>0.31480000000000002</v>
      </c>
      <c r="AD1982" s="202">
        <v>644.63509999999997</v>
      </c>
      <c r="AE1982" s="85">
        <v>0.27929999999999999</v>
      </c>
      <c r="AF1982" s="202">
        <v>680.62609999999995</v>
      </c>
      <c r="AG1982" s="86">
        <v>0.25340000000000001</v>
      </c>
      <c r="AH1982" s="107"/>
    </row>
    <row r="1983" spans="2:34" x14ac:dyDescent="0.2">
      <c r="B1983" s="84">
        <v>1976</v>
      </c>
      <c r="C1983" s="85">
        <v>12</v>
      </c>
      <c r="D1983" s="245" t="s">
        <v>21</v>
      </c>
      <c r="E1983" s="245" t="s">
        <v>331</v>
      </c>
      <c r="F1983" s="256">
        <v>3.0323419907594299E-2</v>
      </c>
      <c r="G1983" s="256">
        <v>3.06357848112946E-2</v>
      </c>
      <c r="H1983" s="202">
        <v>510.75</v>
      </c>
      <c r="I1983" s="85">
        <v>0.2147</v>
      </c>
      <c r="J1983" s="202">
        <v>509.5917</v>
      </c>
      <c r="K1983" s="85">
        <v>0.21579999999999999</v>
      </c>
      <c r="L1983" s="202">
        <v>537.42750000000001</v>
      </c>
      <c r="M1983" s="85">
        <v>0.1915</v>
      </c>
      <c r="N1983" s="202">
        <v>536.24580000000003</v>
      </c>
      <c r="O1983" s="85">
        <v>0.1925</v>
      </c>
      <c r="P1983" s="202">
        <v>534.57370000000003</v>
      </c>
      <c r="Q1983" s="85">
        <v>0.19389999999999999</v>
      </c>
      <c r="R1983" s="202">
        <v>540.80589999999995</v>
      </c>
      <c r="S1983" s="85">
        <v>0.1888</v>
      </c>
      <c r="T1983" s="202">
        <v>537.04999999999995</v>
      </c>
      <c r="U1983" s="85">
        <v>0.1918</v>
      </c>
      <c r="V1983" s="202">
        <v>538.18460000000005</v>
      </c>
      <c r="W1983" s="85">
        <v>0.19089999999999999</v>
      </c>
      <c r="X1983" s="202">
        <v>534.13059999999996</v>
      </c>
      <c r="Y1983" s="85">
        <v>0.1943</v>
      </c>
      <c r="Z1983" s="202">
        <v>539.64919999999995</v>
      </c>
      <c r="AA1983" s="85">
        <v>0.18970000000000001</v>
      </c>
      <c r="AB1983" s="202">
        <v>511.0874</v>
      </c>
      <c r="AC1983" s="85">
        <v>0.2145</v>
      </c>
      <c r="AD1983" s="202">
        <v>537.63940000000002</v>
      </c>
      <c r="AE1983" s="85">
        <v>0.19139999999999999</v>
      </c>
      <c r="AF1983" s="202">
        <v>547.68780000000004</v>
      </c>
      <c r="AG1983" s="86">
        <v>0.18329999999999999</v>
      </c>
      <c r="AH1983" s="107"/>
    </row>
    <row r="1984" spans="2:34" x14ac:dyDescent="0.2">
      <c r="B1984" s="84">
        <v>1977</v>
      </c>
      <c r="C1984" s="85">
        <v>12</v>
      </c>
      <c r="D1984" s="245" t="s">
        <v>21</v>
      </c>
      <c r="E1984" s="245" t="s">
        <v>332</v>
      </c>
      <c r="F1984" s="256">
        <v>0.32126676535235299</v>
      </c>
      <c r="G1984" s="256">
        <v>0.32804281627756798</v>
      </c>
      <c r="H1984" s="202">
        <v>151.29040000000001</v>
      </c>
      <c r="I1984" s="85">
        <v>0.51890000000000003</v>
      </c>
      <c r="J1984" s="202">
        <v>151.00640000000001</v>
      </c>
      <c r="K1984" s="85">
        <v>0.51970000000000005</v>
      </c>
      <c r="L1984" s="202">
        <v>187.66550000000001</v>
      </c>
      <c r="M1984" s="85">
        <v>0.42349999999999999</v>
      </c>
      <c r="N1984" s="202">
        <v>187.35079999999999</v>
      </c>
      <c r="O1984" s="85">
        <v>0.42430000000000001</v>
      </c>
      <c r="P1984" s="202">
        <v>174.2971</v>
      </c>
      <c r="Q1984" s="85">
        <v>0.45739999999999997</v>
      </c>
      <c r="R1984" s="202">
        <v>191.8287</v>
      </c>
      <c r="S1984" s="85">
        <v>0.41349999999999998</v>
      </c>
      <c r="T1984" s="202">
        <v>187.42519999999999</v>
      </c>
      <c r="U1984" s="85">
        <v>0.42409999999999998</v>
      </c>
      <c r="V1984" s="202">
        <v>179.17660000000001</v>
      </c>
      <c r="W1984" s="85">
        <v>0.4451</v>
      </c>
      <c r="X1984" s="202">
        <v>174.1874</v>
      </c>
      <c r="Y1984" s="85">
        <v>0.4577</v>
      </c>
      <c r="Z1984" s="202">
        <v>179.00120000000001</v>
      </c>
      <c r="AA1984" s="85">
        <v>0.44550000000000001</v>
      </c>
      <c r="AB1984" s="202">
        <v>150.09479999999999</v>
      </c>
      <c r="AC1984" s="85">
        <v>0.5222</v>
      </c>
      <c r="AD1984" s="202">
        <v>186.6275</v>
      </c>
      <c r="AE1984" s="85">
        <v>0.42609999999999998</v>
      </c>
      <c r="AF1984" s="202">
        <v>180.17830000000001</v>
      </c>
      <c r="AG1984" s="86">
        <v>0.4425</v>
      </c>
      <c r="AH1984" s="107"/>
    </row>
    <row r="1985" spans="2:34" x14ac:dyDescent="0.2">
      <c r="B1985" s="84">
        <v>1978</v>
      </c>
      <c r="C1985" s="85">
        <v>12</v>
      </c>
      <c r="D1985" s="245" t="s">
        <v>21</v>
      </c>
      <c r="E1985" s="245" t="s">
        <v>333</v>
      </c>
      <c r="F1985" s="256">
        <v>5.1137128246534803E-3</v>
      </c>
      <c r="G1985" s="256">
        <v>5.0752053151241101E-3</v>
      </c>
      <c r="H1985" s="202">
        <v>3177.3663999999999</v>
      </c>
      <c r="I1985" s="85">
        <v>1.1999999999999999E-3</v>
      </c>
      <c r="J1985" s="202">
        <v>3178.6529999999998</v>
      </c>
      <c r="K1985" s="85">
        <v>1.1999999999999999E-3</v>
      </c>
      <c r="L1985" s="202">
        <v>3088.8847000000001</v>
      </c>
      <c r="M1985" s="85">
        <v>1.6999999999999999E-3</v>
      </c>
      <c r="N1985" s="202">
        <v>3090.1619000000001</v>
      </c>
      <c r="O1985" s="85">
        <v>1.6999999999999999E-3</v>
      </c>
      <c r="P1985" s="202">
        <v>3106.797</v>
      </c>
      <c r="Q1985" s="85">
        <v>1.6000000000000001E-3</v>
      </c>
      <c r="R1985" s="202">
        <v>3068.1918000000001</v>
      </c>
      <c r="S1985" s="85">
        <v>1.8E-3</v>
      </c>
      <c r="T1985" s="202">
        <v>3089.5742</v>
      </c>
      <c r="U1985" s="85">
        <v>1.6999999999999999E-3</v>
      </c>
      <c r="V1985" s="202">
        <v>3083.3310999999999</v>
      </c>
      <c r="W1985" s="85">
        <v>1.6999999999999999E-3</v>
      </c>
      <c r="X1985" s="202">
        <v>3107.1938</v>
      </c>
      <c r="Y1985" s="85">
        <v>1.6000000000000001E-3</v>
      </c>
      <c r="Z1985" s="202">
        <v>3075.5590999999999</v>
      </c>
      <c r="AA1985" s="85">
        <v>1.8E-3</v>
      </c>
      <c r="AB1985" s="202">
        <v>3182.3440000000001</v>
      </c>
      <c r="AC1985" s="85">
        <v>1.1999999999999999E-3</v>
      </c>
      <c r="AD1985" s="202">
        <v>3092.6188000000002</v>
      </c>
      <c r="AE1985" s="85">
        <v>1.6999999999999999E-3</v>
      </c>
      <c r="AF1985" s="202">
        <v>3091.4225999999999</v>
      </c>
      <c r="AG1985" s="86">
        <v>1.6999999999999999E-3</v>
      </c>
      <c r="AH1985" s="107"/>
    </row>
    <row r="1986" spans="2:34" x14ac:dyDescent="0.2">
      <c r="B1986" s="84">
        <v>1979</v>
      </c>
      <c r="C1986" s="85">
        <v>12</v>
      </c>
      <c r="D1986" s="245" t="s">
        <v>21</v>
      </c>
      <c r="E1986" s="245" t="s">
        <v>334</v>
      </c>
      <c r="F1986" s="256">
        <v>0.184990804288342</v>
      </c>
      <c r="G1986" s="256">
        <v>0.182984220725293</v>
      </c>
      <c r="H1986" s="202">
        <v>1189.0831000000001</v>
      </c>
      <c r="I1986" s="85" t="s">
        <v>10</v>
      </c>
      <c r="J1986" s="202">
        <v>1189.6548</v>
      </c>
      <c r="K1986" s="85" t="s">
        <v>10</v>
      </c>
      <c r="L1986" s="202">
        <v>1173.1643999999999</v>
      </c>
      <c r="M1986" s="85" t="s">
        <v>10</v>
      </c>
      <c r="N1986" s="202">
        <v>1173.7507000000001</v>
      </c>
      <c r="O1986" s="85" t="s">
        <v>10</v>
      </c>
      <c r="P1986" s="202">
        <v>1176.4485999999999</v>
      </c>
      <c r="Q1986" s="85" t="s">
        <v>10</v>
      </c>
      <c r="R1986" s="202">
        <v>1179.2566999999999</v>
      </c>
      <c r="S1986" s="85" t="s">
        <v>10</v>
      </c>
      <c r="T1986" s="202">
        <v>1172.5387000000001</v>
      </c>
      <c r="U1986" s="85" t="s">
        <v>10</v>
      </c>
      <c r="V1986" s="202">
        <v>1179.7946999999999</v>
      </c>
      <c r="W1986" s="85" t="s">
        <v>10</v>
      </c>
      <c r="X1986" s="202">
        <v>1177.0455999999999</v>
      </c>
      <c r="Y1986" s="85" t="s">
        <v>10</v>
      </c>
      <c r="Z1986" s="202">
        <v>1177.3395</v>
      </c>
      <c r="AA1986" s="85" t="s">
        <v>10</v>
      </c>
      <c r="AB1986" s="202">
        <v>1192.9246000000001</v>
      </c>
      <c r="AC1986" s="85" t="s">
        <v>10</v>
      </c>
      <c r="AD1986" s="202">
        <v>1178.2669000000001</v>
      </c>
      <c r="AE1986" s="85" t="s">
        <v>10</v>
      </c>
      <c r="AF1986" s="202">
        <v>1179.8933999999999</v>
      </c>
      <c r="AG1986" s="86" t="s">
        <v>10</v>
      </c>
      <c r="AH1986" s="107"/>
    </row>
    <row r="1987" spans="2:34" x14ac:dyDescent="0.2">
      <c r="B1987" s="84">
        <v>1980</v>
      </c>
      <c r="C1987" s="85">
        <v>12</v>
      </c>
      <c r="D1987" s="245" t="s">
        <v>21</v>
      </c>
      <c r="E1987" s="245" t="s">
        <v>335</v>
      </c>
      <c r="F1987" s="256">
        <v>0.103081684833804</v>
      </c>
      <c r="G1987" s="256">
        <v>0.104133985420319</v>
      </c>
      <c r="H1987" s="202">
        <v>666.57920000000001</v>
      </c>
      <c r="I1987" s="85">
        <v>4.7999999999999996E-3</v>
      </c>
      <c r="J1987" s="202">
        <v>665.66579999999999</v>
      </c>
      <c r="K1987" s="85">
        <v>4.7999999999999996E-3</v>
      </c>
      <c r="L1987" s="202">
        <v>643.25909999999999</v>
      </c>
      <c r="M1987" s="85">
        <v>6.4999999999999997E-3</v>
      </c>
      <c r="N1987" s="202">
        <v>642.34789999999998</v>
      </c>
      <c r="O1987" s="85">
        <v>6.4999999999999997E-3</v>
      </c>
      <c r="P1987" s="202">
        <v>641.07159999999999</v>
      </c>
      <c r="Q1987" s="85">
        <v>6.7000000000000002E-3</v>
      </c>
      <c r="R1987" s="202">
        <v>646.08489999999995</v>
      </c>
      <c r="S1987" s="85">
        <v>6.3E-3</v>
      </c>
      <c r="T1987" s="202">
        <v>640.80439999999999</v>
      </c>
      <c r="U1987" s="85">
        <v>6.7000000000000002E-3</v>
      </c>
      <c r="V1987" s="202">
        <v>645.85329999999999</v>
      </c>
      <c r="W1987" s="85">
        <v>6.3E-3</v>
      </c>
      <c r="X1987" s="202">
        <v>641.91539999999998</v>
      </c>
      <c r="Y1987" s="85">
        <v>6.7000000000000002E-3</v>
      </c>
      <c r="Z1987" s="202">
        <v>643.6721</v>
      </c>
      <c r="AA1987" s="85">
        <v>6.4999999999999997E-3</v>
      </c>
      <c r="AB1987" s="202">
        <v>670.6336</v>
      </c>
      <c r="AC1987" s="85">
        <v>4.5999999999999999E-3</v>
      </c>
      <c r="AD1987" s="202">
        <v>650.34320000000002</v>
      </c>
      <c r="AE1987" s="85">
        <v>5.8999999999999999E-3</v>
      </c>
      <c r="AF1987" s="202">
        <v>650.08950000000004</v>
      </c>
      <c r="AG1987" s="86">
        <v>6.0000000000000001E-3</v>
      </c>
      <c r="AH1987" s="107"/>
    </row>
    <row r="1988" spans="2:34" x14ac:dyDescent="0.2">
      <c r="B1988" s="84">
        <v>1981</v>
      </c>
      <c r="C1988" s="85">
        <v>12</v>
      </c>
      <c r="D1988" s="245" t="s">
        <v>21</v>
      </c>
      <c r="E1988" s="245" t="s">
        <v>336</v>
      </c>
      <c r="F1988" s="256">
        <v>2.9022563136410499E-2</v>
      </c>
      <c r="G1988" s="256">
        <v>2.8790255605795002E-2</v>
      </c>
      <c r="H1988" s="202">
        <v>1800.5476000000001</v>
      </c>
      <c r="I1988" s="85" t="s">
        <v>10</v>
      </c>
      <c r="J1988" s="202">
        <v>1796.2615000000001</v>
      </c>
      <c r="K1988" s="85" t="s">
        <v>10</v>
      </c>
      <c r="L1988" s="202">
        <v>1756.6442</v>
      </c>
      <c r="M1988" s="85" t="s">
        <v>10</v>
      </c>
      <c r="N1988" s="202">
        <v>1752.4399000000001</v>
      </c>
      <c r="O1988" s="85" t="s">
        <v>10</v>
      </c>
      <c r="P1988" s="202">
        <v>1717.0156999999999</v>
      </c>
      <c r="Q1988" s="85">
        <v>1E-4</v>
      </c>
      <c r="R1988" s="202">
        <v>1757.9023</v>
      </c>
      <c r="S1988" s="85" t="s">
        <v>10</v>
      </c>
      <c r="T1988" s="202">
        <v>1751.451</v>
      </c>
      <c r="U1988" s="85" t="s">
        <v>10</v>
      </c>
      <c r="V1988" s="202">
        <v>1722.9562000000001</v>
      </c>
      <c r="W1988" s="85">
        <v>1E-4</v>
      </c>
      <c r="X1988" s="202">
        <v>1717.4202</v>
      </c>
      <c r="Y1988" s="85">
        <v>1E-4</v>
      </c>
      <c r="Z1988" s="202">
        <v>1721.9882</v>
      </c>
      <c r="AA1988" s="85">
        <v>1E-4</v>
      </c>
      <c r="AB1988" s="202">
        <v>1797.663</v>
      </c>
      <c r="AC1988" s="85" t="s">
        <v>10</v>
      </c>
      <c r="AD1988" s="202">
        <v>1753.0508</v>
      </c>
      <c r="AE1988" s="85" t="s">
        <v>10</v>
      </c>
      <c r="AF1988" s="202">
        <v>1713.8986</v>
      </c>
      <c r="AG1988" s="86">
        <v>1E-4</v>
      </c>
      <c r="AH1988" s="107"/>
    </row>
    <row r="1989" spans="2:34" x14ac:dyDescent="0.2">
      <c r="B1989" s="84">
        <v>1982</v>
      </c>
      <c r="C1989" s="85">
        <v>12</v>
      </c>
      <c r="D1989" s="245" t="s">
        <v>21</v>
      </c>
      <c r="E1989" s="245" t="s">
        <v>337</v>
      </c>
      <c r="F1989" s="256">
        <v>4.0954559727268698E-2</v>
      </c>
      <c r="G1989" s="256">
        <v>4.04170896004429E-2</v>
      </c>
      <c r="H1989" s="202">
        <v>961.63120000000004</v>
      </c>
      <c r="I1989" s="85">
        <v>8.6999999999999994E-3</v>
      </c>
      <c r="J1989" s="202">
        <v>969.54600000000005</v>
      </c>
      <c r="K1989" s="85">
        <v>8.0999999999999996E-3</v>
      </c>
      <c r="L1989" s="202">
        <v>996.03210000000001</v>
      </c>
      <c r="M1989" s="85">
        <v>6.4999999999999997E-3</v>
      </c>
      <c r="N1989" s="202">
        <v>1003.9026</v>
      </c>
      <c r="O1989" s="85">
        <v>6.1000000000000004E-3</v>
      </c>
      <c r="P1989" s="202">
        <v>1002.9261</v>
      </c>
      <c r="Q1989" s="85">
        <v>6.1999999999999998E-3</v>
      </c>
      <c r="R1989" s="202">
        <v>1018.0665</v>
      </c>
      <c r="S1989" s="85">
        <v>5.4999999999999997E-3</v>
      </c>
      <c r="T1989" s="202">
        <v>1003.8837</v>
      </c>
      <c r="U1989" s="85">
        <v>6.1000000000000004E-3</v>
      </c>
      <c r="V1989" s="202">
        <v>1011.7848</v>
      </c>
      <c r="W1989" s="85">
        <v>5.7999999999999996E-3</v>
      </c>
      <c r="X1989" s="202">
        <v>1003.1127</v>
      </c>
      <c r="Y1989" s="85">
        <v>6.1999999999999998E-3</v>
      </c>
      <c r="Z1989" s="202">
        <v>1011.4325</v>
      </c>
      <c r="AA1989" s="85">
        <v>5.7999999999999996E-3</v>
      </c>
      <c r="AB1989" s="202">
        <v>964.41229999999996</v>
      </c>
      <c r="AC1989" s="85">
        <v>8.5000000000000006E-3</v>
      </c>
      <c r="AD1989" s="202">
        <v>996.1567</v>
      </c>
      <c r="AE1989" s="85">
        <v>6.4999999999999997E-3</v>
      </c>
      <c r="AF1989" s="202">
        <v>1003.2115</v>
      </c>
      <c r="AG1989" s="86">
        <v>6.1999999999999998E-3</v>
      </c>
      <c r="AH1989" s="107"/>
    </row>
    <row r="1990" spans="2:34" x14ac:dyDescent="0.2">
      <c r="B1990" s="84">
        <v>1983</v>
      </c>
      <c r="C1990" s="85">
        <v>12</v>
      </c>
      <c r="D1990" s="245" t="s">
        <v>21</v>
      </c>
      <c r="E1990" s="245" t="s">
        <v>338</v>
      </c>
      <c r="F1990" s="256">
        <v>3.3822276050778297E-2</v>
      </c>
      <c r="G1990" s="256">
        <v>3.3542493309956602E-2</v>
      </c>
      <c r="H1990" s="202">
        <v>276.3877</v>
      </c>
      <c r="I1990" s="85">
        <v>0.49099999999999999</v>
      </c>
      <c r="J1990" s="202">
        <v>275.57650000000001</v>
      </c>
      <c r="K1990" s="85">
        <v>0.49230000000000002</v>
      </c>
      <c r="L1990" s="202">
        <v>305.41809999999998</v>
      </c>
      <c r="M1990" s="85">
        <v>0.44629999999999997</v>
      </c>
      <c r="N1990" s="202">
        <v>304.59739999999999</v>
      </c>
      <c r="O1990" s="85">
        <v>0.4476</v>
      </c>
      <c r="P1990" s="202">
        <v>300.70870000000002</v>
      </c>
      <c r="Q1990" s="85">
        <v>0.45329999999999998</v>
      </c>
      <c r="R1990" s="202">
        <v>306.9085</v>
      </c>
      <c r="S1990" s="85">
        <v>0.44429999999999997</v>
      </c>
      <c r="T1990" s="202">
        <v>306.02429999999998</v>
      </c>
      <c r="U1990" s="85">
        <v>0.4456</v>
      </c>
      <c r="V1990" s="202">
        <v>301.81459999999998</v>
      </c>
      <c r="W1990" s="85">
        <v>0.45190000000000002</v>
      </c>
      <c r="X1990" s="202">
        <v>299.72719999999998</v>
      </c>
      <c r="Y1990" s="85">
        <v>0.45500000000000002</v>
      </c>
      <c r="Z1990" s="202">
        <v>304.44729999999998</v>
      </c>
      <c r="AA1990" s="85">
        <v>0.44800000000000001</v>
      </c>
      <c r="AB1990" s="202">
        <v>268.49450000000002</v>
      </c>
      <c r="AC1990" s="85">
        <v>0.50349999999999995</v>
      </c>
      <c r="AD1990" s="202">
        <v>295.58879999999999</v>
      </c>
      <c r="AE1990" s="85">
        <v>0.4612</v>
      </c>
      <c r="AF1990" s="202">
        <v>294.76499999999999</v>
      </c>
      <c r="AG1990" s="86">
        <v>0.46250000000000002</v>
      </c>
      <c r="AH1990" s="107"/>
    </row>
    <row r="1991" spans="2:34" x14ac:dyDescent="0.2">
      <c r="B1991" s="84">
        <v>1984</v>
      </c>
      <c r="C1991" s="85">
        <v>12</v>
      </c>
      <c r="D1991" s="245" t="s">
        <v>21</v>
      </c>
      <c r="E1991" s="245" t="s">
        <v>339</v>
      </c>
      <c r="F1991" s="256">
        <v>4.6651415242452803E-3</v>
      </c>
      <c r="G1991" s="256">
        <v>4.7060994740241802E-3</v>
      </c>
      <c r="H1991" s="202">
        <v>1157.5027</v>
      </c>
      <c r="I1991" s="85">
        <v>0.2671</v>
      </c>
      <c r="J1991" s="202">
        <v>1160.8206</v>
      </c>
      <c r="K1991" s="85">
        <v>0.26569999999999999</v>
      </c>
      <c r="L1991" s="202">
        <v>1165.9643000000001</v>
      </c>
      <c r="M1991" s="85">
        <v>0.26329999999999998</v>
      </c>
      <c r="N1991" s="202">
        <v>1169.2067999999999</v>
      </c>
      <c r="O1991" s="85">
        <v>0.26200000000000001</v>
      </c>
      <c r="P1991" s="202">
        <v>1260.8580999999999</v>
      </c>
      <c r="Q1991" s="85">
        <v>0.22650000000000001</v>
      </c>
      <c r="R1991" s="202">
        <v>1165.7563</v>
      </c>
      <c r="S1991" s="85">
        <v>0.26340000000000002</v>
      </c>
      <c r="T1991" s="202">
        <v>1168.8896999999999</v>
      </c>
      <c r="U1991" s="85">
        <v>0.2621</v>
      </c>
      <c r="V1991" s="202">
        <v>1252.1755000000001</v>
      </c>
      <c r="W1991" s="85">
        <v>0.2298</v>
      </c>
      <c r="X1991" s="202">
        <v>1261.2723000000001</v>
      </c>
      <c r="Y1991" s="85">
        <v>0.22639999999999999</v>
      </c>
      <c r="Z1991" s="202">
        <v>1251.6351999999999</v>
      </c>
      <c r="AA1991" s="85">
        <v>0.23</v>
      </c>
      <c r="AB1991" s="202">
        <v>1169.1647</v>
      </c>
      <c r="AC1991" s="85">
        <v>0.26240000000000002</v>
      </c>
      <c r="AD1991" s="202">
        <v>1180.9212</v>
      </c>
      <c r="AE1991" s="85">
        <v>0.25729999999999997</v>
      </c>
      <c r="AF1991" s="202">
        <v>1271.9308000000001</v>
      </c>
      <c r="AG1991" s="86">
        <v>0.2225</v>
      </c>
      <c r="AH1991" s="107"/>
    </row>
    <row r="1992" spans="2:34" x14ac:dyDescent="0.2">
      <c r="B1992" s="84">
        <v>1985</v>
      </c>
      <c r="C1992" s="85">
        <v>12</v>
      </c>
      <c r="D1992" s="245" t="s">
        <v>21</v>
      </c>
      <c r="E1992" s="245" t="s">
        <v>340</v>
      </c>
      <c r="F1992" s="256">
        <v>6.4145695958372599E-3</v>
      </c>
      <c r="G1992" s="256">
        <v>6.5054904493863598E-3</v>
      </c>
      <c r="H1992" s="202">
        <v>-851.12009999999998</v>
      </c>
      <c r="I1992" s="85">
        <v>0.3301</v>
      </c>
      <c r="J1992" s="202">
        <v>-855.55200000000002</v>
      </c>
      <c r="K1992" s="85">
        <v>0.3276</v>
      </c>
      <c r="L1992" s="202">
        <v>-950.25530000000003</v>
      </c>
      <c r="M1992" s="85">
        <v>0.27679999999999999</v>
      </c>
      <c r="N1992" s="202">
        <v>-954.51409999999998</v>
      </c>
      <c r="O1992" s="85">
        <v>0.27460000000000001</v>
      </c>
      <c r="P1992" s="202">
        <v>-890.12670000000003</v>
      </c>
      <c r="Q1992" s="85">
        <v>0.30840000000000001</v>
      </c>
      <c r="R1992" s="202">
        <v>-944.00620000000004</v>
      </c>
      <c r="S1992" s="85">
        <v>0.28010000000000002</v>
      </c>
      <c r="T1992" s="202">
        <v>-955.79359999999997</v>
      </c>
      <c r="U1992" s="85">
        <v>0.27400000000000002</v>
      </c>
      <c r="V1992" s="202">
        <v>-885.21209999999996</v>
      </c>
      <c r="W1992" s="85">
        <v>0.31119999999999998</v>
      </c>
      <c r="X1992" s="202">
        <v>-889.34</v>
      </c>
      <c r="Y1992" s="85">
        <v>0.30880000000000002</v>
      </c>
      <c r="Z1992" s="202">
        <v>-889.09259999999995</v>
      </c>
      <c r="AA1992" s="85">
        <v>0.30909999999999999</v>
      </c>
      <c r="AB1992" s="202">
        <v>-845.05949999999996</v>
      </c>
      <c r="AC1992" s="85">
        <v>0.33360000000000001</v>
      </c>
      <c r="AD1992" s="202">
        <v>-944.11189999999999</v>
      </c>
      <c r="AE1992" s="85">
        <v>0.27989999999999998</v>
      </c>
      <c r="AF1992" s="202">
        <v>-873.23540000000003</v>
      </c>
      <c r="AG1992" s="86">
        <v>0.31780000000000003</v>
      </c>
      <c r="AH1992" s="107"/>
    </row>
    <row r="1993" spans="2:34" x14ac:dyDescent="0.2">
      <c r="B1993" s="84">
        <v>1986</v>
      </c>
      <c r="C1993" s="85">
        <v>12</v>
      </c>
      <c r="D1993" s="245" t="s">
        <v>21</v>
      </c>
      <c r="E1993" s="245" t="s">
        <v>341</v>
      </c>
      <c r="F1993" s="256">
        <v>5.3379984748575804E-3</v>
      </c>
      <c r="G1993" s="256">
        <v>5.3058964658115699E-3</v>
      </c>
      <c r="H1993" s="202">
        <v>2639.2710999999999</v>
      </c>
      <c r="I1993" s="85">
        <v>6.0000000000000001E-3</v>
      </c>
      <c r="J1993" s="202">
        <v>2629.2062999999998</v>
      </c>
      <c r="K1993" s="85">
        <v>6.1999999999999998E-3</v>
      </c>
      <c r="L1993" s="202">
        <v>2464.1350000000002</v>
      </c>
      <c r="M1993" s="85">
        <v>1.03E-2</v>
      </c>
      <c r="N1993" s="202">
        <v>2454.1120000000001</v>
      </c>
      <c r="O1993" s="85">
        <v>1.06E-2</v>
      </c>
      <c r="P1993" s="202">
        <v>2273.7773000000002</v>
      </c>
      <c r="Q1993" s="85">
        <v>1.8200000000000001E-2</v>
      </c>
      <c r="R1993" s="202">
        <v>2454.7172</v>
      </c>
      <c r="S1993" s="85">
        <v>1.06E-2</v>
      </c>
      <c r="T1993" s="202">
        <v>2451.9839000000002</v>
      </c>
      <c r="U1993" s="85">
        <v>1.0699999999999999E-2</v>
      </c>
      <c r="V1993" s="202">
        <v>2284.8595</v>
      </c>
      <c r="W1993" s="85">
        <v>1.7600000000000001E-2</v>
      </c>
      <c r="X1993" s="202">
        <v>2274.453</v>
      </c>
      <c r="Y1993" s="85">
        <v>1.8100000000000002E-2</v>
      </c>
      <c r="Z1993" s="202">
        <v>2282.9946</v>
      </c>
      <c r="AA1993" s="85">
        <v>1.77E-2</v>
      </c>
      <c r="AB1993" s="202">
        <v>2644.8912</v>
      </c>
      <c r="AC1993" s="85">
        <v>5.8999999999999999E-3</v>
      </c>
      <c r="AD1993" s="202">
        <v>2476.4881999999998</v>
      </c>
      <c r="AE1993" s="85">
        <v>9.9000000000000008E-3</v>
      </c>
      <c r="AF1993" s="202">
        <v>2294.2678999999998</v>
      </c>
      <c r="AG1993" s="86">
        <v>1.72E-2</v>
      </c>
      <c r="AH1993" s="107"/>
    </row>
    <row r="1994" spans="2:34" x14ac:dyDescent="0.2">
      <c r="B1994" s="84">
        <v>1987</v>
      </c>
      <c r="C1994" s="85">
        <v>12</v>
      </c>
      <c r="D1994" s="245" t="s">
        <v>21</v>
      </c>
      <c r="E1994" s="245" t="s">
        <v>342</v>
      </c>
      <c r="F1994" s="256">
        <v>1.58794240344503E-2</v>
      </c>
      <c r="G1994" s="256">
        <v>1.60561040878472E-2</v>
      </c>
      <c r="H1994" s="202">
        <v>-237.8075</v>
      </c>
      <c r="I1994" s="85">
        <v>0.67400000000000004</v>
      </c>
      <c r="J1994" s="202">
        <v>-238.9111</v>
      </c>
      <c r="K1994" s="85">
        <v>0.67249999999999999</v>
      </c>
      <c r="L1994" s="202">
        <v>-214.60050000000001</v>
      </c>
      <c r="M1994" s="85">
        <v>0.70399999999999996</v>
      </c>
      <c r="N1994" s="202">
        <v>-215.73580000000001</v>
      </c>
      <c r="O1994" s="85">
        <v>0.70250000000000001</v>
      </c>
      <c r="P1994" s="202">
        <v>-217.53819999999999</v>
      </c>
      <c r="Q1994" s="85">
        <v>0.70009999999999994</v>
      </c>
      <c r="R1994" s="202">
        <v>-221.74420000000001</v>
      </c>
      <c r="S1994" s="85">
        <v>0.69469999999999998</v>
      </c>
      <c r="T1994" s="202">
        <v>-214.88040000000001</v>
      </c>
      <c r="U1994" s="85">
        <v>0.70369999999999999</v>
      </c>
      <c r="V1994" s="202">
        <v>-221.64670000000001</v>
      </c>
      <c r="W1994" s="85">
        <v>0.69479999999999997</v>
      </c>
      <c r="X1994" s="202">
        <v>-218.0635</v>
      </c>
      <c r="Y1994" s="85">
        <v>0.69950000000000001</v>
      </c>
      <c r="Z1994" s="202">
        <v>-218.77189999999999</v>
      </c>
      <c r="AA1994" s="85">
        <v>0.6986</v>
      </c>
      <c r="AB1994" s="202">
        <v>-238.2276</v>
      </c>
      <c r="AC1994" s="85">
        <v>0.6734</v>
      </c>
      <c r="AD1994" s="202">
        <v>-214.1942</v>
      </c>
      <c r="AE1994" s="85">
        <v>0.7046</v>
      </c>
      <c r="AF1994" s="202">
        <v>-217.84700000000001</v>
      </c>
      <c r="AG1994" s="86">
        <v>0.69979999999999998</v>
      </c>
      <c r="AH1994" s="107"/>
    </row>
    <row r="1995" spans="2:34" x14ac:dyDescent="0.2">
      <c r="B1995" s="84">
        <v>1988</v>
      </c>
      <c r="C1995" s="85">
        <v>12</v>
      </c>
      <c r="D1995" s="245" t="s">
        <v>21</v>
      </c>
      <c r="E1995" s="245" t="s">
        <v>343</v>
      </c>
      <c r="F1995" s="256">
        <v>2.37742789216346E-3</v>
      </c>
      <c r="G1995" s="256">
        <v>2.3530497370120901E-3</v>
      </c>
      <c r="H1995" s="202">
        <v>-468.48689999999999</v>
      </c>
      <c r="I1995" s="85">
        <v>0.78879999999999995</v>
      </c>
      <c r="J1995" s="202">
        <v>-464.99930000000001</v>
      </c>
      <c r="K1995" s="85">
        <v>0.7903</v>
      </c>
      <c r="L1995" s="202">
        <v>-407.822</v>
      </c>
      <c r="M1995" s="85">
        <v>0.8155</v>
      </c>
      <c r="N1995" s="202">
        <v>-404.52809999999999</v>
      </c>
      <c r="O1995" s="85">
        <v>0.81699999999999995</v>
      </c>
      <c r="P1995" s="202">
        <v>-439.64960000000002</v>
      </c>
      <c r="Q1995" s="85">
        <v>0.8014</v>
      </c>
      <c r="R1995" s="202">
        <v>-424.2559</v>
      </c>
      <c r="S1995" s="85">
        <v>0.80830000000000002</v>
      </c>
      <c r="T1995" s="202">
        <v>-405.8451</v>
      </c>
      <c r="U1995" s="85">
        <v>0.81640000000000001</v>
      </c>
      <c r="V1995" s="202">
        <v>-457.98239999999998</v>
      </c>
      <c r="W1995" s="85">
        <v>0.79330000000000001</v>
      </c>
      <c r="X1995" s="202">
        <v>-438.66300000000001</v>
      </c>
      <c r="Y1995" s="85">
        <v>0.80179999999999996</v>
      </c>
      <c r="Z1995" s="202">
        <v>-458.87099999999998</v>
      </c>
      <c r="AA1995" s="85">
        <v>0.79290000000000005</v>
      </c>
      <c r="AB1995" s="202">
        <v>-453.06220000000002</v>
      </c>
      <c r="AC1995" s="85">
        <v>0.79559999999999997</v>
      </c>
      <c r="AD1995" s="202">
        <v>-375.96699999999998</v>
      </c>
      <c r="AE1995" s="85">
        <v>0.82969999999999999</v>
      </c>
      <c r="AF1995" s="202">
        <v>-422.81880000000001</v>
      </c>
      <c r="AG1995" s="86">
        <v>0.80889999999999995</v>
      </c>
      <c r="AH1995" s="107"/>
    </row>
    <row r="1996" spans="2:34" x14ac:dyDescent="0.2">
      <c r="B1996" s="84">
        <v>1989</v>
      </c>
      <c r="C1996" s="85">
        <v>12</v>
      </c>
      <c r="D1996" s="245" t="s">
        <v>21</v>
      </c>
      <c r="E1996" s="245" t="s">
        <v>344</v>
      </c>
      <c r="F1996" s="256">
        <v>6.86314089624546E-3</v>
      </c>
      <c r="G1996" s="256">
        <v>6.8284580603487997E-3</v>
      </c>
      <c r="H1996" s="202">
        <v>-271.1771</v>
      </c>
      <c r="I1996" s="85">
        <v>0.74729999999999996</v>
      </c>
      <c r="J1996" s="202">
        <v>-269.46350000000001</v>
      </c>
      <c r="K1996" s="85">
        <v>0.74880000000000002</v>
      </c>
      <c r="L1996" s="202">
        <v>-213.1311</v>
      </c>
      <c r="M1996" s="85">
        <v>0.8</v>
      </c>
      <c r="N1996" s="202">
        <v>-211.5051</v>
      </c>
      <c r="O1996" s="85">
        <v>0.80149999999999999</v>
      </c>
      <c r="P1996" s="202">
        <v>-198.8672</v>
      </c>
      <c r="Q1996" s="85">
        <v>0.81310000000000004</v>
      </c>
      <c r="R1996" s="202">
        <v>-227.62100000000001</v>
      </c>
      <c r="S1996" s="85">
        <v>0.78680000000000005</v>
      </c>
      <c r="T1996" s="202">
        <v>-209.13069999999999</v>
      </c>
      <c r="U1996" s="85">
        <v>0.80369999999999997</v>
      </c>
      <c r="V1996" s="202">
        <v>-217.34610000000001</v>
      </c>
      <c r="W1996" s="85">
        <v>0.79620000000000002</v>
      </c>
      <c r="X1996" s="202">
        <v>-200.04310000000001</v>
      </c>
      <c r="Y1996" s="85">
        <v>0.81210000000000004</v>
      </c>
      <c r="Z1996" s="202">
        <v>-215.5273</v>
      </c>
      <c r="AA1996" s="85">
        <v>0.79790000000000005</v>
      </c>
      <c r="AB1996" s="202">
        <v>-280.60239999999999</v>
      </c>
      <c r="AC1996" s="85">
        <v>0.73880000000000001</v>
      </c>
      <c r="AD1996" s="202">
        <v>-226.31549999999999</v>
      </c>
      <c r="AE1996" s="85">
        <v>0.78790000000000004</v>
      </c>
      <c r="AF1996" s="202">
        <v>-228.8219</v>
      </c>
      <c r="AG1996" s="86">
        <v>0.78569999999999995</v>
      </c>
      <c r="AH1996" s="107"/>
    </row>
    <row r="1997" spans="2:34" x14ac:dyDescent="0.2">
      <c r="B1997" s="84">
        <v>1990</v>
      </c>
      <c r="C1997" s="85">
        <v>12</v>
      </c>
      <c r="D1997" s="245" t="s">
        <v>21</v>
      </c>
      <c r="E1997" s="245" t="s">
        <v>345</v>
      </c>
      <c r="F1997" s="256">
        <v>1.2559996411429601E-2</v>
      </c>
      <c r="G1997" s="256">
        <v>1.24111839069853E-2</v>
      </c>
      <c r="H1997" s="202">
        <v>2096.5540999999998</v>
      </c>
      <c r="I1997" s="85">
        <v>2E-3</v>
      </c>
      <c r="J1997" s="202">
        <v>2076.8098</v>
      </c>
      <c r="K1997" s="85">
        <v>2.2000000000000001E-3</v>
      </c>
      <c r="L1997" s="202">
        <v>2163.2808</v>
      </c>
      <c r="M1997" s="85">
        <v>1.4E-3</v>
      </c>
      <c r="N1997" s="202">
        <v>2143.5918000000001</v>
      </c>
      <c r="O1997" s="85">
        <v>1.6000000000000001E-3</v>
      </c>
      <c r="P1997" s="202">
        <v>2162.2091</v>
      </c>
      <c r="Q1997" s="85">
        <v>1.4E-3</v>
      </c>
      <c r="R1997" s="202">
        <v>2129.8108999999999</v>
      </c>
      <c r="S1997" s="85">
        <v>1.6999999999999999E-3</v>
      </c>
      <c r="T1997" s="202">
        <v>2143.2184999999999</v>
      </c>
      <c r="U1997" s="85">
        <v>1.6000000000000001E-3</v>
      </c>
      <c r="V1997" s="202">
        <v>2151.3919000000001</v>
      </c>
      <c r="W1997" s="85">
        <v>1.5E-3</v>
      </c>
      <c r="X1997" s="202">
        <v>2162.4308000000001</v>
      </c>
      <c r="Y1997" s="85">
        <v>1.4E-3</v>
      </c>
      <c r="Z1997" s="202">
        <v>2152.3355999999999</v>
      </c>
      <c r="AA1997" s="85">
        <v>1.5E-3</v>
      </c>
      <c r="AB1997" s="202">
        <v>2082.6386000000002</v>
      </c>
      <c r="AC1997" s="85">
        <v>2.2000000000000001E-3</v>
      </c>
      <c r="AD1997" s="202">
        <v>2152.2107000000001</v>
      </c>
      <c r="AE1997" s="85">
        <v>1.5E-3</v>
      </c>
      <c r="AF1997" s="202">
        <v>2158.9978000000001</v>
      </c>
      <c r="AG1997" s="86">
        <v>1.5E-3</v>
      </c>
      <c r="AH1997" s="107"/>
    </row>
    <row r="1998" spans="2:34" x14ac:dyDescent="0.2">
      <c r="B1998" s="84">
        <v>1991</v>
      </c>
      <c r="C1998" s="85">
        <v>12</v>
      </c>
      <c r="D1998" s="245" t="s">
        <v>21</v>
      </c>
      <c r="E1998" s="245" t="s">
        <v>346</v>
      </c>
      <c r="F1998" s="256">
        <v>2.8843134616247299E-2</v>
      </c>
      <c r="G1998" s="256">
        <v>2.8836393835932499E-2</v>
      </c>
      <c r="H1998" s="202">
        <v>-104.9729</v>
      </c>
      <c r="I1998" s="85">
        <v>0.80010000000000003</v>
      </c>
      <c r="J1998" s="202">
        <v>-106.51949999999999</v>
      </c>
      <c r="K1998" s="85">
        <v>0.79720000000000002</v>
      </c>
      <c r="L1998" s="202">
        <v>-48.345700000000001</v>
      </c>
      <c r="M1998" s="85">
        <v>0.90710000000000002</v>
      </c>
      <c r="N1998" s="202">
        <v>-49.927500000000002</v>
      </c>
      <c r="O1998" s="85">
        <v>0.90410000000000001</v>
      </c>
      <c r="P1998" s="202">
        <v>-57.9253</v>
      </c>
      <c r="Q1998" s="85">
        <v>0.88880000000000003</v>
      </c>
      <c r="R1998" s="202">
        <v>-60.718499999999999</v>
      </c>
      <c r="S1998" s="85">
        <v>0.88349999999999995</v>
      </c>
      <c r="T1998" s="202">
        <v>-49.6</v>
      </c>
      <c r="U1998" s="85">
        <v>0.90469999999999995</v>
      </c>
      <c r="V1998" s="202">
        <v>-67.2714</v>
      </c>
      <c r="W1998" s="85">
        <v>0.87109999999999999</v>
      </c>
      <c r="X1998" s="202">
        <v>-58.088500000000003</v>
      </c>
      <c r="Y1998" s="85">
        <v>0.88849999999999996</v>
      </c>
      <c r="Z1998" s="202">
        <v>-66.145899999999997</v>
      </c>
      <c r="AA1998" s="85">
        <v>0.87319999999999998</v>
      </c>
      <c r="AB1998" s="202">
        <v>-107.7346</v>
      </c>
      <c r="AC1998" s="85">
        <v>0.79490000000000005</v>
      </c>
      <c r="AD1998" s="202">
        <v>-51.883600000000001</v>
      </c>
      <c r="AE1998" s="85">
        <v>0.90039999999999998</v>
      </c>
      <c r="AF1998" s="202">
        <v>-70.415099999999995</v>
      </c>
      <c r="AG1998" s="86">
        <v>0.86509999999999998</v>
      </c>
      <c r="AH1998" s="107"/>
    </row>
    <row r="1999" spans="2:34" x14ac:dyDescent="0.2">
      <c r="B1999" s="84">
        <v>1992</v>
      </c>
      <c r="C1999" s="85">
        <v>12</v>
      </c>
      <c r="D1999" s="245" t="s">
        <v>21</v>
      </c>
      <c r="E1999" s="245" t="s">
        <v>347</v>
      </c>
      <c r="F1999" s="256">
        <v>7.80514062710268E-3</v>
      </c>
      <c r="G1999" s="256">
        <v>7.4282550521361998E-3</v>
      </c>
      <c r="H1999" s="202">
        <v>2507.2429000000002</v>
      </c>
      <c r="I1999" s="85">
        <v>4.0000000000000001E-3</v>
      </c>
      <c r="J1999" s="202">
        <v>2511.2148000000002</v>
      </c>
      <c r="K1999" s="85">
        <v>4.0000000000000001E-3</v>
      </c>
      <c r="L1999" s="202">
        <v>2552.2934</v>
      </c>
      <c r="M1999" s="85">
        <v>3.3999999999999998E-3</v>
      </c>
      <c r="N1999" s="202">
        <v>2556.2278000000001</v>
      </c>
      <c r="O1999" s="85">
        <v>3.3999999999999998E-3</v>
      </c>
      <c r="P1999" s="202">
        <v>2554.6959000000002</v>
      </c>
      <c r="Q1999" s="85">
        <v>3.3999999999999998E-3</v>
      </c>
      <c r="R1999" s="202">
        <v>2545.0454</v>
      </c>
      <c r="S1999" s="85">
        <v>3.5000000000000001E-3</v>
      </c>
      <c r="T1999" s="202">
        <v>2558.7372999999998</v>
      </c>
      <c r="U1999" s="85">
        <v>3.3E-3</v>
      </c>
      <c r="V1999" s="202">
        <v>2541.7465000000002</v>
      </c>
      <c r="W1999" s="85">
        <v>3.5000000000000001E-3</v>
      </c>
      <c r="X1999" s="202">
        <v>2553.2305999999999</v>
      </c>
      <c r="Y1999" s="85">
        <v>3.3999999999999998E-3</v>
      </c>
      <c r="Z1999" s="202">
        <v>2546.1415999999999</v>
      </c>
      <c r="AA1999" s="85">
        <v>3.5000000000000001E-3</v>
      </c>
      <c r="AB1999" s="202">
        <v>2500.3395</v>
      </c>
      <c r="AC1999" s="85">
        <v>4.1999999999999997E-3</v>
      </c>
      <c r="AD1999" s="202">
        <v>2544.5405999999998</v>
      </c>
      <c r="AE1999" s="85">
        <v>3.5000000000000001E-3</v>
      </c>
      <c r="AF1999" s="202">
        <v>2534.7292000000002</v>
      </c>
      <c r="AG1999" s="86">
        <v>3.5999999999999999E-3</v>
      </c>
      <c r="AH1999" s="107"/>
    </row>
    <row r="2000" spans="2:34" x14ac:dyDescent="0.2">
      <c r="B2000" s="84">
        <v>1993</v>
      </c>
      <c r="C2000" s="85">
        <v>12</v>
      </c>
      <c r="D2000" s="245" t="s">
        <v>21</v>
      </c>
      <c r="E2000" s="245" t="s">
        <v>348</v>
      </c>
      <c r="F2000" s="256">
        <v>1.96025658278383E-2</v>
      </c>
      <c r="G2000" s="256">
        <v>1.95626095782966E-2</v>
      </c>
      <c r="H2000" s="202">
        <v>492.2201</v>
      </c>
      <c r="I2000" s="85">
        <v>0.56310000000000004</v>
      </c>
      <c r="J2000" s="202">
        <v>492.11939999999998</v>
      </c>
      <c r="K2000" s="85">
        <v>0.56310000000000004</v>
      </c>
      <c r="L2000" s="202">
        <v>574.20090000000005</v>
      </c>
      <c r="M2000" s="85">
        <v>0.49969999999999998</v>
      </c>
      <c r="N2000" s="202">
        <v>574.09780000000001</v>
      </c>
      <c r="O2000" s="85">
        <v>0.49980000000000002</v>
      </c>
      <c r="P2000" s="202">
        <v>556.74829999999997</v>
      </c>
      <c r="Q2000" s="85">
        <v>0.51280000000000003</v>
      </c>
      <c r="R2000" s="202">
        <v>583.2586</v>
      </c>
      <c r="S2000" s="85">
        <v>0.49299999999999999</v>
      </c>
      <c r="T2000" s="202">
        <v>574.05330000000004</v>
      </c>
      <c r="U2000" s="85">
        <v>0.49980000000000002</v>
      </c>
      <c r="V2000" s="202">
        <v>562.97590000000002</v>
      </c>
      <c r="W2000" s="85">
        <v>0.5081</v>
      </c>
      <c r="X2000" s="202">
        <v>556.77679999999998</v>
      </c>
      <c r="Y2000" s="85">
        <v>0.51280000000000003</v>
      </c>
      <c r="Z2000" s="202">
        <v>560.78229999999996</v>
      </c>
      <c r="AA2000" s="85">
        <v>0.50980000000000003</v>
      </c>
      <c r="AB2000" s="202">
        <v>495.12169999999998</v>
      </c>
      <c r="AC2000" s="85">
        <v>0.56079999999999997</v>
      </c>
      <c r="AD2000" s="202">
        <v>578.81690000000003</v>
      </c>
      <c r="AE2000" s="85">
        <v>0.49619999999999997</v>
      </c>
      <c r="AF2000" s="202">
        <v>577.02719999999999</v>
      </c>
      <c r="AG2000" s="86">
        <v>0.49759999999999999</v>
      </c>
      <c r="AH2000" s="107"/>
    </row>
    <row r="2001" spans="2:34" x14ac:dyDescent="0.2">
      <c r="B2001" s="84">
        <v>1994</v>
      </c>
      <c r="C2001" s="85">
        <v>12</v>
      </c>
      <c r="D2001" s="245" t="s">
        <v>21</v>
      </c>
      <c r="E2001" s="245" t="s">
        <v>349</v>
      </c>
      <c r="F2001" s="256">
        <v>5.2931413448167597E-2</v>
      </c>
      <c r="G2001" s="256">
        <v>5.3151241118390702E-2</v>
      </c>
      <c r="H2001" s="202">
        <v>-185.02539999999999</v>
      </c>
      <c r="I2001" s="85">
        <v>0.5665</v>
      </c>
      <c r="J2001" s="202">
        <v>-185.2912</v>
      </c>
      <c r="K2001" s="85">
        <v>0.56599999999999995</v>
      </c>
      <c r="L2001" s="202">
        <v>-169.34649999999999</v>
      </c>
      <c r="M2001" s="85">
        <v>0.59960000000000002</v>
      </c>
      <c r="N2001" s="202">
        <v>-169.6293</v>
      </c>
      <c r="O2001" s="85">
        <v>0.59899999999999998</v>
      </c>
      <c r="P2001" s="202">
        <v>-163.64410000000001</v>
      </c>
      <c r="Q2001" s="85">
        <v>0.61199999999999999</v>
      </c>
      <c r="R2001" s="202">
        <v>-175.36920000000001</v>
      </c>
      <c r="S2001" s="85">
        <v>0.58679999999999999</v>
      </c>
      <c r="T2001" s="202">
        <v>-168.83690000000001</v>
      </c>
      <c r="U2001" s="85">
        <v>0.6008</v>
      </c>
      <c r="V2001" s="202">
        <v>-168.65479999999999</v>
      </c>
      <c r="W2001" s="85">
        <v>0.60119999999999996</v>
      </c>
      <c r="X2001" s="202">
        <v>-164.0795</v>
      </c>
      <c r="Y2001" s="85">
        <v>0.61109999999999998</v>
      </c>
      <c r="Z2001" s="202">
        <v>-166.44220000000001</v>
      </c>
      <c r="AA2001" s="85">
        <v>0.60599999999999998</v>
      </c>
      <c r="AB2001" s="202">
        <v>-186.9803</v>
      </c>
      <c r="AC2001" s="85">
        <v>0.5625</v>
      </c>
      <c r="AD2001" s="202">
        <v>-171.91220000000001</v>
      </c>
      <c r="AE2001" s="85">
        <v>0.59409999999999996</v>
      </c>
      <c r="AF2001" s="202">
        <v>-171.19909999999999</v>
      </c>
      <c r="AG2001" s="86">
        <v>0.59570000000000001</v>
      </c>
      <c r="AH2001" s="107"/>
    </row>
    <row r="2002" spans="2:34" x14ac:dyDescent="0.2">
      <c r="B2002" s="84">
        <v>1995</v>
      </c>
      <c r="C2002" s="85">
        <v>12</v>
      </c>
      <c r="D2002" s="245" t="s">
        <v>21</v>
      </c>
      <c r="E2002" s="245" t="s">
        <v>350</v>
      </c>
      <c r="F2002" s="256">
        <v>1.1214282510205E-3</v>
      </c>
      <c r="G2002" s="256">
        <v>1.1534557534373E-3</v>
      </c>
      <c r="H2002" s="202">
        <v>307.53500000000003</v>
      </c>
      <c r="I2002" s="85">
        <v>0.91169999999999995</v>
      </c>
      <c r="J2002" s="202">
        <v>310.75240000000002</v>
      </c>
      <c r="K2002" s="85">
        <v>0.91080000000000005</v>
      </c>
      <c r="L2002" s="202">
        <v>-105.55249999999999</v>
      </c>
      <c r="M2002" s="85">
        <v>0.96960000000000002</v>
      </c>
      <c r="N2002" s="202">
        <v>-102.339</v>
      </c>
      <c r="O2002" s="85">
        <v>0.97060000000000002</v>
      </c>
      <c r="P2002" s="202">
        <v>-142.15860000000001</v>
      </c>
      <c r="Q2002" s="85">
        <v>0.95909999999999995</v>
      </c>
      <c r="R2002" s="202">
        <v>-79.143699999999995</v>
      </c>
      <c r="S2002" s="85">
        <v>0.97719999999999996</v>
      </c>
      <c r="T2002" s="202">
        <v>-102.33669999999999</v>
      </c>
      <c r="U2002" s="85">
        <v>0.97060000000000002</v>
      </c>
      <c r="V2002" s="202">
        <v>-102.13509999999999</v>
      </c>
      <c r="W2002" s="85">
        <v>0.97060000000000002</v>
      </c>
      <c r="X2002" s="202">
        <v>-142.09030000000001</v>
      </c>
      <c r="Y2002" s="85">
        <v>0.95909999999999995</v>
      </c>
      <c r="Z2002" s="202">
        <v>-89.393100000000004</v>
      </c>
      <c r="AA2002" s="85">
        <v>0.97430000000000005</v>
      </c>
      <c r="AB2002" s="202">
        <v>308.69900000000001</v>
      </c>
      <c r="AC2002" s="85">
        <v>0.91139999999999999</v>
      </c>
      <c r="AD2002" s="202">
        <v>-105.1681</v>
      </c>
      <c r="AE2002" s="85">
        <v>0.96970000000000001</v>
      </c>
      <c r="AF2002" s="202">
        <v>-117.61579999999999</v>
      </c>
      <c r="AG2002" s="86">
        <v>0.96619999999999995</v>
      </c>
      <c r="AH2002" s="107"/>
    </row>
    <row r="2003" spans="2:34" x14ac:dyDescent="0.2">
      <c r="B2003" s="84">
        <v>1996</v>
      </c>
      <c r="C2003" s="85">
        <v>12</v>
      </c>
      <c r="D2003" s="245" t="s">
        <v>21</v>
      </c>
      <c r="E2003" s="245" t="s">
        <v>351</v>
      </c>
      <c r="F2003" s="256">
        <v>1.95128515677567E-2</v>
      </c>
      <c r="G2003" s="256">
        <v>1.9378056657746601E-2</v>
      </c>
      <c r="H2003" s="202">
        <v>684.70640000000003</v>
      </c>
      <c r="I2003" s="85">
        <v>0.29310000000000003</v>
      </c>
      <c r="J2003" s="202">
        <v>684.69939999999997</v>
      </c>
      <c r="K2003" s="85">
        <v>0.29310000000000003</v>
      </c>
      <c r="L2003" s="202">
        <v>602.17150000000004</v>
      </c>
      <c r="M2003" s="85">
        <v>0.35510000000000003</v>
      </c>
      <c r="N2003" s="202">
        <v>602.25819999999999</v>
      </c>
      <c r="O2003" s="85">
        <v>0.35499999999999998</v>
      </c>
      <c r="P2003" s="202">
        <v>604.20060000000001</v>
      </c>
      <c r="Q2003" s="85">
        <v>0.35339999999999999</v>
      </c>
      <c r="R2003" s="202">
        <v>608.02239999999995</v>
      </c>
      <c r="S2003" s="85">
        <v>0.35049999999999998</v>
      </c>
      <c r="T2003" s="202">
        <v>601.46879999999999</v>
      </c>
      <c r="U2003" s="85">
        <v>0.35570000000000002</v>
      </c>
      <c r="V2003" s="202">
        <v>609.86400000000003</v>
      </c>
      <c r="W2003" s="85">
        <v>0.34899999999999998</v>
      </c>
      <c r="X2003" s="202">
        <v>604.58600000000001</v>
      </c>
      <c r="Y2003" s="85">
        <v>0.35310000000000002</v>
      </c>
      <c r="Z2003" s="202">
        <v>609.73009999999999</v>
      </c>
      <c r="AA2003" s="85">
        <v>0.34910000000000002</v>
      </c>
      <c r="AB2003" s="202">
        <v>693.63009999999997</v>
      </c>
      <c r="AC2003" s="85">
        <v>0.28699999999999998</v>
      </c>
      <c r="AD2003" s="202">
        <v>613.44259999999997</v>
      </c>
      <c r="AE2003" s="85">
        <v>0.34620000000000001</v>
      </c>
      <c r="AF2003" s="202">
        <v>622.30629999999996</v>
      </c>
      <c r="AG2003" s="86">
        <v>0.3392</v>
      </c>
      <c r="AH2003" s="107"/>
    </row>
    <row r="2004" spans="2:34" x14ac:dyDescent="0.2">
      <c r="B2004" s="84">
        <v>1997</v>
      </c>
      <c r="C2004" s="85">
        <v>12</v>
      </c>
      <c r="D2004" s="245" t="s">
        <v>21</v>
      </c>
      <c r="E2004" s="245" t="s">
        <v>352</v>
      </c>
      <c r="F2004" s="256">
        <v>1.3905710312654199E-2</v>
      </c>
      <c r="G2004" s="256">
        <v>1.3656916120697599E-2</v>
      </c>
      <c r="H2004" s="202">
        <v>5062.8860000000004</v>
      </c>
      <c r="I2004" s="85" t="s">
        <v>10</v>
      </c>
      <c r="J2004" s="202">
        <v>5089.4877999999999</v>
      </c>
      <c r="K2004" s="85" t="s">
        <v>10</v>
      </c>
      <c r="L2004" s="202">
        <v>4725.7398000000003</v>
      </c>
      <c r="M2004" s="85" t="s">
        <v>10</v>
      </c>
      <c r="N2004" s="202">
        <v>4752.2412000000004</v>
      </c>
      <c r="O2004" s="85" t="s">
        <v>10</v>
      </c>
      <c r="P2004" s="202">
        <v>4741.8401999999996</v>
      </c>
      <c r="Q2004" s="85" t="s">
        <v>10</v>
      </c>
      <c r="R2004" s="202">
        <v>4750.1698999999999</v>
      </c>
      <c r="S2004" s="85" t="s">
        <v>10</v>
      </c>
      <c r="T2004" s="202">
        <v>4753.6207999999997</v>
      </c>
      <c r="U2004" s="85" t="s">
        <v>10</v>
      </c>
      <c r="V2004" s="202">
        <v>4740.3117000000002</v>
      </c>
      <c r="W2004" s="85" t="s">
        <v>10</v>
      </c>
      <c r="X2004" s="202">
        <v>4740.9381999999996</v>
      </c>
      <c r="Y2004" s="85" t="s">
        <v>10</v>
      </c>
      <c r="Z2004" s="202">
        <v>4742.8555999999999</v>
      </c>
      <c r="AA2004" s="85" t="s">
        <v>10</v>
      </c>
      <c r="AB2004" s="202">
        <v>5090.0807000000004</v>
      </c>
      <c r="AC2004" s="85" t="s">
        <v>10</v>
      </c>
      <c r="AD2004" s="202">
        <v>4749.2878000000001</v>
      </c>
      <c r="AE2004" s="85" t="s">
        <v>10</v>
      </c>
      <c r="AF2004" s="202">
        <v>4742.6536999999998</v>
      </c>
      <c r="AG2004" s="86" t="s">
        <v>10</v>
      </c>
      <c r="AH2004" s="107"/>
    </row>
    <row r="2005" spans="2:34" x14ac:dyDescent="0.2">
      <c r="B2005" s="84">
        <v>1998</v>
      </c>
      <c r="C2005" s="85">
        <v>12</v>
      </c>
      <c r="D2005" s="245" t="s">
        <v>21</v>
      </c>
      <c r="E2005" s="245" t="s">
        <v>353</v>
      </c>
      <c r="F2005" s="256">
        <v>4.8714843224330499E-2</v>
      </c>
      <c r="G2005" s="256">
        <v>4.8491279874504002E-2</v>
      </c>
      <c r="H2005" s="202">
        <v>1063.0079000000001</v>
      </c>
      <c r="I2005" s="85">
        <v>1.4E-3</v>
      </c>
      <c r="J2005" s="202">
        <v>1068.2064</v>
      </c>
      <c r="K2005" s="85">
        <v>1.2999999999999999E-3</v>
      </c>
      <c r="L2005" s="202">
        <v>967.66729999999995</v>
      </c>
      <c r="M2005" s="85">
        <v>3.7000000000000002E-3</v>
      </c>
      <c r="N2005" s="202">
        <v>972.84519999999998</v>
      </c>
      <c r="O2005" s="85">
        <v>3.5000000000000001E-3</v>
      </c>
      <c r="P2005" s="202">
        <v>998.75070000000005</v>
      </c>
      <c r="Q2005" s="85">
        <v>2.7000000000000001E-3</v>
      </c>
      <c r="R2005" s="202">
        <v>977.15719999999999</v>
      </c>
      <c r="S2005" s="85">
        <v>3.3999999999999998E-3</v>
      </c>
      <c r="T2005" s="202">
        <v>974.39009999999996</v>
      </c>
      <c r="U2005" s="85">
        <v>3.5000000000000001E-3</v>
      </c>
      <c r="V2005" s="202">
        <v>1001.0715</v>
      </c>
      <c r="W2005" s="85">
        <v>2.7000000000000001E-3</v>
      </c>
      <c r="X2005" s="202">
        <v>997.97720000000004</v>
      </c>
      <c r="Y2005" s="85">
        <v>2.8E-3</v>
      </c>
      <c r="Z2005" s="202">
        <v>1003.6342</v>
      </c>
      <c r="AA2005" s="85">
        <v>2.5999999999999999E-3</v>
      </c>
      <c r="AB2005" s="202">
        <v>1064.7402999999999</v>
      </c>
      <c r="AC2005" s="85">
        <v>1.4E-3</v>
      </c>
      <c r="AD2005" s="202">
        <v>965.2758</v>
      </c>
      <c r="AE2005" s="85">
        <v>3.8E-3</v>
      </c>
      <c r="AF2005" s="202">
        <v>1000.0564000000001</v>
      </c>
      <c r="AG2005" s="86">
        <v>2.7000000000000001E-3</v>
      </c>
      <c r="AH2005" s="107"/>
    </row>
    <row r="2006" spans="2:34" x14ac:dyDescent="0.2">
      <c r="B2006" s="84">
        <v>1999</v>
      </c>
      <c r="C2006" s="85">
        <v>12</v>
      </c>
      <c r="D2006" s="245" t="s">
        <v>21</v>
      </c>
      <c r="E2006" s="245" t="s">
        <v>354</v>
      </c>
      <c r="F2006" s="256">
        <v>3.1399991028574002E-3</v>
      </c>
      <c r="G2006" s="256">
        <v>3.18353787948694E-3</v>
      </c>
      <c r="H2006" s="202">
        <v>2839.9960999999998</v>
      </c>
      <c r="I2006" s="85">
        <v>0.03</v>
      </c>
      <c r="J2006" s="202">
        <v>2843.3777</v>
      </c>
      <c r="K2006" s="85">
        <v>2.98E-2</v>
      </c>
      <c r="L2006" s="202">
        <v>2688.0369000000001</v>
      </c>
      <c r="M2006" s="85">
        <v>0.04</v>
      </c>
      <c r="N2006" s="202">
        <v>2691.2757000000001</v>
      </c>
      <c r="O2006" s="85">
        <v>3.9699999999999999E-2</v>
      </c>
      <c r="P2006" s="202">
        <v>2668.6307000000002</v>
      </c>
      <c r="Q2006" s="85">
        <v>4.1399999999999999E-2</v>
      </c>
      <c r="R2006" s="202">
        <v>2683.1248000000001</v>
      </c>
      <c r="S2006" s="85">
        <v>4.0399999999999998E-2</v>
      </c>
      <c r="T2006" s="202">
        <v>2693.4706000000001</v>
      </c>
      <c r="U2006" s="85">
        <v>3.9600000000000003E-2</v>
      </c>
      <c r="V2006" s="202">
        <v>2660.0911999999998</v>
      </c>
      <c r="W2006" s="85">
        <v>4.2099999999999999E-2</v>
      </c>
      <c r="X2006" s="202">
        <v>2667.3083000000001</v>
      </c>
      <c r="Y2006" s="85">
        <v>4.1500000000000002E-2</v>
      </c>
      <c r="Z2006" s="202">
        <v>2662.0452</v>
      </c>
      <c r="AA2006" s="85">
        <v>4.2000000000000003E-2</v>
      </c>
      <c r="AB2006" s="202">
        <v>2846.6381000000001</v>
      </c>
      <c r="AC2006" s="85">
        <v>2.9700000000000001E-2</v>
      </c>
      <c r="AD2006" s="202">
        <v>2688.3571999999999</v>
      </c>
      <c r="AE2006" s="85">
        <v>0.04</v>
      </c>
      <c r="AF2006" s="202">
        <v>2675.7033999999999</v>
      </c>
      <c r="AG2006" s="86">
        <v>4.1000000000000002E-2</v>
      </c>
      <c r="AH2006" s="107"/>
    </row>
    <row r="2007" spans="2:34" x14ac:dyDescent="0.2">
      <c r="B2007" s="84">
        <v>2000</v>
      </c>
      <c r="C2007" s="85">
        <v>12</v>
      </c>
      <c r="D2007" s="245" t="s">
        <v>21</v>
      </c>
      <c r="E2007" s="245" t="s">
        <v>355</v>
      </c>
      <c r="F2007" s="256">
        <v>4.7997129143677398E-3</v>
      </c>
      <c r="G2007" s="256">
        <v>4.7060994740241802E-3</v>
      </c>
      <c r="H2007" s="202">
        <v>2605.4493000000002</v>
      </c>
      <c r="I2007" s="85">
        <v>1.4E-2</v>
      </c>
      <c r="J2007" s="202">
        <v>2687.7134999999998</v>
      </c>
      <c r="K2007" s="85">
        <v>1.14E-2</v>
      </c>
      <c r="L2007" s="202">
        <v>2428.8330999999998</v>
      </c>
      <c r="M2007" s="85">
        <v>2.1999999999999999E-2</v>
      </c>
      <c r="N2007" s="202">
        <v>2510.6028999999999</v>
      </c>
      <c r="O2007" s="85">
        <v>1.8100000000000002E-2</v>
      </c>
      <c r="P2007" s="202">
        <v>2578.9775</v>
      </c>
      <c r="Q2007" s="85">
        <v>1.52E-2</v>
      </c>
      <c r="R2007" s="202">
        <v>2548.6813000000002</v>
      </c>
      <c r="S2007" s="85">
        <v>1.6500000000000001E-2</v>
      </c>
      <c r="T2007" s="202">
        <v>2511.4454000000001</v>
      </c>
      <c r="U2007" s="85">
        <v>1.8100000000000002E-2</v>
      </c>
      <c r="V2007" s="202">
        <v>2601.9479000000001</v>
      </c>
      <c r="W2007" s="85">
        <v>1.44E-2</v>
      </c>
      <c r="X2007" s="202">
        <v>2578.6985</v>
      </c>
      <c r="Y2007" s="85">
        <v>1.52E-2</v>
      </c>
      <c r="Z2007" s="202">
        <v>2604.3901000000001</v>
      </c>
      <c r="AA2007" s="85">
        <v>1.43E-2</v>
      </c>
      <c r="AB2007" s="202">
        <v>2681.8986</v>
      </c>
      <c r="AC2007" s="85">
        <v>1.1599999999999999E-2</v>
      </c>
      <c r="AD2007" s="202">
        <v>2500.1397999999999</v>
      </c>
      <c r="AE2007" s="85">
        <v>1.8599999999999998E-2</v>
      </c>
      <c r="AF2007" s="202">
        <v>2588.8524000000002</v>
      </c>
      <c r="AG2007" s="86">
        <v>1.49E-2</v>
      </c>
      <c r="AH2007" s="107"/>
    </row>
    <row r="2008" spans="2:34" x14ac:dyDescent="0.2">
      <c r="B2008" s="84">
        <v>2001</v>
      </c>
      <c r="C2008" s="85">
        <v>12</v>
      </c>
      <c r="D2008" s="245" t="s">
        <v>21</v>
      </c>
      <c r="E2008" s="245" t="s">
        <v>356</v>
      </c>
      <c r="F2008" s="256">
        <v>5.7865697752657796E-3</v>
      </c>
      <c r="G2008" s="256">
        <v>5.9056934575989701E-3</v>
      </c>
      <c r="H2008" s="202">
        <v>429.1979</v>
      </c>
      <c r="I2008" s="85">
        <v>0.63980000000000004</v>
      </c>
      <c r="J2008" s="202">
        <v>428.84129999999999</v>
      </c>
      <c r="K2008" s="85">
        <v>0.6401</v>
      </c>
      <c r="L2008" s="202">
        <v>368.94349999999997</v>
      </c>
      <c r="M2008" s="85">
        <v>0.68740000000000001</v>
      </c>
      <c r="N2008" s="202">
        <v>368.495</v>
      </c>
      <c r="O2008" s="85">
        <v>0.68769999999999998</v>
      </c>
      <c r="P2008" s="202">
        <v>397.94729999999998</v>
      </c>
      <c r="Q2008" s="85">
        <v>0.66420000000000001</v>
      </c>
      <c r="R2008" s="202">
        <v>380.80970000000002</v>
      </c>
      <c r="S2008" s="85">
        <v>0.67789999999999995</v>
      </c>
      <c r="T2008" s="202">
        <v>369.36970000000002</v>
      </c>
      <c r="U2008" s="85">
        <v>0.68700000000000006</v>
      </c>
      <c r="V2008" s="202">
        <v>406.06630000000001</v>
      </c>
      <c r="W2008" s="85">
        <v>0.65780000000000005</v>
      </c>
      <c r="X2008" s="202">
        <v>397.43799999999999</v>
      </c>
      <c r="Y2008" s="85">
        <v>0.66459999999999997</v>
      </c>
      <c r="Z2008" s="202">
        <v>409.63170000000002</v>
      </c>
      <c r="AA2008" s="85">
        <v>0.65510000000000002</v>
      </c>
      <c r="AB2008" s="202">
        <v>416.79199999999997</v>
      </c>
      <c r="AC2008" s="85">
        <v>0.64959999999999996</v>
      </c>
      <c r="AD2008" s="202">
        <v>350.08420000000001</v>
      </c>
      <c r="AE2008" s="85">
        <v>0.7026</v>
      </c>
      <c r="AF2008" s="202">
        <v>382.16090000000003</v>
      </c>
      <c r="AG2008" s="86">
        <v>0.67679999999999996</v>
      </c>
      <c r="AH2008" s="107"/>
    </row>
    <row r="2009" spans="2:34" x14ac:dyDescent="0.2">
      <c r="B2009" s="84">
        <v>2002</v>
      </c>
      <c r="C2009" s="85">
        <v>12</v>
      </c>
      <c r="D2009" s="245" t="s">
        <v>21</v>
      </c>
      <c r="E2009" s="245" t="s">
        <v>357</v>
      </c>
      <c r="F2009" s="256">
        <v>4.9342843044902004E-4</v>
      </c>
      <c r="G2009" s="256">
        <v>5.0752053151241104E-4</v>
      </c>
      <c r="H2009" s="202">
        <v>1862.6498999999999</v>
      </c>
      <c r="I2009" s="85">
        <v>0.55220000000000002</v>
      </c>
      <c r="J2009" s="202">
        <v>1866.6632</v>
      </c>
      <c r="K2009" s="85">
        <v>0.55130000000000001</v>
      </c>
      <c r="L2009" s="202">
        <v>1951.1847</v>
      </c>
      <c r="M2009" s="85">
        <v>0.53320000000000001</v>
      </c>
      <c r="N2009" s="202">
        <v>1955.0449000000001</v>
      </c>
      <c r="O2009" s="85">
        <v>0.53239999999999998</v>
      </c>
      <c r="P2009" s="202">
        <v>1939.3864000000001</v>
      </c>
      <c r="Q2009" s="85">
        <v>0.53559999999999997</v>
      </c>
      <c r="R2009" s="202">
        <v>1930.8009999999999</v>
      </c>
      <c r="S2009" s="85">
        <v>0.53749999999999998</v>
      </c>
      <c r="T2009" s="202">
        <v>1951.8335</v>
      </c>
      <c r="U2009" s="85">
        <v>0.53310000000000002</v>
      </c>
      <c r="V2009" s="202">
        <v>1934.4437</v>
      </c>
      <c r="W2009" s="85">
        <v>0.53669999999999995</v>
      </c>
      <c r="X2009" s="202">
        <v>1941.6048000000001</v>
      </c>
      <c r="Y2009" s="85">
        <v>0.53520000000000001</v>
      </c>
      <c r="Z2009" s="202">
        <v>1932.4426000000001</v>
      </c>
      <c r="AA2009" s="85">
        <v>0.53710000000000002</v>
      </c>
      <c r="AB2009" s="202">
        <v>1884.6547</v>
      </c>
      <c r="AC2009" s="85">
        <v>0.54749999999999999</v>
      </c>
      <c r="AD2009" s="202">
        <v>1992.9467</v>
      </c>
      <c r="AE2009" s="85">
        <v>0.52449999999999997</v>
      </c>
      <c r="AF2009" s="202">
        <v>1984.9247</v>
      </c>
      <c r="AG2009" s="86">
        <v>0.52610000000000001</v>
      </c>
      <c r="AH2009" s="107"/>
    </row>
    <row r="2010" spans="2:34" x14ac:dyDescent="0.2">
      <c r="B2010" s="84">
        <v>2003</v>
      </c>
      <c r="C2010" s="85">
        <v>12</v>
      </c>
      <c r="D2010" s="245" t="s">
        <v>21</v>
      </c>
      <c r="E2010" s="245" t="s">
        <v>358</v>
      </c>
      <c r="F2010" s="256">
        <v>2.60171354236756E-3</v>
      </c>
      <c r="G2010" s="256">
        <v>2.4453261972870702E-3</v>
      </c>
      <c r="H2010" s="202">
        <v>-1138.3516</v>
      </c>
      <c r="I2010" s="85">
        <v>0.40920000000000001</v>
      </c>
      <c r="J2010" s="202">
        <v>-1136.9417000000001</v>
      </c>
      <c r="K2010" s="85">
        <v>0.4098</v>
      </c>
      <c r="L2010" s="202">
        <v>-1665.0137999999999</v>
      </c>
      <c r="M2010" s="85">
        <v>0.22819999999999999</v>
      </c>
      <c r="N2010" s="202">
        <v>-1663.6693</v>
      </c>
      <c r="O2010" s="85">
        <v>0.22850000000000001</v>
      </c>
      <c r="P2010" s="202">
        <v>-1727.1958</v>
      </c>
      <c r="Q2010" s="85">
        <v>0.21129999999999999</v>
      </c>
      <c r="R2010" s="202">
        <v>-1667.5571</v>
      </c>
      <c r="S2010" s="85">
        <v>0.2276</v>
      </c>
      <c r="T2010" s="202">
        <v>-1659.0170000000001</v>
      </c>
      <c r="U2010" s="85">
        <v>0.23</v>
      </c>
      <c r="V2010" s="202">
        <v>-1731.6343999999999</v>
      </c>
      <c r="W2010" s="85">
        <v>0.21029999999999999</v>
      </c>
      <c r="X2010" s="202">
        <v>-1729.9780000000001</v>
      </c>
      <c r="Y2010" s="85">
        <v>0.2107</v>
      </c>
      <c r="Z2010" s="202">
        <v>-1718.925</v>
      </c>
      <c r="AA2010" s="85">
        <v>0.21379999999999999</v>
      </c>
      <c r="AB2010" s="202">
        <v>-1153.3209999999999</v>
      </c>
      <c r="AC2010" s="85">
        <v>0.40310000000000001</v>
      </c>
      <c r="AD2010" s="202">
        <v>-1690.6324</v>
      </c>
      <c r="AE2010" s="85">
        <v>0.22120000000000001</v>
      </c>
      <c r="AF2010" s="202">
        <v>-1755.6016</v>
      </c>
      <c r="AG2010" s="86">
        <v>0.20399999999999999</v>
      </c>
      <c r="AH2010" s="107"/>
    </row>
    <row r="2011" spans="2:34" x14ac:dyDescent="0.2">
      <c r="B2011" s="84">
        <v>2004</v>
      </c>
      <c r="C2011" s="85">
        <v>12</v>
      </c>
      <c r="D2011" s="245" t="s">
        <v>21</v>
      </c>
      <c r="E2011" s="245" t="s">
        <v>359</v>
      </c>
      <c r="F2011" s="256">
        <v>6.86314089624546E-3</v>
      </c>
      <c r="G2011" s="256">
        <v>6.9668727507612802E-3</v>
      </c>
      <c r="H2011" s="202">
        <v>387.90859999999998</v>
      </c>
      <c r="I2011" s="85">
        <v>0.6452</v>
      </c>
      <c r="J2011" s="202">
        <v>383.26010000000002</v>
      </c>
      <c r="K2011" s="85">
        <v>0.64910000000000001</v>
      </c>
      <c r="L2011" s="202">
        <v>382.04129999999998</v>
      </c>
      <c r="M2011" s="85">
        <v>0.64990000000000003</v>
      </c>
      <c r="N2011" s="202">
        <v>377.42489999999998</v>
      </c>
      <c r="O2011" s="85">
        <v>0.65390000000000004</v>
      </c>
      <c r="P2011" s="202">
        <v>378.2407</v>
      </c>
      <c r="Q2011" s="85">
        <v>0.6532</v>
      </c>
      <c r="R2011" s="202">
        <v>381.61059999999998</v>
      </c>
      <c r="S2011" s="85">
        <v>0.65029999999999999</v>
      </c>
      <c r="T2011" s="202">
        <v>378.04399999999998</v>
      </c>
      <c r="U2011" s="85">
        <v>0.65339999999999998</v>
      </c>
      <c r="V2011" s="202">
        <v>382.9264</v>
      </c>
      <c r="W2011" s="85">
        <v>0.6492</v>
      </c>
      <c r="X2011" s="202">
        <v>377.91460000000001</v>
      </c>
      <c r="Y2011" s="85">
        <v>0.65349999999999997</v>
      </c>
      <c r="Z2011" s="202">
        <v>382.55939999999998</v>
      </c>
      <c r="AA2011" s="85">
        <v>0.64949999999999997</v>
      </c>
      <c r="AB2011" s="202">
        <v>379.43520000000001</v>
      </c>
      <c r="AC2011" s="85">
        <v>0.65239999999999998</v>
      </c>
      <c r="AD2011" s="202">
        <v>370.5942</v>
      </c>
      <c r="AE2011" s="85">
        <v>0.65980000000000005</v>
      </c>
      <c r="AF2011" s="202">
        <v>380.3793</v>
      </c>
      <c r="AG2011" s="86">
        <v>0.65139999999999998</v>
      </c>
      <c r="AH2011" s="107"/>
    </row>
    <row r="2012" spans="2:34" x14ac:dyDescent="0.2">
      <c r="B2012" s="84">
        <v>2005</v>
      </c>
      <c r="C2012" s="85">
        <v>12</v>
      </c>
      <c r="D2012" s="245" t="s">
        <v>21</v>
      </c>
      <c r="E2012" s="245" t="s">
        <v>360</v>
      </c>
      <c r="F2012" s="256">
        <v>4.9342843044902004E-4</v>
      </c>
      <c r="G2012" s="256">
        <v>5.0752053151241104E-4</v>
      </c>
      <c r="H2012" s="202">
        <v>-1034.6971000000001</v>
      </c>
      <c r="I2012" s="85">
        <v>0.73980000000000001</v>
      </c>
      <c r="J2012" s="202">
        <v>-1035.3679</v>
      </c>
      <c r="K2012" s="85">
        <v>0.73960000000000004</v>
      </c>
      <c r="L2012" s="202">
        <v>-999.21579999999994</v>
      </c>
      <c r="M2012" s="85">
        <v>0.74829999999999997</v>
      </c>
      <c r="N2012" s="202">
        <v>-999.62019999999995</v>
      </c>
      <c r="O2012" s="85">
        <v>0.74819999999999998</v>
      </c>
      <c r="P2012" s="202">
        <v>-1022.6988</v>
      </c>
      <c r="Q2012" s="85">
        <v>0.74260000000000004</v>
      </c>
      <c r="R2012" s="202">
        <v>-942.49680000000001</v>
      </c>
      <c r="S2012" s="85">
        <v>0.76219999999999999</v>
      </c>
      <c r="T2012" s="202">
        <v>-996.79499999999996</v>
      </c>
      <c r="U2012" s="85">
        <v>0.74890000000000001</v>
      </c>
      <c r="V2012" s="202">
        <v>-974.05560000000003</v>
      </c>
      <c r="W2012" s="85">
        <v>0.75449999999999995</v>
      </c>
      <c r="X2012" s="202">
        <v>-1024.6459</v>
      </c>
      <c r="Y2012" s="85">
        <v>0.74219999999999997</v>
      </c>
      <c r="Z2012" s="202">
        <v>-974.14279999999997</v>
      </c>
      <c r="AA2012" s="85">
        <v>0.75449999999999995</v>
      </c>
      <c r="AB2012" s="202">
        <v>-1060.3015</v>
      </c>
      <c r="AC2012" s="85">
        <v>0.73360000000000003</v>
      </c>
      <c r="AD2012" s="202">
        <v>-1045.3785</v>
      </c>
      <c r="AE2012" s="85">
        <v>0.73709999999999998</v>
      </c>
      <c r="AF2012" s="202">
        <v>-1005.2868999999999</v>
      </c>
      <c r="AG2012" s="86">
        <v>0.74690000000000001</v>
      </c>
      <c r="AH2012" s="107"/>
    </row>
    <row r="2013" spans="2:34" x14ac:dyDescent="0.2">
      <c r="B2013" s="84">
        <v>2006</v>
      </c>
      <c r="C2013" s="85">
        <v>12</v>
      </c>
      <c r="D2013" s="245" t="s">
        <v>21</v>
      </c>
      <c r="E2013" s="245" t="s">
        <v>361</v>
      </c>
      <c r="F2013" s="256">
        <v>3.0502848427757601E-3</v>
      </c>
      <c r="G2013" s="256">
        <v>3.0451231890744699E-3</v>
      </c>
      <c r="H2013" s="202">
        <v>-694.95249999999999</v>
      </c>
      <c r="I2013" s="85">
        <v>0.58279999999999998</v>
      </c>
      <c r="J2013" s="202">
        <v>-700.26949999999999</v>
      </c>
      <c r="K2013" s="85">
        <v>0.57989999999999997</v>
      </c>
      <c r="L2013" s="202">
        <v>-645.55610000000001</v>
      </c>
      <c r="M2013" s="85">
        <v>0.60960000000000003</v>
      </c>
      <c r="N2013" s="202">
        <v>-650.87860000000001</v>
      </c>
      <c r="O2013" s="85">
        <v>0.60670000000000002</v>
      </c>
      <c r="P2013" s="202">
        <v>-656.85659999999996</v>
      </c>
      <c r="Q2013" s="85">
        <v>0.60340000000000005</v>
      </c>
      <c r="R2013" s="202">
        <v>-632.7749</v>
      </c>
      <c r="S2013" s="85">
        <v>0.6169</v>
      </c>
      <c r="T2013" s="202">
        <v>-645.52769999999998</v>
      </c>
      <c r="U2013" s="85">
        <v>0.60980000000000001</v>
      </c>
      <c r="V2013" s="202">
        <v>-645.40830000000005</v>
      </c>
      <c r="W2013" s="85">
        <v>0.6099</v>
      </c>
      <c r="X2013" s="202">
        <v>-660.07539999999995</v>
      </c>
      <c r="Y2013" s="85">
        <v>0.6018</v>
      </c>
      <c r="Z2013" s="202">
        <v>-634.78240000000005</v>
      </c>
      <c r="AA2013" s="85">
        <v>0.6159</v>
      </c>
      <c r="AB2013" s="202">
        <v>-733.06020000000001</v>
      </c>
      <c r="AC2013" s="85">
        <v>0.5625</v>
      </c>
      <c r="AD2013" s="202">
        <v>-700.471</v>
      </c>
      <c r="AE2013" s="85">
        <v>0.57969999999999999</v>
      </c>
      <c r="AF2013" s="202">
        <v>-698.94500000000005</v>
      </c>
      <c r="AG2013" s="86">
        <v>0.5806</v>
      </c>
      <c r="AH2013" s="107"/>
    </row>
    <row r="2014" spans="2:34" x14ac:dyDescent="0.2">
      <c r="B2014" s="84">
        <v>2007</v>
      </c>
      <c r="C2014" s="85">
        <v>12</v>
      </c>
      <c r="D2014" s="245" t="s">
        <v>21</v>
      </c>
      <c r="E2014" s="245" t="s">
        <v>362</v>
      </c>
      <c r="F2014" s="256">
        <v>2.1665993809716101E-2</v>
      </c>
      <c r="G2014" s="256">
        <v>2.1500415244071199E-2</v>
      </c>
      <c r="H2014" s="202">
        <v>3225.2401</v>
      </c>
      <c r="I2014" s="85" t="s">
        <v>10</v>
      </c>
      <c r="J2014" s="202">
        <v>3222.1361000000002</v>
      </c>
      <c r="K2014" s="85" t="s">
        <v>10</v>
      </c>
      <c r="L2014" s="202">
        <v>3229.0225</v>
      </c>
      <c r="M2014" s="85" t="s">
        <v>10</v>
      </c>
      <c r="N2014" s="202">
        <v>3225.8806</v>
      </c>
      <c r="O2014" s="85" t="s">
        <v>10</v>
      </c>
      <c r="P2014" s="202">
        <v>3249.8240999999998</v>
      </c>
      <c r="Q2014" s="85" t="s">
        <v>10</v>
      </c>
      <c r="R2014" s="202">
        <v>3230.8530000000001</v>
      </c>
      <c r="S2014" s="85" t="s">
        <v>10</v>
      </c>
      <c r="T2014" s="202">
        <v>3227.0005000000001</v>
      </c>
      <c r="U2014" s="85" t="s">
        <v>10</v>
      </c>
      <c r="V2014" s="202">
        <v>3250.4385000000002</v>
      </c>
      <c r="W2014" s="85" t="s">
        <v>10</v>
      </c>
      <c r="X2014" s="202">
        <v>3249.2402999999999</v>
      </c>
      <c r="Y2014" s="85" t="s">
        <v>10</v>
      </c>
      <c r="Z2014" s="202">
        <v>3251.4043999999999</v>
      </c>
      <c r="AA2014" s="85" t="s">
        <v>10</v>
      </c>
      <c r="AB2014" s="202">
        <v>3219.4792000000002</v>
      </c>
      <c r="AC2014" s="85" t="s">
        <v>10</v>
      </c>
      <c r="AD2014" s="202">
        <v>3220.8753000000002</v>
      </c>
      <c r="AE2014" s="85" t="s">
        <v>10</v>
      </c>
      <c r="AF2014" s="202">
        <v>3250.6154000000001</v>
      </c>
      <c r="AG2014" s="86" t="s">
        <v>10</v>
      </c>
      <c r="AH2014" s="107"/>
    </row>
    <row r="2015" spans="2:34" x14ac:dyDescent="0.2">
      <c r="B2015" s="84">
        <v>2008</v>
      </c>
      <c r="C2015" s="85">
        <v>12</v>
      </c>
      <c r="D2015" s="245" t="s">
        <v>21</v>
      </c>
      <c r="E2015" s="245" t="s">
        <v>363</v>
      </c>
      <c r="F2015" s="256">
        <v>2.4536850132328501E-2</v>
      </c>
      <c r="G2015" s="256">
        <v>2.4453261972870701E-2</v>
      </c>
      <c r="H2015" s="202">
        <v>1037.1605999999999</v>
      </c>
      <c r="I2015" s="85">
        <v>2.6499999999999999E-2</v>
      </c>
      <c r="J2015" s="202">
        <v>1033.1867</v>
      </c>
      <c r="K2015" s="85">
        <v>2.7099999999999999E-2</v>
      </c>
      <c r="L2015" s="202">
        <v>971.90840000000003</v>
      </c>
      <c r="M2015" s="85">
        <v>3.7600000000000001E-2</v>
      </c>
      <c r="N2015" s="202">
        <v>967.99300000000005</v>
      </c>
      <c r="O2015" s="85">
        <v>3.8300000000000001E-2</v>
      </c>
      <c r="P2015" s="202">
        <v>935.00720000000001</v>
      </c>
      <c r="Q2015" s="85">
        <v>4.5499999999999999E-2</v>
      </c>
      <c r="R2015" s="202">
        <v>976.02009999999996</v>
      </c>
      <c r="S2015" s="85">
        <v>3.6799999999999999E-2</v>
      </c>
      <c r="T2015" s="202">
        <v>968.94330000000002</v>
      </c>
      <c r="U2015" s="85">
        <v>3.8199999999999998E-2</v>
      </c>
      <c r="V2015" s="202">
        <v>941.71220000000005</v>
      </c>
      <c r="W2015" s="85">
        <v>4.3999999999999997E-2</v>
      </c>
      <c r="X2015" s="202">
        <v>934.28039999999999</v>
      </c>
      <c r="Y2015" s="85">
        <v>4.5699999999999998E-2</v>
      </c>
      <c r="Z2015" s="202">
        <v>943.02719999999999</v>
      </c>
      <c r="AA2015" s="85">
        <v>4.3700000000000003E-2</v>
      </c>
      <c r="AB2015" s="202">
        <v>1026.4862000000001</v>
      </c>
      <c r="AC2015" s="85">
        <v>2.8199999999999999E-2</v>
      </c>
      <c r="AD2015" s="202">
        <v>957.57309999999995</v>
      </c>
      <c r="AE2015" s="85">
        <v>4.0500000000000001E-2</v>
      </c>
      <c r="AF2015" s="202">
        <v>930.12339999999995</v>
      </c>
      <c r="AG2015" s="86">
        <v>4.6699999999999998E-2</v>
      </c>
      <c r="AH2015" s="107"/>
    </row>
    <row r="2016" spans="2:34" x14ac:dyDescent="0.2">
      <c r="B2016" s="84">
        <v>2009</v>
      </c>
      <c r="C2016" s="85">
        <v>12</v>
      </c>
      <c r="D2016" s="245" t="s">
        <v>21</v>
      </c>
      <c r="E2016" s="245" t="s">
        <v>364</v>
      </c>
      <c r="F2016" s="256">
        <v>2.8259991925716601E-3</v>
      </c>
      <c r="G2016" s="256">
        <v>2.7682938082495201E-3</v>
      </c>
      <c r="H2016" s="202">
        <v>2570.1617000000001</v>
      </c>
      <c r="I2016" s="85">
        <v>5.6000000000000001E-2</v>
      </c>
      <c r="J2016" s="202">
        <v>2563.4924000000001</v>
      </c>
      <c r="K2016" s="85">
        <v>5.67E-2</v>
      </c>
      <c r="L2016" s="202">
        <v>2704.7107000000001</v>
      </c>
      <c r="M2016" s="85">
        <v>4.4200000000000003E-2</v>
      </c>
      <c r="N2016" s="202">
        <v>2697.9877000000001</v>
      </c>
      <c r="O2016" s="85">
        <v>4.48E-2</v>
      </c>
      <c r="P2016" s="202">
        <v>2793.9829</v>
      </c>
      <c r="Q2016" s="85">
        <v>3.7699999999999997E-2</v>
      </c>
      <c r="R2016" s="202">
        <v>2708.9306999999999</v>
      </c>
      <c r="S2016" s="85">
        <v>4.3900000000000002E-2</v>
      </c>
      <c r="T2016" s="202">
        <v>2697.0005000000001</v>
      </c>
      <c r="U2016" s="85">
        <v>4.4900000000000002E-2</v>
      </c>
      <c r="V2016" s="202">
        <v>2795.1680000000001</v>
      </c>
      <c r="W2016" s="85">
        <v>3.7699999999999997E-2</v>
      </c>
      <c r="X2016" s="202">
        <v>2794.4596999999999</v>
      </c>
      <c r="Y2016" s="85">
        <v>3.7699999999999997E-2</v>
      </c>
      <c r="Z2016" s="202">
        <v>2794.3013999999998</v>
      </c>
      <c r="AA2016" s="85">
        <v>3.7699999999999997E-2</v>
      </c>
      <c r="AB2016" s="202">
        <v>2558.2399999999998</v>
      </c>
      <c r="AC2016" s="85">
        <v>5.7200000000000001E-2</v>
      </c>
      <c r="AD2016" s="202">
        <v>2697.5933</v>
      </c>
      <c r="AE2016" s="85">
        <v>4.48E-2</v>
      </c>
      <c r="AF2016" s="202">
        <v>2787.6932999999999</v>
      </c>
      <c r="AG2016" s="86">
        <v>3.8199999999999998E-2</v>
      </c>
      <c r="AH2016" s="107"/>
    </row>
    <row r="2017" spans="2:34" x14ac:dyDescent="0.2">
      <c r="B2017" s="84">
        <v>2010</v>
      </c>
      <c r="C2017" s="85">
        <v>12</v>
      </c>
      <c r="D2017" s="245" t="s">
        <v>21</v>
      </c>
      <c r="E2017" s="245" t="s">
        <v>365</v>
      </c>
      <c r="F2017" s="256">
        <v>2.6465706724083798E-3</v>
      </c>
      <c r="G2017" s="256">
        <v>2.67601734797453E-3</v>
      </c>
      <c r="H2017" s="202">
        <v>1752.4631999999999</v>
      </c>
      <c r="I2017" s="85">
        <v>0.2334</v>
      </c>
      <c r="J2017" s="202">
        <v>1757.9602</v>
      </c>
      <c r="K2017" s="85">
        <v>0.2319</v>
      </c>
      <c r="L2017" s="202">
        <v>1721.3893</v>
      </c>
      <c r="M2017" s="85">
        <v>0.24149999999999999</v>
      </c>
      <c r="N2017" s="202">
        <v>1726.9501</v>
      </c>
      <c r="O2017" s="85">
        <v>0.24</v>
      </c>
      <c r="P2017" s="202">
        <v>1714.6315</v>
      </c>
      <c r="Q2017" s="85">
        <v>0.24329999999999999</v>
      </c>
      <c r="R2017" s="202">
        <v>1748.7207000000001</v>
      </c>
      <c r="S2017" s="85">
        <v>0.23419999999999999</v>
      </c>
      <c r="T2017" s="202">
        <v>1727.2548999999999</v>
      </c>
      <c r="U2017" s="85">
        <v>0.2399</v>
      </c>
      <c r="V2017" s="202">
        <v>1726.7891</v>
      </c>
      <c r="W2017" s="85">
        <v>0.24</v>
      </c>
      <c r="X2017" s="202">
        <v>1714.2918</v>
      </c>
      <c r="Y2017" s="85">
        <v>0.24340000000000001</v>
      </c>
      <c r="Z2017" s="202">
        <v>1728.8026</v>
      </c>
      <c r="AA2017" s="85">
        <v>0.23949999999999999</v>
      </c>
      <c r="AB2017" s="202">
        <v>1747.7827</v>
      </c>
      <c r="AC2017" s="85">
        <v>0.23469999999999999</v>
      </c>
      <c r="AD2017" s="202">
        <v>1706.6069</v>
      </c>
      <c r="AE2017" s="85">
        <v>0.24560000000000001</v>
      </c>
      <c r="AF2017" s="202">
        <v>1695.2729999999999</v>
      </c>
      <c r="AG2017" s="86">
        <v>0.2487</v>
      </c>
      <c r="AH2017" s="107"/>
    </row>
    <row r="2018" spans="2:34" x14ac:dyDescent="0.2">
      <c r="B2018" s="84">
        <v>2011</v>
      </c>
      <c r="C2018" s="85">
        <v>12</v>
      </c>
      <c r="D2018" s="245" t="s">
        <v>21</v>
      </c>
      <c r="E2018" s="245" t="s">
        <v>366</v>
      </c>
      <c r="F2018" s="256"/>
      <c r="G2018" s="256"/>
      <c r="H2018" s="202" t="s">
        <v>179</v>
      </c>
      <c r="I2018" s="85" t="s">
        <v>179</v>
      </c>
      <c r="J2018" s="202" t="s">
        <v>179</v>
      </c>
      <c r="K2018" s="85" t="s">
        <v>179</v>
      </c>
      <c r="L2018" s="202" t="s">
        <v>179</v>
      </c>
      <c r="M2018" s="85" t="s">
        <v>179</v>
      </c>
      <c r="N2018" s="202" t="s">
        <v>179</v>
      </c>
      <c r="O2018" s="85" t="s">
        <v>179</v>
      </c>
      <c r="P2018" s="202" t="s">
        <v>179</v>
      </c>
      <c r="Q2018" s="85" t="s">
        <v>179</v>
      </c>
      <c r="R2018" s="202" t="s">
        <v>179</v>
      </c>
      <c r="S2018" s="85" t="s">
        <v>179</v>
      </c>
      <c r="T2018" s="202" t="s">
        <v>179</v>
      </c>
      <c r="U2018" s="85" t="s">
        <v>179</v>
      </c>
      <c r="V2018" s="202" t="s">
        <v>179</v>
      </c>
      <c r="W2018" s="85" t="s">
        <v>179</v>
      </c>
      <c r="X2018" s="202" t="s">
        <v>179</v>
      </c>
      <c r="Y2018" s="85" t="s">
        <v>179</v>
      </c>
      <c r="Z2018" s="202" t="s">
        <v>179</v>
      </c>
      <c r="AA2018" s="85" t="s">
        <v>179</v>
      </c>
      <c r="AB2018" s="202" t="s">
        <v>179</v>
      </c>
      <c r="AC2018" s="85" t="s">
        <v>179</v>
      </c>
      <c r="AD2018" s="202" t="s">
        <v>179</v>
      </c>
      <c r="AE2018" s="85" t="s">
        <v>179</v>
      </c>
      <c r="AF2018" s="202" t="s">
        <v>179</v>
      </c>
      <c r="AG2018" s="86" t="s">
        <v>179</v>
      </c>
      <c r="AH2018" s="107"/>
    </row>
    <row r="2019" spans="2:34" x14ac:dyDescent="0.2">
      <c r="B2019" s="84">
        <v>2012</v>
      </c>
      <c r="C2019" s="85">
        <v>12</v>
      </c>
      <c r="D2019" s="245" t="s">
        <v>21</v>
      </c>
      <c r="E2019" s="245" t="s">
        <v>367</v>
      </c>
      <c r="F2019" s="256">
        <v>3.4898847171758E-2</v>
      </c>
      <c r="G2019" s="256">
        <v>3.48805019839439E-2</v>
      </c>
      <c r="H2019" s="202">
        <v>207.12960000000001</v>
      </c>
      <c r="I2019" s="85">
        <v>0.748</v>
      </c>
      <c r="J2019" s="202">
        <v>205.8092</v>
      </c>
      <c r="K2019" s="85">
        <v>0.74950000000000006</v>
      </c>
      <c r="L2019" s="202">
        <v>199.9742</v>
      </c>
      <c r="M2019" s="85">
        <v>0.75619999999999998</v>
      </c>
      <c r="N2019" s="202">
        <v>198.6362</v>
      </c>
      <c r="O2019" s="85">
        <v>0.75780000000000003</v>
      </c>
      <c r="P2019" s="202">
        <v>203.10679999999999</v>
      </c>
      <c r="Q2019" s="85">
        <v>0.75249999999999995</v>
      </c>
      <c r="R2019" s="202">
        <v>205.5582</v>
      </c>
      <c r="S2019" s="85">
        <v>0.74970000000000003</v>
      </c>
      <c r="T2019" s="202">
        <v>199.26900000000001</v>
      </c>
      <c r="U2019" s="85">
        <v>0.7571</v>
      </c>
      <c r="V2019" s="202">
        <v>207.59710000000001</v>
      </c>
      <c r="W2019" s="85">
        <v>0.74729999999999996</v>
      </c>
      <c r="X2019" s="202">
        <v>202.71850000000001</v>
      </c>
      <c r="Y2019" s="85">
        <v>0.753</v>
      </c>
      <c r="Z2019" s="202">
        <v>208.3321</v>
      </c>
      <c r="AA2019" s="85">
        <v>0.74639999999999995</v>
      </c>
      <c r="AB2019" s="202">
        <v>206.22020000000001</v>
      </c>
      <c r="AC2019" s="85">
        <v>0.74909999999999999</v>
      </c>
      <c r="AD2019" s="202">
        <v>198.6242</v>
      </c>
      <c r="AE2019" s="85">
        <v>0.75780000000000003</v>
      </c>
      <c r="AF2019" s="202">
        <v>211.55539999999999</v>
      </c>
      <c r="AG2019" s="86">
        <v>0.74260000000000004</v>
      </c>
      <c r="AH2019" s="107"/>
    </row>
    <row r="2020" spans="2:34" x14ac:dyDescent="0.2">
      <c r="B2020" s="84">
        <v>2013</v>
      </c>
      <c r="C2020" s="85">
        <v>12</v>
      </c>
      <c r="D2020" s="245" t="s">
        <v>21</v>
      </c>
      <c r="E2020" s="245" t="s">
        <v>368</v>
      </c>
      <c r="F2020" s="256">
        <v>0.14228681648948099</v>
      </c>
      <c r="G2020" s="256">
        <v>0.14155209006182501</v>
      </c>
      <c r="H2020" s="202">
        <v>577.54719999999998</v>
      </c>
      <c r="I2020" s="85">
        <v>8.1199999999999994E-2</v>
      </c>
      <c r="J2020" s="202">
        <v>578.6979</v>
      </c>
      <c r="K2020" s="85">
        <v>8.0600000000000005E-2</v>
      </c>
      <c r="L2020" s="202">
        <v>550.04780000000005</v>
      </c>
      <c r="M2020" s="85">
        <v>9.6600000000000005E-2</v>
      </c>
      <c r="N2020" s="202">
        <v>551.22360000000003</v>
      </c>
      <c r="O2020" s="85">
        <v>9.5899999999999999E-2</v>
      </c>
      <c r="P2020" s="202">
        <v>517.47969999999998</v>
      </c>
      <c r="Q2020" s="85">
        <v>0.1182</v>
      </c>
      <c r="R2020" s="202">
        <v>549.15959999999995</v>
      </c>
      <c r="S2020" s="85">
        <v>9.7199999999999995E-2</v>
      </c>
      <c r="T2020" s="202">
        <v>550.25099999999998</v>
      </c>
      <c r="U2020" s="85">
        <v>9.6600000000000005E-2</v>
      </c>
      <c r="V2020" s="202">
        <v>517.90480000000002</v>
      </c>
      <c r="W2020" s="85">
        <v>0.1179</v>
      </c>
      <c r="X2020" s="202">
        <v>517.96519999999998</v>
      </c>
      <c r="Y2020" s="85">
        <v>0.1179</v>
      </c>
      <c r="Z2020" s="202">
        <v>515.14779999999996</v>
      </c>
      <c r="AA2020" s="85">
        <v>0.12</v>
      </c>
      <c r="AB2020" s="202">
        <v>583.01400000000001</v>
      </c>
      <c r="AC2020" s="85">
        <v>7.85E-2</v>
      </c>
      <c r="AD2020" s="202">
        <v>557.56799999999998</v>
      </c>
      <c r="AE2020" s="85">
        <v>9.2200000000000004E-2</v>
      </c>
      <c r="AF2020" s="202">
        <v>522.61829999999998</v>
      </c>
      <c r="AG2020" s="86">
        <v>0.11459999999999999</v>
      </c>
      <c r="AH2020" s="107"/>
    </row>
    <row r="2021" spans="2:34" x14ac:dyDescent="0.2">
      <c r="B2021" s="84">
        <v>2014</v>
      </c>
      <c r="C2021" s="85">
        <v>12</v>
      </c>
      <c r="D2021" s="245" t="s">
        <v>21</v>
      </c>
      <c r="E2021" s="245" t="s">
        <v>369</v>
      </c>
      <c r="F2021" s="256">
        <v>1.82568519266137E-2</v>
      </c>
      <c r="G2021" s="256">
        <v>1.84552920549968E-2</v>
      </c>
      <c r="H2021" s="202">
        <v>372.58429999999998</v>
      </c>
      <c r="I2021" s="85">
        <v>0.4844</v>
      </c>
      <c r="J2021" s="202">
        <v>373.79109999999997</v>
      </c>
      <c r="K2021" s="85">
        <v>0.48299999999999998</v>
      </c>
      <c r="L2021" s="202">
        <v>399.99220000000003</v>
      </c>
      <c r="M2021" s="85">
        <v>0.4526</v>
      </c>
      <c r="N2021" s="202">
        <v>401.15280000000001</v>
      </c>
      <c r="O2021" s="85">
        <v>0.45129999999999998</v>
      </c>
      <c r="P2021" s="202">
        <v>390.17829999999998</v>
      </c>
      <c r="Q2021" s="85">
        <v>0.4637</v>
      </c>
      <c r="R2021" s="202">
        <v>401.9556</v>
      </c>
      <c r="S2021" s="85">
        <v>0.45040000000000002</v>
      </c>
      <c r="T2021" s="202">
        <v>400.3329</v>
      </c>
      <c r="U2021" s="85">
        <v>0.45219999999999999</v>
      </c>
      <c r="V2021" s="202">
        <v>392.49509999999998</v>
      </c>
      <c r="W2021" s="85">
        <v>0.46110000000000001</v>
      </c>
      <c r="X2021" s="202">
        <v>390.65280000000001</v>
      </c>
      <c r="Y2021" s="85">
        <v>0.4632</v>
      </c>
      <c r="Z2021" s="202">
        <v>391.33749999999998</v>
      </c>
      <c r="AA2021" s="85">
        <v>0.46250000000000002</v>
      </c>
      <c r="AB2021" s="202">
        <v>370.7362</v>
      </c>
      <c r="AC2021" s="85">
        <v>0.48659999999999998</v>
      </c>
      <c r="AD2021" s="202">
        <v>398.04169999999999</v>
      </c>
      <c r="AE2021" s="85">
        <v>0.45479999999999998</v>
      </c>
      <c r="AF2021" s="202">
        <v>382.51990000000001</v>
      </c>
      <c r="AG2021" s="86">
        <v>0.47260000000000002</v>
      </c>
      <c r="AH2021" s="107"/>
    </row>
    <row r="2022" spans="2:34" x14ac:dyDescent="0.2">
      <c r="B2022" s="84">
        <v>2015</v>
      </c>
      <c r="C2022" s="85">
        <v>12</v>
      </c>
      <c r="D2022" s="245" t="s">
        <v>21</v>
      </c>
      <c r="E2022" s="245" t="s">
        <v>370</v>
      </c>
      <c r="F2022" s="256">
        <v>1.2335710761225501E-2</v>
      </c>
      <c r="G2022" s="256">
        <v>1.2226630986435401E-2</v>
      </c>
      <c r="H2022" s="202">
        <v>173.9348</v>
      </c>
      <c r="I2022" s="85">
        <v>0.78400000000000003</v>
      </c>
      <c r="J2022" s="202">
        <v>175.56899999999999</v>
      </c>
      <c r="K2022" s="85">
        <v>0.78200000000000003</v>
      </c>
      <c r="L2022" s="202">
        <v>141.92490000000001</v>
      </c>
      <c r="M2022" s="85">
        <v>0.82289999999999996</v>
      </c>
      <c r="N2022" s="202">
        <v>143.59010000000001</v>
      </c>
      <c r="O2022" s="85">
        <v>0.82079999999999997</v>
      </c>
      <c r="P2022" s="202">
        <v>138.74189999999999</v>
      </c>
      <c r="Q2022" s="85">
        <v>0.82679999999999998</v>
      </c>
      <c r="R2022" s="202">
        <v>146.86969999999999</v>
      </c>
      <c r="S2022" s="85">
        <v>0.81679999999999997</v>
      </c>
      <c r="T2022" s="202">
        <v>143.5455</v>
      </c>
      <c r="U2022" s="85">
        <v>0.82089999999999996</v>
      </c>
      <c r="V2022" s="202">
        <v>140.39160000000001</v>
      </c>
      <c r="W2022" s="85">
        <v>0.82479999999999998</v>
      </c>
      <c r="X2022" s="202">
        <v>138.90559999999999</v>
      </c>
      <c r="Y2022" s="85">
        <v>0.8266</v>
      </c>
      <c r="Z2022" s="202">
        <v>139.16499999999999</v>
      </c>
      <c r="AA2022" s="85">
        <v>0.82630000000000003</v>
      </c>
      <c r="AB2022" s="202">
        <v>170.27199999999999</v>
      </c>
      <c r="AC2022" s="85">
        <v>0.78839999999999999</v>
      </c>
      <c r="AD2022" s="202">
        <v>134.84129999999999</v>
      </c>
      <c r="AE2022" s="85">
        <v>0.83160000000000001</v>
      </c>
      <c r="AF2022" s="202">
        <v>125.5993</v>
      </c>
      <c r="AG2022" s="86">
        <v>0.84299999999999997</v>
      </c>
      <c r="AH2022" s="107"/>
    </row>
    <row r="2023" spans="2:34" x14ac:dyDescent="0.2">
      <c r="B2023" s="84">
        <v>2016</v>
      </c>
      <c r="C2023" s="85">
        <v>12</v>
      </c>
      <c r="D2023" s="245" t="s">
        <v>21</v>
      </c>
      <c r="E2023" s="245" t="s">
        <v>371</v>
      </c>
      <c r="F2023" s="256">
        <v>2.3729421791593801E-2</v>
      </c>
      <c r="G2023" s="256">
        <v>2.3761188520808298E-2</v>
      </c>
      <c r="H2023" s="202">
        <v>-561.69640000000004</v>
      </c>
      <c r="I2023" s="85">
        <v>0.22</v>
      </c>
      <c r="J2023" s="202">
        <v>-563.03020000000004</v>
      </c>
      <c r="K2023" s="85">
        <v>0.21890000000000001</v>
      </c>
      <c r="L2023" s="202">
        <v>-567.71590000000003</v>
      </c>
      <c r="M2023" s="85">
        <v>0.21490000000000001</v>
      </c>
      <c r="N2023" s="202">
        <v>-568.98329999999999</v>
      </c>
      <c r="O2023" s="85">
        <v>0.21390000000000001</v>
      </c>
      <c r="P2023" s="202">
        <v>-531.86890000000005</v>
      </c>
      <c r="Q2023" s="85">
        <v>0.24529999999999999</v>
      </c>
      <c r="R2023" s="202">
        <v>-556.91589999999997</v>
      </c>
      <c r="S2023" s="85">
        <v>0.224</v>
      </c>
      <c r="T2023" s="202">
        <v>-569.54939999999999</v>
      </c>
      <c r="U2023" s="85">
        <v>0.21340000000000001</v>
      </c>
      <c r="V2023" s="202">
        <v>-525.40380000000005</v>
      </c>
      <c r="W2023" s="85">
        <v>0.25140000000000001</v>
      </c>
      <c r="X2023" s="202">
        <v>-531.41020000000003</v>
      </c>
      <c r="Y2023" s="85">
        <v>0.24579999999999999</v>
      </c>
      <c r="Z2023" s="202">
        <v>-525.29669999999999</v>
      </c>
      <c r="AA2023" s="85">
        <v>0.2515</v>
      </c>
      <c r="AB2023" s="202">
        <v>-561.33579999999995</v>
      </c>
      <c r="AC2023" s="85">
        <v>0.2203</v>
      </c>
      <c r="AD2023" s="202">
        <v>-567.48689999999999</v>
      </c>
      <c r="AE2023" s="85">
        <v>0.21510000000000001</v>
      </c>
      <c r="AF2023" s="202">
        <v>-522.72699999999998</v>
      </c>
      <c r="AG2023" s="86">
        <v>0.25380000000000003</v>
      </c>
      <c r="AH2023" s="107"/>
    </row>
    <row r="2024" spans="2:34" x14ac:dyDescent="0.2">
      <c r="B2024" s="84">
        <v>2017</v>
      </c>
      <c r="C2024" s="85">
        <v>12</v>
      </c>
      <c r="D2024" s="245" t="s">
        <v>21</v>
      </c>
      <c r="E2024" s="245" t="s">
        <v>372</v>
      </c>
      <c r="F2024" s="256">
        <v>0.17319337908760599</v>
      </c>
      <c r="G2024" s="256">
        <v>0.173433607086832</v>
      </c>
      <c r="H2024" s="202">
        <v>487.58199999999999</v>
      </c>
      <c r="I2024" s="85">
        <v>1.5800000000000002E-2</v>
      </c>
      <c r="J2024" s="202">
        <v>487.64609999999999</v>
      </c>
      <c r="K2024" s="85">
        <v>1.5699999999999999E-2</v>
      </c>
      <c r="L2024" s="202">
        <v>544.30849999999998</v>
      </c>
      <c r="M2024" s="85">
        <v>7.1000000000000004E-3</v>
      </c>
      <c r="N2024" s="202">
        <v>544.33500000000004</v>
      </c>
      <c r="O2024" s="85">
        <v>7.1000000000000004E-3</v>
      </c>
      <c r="P2024" s="202">
        <v>555.03800000000001</v>
      </c>
      <c r="Q2024" s="85">
        <v>6.1000000000000004E-3</v>
      </c>
      <c r="R2024" s="202">
        <v>538.36090000000002</v>
      </c>
      <c r="S2024" s="85">
        <v>7.7999999999999996E-3</v>
      </c>
      <c r="T2024" s="202">
        <v>545.09220000000005</v>
      </c>
      <c r="U2024" s="85">
        <v>7.0000000000000001E-3</v>
      </c>
      <c r="V2024" s="202">
        <v>549.95579999999995</v>
      </c>
      <c r="W2024" s="85">
        <v>6.6E-3</v>
      </c>
      <c r="X2024" s="202">
        <v>554.71979999999996</v>
      </c>
      <c r="Y2024" s="85">
        <v>6.1000000000000004E-3</v>
      </c>
      <c r="Z2024" s="202">
        <v>551.31910000000005</v>
      </c>
      <c r="AA2024" s="85">
        <v>6.4999999999999997E-3</v>
      </c>
      <c r="AB2024" s="202">
        <v>484.85</v>
      </c>
      <c r="AC2024" s="85">
        <v>1.6400000000000001E-2</v>
      </c>
      <c r="AD2024" s="202">
        <v>541.03369999999995</v>
      </c>
      <c r="AE2024" s="85">
        <v>7.4000000000000003E-3</v>
      </c>
      <c r="AF2024" s="202">
        <v>550.68629999999996</v>
      </c>
      <c r="AG2024" s="86">
        <v>6.4999999999999997E-3</v>
      </c>
      <c r="AH2024" s="107"/>
    </row>
    <row r="2025" spans="2:34" x14ac:dyDescent="0.2">
      <c r="B2025" s="84">
        <v>2018</v>
      </c>
      <c r="C2025" s="85">
        <v>12</v>
      </c>
      <c r="D2025" s="245" t="s">
        <v>21</v>
      </c>
      <c r="E2025" s="245" t="s">
        <v>373</v>
      </c>
      <c r="F2025" s="256">
        <v>4.485713004082E-3</v>
      </c>
      <c r="G2025" s="256">
        <v>4.4754083233367204E-3</v>
      </c>
      <c r="H2025" s="202">
        <v>-442.77460000000002</v>
      </c>
      <c r="I2025" s="85">
        <v>0.6915</v>
      </c>
      <c r="J2025" s="202">
        <v>-440.38760000000002</v>
      </c>
      <c r="K2025" s="85">
        <v>0.69310000000000005</v>
      </c>
      <c r="L2025" s="202">
        <v>-294.1542</v>
      </c>
      <c r="M2025" s="85">
        <v>0.79200000000000004</v>
      </c>
      <c r="N2025" s="202">
        <v>-291.80650000000003</v>
      </c>
      <c r="O2025" s="85">
        <v>0.79359999999999997</v>
      </c>
      <c r="P2025" s="202">
        <v>-273.19260000000003</v>
      </c>
      <c r="Q2025" s="85">
        <v>0.80649999999999999</v>
      </c>
      <c r="R2025" s="202">
        <v>-273.35329999999999</v>
      </c>
      <c r="S2025" s="85">
        <v>0.80640000000000001</v>
      </c>
      <c r="T2025" s="202">
        <v>-290.35199999999998</v>
      </c>
      <c r="U2025" s="85">
        <v>0.79459999999999997</v>
      </c>
      <c r="V2025" s="202">
        <v>-267.99270000000001</v>
      </c>
      <c r="W2025" s="85">
        <v>0.81020000000000003</v>
      </c>
      <c r="X2025" s="202">
        <v>-274.10570000000001</v>
      </c>
      <c r="Y2025" s="85">
        <v>0.80589999999999995</v>
      </c>
      <c r="Z2025" s="202">
        <v>-266.13799999999998</v>
      </c>
      <c r="AA2025" s="85">
        <v>0.8115</v>
      </c>
      <c r="AB2025" s="202">
        <v>-439.3116</v>
      </c>
      <c r="AC2025" s="85">
        <v>0.69379999999999997</v>
      </c>
      <c r="AD2025" s="202">
        <v>-292.7328</v>
      </c>
      <c r="AE2025" s="85">
        <v>0.79300000000000004</v>
      </c>
      <c r="AF2025" s="202">
        <v>-256.83870000000002</v>
      </c>
      <c r="AG2025" s="86">
        <v>0.81789999999999996</v>
      </c>
      <c r="AH2025" s="107"/>
    </row>
    <row r="2026" spans="2:34" x14ac:dyDescent="0.2">
      <c r="B2026" s="84">
        <v>2019</v>
      </c>
      <c r="C2026" s="85">
        <v>12</v>
      </c>
      <c r="D2026" s="245" t="s">
        <v>21</v>
      </c>
      <c r="E2026" s="245" t="s">
        <v>374</v>
      </c>
      <c r="F2026" s="256">
        <v>2.4222850222042801E-2</v>
      </c>
      <c r="G2026" s="256">
        <v>2.4637814893420699E-2</v>
      </c>
      <c r="H2026" s="202">
        <v>2582.3552</v>
      </c>
      <c r="I2026" s="85" t="s">
        <v>10</v>
      </c>
      <c r="J2026" s="202">
        <v>2582.2885000000001</v>
      </c>
      <c r="K2026" s="85" t="s">
        <v>10</v>
      </c>
      <c r="L2026" s="202">
        <v>2575.3697000000002</v>
      </c>
      <c r="M2026" s="85" t="s">
        <v>10</v>
      </c>
      <c r="N2026" s="202">
        <v>2575.2959000000001</v>
      </c>
      <c r="O2026" s="85" t="s">
        <v>10</v>
      </c>
      <c r="P2026" s="202">
        <v>2594.529</v>
      </c>
      <c r="Q2026" s="85" t="s">
        <v>10</v>
      </c>
      <c r="R2026" s="202">
        <v>2572.9713000000002</v>
      </c>
      <c r="S2026" s="85" t="s">
        <v>10</v>
      </c>
      <c r="T2026" s="202">
        <v>2575.6767</v>
      </c>
      <c r="U2026" s="85" t="s">
        <v>10</v>
      </c>
      <c r="V2026" s="202">
        <v>2591.9863</v>
      </c>
      <c r="W2026" s="85" t="s">
        <v>10</v>
      </c>
      <c r="X2026" s="202">
        <v>2594.2352000000001</v>
      </c>
      <c r="Y2026" s="85" t="s">
        <v>10</v>
      </c>
      <c r="Z2026" s="202">
        <v>2593.029</v>
      </c>
      <c r="AA2026" s="85" t="s">
        <v>10</v>
      </c>
      <c r="AB2026" s="202">
        <v>2579.1003000000001</v>
      </c>
      <c r="AC2026" s="85" t="s">
        <v>10</v>
      </c>
      <c r="AD2026" s="202">
        <v>2570.5340999999999</v>
      </c>
      <c r="AE2026" s="85" t="s">
        <v>10</v>
      </c>
      <c r="AF2026" s="202">
        <v>2585.3724000000002</v>
      </c>
      <c r="AG2026" s="86" t="s">
        <v>10</v>
      </c>
      <c r="AH2026" s="107"/>
    </row>
    <row r="2027" spans="2:34" x14ac:dyDescent="0.2">
      <c r="B2027" s="84">
        <v>2020</v>
      </c>
      <c r="C2027" s="85">
        <v>12</v>
      </c>
      <c r="D2027" s="245" t="s">
        <v>21</v>
      </c>
      <c r="E2027" s="245" t="s">
        <v>375</v>
      </c>
      <c r="F2027" s="256">
        <v>1.59242811644911E-2</v>
      </c>
      <c r="G2027" s="256">
        <v>1.60561040878472E-2</v>
      </c>
      <c r="H2027" s="202">
        <v>1420.867</v>
      </c>
      <c r="I2027" s="85">
        <v>1.67E-2</v>
      </c>
      <c r="J2027" s="202">
        <v>1418.2237</v>
      </c>
      <c r="K2027" s="85">
        <v>1.6899999999999998E-2</v>
      </c>
      <c r="L2027" s="202">
        <v>1307.8945000000001</v>
      </c>
      <c r="M2027" s="85">
        <v>2.76E-2</v>
      </c>
      <c r="N2027" s="202">
        <v>1305.2562</v>
      </c>
      <c r="O2027" s="85">
        <v>2.7900000000000001E-2</v>
      </c>
      <c r="P2027" s="202">
        <v>1240.4501</v>
      </c>
      <c r="Q2027" s="85">
        <v>3.6799999999999999E-2</v>
      </c>
      <c r="R2027" s="202">
        <v>1297.432</v>
      </c>
      <c r="S2027" s="85">
        <v>2.8899999999999999E-2</v>
      </c>
      <c r="T2027" s="202">
        <v>1304.4992999999999</v>
      </c>
      <c r="U2027" s="85">
        <v>2.8000000000000001E-2</v>
      </c>
      <c r="V2027" s="202">
        <v>1238.7696000000001</v>
      </c>
      <c r="W2027" s="85">
        <v>3.7100000000000001E-2</v>
      </c>
      <c r="X2027" s="202">
        <v>1240.6887999999999</v>
      </c>
      <c r="Y2027" s="85">
        <v>3.6700000000000003E-2</v>
      </c>
      <c r="Z2027" s="202">
        <v>1239.4591</v>
      </c>
      <c r="AA2027" s="85">
        <v>3.6999999999999998E-2</v>
      </c>
      <c r="AB2027" s="202">
        <v>1427.0148999999999</v>
      </c>
      <c r="AC2027" s="85">
        <v>1.6299999999999999E-2</v>
      </c>
      <c r="AD2027" s="202">
        <v>1320.5726999999999</v>
      </c>
      <c r="AE2027" s="85">
        <v>2.6200000000000001E-2</v>
      </c>
      <c r="AF2027" s="202">
        <v>1250.6080999999999</v>
      </c>
      <c r="AG2027" s="86">
        <v>3.5299999999999998E-2</v>
      </c>
      <c r="AH2027" s="107"/>
    </row>
    <row r="2028" spans="2:34" x14ac:dyDescent="0.2">
      <c r="B2028" s="84">
        <v>2021</v>
      </c>
      <c r="C2028" s="85">
        <v>12</v>
      </c>
      <c r="D2028" s="245" t="s">
        <v>21</v>
      </c>
      <c r="E2028" s="245" t="s">
        <v>376</v>
      </c>
      <c r="F2028" s="256">
        <v>1.52514242138788E-3</v>
      </c>
      <c r="G2028" s="256">
        <v>1.56869982467473E-3</v>
      </c>
      <c r="H2028" s="202">
        <v>5378.2725</v>
      </c>
      <c r="I2028" s="85">
        <v>2.5000000000000001E-3</v>
      </c>
      <c r="J2028" s="202">
        <v>5374.9827999999998</v>
      </c>
      <c r="K2028" s="85">
        <v>2.5000000000000001E-3</v>
      </c>
      <c r="L2028" s="202">
        <v>5325.5384000000004</v>
      </c>
      <c r="M2028" s="85">
        <v>2.7000000000000001E-3</v>
      </c>
      <c r="N2028" s="202">
        <v>5322.3689000000004</v>
      </c>
      <c r="O2028" s="85">
        <v>2.7000000000000001E-3</v>
      </c>
      <c r="P2028" s="202">
        <v>5406.7631000000001</v>
      </c>
      <c r="Q2028" s="85">
        <v>2.3E-3</v>
      </c>
      <c r="R2028" s="202">
        <v>5327.9463999999998</v>
      </c>
      <c r="S2028" s="85">
        <v>2.7000000000000001E-3</v>
      </c>
      <c r="T2028" s="202">
        <v>5321.7497000000003</v>
      </c>
      <c r="U2028" s="85">
        <v>2.7000000000000001E-3</v>
      </c>
      <c r="V2028" s="202">
        <v>5405.8860000000004</v>
      </c>
      <c r="W2028" s="85">
        <v>2.3E-3</v>
      </c>
      <c r="X2028" s="202">
        <v>5407.1337000000003</v>
      </c>
      <c r="Y2028" s="85">
        <v>2.3E-3</v>
      </c>
      <c r="Z2028" s="202">
        <v>5402.6184000000003</v>
      </c>
      <c r="AA2028" s="85">
        <v>2.3E-3</v>
      </c>
      <c r="AB2028" s="202">
        <v>5360.4517999999998</v>
      </c>
      <c r="AC2028" s="85">
        <v>2.5999999999999999E-3</v>
      </c>
      <c r="AD2028" s="202">
        <v>5300.0365000000002</v>
      </c>
      <c r="AE2028" s="85">
        <v>2.8E-3</v>
      </c>
      <c r="AF2028" s="202">
        <v>5367.3624</v>
      </c>
      <c r="AG2028" s="86">
        <v>2.5000000000000001E-3</v>
      </c>
      <c r="AH2028" s="107"/>
    </row>
    <row r="2029" spans="2:34" x14ac:dyDescent="0.2">
      <c r="B2029" s="84">
        <v>2022</v>
      </c>
      <c r="C2029" s="85">
        <v>12</v>
      </c>
      <c r="D2029" s="245" t="s">
        <v>21</v>
      </c>
      <c r="E2029" s="245" t="s">
        <v>377</v>
      </c>
      <c r="F2029" s="256">
        <v>8.6574260978782604E-3</v>
      </c>
      <c r="G2029" s="256">
        <v>8.4894343452985108E-3</v>
      </c>
      <c r="H2029" s="202">
        <v>5041.0262000000002</v>
      </c>
      <c r="I2029" s="85" t="s">
        <v>10</v>
      </c>
      <c r="J2029" s="202">
        <v>5090.9174999999996</v>
      </c>
      <c r="K2029" s="85" t="s">
        <v>10</v>
      </c>
      <c r="L2029" s="202">
        <v>4977.7475999999997</v>
      </c>
      <c r="M2029" s="85" t="s">
        <v>10</v>
      </c>
      <c r="N2029" s="202">
        <v>5027.4746999999998</v>
      </c>
      <c r="O2029" s="85" t="s">
        <v>10</v>
      </c>
      <c r="P2029" s="202">
        <v>5025.0258000000003</v>
      </c>
      <c r="Q2029" s="85" t="s">
        <v>10</v>
      </c>
      <c r="R2029" s="202">
        <v>5022.2119000000002</v>
      </c>
      <c r="S2029" s="85" t="s">
        <v>10</v>
      </c>
      <c r="T2029" s="202">
        <v>5027.2662</v>
      </c>
      <c r="U2029" s="85" t="s">
        <v>10</v>
      </c>
      <c r="V2029" s="202">
        <v>5023.3420999999998</v>
      </c>
      <c r="W2029" s="85" t="s">
        <v>10</v>
      </c>
      <c r="X2029" s="202">
        <v>5025.2344999999996</v>
      </c>
      <c r="Y2029" s="85" t="s">
        <v>10</v>
      </c>
      <c r="Z2029" s="202">
        <v>5023.5922</v>
      </c>
      <c r="AA2029" s="85" t="s">
        <v>10</v>
      </c>
      <c r="AB2029" s="202">
        <v>5098.3526000000002</v>
      </c>
      <c r="AC2029" s="85" t="s">
        <v>10</v>
      </c>
      <c r="AD2029" s="202">
        <v>5036.2024000000001</v>
      </c>
      <c r="AE2029" s="85" t="s">
        <v>10</v>
      </c>
      <c r="AF2029" s="202">
        <v>5033.0835999999999</v>
      </c>
      <c r="AG2029" s="86" t="s">
        <v>10</v>
      </c>
      <c r="AH2029" s="107"/>
    </row>
    <row r="2030" spans="2:34" x14ac:dyDescent="0.2">
      <c r="B2030" s="84">
        <v>2023</v>
      </c>
      <c r="C2030" s="85">
        <v>12</v>
      </c>
      <c r="D2030" s="245" t="s">
        <v>21</v>
      </c>
      <c r="E2030" s="245" t="s">
        <v>378</v>
      </c>
      <c r="F2030" s="256">
        <v>1.93334230475934E-2</v>
      </c>
      <c r="G2030" s="256">
        <v>1.92857801974716E-2</v>
      </c>
      <c r="H2030" s="202">
        <v>1846.0763999999999</v>
      </c>
      <c r="I2030" s="85">
        <v>2.9999999999999997E-4</v>
      </c>
      <c r="J2030" s="202">
        <v>1844.3368</v>
      </c>
      <c r="K2030" s="85">
        <v>2.9999999999999997E-4</v>
      </c>
      <c r="L2030" s="202">
        <v>1839.4331</v>
      </c>
      <c r="M2030" s="85">
        <v>4.0000000000000002E-4</v>
      </c>
      <c r="N2030" s="202">
        <v>1837.7037</v>
      </c>
      <c r="O2030" s="85">
        <v>4.0000000000000002E-4</v>
      </c>
      <c r="P2030" s="202">
        <v>1817.5161000000001</v>
      </c>
      <c r="Q2030" s="85">
        <v>4.0000000000000002E-4</v>
      </c>
      <c r="R2030" s="202">
        <v>1839.3635999999999</v>
      </c>
      <c r="S2030" s="85">
        <v>4.0000000000000002E-4</v>
      </c>
      <c r="T2030" s="202">
        <v>1838.0761</v>
      </c>
      <c r="U2030" s="85">
        <v>4.0000000000000002E-4</v>
      </c>
      <c r="V2030" s="202">
        <v>1823.9866999999999</v>
      </c>
      <c r="W2030" s="85">
        <v>4.0000000000000002E-4</v>
      </c>
      <c r="X2030" s="202">
        <v>1817.2456</v>
      </c>
      <c r="Y2030" s="85">
        <v>4.0000000000000002E-4</v>
      </c>
      <c r="Z2030" s="202">
        <v>1824.7252000000001</v>
      </c>
      <c r="AA2030" s="85">
        <v>4.0000000000000002E-4</v>
      </c>
      <c r="AB2030" s="202">
        <v>1837.9848</v>
      </c>
      <c r="AC2030" s="85">
        <v>4.0000000000000002E-4</v>
      </c>
      <c r="AD2030" s="202">
        <v>1825.7610999999999</v>
      </c>
      <c r="AE2030" s="85">
        <v>4.0000000000000002E-4</v>
      </c>
      <c r="AF2030" s="202">
        <v>1804.4713999999999</v>
      </c>
      <c r="AG2030" s="86">
        <v>5.0000000000000001E-4</v>
      </c>
      <c r="AH2030" s="107"/>
    </row>
    <row r="2031" spans="2:34" x14ac:dyDescent="0.2">
      <c r="B2031" s="84">
        <v>2024</v>
      </c>
      <c r="C2031" s="85">
        <v>12</v>
      </c>
      <c r="D2031" s="245" t="s">
        <v>21</v>
      </c>
      <c r="E2031" s="245" t="s">
        <v>379</v>
      </c>
      <c r="F2031" s="256">
        <v>0.13636567532409299</v>
      </c>
      <c r="G2031" s="256">
        <v>0.13661529943711401</v>
      </c>
      <c r="H2031" s="202">
        <v>543.90419999999995</v>
      </c>
      <c r="I2031" s="85">
        <v>1.09E-2</v>
      </c>
      <c r="J2031" s="202">
        <v>542.221</v>
      </c>
      <c r="K2031" s="85">
        <v>1.12E-2</v>
      </c>
      <c r="L2031" s="202">
        <v>523.47329999999999</v>
      </c>
      <c r="M2031" s="85">
        <v>1.43E-2</v>
      </c>
      <c r="N2031" s="202">
        <v>521.81370000000004</v>
      </c>
      <c r="O2031" s="85">
        <v>1.46E-2</v>
      </c>
      <c r="P2031" s="202">
        <v>520.59370000000001</v>
      </c>
      <c r="Q2031" s="85">
        <v>1.4800000000000001E-2</v>
      </c>
      <c r="R2031" s="202">
        <v>525.81659999999999</v>
      </c>
      <c r="S2031" s="85">
        <v>1.38E-2</v>
      </c>
      <c r="T2031" s="202">
        <v>521.87120000000004</v>
      </c>
      <c r="U2031" s="85">
        <v>1.46E-2</v>
      </c>
      <c r="V2031" s="202">
        <v>523.37919999999997</v>
      </c>
      <c r="W2031" s="85">
        <v>1.43E-2</v>
      </c>
      <c r="X2031" s="202">
        <v>520.57069999999999</v>
      </c>
      <c r="Y2031" s="85">
        <v>1.4800000000000001E-2</v>
      </c>
      <c r="Z2031" s="202">
        <v>523.40250000000003</v>
      </c>
      <c r="AA2031" s="85">
        <v>1.43E-2</v>
      </c>
      <c r="AB2031" s="202">
        <v>543.66010000000006</v>
      </c>
      <c r="AC2031" s="85">
        <v>1.0999999999999999E-2</v>
      </c>
      <c r="AD2031" s="202">
        <v>523.40440000000001</v>
      </c>
      <c r="AE2031" s="85">
        <v>1.43E-2</v>
      </c>
      <c r="AF2031" s="202">
        <v>526.42200000000003</v>
      </c>
      <c r="AG2031" s="86">
        <v>1.37E-2</v>
      </c>
      <c r="AH2031" s="107"/>
    </row>
    <row r="2032" spans="2:34" x14ac:dyDescent="0.2">
      <c r="B2032" s="84">
        <v>2025</v>
      </c>
      <c r="C2032" s="85">
        <v>12</v>
      </c>
      <c r="D2032" s="245" t="s">
        <v>21</v>
      </c>
      <c r="E2032" s="245" t="s">
        <v>380</v>
      </c>
      <c r="F2032" s="256"/>
      <c r="G2032" s="256"/>
      <c r="H2032" s="202" t="s">
        <v>179</v>
      </c>
      <c r="I2032" s="85" t="s">
        <v>179</v>
      </c>
      <c r="J2032" s="202" t="s">
        <v>179</v>
      </c>
      <c r="K2032" s="85" t="s">
        <v>179</v>
      </c>
      <c r="L2032" s="202" t="s">
        <v>179</v>
      </c>
      <c r="M2032" s="85" t="s">
        <v>179</v>
      </c>
      <c r="N2032" s="202" t="s">
        <v>179</v>
      </c>
      <c r="O2032" s="85" t="s">
        <v>179</v>
      </c>
      <c r="P2032" s="202" t="s">
        <v>179</v>
      </c>
      <c r="Q2032" s="85" t="s">
        <v>179</v>
      </c>
      <c r="R2032" s="202" t="s">
        <v>179</v>
      </c>
      <c r="S2032" s="85" t="s">
        <v>179</v>
      </c>
      <c r="T2032" s="202" t="s">
        <v>179</v>
      </c>
      <c r="U2032" s="85" t="s">
        <v>179</v>
      </c>
      <c r="V2032" s="202" t="s">
        <v>179</v>
      </c>
      <c r="W2032" s="85" t="s">
        <v>179</v>
      </c>
      <c r="X2032" s="202" t="s">
        <v>179</v>
      </c>
      <c r="Y2032" s="85" t="s">
        <v>179</v>
      </c>
      <c r="Z2032" s="202" t="s">
        <v>179</v>
      </c>
      <c r="AA2032" s="85" t="s">
        <v>179</v>
      </c>
      <c r="AB2032" s="202" t="s">
        <v>179</v>
      </c>
      <c r="AC2032" s="85" t="s">
        <v>179</v>
      </c>
      <c r="AD2032" s="202" t="s">
        <v>179</v>
      </c>
      <c r="AE2032" s="85" t="s">
        <v>179</v>
      </c>
      <c r="AF2032" s="202" t="s">
        <v>179</v>
      </c>
      <c r="AG2032" s="86" t="s">
        <v>179</v>
      </c>
      <c r="AH2032" s="107"/>
    </row>
    <row r="2033" spans="2:34" x14ac:dyDescent="0.2">
      <c r="B2033" s="84">
        <v>2026</v>
      </c>
      <c r="C2033" s="85">
        <v>12</v>
      </c>
      <c r="D2033" s="245" t="s">
        <v>21</v>
      </c>
      <c r="E2033" s="245" t="s">
        <v>381</v>
      </c>
      <c r="F2033" s="256">
        <v>0.11815368052752</v>
      </c>
      <c r="G2033" s="256">
        <v>0.117467933930054</v>
      </c>
      <c r="H2033" s="202">
        <v>322.82279999999997</v>
      </c>
      <c r="I2033" s="85">
        <v>0.2414</v>
      </c>
      <c r="J2033" s="202">
        <v>333.70819999999998</v>
      </c>
      <c r="K2033" s="85">
        <v>0.2261</v>
      </c>
      <c r="L2033" s="202">
        <v>240.92359999999999</v>
      </c>
      <c r="M2033" s="85">
        <v>0.38250000000000001</v>
      </c>
      <c r="N2033" s="202">
        <v>251.8407</v>
      </c>
      <c r="O2033" s="85">
        <v>0.36159999999999998</v>
      </c>
      <c r="P2033" s="202">
        <v>241.3562</v>
      </c>
      <c r="Q2033" s="85">
        <v>0.38219999999999998</v>
      </c>
      <c r="R2033" s="202">
        <v>244.99379999999999</v>
      </c>
      <c r="S2033" s="85">
        <v>0.3755</v>
      </c>
      <c r="T2033" s="202">
        <v>249.88679999999999</v>
      </c>
      <c r="U2033" s="85">
        <v>0.36599999999999999</v>
      </c>
      <c r="V2033" s="202">
        <v>240.61799999999999</v>
      </c>
      <c r="W2033" s="85">
        <v>0.38440000000000002</v>
      </c>
      <c r="X2033" s="202">
        <v>242.70330000000001</v>
      </c>
      <c r="Y2033" s="85">
        <v>0.38040000000000002</v>
      </c>
      <c r="Z2033" s="202">
        <v>236.69210000000001</v>
      </c>
      <c r="AA2033" s="85">
        <v>0.39250000000000002</v>
      </c>
      <c r="AB2033" s="202">
        <v>343.43720000000002</v>
      </c>
      <c r="AC2033" s="85">
        <v>0.21329999999999999</v>
      </c>
      <c r="AD2033" s="202">
        <v>264.65480000000002</v>
      </c>
      <c r="AE2033" s="85">
        <v>0.33800000000000002</v>
      </c>
      <c r="AF2033" s="202">
        <v>253.69569999999999</v>
      </c>
      <c r="AG2033" s="86">
        <v>0.35920000000000002</v>
      </c>
      <c r="AH2033" s="107"/>
    </row>
    <row r="2034" spans="2:34" x14ac:dyDescent="0.2">
      <c r="B2034" s="84">
        <v>2027</v>
      </c>
      <c r="C2034" s="85">
        <v>12</v>
      </c>
      <c r="D2034" s="245" t="s">
        <v>21</v>
      </c>
      <c r="E2034" s="245" t="s">
        <v>382</v>
      </c>
      <c r="F2034" s="256">
        <v>7.7154263670210404E-3</v>
      </c>
      <c r="G2034" s="256">
        <v>7.6589462028236596E-3</v>
      </c>
      <c r="H2034" s="202">
        <v>-272.86989999999997</v>
      </c>
      <c r="I2034" s="85">
        <v>0.73099999999999998</v>
      </c>
      <c r="J2034" s="202">
        <v>-271.09750000000003</v>
      </c>
      <c r="K2034" s="85">
        <v>0.73260000000000003</v>
      </c>
      <c r="L2034" s="202">
        <v>-292.33949999999999</v>
      </c>
      <c r="M2034" s="85">
        <v>0.71240000000000003</v>
      </c>
      <c r="N2034" s="202">
        <v>-290.63260000000002</v>
      </c>
      <c r="O2034" s="85">
        <v>0.71399999999999997</v>
      </c>
      <c r="P2034" s="202">
        <v>-279.28899999999999</v>
      </c>
      <c r="Q2034" s="85">
        <v>0.72470000000000001</v>
      </c>
      <c r="R2034" s="202">
        <v>-277.2516</v>
      </c>
      <c r="S2034" s="85">
        <v>0.72670000000000001</v>
      </c>
      <c r="T2034" s="202">
        <v>-289.95409999999998</v>
      </c>
      <c r="U2034" s="85">
        <v>0.7147</v>
      </c>
      <c r="V2034" s="202">
        <v>-269.02679999999998</v>
      </c>
      <c r="W2034" s="85">
        <v>0.73450000000000004</v>
      </c>
      <c r="X2034" s="202">
        <v>-279.78179999999998</v>
      </c>
      <c r="Y2034" s="85">
        <v>0.72419999999999995</v>
      </c>
      <c r="Z2034" s="202">
        <v>-266.94920000000002</v>
      </c>
      <c r="AA2034" s="85">
        <v>0.73650000000000004</v>
      </c>
      <c r="AB2034" s="202">
        <v>-264.45979999999997</v>
      </c>
      <c r="AC2034" s="85">
        <v>0.73899999999999999</v>
      </c>
      <c r="AD2034" s="202">
        <v>-280.89830000000001</v>
      </c>
      <c r="AE2034" s="85">
        <v>0.72319999999999995</v>
      </c>
      <c r="AF2034" s="202">
        <v>-244.3218</v>
      </c>
      <c r="AG2034" s="86">
        <v>0.7581</v>
      </c>
      <c r="AH2034" s="107"/>
    </row>
    <row r="2035" spans="2:34" x14ac:dyDescent="0.2">
      <c r="B2035" s="84">
        <v>2028</v>
      </c>
      <c r="C2035" s="85">
        <v>12</v>
      </c>
      <c r="D2035" s="245" t="s">
        <v>21</v>
      </c>
      <c r="E2035" s="245" t="s">
        <v>383</v>
      </c>
      <c r="F2035" s="256">
        <v>9.9582828690620399E-3</v>
      </c>
      <c r="G2035" s="256">
        <v>1.01965488603857E-2</v>
      </c>
      <c r="H2035" s="202">
        <v>1481.6608000000001</v>
      </c>
      <c r="I2035" s="85">
        <v>4.7600000000000003E-2</v>
      </c>
      <c r="J2035" s="202">
        <v>1481.3285000000001</v>
      </c>
      <c r="K2035" s="85">
        <v>4.7600000000000003E-2</v>
      </c>
      <c r="L2035" s="202">
        <v>1434.5205000000001</v>
      </c>
      <c r="M2035" s="85">
        <v>5.4899999999999997E-2</v>
      </c>
      <c r="N2035" s="202">
        <v>1434.2174</v>
      </c>
      <c r="O2035" s="85">
        <v>5.5E-2</v>
      </c>
      <c r="P2035" s="202">
        <v>1451.9188999999999</v>
      </c>
      <c r="Q2035" s="85">
        <v>5.21E-2</v>
      </c>
      <c r="R2035" s="202">
        <v>1396.5894000000001</v>
      </c>
      <c r="S2035" s="85">
        <v>6.1800000000000001E-2</v>
      </c>
      <c r="T2035" s="202">
        <v>1435.4899</v>
      </c>
      <c r="U2035" s="85">
        <v>5.4800000000000001E-2</v>
      </c>
      <c r="V2035" s="202">
        <v>1417.6269</v>
      </c>
      <c r="W2035" s="85">
        <v>5.8000000000000003E-2</v>
      </c>
      <c r="X2035" s="202">
        <v>1451.3068000000001</v>
      </c>
      <c r="Y2035" s="85">
        <v>5.2200000000000003E-2</v>
      </c>
      <c r="Z2035" s="202">
        <v>1418.8511000000001</v>
      </c>
      <c r="AA2035" s="85">
        <v>5.7799999999999997E-2</v>
      </c>
      <c r="AB2035" s="202">
        <v>1487.8886</v>
      </c>
      <c r="AC2035" s="85">
        <v>4.6699999999999998E-2</v>
      </c>
      <c r="AD2035" s="202">
        <v>1440.3389</v>
      </c>
      <c r="AE2035" s="85">
        <v>5.3999999999999999E-2</v>
      </c>
      <c r="AF2035" s="202">
        <v>1429.5924</v>
      </c>
      <c r="AG2035" s="86">
        <v>5.5899999999999998E-2</v>
      </c>
      <c r="AH2035" s="107"/>
    </row>
    <row r="2036" spans="2:34" x14ac:dyDescent="0.2">
      <c r="B2036" s="84">
        <v>2029</v>
      </c>
      <c r="C2036" s="85">
        <v>12</v>
      </c>
      <c r="D2036" s="245" t="s">
        <v>21</v>
      </c>
      <c r="E2036" s="245" t="s">
        <v>384</v>
      </c>
      <c r="F2036" s="256">
        <v>7.1771408065311997E-3</v>
      </c>
      <c r="G2036" s="256">
        <v>7.3359785918612197E-3</v>
      </c>
      <c r="H2036" s="202">
        <v>1286.4404</v>
      </c>
      <c r="I2036" s="85">
        <v>0.1208</v>
      </c>
      <c r="J2036" s="202">
        <v>1284.8378</v>
      </c>
      <c r="K2036" s="85">
        <v>0.12130000000000001</v>
      </c>
      <c r="L2036" s="202">
        <v>1296.643</v>
      </c>
      <c r="M2036" s="85">
        <v>0.1177</v>
      </c>
      <c r="N2036" s="202">
        <v>1295.1013</v>
      </c>
      <c r="O2036" s="85">
        <v>0.1181</v>
      </c>
      <c r="P2036" s="202">
        <v>1319.5645999999999</v>
      </c>
      <c r="Q2036" s="85">
        <v>0.1113</v>
      </c>
      <c r="R2036" s="202">
        <v>1276.9024999999999</v>
      </c>
      <c r="S2036" s="85">
        <v>0.1234</v>
      </c>
      <c r="T2036" s="202">
        <v>1295.1605999999999</v>
      </c>
      <c r="U2036" s="85">
        <v>0.1181</v>
      </c>
      <c r="V2036" s="202">
        <v>1307.1114</v>
      </c>
      <c r="W2036" s="85">
        <v>0.1148</v>
      </c>
      <c r="X2036" s="202">
        <v>1319.7003999999999</v>
      </c>
      <c r="Y2036" s="85">
        <v>0.1113</v>
      </c>
      <c r="Z2036" s="202">
        <v>1308.6393</v>
      </c>
      <c r="AA2036" s="85">
        <v>0.1144</v>
      </c>
      <c r="AB2036" s="202">
        <v>1282.9703999999999</v>
      </c>
      <c r="AC2036" s="85">
        <v>0.12180000000000001</v>
      </c>
      <c r="AD2036" s="202">
        <v>1291.5542</v>
      </c>
      <c r="AE2036" s="85">
        <v>0.1191</v>
      </c>
      <c r="AF2036" s="202">
        <v>1299.6307999999999</v>
      </c>
      <c r="AG2036" s="86">
        <v>0.1169</v>
      </c>
      <c r="AH2036" s="107"/>
    </row>
    <row r="2037" spans="2:34" x14ac:dyDescent="0.2">
      <c r="B2037" s="84">
        <v>2030</v>
      </c>
      <c r="C2037" s="85">
        <v>12</v>
      </c>
      <c r="D2037" s="245" t="s">
        <v>21</v>
      </c>
      <c r="E2037" s="245" t="s">
        <v>385</v>
      </c>
      <c r="F2037" s="256">
        <v>7.2219979365720204E-3</v>
      </c>
      <c r="G2037" s="256">
        <v>7.2437021315862301E-3</v>
      </c>
      <c r="H2037" s="202">
        <v>1766.9559999999999</v>
      </c>
      <c r="I2037" s="85">
        <v>3.4099999999999998E-2</v>
      </c>
      <c r="J2037" s="202">
        <v>1764.3846000000001</v>
      </c>
      <c r="K2037" s="85">
        <v>3.44E-2</v>
      </c>
      <c r="L2037" s="202">
        <v>1666.3026</v>
      </c>
      <c r="M2037" s="85">
        <v>4.5600000000000002E-2</v>
      </c>
      <c r="N2037" s="202">
        <v>1663.8207</v>
      </c>
      <c r="O2037" s="85">
        <v>4.5999999999999999E-2</v>
      </c>
      <c r="P2037" s="202">
        <v>1718.8416999999999</v>
      </c>
      <c r="Q2037" s="85">
        <v>3.9399999999999998E-2</v>
      </c>
      <c r="R2037" s="202">
        <v>1672.4349999999999</v>
      </c>
      <c r="S2037" s="85">
        <v>4.4900000000000002E-2</v>
      </c>
      <c r="T2037" s="202">
        <v>1664.4843000000001</v>
      </c>
      <c r="U2037" s="85">
        <v>4.5900000000000003E-2</v>
      </c>
      <c r="V2037" s="202">
        <v>1720.9057</v>
      </c>
      <c r="W2037" s="85">
        <v>3.9199999999999999E-2</v>
      </c>
      <c r="X2037" s="202">
        <v>1718.1838</v>
      </c>
      <c r="Y2037" s="85">
        <v>3.95E-2</v>
      </c>
      <c r="Z2037" s="202">
        <v>1720.9218000000001</v>
      </c>
      <c r="AA2037" s="85">
        <v>3.9199999999999999E-2</v>
      </c>
      <c r="AB2037" s="202">
        <v>1764.8098</v>
      </c>
      <c r="AC2037" s="85">
        <v>3.44E-2</v>
      </c>
      <c r="AD2037" s="202">
        <v>1658.72</v>
      </c>
      <c r="AE2037" s="85">
        <v>4.6699999999999998E-2</v>
      </c>
      <c r="AF2037" s="202">
        <v>1720.5915</v>
      </c>
      <c r="AG2037" s="86">
        <v>3.9199999999999999E-2</v>
      </c>
      <c r="AH2037" s="107"/>
    </row>
    <row r="2038" spans="2:34" x14ac:dyDescent="0.2">
      <c r="B2038" s="84">
        <v>2031</v>
      </c>
      <c r="C2038" s="85">
        <v>12</v>
      </c>
      <c r="D2038" s="245" t="s">
        <v>21</v>
      </c>
      <c r="E2038" s="245" t="s">
        <v>386</v>
      </c>
      <c r="F2038" s="256">
        <v>1.3187996232001099E-2</v>
      </c>
      <c r="G2038" s="256">
        <v>1.3380086739872701E-2</v>
      </c>
      <c r="H2038" s="202">
        <v>204.8357</v>
      </c>
      <c r="I2038" s="85">
        <v>0.7369</v>
      </c>
      <c r="J2038" s="202">
        <v>205.75479999999999</v>
      </c>
      <c r="K2038" s="85">
        <v>0.73580000000000001</v>
      </c>
      <c r="L2038" s="202">
        <v>230.50280000000001</v>
      </c>
      <c r="M2038" s="85">
        <v>0.70520000000000005</v>
      </c>
      <c r="N2038" s="202">
        <v>231.40020000000001</v>
      </c>
      <c r="O2038" s="85">
        <v>0.70409999999999995</v>
      </c>
      <c r="P2038" s="202">
        <v>253.44749999999999</v>
      </c>
      <c r="Q2038" s="85">
        <v>0.67749999999999999</v>
      </c>
      <c r="R2038" s="202">
        <v>241.59979999999999</v>
      </c>
      <c r="S2038" s="85">
        <v>0.69179999999999997</v>
      </c>
      <c r="T2038" s="202">
        <v>232.31710000000001</v>
      </c>
      <c r="U2038" s="85">
        <v>0.70299999999999996</v>
      </c>
      <c r="V2038" s="202">
        <v>259.58890000000002</v>
      </c>
      <c r="W2038" s="85">
        <v>0.67020000000000002</v>
      </c>
      <c r="X2038" s="202">
        <v>253.0711</v>
      </c>
      <c r="Y2038" s="85">
        <v>0.67800000000000005</v>
      </c>
      <c r="Z2038" s="202">
        <v>260.44009999999997</v>
      </c>
      <c r="AA2038" s="85">
        <v>0.66920000000000002</v>
      </c>
      <c r="AB2038" s="202">
        <v>202.1996</v>
      </c>
      <c r="AC2038" s="85">
        <v>0.74019999999999997</v>
      </c>
      <c r="AD2038" s="202">
        <v>225.84870000000001</v>
      </c>
      <c r="AE2038" s="85">
        <v>0.71089999999999998</v>
      </c>
      <c r="AF2038" s="202">
        <v>261.62849999999997</v>
      </c>
      <c r="AG2038" s="86">
        <v>0.66769999999999996</v>
      </c>
      <c r="AH2038" s="107"/>
    </row>
    <row r="2039" spans="2:34" x14ac:dyDescent="0.2">
      <c r="B2039" s="84">
        <v>2032</v>
      </c>
      <c r="C2039" s="85">
        <v>12</v>
      </c>
      <c r="D2039" s="245" t="s">
        <v>21</v>
      </c>
      <c r="E2039" s="245" t="s">
        <v>387</v>
      </c>
      <c r="F2039" s="256">
        <v>2.8125420535594099E-2</v>
      </c>
      <c r="G2039" s="256">
        <v>2.70831410907078E-2</v>
      </c>
      <c r="H2039" s="202">
        <v>5789.4062000000004</v>
      </c>
      <c r="I2039" s="85" t="s">
        <v>10</v>
      </c>
      <c r="J2039" s="202">
        <v>5782.0286999999998</v>
      </c>
      <c r="K2039" s="85" t="s">
        <v>10</v>
      </c>
      <c r="L2039" s="202">
        <v>5752.7897999999996</v>
      </c>
      <c r="M2039" s="85" t="s">
        <v>10</v>
      </c>
      <c r="N2039" s="202">
        <v>5745.5555000000004</v>
      </c>
      <c r="O2039" s="85" t="s">
        <v>10</v>
      </c>
      <c r="P2039" s="202">
        <v>5765.1230999999998</v>
      </c>
      <c r="Q2039" s="85" t="s">
        <v>10</v>
      </c>
      <c r="R2039" s="202">
        <v>5760.7103999999999</v>
      </c>
      <c r="S2039" s="85" t="s">
        <v>10</v>
      </c>
      <c r="T2039" s="202">
        <v>5744.6055999999999</v>
      </c>
      <c r="U2039" s="85" t="s">
        <v>10</v>
      </c>
      <c r="V2039" s="202">
        <v>5779.4422999999997</v>
      </c>
      <c r="W2039" s="85" t="s">
        <v>10</v>
      </c>
      <c r="X2039" s="202">
        <v>5765.6893</v>
      </c>
      <c r="Y2039" s="85" t="s">
        <v>10</v>
      </c>
      <c r="Z2039" s="202">
        <v>5780.5519999999997</v>
      </c>
      <c r="AA2039" s="85" t="s">
        <v>10</v>
      </c>
      <c r="AB2039" s="202">
        <v>5784.3262000000004</v>
      </c>
      <c r="AC2039" s="85" t="s">
        <v>10</v>
      </c>
      <c r="AD2039" s="202">
        <v>5747.0155000000004</v>
      </c>
      <c r="AE2039" s="85" t="s">
        <v>10</v>
      </c>
      <c r="AF2039" s="202">
        <v>5775.2532000000001</v>
      </c>
      <c r="AG2039" s="86" t="s">
        <v>10</v>
      </c>
      <c r="AH2039" s="107"/>
    </row>
    <row r="2040" spans="2:34" x14ac:dyDescent="0.2">
      <c r="B2040" s="84">
        <v>2033</v>
      </c>
      <c r="C2040" s="85">
        <v>12</v>
      </c>
      <c r="D2040" s="245" t="s">
        <v>21</v>
      </c>
      <c r="E2040" s="245" t="s">
        <v>388</v>
      </c>
      <c r="F2040" s="256">
        <v>9.7564257838783502E-2</v>
      </c>
      <c r="G2040" s="256">
        <v>9.7766909661345394E-2</v>
      </c>
      <c r="H2040" s="202">
        <v>754.01229999999998</v>
      </c>
      <c r="I2040" s="85">
        <v>1.37E-2</v>
      </c>
      <c r="J2040" s="202">
        <v>753.51570000000004</v>
      </c>
      <c r="K2040" s="85">
        <v>1.38E-2</v>
      </c>
      <c r="L2040" s="202">
        <v>727.44290000000001</v>
      </c>
      <c r="M2040" s="85">
        <v>1.7399999999999999E-2</v>
      </c>
      <c r="N2040" s="202">
        <v>726.96810000000005</v>
      </c>
      <c r="O2040" s="85">
        <v>1.7399999999999999E-2</v>
      </c>
      <c r="P2040" s="202">
        <v>692.56870000000004</v>
      </c>
      <c r="Q2040" s="85">
        <v>2.3699999999999999E-2</v>
      </c>
      <c r="R2040" s="202">
        <v>732.14710000000002</v>
      </c>
      <c r="S2040" s="85">
        <v>1.67E-2</v>
      </c>
      <c r="T2040" s="202">
        <v>726.55799999999999</v>
      </c>
      <c r="U2040" s="85">
        <v>1.7500000000000002E-2</v>
      </c>
      <c r="V2040" s="202">
        <v>700.2192</v>
      </c>
      <c r="W2040" s="85">
        <v>2.2200000000000001E-2</v>
      </c>
      <c r="X2040" s="202">
        <v>692.60860000000002</v>
      </c>
      <c r="Y2040" s="85">
        <v>2.3699999999999999E-2</v>
      </c>
      <c r="Z2040" s="202">
        <v>700.53399999999999</v>
      </c>
      <c r="AA2040" s="85">
        <v>2.2200000000000001E-2</v>
      </c>
      <c r="AB2040" s="202">
        <v>755.30930000000001</v>
      </c>
      <c r="AC2040" s="85">
        <v>1.3599999999999999E-2</v>
      </c>
      <c r="AD2040" s="202">
        <v>730.06039999999996</v>
      </c>
      <c r="AE2040" s="85">
        <v>1.7000000000000001E-2</v>
      </c>
      <c r="AF2040" s="202">
        <v>702.53160000000003</v>
      </c>
      <c r="AG2040" s="86">
        <v>2.18E-2</v>
      </c>
      <c r="AH2040" s="107"/>
    </row>
    <row r="2041" spans="2:34" x14ac:dyDescent="0.2">
      <c r="B2041" s="84">
        <v>2034</v>
      </c>
      <c r="C2041" s="85">
        <v>12</v>
      </c>
      <c r="D2041" s="245" t="s">
        <v>21</v>
      </c>
      <c r="E2041" s="245" t="s">
        <v>389</v>
      </c>
      <c r="F2041" s="256">
        <v>6.3697124657964401E-3</v>
      </c>
      <c r="G2041" s="256">
        <v>6.5054904493863598E-3</v>
      </c>
      <c r="H2041" s="202">
        <v>2406.8930999999998</v>
      </c>
      <c r="I2041" s="85">
        <v>1.61E-2</v>
      </c>
      <c r="J2041" s="202">
        <v>2404.0529000000001</v>
      </c>
      <c r="K2041" s="85">
        <v>1.6199999999999999E-2</v>
      </c>
      <c r="L2041" s="202">
        <v>2425.6307999999999</v>
      </c>
      <c r="M2041" s="85">
        <v>1.52E-2</v>
      </c>
      <c r="N2041" s="202">
        <v>2422.8863000000001</v>
      </c>
      <c r="O2041" s="85">
        <v>1.5299999999999999E-2</v>
      </c>
      <c r="P2041" s="202">
        <v>2428.1696000000002</v>
      </c>
      <c r="Q2041" s="85">
        <v>1.5100000000000001E-2</v>
      </c>
      <c r="R2041" s="202">
        <v>2426.9395</v>
      </c>
      <c r="S2041" s="85">
        <v>1.52E-2</v>
      </c>
      <c r="T2041" s="202">
        <v>2422.5297999999998</v>
      </c>
      <c r="U2041" s="85">
        <v>1.54E-2</v>
      </c>
      <c r="V2041" s="202">
        <v>2430.1597999999999</v>
      </c>
      <c r="W2041" s="85">
        <v>1.5100000000000001E-2</v>
      </c>
      <c r="X2041" s="202">
        <v>2428.3845999999999</v>
      </c>
      <c r="Y2041" s="85">
        <v>1.5100000000000001E-2</v>
      </c>
      <c r="Z2041" s="202">
        <v>2430.6500999999998</v>
      </c>
      <c r="AA2041" s="85">
        <v>1.4999999999999999E-2</v>
      </c>
      <c r="AB2041" s="202">
        <v>2407.5801000000001</v>
      </c>
      <c r="AC2041" s="85">
        <v>1.61E-2</v>
      </c>
      <c r="AD2041" s="202">
        <v>2428.7876999999999</v>
      </c>
      <c r="AE2041" s="85">
        <v>1.5100000000000001E-2</v>
      </c>
      <c r="AF2041" s="202">
        <v>2441.4576000000002</v>
      </c>
      <c r="AG2041" s="86">
        <v>1.46E-2</v>
      </c>
      <c r="AH2041" s="107"/>
    </row>
    <row r="2042" spans="2:34" x14ac:dyDescent="0.2">
      <c r="B2042" s="84">
        <v>2035</v>
      </c>
      <c r="C2042" s="85">
        <v>12</v>
      </c>
      <c r="D2042" s="245" t="s">
        <v>21</v>
      </c>
      <c r="E2042" s="245" t="s">
        <v>390</v>
      </c>
      <c r="F2042" s="256">
        <v>1.0496568429551901E-2</v>
      </c>
      <c r="G2042" s="256">
        <v>1.05195164713482E-2</v>
      </c>
      <c r="H2042" s="202">
        <v>311.93169999999998</v>
      </c>
      <c r="I2042" s="85">
        <v>0.65449999999999997</v>
      </c>
      <c r="J2042" s="202">
        <v>311.31760000000003</v>
      </c>
      <c r="K2042" s="85">
        <v>0.6552</v>
      </c>
      <c r="L2042" s="202">
        <v>274.1429</v>
      </c>
      <c r="M2042" s="85">
        <v>0.69389999999999996</v>
      </c>
      <c r="N2042" s="202">
        <v>273.52629999999999</v>
      </c>
      <c r="O2042" s="85">
        <v>0.6946</v>
      </c>
      <c r="P2042" s="202">
        <v>219.2714</v>
      </c>
      <c r="Q2042" s="85">
        <v>0.753</v>
      </c>
      <c r="R2042" s="202">
        <v>273.76920000000001</v>
      </c>
      <c r="S2042" s="85">
        <v>0.69440000000000002</v>
      </c>
      <c r="T2042" s="202">
        <v>273.73840000000001</v>
      </c>
      <c r="U2042" s="85">
        <v>0.69440000000000002</v>
      </c>
      <c r="V2042" s="202">
        <v>221.6619</v>
      </c>
      <c r="W2042" s="85">
        <v>0.75049999999999994</v>
      </c>
      <c r="X2042" s="202">
        <v>218.86949999999999</v>
      </c>
      <c r="Y2042" s="85">
        <v>0.75349999999999995</v>
      </c>
      <c r="Z2042" s="202">
        <v>222.26920000000001</v>
      </c>
      <c r="AA2042" s="85">
        <v>0.74980000000000002</v>
      </c>
      <c r="AB2042" s="202">
        <v>309.91629999999998</v>
      </c>
      <c r="AC2042" s="85">
        <v>0.65659999999999996</v>
      </c>
      <c r="AD2042" s="202">
        <v>270.8861</v>
      </c>
      <c r="AE2042" s="85">
        <v>0.69740000000000002</v>
      </c>
      <c r="AF2042" s="202">
        <v>218.89019999999999</v>
      </c>
      <c r="AG2042" s="86">
        <v>0.75349999999999995</v>
      </c>
      <c r="AH2042" s="107"/>
    </row>
    <row r="2043" spans="2:34" x14ac:dyDescent="0.2">
      <c r="B2043" s="84">
        <v>2036</v>
      </c>
      <c r="C2043" s="85">
        <v>12</v>
      </c>
      <c r="D2043" s="245" t="s">
        <v>21</v>
      </c>
      <c r="E2043" s="245" t="s">
        <v>391</v>
      </c>
      <c r="F2043" s="256">
        <v>4.3959987440003604E-3</v>
      </c>
      <c r="G2043" s="256">
        <v>4.4292700931992304E-3</v>
      </c>
      <c r="H2043" s="202">
        <v>1954.789</v>
      </c>
      <c r="I2043" s="85">
        <v>8.9599999999999999E-2</v>
      </c>
      <c r="J2043" s="202">
        <v>1935.7629999999999</v>
      </c>
      <c r="K2043" s="85">
        <v>9.2799999999999994E-2</v>
      </c>
      <c r="L2043" s="202">
        <v>1963.2043000000001</v>
      </c>
      <c r="M2043" s="85">
        <v>8.7999999999999995E-2</v>
      </c>
      <c r="N2043" s="202">
        <v>1944.2327</v>
      </c>
      <c r="O2043" s="85">
        <v>9.11E-2</v>
      </c>
      <c r="P2043" s="202">
        <v>1919.5835</v>
      </c>
      <c r="Q2043" s="85">
        <v>9.5200000000000007E-2</v>
      </c>
      <c r="R2043" s="202">
        <v>1925.9104</v>
      </c>
      <c r="S2043" s="85">
        <v>9.4200000000000006E-2</v>
      </c>
      <c r="T2043" s="202">
        <v>1944.0320999999999</v>
      </c>
      <c r="U2043" s="85">
        <v>9.1200000000000003E-2</v>
      </c>
      <c r="V2043" s="202">
        <v>1902.9194</v>
      </c>
      <c r="W2043" s="85">
        <v>9.8199999999999996E-2</v>
      </c>
      <c r="X2043" s="202">
        <v>1919.6871000000001</v>
      </c>
      <c r="Y2043" s="85">
        <v>9.5200000000000007E-2</v>
      </c>
      <c r="Z2043" s="202">
        <v>1901.4740999999999</v>
      </c>
      <c r="AA2043" s="85">
        <v>9.8500000000000004E-2</v>
      </c>
      <c r="AB2043" s="202">
        <v>1936.2344000000001</v>
      </c>
      <c r="AC2043" s="85">
        <v>9.2700000000000005E-2</v>
      </c>
      <c r="AD2043" s="202">
        <v>1948.8305</v>
      </c>
      <c r="AE2043" s="85">
        <v>9.0399999999999994E-2</v>
      </c>
      <c r="AF2043" s="202">
        <v>1909.9056</v>
      </c>
      <c r="AG2043" s="86">
        <v>9.7000000000000003E-2</v>
      </c>
      <c r="AH2043" s="107"/>
    </row>
    <row r="2044" spans="2:34" x14ac:dyDescent="0.2">
      <c r="B2044" s="84">
        <v>2037</v>
      </c>
      <c r="C2044" s="85">
        <v>12</v>
      </c>
      <c r="D2044" s="245" t="s">
        <v>21</v>
      </c>
      <c r="E2044" s="245" t="s">
        <v>392</v>
      </c>
      <c r="F2044" s="256">
        <v>8.0294262773067792E-3</v>
      </c>
      <c r="G2044" s="256">
        <v>7.9819138137860995E-3</v>
      </c>
      <c r="H2044" s="202">
        <v>2248.0902999999998</v>
      </c>
      <c r="I2044" s="85">
        <v>5.3E-3</v>
      </c>
      <c r="J2044" s="202">
        <v>2288.3425000000002</v>
      </c>
      <c r="K2044" s="85">
        <v>4.5999999999999999E-3</v>
      </c>
      <c r="L2044" s="202">
        <v>2228.2824000000001</v>
      </c>
      <c r="M2044" s="85">
        <v>5.7000000000000002E-3</v>
      </c>
      <c r="N2044" s="202">
        <v>2268.3611999999998</v>
      </c>
      <c r="O2044" s="85">
        <v>4.8999999999999998E-3</v>
      </c>
      <c r="P2044" s="202">
        <v>2276.9837000000002</v>
      </c>
      <c r="Q2044" s="85">
        <v>4.7000000000000002E-3</v>
      </c>
      <c r="R2044" s="202">
        <v>2252.8960000000002</v>
      </c>
      <c r="S2044" s="85">
        <v>5.1999999999999998E-3</v>
      </c>
      <c r="T2044" s="202">
        <v>2269.2323999999999</v>
      </c>
      <c r="U2044" s="85">
        <v>4.8999999999999998E-3</v>
      </c>
      <c r="V2044" s="202">
        <v>2259.9324000000001</v>
      </c>
      <c r="W2044" s="85">
        <v>5.1000000000000004E-3</v>
      </c>
      <c r="X2044" s="202">
        <v>2276.3411999999998</v>
      </c>
      <c r="Y2044" s="85">
        <v>4.7999999999999996E-3</v>
      </c>
      <c r="Z2044" s="202">
        <v>2260.6466999999998</v>
      </c>
      <c r="AA2044" s="85">
        <v>5.1000000000000004E-3</v>
      </c>
      <c r="AB2044" s="202">
        <v>2301.13</v>
      </c>
      <c r="AC2044" s="85">
        <v>4.4000000000000003E-3</v>
      </c>
      <c r="AD2044" s="202">
        <v>2283.9059999999999</v>
      </c>
      <c r="AE2044" s="85">
        <v>4.5999999999999999E-3</v>
      </c>
      <c r="AF2044" s="202">
        <v>2286.0556999999999</v>
      </c>
      <c r="AG2044" s="86">
        <v>4.5999999999999999E-3</v>
      </c>
      <c r="AH2044" s="107"/>
    </row>
    <row r="2045" spans="2:34" x14ac:dyDescent="0.2">
      <c r="B2045" s="84">
        <v>2038</v>
      </c>
      <c r="C2045" s="85">
        <v>12</v>
      </c>
      <c r="D2045" s="245" t="s">
        <v>21</v>
      </c>
      <c r="E2045" s="245" t="s">
        <v>393</v>
      </c>
      <c r="F2045" s="256">
        <v>2.2921993450859001E-2</v>
      </c>
      <c r="G2045" s="256">
        <v>2.2700009227645999E-2</v>
      </c>
      <c r="H2045" s="202">
        <v>3019.6165999999998</v>
      </c>
      <c r="I2045" s="85" t="s">
        <v>10</v>
      </c>
      <c r="J2045" s="202">
        <v>3021.6266999999998</v>
      </c>
      <c r="K2045" s="85" t="s">
        <v>10</v>
      </c>
      <c r="L2045" s="202">
        <v>3007.2462999999998</v>
      </c>
      <c r="M2045" s="85" t="s">
        <v>10</v>
      </c>
      <c r="N2045" s="202">
        <v>3009.2548999999999</v>
      </c>
      <c r="O2045" s="85" t="s">
        <v>10</v>
      </c>
      <c r="P2045" s="202">
        <v>3012.2889</v>
      </c>
      <c r="Q2045" s="85" t="s">
        <v>10</v>
      </c>
      <c r="R2045" s="202">
        <v>3010.5801000000001</v>
      </c>
      <c r="S2045" s="85" t="s">
        <v>10</v>
      </c>
      <c r="T2045" s="202">
        <v>3009.5758000000001</v>
      </c>
      <c r="U2045" s="85" t="s">
        <v>10</v>
      </c>
      <c r="V2045" s="202">
        <v>3013.6491999999998</v>
      </c>
      <c r="W2045" s="85" t="s">
        <v>10</v>
      </c>
      <c r="X2045" s="202">
        <v>3012.1977999999999</v>
      </c>
      <c r="Y2045" s="85" t="s">
        <v>10</v>
      </c>
      <c r="Z2045" s="202">
        <v>3014.8543</v>
      </c>
      <c r="AA2045" s="85" t="s">
        <v>10</v>
      </c>
      <c r="AB2045" s="202">
        <v>3021.8625999999999</v>
      </c>
      <c r="AC2045" s="85" t="s">
        <v>10</v>
      </c>
      <c r="AD2045" s="202">
        <v>3010.0635000000002</v>
      </c>
      <c r="AE2045" s="85" t="s">
        <v>10</v>
      </c>
      <c r="AF2045" s="202">
        <v>3017.5066000000002</v>
      </c>
      <c r="AG2045" s="86" t="s">
        <v>10</v>
      </c>
      <c r="AH2045" s="107"/>
    </row>
    <row r="2046" spans="2:34" x14ac:dyDescent="0.2">
      <c r="B2046" s="84">
        <v>2039</v>
      </c>
      <c r="C2046" s="85">
        <v>12</v>
      </c>
      <c r="D2046" s="245" t="s">
        <v>21</v>
      </c>
      <c r="E2046" s="245" t="s">
        <v>394</v>
      </c>
      <c r="F2046" s="256"/>
      <c r="G2046" s="256"/>
      <c r="H2046" s="202" t="s">
        <v>179</v>
      </c>
      <c r="I2046" s="85" t="s">
        <v>179</v>
      </c>
      <c r="J2046" s="202" t="s">
        <v>179</v>
      </c>
      <c r="K2046" s="85" t="s">
        <v>179</v>
      </c>
      <c r="L2046" s="202" t="s">
        <v>179</v>
      </c>
      <c r="M2046" s="85" t="s">
        <v>179</v>
      </c>
      <c r="N2046" s="202" t="s">
        <v>179</v>
      </c>
      <c r="O2046" s="85" t="s">
        <v>179</v>
      </c>
      <c r="P2046" s="202" t="s">
        <v>179</v>
      </c>
      <c r="Q2046" s="85" t="s">
        <v>179</v>
      </c>
      <c r="R2046" s="202" t="s">
        <v>179</v>
      </c>
      <c r="S2046" s="85" t="s">
        <v>179</v>
      </c>
      <c r="T2046" s="202" t="s">
        <v>179</v>
      </c>
      <c r="U2046" s="85" t="s">
        <v>179</v>
      </c>
      <c r="V2046" s="202" t="s">
        <v>179</v>
      </c>
      <c r="W2046" s="85" t="s">
        <v>179</v>
      </c>
      <c r="X2046" s="202" t="s">
        <v>179</v>
      </c>
      <c r="Y2046" s="85" t="s">
        <v>179</v>
      </c>
      <c r="Z2046" s="202" t="s">
        <v>179</v>
      </c>
      <c r="AA2046" s="85" t="s">
        <v>179</v>
      </c>
      <c r="AB2046" s="202" t="s">
        <v>179</v>
      </c>
      <c r="AC2046" s="85" t="s">
        <v>179</v>
      </c>
      <c r="AD2046" s="202" t="s">
        <v>179</v>
      </c>
      <c r="AE2046" s="85" t="s">
        <v>179</v>
      </c>
      <c r="AF2046" s="202" t="s">
        <v>179</v>
      </c>
      <c r="AG2046" s="86" t="s">
        <v>179</v>
      </c>
      <c r="AH2046" s="107"/>
    </row>
    <row r="2047" spans="2:34" x14ac:dyDescent="0.2">
      <c r="B2047" s="84">
        <v>2040</v>
      </c>
      <c r="C2047" s="85">
        <v>12</v>
      </c>
      <c r="D2047" s="245" t="s">
        <v>21</v>
      </c>
      <c r="E2047" s="245" t="s">
        <v>395</v>
      </c>
      <c r="F2047" s="256"/>
      <c r="G2047" s="256"/>
      <c r="H2047" s="202" t="s">
        <v>179</v>
      </c>
      <c r="I2047" s="85" t="s">
        <v>179</v>
      </c>
      <c r="J2047" s="202" t="s">
        <v>179</v>
      </c>
      <c r="K2047" s="85" t="s">
        <v>179</v>
      </c>
      <c r="L2047" s="202" t="s">
        <v>179</v>
      </c>
      <c r="M2047" s="85" t="s">
        <v>179</v>
      </c>
      <c r="N2047" s="202" t="s">
        <v>179</v>
      </c>
      <c r="O2047" s="85" t="s">
        <v>179</v>
      </c>
      <c r="P2047" s="202" t="s">
        <v>179</v>
      </c>
      <c r="Q2047" s="85" t="s">
        <v>179</v>
      </c>
      <c r="R2047" s="202" t="s">
        <v>179</v>
      </c>
      <c r="S2047" s="85" t="s">
        <v>179</v>
      </c>
      <c r="T2047" s="202" t="s">
        <v>179</v>
      </c>
      <c r="U2047" s="85" t="s">
        <v>179</v>
      </c>
      <c r="V2047" s="202" t="s">
        <v>179</v>
      </c>
      <c r="W2047" s="85" t="s">
        <v>179</v>
      </c>
      <c r="X2047" s="202" t="s">
        <v>179</v>
      </c>
      <c r="Y2047" s="85" t="s">
        <v>179</v>
      </c>
      <c r="Z2047" s="202" t="s">
        <v>179</v>
      </c>
      <c r="AA2047" s="85" t="s">
        <v>179</v>
      </c>
      <c r="AB2047" s="202" t="s">
        <v>179</v>
      </c>
      <c r="AC2047" s="85" t="s">
        <v>179</v>
      </c>
      <c r="AD2047" s="202" t="s">
        <v>179</v>
      </c>
      <c r="AE2047" s="85" t="s">
        <v>179</v>
      </c>
      <c r="AF2047" s="202" t="s">
        <v>179</v>
      </c>
      <c r="AG2047" s="86" t="s">
        <v>179</v>
      </c>
      <c r="AH2047" s="107"/>
    </row>
    <row r="2048" spans="2:34" x14ac:dyDescent="0.2">
      <c r="B2048" s="84">
        <v>2041</v>
      </c>
      <c r="C2048" s="85">
        <v>12</v>
      </c>
      <c r="D2048" s="245" t="s">
        <v>21</v>
      </c>
      <c r="E2048" s="245" t="s">
        <v>396</v>
      </c>
      <c r="F2048" s="256">
        <v>3.67828466334724E-3</v>
      </c>
      <c r="G2048" s="256">
        <v>3.59878195072437E-3</v>
      </c>
      <c r="H2048" s="202">
        <v>1855.1187</v>
      </c>
      <c r="I2048" s="85">
        <v>0.1283</v>
      </c>
      <c r="J2048" s="202">
        <v>1854.7701999999999</v>
      </c>
      <c r="K2048" s="85">
        <v>0.12839999999999999</v>
      </c>
      <c r="L2048" s="202">
        <v>1795.3932</v>
      </c>
      <c r="M2048" s="85">
        <v>0.14080000000000001</v>
      </c>
      <c r="N2048" s="202">
        <v>1795.1174000000001</v>
      </c>
      <c r="O2048" s="85">
        <v>0.1409</v>
      </c>
      <c r="P2048" s="202">
        <v>1780.6736000000001</v>
      </c>
      <c r="Q2048" s="85">
        <v>0.14410000000000001</v>
      </c>
      <c r="R2048" s="202">
        <v>1763.1206999999999</v>
      </c>
      <c r="S2048" s="85">
        <v>0.1482</v>
      </c>
      <c r="T2048" s="202">
        <v>1796.1639</v>
      </c>
      <c r="U2048" s="85">
        <v>0.14069999999999999</v>
      </c>
      <c r="V2048" s="202">
        <v>1761.8832</v>
      </c>
      <c r="W2048" s="85">
        <v>0.14849999999999999</v>
      </c>
      <c r="X2048" s="202">
        <v>1780.2379000000001</v>
      </c>
      <c r="Y2048" s="85">
        <v>0.14419999999999999</v>
      </c>
      <c r="Z2048" s="202">
        <v>1763.9007999999999</v>
      </c>
      <c r="AA2048" s="85">
        <v>0.14799999999999999</v>
      </c>
      <c r="AB2048" s="202">
        <v>1863.8797999999999</v>
      </c>
      <c r="AC2048" s="85">
        <v>0.12659999999999999</v>
      </c>
      <c r="AD2048" s="202">
        <v>1806.6349</v>
      </c>
      <c r="AE2048" s="85">
        <v>0.1384</v>
      </c>
      <c r="AF2048" s="202">
        <v>1783.2097000000001</v>
      </c>
      <c r="AG2048" s="86">
        <v>0.14360000000000001</v>
      </c>
      <c r="AH2048" s="107"/>
    </row>
    <row r="2049" spans="2:34" x14ac:dyDescent="0.2">
      <c r="B2049" s="84">
        <v>2042</v>
      </c>
      <c r="C2049" s="85">
        <v>12</v>
      </c>
      <c r="D2049" s="245" t="s">
        <v>21</v>
      </c>
      <c r="E2049" s="245" t="s">
        <v>397</v>
      </c>
      <c r="F2049" s="256">
        <v>5.4725698649800399E-3</v>
      </c>
      <c r="G2049" s="256">
        <v>5.5365876164990297E-3</v>
      </c>
      <c r="H2049" s="202">
        <v>2220.8164999999999</v>
      </c>
      <c r="I2049" s="85">
        <v>1.8599999999999998E-2</v>
      </c>
      <c r="J2049" s="202">
        <v>2222.596</v>
      </c>
      <c r="K2049" s="85">
        <v>1.8499999999999999E-2</v>
      </c>
      <c r="L2049" s="202">
        <v>2182.1574000000001</v>
      </c>
      <c r="M2049" s="85">
        <v>2.06E-2</v>
      </c>
      <c r="N2049" s="202">
        <v>2183.9079000000002</v>
      </c>
      <c r="O2049" s="85">
        <v>2.0500000000000001E-2</v>
      </c>
      <c r="P2049" s="202">
        <v>2220.6286</v>
      </c>
      <c r="Q2049" s="85">
        <v>1.8499999999999999E-2</v>
      </c>
      <c r="R2049" s="202">
        <v>2174.4133999999999</v>
      </c>
      <c r="S2049" s="85">
        <v>2.1100000000000001E-2</v>
      </c>
      <c r="T2049" s="202">
        <v>2184.4632000000001</v>
      </c>
      <c r="U2049" s="85">
        <v>2.0500000000000001E-2</v>
      </c>
      <c r="V2049" s="202">
        <v>2215.4791</v>
      </c>
      <c r="W2049" s="85">
        <v>1.8800000000000001E-2</v>
      </c>
      <c r="X2049" s="202">
        <v>2220.5810999999999</v>
      </c>
      <c r="Y2049" s="85">
        <v>1.8499999999999999E-2</v>
      </c>
      <c r="Z2049" s="202">
        <v>2217.212</v>
      </c>
      <c r="AA2049" s="85">
        <v>1.8700000000000001E-2</v>
      </c>
      <c r="AB2049" s="202">
        <v>2223.4409999999998</v>
      </c>
      <c r="AC2049" s="85">
        <v>1.84E-2</v>
      </c>
      <c r="AD2049" s="202">
        <v>2183.5907999999999</v>
      </c>
      <c r="AE2049" s="85">
        <v>2.0500000000000001E-2</v>
      </c>
      <c r="AF2049" s="202">
        <v>2219.2190000000001</v>
      </c>
      <c r="AG2049" s="86">
        <v>1.8599999999999998E-2</v>
      </c>
      <c r="AH2049" s="107"/>
    </row>
    <row r="2050" spans="2:34" x14ac:dyDescent="0.2">
      <c r="B2050" s="84">
        <v>2043</v>
      </c>
      <c r="C2050" s="85">
        <v>12</v>
      </c>
      <c r="D2050" s="245" t="s">
        <v>21</v>
      </c>
      <c r="E2050" s="245" t="s">
        <v>398</v>
      </c>
      <c r="F2050" s="256">
        <v>5.92114116538824E-3</v>
      </c>
      <c r="G2050" s="256">
        <v>5.9056934575989701E-3</v>
      </c>
      <c r="H2050" s="202">
        <v>3289.1954999999998</v>
      </c>
      <c r="I2050" s="85">
        <v>2.9999999999999997E-4</v>
      </c>
      <c r="J2050" s="202">
        <v>3288.3047999999999</v>
      </c>
      <c r="K2050" s="85">
        <v>2.9999999999999997E-4</v>
      </c>
      <c r="L2050" s="202">
        <v>3317.0933</v>
      </c>
      <c r="M2050" s="85">
        <v>2.9999999999999997E-4</v>
      </c>
      <c r="N2050" s="202">
        <v>3316.2125999999998</v>
      </c>
      <c r="O2050" s="85">
        <v>2.9999999999999997E-4</v>
      </c>
      <c r="P2050" s="202">
        <v>3336.0419999999999</v>
      </c>
      <c r="Q2050" s="85">
        <v>2.0000000000000001E-4</v>
      </c>
      <c r="R2050" s="202">
        <v>3338.0273999999999</v>
      </c>
      <c r="S2050" s="85">
        <v>2.0000000000000001E-4</v>
      </c>
      <c r="T2050" s="202">
        <v>3316.0596999999998</v>
      </c>
      <c r="U2050" s="85">
        <v>2.9999999999999997E-4</v>
      </c>
      <c r="V2050" s="202">
        <v>3351.2694999999999</v>
      </c>
      <c r="W2050" s="85">
        <v>2.0000000000000001E-4</v>
      </c>
      <c r="X2050" s="202">
        <v>3336.2896000000001</v>
      </c>
      <c r="Y2050" s="85">
        <v>2.0000000000000001E-4</v>
      </c>
      <c r="Z2050" s="202">
        <v>3350.4457000000002</v>
      </c>
      <c r="AA2050" s="85">
        <v>2.0000000000000001E-4</v>
      </c>
      <c r="AB2050" s="202">
        <v>3287.8692000000001</v>
      </c>
      <c r="AC2050" s="85">
        <v>2.9999999999999997E-4</v>
      </c>
      <c r="AD2050" s="202">
        <v>3313.9854</v>
      </c>
      <c r="AE2050" s="85">
        <v>2.9999999999999997E-4</v>
      </c>
      <c r="AF2050" s="202">
        <v>3350.1176999999998</v>
      </c>
      <c r="AG2050" s="86">
        <v>2.0000000000000001E-4</v>
      </c>
      <c r="AH2050" s="107"/>
    </row>
    <row r="2051" spans="2:34" x14ac:dyDescent="0.2">
      <c r="B2051" s="84">
        <v>2044</v>
      </c>
      <c r="C2051" s="85">
        <v>12</v>
      </c>
      <c r="D2051" s="245" t="s">
        <v>21</v>
      </c>
      <c r="E2051" s="245" t="s">
        <v>399</v>
      </c>
      <c r="F2051" s="256">
        <v>1.65971381151034E-3</v>
      </c>
      <c r="G2051" s="256">
        <v>1.6609762849497101E-3</v>
      </c>
      <c r="H2051" s="202">
        <v>-97.7637</v>
      </c>
      <c r="I2051" s="85">
        <v>0.95440000000000003</v>
      </c>
      <c r="J2051" s="202">
        <v>-105.8486</v>
      </c>
      <c r="K2051" s="85">
        <v>0.9506</v>
      </c>
      <c r="L2051" s="202">
        <v>-3.5926</v>
      </c>
      <c r="M2051" s="85">
        <v>0.99829999999999997</v>
      </c>
      <c r="N2051" s="202">
        <v>-11.708500000000001</v>
      </c>
      <c r="O2051" s="85">
        <v>0.99450000000000005</v>
      </c>
      <c r="P2051" s="202">
        <v>-58.991199999999999</v>
      </c>
      <c r="Q2051" s="85">
        <v>0.97240000000000004</v>
      </c>
      <c r="R2051" s="202">
        <v>16.6723</v>
      </c>
      <c r="S2051" s="85">
        <v>0.99219999999999997</v>
      </c>
      <c r="T2051" s="202">
        <v>-9.5106000000000002</v>
      </c>
      <c r="U2051" s="85">
        <v>0.99560000000000004</v>
      </c>
      <c r="V2051" s="202">
        <v>-35.055399999999999</v>
      </c>
      <c r="W2051" s="85">
        <v>0.98360000000000003</v>
      </c>
      <c r="X2051" s="202">
        <v>-60.330300000000001</v>
      </c>
      <c r="Y2051" s="85">
        <v>0.9718</v>
      </c>
      <c r="Z2051" s="202">
        <v>-33.352200000000003</v>
      </c>
      <c r="AA2051" s="85">
        <v>0.98440000000000005</v>
      </c>
      <c r="AB2051" s="202">
        <v>-117.07559999999999</v>
      </c>
      <c r="AC2051" s="85">
        <v>0.94540000000000002</v>
      </c>
      <c r="AD2051" s="202">
        <v>-27.457100000000001</v>
      </c>
      <c r="AE2051" s="85">
        <v>0.98719999999999997</v>
      </c>
      <c r="AF2051" s="202">
        <v>-37.1785</v>
      </c>
      <c r="AG2051" s="86">
        <v>0.98260000000000003</v>
      </c>
      <c r="AH2051" s="107"/>
    </row>
    <row r="2052" spans="2:34" x14ac:dyDescent="0.2">
      <c r="B2052" s="84">
        <v>2045</v>
      </c>
      <c r="C2052" s="85">
        <v>12</v>
      </c>
      <c r="D2052" s="245" t="s">
        <v>21</v>
      </c>
      <c r="E2052" s="245" t="s">
        <v>400</v>
      </c>
      <c r="F2052" s="256">
        <v>7.2892836316332504E-2</v>
      </c>
      <c r="G2052" s="256">
        <v>7.3175232998062195E-2</v>
      </c>
      <c r="H2052" s="202">
        <v>-363.50130000000001</v>
      </c>
      <c r="I2052" s="85">
        <v>0.22059999999999999</v>
      </c>
      <c r="J2052" s="202">
        <v>-362.2072</v>
      </c>
      <c r="K2052" s="85">
        <v>0.22220000000000001</v>
      </c>
      <c r="L2052" s="202">
        <v>-371.27569999999997</v>
      </c>
      <c r="M2052" s="85">
        <v>0.21060000000000001</v>
      </c>
      <c r="N2052" s="202">
        <v>-369.9556</v>
      </c>
      <c r="O2052" s="85">
        <v>0.2122</v>
      </c>
      <c r="P2052" s="202">
        <v>-367.31889999999999</v>
      </c>
      <c r="Q2052" s="85">
        <v>0.2155</v>
      </c>
      <c r="R2052" s="202">
        <v>-367.23329999999999</v>
      </c>
      <c r="S2052" s="85">
        <v>0.21560000000000001</v>
      </c>
      <c r="T2052" s="202">
        <v>-370.09519999999998</v>
      </c>
      <c r="U2052" s="85">
        <v>0.21210000000000001</v>
      </c>
      <c r="V2052" s="202">
        <v>-365.375</v>
      </c>
      <c r="W2052" s="85">
        <v>0.21790000000000001</v>
      </c>
      <c r="X2052" s="202">
        <v>-367.24639999999999</v>
      </c>
      <c r="Y2052" s="85">
        <v>0.21560000000000001</v>
      </c>
      <c r="Z2052" s="202">
        <v>-365.9975</v>
      </c>
      <c r="AA2052" s="85">
        <v>0.2172</v>
      </c>
      <c r="AB2052" s="202">
        <v>-362.55040000000002</v>
      </c>
      <c r="AC2052" s="85">
        <v>0.2218</v>
      </c>
      <c r="AD2052" s="202">
        <v>-369.96600000000001</v>
      </c>
      <c r="AE2052" s="85">
        <v>0.21229999999999999</v>
      </c>
      <c r="AF2052" s="202">
        <v>-364.24990000000003</v>
      </c>
      <c r="AG2052" s="86">
        <v>0.21940000000000001</v>
      </c>
      <c r="AH2052" s="107"/>
    </row>
    <row r="2053" spans="2:34" x14ac:dyDescent="0.2">
      <c r="B2053" s="84">
        <v>2046</v>
      </c>
      <c r="C2053" s="85">
        <v>12</v>
      </c>
      <c r="D2053" s="245" t="s">
        <v>21</v>
      </c>
      <c r="E2053" s="245" t="s">
        <v>401</v>
      </c>
      <c r="F2053" s="256">
        <v>4.1268559637554396E-3</v>
      </c>
      <c r="G2053" s="256">
        <v>4.1524407123742701E-3</v>
      </c>
      <c r="H2053" s="202">
        <v>480.74130000000002</v>
      </c>
      <c r="I2053" s="85">
        <v>0.66239999999999999</v>
      </c>
      <c r="J2053" s="202">
        <v>483.90109999999999</v>
      </c>
      <c r="K2053" s="85">
        <v>0.6603</v>
      </c>
      <c r="L2053" s="202">
        <v>587.99959999999999</v>
      </c>
      <c r="M2053" s="85">
        <v>0.59309999999999996</v>
      </c>
      <c r="N2053" s="202">
        <v>591.07569999999998</v>
      </c>
      <c r="O2053" s="85">
        <v>0.59119999999999995</v>
      </c>
      <c r="P2053" s="202">
        <v>566.93140000000005</v>
      </c>
      <c r="Q2053" s="85">
        <v>0.60640000000000005</v>
      </c>
      <c r="R2053" s="202">
        <v>583.04280000000006</v>
      </c>
      <c r="S2053" s="85">
        <v>0.59630000000000005</v>
      </c>
      <c r="T2053" s="202">
        <v>592.26419999999996</v>
      </c>
      <c r="U2053" s="85">
        <v>0.59050000000000002</v>
      </c>
      <c r="V2053" s="202">
        <v>557.76689999999996</v>
      </c>
      <c r="W2053" s="85">
        <v>0.61219999999999997</v>
      </c>
      <c r="X2053" s="202">
        <v>566.11530000000005</v>
      </c>
      <c r="Y2053" s="85">
        <v>0.6069</v>
      </c>
      <c r="Z2053" s="202">
        <v>561.62900000000002</v>
      </c>
      <c r="AA2053" s="85">
        <v>0.60980000000000001</v>
      </c>
      <c r="AB2053" s="202">
        <v>475.49869999999999</v>
      </c>
      <c r="AC2053" s="85">
        <v>0.66590000000000005</v>
      </c>
      <c r="AD2053" s="202">
        <v>583.01949999999999</v>
      </c>
      <c r="AE2053" s="85">
        <v>0.59630000000000005</v>
      </c>
      <c r="AF2053" s="202">
        <v>541.82370000000003</v>
      </c>
      <c r="AG2053" s="86">
        <v>0.62250000000000005</v>
      </c>
      <c r="AH2053" s="107"/>
    </row>
    <row r="2054" spans="2:34" x14ac:dyDescent="0.2">
      <c r="B2054" s="84">
        <v>2047</v>
      </c>
      <c r="C2054" s="85">
        <v>12</v>
      </c>
      <c r="D2054" s="245" t="s">
        <v>21</v>
      </c>
      <c r="E2054" s="245" t="s">
        <v>402</v>
      </c>
      <c r="F2054" s="256">
        <v>1.82119947965729E-2</v>
      </c>
      <c r="G2054" s="256">
        <v>1.8132324444034301E-2</v>
      </c>
      <c r="H2054" s="202">
        <v>1783.0376000000001</v>
      </c>
      <c r="I2054" s="85">
        <v>1.2999999999999999E-3</v>
      </c>
      <c r="J2054" s="202">
        <v>1775.5758000000001</v>
      </c>
      <c r="K2054" s="85">
        <v>1.2999999999999999E-3</v>
      </c>
      <c r="L2054" s="202">
        <v>1789.944</v>
      </c>
      <c r="M2054" s="85">
        <v>1.1999999999999999E-3</v>
      </c>
      <c r="N2054" s="202">
        <v>1782.5112999999999</v>
      </c>
      <c r="O2054" s="85">
        <v>1.2999999999999999E-3</v>
      </c>
      <c r="P2054" s="202">
        <v>1782.4872</v>
      </c>
      <c r="Q2054" s="85">
        <v>1.2999999999999999E-3</v>
      </c>
      <c r="R2054" s="202">
        <v>1788.2138</v>
      </c>
      <c r="S2054" s="85">
        <v>1.1999999999999999E-3</v>
      </c>
      <c r="T2054" s="202">
        <v>1781.8755000000001</v>
      </c>
      <c r="U2054" s="85">
        <v>1.2999999999999999E-3</v>
      </c>
      <c r="V2054" s="202">
        <v>1789.8913</v>
      </c>
      <c r="W2054" s="85">
        <v>1.1999999999999999E-3</v>
      </c>
      <c r="X2054" s="202">
        <v>1782.9069999999999</v>
      </c>
      <c r="Y2054" s="85">
        <v>1.2999999999999999E-3</v>
      </c>
      <c r="Z2054" s="202">
        <v>1788.5373999999999</v>
      </c>
      <c r="AA2054" s="85">
        <v>1.1999999999999999E-3</v>
      </c>
      <c r="AB2054" s="202">
        <v>1770.1083000000001</v>
      </c>
      <c r="AC2054" s="85">
        <v>1.4E-3</v>
      </c>
      <c r="AD2054" s="202">
        <v>1776.3859</v>
      </c>
      <c r="AE2054" s="85">
        <v>1.2999999999999999E-3</v>
      </c>
      <c r="AF2054" s="202">
        <v>1778.6828</v>
      </c>
      <c r="AG2054" s="86">
        <v>1.2999999999999999E-3</v>
      </c>
      <c r="AH2054" s="107"/>
    </row>
    <row r="2055" spans="2:34" x14ac:dyDescent="0.2">
      <c r="B2055" s="84">
        <v>2048</v>
      </c>
      <c r="C2055" s="85">
        <v>12</v>
      </c>
      <c r="D2055" s="245" t="s">
        <v>21</v>
      </c>
      <c r="E2055" s="245" t="s">
        <v>403</v>
      </c>
      <c r="F2055" s="256">
        <v>1.1348853900327501E-2</v>
      </c>
      <c r="G2055" s="256">
        <v>1.1073175232998099E-2</v>
      </c>
      <c r="H2055" s="202">
        <v>-513.78189999999995</v>
      </c>
      <c r="I2055" s="85">
        <v>0.45350000000000001</v>
      </c>
      <c r="J2055" s="202">
        <v>-512.71619999999996</v>
      </c>
      <c r="K2055" s="85">
        <v>0.45440000000000003</v>
      </c>
      <c r="L2055" s="202">
        <v>-566.11649999999997</v>
      </c>
      <c r="M2055" s="85">
        <v>0.40860000000000002</v>
      </c>
      <c r="N2055" s="202">
        <v>-564.995</v>
      </c>
      <c r="O2055" s="85">
        <v>0.40949999999999998</v>
      </c>
      <c r="P2055" s="202">
        <v>-611.34069999999997</v>
      </c>
      <c r="Q2055" s="85">
        <v>0.3725</v>
      </c>
      <c r="R2055" s="202">
        <v>-548.26310000000001</v>
      </c>
      <c r="S2055" s="85">
        <v>0.42359999999999998</v>
      </c>
      <c r="T2055" s="202">
        <v>-565.11339999999996</v>
      </c>
      <c r="U2055" s="85">
        <v>0.40939999999999999</v>
      </c>
      <c r="V2055" s="202">
        <v>-594.24459999999999</v>
      </c>
      <c r="W2055" s="85">
        <v>0.3861</v>
      </c>
      <c r="X2055" s="202">
        <v>-611.29539999999997</v>
      </c>
      <c r="Y2055" s="85">
        <v>0.3725</v>
      </c>
      <c r="Z2055" s="202">
        <v>-595.74860000000001</v>
      </c>
      <c r="AA2055" s="85">
        <v>0.38490000000000002</v>
      </c>
      <c r="AB2055" s="202">
        <v>-513.20630000000006</v>
      </c>
      <c r="AC2055" s="85">
        <v>0.45400000000000001</v>
      </c>
      <c r="AD2055" s="202">
        <v>-565.27</v>
      </c>
      <c r="AE2055" s="85">
        <v>0.4093</v>
      </c>
      <c r="AF2055" s="202">
        <v>-589.93629999999996</v>
      </c>
      <c r="AG2055" s="86">
        <v>0.3896</v>
      </c>
      <c r="AH2055" s="107"/>
    </row>
    <row r="2056" spans="2:34" x14ac:dyDescent="0.2">
      <c r="B2056" s="84">
        <v>2049</v>
      </c>
      <c r="C2056" s="85">
        <v>12</v>
      </c>
      <c r="D2056" s="245" t="s">
        <v>21</v>
      </c>
      <c r="E2056" s="245" t="s">
        <v>404</v>
      </c>
      <c r="F2056" s="256">
        <v>5.9659982954290598E-3</v>
      </c>
      <c r="G2056" s="256">
        <v>5.9056934575989701E-3</v>
      </c>
      <c r="H2056" s="202">
        <v>-2369.3692000000001</v>
      </c>
      <c r="I2056" s="85">
        <v>1.15E-2</v>
      </c>
      <c r="J2056" s="202">
        <v>-2379.6453000000001</v>
      </c>
      <c r="K2056" s="85">
        <v>1.11E-2</v>
      </c>
      <c r="L2056" s="202">
        <v>-3021.6127999999999</v>
      </c>
      <c r="M2056" s="85">
        <v>1.4E-3</v>
      </c>
      <c r="N2056" s="202">
        <v>-3031.5061999999998</v>
      </c>
      <c r="O2056" s="85">
        <v>1.2999999999999999E-3</v>
      </c>
      <c r="P2056" s="202">
        <v>-3057.3742000000002</v>
      </c>
      <c r="Q2056" s="85">
        <v>1.1999999999999999E-3</v>
      </c>
      <c r="R2056" s="202">
        <v>-3066.739</v>
      </c>
      <c r="S2056" s="85">
        <v>1.1999999999999999E-3</v>
      </c>
      <c r="T2056" s="202">
        <v>-3034.3998999999999</v>
      </c>
      <c r="U2056" s="85">
        <v>1.2999999999999999E-3</v>
      </c>
      <c r="V2056" s="202">
        <v>-3082.4409000000001</v>
      </c>
      <c r="W2056" s="85">
        <v>1.1000000000000001E-3</v>
      </c>
      <c r="X2056" s="202">
        <v>-3056.0805</v>
      </c>
      <c r="Y2056" s="85">
        <v>1.1999999999999999E-3</v>
      </c>
      <c r="Z2056" s="202">
        <v>-3085.1284999999998</v>
      </c>
      <c r="AA2056" s="85">
        <v>1.1000000000000001E-3</v>
      </c>
      <c r="AB2056" s="202">
        <v>-2342.7709</v>
      </c>
      <c r="AC2056" s="85">
        <v>1.2500000000000001E-2</v>
      </c>
      <c r="AD2056" s="202">
        <v>-2990.6505000000002</v>
      </c>
      <c r="AE2056" s="85">
        <v>1.5E-3</v>
      </c>
      <c r="AF2056" s="202">
        <v>-3043.4809</v>
      </c>
      <c r="AG2056" s="86">
        <v>1.2999999999999999E-3</v>
      </c>
      <c r="AH2056" s="107"/>
    </row>
    <row r="2057" spans="2:34" x14ac:dyDescent="0.2">
      <c r="B2057" s="84">
        <v>2050</v>
      </c>
      <c r="C2057" s="85">
        <v>12</v>
      </c>
      <c r="D2057" s="245" t="s">
        <v>21</v>
      </c>
      <c r="E2057" s="245" t="s">
        <v>405</v>
      </c>
      <c r="F2057" s="256">
        <v>1.1797425200735699E-2</v>
      </c>
      <c r="G2057" s="256">
        <v>1.1350004613823E-2</v>
      </c>
      <c r="H2057" s="202">
        <v>594.38850000000002</v>
      </c>
      <c r="I2057" s="85">
        <v>0.38440000000000002</v>
      </c>
      <c r="J2057" s="202">
        <v>584.63419999999996</v>
      </c>
      <c r="K2057" s="85">
        <v>0.39229999999999998</v>
      </c>
      <c r="L2057" s="202">
        <v>178.90049999999999</v>
      </c>
      <c r="M2057" s="85">
        <v>0.7954</v>
      </c>
      <c r="N2057" s="202">
        <v>169.709</v>
      </c>
      <c r="O2057" s="85">
        <v>0.80569999999999997</v>
      </c>
      <c r="P2057" s="202">
        <v>148.11420000000001</v>
      </c>
      <c r="Q2057" s="85">
        <v>0.83020000000000005</v>
      </c>
      <c r="R2057" s="202">
        <v>131.4717</v>
      </c>
      <c r="S2057" s="85">
        <v>0.84899999999999998</v>
      </c>
      <c r="T2057" s="202">
        <v>167.0821</v>
      </c>
      <c r="U2057" s="85">
        <v>0.80869999999999997</v>
      </c>
      <c r="V2057" s="202">
        <v>126.2239</v>
      </c>
      <c r="W2057" s="85">
        <v>0.85509999999999997</v>
      </c>
      <c r="X2057" s="202">
        <v>149.48240000000001</v>
      </c>
      <c r="Y2057" s="85">
        <v>0.82869999999999999</v>
      </c>
      <c r="Z2057" s="202">
        <v>121.962</v>
      </c>
      <c r="AA2057" s="85">
        <v>0.8599</v>
      </c>
      <c r="AB2057" s="202">
        <v>607.40239999999994</v>
      </c>
      <c r="AC2057" s="85">
        <v>0.3745</v>
      </c>
      <c r="AD2057" s="202">
        <v>190.73769999999999</v>
      </c>
      <c r="AE2057" s="85">
        <v>0.78220000000000001</v>
      </c>
      <c r="AF2057" s="202">
        <v>144.0994</v>
      </c>
      <c r="AG2057" s="86">
        <v>0.83479999999999999</v>
      </c>
      <c r="AH2057" s="107"/>
    </row>
    <row r="2058" spans="2:34" x14ac:dyDescent="0.2">
      <c r="B2058" s="84">
        <v>2051</v>
      </c>
      <c r="C2058" s="85">
        <v>12</v>
      </c>
      <c r="D2058" s="245" t="s">
        <v>21</v>
      </c>
      <c r="E2058" s="245" t="s">
        <v>406</v>
      </c>
      <c r="F2058" s="256">
        <v>2.7048849414614499E-2</v>
      </c>
      <c r="G2058" s="256">
        <v>2.6114238257820398E-2</v>
      </c>
      <c r="H2058" s="202">
        <v>71.857799999999997</v>
      </c>
      <c r="I2058" s="85">
        <v>0.88139999999999996</v>
      </c>
      <c r="J2058" s="202">
        <v>75.191599999999994</v>
      </c>
      <c r="K2058" s="85">
        <v>0.87590000000000001</v>
      </c>
      <c r="L2058" s="202">
        <v>-334.49099999999999</v>
      </c>
      <c r="M2058" s="85">
        <v>0.49559999999999998</v>
      </c>
      <c r="N2058" s="202">
        <v>-330.63920000000002</v>
      </c>
      <c r="O2058" s="85">
        <v>0.50060000000000004</v>
      </c>
      <c r="P2058" s="202">
        <v>-411.3272</v>
      </c>
      <c r="Q2058" s="85">
        <v>0.40300000000000002</v>
      </c>
      <c r="R2058" s="202">
        <v>-367.27699999999999</v>
      </c>
      <c r="S2058" s="85">
        <v>0.4551</v>
      </c>
      <c r="T2058" s="202">
        <v>-333.01990000000001</v>
      </c>
      <c r="U2058" s="85">
        <v>0.49780000000000002</v>
      </c>
      <c r="V2058" s="202">
        <v>-434.45460000000003</v>
      </c>
      <c r="W2058" s="85">
        <v>0.37769999999999998</v>
      </c>
      <c r="X2058" s="202">
        <v>-410.1764</v>
      </c>
      <c r="Y2058" s="85">
        <v>0.40450000000000003</v>
      </c>
      <c r="Z2058" s="202">
        <v>-437.4984</v>
      </c>
      <c r="AA2058" s="85">
        <v>0.37440000000000001</v>
      </c>
      <c r="AB2058" s="202">
        <v>98.299800000000005</v>
      </c>
      <c r="AC2058" s="85">
        <v>0.83860000000000001</v>
      </c>
      <c r="AD2058" s="202">
        <v>-307.39179999999999</v>
      </c>
      <c r="AE2058" s="85">
        <v>0.53149999999999997</v>
      </c>
      <c r="AF2058" s="202">
        <v>-415.41989999999998</v>
      </c>
      <c r="AG2058" s="86">
        <v>0.39900000000000002</v>
      </c>
      <c r="AH2058" s="107"/>
    </row>
    <row r="2059" spans="2:34" x14ac:dyDescent="0.2">
      <c r="B2059" s="84">
        <v>2052</v>
      </c>
      <c r="C2059" s="85">
        <v>12</v>
      </c>
      <c r="D2059" s="245" t="s">
        <v>21</v>
      </c>
      <c r="E2059" s="245" t="s">
        <v>407</v>
      </c>
      <c r="F2059" s="256">
        <v>2.7273135064818599E-2</v>
      </c>
      <c r="G2059" s="256">
        <v>2.66678970194703E-2</v>
      </c>
      <c r="H2059" s="202">
        <v>820.7826</v>
      </c>
      <c r="I2059" s="85">
        <v>7.5300000000000006E-2</v>
      </c>
      <c r="J2059" s="202">
        <v>827.74030000000005</v>
      </c>
      <c r="K2059" s="85">
        <v>7.2900000000000006E-2</v>
      </c>
      <c r="L2059" s="202">
        <v>484.27170000000001</v>
      </c>
      <c r="M2059" s="85">
        <v>0.29909999999999998</v>
      </c>
      <c r="N2059" s="202">
        <v>491.52199999999999</v>
      </c>
      <c r="O2059" s="85">
        <v>0.29199999999999998</v>
      </c>
      <c r="P2059" s="202">
        <v>439.18810000000002</v>
      </c>
      <c r="Q2059" s="85">
        <v>0.34710000000000002</v>
      </c>
      <c r="R2059" s="202">
        <v>474.74590000000001</v>
      </c>
      <c r="S2059" s="85">
        <v>0.30969999999999998</v>
      </c>
      <c r="T2059" s="202">
        <v>487.98149999999998</v>
      </c>
      <c r="U2059" s="85">
        <v>0.29630000000000001</v>
      </c>
      <c r="V2059" s="202">
        <v>433.27550000000002</v>
      </c>
      <c r="W2059" s="85">
        <v>0.3543</v>
      </c>
      <c r="X2059" s="202">
        <v>441.09739999999999</v>
      </c>
      <c r="Y2059" s="85">
        <v>0.34560000000000002</v>
      </c>
      <c r="Z2059" s="202">
        <v>429.21260000000001</v>
      </c>
      <c r="AA2059" s="85">
        <v>0.3589</v>
      </c>
      <c r="AB2059" s="202">
        <v>851.38099999999997</v>
      </c>
      <c r="AC2059" s="85">
        <v>6.5600000000000006E-2</v>
      </c>
      <c r="AD2059" s="202">
        <v>517.88530000000003</v>
      </c>
      <c r="AE2059" s="85">
        <v>0.26729999999999998</v>
      </c>
      <c r="AF2059" s="202">
        <v>450.79950000000002</v>
      </c>
      <c r="AG2059" s="86">
        <v>0.3352</v>
      </c>
      <c r="AH2059" s="107"/>
    </row>
    <row r="2060" spans="2:34" x14ac:dyDescent="0.2">
      <c r="B2060" s="84">
        <v>2053</v>
      </c>
      <c r="C2060" s="85">
        <v>12</v>
      </c>
      <c r="D2060" s="245" t="s">
        <v>21</v>
      </c>
      <c r="E2060" s="245" t="s">
        <v>408</v>
      </c>
      <c r="F2060" s="256">
        <v>3.8935988875431801E-2</v>
      </c>
      <c r="G2060" s="256">
        <v>3.8479283934668297E-2</v>
      </c>
      <c r="H2060" s="202">
        <v>-369.67739999999998</v>
      </c>
      <c r="I2060" s="85">
        <v>0.34549999999999997</v>
      </c>
      <c r="J2060" s="202">
        <v>-373.74189999999999</v>
      </c>
      <c r="K2060" s="85">
        <v>0.34029999999999999</v>
      </c>
      <c r="L2060" s="202">
        <v>-615.51239999999996</v>
      </c>
      <c r="M2060" s="85">
        <v>0.1197</v>
      </c>
      <c r="N2060" s="202">
        <v>-619.2749</v>
      </c>
      <c r="O2060" s="85">
        <v>0.1174</v>
      </c>
      <c r="P2060" s="202">
        <v>-682.84019999999998</v>
      </c>
      <c r="Q2060" s="85">
        <v>8.4900000000000003E-2</v>
      </c>
      <c r="R2060" s="202">
        <v>-633.11739999999998</v>
      </c>
      <c r="S2060" s="85">
        <v>0.1101</v>
      </c>
      <c r="T2060" s="202">
        <v>-622.21720000000005</v>
      </c>
      <c r="U2060" s="85">
        <v>0.1163</v>
      </c>
      <c r="V2060" s="202">
        <v>-687.63229999999999</v>
      </c>
      <c r="W2060" s="85">
        <v>8.3099999999999993E-2</v>
      </c>
      <c r="X2060" s="202">
        <v>-681.25540000000001</v>
      </c>
      <c r="Y2060" s="85">
        <v>8.5999999999999993E-2</v>
      </c>
      <c r="Z2060" s="202">
        <v>-690.81240000000003</v>
      </c>
      <c r="AA2060" s="85">
        <v>8.1799999999999998E-2</v>
      </c>
      <c r="AB2060" s="202">
        <v>-354.80680000000001</v>
      </c>
      <c r="AC2060" s="85">
        <v>0.3664</v>
      </c>
      <c r="AD2060" s="202">
        <v>-596.06039999999996</v>
      </c>
      <c r="AE2060" s="85">
        <v>0.1323</v>
      </c>
      <c r="AF2060" s="202">
        <v>-672.99090000000001</v>
      </c>
      <c r="AG2060" s="86">
        <v>0.09</v>
      </c>
      <c r="AH2060" s="107"/>
    </row>
    <row r="2061" spans="2:34" x14ac:dyDescent="0.2">
      <c r="B2061" s="84">
        <v>2054</v>
      </c>
      <c r="C2061" s="85">
        <v>12</v>
      </c>
      <c r="D2061" s="245" t="s">
        <v>21</v>
      </c>
      <c r="E2061" s="245" t="s">
        <v>409</v>
      </c>
      <c r="F2061" s="256">
        <v>0.22953393441887601</v>
      </c>
      <c r="G2061" s="256">
        <v>0.23124480944910999</v>
      </c>
      <c r="H2061" s="202">
        <v>248.40379999999999</v>
      </c>
      <c r="I2061" s="85">
        <v>0.2109</v>
      </c>
      <c r="J2061" s="202">
        <v>248.65620000000001</v>
      </c>
      <c r="K2061" s="85">
        <v>0.21049999999999999</v>
      </c>
      <c r="L2061" s="202">
        <v>278.10719999999998</v>
      </c>
      <c r="M2061" s="85">
        <v>0.16120000000000001</v>
      </c>
      <c r="N2061" s="202">
        <v>278.34100000000001</v>
      </c>
      <c r="O2061" s="85">
        <v>0.16089999999999999</v>
      </c>
      <c r="P2061" s="202">
        <v>279.13339999999999</v>
      </c>
      <c r="Q2061" s="85">
        <v>0.16</v>
      </c>
      <c r="R2061" s="202">
        <v>274.83139999999997</v>
      </c>
      <c r="S2061" s="85">
        <v>0.16639999999999999</v>
      </c>
      <c r="T2061" s="202">
        <v>278.86849999999998</v>
      </c>
      <c r="U2061" s="85">
        <v>0.16020000000000001</v>
      </c>
      <c r="V2061" s="202">
        <v>274.76639999999998</v>
      </c>
      <c r="W2061" s="85">
        <v>0.16689999999999999</v>
      </c>
      <c r="X2061" s="202">
        <v>278.85669999999999</v>
      </c>
      <c r="Y2061" s="85">
        <v>0.1605</v>
      </c>
      <c r="Z2061" s="202">
        <v>275.17860000000002</v>
      </c>
      <c r="AA2061" s="85">
        <v>0.1663</v>
      </c>
      <c r="AB2061" s="202">
        <v>247.01</v>
      </c>
      <c r="AC2061" s="85">
        <v>0.21360000000000001</v>
      </c>
      <c r="AD2061" s="202">
        <v>277.21359999999999</v>
      </c>
      <c r="AE2061" s="85">
        <v>0.16259999999999999</v>
      </c>
      <c r="AF2061" s="202">
        <v>275.99919999999997</v>
      </c>
      <c r="AG2061" s="86">
        <v>0.16500000000000001</v>
      </c>
      <c r="AH2061" s="107"/>
    </row>
    <row r="2062" spans="2:34" x14ac:dyDescent="0.2">
      <c r="B2062" s="84">
        <v>2055</v>
      </c>
      <c r="C2062" s="85">
        <v>12</v>
      </c>
      <c r="D2062" s="245" t="s">
        <v>21</v>
      </c>
      <c r="E2062" s="245" t="s">
        <v>410</v>
      </c>
      <c r="F2062" s="256">
        <v>0.15951195442515601</v>
      </c>
      <c r="G2062" s="256">
        <v>0.15954599981544701</v>
      </c>
      <c r="H2062" s="202">
        <v>949.54250000000002</v>
      </c>
      <c r="I2062" s="85" t="s">
        <v>10</v>
      </c>
      <c r="J2062" s="202">
        <v>949.95060000000001</v>
      </c>
      <c r="K2062" s="85" t="s">
        <v>10</v>
      </c>
      <c r="L2062" s="202">
        <v>993.42750000000001</v>
      </c>
      <c r="M2062" s="85" t="s">
        <v>10</v>
      </c>
      <c r="N2062" s="202">
        <v>993.77840000000003</v>
      </c>
      <c r="O2062" s="85" t="s">
        <v>10</v>
      </c>
      <c r="P2062" s="202">
        <v>984.077</v>
      </c>
      <c r="Q2062" s="85" t="s">
        <v>10</v>
      </c>
      <c r="R2062" s="202">
        <v>989.45650000000001</v>
      </c>
      <c r="S2062" s="85" t="s">
        <v>10</v>
      </c>
      <c r="T2062" s="202">
        <v>994.1096</v>
      </c>
      <c r="U2062" s="85" t="s">
        <v>10</v>
      </c>
      <c r="V2062" s="202">
        <v>979.92309999999998</v>
      </c>
      <c r="W2062" s="85" t="s">
        <v>10</v>
      </c>
      <c r="X2062" s="202">
        <v>983.8691</v>
      </c>
      <c r="Y2062" s="85" t="s">
        <v>10</v>
      </c>
      <c r="Z2062" s="202">
        <v>980.51239999999996</v>
      </c>
      <c r="AA2062" s="85" t="s">
        <v>10</v>
      </c>
      <c r="AB2062" s="202">
        <v>946.36369999999999</v>
      </c>
      <c r="AC2062" s="85" t="s">
        <v>10</v>
      </c>
      <c r="AD2062" s="202">
        <v>990.04830000000004</v>
      </c>
      <c r="AE2062" s="85" t="s">
        <v>10</v>
      </c>
      <c r="AF2062" s="202">
        <v>974.36339999999996</v>
      </c>
      <c r="AG2062" s="86" t="s">
        <v>10</v>
      </c>
      <c r="AH2062" s="107"/>
    </row>
    <row r="2063" spans="2:34" x14ac:dyDescent="0.2">
      <c r="B2063" s="84">
        <v>2056</v>
      </c>
      <c r="C2063" s="85">
        <v>12</v>
      </c>
      <c r="D2063" s="245" t="s">
        <v>21</v>
      </c>
      <c r="E2063" s="245" t="s">
        <v>411</v>
      </c>
      <c r="F2063" s="256">
        <v>0.113847396043601</v>
      </c>
      <c r="G2063" s="256">
        <v>0.11377687551905501</v>
      </c>
      <c r="H2063" s="202">
        <v>1964.0186000000001</v>
      </c>
      <c r="I2063" s="85" t="s">
        <v>10</v>
      </c>
      <c r="J2063" s="202">
        <v>1964.7746999999999</v>
      </c>
      <c r="K2063" s="85" t="s">
        <v>10</v>
      </c>
      <c r="L2063" s="202">
        <v>2014.4480000000001</v>
      </c>
      <c r="M2063" s="85" t="s">
        <v>10</v>
      </c>
      <c r="N2063" s="202">
        <v>2015.1565000000001</v>
      </c>
      <c r="O2063" s="85" t="s">
        <v>10</v>
      </c>
      <c r="P2063" s="202">
        <v>2007.269</v>
      </c>
      <c r="Q2063" s="85" t="s">
        <v>10</v>
      </c>
      <c r="R2063" s="202">
        <v>2013.4592</v>
      </c>
      <c r="S2063" s="85" t="s">
        <v>10</v>
      </c>
      <c r="T2063" s="202">
        <v>2015.5436999999999</v>
      </c>
      <c r="U2063" s="85" t="s">
        <v>10</v>
      </c>
      <c r="V2063" s="202">
        <v>2005.4376</v>
      </c>
      <c r="W2063" s="85" t="s">
        <v>10</v>
      </c>
      <c r="X2063" s="202">
        <v>2007.0337</v>
      </c>
      <c r="Y2063" s="85" t="s">
        <v>10</v>
      </c>
      <c r="Z2063" s="202">
        <v>2007.2867000000001</v>
      </c>
      <c r="AA2063" s="85" t="s">
        <v>10</v>
      </c>
      <c r="AB2063" s="202">
        <v>1959.4611</v>
      </c>
      <c r="AC2063" s="85" t="s">
        <v>10</v>
      </c>
      <c r="AD2063" s="202">
        <v>2009.9467999999999</v>
      </c>
      <c r="AE2063" s="85" t="s">
        <v>10</v>
      </c>
      <c r="AF2063" s="202">
        <v>1997.6696999999999</v>
      </c>
      <c r="AG2063" s="86" t="s">
        <v>10</v>
      </c>
      <c r="AH2063" s="107"/>
    </row>
    <row r="2064" spans="2:34" x14ac:dyDescent="0.2">
      <c r="B2064" s="84">
        <v>2057</v>
      </c>
      <c r="C2064" s="85">
        <v>12</v>
      </c>
      <c r="D2064" s="245" t="s">
        <v>21</v>
      </c>
      <c r="E2064" s="245" t="s">
        <v>412</v>
      </c>
      <c r="F2064" s="256">
        <v>7.5853406899026601E-2</v>
      </c>
      <c r="G2064" s="256">
        <v>7.52975915843868E-2</v>
      </c>
      <c r="H2064" s="202">
        <v>2715.5999000000002</v>
      </c>
      <c r="I2064" s="85" t="s">
        <v>10</v>
      </c>
      <c r="J2064" s="202">
        <v>2716.5877</v>
      </c>
      <c r="K2064" s="85" t="s">
        <v>10</v>
      </c>
      <c r="L2064" s="202">
        <v>2762.6538999999998</v>
      </c>
      <c r="M2064" s="85" t="s">
        <v>10</v>
      </c>
      <c r="N2064" s="202">
        <v>2763.5882999999999</v>
      </c>
      <c r="O2064" s="85" t="s">
        <v>10</v>
      </c>
      <c r="P2064" s="202">
        <v>2765.0538000000001</v>
      </c>
      <c r="Q2064" s="85" t="s">
        <v>10</v>
      </c>
      <c r="R2064" s="202">
        <v>2765.3416000000002</v>
      </c>
      <c r="S2064" s="85" t="s">
        <v>10</v>
      </c>
      <c r="T2064" s="202">
        <v>2764.2815999999998</v>
      </c>
      <c r="U2064" s="85" t="s">
        <v>10</v>
      </c>
      <c r="V2064" s="202">
        <v>2765.3802000000001</v>
      </c>
      <c r="W2064" s="85" t="s">
        <v>10</v>
      </c>
      <c r="X2064" s="202">
        <v>2764.6093999999998</v>
      </c>
      <c r="Y2064" s="85" t="s">
        <v>10</v>
      </c>
      <c r="Z2064" s="202">
        <v>2767.5758999999998</v>
      </c>
      <c r="AA2064" s="85" t="s">
        <v>10</v>
      </c>
      <c r="AB2064" s="202">
        <v>2713.6091000000001</v>
      </c>
      <c r="AC2064" s="85" t="s">
        <v>10</v>
      </c>
      <c r="AD2064" s="202">
        <v>2761.0607</v>
      </c>
      <c r="AE2064" s="85" t="s">
        <v>10</v>
      </c>
      <c r="AF2064" s="202">
        <v>2763.8676</v>
      </c>
      <c r="AG2064" s="86" t="s">
        <v>10</v>
      </c>
      <c r="AH2064" s="107"/>
    </row>
    <row r="2065" spans="2:34" x14ac:dyDescent="0.2">
      <c r="B2065" s="84">
        <v>2058</v>
      </c>
      <c r="C2065" s="85">
        <v>12</v>
      </c>
      <c r="D2065" s="245" t="s">
        <v>21</v>
      </c>
      <c r="E2065" s="245" t="s">
        <v>413</v>
      </c>
      <c r="F2065" s="256">
        <v>3.8666846095186801E-2</v>
      </c>
      <c r="G2065" s="256">
        <v>3.8387007474393303E-2</v>
      </c>
      <c r="H2065" s="202">
        <v>4266.6890999999996</v>
      </c>
      <c r="I2065" s="85" t="s">
        <v>10</v>
      </c>
      <c r="J2065" s="202">
        <v>4267.4152000000004</v>
      </c>
      <c r="K2065" s="85" t="s">
        <v>10</v>
      </c>
      <c r="L2065" s="202">
        <v>4342.9876999999997</v>
      </c>
      <c r="M2065" s="85" t="s">
        <v>10</v>
      </c>
      <c r="N2065" s="202">
        <v>4343.6590999999999</v>
      </c>
      <c r="O2065" s="85" t="s">
        <v>10</v>
      </c>
      <c r="P2065" s="202">
        <v>4361.0661</v>
      </c>
      <c r="Q2065" s="85" t="s">
        <v>10</v>
      </c>
      <c r="R2065" s="202">
        <v>4344.7599</v>
      </c>
      <c r="S2065" s="85" t="s">
        <v>10</v>
      </c>
      <c r="T2065" s="202">
        <v>4345.2727999999997</v>
      </c>
      <c r="U2065" s="85" t="s">
        <v>10</v>
      </c>
      <c r="V2065" s="202">
        <v>4360.5075999999999</v>
      </c>
      <c r="W2065" s="85" t="s">
        <v>10</v>
      </c>
      <c r="X2065" s="202">
        <v>4360.1148000000003</v>
      </c>
      <c r="Y2065" s="85" t="s">
        <v>10</v>
      </c>
      <c r="Z2065" s="202">
        <v>4366.7413999999999</v>
      </c>
      <c r="AA2065" s="85" t="s">
        <v>10</v>
      </c>
      <c r="AB2065" s="202">
        <v>4263.8189000000002</v>
      </c>
      <c r="AC2065" s="85" t="s">
        <v>10</v>
      </c>
      <c r="AD2065" s="202">
        <v>4340.9664000000002</v>
      </c>
      <c r="AE2065" s="85" t="s">
        <v>10</v>
      </c>
      <c r="AF2065" s="202">
        <v>4359.76</v>
      </c>
      <c r="AG2065" s="86" t="s">
        <v>10</v>
      </c>
      <c r="AH2065" s="107"/>
    </row>
    <row r="2066" spans="2:34" x14ac:dyDescent="0.2">
      <c r="B2066" s="84">
        <v>2059</v>
      </c>
      <c r="C2066" s="85">
        <v>12</v>
      </c>
      <c r="D2066" s="245" t="s">
        <v>21</v>
      </c>
      <c r="E2066" s="245" t="s">
        <v>414</v>
      </c>
      <c r="F2066" s="256">
        <v>9.7339972188579399E-3</v>
      </c>
      <c r="G2066" s="256">
        <v>9.6428900987358106E-3</v>
      </c>
      <c r="H2066" s="202">
        <v>4164.9825000000001</v>
      </c>
      <c r="I2066" s="85" t="s">
        <v>10</v>
      </c>
      <c r="J2066" s="202">
        <v>4166.9766</v>
      </c>
      <c r="K2066" s="85" t="s">
        <v>10</v>
      </c>
      <c r="L2066" s="202">
        <v>4227.6305000000002</v>
      </c>
      <c r="M2066" s="85" t="s">
        <v>10</v>
      </c>
      <c r="N2066" s="202">
        <v>4229.5298000000003</v>
      </c>
      <c r="O2066" s="85" t="s">
        <v>10</v>
      </c>
      <c r="P2066" s="202">
        <v>4256.7660999999998</v>
      </c>
      <c r="Q2066" s="85" t="s">
        <v>10</v>
      </c>
      <c r="R2066" s="202">
        <v>4243.2767000000003</v>
      </c>
      <c r="S2066" s="85" t="s">
        <v>10</v>
      </c>
      <c r="T2066" s="202">
        <v>4231.2336999999998</v>
      </c>
      <c r="U2066" s="85" t="s">
        <v>10</v>
      </c>
      <c r="V2066" s="202">
        <v>4268.5393000000004</v>
      </c>
      <c r="W2066" s="85" t="s">
        <v>10</v>
      </c>
      <c r="X2066" s="202">
        <v>4255.7623000000003</v>
      </c>
      <c r="Y2066" s="85" t="s">
        <v>10</v>
      </c>
      <c r="Z2066" s="202">
        <v>4272.7857000000004</v>
      </c>
      <c r="AA2066" s="85" t="s">
        <v>10</v>
      </c>
      <c r="AB2066" s="202">
        <v>4164.2321000000002</v>
      </c>
      <c r="AC2066" s="85" t="s">
        <v>10</v>
      </c>
      <c r="AD2066" s="202">
        <v>4224.9540999999999</v>
      </c>
      <c r="AE2066" s="85" t="s">
        <v>10</v>
      </c>
      <c r="AF2066" s="202">
        <v>4273.924</v>
      </c>
      <c r="AG2066" s="86" t="s">
        <v>10</v>
      </c>
      <c r="AH2066" s="107"/>
    </row>
    <row r="2067" spans="2:34" x14ac:dyDescent="0.2">
      <c r="B2067" s="84">
        <v>2060</v>
      </c>
      <c r="C2067" s="85">
        <v>12</v>
      </c>
      <c r="D2067" s="245" t="s">
        <v>21</v>
      </c>
      <c r="E2067" s="245" t="s">
        <v>1216</v>
      </c>
      <c r="F2067" s="256">
        <v>0.105997398286458</v>
      </c>
      <c r="G2067" s="256">
        <v>0.10556427055458199</v>
      </c>
      <c r="H2067" s="202">
        <v>2394.9340000000002</v>
      </c>
      <c r="I2067" s="85" t="s">
        <v>10</v>
      </c>
      <c r="J2067" s="202">
        <v>2392.1165999999998</v>
      </c>
      <c r="K2067" s="85" t="s">
        <v>10</v>
      </c>
      <c r="L2067" s="202">
        <v>2395.5961000000002</v>
      </c>
      <c r="M2067" s="85" t="s">
        <v>10</v>
      </c>
      <c r="N2067" s="202">
        <v>2392.7950999999998</v>
      </c>
      <c r="O2067" s="85" t="s">
        <v>10</v>
      </c>
      <c r="P2067" s="202">
        <v>2397.4908999999998</v>
      </c>
      <c r="Q2067" s="85" t="s">
        <v>10</v>
      </c>
      <c r="R2067" s="202">
        <v>2387.7629000000002</v>
      </c>
      <c r="S2067" s="85" t="s">
        <v>10</v>
      </c>
      <c r="T2067" s="202">
        <v>2393.1698000000001</v>
      </c>
      <c r="U2067" s="85" t="s">
        <v>10</v>
      </c>
      <c r="V2067" s="202">
        <v>2392.3944000000001</v>
      </c>
      <c r="W2067" s="85" t="s">
        <v>10</v>
      </c>
      <c r="X2067" s="202">
        <v>2397.2849000000001</v>
      </c>
      <c r="Y2067" s="85" t="s">
        <v>10</v>
      </c>
      <c r="Z2067" s="202">
        <v>2392.9360999999999</v>
      </c>
      <c r="AA2067" s="85" t="s">
        <v>10</v>
      </c>
      <c r="AB2067" s="202">
        <v>2391.0830999999998</v>
      </c>
      <c r="AC2067" s="85" t="s">
        <v>10</v>
      </c>
      <c r="AD2067" s="202">
        <v>2390.654</v>
      </c>
      <c r="AE2067" s="85" t="s">
        <v>10</v>
      </c>
      <c r="AF2067" s="202">
        <v>2390.5778</v>
      </c>
      <c r="AG2067" s="86" t="s">
        <v>10</v>
      </c>
      <c r="AH2067" s="107"/>
    </row>
    <row r="2068" spans="2:34" x14ac:dyDescent="0.2">
      <c r="B2068" s="84">
        <v>2061</v>
      </c>
      <c r="C2068" s="85">
        <v>12</v>
      </c>
      <c r="D2068" s="245" t="s">
        <v>21</v>
      </c>
      <c r="E2068" s="245" t="s">
        <v>415</v>
      </c>
      <c r="F2068" s="256">
        <v>3.0906562598124999E-2</v>
      </c>
      <c r="G2068" s="256">
        <v>2.9713020208544799E-2</v>
      </c>
      <c r="H2068" s="202">
        <v>295.3451</v>
      </c>
      <c r="I2068" s="85">
        <v>0.76319999999999999</v>
      </c>
      <c r="J2068" s="202">
        <v>298.23689999999999</v>
      </c>
      <c r="K2068" s="85">
        <v>0.76100000000000001</v>
      </c>
      <c r="L2068" s="202">
        <v>291.93920000000003</v>
      </c>
      <c r="M2068" s="85">
        <v>0.76570000000000005</v>
      </c>
      <c r="N2068" s="202">
        <v>294.78370000000001</v>
      </c>
      <c r="O2068" s="85">
        <v>0.76349999999999996</v>
      </c>
      <c r="P2068" s="202">
        <v>255.7321</v>
      </c>
      <c r="Q2068" s="85">
        <v>0.79430000000000001</v>
      </c>
      <c r="R2068" s="202">
        <v>296.23509999999999</v>
      </c>
      <c r="S2068" s="85">
        <v>0.76239999999999997</v>
      </c>
      <c r="T2068" s="202">
        <v>294.21140000000003</v>
      </c>
      <c r="U2068" s="85">
        <v>0.76400000000000001</v>
      </c>
      <c r="V2068" s="202">
        <v>254.92490000000001</v>
      </c>
      <c r="W2068" s="85">
        <v>0.79490000000000005</v>
      </c>
      <c r="X2068" s="202">
        <v>255.45240000000001</v>
      </c>
      <c r="Y2068" s="85">
        <v>0.79449999999999998</v>
      </c>
      <c r="Z2068" s="202">
        <v>253.37299999999999</v>
      </c>
      <c r="AA2068" s="85">
        <v>0.79620000000000002</v>
      </c>
      <c r="AB2068" s="202">
        <v>303.9196</v>
      </c>
      <c r="AC2068" s="85">
        <v>0.75660000000000005</v>
      </c>
      <c r="AD2068" s="202">
        <v>303.26909999999998</v>
      </c>
      <c r="AE2068" s="85">
        <v>0.75690000000000002</v>
      </c>
      <c r="AF2068" s="202">
        <v>259.52109999999999</v>
      </c>
      <c r="AG2068" s="86">
        <v>0.7913</v>
      </c>
      <c r="AH2068" s="107"/>
    </row>
    <row r="2069" spans="2:34" x14ac:dyDescent="0.2">
      <c r="B2069" s="84">
        <v>2062</v>
      </c>
      <c r="C2069" s="85">
        <v>12</v>
      </c>
      <c r="D2069" s="245" t="s">
        <v>21</v>
      </c>
      <c r="E2069" s="245" t="s">
        <v>417</v>
      </c>
      <c r="F2069" s="256">
        <v>9.4513972996007695E-2</v>
      </c>
      <c r="G2069" s="256">
        <v>9.4260404170895998E-2</v>
      </c>
      <c r="H2069" s="202">
        <v>1139.8395</v>
      </c>
      <c r="I2069" s="85" t="s">
        <v>10</v>
      </c>
      <c r="J2069" s="202">
        <v>1137.6391000000001</v>
      </c>
      <c r="K2069" s="85" t="s">
        <v>10</v>
      </c>
      <c r="L2069" s="202">
        <v>1030.8198</v>
      </c>
      <c r="M2069" s="85" t="s">
        <v>10</v>
      </c>
      <c r="N2069" s="202">
        <v>1028.768</v>
      </c>
      <c r="O2069" s="85" t="s">
        <v>10</v>
      </c>
      <c r="P2069" s="202">
        <v>997.22130000000004</v>
      </c>
      <c r="Q2069" s="85" t="s">
        <v>10</v>
      </c>
      <c r="R2069" s="202">
        <v>1017.4988</v>
      </c>
      <c r="S2069" s="85" t="s">
        <v>10</v>
      </c>
      <c r="T2069" s="202">
        <v>1025.9176</v>
      </c>
      <c r="U2069" s="85" t="s">
        <v>10</v>
      </c>
      <c r="V2069" s="202">
        <v>993.68939999999998</v>
      </c>
      <c r="W2069" s="85" t="s">
        <v>10</v>
      </c>
      <c r="X2069" s="202">
        <v>998.8184</v>
      </c>
      <c r="Y2069" s="85" t="s">
        <v>10</v>
      </c>
      <c r="Z2069" s="202">
        <v>989.38980000000004</v>
      </c>
      <c r="AA2069" s="85" t="s">
        <v>10</v>
      </c>
      <c r="AB2069" s="202">
        <v>1150.5242000000001</v>
      </c>
      <c r="AC2069" s="85" t="s">
        <v>10</v>
      </c>
      <c r="AD2069" s="202">
        <v>1046.3994</v>
      </c>
      <c r="AE2069" s="85" t="s">
        <v>10</v>
      </c>
      <c r="AF2069" s="202">
        <v>1003.4414</v>
      </c>
      <c r="AG2069" s="86" t="s">
        <v>10</v>
      </c>
      <c r="AH2069" s="107"/>
    </row>
    <row r="2070" spans="2:34" x14ac:dyDescent="0.2">
      <c r="B2070" s="84">
        <v>2063</v>
      </c>
      <c r="C2070" s="85">
        <v>12</v>
      </c>
      <c r="D2070" s="245" t="s">
        <v>21</v>
      </c>
      <c r="E2070" s="245" t="s">
        <v>416</v>
      </c>
      <c r="F2070" s="256">
        <v>2.2607993540573301E-2</v>
      </c>
      <c r="G2070" s="256">
        <v>2.2607732767370999E-2</v>
      </c>
      <c r="H2070" s="202">
        <v>5881.1406999999999</v>
      </c>
      <c r="I2070" s="85" t="s">
        <v>10</v>
      </c>
      <c r="J2070" s="202">
        <v>5893.8044</v>
      </c>
      <c r="K2070" s="85" t="s">
        <v>10</v>
      </c>
      <c r="L2070" s="202">
        <v>5199.8208999999997</v>
      </c>
      <c r="M2070" s="85" t="s">
        <v>10</v>
      </c>
      <c r="N2070" s="202">
        <v>5212.5069999999996</v>
      </c>
      <c r="O2070" s="85" t="s">
        <v>10</v>
      </c>
      <c r="P2070" s="202">
        <v>5136.3852999999999</v>
      </c>
      <c r="Q2070" s="85" t="s">
        <v>10</v>
      </c>
      <c r="R2070" s="202">
        <v>5187.3486000000003</v>
      </c>
      <c r="S2070" s="85" t="s">
        <v>10</v>
      </c>
      <c r="T2070" s="202">
        <v>5212.6863999999996</v>
      </c>
      <c r="U2070" s="85" t="s">
        <v>10</v>
      </c>
      <c r="V2070" s="202">
        <v>5118.9269000000004</v>
      </c>
      <c r="W2070" s="85" t="s">
        <v>10</v>
      </c>
      <c r="X2070" s="202">
        <v>5136.2595000000001</v>
      </c>
      <c r="Y2070" s="85" t="s">
        <v>10</v>
      </c>
      <c r="Z2070" s="202">
        <v>5118.4889999999996</v>
      </c>
      <c r="AA2070" s="85" t="s">
        <v>10</v>
      </c>
      <c r="AB2070" s="202">
        <v>5896.8743999999997</v>
      </c>
      <c r="AC2070" s="85" t="s">
        <v>10</v>
      </c>
      <c r="AD2070" s="202">
        <v>5208.8221999999996</v>
      </c>
      <c r="AE2070" s="85" t="s">
        <v>10</v>
      </c>
      <c r="AF2070" s="202">
        <v>5111.2569999999996</v>
      </c>
      <c r="AG2070" s="86" t="s">
        <v>10</v>
      </c>
      <c r="AH2070" s="107"/>
    </row>
    <row r="2071" spans="2:34" x14ac:dyDescent="0.2">
      <c r="B2071" s="84">
        <v>2064</v>
      </c>
      <c r="C2071" s="85">
        <v>12</v>
      </c>
      <c r="D2071" s="245" t="s">
        <v>21</v>
      </c>
      <c r="E2071" s="245" t="s">
        <v>423</v>
      </c>
      <c r="F2071" s="256"/>
      <c r="G2071" s="256"/>
      <c r="H2071" s="202" t="s">
        <v>179</v>
      </c>
      <c r="I2071" s="85" t="s">
        <v>179</v>
      </c>
      <c r="J2071" s="202" t="s">
        <v>179</v>
      </c>
      <c r="K2071" s="85" t="s">
        <v>179</v>
      </c>
      <c r="L2071" s="202" t="s">
        <v>179</v>
      </c>
      <c r="M2071" s="85" t="s">
        <v>179</v>
      </c>
      <c r="N2071" s="202" t="s">
        <v>179</v>
      </c>
      <c r="O2071" s="85" t="s">
        <v>179</v>
      </c>
      <c r="P2071" s="202" t="s">
        <v>179</v>
      </c>
      <c r="Q2071" s="85" t="s">
        <v>179</v>
      </c>
      <c r="R2071" s="202" t="s">
        <v>179</v>
      </c>
      <c r="S2071" s="85" t="s">
        <v>179</v>
      </c>
      <c r="T2071" s="202" t="s">
        <v>179</v>
      </c>
      <c r="U2071" s="85" t="s">
        <v>179</v>
      </c>
      <c r="V2071" s="202" t="s">
        <v>179</v>
      </c>
      <c r="W2071" s="85" t="s">
        <v>179</v>
      </c>
      <c r="X2071" s="202" t="s">
        <v>179</v>
      </c>
      <c r="Y2071" s="85" t="s">
        <v>179</v>
      </c>
      <c r="Z2071" s="202" t="s">
        <v>179</v>
      </c>
      <c r="AA2071" s="85" t="s">
        <v>179</v>
      </c>
      <c r="AB2071" s="202" t="s">
        <v>179</v>
      </c>
      <c r="AC2071" s="85" t="s">
        <v>179</v>
      </c>
      <c r="AD2071" s="202" t="s">
        <v>179</v>
      </c>
      <c r="AE2071" s="85" t="s">
        <v>179</v>
      </c>
      <c r="AF2071" s="202" t="s">
        <v>179</v>
      </c>
      <c r="AG2071" s="86" t="s">
        <v>179</v>
      </c>
      <c r="AH2071" s="107"/>
    </row>
    <row r="2072" spans="2:34" x14ac:dyDescent="0.2">
      <c r="B2072" s="84">
        <v>2065</v>
      </c>
      <c r="C2072" s="85">
        <v>12</v>
      </c>
      <c r="D2072" s="245" t="s">
        <v>21</v>
      </c>
      <c r="E2072" s="245" t="s">
        <v>424</v>
      </c>
      <c r="F2072" s="256">
        <v>7.80514062710268E-3</v>
      </c>
      <c r="G2072" s="256">
        <v>7.7050844329611496E-3</v>
      </c>
      <c r="H2072" s="202">
        <v>422.2244</v>
      </c>
      <c r="I2072" s="85">
        <v>0.62949999999999995</v>
      </c>
      <c r="J2072" s="202">
        <v>466.63400000000001</v>
      </c>
      <c r="K2072" s="85">
        <v>0.59419999999999995</v>
      </c>
      <c r="L2072" s="202">
        <v>488.60059999999999</v>
      </c>
      <c r="M2072" s="85">
        <v>0.57640000000000002</v>
      </c>
      <c r="N2072" s="202">
        <v>532.76139999999998</v>
      </c>
      <c r="O2072" s="85">
        <v>0.54279999999999995</v>
      </c>
      <c r="P2072" s="202">
        <v>523.21389999999997</v>
      </c>
      <c r="Q2072" s="85">
        <v>0.55010000000000003</v>
      </c>
      <c r="R2072" s="202">
        <v>535.9384</v>
      </c>
      <c r="S2072" s="85">
        <v>0.54039999999999999</v>
      </c>
      <c r="T2072" s="202">
        <v>532.69370000000004</v>
      </c>
      <c r="U2072" s="85">
        <v>0.54279999999999995</v>
      </c>
      <c r="V2072" s="202">
        <v>523.03750000000002</v>
      </c>
      <c r="W2072" s="85">
        <v>0.55030000000000001</v>
      </c>
      <c r="X2072" s="202">
        <v>523.53660000000002</v>
      </c>
      <c r="Y2072" s="85">
        <v>0.54990000000000006</v>
      </c>
      <c r="Z2072" s="202">
        <v>522.18589999999995</v>
      </c>
      <c r="AA2072" s="85">
        <v>0.55100000000000005</v>
      </c>
      <c r="AB2072" s="202">
        <v>466.25850000000003</v>
      </c>
      <c r="AC2072" s="85">
        <v>0.59450000000000003</v>
      </c>
      <c r="AD2072" s="202">
        <v>532.66800000000001</v>
      </c>
      <c r="AE2072" s="85">
        <v>0.54279999999999995</v>
      </c>
      <c r="AF2072" s="202">
        <v>519.41020000000003</v>
      </c>
      <c r="AG2072" s="86">
        <v>0.55310000000000004</v>
      </c>
      <c r="AH2072" s="107"/>
    </row>
    <row r="2073" spans="2:34" x14ac:dyDescent="0.2">
      <c r="B2073" s="84">
        <v>2066</v>
      </c>
      <c r="C2073" s="85">
        <v>12</v>
      </c>
      <c r="D2073" s="245" t="s">
        <v>21</v>
      </c>
      <c r="E2073" s="245" t="s">
        <v>419</v>
      </c>
      <c r="F2073" s="256">
        <v>8.0742834073475997E-4</v>
      </c>
      <c r="G2073" s="256">
        <v>7.8434991233736304E-4</v>
      </c>
      <c r="H2073" s="202">
        <v>4615.5626000000002</v>
      </c>
      <c r="I2073" s="85">
        <v>0.1255</v>
      </c>
      <c r="J2073" s="202">
        <v>4611.6680999999999</v>
      </c>
      <c r="K2073" s="85">
        <v>0.1258</v>
      </c>
      <c r="L2073" s="202">
        <v>4760.4606000000003</v>
      </c>
      <c r="M2073" s="85">
        <v>0.1138</v>
      </c>
      <c r="N2073" s="202">
        <v>4756.5474000000004</v>
      </c>
      <c r="O2073" s="85">
        <v>0.11409999999999999</v>
      </c>
      <c r="P2073" s="202">
        <v>4711.6392999999998</v>
      </c>
      <c r="Q2073" s="85">
        <v>0.1176</v>
      </c>
      <c r="R2073" s="202">
        <v>4704.3019000000004</v>
      </c>
      <c r="S2073" s="85">
        <v>0.1182</v>
      </c>
      <c r="T2073" s="202">
        <v>4757.0043999999998</v>
      </c>
      <c r="U2073" s="85">
        <v>0.11409999999999999</v>
      </c>
      <c r="V2073" s="202">
        <v>4674.6435000000001</v>
      </c>
      <c r="W2073" s="85">
        <v>0.1205</v>
      </c>
      <c r="X2073" s="202">
        <v>4710.5949000000001</v>
      </c>
      <c r="Y2073" s="85">
        <v>0.1177</v>
      </c>
      <c r="Z2073" s="202">
        <v>4674.6621999999998</v>
      </c>
      <c r="AA2073" s="85">
        <v>0.1205</v>
      </c>
      <c r="AB2073" s="202">
        <v>4582.8365000000003</v>
      </c>
      <c r="AC2073" s="85">
        <v>0.12820000000000001</v>
      </c>
      <c r="AD2073" s="202">
        <v>4713.7745999999997</v>
      </c>
      <c r="AE2073" s="85">
        <v>0.1174</v>
      </c>
      <c r="AF2073" s="202">
        <v>4592.7141000000001</v>
      </c>
      <c r="AG2073" s="86">
        <v>0.12720000000000001</v>
      </c>
      <c r="AH2073" s="107"/>
    </row>
    <row r="2074" spans="2:34" x14ac:dyDescent="0.2">
      <c r="B2074" s="84">
        <v>2067</v>
      </c>
      <c r="C2074" s="85">
        <v>12</v>
      </c>
      <c r="D2074" s="245" t="s">
        <v>21</v>
      </c>
      <c r="E2074" s="245" t="s">
        <v>420</v>
      </c>
      <c r="F2074" s="256">
        <v>1.2111425111021399E-3</v>
      </c>
      <c r="G2074" s="256">
        <v>1.10731752329981E-3</v>
      </c>
      <c r="H2074" s="202">
        <v>1869.4861000000001</v>
      </c>
      <c r="I2074" s="85">
        <v>0.39219999999999999</v>
      </c>
      <c r="J2074" s="202">
        <v>1863.4667999999999</v>
      </c>
      <c r="K2074" s="85">
        <v>0.39369999999999999</v>
      </c>
      <c r="L2074" s="202">
        <v>1890.5658000000001</v>
      </c>
      <c r="M2074" s="85">
        <v>0.38650000000000001</v>
      </c>
      <c r="N2074" s="202">
        <v>1884.5878</v>
      </c>
      <c r="O2074" s="85">
        <v>0.38800000000000001</v>
      </c>
      <c r="P2074" s="202">
        <v>1634.2398000000001</v>
      </c>
      <c r="Q2074" s="85">
        <v>0.45440000000000003</v>
      </c>
      <c r="R2074" s="202">
        <v>1914.5177000000001</v>
      </c>
      <c r="S2074" s="85">
        <v>0.38059999999999999</v>
      </c>
      <c r="T2074" s="202">
        <v>1882.4374</v>
      </c>
      <c r="U2074" s="85">
        <v>0.3886</v>
      </c>
      <c r="V2074" s="202">
        <v>1673.482</v>
      </c>
      <c r="W2074" s="85">
        <v>0.44379999999999997</v>
      </c>
      <c r="X2074" s="202">
        <v>1634.5742</v>
      </c>
      <c r="Y2074" s="85">
        <v>0.45440000000000003</v>
      </c>
      <c r="Z2074" s="202">
        <v>1674.2545</v>
      </c>
      <c r="AA2074" s="85">
        <v>0.44359999999999999</v>
      </c>
      <c r="AB2074" s="202">
        <v>1868.4549999999999</v>
      </c>
      <c r="AC2074" s="85">
        <v>0.39240000000000003</v>
      </c>
      <c r="AD2074" s="202">
        <v>1894.7889</v>
      </c>
      <c r="AE2074" s="85">
        <v>0.38550000000000001</v>
      </c>
      <c r="AF2074" s="202">
        <v>1675.3308</v>
      </c>
      <c r="AG2074" s="86">
        <v>0.44330000000000003</v>
      </c>
      <c r="AH2074" s="107"/>
    </row>
    <row r="2075" spans="2:34" x14ac:dyDescent="0.2">
      <c r="B2075" s="84">
        <v>2068</v>
      </c>
      <c r="C2075" s="85">
        <v>12</v>
      </c>
      <c r="D2075" s="245" t="s">
        <v>21</v>
      </c>
      <c r="E2075" s="245" t="s">
        <v>421</v>
      </c>
      <c r="F2075" s="256">
        <v>4.9342843044902004E-4</v>
      </c>
      <c r="G2075" s="256">
        <v>5.0752053151241104E-4</v>
      </c>
      <c r="H2075" s="202">
        <v>4259.674</v>
      </c>
      <c r="I2075" s="85">
        <v>0.30819999999999997</v>
      </c>
      <c r="J2075" s="202">
        <v>4239.0273999999999</v>
      </c>
      <c r="K2075" s="85">
        <v>0.31059999999999999</v>
      </c>
      <c r="L2075" s="202">
        <v>4762.7057999999997</v>
      </c>
      <c r="M2075" s="85">
        <v>0.25440000000000002</v>
      </c>
      <c r="N2075" s="202">
        <v>4742.1943000000001</v>
      </c>
      <c r="O2075" s="85">
        <v>0.25640000000000002</v>
      </c>
      <c r="P2075" s="202">
        <v>4767.4291999999996</v>
      </c>
      <c r="Q2075" s="85">
        <v>0.25390000000000001</v>
      </c>
      <c r="R2075" s="202">
        <v>4670.8257999999996</v>
      </c>
      <c r="S2075" s="85">
        <v>0.26369999999999999</v>
      </c>
      <c r="T2075" s="202">
        <v>4738.7268999999997</v>
      </c>
      <c r="U2075" s="85">
        <v>0.25679999999999997</v>
      </c>
      <c r="V2075" s="202">
        <v>4697.4704000000002</v>
      </c>
      <c r="W2075" s="85">
        <v>0.2611</v>
      </c>
      <c r="X2075" s="202">
        <v>4770.3153000000002</v>
      </c>
      <c r="Y2075" s="85">
        <v>0.25369999999999998</v>
      </c>
      <c r="Z2075" s="202">
        <v>4675.0346</v>
      </c>
      <c r="AA2075" s="85">
        <v>0.26340000000000002</v>
      </c>
      <c r="AB2075" s="202">
        <v>4265.0289000000002</v>
      </c>
      <c r="AC2075" s="85">
        <v>0.30769999999999997</v>
      </c>
      <c r="AD2075" s="202">
        <v>4773.8419999999996</v>
      </c>
      <c r="AE2075" s="85">
        <v>0.25330000000000003</v>
      </c>
      <c r="AF2075" s="202">
        <v>4751.5388000000003</v>
      </c>
      <c r="AG2075" s="86">
        <v>0.25559999999999999</v>
      </c>
      <c r="AH2075" s="107"/>
    </row>
    <row r="2076" spans="2:34" x14ac:dyDescent="0.2">
      <c r="B2076" s="84">
        <v>2069</v>
      </c>
      <c r="C2076" s="85">
        <v>12</v>
      </c>
      <c r="D2076" s="245" t="s">
        <v>21</v>
      </c>
      <c r="E2076" s="245" t="s">
        <v>422</v>
      </c>
      <c r="F2076" s="256">
        <v>7.8499977571434999E-3</v>
      </c>
      <c r="G2076" s="256">
        <v>7.5666697425486804E-3</v>
      </c>
      <c r="H2076" s="202">
        <v>-735.02250000000004</v>
      </c>
      <c r="I2076" s="85">
        <v>0.48089999999999999</v>
      </c>
      <c r="J2076" s="202">
        <v>-753.61310000000003</v>
      </c>
      <c r="K2076" s="85">
        <v>0.47</v>
      </c>
      <c r="L2076" s="202">
        <v>-602.82240000000002</v>
      </c>
      <c r="M2076" s="85">
        <v>0.56310000000000004</v>
      </c>
      <c r="N2076" s="202">
        <v>-621.29359999999997</v>
      </c>
      <c r="O2076" s="85">
        <v>0.55120000000000002</v>
      </c>
      <c r="P2076" s="202">
        <v>-577.33100000000002</v>
      </c>
      <c r="Q2076" s="85">
        <v>0.57979999999999998</v>
      </c>
      <c r="R2076" s="202">
        <v>-588.27800000000002</v>
      </c>
      <c r="S2076" s="85">
        <v>0.57269999999999999</v>
      </c>
      <c r="T2076" s="202">
        <v>-619.94970000000001</v>
      </c>
      <c r="U2076" s="85">
        <v>0.55210000000000004</v>
      </c>
      <c r="V2076" s="202">
        <v>-553.74159999999995</v>
      </c>
      <c r="W2076" s="85">
        <v>0.59550000000000003</v>
      </c>
      <c r="X2076" s="202">
        <v>-577.79409999999996</v>
      </c>
      <c r="Y2076" s="85">
        <v>0.57950000000000002</v>
      </c>
      <c r="Z2076" s="202">
        <v>-551.87360000000001</v>
      </c>
      <c r="AA2076" s="85">
        <v>0.59670000000000001</v>
      </c>
      <c r="AB2076" s="202">
        <v>-767.19989999999996</v>
      </c>
      <c r="AC2076" s="85">
        <v>0.46210000000000001</v>
      </c>
      <c r="AD2076" s="202">
        <v>-641.19269999999995</v>
      </c>
      <c r="AE2076" s="85">
        <v>0.53859999999999997</v>
      </c>
      <c r="AF2076" s="202">
        <v>-573.82209999999998</v>
      </c>
      <c r="AG2076" s="86">
        <v>0.58220000000000005</v>
      </c>
      <c r="AH2076" s="107"/>
    </row>
    <row r="2077" spans="2:34" x14ac:dyDescent="0.2">
      <c r="B2077" s="84">
        <v>2070</v>
      </c>
      <c r="C2077" s="85">
        <v>12</v>
      </c>
      <c r="D2077" s="245" t="s">
        <v>21</v>
      </c>
      <c r="E2077" s="245" t="s">
        <v>418</v>
      </c>
      <c r="F2077" s="256">
        <v>8.9714260081639997E-4</v>
      </c>
      <c r="G2077" s="256">
        <v>8.3048814247485504E-4</v>
      </c>
      <c r="H2077" s="202">
        <v>2116.4766</v>
      </c>
      <c r="I2077" s="85">
        <v>0.4395</v>
      </c>
      <c r="J2077" s="202">
        <v>2080.9416999999999</v>
      </c>
      <c r="K2077" s="85">
        <v>0.44719999999999999</v>
      </c>
      <c r="L2077" s="202">
        <v>1969.9437</v>
      </c>
      <c r="M2077" s="85">
        <v>0.47160000000000002</v>
      </c>
      <c r="N2077" s="202">
        <v>1934.278</v>
      </c>
      <c r="O2077" s="85">
        <v>0.47970000000000002</v>
      </c>
      <c r="P2077" s="202">
        <v>1849.8496</v>
      </c>
      <c r="Q2077" s="85">
        <v>0.49909999999999999</v>
      </c>
      <c r="R2077" s="202">
        <v>1940.3240000000001</v>
      </c>
      <c r="S2077" s="85">
        <v>0.47839999999999999</v>
      </c>
      <c r="T2077" s="202">
        <v>1931.9296999999999</v>
      </c>
      <c r="U2077" s="85">
        <v>0.48020000000000002</v>
      </c>
      <c r="V2077" s="202">
        <v>1878.2357999999999</v>
      </c>
      <c r="W2077" s="85">
        <v>0.49259999999999998</v>
      </c>
      <c r="X2077" s="202">
        <v>1851.2525000000001</v>
      </c>
      <c r="Y2077" s="85">
        <v>0.49880000000000002</v>
      </c>
      <c r="Z2077" s="202">
        <v>1865.5072</v>
      </c>
      <c r="AA2077" s="85">
        <v>0.49559999999999998</v>
      </c>
      <c r="AB2077" s="202">
        <v>2086.3996999999999</v>
      </c>
      <c r="AC2077" s="85">
        <v>0.4461</v>
      </c>
      <c r="AD2077" s="202">
        <v>1955.0273</v>
      </c>
      <c r="AE2077" s="85">
        <v>0.47499999999999998</v>
      </c>
      <c r="AF2077" s="202">
        <v>1913.8186000000001</v>
      </c>
      <c r="AG2077" s="86">
        <v>0.48449999999999999</v>
      </c>
      <c r="AH2077" s="107"/>
    </row>
    <row r="2078" spans="2:34" x14ac:dyDescent="0.2">
      <c r="B2078" s="84">
        <v>2071</v>
      </c>
      <c r="C2078" s="85">
        <v>12</v>
      </c>
      <c r="D2078" s="245" t="s">
        <v>21</v>
      </c>
      <c r="E2078" s="245" t="s">
        <v>426</v>
      </c>
      <c r="F2078" s="256">
        <v>1.2425425021307101E-2</v>
      </c>
      <c r="G2078" s="256">
        <v>1.22727692165729E-2</v>
      </c>
      <c r="H2078" s="202">
        <v>718.86069999999995</v>
      </c>
      <c r="I2078" s="85">
        <v>0.49940000000000001</v>
      </c>
      <c r="J2078" s="202">
        <v>720.15120000000002</v>
      </c>
      <c r="K2078" s="85">
        <v>0.49869999999999998</v>
      </c>
      <c r="L2078" s="202">
        <v>686.60979999999995</v>
      </c>
      <c r="M2078" s="85">
        <v>0.51859999999999995</v>
      </c>
      <c r="N2078" s="202">
        <v>687.83810000000005</v>
      </c>
      <c r="O2078" s="85">
        <v>0.51790000000000003</v>
      </c>
      <c r="P2078" s="202">
        <v>710.04989999999998</v>
      </c>
      <c r="Q2078" s="85">
        <v>0.50439999999999996</v>
      </c>
      <c r="R2078" s="202">
        <v>676.74620000000004</v>
      </c>
      <c r="S2078" s="85">
        <v>0.52470000000000006</v>
      </c>
      <c r="T2078" s="202">
        <v>687.79150000000004</v>
      </c>
      <c r="U2078" s="85">
        <v>0.51790000000000003</v>
      </c>
      <c r="V2078" s="202">
        <v>699.77419999999995</v>
      </c>
      <c r="W2078" s="85">
        <v>0.51060000000000005</v>
      </c>
      <c r="X2078" s="202">
        <v>710.16420000000005</v>
      </c>
      <c r="Y2078" s="85">
        <v>0.50439999999999996</v>
      </c>
      <c r="Z2078" s="202">
        <v>700.52250000000004</v>
      </c>
      <c r="AA2078" s="85">
        <v>0.51019999999999999</v>
      </c>
      <c r="AB2078" s="202">
        <v>712.6866</v>
      </c>
      <c r="AC2078" s="85">
        <v>0.50309999999999999</v>
      </c>
      <c r="AD2078" s="202">
        <v>677.29280000000006</v>
      </c>
      <c r="AE2078" s="85">
        <v>0.52429999999999999</v>
      </c>
      <c r="AF2078" s="202">
        <v>678.00390000000004</v>
      </c>
      <c r="AG2078" s="86">
        <v>0.52390000000000003</v>
      </c>
      <c r="AH2078" s="107"/>
    </row>
    <row r="2079" spans="2:34" x14ac:dyDescent="0.2">
      <c r="B2079" s="84">
        <v>2072</v>
      </c>
      <c r="C2079" s="85">
        <v>12</v>
      </c>
      <c r="D2079" s="245" t="s">
        <v>21</v>
      </c>
      <c r="E2079" s="245" t="s">
        <v>427</v>
      </c>
      <c r="F2079" s="256">
        <v>7.2489122145965104E-2</v>
      </c>
      <c r="G2079" s="256">
        <v>7.1145150872012605E-2</v>
      </c>
      <c r="H2079" s="202">
        <v>-275.06760000000003</v>
      </c>
      <c r="I2079" s="85">
        <v>0.51090000000000002</v>
      </c>
      <c r="J2079" s="202">
        <v>-276.72570000000002</v>
      </c>
      <c r="K2079" s="85">
        <v>0.50839999999999996</v>
      </c>
      <c r="L2079" s="202">
        <v>-284.15820000000002</v>
      </c>
      <c r="M2079" s="85">
        <v>0.49669999999999997</v>
      </c>
      <c r="N2079" s="202">
        <v>-285.80770000000001</v>
      </c>
      <c r="O2079" s="85">
        <v>0.49419999999999997</v>
      </c>
      <c r="P2079" s="202">
        <v>-288.05410000000001</v>
      </c>
      <c r="Q2079" s="85">
        <v>0.49080000000000001</v>
      </c>
      <c r="R2079" s="202">
        <v>-286.0181</v>
      </c>
      <c r="S2079" s="85">
        <v>0.49399999999999999</v>
      </c>
      <c r="T2079" s="202">
        <v>-285.63529999999997</v>
      </c>
      <c r="U2079" s="85">
        <v>0.4945</v>
      </c>
      <c r="V2079" s="202">
        <v>-286.94499999999999</v>
      </c>
      <c r="W2079" s="85">
        <v>0.49249999999999999</v>
      </c>
      <c r="X2079" s="202">
        <v>-288.13119999999998</v>
      </c>
      <c r="Y2079" s="85">
        <v>0.49070000000000003</v>
      </c>
      <c r="Z2079" s="202">
        <v>-287.12990000000002</v>
      </c>
      <c r="AA2079" s="85">
        <v>0.49230000000000002</v>
      </c>
      <c r="AB2079" s="202">
        <v>-278.15890000000002</v>
      </c>
      <c r="AC2079" s="85">
        <v>0.50619999999999998</v>
      </c>
      <c r="AD2079" s="202">
        <v>-288.12380000000002</v>
      </c>
      <c r="AE2079" s="85">
        <v>0.49080000000000001</v>
      </c>
      <c r="AF2079" s="202">
        <v>-287.24239999999998</v>
      </c>
      <c r="AG2079" s="86">
        <v>0.49209999999999998</v>
      </c>
      <c r="AH2079" s="107"/>
    </row>
    <row r="2080" spans="2:34" x14ac:dyDescent="0.2">
      <c r="B2080" s="84">
        <v>2073</v>
      </c>
      <c r="C2080" s="85">
        <v>12</v>
      </c>
      <c r="D2080" s="245" t="s">
        <v>21</v>
      </c>
      <c r="E2080" s="245" t="s">
        <v>428</v>
      </c>
      <c r="F2080" s="256">
        <v>4.4004844570044402E-2</v>
      </c>
      <c r="G2080" s="256">
        <v>4.3646765710067398E-2</v>
      </c>
      <c r="H2080" s="202">
        <v>516.27049999999997</v>
      </c>
      <c r="I2080" s="85">
        <v>0.2999</v>
      </c>
      <c r="J2080" s="202">
        <v>506.23</v>
      </c>
      <c r="K2080" s="85">
        <v>0.30940000000000001</v>
      </c>
      <c r="L2080" s="202">
        <v>528.27419999999995</v>
      </c>
      <c r="M2080" s="85">
        <v>0.28849999999999998</v>
      </c>
      <c r="N2080" s="202">
        <v>518.24490000000003</v>
      </c>
      <c r="O2080" s="85">
        <v>0.29780000000000001</v>
      </c>
      <c r="P2080" s="202">
        <v>521.14449999999999</v>
      </c>
      <c r="Q2080" s="85">
        <v>0.29509999999999997</v>
      </c>
      <c r="R2080" s="202">
        <v>530.58879999999999</v>
      </c>
      <c r="S2080" s="85">
        <v>0.28649999999999998</v>
      </c>
      <c r="T2080" s="202">
        <v>519.09469999999999</v>
      </c>
      <c r="U2080" s="85">
        <v>0.29709999999999998</v>
      </c>
      <c r="V2080" s="202">
        <v>530.63210000000004</v>
      </c>
      <c r="W2080" s="85">
        <v>0.28649999999999998</v>
      </c>
      <c r="X2080" s="202">
        <v>520.53499999999997</v>
      </c>
      <c r="Y2080" s="85">
        <v>0.29570000000000002</v>
      </c>
      <c r="Z2080" s="202">
        <v>534.45410000000004</v>
      </c>
      <c r="AA2080" s="85">
        <v>0.28310000000000002</v>
      </c>
      <c r="AB2080" s="202">
        <v>501.32990000000001</v>
      </c>
      <c r="AC2080" s="85">
        <v>0.31419999999999998</v>
      </c>
      <c r="AD2080" s="202">
        <v>511.12849999999997</v>
      </c>
      <c r="AE2080" s="85">
        <v>0.30449999999999999</v>
      </c>
      <c r="AF2080" s="202">
        <v>520.28070000000002</v>
      </c>
      <c r="AG2080" s="86">
        <v>0.29599999999999999</v>
      </c>
      <c r="AH2080" s="107"/>
    </row>
    <row r="2081" spans="2:34" x14ac:dyDescent="0.2">
      <c r="B2081" s="84">
        <v>2074</v>
      </c>
      <c r="C2081" s="85">
        <v>12</v>
      </c>
      <c r="D2081" s="245" t="s">
        <v>21</v>
      </c>
      <c r="E2081" s="245" t="s">
        <v>429</v>
      </c>
      <c r="F2081" s="256">
        <v>5.7372269322208798E-2</v>
      </c>
      <c r="G2081" s="256">
        <v>5.6750023069115099E-2</v>
      </c>
      <c r="H2081" s="202">
        <v>710.25239999999997</v>
      </c>
      <c r="I2081" s="85">
        <v>0.12570000000000001</v>
      </c>
      <c r="J2081" s="202">
        <v>710.44169999999997</v>
      </c>
      <c r="K2081" s="85">
        <v>0.12559999999999999</v>
      </c>
      <c r="L2081" s="202">
        <v>722.78179999999998</v>
      </c>
      <c r="M2081" s="85">
        <v>0.11899999999999999</v>
      </c>
      <c r="N2081" s="202">
        <v>722.91970000000003</v>
      </c>
      <c r="O2081" s="85">
        <v>0.11890000000000001</v>
      </c>
      <c r="P2081" s="202">
        <v>750.7568</v>
      </c>
      <c r="Q2081" s="85">
        <v>0.10539999999999999</v>
      </c>
      <c r="R2081" s="202">
        <v>722.77369999999996</v>
      </c>
      <c r="S2081" s="85">
        <v>0.11899999999999999</v>
      </c>
      <c r="T2081" s="202">
        <v>723.30579999999998</v>
      </c>
      <c r="U2081" s="85">
        <v>0.1187</v>
      </c>
      <c r="V2081" s="202">
        <v>747.99869999999999</v>
      </c>
      <c r="W2081" s="85">
        <v>0.1067</v>
      </c>
      <c r="X2081" s="202">
        <v>750.6336</v>
      </c>
      <c r="Y2081" s="85">
        <v>0.1055</v>
      </c>
      <c r="Z2081" s="202">
        <v>748.75670000000002</v>
      </c>
      <c r="AA2081" s="85">
        <v>0.10639999999999999</v>
      </c>
      <c r="AB2081" s="202">
        <v>709.45650000000001</v>
      </c>
      <c r="AC2081" s="85">
        <v>0.12620000000000001</v>
      </c>
      <c r="AD2081" s="202">
        <v>721.6635</v>
      </c>
      <c r="AE2081" s="85">
        <v>0.1196</v>
      </c>
      <c r="AF2081" s="202">
        <v>748.35159999999996</v>
      </c>
      <c r="AG2081" s="86">
        <v>0.1065</v>
      </c>
      <c r="AH2081" s="107"/>
    </row>
    <row r="2082" spans="2:34" x14ac:dyDescent="0.2">
      <c r="B2082" s="84">
        <v>2075</v>
      </c>
      <c r="C2082" s="85">
        <v>12</v>
      </c>
      <c r="D2082" s="245" t="s">
        <v>21</v>
      </c>
      <c r="E2082" s="245" t="s">
        <v>430</v>
      </c>
      <c r="F2082" s="256">
        <v>2.0140851388328201E-2</v>
      </c>
      <c r="G2082" s="256">
        <v>2.00239918796715E-2</v>
      </c>
      <c r="H2082" s="202">
        <v>-215.92949999999999</v>
      </c>
      <c r="I2082" s="85">
        <v>0.78339999999999999</v>
      </c>
      <c r="J2082" s="202">
        <v>-220.88040000000001</v>
      </c>
      <c r="K2082" s="85">
        <v>0.77859999999999996</v>
      </c>
      <c r="L2082" s="202">
        <v>-183.53790000000001</v>
      </c>
      <c r="M2082" s="85">
        <v>0.81510000000000005</v>
      </c>
      <c r="N2082" s="202">
        <v>-188.50470000000001</v>
      </c>
      <c r="O2082" s="85">
        <v>0.81020000000000003</v>
      </c>
      <c r="P2082" s="202">
        <v>-173.577</v>
      </c>
      <c r="Q2082" s="85">
        <v>0.82499999999999996</v>
      </c>
      <c r="R2082" s="202">
        <v>-205.38990000000001</v>
      </c>
      <c r="S2082" s="85">
        <v>0.79369999999999996</v>
      </c>
      <c r="T2082" s="202">
        <v>-189.14060000000001</v>
      </c>
      <c r="U2082" s="85">
        <v>0.80959999999999999</v>
      </c>
      <c r="V2082" s="202">
        <v>-187.99209999999999</v>
      </c>
      <c r="W2082" s="85">
        <v>0.81079999999999997</v>
      </c>
      <c r="X2082" s="202">
        <v>-172.91120000000001</v>
      </c>
      <c r="Y2082" s="85">
        <v>0.82569999999999999</v>
      </c>
      <c r="Z2082" s="202">
        <v>-190.61359999999999</v>
      </c>
      <c r="AA2082" s="85">
        <v>0.80820000000000003</v>
      </c>
      <c r="AB2082" s="202">
        <v>-224.22569999999999</v>
      </c>
      <c r="AC2082" s="85">
        <v>0.77529999999999999</v>
      </c>
      <c r="AD2082" s="202">
        <v>-192.48480000000001</v>
      </c>
      <c r="AE2082" s="85">
        <v>0.80630000000000002</v>
      </c>
      <c r="AF2082" s="202">
        <v>-197.77850000000001</v>
      </c>
      <c r="AG2082" s="86">
        <v>0.80120000000000002</v>
      </c>
      <c r="AH2082" s="107"/>
    </row>
    <row r="2083" spans="2:34" x14ac:dyDescent="0.2">
      <c r="B2083" s="84">
        <v>2076</v>
      </c>
      <c r="C2083" s="85">
        <v>12</v>
      </c>
      <c r="D2083" s="245" t="s">
        <v>21</v>
      </c>
      <c r="E2083" s="245" t="s">
        <v>425</v>
      </c>
      <c r="F2083" s="256">
        <v>1.3232853362041899E-2</v>
      </c>
      <c r="G2083" s="256">
        <v>1.3380086739872701E-2</v>
      </c>
      <c r="H2083" s="202">
        <v>1941.4639999999999</v>
      </c>
      <c r="I2083" s="85">
        <v>1.9699999999999999E-2</v>
      </c>
      <c r="J2083" s="202">
        <v>1943.3335</v>
      </c>
      <c r="K2083" s="85">
        <v>1.9599999999999999E-2</v>
      </c>
      <c r="L2083" s="202">
        <v>1932.6119000000001</v>
      </c>
      <c r="M2083" s="85">
        <v>2.0199999999999999E-2</v>
      </c>
      <c r="N2083" s="202">
        <v>1934.4664</v>
      </c>
      <c r="O2083" s="85">
        <v>2.01E-2</v>
      </c>
      <c r="P2083" s="202">
        <v>1906.7752</v>
      </c>
      <c r="Q2083" s="85">
        <v>2.1899999999999999E-2</v>
      </c>
      <c r="R2083" s="202">
        <v>1946.8726999999999</v>
      </c>
      <c r="S2083" s="85">
        <v>1.9300000000000001E-2</v>
      </c>
      <c r="T2083" s="202">
        <v>1933.664</v>
      </c>
      <c r="U2083" s="85">
        <v>2.01E-2</v>
      </c>
      <c r="V2083" s="202">
        <v>1917.1847</v>
      </c>
      <c r="W2083" s="85">
        <v>2.12E-2</v>
      </c>
      <c r="X2083" s="202">
        <v>1907.1502</v>
      </c>
      <c r="Y2083" s="85">
        <v>2.1899999999999999E-2</v>
      </c>
      <c r="Z2083" s="202">
        <v>1916.1611</v>
      </c>
      <c r="AA2083" s="85">
        <v>2.1299999999999999E-2</v>
      </c>
      <c r="AB2083" s="202">
        <v>1944.1545000000001</v>
      </c>
      <c r="AC2083" s="85">
        <v>1.95E-2</v>
      </c>
      <c r="AD2083" s="202">
        <v>1938.1156000000001</v>
      </c>
      <c r="AE2083" s="85">
        <v>1.9800000000000002E-2</v>
      </c>
      <c r="AF2083" s="202">
        <v>1919.348</v>
      </c>
      <c r="AG2083" s="86">
        <v>2.1100000000000001E-2</v>
      </c>
      <c r="AH2083" s="107"/>
    </row>
    <row r="2084" spans="2:34" x14ac:dyDescent="0.2">
      <c r="B2084" s="84">
        <v>2077</v>
      </c>
      <c r="C2084" s="85">
        <v>12</v>
      </c>
      <c r="D2084" s="245" t="s">
        <v>21</v>
      </c>
      <c r="E2084" s="245" t="s">
        <v>674</v>
      </c>
      <c r="F2084" s="256">
        <v>0.113443681873234</v>
      </c>
      <c r="G2084" s="256">
        <v>0.11663744578757999</v>
      </c>
      <c r="H2084" s="202">
        <v>7362.6710999999996</v>
      </c>
      <c r="I2084" s="85" t="s">
        <v>10</v>
      </c>
      <c r="J2084" s="202">
        <v>7363.9696000000004</v>
      </c>
      <c r="K2084" s="85" t="s">
        <v>10</v>
      </c>
      <c r="L2084" s="202">
        <v>7541.4184999999998</v>
      </c>
      <c r="M2084" s="85" t="s">
        <v>10</v>
      </c>
      <c r="N2084" s="202">
        <v>7542.7205000000004</v>
      </c>
      <c r="O2084" s="85" t="s">
        <v>10</v>
      </c>
      <c r="P2084" s="202">
        <v>7520.5763999999999</v>
      </c>
      <c r="Q2084" s="85" t="s">
        <v>10</v>
      </c>
      <c r="R2084" s="202">
        <v>7523.7157999999999</v>
      </c>
      <c r="S2084" s="85" t="s">
        <v>10</v>
      </c>
      <c r="T2084" s="202">
        <v>7546.4784</v>
      </c>
      <c r="U2084" s="85" t="s">
        <v>10</v>
      </c>
      <c r="V2084" s="202">
        <v>7500.8437000000004</v>
      </c>
      <c r="W2084" s="85" t="s">
        <v>10</v>
      </c>
      <c r="X2084" s="202">
        <v>7518.1394</v>
      </c>
      <c r="Y2084" s="85" t="s">
        <v>10</v>
      </c>
      <c r="Z2084" s="202">
        <v>7505.58</v>
      </c>
      <c r="AA2084" s="85" t="s">
        <v>10</v>
      </c>
      <c r="AB2084" s="202">
        <v>7361.3254999999999</v>
      </c>
      <c r="AC2084" s="85" t="s">
        <v>10</v>
      </c>
      <c r="AD2084" s="202">
        <v>7539.5860000000002</v>
      </c>
      <c r="AE2084" s="85" t="s">
        <v>10</v>
      </c>
      <c r="AF2084" s="202">
        <v>7511.2897000000003</v>
      </c>
      <c r="AG2084" s="86" t="s">
        <v>10</v>
      </c>
      <c r="AH2084" s="107"/>
    </row>
    <row r="2085" spans="2:34" x14ac:dyDescent="0.2">
      <c r="B2085" s="84">
        <v>2078</v>
      </c>
      <c r="C2085" s="85">
        <v>12</v>
      </c>
      <c r="D2085" s="245" t="s">
        <v>21</v>
      </c>
      <c r="E2085" s="245" t="s">
        <v>673</v>
      </c>
      <c r="F2085" s="256">
        <v>0.20575965549724101</v>
      </c>
      <c r="G2085" s="256">
        <v>0.21158992341053801</v>
      </c>
      <c r="H2085" s="202">
        <v>3610.4551000000001</v>
      </c>
      <c r="I2085" s="85">
        <v>6.1000000000000004E-3</v>
      </c>
      <c r="J2085" s="202">
        <v>3612.4209999999998</v>
      </c>
      <c r="K2085" s="85">
        <v>6.1000000000000004E-3</v>
      </c>
      <c r="L2085" s="202">
        <v>3815.3195000000001</v>
      </c>
      <c r="M2085" s="85">
        <v>3.7000000000000002E-3</v>
      </c>
      <c r="N2085" s="202">
        <v>3817.2609000000002</v>
      </c>
      <c r="O2085" s="85">
        <v>3.7000000000000002E-3</v>
      </c>
      <c r="P2085" s="202">
        <v>3794.0360999999998</v>
      </c>
      <c r="Q2085" s="85">
        <v>3.8999999999999998E-3</v>
      </c>
      <c r="R2085" s="202">
        <v>3789.7905000000001</v>
      </c>
      <c r="S2085" s="85">
        <v>4.0000000000000001E-3</v>
      </c>
      <c r="T2085" s="202">
        <v>3821.1862999999998</v>
      </c>
      <c r="U2085" s="85">
        <v>3.7000000000000002E-3</v>
      </c>
      <c r="V2085" s="202">
        <v>3767.2402999999999</v>
      </c>
      <c r="W2085" s="85">
        <v>4.1999999999999997E-3</v>
      </c>
      <c r="X2085" s="202">
        <v>3791.5381000000002</v>
      </c>
      <c r="Y2085" s="85">
        <v>4.0000000000000001E-3</v>
      </c>
      <c r="Z2085" s="202">
        <v>3771.2332000000001</v>
      </c>
      <c r="AA2085" s="85">
        <v>4.1999999999999997E-3</v>
      </c>
      <c r="AB2085" s="202">
        <v>3608.6489999999999</v>
      </c>
      <c r="AC2085" s="85">
        <v>6.1000000000000004E-3</v>
      </c>
      <c r="AD2085" s="202">
        <v>3813.634</v>
      </c>
      <c r="AE2085" s="85">
        <v>3.8E-3</v>
      </c>
      <c r="AF2085" s="202">
        <v>3778.7323000000001</v>
      </c>
      <c r="AG2085" s="86">
        <v>4.1000000000000003E-3</v>
      </c>
      <c r="AH2085" s="107"/>
    </row>
    <row r="2086" spans="2:34" x14ac:dyDescent="0.2">
      <c r="B2086" s="84">
        <v>2079</v>
      </c>
      <c r="C2086" s="85">
        <v>12</v>
      </c>
      <c r="D2086" s="245" t="s">
        <v>21</v>
      </c>
      <c r="E2086" s="245" t="s">
        <v>672</v>
      </c>
      <c r="F2086" s="256">
        <v>1.2021710850939799E-2</v>
      </c>
      <c r="G2086" s="256">
        <v>1.2318907446710299E-2</v>
      </c>
      <c r="H2086" s="202">
        <v>16319.8027</v>
      </c>
      <c r="I2086" s="85" t="s">
        <v>10</v>
      </c>
      <c r="J2086" s="202">
        <v>16314.596299999999</v>
      </c>
      <c r="K2086" s="85" t="s">
        <v>10</v>
      </c>
      <c r="L2086" s="202">
        <v>16461.660899999999</v>
      </c>
      <c r="M2086" s="85" t="s">
        <v>10</v>
      </c>
      <c r="N2086" s="202">
        <v>16456.538199999999</v>
      </c>
      <c r="O2086" s="85" t="s">
        <v>10</v>
      </c>
      <c r="P2086" s="202">
        <v>16434.691500000001</v>
      </c>
      <c r="Q2086" s="85" t="s">
        <v>10</v>
      </c>
      <c r="R2086" s="202">
        <v>16444.202600000001</v>
      </c>
      <c r="S2086" s="85" t="s">
        <v>10</v>
      </c>
      <c r="T2086" s="202">
        <v>16458.179499999998</v>
      </c>
      <c r="U2086" s="85" t="s">
        <v>10</v>
      </c>
      <c r="V2086" s="202">
        <v>16426.3678</v>
      </c>
      <c r="W2086" s="85" t="s">
        <v>10</v>
      </c>
      <c r="X2086" s="202">
        <v>16433.469099999998</v>
      </c>
      <c r="Y2086" s="85" t="s">
        <v>10</v>
      </c>
      <c r="Z2086" s="202">
        <v>16427.713800000001</v>
      </c>
      <c r="AA2086" s="85" t="s">
        <v>10</v>
      </c>
      <c r="AB2086" s="202">
        <v>16317.4373</v>
      </c>
      <c r="AC2086" s="85" t="s">
        <v>10</v>
      </c>
      <c r="AD2086" s="202">
        <v>16462.585299999999</v>
      </c>
      <c r="AE2086" s="85" t="s">
        <v>10</v>
      </c>
      <c r="AF2086" s="202">
        <v>16443.639599999999</v>
      </c>
      <c r="AG2086" s="86" t="s">
        <v>10</v>
      </c>
      <c r="AH2086" s="107"/>
    </row>
    <row r="2087" spans="2:34" x14ac:dyDescent="0.2">
      <c r="B2087" s="84">
        <v>2080</v>
      </c>
      <c r="C2087" s="85">
        <v>12</v>
      </c>
      <c r="D2087" s="245" t="s">
        <v>21</v>
      </c>
      <c r="E2087" s="245" t="s">
        <v>671</v>
      </c>
      <c r="F2087" s="256">
        <v>5.6968555151841399E-3</v>
      </c>
      <c r="G2087" s="256">
        <v>5.8595552274614696E-3</v>
      </c>
      <c r="H2087" s="202">
        <v>3440.9432999999999</v>
      </c>
      <c r="I2087" s="85">
        <v>2.93E-2</v>
      </c>
      <c r="J2087" s="202">
        <v>3440.0720000000001</v>
      </c>
      <c r="K2087" s="85">
        <v>2.93E-2</v>
      </c>
      <c r="L2087" s="202">
        <v>3640.7482</v>
      </c>
      <c r="M2087" s="85">
        <v>2.1000000000000001E-2</v>
      </c>
      <c r="N2087" s="202">
        <v>3639.9301</v>
      </c>
      <c r="O2087" s="85">
        <v>2.1100000000000001E-2</v>
      </c>
      <c r="P2087" s="202">
        <v>3536.8193999999999</v>
      </c>
      <c r="Q2087" s="85">
        <v>2.5000000000000001E-2</v>
      </c>
      <c r="R2087" s="202">
        <v>3594.7943</v>
      </c>
      <c r="S2087" s="85">
        <v>2.2700000000000001E-2</v>
      </c>
      <c r="T2087" s="202">
        <v>3641.5538000000001</v>
      </c>
      <c r="U2087" s="85">
        <v>2.1000000000000001E-2</v>
      </c>
      <c r="V2087" s="202">
        <v>3502.5291999999999</v>
      </c>
      <c r="W2087" s="85">
        <v>2.6499999999999999E-2</v>
      </c>
      <c r="X2087" s="202">
        <v>3535.2712000000001</v>
      </c>
      <c r="Y2087" s="85">
        <v>2.5100000000000001E-2</v>
      </c>
      <c r="Z2087" s="202">
        <v>3504.9387000000002</v>
      </c>
      <c r="AA2087" s="85">
        <v>2.64E-2</v>
      </c>
      <c r="AB2087" s="202">
        <v>3453.7970999999998</v>
      </c>
      <c r="AC2087" s="85">
        <v>2.87E-2</v>
      </c>
      <c r="AD2087" s="202">
        <v>3661.4173999999998</v>
      </c>
      <c r="AE2087" s="85">
        <v>2.0299999999999999E-2</v>
      </c>
      <c r="AF2087" s="202">
        <v>3535.5408000000002</v>
      </c>
      <c r="AG2087" s="86">
        <v>2.5100000000000001E-2</v>
      </c>
      <c r="AH2087" s="107"/>
    </row>
    <row r="2088" spans="2:34" x14ac:dyDescent="0.2">
      <c r="B2088" s="84">
        <v>2081</v>
      </c>
      <c r="C2088" s="85">
        <v>12</v>
      </c>
      <c r="D2088" s="245" t="s">
        <v>21</v>
      </c>
      <c r="E2088" s="245" t="s">
        <v>670</v>
      </c>
      <c r="F2088" s="256">
        <v>1.3322567622123501E-2</v>
      </c>
      <c r="G2088" s="256">
        <v>1.3656916120697599E-2</v>
      </c>
      <c r="H2088" s="202">
        <v>14819.815699999999</v>
      </c>
      <c r="I2088" s="85" t="s">
        <v>10</v>
      </c>
      <c r="J2088" s="202">
        <v>14818.014300000001</v>
      </c>
      <c r="K2088" s="85" t="s">
        <v>10</v>
      </c>
      <c r="L2088" s="202">
        <v>14955.4234</v>
      </c>
      <c r="M2088" s="85" t="s">
        <v>10</v>
      </c>
      <c r="N2088" s="202">
        <v>14953.683999999999</v>
      </c>
      <c r="O2088" s="85" t="s">
        <v>10</v>
      </c>
      <c r="P2088" s="202">
        <v>14934.3631</v>
      </c>
      <c r="Q2088" s="85" t="s">
        <v>10</v>
      </c>
      <c r="R2088" s="202">
        <v>14920.895500000001</v>
      </c>
      <c r="S2088" s="85" t="s">
        <v>10</v>
      </c>
      <c r="T2088" s="202">
        <v>14955.5718</v>
      </c>
      <c r="U2088" s="85" t="s">
        <v>10</v>
      </c>
      <c r="V2088" s="202">
        <v>14909.0234</v>
      </c>
      <c r="W2088" s="85" t="s">
        <v>10</v>
      </c>
      <c r="X2088" s="202">
        <v>14933.004300000001</v>
      </c>
      <c r="Y2088" s="85" t="s">
        <v>10</v>
      </c>
      <c r="Z2088" s="202">
        <v>14909.965</v>
      </c>
      <c r="AA2088" s="85" t="s">
        <v>10</v>
      </c>
      <c r="AB2088" s="202">
        <v>14810.8727</v>
      </c>
      <c r="AC2088" s="85" t="s">
        <v>10</v>
      </c>
      <c r="AD2088" s="202">
        <v>14943.8856</v>
      </c>
      <c r="AE2088" s="85" t="s">
        <v>10</v>
      </c>
      <c r="AF2088" s="202">
        <v>14895.584000000001</v>
      </c>
      <c r="AG2088" s="86" t="s">
        <v>10</v>
      </c>
      <c r="AH2088" s="107"/>
    </row>
    <row r="2089" spans="2:34" x14ac:dyDescent="0.2">
      <c r="B2089" s="84">
        <v>2082</v>
      </c>
      <c r="C2089" s="85">
        <v>12</v>
      </c>
      <c r="D2089" s="245" t="s">
        <v>21</v>
      </c>
      <c r="E2089" s="245" t="s">
        <v>669</v>
      </c>
      <c r="F2089" s="256">
        <v>3.31942762302068E-3</v>
      </c>
      <c r="G2089" s="256">
        <v>3.4142290301743998E-3</v>
      </c>
      <c r="H2089" s="202">
        <v>1125.7016000000001</v>
      </c>
      <c r="I2089" s="85">
        <v>0.52159999999999995</v>
      </c>
      <c r="J2089" s="202">
        <v>1249.1563000000001</v>
      </c>
      <c r="K2089" s="85">
        <v>0.47770000000000001</v>
      </c>
      <c r="L2089" s="202">
        <v>1241.2535</v>
      </c>
      <c r="M2089" s="85">
        <v>0.47949999999999998</v>
      </c>
      <c r="N2089" s="202">
        <v>1364.1985999999999</v>
      </c>
      <c r="O2089" s="85">
        <v>0.43780000000000002</v>
      </c>
      <c r="P2089" s="202">
        <v>1335.7834</v>
      </c>
      <c r="Q2089" s="85">
        <v>0.44740000000000002</v>
      </c>
      <c r="R2089" s="202">
        <v>1361.7424000000001</v>
      </c>
      <c r="S2089" s="85">
        <v>0.43869999999999998</v>
      </c>
      <c r="T2089" s="202">
        <v>1365.9186999999999</v>
      </c>
      <c r="U2089" s="85">
        <v>0.43730000000000002</v>
      </c>
      <c r="V2089" s="202">
        <v>1331.3873000000001</v>
      </c>
      <c r="W2089" s="85">
        <v>0.44890000000000002</v>
      </c>
      <c r="X2089" s="202">
        <v>1334.8126999999999</v>
      </c>
      <c r="Y2089" s="85">
        <v>0.44769999999999999</v>
      </c>
      <c r="Z2089" s="202">
        <v>1334.2986000000001</v>
      </c>
      <c r="AA2089" s="85">
        <v>0.44790000000000002</v>
      </c>
      <c r="AB2089" s="202">
        <v>1241.3245999999999</v>
      </c>
      <c r="AC2089" s="85">
        <v>0.48049999999999998</v>
      </c>
      <c r="AD2089" s="202">
        <v>1360.0821000000001</v>
      </c>
      <c r="AE2089" s="85">
        <v>0.43919999999999998</v>
      </c>
      <c r="AF2089" s="202">
        <v>1332.0917999999999</v>
      </c>
      <c r="AG2089" s="86">
        <v>0.44869999999999999</v>
      </c>
      <c r="AH2089" s="107"/>
    </row>
    <row r="2090" spans="2:34" x14ac:dyDescent="0.2">
      <c r="B2090" s="84">
        <v>2083</v>
      </c>
      <c r="C2090" s="85">
        <v>12</v>
      </c>
      <c r="D2090" s="245" t="s">
        <v>21</v>
      </c>
      <c r="E2090" s="245" t="s">
        <v>668</v>
      </c>
      <c r="F2090" s="256">
        <v>0.165163952810299</v>
      </c>
      <c r="G2090" s="256">
        <v>0.16845067823198301</v>
      </c>
      <c r="H2090" s="202">
        <v>4899.2304000000004</v>
      </c>
      <c r="I2090" s="85">
        <v>2.0000000000000001E-4</v>
      </c>
      <c r="J2090" s="202">
        <v>4900.2550000000001</v>
      </c>
      <c r="K2090" s="85">
        <v>2.0000000000000001E-4</v>
      </c>
      <c r="L2090" s="202">
        <v>5043.3868000000002</v>
      </c>
      <c r="M2090" s="85">
        <v>1E-4</v>
      </c>
      <c r="N2090" s="202">
        <v>5044.4471000000003</v>
      </c>
      <c r="O2090" s="85">
        <v>1E-4</v>
      </c>
      <c r="P2090" s="202">
        <v>5011.8072000000002</v>
      </c>
      <c r="Q2090" s="85">
        <v>1E-4</v>
      </c>
      <c r="R2090" s="202">
        <v>5019.0658999999996</v>
      </c>
      <c r="S2090" s="85">
        <v>1E-4</v>
      </c>
      <c r="T2090" s="202">
        <v>5047.2969000000003</v>
      </c>
      <c r="U2090" s="85">
        <v>1E-4</v>
      </c>
      <c r="V2090" s="202">
        <v>4990.1651000000002</v>
      </c>
      <c r="W2090" s="85">
        <v>1E-4</v>
      </c>
      <c r="X2090" s="202">
        <v>5009.9115000000002</v>
      </c>
      <c r="Y2090" s="85">
        <v>1E-4</v>
      </c>
      <c r="Z2090" s="202">
        <v>4992.8829999999998</v>
      </c>
      <c r="AA2090" s="85">
        <v>1E-4</v>
      </c>
      <c r="AB2090" s="202">
        <v>4901.8150999999998</v>
      </c>
      <c r="AC2090" s="85">
        <v>2.0000000000000001E-4</v>
      </c>
      <c r="AD2090" s="202">
        <v>5046.6724999999997</v>
      </c>
      <c r="AE2090" s="85">
        <v>1E-4</v>
      </c>
      <c r="AF2090" s="202">
        <v>5004.4395999999997</v>
      </c>
      <c r="AG2090" s="86">
        <v>1E-4</v>
      </c>
      <c r="AH2090" s="107"/>
    </row>
    <row r="2091" spans="2:34" x14ac:dyDescent="0.2">
      <c r="B2091" s="84">
        <v>2084</v>
      </c>
      <c r="C2091" s="85">
        <v>12</v>
      </c>
      <c r="D2091" s="245" t="s">
        <v>21</v>
      </c>
      <c r="E2091" s="245" t="s">
        <v>667</v>
      </c>
      <c r="F2091" s="256">
        <v>5.5039698560086101E-2</v>
      </c>
      <c r="G2091" s="256">
        <v>5.6427055458152603E-2</v>
      </c>
      <c r="H2091" s="202">
        <v>-877.54039999999998</v>
      </c>
      <c r="I2091" s="85">
        <v>0.50749999999999995</v>
      </c>
      <c r="J2091" s="202">
        <v>-876.76049999999998</v>
      </c>
      <c r="K2091" s="85">
        <v>0.50790000000000002</v>
      </c>
      <c r="L2091" s="202">
        <v>-731.49509999999998</v>
      </c>
      <c r="M2091" s="85">
        <v>0.58050000000000002</v>
      </c>
      <c r="N2091" s="202">
        <v>-730.71310000000005</v>
      </c>
      <c r="O2091" s="85">
        <v>0.58089999999999997</v>
      </c>
      <c r="P2091" s="202">
        <v>-758.62509999999997</v>
      </c>
      <c r="Q2091" s="85">
        <v>0.5665</v>
      </c>
      <c r="R2091" s="202">
        <v>-753.29250000000002</v>
      </c>
      <c r="S2091" s="85">
        <v>0.56940000000000002</v>
      </c>
      <c r="T2091" s="202">
        <v>-727.5539</v>
      </c>
      <c r="U2091" s="85">
        <v>0.58260000000000001</v>
      </c>
      <c r="V2091" s="202">
        <v>-780.45069999999998</v>
      </c>
      <c r="W2091" s="85">
        <v>0.55549999999999999</v>
      </c>
      <c r="X2091" s="202">
        <v>-760.68640000000005</v>
      </c>
      <c r="Y2091" s="85">
        <v>0.5655</v>
      </c>
      <c r="Z2091" s="202">
        <v>-777.55539999999996</v>
      </c>
      <c r="AA2091" s="85">
        <v>0.55700000000000005</v>
      </c>
      <c r="AB2091" s="202">
        <v>-879.08709999999996</v>
      </c>
      <c r="AC2091" s="85">
        <v>0.50680000000000003</v>
      </c>
      <c r="AD2091" s="202">
        <v>-732.9357</v>
      </c>
      <c r="AE2091" s="85">
        <v>0.57969999999999999</v>
      </c>
      <c r="AF2091" s="202">
        <v>-770.88220000000001</v>
      </c>
      <c r="AG2091" s="86">
        <v>0.56030000000000002</v>
      </c>
      <c r="AH2091" s="107"/>
    </row>
    <row r="2092" spans="2:34" x14ac:dyDescent="0.2">
      <c r="B2092" s="84">
        <v>2085</v>
      </c>
      <c r="C2092" s="85">
        <v>12</v>
      </c>
      <c r="D2092" s="245" t="s">
        <v>21</v>
      </c>
      <c r="E2092" s="245" t="s">
        <v>666</v>
      </c>
      <c r="F2092" s="256">
        <v>1.0675996949715201E-2</v>
      </c>
      <c r="G2092" s="256">
        <v>1.0888622312448099E-2</v>
      </c>
      <c r="H2092" s="202">
        <v>15063.8902</v>
      </c>
      <c r="I2092" s="85" t="s">
        <v>10</v>
      </c>
      <c r="J2092" s="202">
        <v>15065.9542</v>
      </c>
      <c r="K2092" s="85" t="s">
        <v>10</v>
      </c>
      <c r="L2092" s="202">
        <v>15142.2711</v>
      </c>
      <c r="M2092" s="85" t="s">
        <v>10</v>
      </c>
      <c r="N2092" s="202">
        <v>15144.3735</v>
      </c>
      <c r="O2092" s="85" t="s">
        <v>10</v>
      </c>
      <c r="P2092" s="202">
        <v>15081.285400000001</v>
      </c>
      <c r="Q2092" s="85" t="s">
        <v>10</v>
      </c>
      <c r="R2092" s="202">
        <v>15096.2619</v>
      </c>
      <c r="S2092" s="85" t="s">
        <v>10</v>
      </c>
      <c r="T2092" s="202">
        <v>15146.963100000001</v>
      </c>
      <c r="U2092" s="85" t="s">
        <v>10</v>
      </c>
      <c r="V2092" s="202">
        <v>15040.281300000001</v>
      </c>
      <c r="W2092" s="85" t="s">
        <v>10</v>
      </c>
      <c r="X2092" s="202">
        <v>15079.369500000001</v>
      </c>
      <c r="Y2092" s="85" t="s">
        <v>10</v>
      </c>
      <c r="Z2092" s="202">
        <v>15041.997799999999</v>
      </c>
      <c r="AA2092" s="85" t="s">
        <v>10</v>
      </c>
      <c r="AB2092" s="202">
        <v>15075.2371</v>
      </c>
      <c r="AC2092" s="85" t="s">
        <v>10</v>
      </c>
      <c r="AD2092" s="202">
        <v>15158.137000000001</v>
      </c>
      <c r="AE2092" s="85" t="s">
        <v>10</v>
      </c>
      <c r="AF2092" s="202">
        <v>15069.361800000001</v>
      </c>
      <c r="AG2092" s="86" t="s">
        <v>10</v>
      </c>
      <c r="AH2092" s="107"/>
    </row>
    <row r="2093" spans="2:34" x14ac:dyDescent="0.2">
      <c r="B2093" s="84">
        <v>2086</v>
      </c>
      <c r="C2093" s="85">
        <v>12</v>
      </c>
      <c r="D2093" s="245" t="s">
        <v>21</v>
      </c>
      <c r="E2093" s="245" t="s">
        <v>665</v>
      </c>
      <c r="F2093" s="256">
        <v>3.5885704032655999E-3</v>
      </c>
      <c r="G2093" s="256">
        <v>3.6910584109993501E-3</v>
      </c>
      <c r="H2093" s="202">
        <v>3856.8577</v>
      </c>
      <c r="I2093" s="85">
        <v>2.6499999999999999E-2</v>
      </c>
      <c r="J2093" s="202">
        <v>3857.8217</v>
      </c>
      <c r="K2093" s="85">
        <v>2.6499999999999999E-2</v>
      </c>
      <c r="L2093" s="202">
        <v>4064.7786999999998</v>
      </c>
      <c r="M2093" s="85">
        <v>1.9300000000000001E-2</v>
      </c>
      <c r="N2093" s="202">
        <v>4065.7370999999998</v>
      </c>
      <c r="O2093" s="85">
        <v>1.9300000000000001E-2</v>
      </c>
      <c r="P2093" s="202">
        <v>4034.3051</v>
      </c>
      <c r="Q2093" s="85">
        <v>2.0199999999999999E-2</v>
      </c>
      <c r="R2093" s="202">
        <v>4055.4807999999998</v>
      </c>
      <c r="S2093" s="85">
        <v>1.9599999999999999E-2</v>
      </c>
      <c r="T2093" s="202">
        <v>4069.4151999999999</v>
      </c>
      <c r="U2093" s="85">
        <v>1.9199999999999998E-2</v>
      </c>
      <c r="V2093" s="202">
        <v>4023.6734000000001</v>
      </c>
      <c r="W2093" s="85">
        <v>2.06E-2</v>
      </c>
      <c r="X2093" s="202">
        <v>4031.9081999999999</v>
      </c>
      <c r="Y2093" s="85">
        <v>2.0299999999999999E-2</v>
      </c>
      <c r="Z2093" s="202">
        <v>4024.4490999999998</v>
      </c>
      <c r="AA2093" s="85">
        <v>2.06E-2</v>
      </c>
      <c r="AB2093" s="202">
        <v>3860.0958999999998</v>
      </c>
      <c r="AC2093" s="85">
        <v>2.64E-2</v>
      </c>
      <c r="AD2093" s="202">
        <v>4071.0553</v>
      </c>
      <c r="AE2093" s="85">
        <v>1.9099999999999999E-2</v>
      </c>
      <c r="AF2093" s="202">
        <v>4061.6623</v>
      </c>
      <c r="AG2093" s="86">
        <v>1.9400000000000001E-2</v>
      </c>
      <c r="AH2093" s="107"/>
    </row>
    <row r="2094" spans="2:34" x14ac:dyDescent="0.2">
      <c r="B2094" s="84">
        <v>2087</v>
      </c>
      <c r="C2094" s="85">
        <v>12</v>
      </c>
      <c r="D2094" s="245" t="s">
        <v>21</v>
      </c>
      <c r="E2094" s="245" t="s">
        <v>664</v>
      </c>
      <c r="F2094" s="256">
        <v>3.6603418113309097E-2</v>
      </c>
      <c r="G2094" s="256">
        <v>3.7418104641506002E-2</v>
      </c>
      <c r="H2094" s="202">
        <v>10219.1122</v>
      </c>
      <c r="I2094" s="85" t="s">
        <v>10</v>
      </c>
      <c r="J2094" s="202">
        <v>10219.299800000001</v>
      </c>
      <c r="K2094" s="85" t="s">
        <v>10</v>
      </c>
      <c r="L2094" s="202">
        <v>10388.174199999999</v>
      </c>
      <c r="M2094" s="85" t="s">
        <v>10</v>
      </c>
      <c r="N2094" s="202">
        <v>10388.377500000001</v>
      </c>
      <c r="O2094" s="85" t="s">
        <v>10</v>
      </c>
      <c r="P2094" s="202">
        <v>10367.5553</v>
      </c>
      <c r="Q2094" s="85" t="s">
        <v>10</v>
      </c>
      <c r="R2094" s="202">
        <v>10367.064899999999</v>
      </c>
      <c r="S2094" s="85" t="s">
        <v>10</v>
      </c>
      <c r="T2094" s="202">
        <v>10392.0864</v>
      </c>
      <c r="U2094" s="85" t="s">
        <v>10</v>
      </c>
      <c r="V2094" s="202">
        <v>10347.5221</v>
      </c>
      <c r="W2094" s="85" t="s">
        <v>10</v>
      </c>
      <c r="X2094" s="202">
        <v>10365.0929</v>
      </c>
      <c r="Y2094" s="85" t="s">
        <v>10</v>
      </c>
      <c r="Z2094" s="202">
        <v>10351.310600000001</v>
      </c>
      <c r="AA2094" s="85" t="s">
        <v>10</v>
      </c>
      <c r="AB2094" s="202">
        <v>10219.7212</v>
      </c>
      <c r="AC2094" s="85" t="s">
        <v>10</v>
      </c>
      <c r="AD2094" s="202">
        <v>10391.2335</v>
      </c>
      <c r="AE2094" s="85" t="s">
        <v>10</v>
      </c>
      <c r="AF2094" s="202">
        <v>10369.450199999999</v>
      </c>
      <c r="AG2094" s="86" t="s">
        <v>10</v>
      </c>
      <c r="AH2094" s="107"/>
    </row>
    <row r="2095" spans="2:34" x14ac:dyDescent="0.2">
      <c r="B2095" s="84">
        <v>2088</v>
      </c>
      <c r="C2095" s="85">
        <v>12</v>
      </c>
      <c r="D2095" s="245" t="s">
        <v>21</v>
      </c>
      <c r="E2095" s="245" t="s">
        <v>663</v>
      </c>
      <c r="F2095" s="256">
        <v>8.8817117480823604E-3</v>
      </c>
      <c r="G2095" s="256">
        <v>9.1353695672233993E-3</v>
      </c>
      <c r="H2095" s="202">
        <v>2550.2006000000001</v>
      </c>
      <c r="I2095" s="85">
        <v>8.5300000000000001E-2</v>
      </c>
      <c r="J2095" s="202">
        <v>2550.7136</v>
      </c>
      <c r="K2095" s="85">
        <v>8.5300000000000001E-2</v>
      </c>
      <c r="L2095" s="202">
        <v>2759.1916000000001</v>
      </c>
      <c r="M2095" s="85">
        <v>6.2600000000000003E-2</v>
      </c>
      <c r="N2095" s="202">
        <v>2759.7049999999999</v>
      </c>
      <c r="O2095" s="85">
        <v>6.25E-2</v>
      </c>
      <c r="P2095" s="202">
        <v>2737.1776</v>
      </c>
      <c r="Q2095" s="85">
        <v>6.4699999999999994E-2</v>
      </c>
      <c r="R2095" s="202">
        <v>2744.2150999999999</v>
      </c>
      <c r="S2095" s="85">
        <v>6.4100000000000004E-2</v>
      </c>
      <c r="T2095" s="202">
        <v>2764.2945</v>
      </c>
      <c r="U2095" s="85">
        <v>6.2199999999999998E-2</v>
      </c>
      <c r="V2095" s="202">
        <v>2719.8261000000002</v>
      </c>
      <c r="W2095" s="85">
        <v>6.6500000000000004E-2</v>
      </c>
      <c r="X2095" s="202">
        <v>2734.0383000000002</v>
      </c>
      <c r="Y2095" s="85">
        <v>6.5100000000000005E-2</v>
      </c>
      <c r="Z2095" s="202">
        <v>2724.6613000000002</v>
      </c>
      <c r="AA2095" s="85">
        <v>6.6100000000000006E-2</v>
      </c>
      <c r="AB2095" s="202">
        <v>2543.4551999999999</v>
      </c>
      <c r="AC2095" s="85">
        <v>8.6199999999999999E-2</v>
      </c>
      <c r="AD2095" s="202">
        <v>2750.2469000000001</v>
      </c>
      <c r="AE2095" s="85">
        <v>6.3399999999999998E-2</v>
      </c>
      <c r="AF2095" s="202">
        <v>2728.2788</v>
      </c>
      <c r="AG2095" s="86">
        <v>6.5699999999999995E-2</v>
      </c>
      <c r="AH2095" s="107"/>
    </row>
    <row r="2096" spans="2:34" x14ac:dyDescent="0.2">
      <c r="B2096" s="84">
        <v>2089</v>
      </c>
      <c r="C2096" s="85">
        <v>12</v>
      </c>
      <c r="D2096" s="245" t="s">
        <v>21</v>
      </c>
      <c r="E2096" s="245" t="s">
        <v>662</v>
      </c>
      <c r="F2096" s="256">
        <v>1.4892567173552199E-2</v>
      </c>
      <c r="G2096" s="256">
        <v>1.4994924794684899E-2</v>
      </c>
      <c r="H2096" s="202">
        <v>13302.0041</v>
      </c>
      <c r="I2096" s="85" t="s">
        <v>10</v>
      </c>
      <c r="J2096" s="202">
        <v>13301.183800000001</v>
      </c>
      <c r="K2096" s="85" t="s">
        <v>10</v>
      </c>
      <c r="L2096" s="202">
        <v>13328.467699999999</v>
      </c>
      <c r="M2096" s="85" t="s">
        <v>10</v>
      </c>
      <c r="N2096" s="202">
        <v>13327.7901</v>
      </c>
      <c r="O2096" s="85" t="s">
        <v>10</v>
      </c>
      <c r="P2096" s="202">
        <v>13243.306200000001</v>
      </c>
      <c r="Q2096" s="85" t="s">
        <v>10</v>
      </c>
      <c r="R2096" s="202">
        <v>13292.321</v>
      </c>
      <c r="S2096" s="85" t="s">
        <v>10</v>
      </c>
      <c r="T2096" s="202">
        <v>13329.604799999999</v>
      </c>
      <c r="U2096" s="85" t="s">
        <v>10</v>
      </c>
      <c r="V2096" s="202">
        <v>13215.311100000001</v>
      </c>
      <c r="W2096" s="85" t="s">
        <v>10</v>
      </c>
      <c r="X2096" s="202">
        <v>13241.664000000001</v>
      </c>
      <c r="Y2096" s="85" t="s">
        <v>10</v>
      </c>
      <c r="Z2096" s="202">
        <v>13217.246499999999</v>
      </c>
      <c r="AA2096" s="85" t="s">
        <v>10</v>
      </c>
      <c r="AB2096" s="202">
        <v>13312.109700000001</v>
      </c>
      <c r="AC2096" s="85" t="s">
        <v>10</v>
      </c>
      <c r="AD2096" s="202">
        <v>13339.828</v>
      </c>
      <c r="AE2096" s="85" t="s">
        <v>10</v>
      </c>
      <c r="AF2096" s="202">
        <v>13230.492399999999</v>
      </c>
      <c r="AG2096" s="86" t="s">
        <v>10</v>
      </c>
      <c r="AH2096" s="107"/>
    </row>
    <row r="2097" spans="2:34" x14ac:dyDescent="0.2">
      <c r="B2097" s="84">
        <v>2090</v>
      </c>
      <c r="C2097" s="85">
        <v>12</v>
      </c>
      <c r="D2097" s="245" t="s">
        <v>21</v>
      </c>
      <c r="E2097" s="245" t="s">
        <v>661</v>
      </c>
      <c r="F2097" s="256">
        <v>3.8397703314941897E-2</v>
      </c>
      <c r="G2097" s="256">
        <v>3.8387007474393303E-2</v>
      </c>
      <c r="H2097" s="202">
        <v>6556.1441999999997</v>
      </c>
      <c r="I2097" s="85" t="s">
        <v>10</v>
      </c>
      <c r="J2097" s="202">
        <v>6556.8221999999996</v>
      </c>
      <c r="K2097" s="85" t="s">
        <v>10</v>
      </c>
      <c r="L2097" s="202">
        <v>6595.3171000000002</v>
      </c>
      <c r="M2097" s="85" t="s">
        <v>10</v>
      </c>
      <c r="N2097" s="202">
        <v>6596.1098000000002</v>
      </c>
      <c r="O2097" s="85" t="s">
        <v>10</v>
      </c>
      <c r="P2097" s="202">
        <v>6517.1162000000004</v>
      </c>
      <c r="Q2097" s="85" t="s">
        <v>10</v>
      </c>
      <c r="R2097" s="202">
        <v>6558.8795</v>
      </c>
      <c r="S2097" s="85" t="s">
        <v>10</v>
      </c>
      <c r="T2097" s="202">
        <v>6598.0601999999999</v>
      </c>
      <c r="U2097" s="85" t="s">
        <v>10</v>
      </c>
      <c r="V2097" s="202">
        <v>6485.7798000000003</v>
      </c>
      <c r="W2097" s="85" t="s">
        <v>10</v>
      </c>
      <c r="X2097" s="202">
        <v>6515.5081</v>
      </c>
      <c r="Y2097" s="85" t="s">
        <v>10</v>
      </c>
      <c r="Z2097" s="202">
        <v>6487.26</v>
      </c>
      <c r="AA2097" s="85" t="s">
        <v>10</v>
      </c>
      <c r="AB2097" s="202">
        <v>6564.2318999999998</v>
      </c>
      <c r="AC2097" s="85" t="s">
        <v>10</v>
      </c>
      <c r="AD2097" s="202">
        <v>6604.6414999999997</v>
      </c>
      <c r="AE2097" s="85" t="s">
        <v>10</v>
      </c>
      <c r="AF2097" s="202">
        <v>6500.9053999999996</v>
      </c>
      <c r="AG2097" s="86" t="s">
        <v>10</v>
      </c>
      <c r="AH2097" s="107"/>
    </row>
    <row r="2098" spans="2:34" x14ac:dyDescent="0.2">
      <c r="B2098" s="84">
        <v>2091</v>
      </c>
      <c r="C2098" s="85">
        <v>12</v>
      </c>
      <c r="D2098" s="245" t="s">
        <v>21</v>
      </c>
      <c r="E2098" s="245" t="s">
        <v>660</v>
      </c>
      <c r="F2098" s="256">
        <v>2.5119992822859199E-3</v>
      </c>
      <c r="G2098" s="256">
        <v>2.4914644274245598E-3</v>
      </c>
      <c r="H2098" s="202">
        <v>1125.7034000000001</v>
      </c>
      <c r="I2098" s="85">
        <v>0.55130000000000001</v>
      </c>
      <c r="J2098" s="202">
        <v>1125.8003000000001</v>
      </c>
      <c r="K2098" s="85">
        <v>0.55130000000000001</v>
      </c>
      <c r="L2098" s="202">
        <v>1259.5325</v>
      </c>
      <c r="M2098" s="85">
        <v>0.50480000000000003</v>
      </c>
      <c r="N2098" s="202">
        <v>1259.7945</v>
      </c>
      <c r="O2098" s="85">
        <v>0.50470000000000004</v>
      </c>
      <c r="P2098" s="202">
        <v>1176.3647000000001</v>
      </c>
      <c r="Q2098" s="85">
        <v>0.53339999999999999</v>
      </c>
      <c r="R2098" s="202">
        <v>1236.008</v>
      </c>
      <c r="S2098" s="85">
        <v>0.51290000000000002</v>
      </c>
      <c r="T2098" s="202">
        <v>1260.7727</v>
      </c>
      <c r="U2098" s="85">
        <v>0.50439999999999996</v>
      </c>
      <c r="V2098" s="202">
        <v>1159.7883999999999</v>
      </c>
      <c r="W2098" s="85">
        <v>0.5393</v>
      </c>
      <c r="X2098" s="202">
        <v>1175.1441</v>
      </c>
      <c r="Y2098" s="85">
        <v>0.53380000000000005</v>
      </c>
      <c r="Z2098" s="202">
        <v>1157.6776</v>
      </c>
      <c r="AA2098" s="85">
        <v>0.54</v>
      </c>
      <c r="AB2098" s="202">
        <v>1141.2629999999999</v>
      </c>
      <c r="AC2098" s="85">
        <v>0.54590000000000005</v>
      </c>
      <c r="AD2098" s="202">
        <v>1285.1972000000001</v>
      </c>
      <c r="AE2098" s="85">
        <v>0.49619999999999997</v>
      </c>
      <c r="AF2098" s="202">
        <v>1199.2819999999999</v>
      </c>
      <c r="AG2098" s="86">
        <v>0.52549999999999997</v>
      </c>
      <c r="AH2098" s="107"/>
    </row>
    <row r="2099" spans="2:34" x14ac:dyDescent="0.2">
      <c r="B2099" s="84">
        <v>2092</v>
      </c>
      <c r="C2099" s="85">
        <v>12</v>
      </c>
      <c r="D2099" s="245" t="s">
        <v>21</v>
      </c>
      <c r="E2099" s="245" t="s">
        <v>659</v>
      </c>
      <c r="F2099" s="256">
        <v>2.2114565110124301E-2</v>
      </c>
      <c r="G2099" s="256">
        <v>2.2607732767370999E-2</v>
      </c>
      <c r="H2099" s="202">
        <v>9301.7386000000006</v>
      </c>
      <c r="I2099" s="85" t="s">
        <v>10</v>
      </c>
      <c r="J2099" s="202">
        <v>9301.4297000000006</v>
      </c>
      <c r="K2099" s="85" t="s">
        <v>10</v>
      </c>
      <c r="L2099" s="202">
        <v>9378.3554999999997</v>
      </c>
      <c r="M2099" s="85" t="s">
        <v>10</v>
      </c>
      <c r="N2099" s="202">
        <v>9378.0900999999994</v>
      </c>
      <c r="O2099" s="85" t="s">
        <v>10</v>
      </c>
      <c r="P2099" s="202">
        <v>9322.9945000000007</v>
      </c>
      <c r="Q2099" s="85" t="s">
        <v>10</v>
      </c>
      <c r="R2099" s="202">
        <v>9369.2294999999995</v>
      </c>
      <c r="S2099" s="85" t="s">
        <v>10</v>
      </c>
      <c r="T2099" s="202">
        <v>9381.1491999999998</v>
      </c>
      <c r="U2099" s="85" t="s">
        <v>10</v>
      </c>
      <c r="V2099" s="202">
        <v>9313.2520000000004</v>
      </c>
      <c r="W2099" s="85" t="s">
        <v>10</v>
      </c>
      <c r="X2099" s="202">
        <v>9321.0174000000006</v>
      </c>
      <c r="Y2099" s="85" t="s">
        <v>10</v>
      </c>
      <c r="Z2099" s="202">
        <v>9315.9609999999993</v>
      </c>
      <c r="AA2099" s="85" t="s">
        <v>10</v>
      </c>
      <c r="AB2099" s="202">
        <v>9303.9637999999995</v>
      </c>
      <c r="AC2099" s="85" t="s">
        <v>10</v>
      </c>
      <c r="AD2099" s="202">
        <v>9382.3914000000004</v>
      </c>
      <c r="AE2099" s="85" t="s">
        <v>10</v>
      </c>
      <c r="AF2099" s="202">
        <v>9334.4665999999997</v>
      </c>
      <c r="AG2099" s="86" t="s">
        <v>10</v>
      </c>
      <c r="AH2099" s="107"/>
    </row>
    <row r="2100" spans="2:34" x14ac:dyDescent="0.2">
      <c r="B2100" s="84">
        <v>2093</v>
      </c>
      <c r="C2100" s="85">
        <v>12</v>
      </c>
      <c r="D2100" s="245" t="s">
        <v>21</v>
      </c>
      <c r="E2100" s="245" t="s">
        <v>658</v>
      </c>
      <c r="F2100" s="256">
        <v>7.8365406181312505E-2</v>
      </c>
      <c r="G2100" s="256">
        <v>7.9772999907723505E-2</v>
      </c>
      <c r="H2100" s="202">
        <v>2724.5322000000001</v>
      </c>
      <c r="I2100" s="85">
        <v>3.8100000000000002E-2</v>
      </c>
      <c r="J2100" s="202">
        <v>2725.1025</v>
      </c>
      <c r="K2100" s="85">
        <v>3.8100000000000002E-2</v>
      </c>
      <c r="L2100" s="202">
        <v>2830.1442999999999</v>
      </c>
      <c r="M2100" s="85">
        <v>3.1199999999999999E-2</v>
      </c>
      <c r="N2100" s="202">
        <v>2830.7574</v>
      </c>
      <c r="O2100" s="85">
        <v>3.1099999999999999E-2</v>
      </c>
      <c r="P2100" s="202">
        <v>2797.0455999999999</v>
      </c>
      <c r="Q2100" s="85">
        <v>3.32E-2</v>
      </c>
      <c r="R2100" s="202">
        <v>2804.5387999999998</v>
      </c>
      <c r="S2100" s="85">
        <v>3.2800000000000003E-2</v>
      </c>
      <c r="T2100" s="202">
        <v>2833.7042000000001</v>
      </c>
      <c r="U2100" s="85">
        <v>3.1E-2</v>
      </c>
      <c r="V2100" s="202">
        <v>2773.9180999999999</v>
      </c>
      <c r="W2100" s="85">
        <v>3.4700000000000002E-2</v>
      </c>
      <c r="X2100" s="202">
        <v>2795.0466999999999</v>
      </c>
      <c r="Y2100" s="85">
        <v>3.3300000000000003E-2</v>
      </c>
      <c r="Z2100" s="202">
        <v>2776.0239000000001</v>
      </c>
      <c r="AA2100" s="85">
        <v>3.4599999999999999E-2</v>
      </c>
      <c r="AB2100" s="202">
        <v>2725.6298999999999</v>
      </c>
      <c r="AC2100" s="85">
        <v>3.8100000000000002E-2</v>
      </c>
      <c r="AD2100" s="202">
        <v>2830.5688</v>
      </c>
      <c r="AE2100" s="85">
        <v>3.1099999999999999E-2</v>
      </c>
      <c r="AF2100" s="202">
        <v>2785.5706</v>
      </c>
      <c r="AG2100" s="86">
        <v>3.4000000000000002E-2</v>
      </c>
      <c r="AH2100" s="107"/>
    </row>
    <row r="2101" spans="2:34" x14ac:dyDescent="0.2">
      <c r="B2101" s="84">
        <v>2094</v>
      </c>
      <c r="C2101" s="85">
        <v>12</v>
      </c>
      <c r="D2101" s="245" t="s">
        <v>21</v>
      </c>
      <c r="E2101" s="245" t="s">
        <v>657</v>
      </c>
      <c r="F2101" s="256">
        <v>4.76831292333917E-2</v>
      </c>
      <c r="G2101" s="256">
        <v>4.8029897573129102E-2</v>
      </c>
      <c r="H2101" s="202">
        <v>9754.2841000000008</v>
      </c>
      <c r="I2101" s="85" t="s">
        <v>10</v>
      </c>
      <c r="J2101" s="202">
        <v>9749.4123</v>
      </c>
      <c r="K2101" s="85" t="s">
        <v>10</v>
      </c>
      <c r="L2101" s="202">
        <v>9830.0885999999991</v>
      </c>
      <c r="M2101" s="85" t="s">
        <v>10</v>
      </c>
      <c r="N2101" s="202">
        <v>9825.3024000000005</v>
      </c>
      <c r="O2101" s="85" t="s">
        <v>10</v>
      </c>
      <c r="P2101" s="202">
        <v>9783.9285999999993</v>
      </c>
      <c r="Q2101" s="85" t="s">
        <v>10</v>
      </c>
      <c r="R2101" s="202">
        <v>9800.4465</v>
      </c>
      <c r="S2101" s="85" t="s">
        <v>10</v>
      </c>
      <c r="T2101" s="202">
        <v>9828.1126999999997</v>
      </c>
      <c r="U2101" s="85" t="s">
        <v>10</v>
      </c>
      <c r="V2101" s="202">
        <v>9762.5018999999993</v>
      </c>
      <c r="W2101" s="85" t="s">
        <v>10</v>
      </c>
      <c r="X2101" s="202">
        <v>9782.0622000000003</v>
      </c>
      <c r="Y2101" s="85" t="s">
        <v>10</v>
      </c>
      <c r="Z2101" s="202">
        <v>9764.0985000000001</v>
      </c>
      <c r="AA2101" s="85" t="s">
        <v>10</v>
      </c>
      <c r="AB2101" s="202">
        <v>9749.4447</v>
      </c>
      <c r="AC2101" s="85" t="s">
        <v>10</v>
      </c>
      <c r="AD2101" s="202">
        <v>9824.3791999999994</v>
      </c>
      <c r="AE2101" s="85" t="s">
        <v>10</v>
      </c>
      <c r="AF2101" s="202">
        <v>9772.4848000000002</v>
      </c>
      <c r="AG2101" s="86" t="s">
        <v>10</v>
      </c>
      <c r="AH2101" s="107"/>
    </row>
    <row r="2102" spans="2:34" x14ac:dyDescent="0.2">
      <c r="B2102" s="84">
        <v>2095</v>
      </c>
      <c r="C2102" s="85">
        <v>12</v>
      </c>
      <c r="D2102" s="245" t="s">
        <v>21</v>
      </c>
      <c r="E2102" s="245" t="s">
        <v>656</v>
      </c>
      <c r="F2102" s="256">
        <v>0.13905710312654199</v>
      </c>
      <c r="G2102" s="256">
        <v>0.139060625634401</v>
      </c>
      <c r="H2102" s="202">
        <v>577.47569999999996</v>
      </c>
      <c r="I2102" s="85">
        <v>0.65720000000000001</v>
      </c>
      <c r="J2102" s="202">
        <v>579.1481</v>
      </c>
      <c r="K2102" s="85">
        <v>0.65629999999999999</v>
      </c>
      <c r="L2102" s="202">
        <v>699.79010000000005</v>
      </c>
      <c r="M2102" s="85">
        <v>0.59060000000000001</v>
      </c>
      <c r="N2102" s="202">
        <v>701.51940000000002</v>
      </c>
      <c r="O2102" s="85">
        <v>0.58960000000000001</v>
      </c>
      <c r="P2102" s="202">
        <v>672.83569999999997</v>
      </c>
      <c r="Q2102" s="85">
        <v>0.60489999999999999</v>
      </c>
      <c r="R2102" s="202">
        <v>673.97260000000006</v>
      </c>
      <c r="S2102" s="85">
        <v>0.60440000000000005</v>
      </c>
      <c r="T2102" s="202">
        <v>704.06020000000001</v>
      </c>
      <c r="U2102" s="85">
        <v>0.58830000000000005</v>
      </c>
      <c r="V2102" s="202">
        <v>648.46420000000001</v>
      </c>
      <c r="W2102" s="85">
        <v>0.61819999999999997</v>
      </c>
      <c r="X2102" s="202">
        <v>671.11900000000003</v>
      </c>
      <c r="Y2102" s="85">
        <v>0.60589999999999999</v>
      </c>
      <c r="Z2102" s="202">
        <v>649.43889999999999</v>
      </c>
      <c r="AA2102" s="85">
        <v>0.61770000000000003</v>
      </c>
      <c r="AB2102" s="202">
        <v>581.89670000000001</v>
      </c>
      <c r="AC2102" s="85">
        <v>0.65480000000000005</v>
      </c>
      <c r="AD2102" s="202">
        <v>704.81859999999995</v>
      </c>
      <c r="AE2102" s="85">
        <v>0.58789999999999998</v>
      </c>
      <c r="AF2102" s="202">
        <v>666.22270000000003</v>
      </c>
      <c r="AG2102" s="86">
        <v>0.60860000000000003</v>
      </c>
      <c r="AH2102" s="107"/>
    </row>
    <row r="2103" spans="2:34" x14ac:dyDescent="0.2">
      <c r="B2103" s="84">
        <v>2096</v>
      </c>
      <c r="C2103" s="85">
        <v>12</v>
      </c>
      <c r="D2103" s="245" t="s">
        <v>21</v>
      </c>
      <c r="E2103" s="245" t="s">
        <v>655</v>
      </c>
      <c r="F2103" s="256">
        <v>2.0589422688736401E-2</v>
      </c>
      <c r="G2103" s="256">
        <v>2.1039032942696299E-2</v>
      </c>
      <c r="H2103" s="202">
        <v>4996.8896000000004</v>
      </c>
      <c r="I2103" s="85">
        <v>2.9999999999999997E-4</v>
      </c>
      <c r="J2103" s="202">
        <v>4993.0122000000001</v>
      </c>
      <c r="K2103" s="85">
        <v>2.9999999999999997E-4</v>
      </c>
      <c r="L2103" s="202">
        <v>5083.6192000000001</v>
      </c>
      <c r="M2103" s="85">
        <v>2.0000000000000001E-4</v>
      </c>
      <c r="N2103" s="202">
        <v>5079.7851000000001</v>
      </c>
      <c r="O2103" s="85">
        <v>2.0000000000000001E-4</v>
      </c>
      <c r="P2103" s="202">
        <v>5024.5374000000002</v>
      </c>
      <c r="Q2103" s="85">
        <v>2.9999999999999997E-4</v>
      </c>
      <c r="R2103" s="202">
        <v>5052.3158999999996</v>
      </c>
      <c r="S2103" s="85">
        <v>2.0000000000000001E-4</v>
      </c>
      <c r="T2103" s="202">
        <v>5081.8810999999996</v>
      </c>
      <c r="U2103" s="85">
        <v>2.0000000000000001E-4</v>
      </c>
      <c r="V2103" s="202">
        <v>5002.7498999999998</v>
      </c>
      <c r="W2103" s="85">
        <v>2.9999999999999997E-4</v>
      </c>
      <c r="X2103" s="202">
        <v>5022.9318000000003</v>
      </c>
      <c r="Y2103" s="85">
        <v>2.9999999999999997E-4</v>
      </c>
      <c r="Z2103" s="202">
        <v>5003.3009000000002</v>
      </c>
      <c r="AA2103" s="85">
        <v>2.9999999999999997E-4</v>
      </c>
      <c r="AB2103" s="202">
        <v>4997.8739999999998</v>
      </c>
      <c r="AC2103" s="85">
        <v>2.9999999999999997E-4</v>
      </c>
      <c r="AD2103" s="202">
        <v>5087.3131000000003</v>
      </c>
      <c r="AE2103" s="85">
        <v>2.0000000000000001E-4</v>
      </c>
      <c r="AF2103" s="202">
        <v>5022.8306000000002</v>
      </c>
      <c r="AG2103" s="86">
        <v>2.9999999999999997E-4</v>
      </c>
      <c r="AH2103" s="107"/>
    </row>
    <row r="2104" spans="2:34" x14ac:dyDescent="0.2">
      <c r="B2104" s="84">
        <v>2097</v>
      </c>
      <c r="C2104" s="85">
        <v>12</v>
      </c>
      <c r="D2104" s="245" t="s">
        <v>21</v>
      </c>
      <c r="E2104" s="245" t="s">
        <v>654</v>
      </c>
      <c r="F2104" s="256">
        <v>2.8708563226124799E-3</v>
      </c>
      <c r="G2104" s="256">
        <v>2.9528467287994798E-3</v>
      </c>
      <c r="H2104" s="202">
        <v>0</v>
      </c>
      <c r="I2104" s="85" t="s">
        <v>179</v>
      </c>
      <c r="J2104" s="202">
        <v>0</v>
      </c>
      <c r="K2104" s="85" t="s">
        <v>179</v>
      </c>
      <c r="L2104" s="202">
        <v>0</v>
      </c>
      <c r="M2104" s="85" t="s">
        <v>179</v>
      </c>
      <c r="N2104" s="202">
        <v>0</v>
      </c>
      <c r="O2104" s="85" t="s">
        <v>179</v>
      </c>
      <c r="P2104" s="202">
        <v>0</v>
      </c>
      <c r="Q2104" s="85" t="s">
        <v>179</v>
      </c>
      <c r="R2104" s="202">
        <v>0</v>
      </c>
      <c r="S2104" s="85" t="s">
        <v>179</v>
      </c>
      <c r="T2104" s="202">
        <v>0</v>
      </c>
      <c r="U2104" s="85" t="s">
        <v>179</v>
      </c>
      <c r="V2104" s="202">
        <v>0</v>
      </c>
      <c r="W2104" s="85" t="s">
        <v>179</v>
      </c>
      <c r="X2104" s="202">
        <v>0</v>
      </c>
      <c r="Y2104" s="85" t="s">
        <v>179</v>
      </c>
      <c r="Z2104" s="202">
        <v>0</v>
      </c>
      <c r="AA2104" s="85" t="s">
        <v>179</v>
      </c>
      <c r="AB2104" s="202">
        <v>0</v>
      </c>
      <c r="AC2104" s="85" t="s">
        <v>179</v>
      </c>
      <c r="AD2104" s="202">
        <v>0</v>
      </c>
      <c r="AE2104" s="85" t="s">
        <v>179</v>
      </c>
      <c r="AF2104" s="202">
        <v>0</v>
      </c>
      <c r="AG2104" s="86" t="s">
        <v>179</v>
      </c>
      <c r="AH2104" s="107"/>
    </row>
    <row r="2105" spans="2:34" x14ac:dyDescent="0.2">
      <c r="B2105" s="84">
        <v>2098</v>
      </c>
      <c r="C2105" s="85">
        <v>12</v>
      </c>
      <c r="D2105" s="245" t="s">
        <v>21</v>
      </c>
      <c r="E2105" s="245" t="s">
        <v>1221</v>
      </c>
      <c r="F2105" s="256">
        <v>0.15798681200376799</v>
      </c>
      <c r="G2105" s="256">
        <v>0.158438682292147</v>
      </c>
      <c r="H2105" s="202" t="s">
        <v>179</v>
      </c>
      <c r="I2105" s="85" t="s">
        <v>179</v>
      </c>
      <c r="J2105" s="202" t="s">
        <v>179</v>
      </c>
      <c r="K2105" s="85" t="s">
        <v>179</v>
      </c>
      <c r="L2105" s="202" t="s">
        <v>179</v>
      </c>
      <c r="M2105" s="85" t="s">
        <v>179</v>
      </c>
      <c r="N2105" s="202" t="s">
        <v>179</v>
      </c>
      <c r="O2105" s="85" t="s">
        <v>179</v>
      </c>
      <c r="P2105" s="202" t="s">
        <v>179</v>
      </c>
      <c r="Q2105" s="85" t="s">
        <v>179</v>
      </c>
      <c r="R2105" s="202" t="s">
        <v>179</v>
      </c>
      <c r="S2105" s="85" t="s">
        <v>179</v>
      </c>
      <c r="T2105" s="202" t="s">
        <v>179</v>
      </c>
      <c r="U2105" s="85" t="s">
        <v>179</v>
      </c>
      <c r="V2105" s="202" t="s">
        <v>179</v>
      </c>
      <c r="W2105" s="85" t="s">
        <v>179</v>
      </c>
      <c r="X2105" s="202" t="s">
        <v>179</v>
      </c>
      <c r="Y2105" s="85" t="s">
        <v>179</v>
      </c>
      <c r="Z2105" s="202" t="s">
        <v>179</v>
      </c>
      <c r="AA2105" s="85" t="s">
        <v>179</v>
      </c>
      <c r="AB2105" s="202">
        <v>13.826700000000001</v>
      </c>
      <c r="AC2105" s="85">
        <v>0.94259999999999999</v>
      </c>
      <c r="AD2105" s="202">
        <v>-30.690999999999999</v>
      </c>
      <c r="AE2105" s="85">
        <v>0.87309999999999999</v>
      </c>
      <c r="AF2105" s="202">
        <v>-68.013400000000004</v>
      </c>
      <c r="AG2105" s="86">
        <v>0.7288</v>
      </c>
      <c r="AH2105" s="107"/>
    </row>
    <row r="2106" spans="2:34" x14ac:dyDescent="0.2">
      <c r="B2106" s="84">
        <v>2099</v>
      </c>
      <c r="C2106" s="85">
        <v>12</v>
      </c>
      <c r="D2106" s="245" t="s">
        <v>21</v>
      </c>
      <c r="E2106" s="245" t="s">
        <v>1222</v>
      </c>
      <c r="F2106" s="256">
        <v>0.11326425335307</v>
      </c>
      <c r="G2106" s="256">
        <v>0.11239272861492999</v>
      </c>
      <c r="H2106" s="202" t="s">
        <v>179</v>
      </c>
      <c r="I2106" s="85" t="s">
        <v>179</v>
      </c>
      <c r="J2106" s="202" t="s">
        <v>179</v>
      </c>
      <c r="K2106" s="85" t="s">
        <v>179</v>
      </c>
      <c r="L2106" s="202" t="s">
        <v>179</v>
      </c>
      <c r="M2106" s="85" t="s">
        <v>179</v>
      </c>
      <c r="N2106" s="202" t="s">
        <v>179</v>
      </c>
      <c r="O2106" s="85" t="s">
        <v>179</v>
      </c>
      <c r="P2106" s="202" t="s">
        <v>179</v>
      </c>
      <c r="Q2106" s="85" t="s">
        <v>179</v>
      </c>
      <c r="R2106" s="202" t="s">
        <v>179</v>
      </c>
      <c r="S2106" s="85" t="s">
        <v>179</v>
      </c>
      <c r="T2106" s="202" t="s">
        <v>179</v>
      </c>
      <c r="U2106" s="85" t="s">
        <v>179</v>
      </c>
      <c r="V2106" s="202" t="s">
        <v>179</v>
      </c>
      <c r="W2106" s="85" t="s">
        <v>179</v>
      </c>
      <c r="X2106" s="202" t="s">
        <v>179</v>
      </c>
      <c r="Y2106" s="85" t="s">
        <v>179</v>
      </c>
      <c r="Z2106" s="202" t="s">
        <v>179</v>
      </c>
      <c r="AA2106" s="85" t="s">
        <v>179</v>
      </c>
      <c r="AB2106" s="202">
        <v>-195.47810000000001</v>
      </c>
      <c r="AC2106" s="85">
        <v>0.38250000000000001</v>
      </c>
      <c r="AD2106" s="202">
        <v>-297.44380000000001</v>
      </c>
      <c r="AE2106" s="85">
        <v>0.18659999999999999</v>
      </c>
      <c r="AF2106" s="202">
        <v>-530.64170000000001</v>
      </c>
      <c r="AG2106" s="86">
        <v>3.9300000000000002E-2</v>
      </c>
      <c r="AH2106" s="107"/>
    </row>
    <row r="2107" spans="2:34" x14ac:dyDescent="0.2">
      <c r="B2107" s="84">
        <v>2100</v>
      </c>
      <c r="C2107" s="85">
        <v>12</v>
      </c>
      <c r="D2107" s="245" t="s">
        <v>21</v>
      </c>
      <c r="E2107" s="245" t="s">
        <v>1223</v>
      </c>
      <c r="F2107" s="256">
        <v>1</v>
      </c>
      <c r="G2107" s="256">
        <v>1</v>
      </c>
      <c r="H2107" s="202" t="s">
        <v>179</v>
      </c>
      <c r="I2107" s="85" t="s">
        <v>179</v>
      </c>
      <c r="J2107" s="202" t="s">
        <v>179</v>
      </c>
      <c r="K2107" s="85" t="s">
        <v>179</v>
      </c>
      <c r="L2107" s="202" t="s">
        <v>179</v>
      </c>
      <c r="M2107" s="85" t="s">
        <v>179</v>
      </c>
      <c r="N2107" s="202" t="s">
        <v>179</v>
      </c>
      <c r="O2107" s="85" t="s">
        <v>179</v>
      </c>
      <c r="P2107" s="202" t="s">
        <v>179</v>
      </c>
      <c r="Q2107" s="85" t="s">
        <v>179</v>
      </c>
      <c r="R2107" s="202" t="s">
        <v>179</v>
      </c>
      <c r="S2107" s="85" t="s">
        <v>179</v>
      </c>
      <c r="T2107" s="202">
        <v>-1.6513</v>
      </c>
      <c r="U2107" s="85">
        <v>0.89600000000000002</v>
      </c>
      <c r="V2107" s="202" t="s">
        <v>179</v>
      </c>
      <c r="W2107" s="85" t="s">
        <v>179</v>
      </c>
      <c r="X2107" s="202">
        <v>1.0649999999999999</v>
      </c>
      <c r="Y2107" s="85">
        <v>0.93420000000000003</v>
      </c>
      <c r="Z2107" s="202">
        <v>-8.6547000000000001</v>
      </c>
      <c r="AA2107" s="85">
        <v>0.69699999999999995</v>
      </c>
      <c r="AB2107" s="202" t="s">
        <v>179</v>
      </c>
      <c r="AC2107" s="85" t="s">
        <v>179</v>
      </c>
      <c r="AD2107" s="202" t="s">
        <v>179</v>
      </c>
      <c r="AE2107" s="85" t="s">
        <v>179</v>
      </c>
      <c r="AF2107" s="202" t="s">
        <v>179</v>
      </c>
      <c r="AG2107" s="86" t="s">
        <v>179</v>
      </c>
      <c r="AH2107" s="107"/>
    </row>
    <row r="2108" spans="2:34" x14ac:dyDescent="0.2">
      <c r="B2108" s="84">
        <v>2101</v>
      </c>
      <c r="C2108" s="85">
        <v>12</v>
      </c>
      <c r="D2108" s="245" t="s">
        <v>21</v>
      </c>
      <c r="E2108" s="245" t="s">
        <v>433</v>
      </c>
      <c r="F2108" s="256">
        <v>0.136948818014623</v>
      </c>
      <c r="G2108" s="256">
        <v>0.135507981913814</v>
      </c>
      <c r="H2108" s="202" t="s">
        <v>179</v>
      </c>
      <c r="I2108" s="85" t="s">
        <v>179</v>
      </c>
      <c r="J2108" s="202" t="s">
        <v>179</v>
      </c>
      <c r="K2108" s="85" t="s">
        <v>179</v>
      </c>
      <c r="L2108" s="202">
        <v>1310.9647</v>
      </c>
      <c r="M2108" s="85" t="s">
        <v>10</v>
      </c>
      <c r="N2108" s="202">
        <v>1310.5914</v>
      </c>
      <c r="O2108" s="85" t="s">
        <v>10</v>
      </c>
      <c r="P2108" s="202">
        <v>1395.8615</v>
      </c>
      <c r="Q2108" s="85" t="s">
        <v>10</v>
      </c>
      <c r="R2108" s="202">
        <v>1338.2249999999999</v>
      </c>
      <c r="S2108" s="85" t="s">
        <v>10</v>
      </c>
      <c r="T2108" s="202">
        <v>1305.7786000000001</v>
      </c>
      <c r="U2108" s="85" t="s">
        <v>10</v>
      </c>
      <c r="V2108" s="202">
        <v>1415.4818</v>
      </c>
      <c r="W2108" s="85" t="s">
        <v>10</v>
      </c>
      <c r="X2108" s="202">
        <v>1398.4195</v>
      </c>
      <c r="Y2108" s="85" t="s">
        <v>10</v>
      </c>
      <c r="Z2108" s="202">
        <v>1410.3003000000001</v>
      </c>
      <c r="AA2108" s="85" t="s">
        <v>10</v>
      </c>
      <c r="AB2108" s="202" t="s">
        <v>179</v>
      </c>
      <c r="AC2108" s="85" t="s">
        <v>179</v>
      </c>
      <c r="AD2108" s="202">
        <v>1335.7201</v>
      </c>
      <c r="AE2108" s="85" t="s">
        <v>10</v>
      </c>
      <c r="AF2108" s="202">
        <v>1422.8097</v>
      </c>
      <c r="AG2108" s="86" t="s">
        <v>10</v>
      </c>
      <c r="AH2108" s="107"/>
    </row>
    <row r="2109" spans="2:34" x14ac:dyDescent="0.2">
      <c r="B2109" s="84">
        <v>2102</v>
      </c>
      <c r="C2109" s="85">
        <v>12</v>
      </c>
      <c r="D2109" s="245" t="s">
        <v>21</v>
      </c>
      <c r="E2109" s="245" t="s">
        <v>434</v>
      </c>
      <c r="F2109" s="256">
        <v>4.0819988337146201E-2</v>
      </c>
      <c r="G2109" s="256">
        <v>3.9863430838792999E-2</v>
      </c>
      <c r="H2109" s="202" t="s">
        <v>179</v>
      </c>
      <c r="I2109" s="85" t="s">
        <v>179</v>
      </c>
      <c r="J2109" s="202" t="s">
        <v>179</v>
      </c>
      <c r="K2109" s="85" t="s">
        <v>179</v>
      </c>
      <c r="L2109" s="202">
        <v>220.9556</v>
      </c>
      <c r="M2109" s="85">
        <v>0.54400000000000004</v>
      </c>
      <c r="N2109" s="202">
        <v>218.44479999999999</v>
      </c>
      <c r="O2109" s="85">
        <v>0.54859999999999998</v>
      </c>
      <c r="P2109" s="202">
        <v>215.46960000000001</v>
      </c>
      <c r="Q2109" s="85">
        <v>0.55600000000000005</v>
      </c>
      <c r="R2109" s="202">
        <v>225.22890000000001</v>
      </c>
      <c r="S2109" s="85">
        <v>0.53949999999999998</v>
      </c>
      <c r="T2109" s="202">
        <v>212.86959999999999</v>
      </c>
      <c r="U2109" s="85">
        <v>0.5615</v>
      </c>
      <c r="V2109" s="202">
        <v>222.94829999999999</v>
      </c>
      <c r="W2109" s="85">
        <v>0.54490000000000005</v>
      </c>
      <c r="X2109" s="202">
        <v>218.5325</v>
      </c>
      <c r="Y2109" s="85">
        <v>0.5524</v>
      </c>
      <c r="Z2109" s="202">
        <v>218.57310000000001</v>
      </c>
      <c r="AA2109" s="85">
        <v>0.55310000000000004</v>
      </c>
      <c r="AB2109" s="202" t="s">
        <v>179</v>
      </c>
      <c r="AC2109" s="85" t="s">
        <v>179</v>
      </c>
      <c r="AD2109" s="202">
        <v>263.6825</v>
      </c>
      <c r="AE2109" s="85">
        <v>0.47110000000000002</v>
      </c>
      <c r="AF2109" s="202">
        <v>252.89160000000001</v>
      </c>
      <c r="AG2109" s="86">
        <v>0.49270000000000003</v>
      </c>
      <c r="AH2109" s="107"/>
    </row>
    <row r="2110" spans="2:34" x14ac:dyDescent="0.2">
      <c r="B2110" s="84">
        <v>2103</v>
      </c>
      <c r="C2110" s="85">
        <v>12</v>
      </c>
      <c r="D2110" s="245" t="s">
        <v>21</v>
      </c>
      <c r="E2110" s="245" t="s">
        <v>435</v>
      </c>
      <c r="F2110" s="256">
        <v>0.82223119364823005</v>
      </c>
      <c r="G2110" s="256">
        <v>0.82532066069945598</v>
      </c>
      <c r="H2110" s="202" t="s">
        <v>179</v>
      </c>
      <c r="I2110" s="85" t="s">
        <v>179</v>
      </c>
      <c r="J2110" s="202" t="s">
        <v>179</v>
      </c>
      <c r="K2110" s="85" t="s">
        <v>179</v>
      </c>
      <c r="L2110" s="202">
        <v>0</v>
      </c>
      <c r="M2110" s="85" t="s">
        <v>179</v>
      </c>
      <c r="N2110" s="202">
        <v>0</v>
      </c>
      <c r="O2110" s="85" t="s">
        <v>179</v>
      </c>
      <c r="P2110" s="202">
        <v>0</v>
      </c>
      <c r="Q2110" s="85" t="s">
        <v>179</v>
      </c>
      <c r="R2110" s="202">
        <v>0</v>
      </c>
      <c r="S2110" s="85" t="s">
        <v>179</v>
      </c>
      <c r="T2110" s="202">
        <v>0</v>
      </c>
      <c r="U2110" s="85" t="s">
        <v>179</v>
      </c>
      <c r="V2110" s="202">
        <v>0</v>
      </c>
      <c r="W2110" s="85" t="s">
        <v>179</v>
      </c>
      <c r="X2110" s="202">
        <v>0</v>
      </c>
      <c r="Y2110" s="85" t="s">
        <v>179</v>
      </c>
      <c r="Z2110" s="202">
        <v>0</v>
      </c>
      <c r="AA2110" s="85" t="s">
        <v>179</v>
      </c>
      <c r="AB2110" s="202" t="s">
        <v>179</v>
      </c>
      <c r="AC2110" s="85" t="s">
        <v>179</v>
      </c>
      <c r="AD2110" s="202">
        <v>0</v>
      </c>
      <c r="AE2110" s="85" t="s">
        <v>179</v>
      </c>
      <c r="AF2110" s="202">
        <v>0</v>
      </c>
      <c r="AG2110" s="86" t="s">
        <v>179</v>
      </c>
      <c r="AH2110" s="107"/>
    </row>
    <row r="2111" spans="2:34" x14ac:dyDescent="0.2">
      <c r="B2111" s="84">
        <v>2104</v>
      </c>
      <c r="C2111" s="85">
        <v>12</v>
      </c>
      <c r="D2111" s="245" t="s">
        <v>21</v>
      </c>
      <c r="E2111" s="245" t="s">
        <v>445</v>
      </c>
      <c r="F2111" s="256">
        <v>0.852420042165702</v>
      </c>
      <c r="G2111" s="256">
        <v>0.85341884285318803</v>
      </c>
      <c r="H2111" s="202" t="s">
        <v>179</v>
      </c>
      <c r="I2111" s="85" t="s">
        <v>179</v>
      </c>
      <c r="J2111" s="202" t="s">
        <v>179</v>
      </c>
      <c r="K2111" s="85" t="s">
        <v>179</v>
      </c>
      <c r="L2111" s="202" t="s">
        <v>179</v>
      </c>
      <c r="M2111" s="85" t="s">
        <v>179</v>
      </c>
      <c r="N2111" s="202" t="s">
        <v>179</v>
      </c>
      <c r="O2111" s="85" t="s">
        <v>179</v>
      </c>
      <c r="P2111" s="202" t="s">
        <v>179</v>
      </c>
      <c r="Q2111" s="85" t="s">
        <v>179</v>
      </c>
      <c r="R2111" s="202">
        <v>455.15499999999997</v>
      </c>
      <c r="S2111" s="85">
        <v>0.27389999999999998</v>
      </c>
      <c r="T2111" s="202" t="s">
        <v>179</v>
      </c>
      <c r="U2111" s="85" t="s">
        <v>179</v>
      </c>
      <c r="V2111" s="202">
        <v>276.45670000000001</v>
      </c>
      <c r="W2111" s="85">
        <v>0.5121</v>
      </c>
      <c r="X2111" s="202" t="s">
        <v>179</v>
      </c>
      <c r="Y2111" s="85" t="s">
        <v>179</v>
      </c>
      <c r="Z2111" s="202">
        <v>335.89749999999998</v>
      </c>
      <c r="AA2111" s="85">
        <v>0.45390000000000003</v>
      </c>
      <c r="AB2111" s="202" t="s">
        <v>179</v>
      </c>
      <c r="AC2111" s="85" t="s">
        <v>179</v>
      </c>
      <c r="AD2111" s="202" t="s">
        <v>179</v>
      </c>
      <c r="AE2111" s="85" t="s">
        <v>179</v>
      </c>
      <c r="AF2111" s="202">
        <v>177.14660000000001</v>
      </c>
      <c r="AG2111" s="86">
        <v>0.67649999999999999</v>
      </c>
      <c r="AH2111" s="107"/>
    </row>
    <row r="2112" spans="2:34" x14ac:dyDescent="0.2">
      <c r="B2112" s="84">
        <v>2105</v>
      </c>
      <c r="C2112" s="85">
        <v>12</v>
      </c>
      <c r="D2112" s="245" t="s">
        <v>21</v>
      </c>
      <c r="E2112" s="245" t="s">
        <v>446</v>
      </c>
      <c r="F2112" s="256">
        <v>0.11707710940653999</v>
      </c>
      <c r="G2112" s="256">
        <v>0.116591307557442</v>
      </c>
      <c r="H2112" s="202" t="s">
        <v>179</v>
      </c>
      <c r="I2112" s="85" t="s">
        <v>179</v>
      </c>
      <c r="J2112" s="202" t="s">
        <v>179</v>
      </c>
      <c r="K2112" s="85" t="s">
        <v>179</v>
      </c>
      <c r="L2112" s="202" t="s">
        <v>179</v>
      </c>
      <c r="M2112" s="85" t="s">
        <v>179</v>
      </c>
      <c r="N2112" s="202" t="s">
        <v>179</v>
      </c>
      <c r="O2112" s="85" t="s">
        <v>179</v>
      </c>
      <c r="P2112" s="202" t="s">
        <v>179</v>
      </c>
      <c r="Q2112" s="85" t="s">
        <v>179</v>
      </c>
      <c r="R2112" s="202">
        <v>723.80029999999999</v>
      </c>
      <c r="S2112" s="85">
        <v>0.10589999999999999</v>
      </c>
      <c r="T2112" s="202" t="s">
        <v>179</v>
      </c>
      <c r="U2112" s="85" t="s">
        <v>179</v>
      </c>
      <c r="V2112" s="202">
        <v>532.58360000000005</v>
      </c>
      <c r="W2112" s="85">
        <v>0.24</v>
      </c>
      <c r="X2112" s="202" t="s">
        <v>179</v>
      </c>
      <c r="Y2112" s="85" t="s">
        <v>179</v>
      </c>
      <c r="Z2112" s="202">
        <v>571.05560000000003</v>
      </c>
      <c r="AA2112" s="85">
        <v>0.21840000000000001</v>
      </c>
      <c r="AB2112" s="202" t="s">
        <v>179</v>
      </c>
      <c r="AC2112" s="85" t="s">
        <v>179</v>
      </c>
      <c r="AD2112" s="202" t="s">
        <v>179</v>
      </c>
      <c r="AE2112" s="85" t="s">
        <v>179</v>
      </c>
      <c r="AF2112" s="202">
        <v>502.86189999999999</v>
      </c>
      <c r="AG2112" s="86">
        <v>0.2676</v>
      </c>
      <c r="AH2112" s="107"/>
    </row>
    <row r="2113" spans="2:34" x14ac:dyDescent="0.2">
      <c r="B2113" s="84">
        <v>2106</v>
      </c>
      <c r="C2113" s="85">
        <v>12</v>
      </c>
      <c r="D2113" s="245" t="s">
        <v>21</v>
      </c>
      <c r="E2113" s="245" t="s">
        <v>447</v>
      </c>
      <c r="F2113" s="256">
        <v>3.0502848427757599E-2</v>
      </c>
      <c r="G2113" s="256">
        <v>2.9989849589369798E-2</v>
      </c>
      <c r="H2113" s="202" t="s">
        <v>179</v>
      </c>
      <c r="I2113" s="85" t="s">
        <v>179</v>
      </c>
      <c r="J2113" s="202" t="s">
        <v>179</v>
      </c>
      <c r="K2113" s="85" t="s">
        <v>179</v>
      </c>
      <c r="L2113" s="202" t="s">
        <v>179</v>
      </c>
      <c r="M2113" s="85" t="s">
        <v>179</v>
      </c>
      <c r="N2113" s="202" t="s">
        <v>179</v>
      </c>
      <c r="O2113" s="85" t="s">
        <v>179</v>
      </c>
      <c r="P2113" s="202" t="s">
        <v>179</v>
      </c>
      <c r="Q2113" s="85" t="s">
        <v>179</v>
      </c>
      <c r="R2113" s="202">
        <v>0</v>
      </c>
      <c r="S2113" s="85" t="s">
        <v>179</v>
      </c>
      <c r="T2113" s="202" t="s">
        <v>179</v>
      </c>
      <c r="U2113" s="85" t="s">
        <v>179</v>
      </c>
      <c r="V2113" s="202">
        <v>0</v>
      </c>
      <c r="W2113" s="85" t="s">
        <v>179</v>
      </c>
      <c r="X2113" s="202" t="s">
        <v>179</v>
      </c>
      <c r="Y2113" s="85" t="s">
        <v>179</v>
      </c>
      <c r="Z2113" s="202">
        <v>0</v>
      </c>
      <c r="AA2113" s="85" t="s">
        <v>179</v>
      </c>
      <c r="AB2113" s="202" t="s">
        <v>179</v>
      </c>
      <c r="AC2113" s="85" t="s">
        <v>179</v>
      </c>
      <c r="AD2113" s="202" t="s">
        <v>179</v>
      </c>
      <c r="AE2113" s="85" t="s">
        <v>179</v>
      </c>
      <c r="AF2113" s="202">
        <v>0</v>
      </c>
      <c r="AG2113" s="86" t="s">
        <v>179</v>
      </c>
      <c r="AH2113" s="107"/>
    </row>
    <row r="2114" spans="2:34" x14ac:dyDescent="0.2">
      <c r="B2114" s="84">
        <v>2107</v>
      </c>
      <c r="C2114" s="85">
        <v>12</v>
      </c>
      <c r="D2114" s="245" t="s">
        <v>21</v>
      </c>
      <c r="E2114" s="245" t="s">
        <v>431</v>
      </c>
      <c r="F2114" s="256"/>
      <c r="G2114" s="256"/>
      <c r="H2114" s="202" t="s">
        <v>179</v>
      </c>
      <c r="I2114" s="85" t="s">
        <v>179</v>
      </c>
      <c r="J2114" s="202" t="s">
        <v>179</v>
      </c>
      <c r="K2114" s="85" t="s">
        <v>179</v>
      </c>
      <c r="L2114" s="202" t="s">
        <v>179</v>
      </c>
      <c r="M2114" s="85" t="s">
        <v>179</v>
      </c>
      <c r="N2114" s="202" t="s">
        <v>179</v>
      </c>
      <c r="O2114" s="85" t="s">
        <v>179</v>
      </c>
      <c r="P2114" s="202" t="s">
        <v>179</v>
      </c>
      <c r="Q2114" s="85" t="s">
        <v>179</v>
      </c>
      <c r="R2114" s="202" t="s">
        <v>179</v>
      </c>
      <c r="S2114" s="85" t="s">
        <v>179</v>
      </c>
      <c r="T2114" s="202" t="s">
        <v>179</v>
      </c>
      <c r="U2114" s="85" t="s">
        <v>179</v>
      </c>
      <c r="V2114" s="202" t="s">
        <v>179</v>
      </c>
      <c r="W2114" s="85" t="s">
        <v>179</v>
      </c>
      <c r="X2114" s="202" t="s">
        <v>179</v>
      </c>
      <c r="Y2114" s="85" t="s">
        <v>179</v>
      </c>
      <c r="Z2114" s="202" t="s">
        <v>179</v>
      </c>
      <c r="AA2114" s="85" t="s">
        <v>179</v>
      </c>
      <c r="AB2114" s="202" t="s">
        <v>179</v>
      </c>
      <c r="AC2114" s="85" t="s">
        <v>179</v>
      </c>
      <c r="AD2114" s="202" t="s">
        <v>179</v>
      </c>
      <c r="AE2114" s="85" t="s">
        <v>179</v>
      </c>
      <c r="AF2114" s="202" t="s">
        <v>179</v>
      </c>
      <c r="AG2114" s="86" t="s">
        <v>179</v>
      </c>
      <c r="AH2114" s="107"/>
    </row>
    <row r="2115" spans="2:34" x14ac:dyDescent="0.2">
      <c r="B2115" s="84">
        <v>2108</v>
      </c>
      <c r="C2115" s="85">
        <v>12</v>
      </c>
      <c r="D2115" s="245" t="s">
        <v>21</v>
      </c>
      <c r="E2115" s="245" t="s">
        <v>432</v>
      </c>
      <c r="F2115" s="256">
        <v>0.99991028573991803</v>
      </c>
      <c r="G2115" s="256">
        <v>0.99990772353972501</v>
      </c>
      <c r="H2115" s="202" t="s">
        <v>179</v>
      </c>
      <c r="I2115" s="85" t="s">
        <v>179</v>
      </c>
      <c r="J2115" s="202">
        <v>0</v>
      </c>
      <c r="K2115" s="85" t="s">
        <v>179</v>
      </c>
      <c r="L2115" s="202" t="s">
        <v>179</v>
      </c>
      <c r="M2115" s="85" t="s">
        <v>179</v>
      </c>
      <c r="N2115" s="202">
        <v>0</v>
      </c>
      <c r="O2115" s="85" t="s">
        <v>179</v>
      </c>
      <c r="P2115" s="202">
        <v>0</v>
      </c>
      <c r="Q2115" s="85" t="s">
        <v>179</v>
      </c>
      <c r="R2115" s="202">
        <v>0</v>
      </c>
      <c r="S2115" s="85" t="s">
        <v>179</v>
      </c>
      <c r="T2115" s="202">
        <v>0</v>
      </c>
      <c r="U2115" s="85" t="s">
        <v>179</v>
      </c>
      <c r="V2115" s="202">
        <v>0</v>
      </c>
      <c r="W2115" s="85" t="s">
        <v>179</v>
      </c>
      <c r="X2115" s="202">
        <v>0</v>
      </c>
      <c r="Y2115" s="85" t="s">
        <v>179</v>
      </c>
      <c r="Z2115" s="202">
        <v>0</v>
      </c>
      <c r="AA2115" s="85" t="s">
        <v>179</v>
      </c>
      <c r="AB2115" s="202">
        <v>0</v>
      </c>
      <c r="AC2115" s="85" t="s">
        <v>179</v>
      </c>
      <c r="AD2115" s="202">
        <v>0</v>
      </c>
      <c r="AE2115" s="85" t="s">
        <v>179</v>
      </c>
      <c r="AF2115" s="202">
        <v>0</v>
      </c>
      <c r="AG2115" s="86" t="s">
        <v>179</v>
      </c>
      <c r="AH2115" s="107"/>
    </row>
    <row r="2116" spans="2:34" x14ac:dyDescent="0.2">
      <c r="B2116" s="84">
        <v>2109</v>
      </c>
      <c r="C2116" s="85">
        <v>12</v>
      </c>
      <c r="D2116" s="245" t="s">
        <v>21</v>
      </c>
      <c r="E2116" s="245" t="s">
        <v>442</v>
      </c>
      <c r="F2116" s="256">
        <v>0.33360247611357802</v>
      </c>
      <c r="G2116" s="256">
        <v>0.33431761557626599</v>
      </c>
      <c r="H2116" s="202" t="s">
        <v>179</v>
      </c>
      <c r="I2116" s="85" t="s">
        <v>179</v>
      </c>
      <c r="J2116" s="202" t="s">
        <v>179</v>
      </c>
      <c r="K2116" s="85" t="s">
        <v>179</v>
      </c>
      <c r="L2116" s="202" t="s">
        <v>179</v>
      </c>
      <c r="M2116" s="85" t="s">
        <v>179</v>
      </c>
      <c r="N2116" s="202" t="s">
        <v>179</v>
      </c>
      <c r="O2116" s="85" t="s">
        <v>179</v>
      </c>
      <c r="P2116" s="202" t="s">
        <v>179</v>
      </c>
      <c r="Q2116" s="85" t="s">
        <v>179</v>
      </c>
      <c r="R2116" s="202">
        <v>47.508400000000002</v>
      </c>
      <c r="S2116" s="85">
        <v>0.80320000000000003</v>
      </c>
      <c r="T2116" s="202" t="s">
        <v>179</v>
      </c>
      <c r="U2116" s="85" t="s">
        <v>179</v>
      </c>
      <c r="V2116" s="202">
        <v>92.291499999999999</v>
      </c>
      <c r="W2116" s="85">
        <v>0.63060000000000005</v>
      </c>
      <c r="X2116" s="202" t="s">
        <v>179</v>
      </c>
      <c r="Y2116" s="85" t="s">
        <v>179</v>
      </c>
      <c r="Z2116" s="202">
        <v>169.79349999999999</v>
      </c>
      <c r="AA2116" s="85">
        <v>0.53920000000000001</v>
      </c>
      <c r="AB2116" s="202" t="s">
        <v>179</v>
      </c>
      <c r="AC2116" s="85" t="s">
        <v>179</v>
      </c>
      <c r="AD2116" s="202" t="s">
        <v>179</v>
      </c>
      <c r="AE2116" s="85" t="s">
        <v>179</v>
      </c>
      <c r="AF2116" s="202">
        <v>-31.3599</v>
      </c>
      <c r="AG2116" s="86">
        <v>0.87709999999999999</v>
      </c>
      <c r="AH2116" s="107"/>
    </row>
    <row r="2117" spans="2:34" x14ac:dyDescent="0.2">
      <c r="B2117" s="84">
        <v>2110</v>
      </c>
      <c r="C2117" s="85">
        <v>12</v>
      </c>
      <c r="D2117" s="245" t="s">
        <v>21</v>
      </c>
      <c r="E2117" s="245" t="s">
        <v>443</v>
      </c>
      <c r="F2117" s="256">
        <v>0.333064190553088</v>
      </c>
      <c r="G2117" s="256">
        <v>0.33399464796530398</v>
      </c>
      <c r="H2117" s="202" t="s">
        <v>179</v>
      </c>
      <c r="I2117" s="85" t="s">
        <v>179</v>
      </c>
      <c r="J2117" s="202" t="s">
        <v>179</v>
      </c>
      <c r="K2117" s="85" t="s">
        <v>179</v>
      </c>
      <c r="L2117" s="202" t="s">
        <v>179</v>
      </c>
      <c r="M2117" s="85" t="s">
        <v>179</v>
      </c>
      <c r="N2117" s="202" t="s">
        <v>179</v>
      </c>
      <c r="O2117" s="85" t="s">
        <v>179</v>
      </c>
      <c r="P2117" s="202" t="s">
        <v>179</v>
      </c>
      <c r="Q2117" s="85" t="s">
        <v>179</v>
      </c>
      <c r="R2117" s="202">
        <v>-117.71599999999999</v>
      </c>
      <c r="S2117" s="85">
        <v>0.51300000000000001</v>
      </c>
      <c r="T2117" s="202" t="s">
        <v>179</v>
      </c>
      <c r="U2117" s="85" t="s">
        <v>179</v>
      </c>
      <c r="V2117" s="202">
        <v>-79.928899999999999</v>
      </c>
      <c r="W2117" s="85">
        <v>0.65839999999999999</v>
      </c>
      <c r="X2117" s="202" t="s">
        <v>179</v>
      </c>
      <c r="Y2117" s="85" t="s">
        <v>179</v>
      </c>
      <c r="Z2117" s="202">
        <v>-51.096600000000002</v>
      </c>
      <c r="AA2117" s="85">
        <v>0.79369999999999996</v>
      </c>
      <c r="AB2117" s="202" t="s">
        <v>179</v>
      </c>
      <c r="AC2117" s="85" t="s">
        <v>179</v>
      </c>
      <c r="AD2117" s="202" t="s">
        <v>179</v>
      </c>
      <c r="AE2117" s="85" t="s">
        <v>179</v>
      </c>
      <c r="AF2117" s="202">
        <v>-200.45840000000001</v>
      </c>
      <c r="AG2117" s="86">
        <v>0.29210000000000003</v>
      </c>
      <c r="AH2117" s="107"/>
    </row>
    <row r="2118" spans="2:34" x14ac:dyDescent="0.2">
      <c r="B2118" s="84">
        <v>2111</v>
      </c>
      <c r="C2118" s="85">
        <v>12</v>
      </c>
      <c r="D2118" s="245" t="s">
        <v>21</v>
      </c>
      <c r="E2118" s="245" t="s">
        <v>444</v>
      </c>
      <c r="F2118" s="256">
        <v>0.33333333333333298</v>
      </c>
      <c r="G2118" s="256">
        <v>0.33168773645842897</v>
      </c>
      <c r="H2118" s="202" t="s">
        <v>179</v>
      </c>
      <c r="I2118" s="85" t="s">
        <v>179</v>
      </c>
      <c r="J2118" s="202" t="s">
        <v>179</v>
      </c>
      <c r="K2118" s="85" t="s">
        <v>179</v>
      </c>
      <c r="L2118" s="202" t="s">
        <v>179</v>
      </c>
      <c r="M2118" s="85" t="s">
        <v>179</v>
      </c>
      <c r="N2118" s="202" t="s">
        <v>179</v>
      </c>
      <c r="O2118" s="85" t="s">
        <v>179</v>
      </c>
      <c r="P2118" s="202" t="s">
        <v>179</v>
      </c>
      <c r="Q2118" s="85" t="s">
        <v>179</v>
      </c>
      <c r="R2118" s="202">
        <v>0</v>
      </c>
      <c r="S2118" s="85" t="s">
        <v>179</v>
      </c>
      <c r="T2118" s="202" t="s">
        <v>179</v>
      </c>
      <c r="U2118" s="85" t="s">
        <v>179</v>
      </c>
      <c r="V2118" s="202">
        <v>0</v>
      </c>
      <c r="W2118" s="85" t="s">
        <v>179</v>
      </c>
      <c r="X2118" s="202" t="s">
        <v>179</v>
      </c>
      <c r="Y2118" s="85" t="s">
        <v>179</v>
      </c>
      <c r="Z2118" s="202">
        <v>0</v>
      </c>
      <c r="AA2118" s="85" t="s">
        <v>179</v>
      </c>
      <c r="AB2118" s="202" t="s">
        <v>179</v>
      </c>
      <c r="AC2118" s="85" t="s">
        <v>179</v>
      </c>
      <c r="AD2118" s="202" t="s">
        <v>179</v>
      </c>
      <c r="AE2118" s="85" t="s">
        <v>179</v>
      </c>
      <c r="AF2118" s="202">
        <v>0</v>
      </c>
      <c r="AG2118" s="86" t="s">
        <v>179</v>
      </c>
      <c r="AH2118" s="107"/>
    </row>
    <row r="2119" spans="2:34" x14ac:dyDescent="0.2">
      <c r="B2119" s="84">
        <v>2112</v>
      </c>
      <c r="C2119" s="85">
        <v>12</v>
      </c>
      <c r="D2119" s="245" t="s">
        <v>21</v>
      </c>
      <c r="E2119" s="245" t="s">
        <v>436</v>
      </c>
      <c r="F2119" s="256">
        <v>1.2335710761225501E-2</v>
      </c>
      <c r="G2119" s="256">
        <v>1.22727692165729E-2</v>
      </c>
      <c r="H2119" s="202" t="s">
        <v>179</v>
      </c>
      <c r="I2119" s="85" t="s">
        <v>179</v>
      </c>
      <c r="J2119" s="202" t="s">
        <v>179</v>
      </c>
      <c r="K2119" s="85" t="s">
        <v>179</v>
      </c>
      <c r="L2119" s="202" t="s">
        <v>179</v>
      </c>
      <c r="M2119" s="85" t="s">
        <v>179</v>
      </c>
      <c r="N2119" s="202" t="s">
        <v>179</v>
      </c>
      <c r="O2119" s="85" t="s">
        <v>179</v>
      </c>
      <c r="P2119" s="202">
        <v>-318.02980000000002</v>
      </c>
      <c r="Q2119" s="85">
        <v>0.65649999999999997</v>
      </c>
      <c r="R2119" s="202" t="s">
        <v>179</v>
      </c>
      <c r="S2119" s="85" t="s">
        <v>179</v>
      </c>
      <c r="T2119" s="202" t="s">
        <v>179</v>
      </c>
      <c r="U2119" s="85" t="s">
        <v>179</v>
      </c>
      <c r="V2119" s="202">
        <v>-295.1549</v>
      </c>
      <c r="W2119" s="85">
        <v>0.67989999999999995</v>
      </c>
      <c r="X2119" s="202">
        <v>-317.30869999999999</v>
      </c>
      <c r="Y2119" s="85">
        <v>0.65720000000000001</v>
      </c>
      <c r="Z2119" s="202">
        <v>-302.00959999999998</v>
      </c>
      <c r="AA2119" s="85">
        <v>0.67300000000000004</v>
      </c>
      <c r="AB2119" s="202" t="s">
        <v>179</v>
      </c>
      <c r="AC2119" s="85" t="s">
        <v>179</v>
      </c>
      <c r="AD2119" s="202" t="s">
        <v>179</v>
      </c>
      <c r="AE2119" s="85" t="s">
        <v>179</v>
      </c>
      <c r="AF2119" s="202">
        <v>-315.28890000000001</v>
      </c>
      <c r="AG2119" s="86">
        <v>0.65949999999999998</v>
      </c>
      <c r="AH2119" s="107"/>
    </row>
    <row r="2120" spans="2:34" x14ac:dyDescent="0.2">
      <c r="B2120" s="84">
        <v>2113</v>
      </c>
      <c r="C2120" s="85">
        <v>12</v>
      </c>
      <c r="D2120" s="245" t="s">
        <v>21</v>
      </c>
      <c r="E2120" s="245" t="s">
        <v>437</v>
      </c>
      <c r="F2120" s="256">
        <v>0.11555196698515199</v>
      </c>
      <c r="G2120" s="256">
        <v>0.11359232259850501</v>
      </c>
      <c r="H2120" s="202" t="s">
        <v>179</v>
      </c>
      <c r="I2120" s="85" t="s">
        <v>179</v>
      </c>
      <c r="J2120" s="202" t="s">
        <v>179</v>
      </c>
      <c r="K2120" s="85" t="s">
        <v>179</v>
      </c>
      <c r="L2120" s="202" t="s">
        <v>179</v>
      </c>
      <c r="M2120" s="85" t="s">
        <v>179</v>
      </c>
      <c r="N2120" s="202" t="s">
        <v>179</v>
      </c>
      <c r="O2120" s="85" t="s">
        <v>179</v>
      </c>
      <c r="P2120" s="202">
        <v>744.94290000000001</v>
      </c>
      <c r="Q2120" s="85">
        <v>6.5000000000000002E-2</v>
      </c>
      <c r="R2120" s="202" t="s">
        <v>179</v>
      </c>
      <c r="S2120" s="85" t="s">
        <v>179</v>
      </c>
      <c r="T2120" s="202" t="s">
        <v>179</v>
      </c>
      <c r="U2120" s="85" t="s">
        <v>179</v>
      </c>
      <c r="V2120" s="202">
        <v>743.38210000000004</v>
      </c>
      <c r="W2120" s="85">
        <v>6.8099999999999994E-2</v>
      </c>
      <c r="X2120" s="202">
        <v>749.89909999999998</v>
      </c>
      <c r="Y2120" s="85">
        <v>6.6100000000000006E-2</v>
      </c>
      <c r="Z2120" s="202">
        <v>729.86080000000004</v>
      </c>
      <c r="AA2120" s="85">
        <v>7.4300000000000005E-2</v>
      </c>
      <c r="AB2120" s="202" t="s">
        <v>179</v>
      </c>
      <c r="AC2120" s="85" t="s">
        <v>179</v>
      </c>
      <c r="AD2120" s="202" t="s">
        <v>179</v>
      </c>
      <c r="AE2120" s="85" t="s">
        <v>179</v>
      </c>
      <c r="AF2120" s="202">
        <v>793.56479999999999</v>
      </c>
      <c r="AG2120" s="86">
        <v>5.1900000000000002E-2</v>
      </c>
      <c r="AH2120" s="107"/>
    </row>
    <row r="2121" spans="2:34" x14ac:dyDescent="0.2">
      <c r="B2121" s="84">
        <v>2114</v>
      </c>
      <c r="C2121" s="85">
        <v>12</v>
      </c>
      <c r="D2121" s="245" t="s">
        <v>21</v>
      </c>
      <c r="E2121" s="245" t="s">
        <v>438</v>
      </c>
      <c r="F2121" s="256">
        <v>2.3280850491185601E-2</v>
      </c>
      <c r="G2121" s="256">
        <v>2.31613915290209E-2</v>
      </c>
      <c r="H2121" s="202" t="s">
        <v>179</v>
      </c>
      <c r="I2121" s="85" t="s">
        <v>179</v>
      </c>
      <c r="J2121" s="202" t="s">
        <v>179</v>
      </c>
      <c r="K2121" s="85" t="s">
        <v>179</v>
      </c>
      <c r="L2121" s="202" t="s">
        <v>179</v>
      </c>
      <c r="M2121" s="85" t="s">
        <v>179</v>
      </c>
      <c r="N2121" s="202" t="s">
        <v>179</v>
      </c>
      <c r="O2121" s="85" t="s">
        <v>179</v>
      </c>
      <c r="P2121" s="202">
        <v>-832.26179999999999</v>
      </c>
      <c r="Q2121" s="85">
        <v>0.14799999999999999</v>
      </c>
      <c r="R2121" s="202" t="s">
        <v>179</v>
      </c>
      <c r="S2121" s="85" t="s">
        <v>179</v>
      </c>
      <c r="T2121" s="202" t="s">
        <v>179</v>
      </c>
      <c r="U2121" s="85" t="s">
        <v>179</v>
      </c>
      <c r="V2121" s="202">
        <v>-759.61009999999999</v>
      </c>
      <c r="W2121" s="85">
        <v>0.19159999999999999</v>
      </c>
      <c r="X2121" s="202">
        <v>-826.52509999999995</v>
      </c>
      <c r="Y2121" s="85">
        <v>0.1537</v>
      </c>
      <c r="Z2121" s="202">
        <v>-776.05539999999996</v>
      </c>
      <c r="AA2121" s="85">
        <v>0.18329999999999999</v>
      </c>
      <c r="AB2121" s="202" t="s">
        <v>179</v>
      </c>
      <c r="AC2121" s="85" t="s">
        <v>179</v>
      </c>
      <c r="AD2121" s="202" t="s">
        <v>179</v>
      </c>
      <c r="AE2121" s="85" t="s">
        <v>179</v>
      </c>
      <c r="AF2121" s="202">
        <v>-760.697</v>
      </c>
      <c r="AG2121" s="86">
        <v>0.19089999999999999</v>
      </c>
      <c r="AH2121" s="107"/>
    </row>
    <row r="2122" spans="2:34" x14ac:dyDescent="0.2">
      <c r="B2122" s="84">
        <v>2115</v>
      </c>
      <c r="C2122" s="85">
        <v>12</v>
      </c>
      <c r="D2122" s="245" t="s">
        <v>21</v>
      </c>
      <c r="E2122" s="245" t="s">
        <v>439</v>
      </c>
      <c r="F2122" s="256">
        <v>4.8894271744493803E-3</v>
      </c>
      <c r="G2122" s="256">
        <v>4.8906523945741404E-3</v>
      </c>
      <c r="H2122" s="202" t="s">
        <v>179</v>
      </c>
      <c r="I2122" s="85" t="s">
        <v>179</v>
      </c>
      <c r="J2122" s="202" t="s">
        <v>179</v>
      </c>
      <c r="K2122" s="85" t="s">
        <v>179</v>
      </c>
      <c r="L2122" s="202" t="s">
        <v>179</v>
      </c>
      <c r="M2122" s="85" t="s">
        <v>179</v>
      </c>
      <c r="N2122" s="202" t="s">
        <v>179</v>
      </c>
      <c r="O2122" s="85" t="s">
        <v>179</v>
      </c>
      <c r="P2122" s="202">
        <v>216.47190000000001</v>
      </c>
      <c r="Q2122" s="85">
        <v>0.83630000000000004</v>
      </c>
      <c r="R2122" s="202" t="s">
        <v>179</v>
      </c>
      <c r="S2122" s="85" t="s">
        <v>179</v>
      </c>
      <c r="T2122" s="202" t="s">
        <v>179</v>
      </c>
      <c r="U2122" s="85" t="s">
        <v>179</v>
      </c>
      <c r="V2122" s="202">
        <v>214.95609999999999</v>
      </c>
      <c r="W2122" s="85">
        <v>0.83779999999999999</v>
      </c>
      <c r="X2122" s="202">
        <v>222.3485</v>
      </c>
      <c r="Y2122" s="85">
        <v>0.83230000000000004</v>
      </c>
      <c r="Z2122" s="202">
        <v>198.41890000000001</v>
      </c>
      <c r="AA2122" s="85">
        <v>0.85019999999999996</v>
      </c>
      <c r="AB2122" s="202" t="s">
        <v>179</v>
      </c>
      <c r="AC2122" s="85" t="s">
        <v>179</v>
      </c>
      <c r="AD2122" s="202" t="s">
        <v>179</v>
      </c>
      <c r="AE2122" s="85" t="s">
        <v>179</v>
      </c>
      <c r="AF2122" s="202">
        <v>207.27690000000001</v>
      </c>
      <c r="AG2122" s="86">
        <v>0.84370000000000001</v>
      </c>
      <c r="AH2122" s="107"/>
    </row>
    <row r="2123" spans="2:34" x14ac:dyDescent="0.2">
      <c r="B2123" s="84">
        <v>2116</v>
      </c>
      <c r="C2123" s="85">
        <v>12</v>
      </c>
      <c r="D2123" s="245" t="s">
        <v>21</v>
      </c>
      <c r="E2123" s="245" t="s">
        <v>440</v>
      </c>
      <c r="F2123" s="256">
        <v>0.80312205625084099</v>
      </c>
      <c r="G2123" s="256">
        <v>0.80515825412937203</v>
      </c>
      <c r="H2123" s="202" t="s">
        <v>179</v>
      </c>
      <c r="I2123" s="85" t="s">
        <v>179</v>
      </c>
      <c r="J2123" s="202" t="s">
        <v>179</v>
      </c>
      <c r="K2123" s="85" t="s">
        <v>179</v>
      </c>
      <c r="L2123" s="202" t="s">
        <v>179</v>
      </c>
      <c r="M2123" s="85" t="s">
        <v>179</v>
      </c>
      <c r="N2123" s="202" t="s">
        <v>179</v>
      </c>
      <c r="O2123" s="85" t="s">
        <v>179</v>
      </c>
      <c r="P2123" s="202">
        <v>285.65019999999998</v>
      </c>
      <c r="Q2123" s="85">
        <v>0.41670000000000001</v>
      </c>
      <c r="R2123" s="202" t="s">
        <v>179</v>
      </c>
      <c r="S2123" s="85" t="s">
        <v>179</v>
      </c>
      <c r="T2123" s="202" t="s">
        <v>179</v>
      </c>
      <c r="U2123" s="85" t="s">
        <v>179</v>
      </c>
      <c r="V2123" s="202">
        <v>289.33859999999999</v>
      </c>
      <c r="W2123" s="85">
        <v>0.41149999999999998</v>
      </c>
      <c r="X2123" s="202">
        <v>287.50830000000002</v>
      </c>
      <c r="Y2123" s="85">
        <v>0.41460000000000002</v>
      </c>
      <c r="Z2123" s="202">
        <v>283.99149999999997</v>
      </c>
      <c r="AA2123" s="85">
        <v>0.42049999999999998</v>
      </c>
      <c r="AB2123" s="202" t="s">
        <v>179</v>
      </c>
      <c r="AC2123" s="85" t="s">
        <v>179</v>
      </c>
      <c r="AD2123" s="202" t="s">
        <v>179</v>
      </c>
      <c r="AE2123" s="85" t="s">
        <v>179</v>
      </c>
      <c r="AF2123" s="202">
        <v>290.15390000000002</v>
      </c>
      <c r="AG2123" s="86">
        <v>0.41010000000000002</v>
      </c>
      <c r="AH2123" s="107"/>
    </row>
    <row r="2124" spans="2:34" x14ac:dyDescent="0.2">
      <c r="B2124" s="84">
        <v>2117</v>
      </c>
      <c r="C2124" s="85">
        <v>12</v>
      </c>
      <c r="D2124" s="245" t="s">
        <v>21</v>
      </c>
      <c r="E2124" s="245" t="s">
        <v>441</v>
      </c>
      <c r="F2124" s="256">
        <v>4.0819988337146201E-2</v>
      </c>
      <c r="G2124" s="256">
        <v>4.0924610131955301E-2</v>
      </c>
      <c r="H2124" s="202" t="s">
        <v>179</v>
      </c>
      <c r="I2124" s="85" t="s">
        <v>179</v>
      </c>
      <c r="J2124" s="202" t="s">
        <v>179</v>
      </c>
      <c r="K2124" s="85" t="s">
        <v>179</v>
      </c>
      <c r="L2124" s="202" t="s">
        <v>179</v>
      </c>
      <c r="M2124" s="85" t="s">
        <v>179</v>
      </c>
      <c r="N2124" s="202" t="s">
        <v>179</v>
      </c>
      <c r="O2124" s="85" t="s">
        <v>179</v>
      </c>
      <c r="P2124" s="202">
        <v>0</v>
      </c>
      <c r="Q2124" s="85" t="s">
        <v>179</v>
      </c>
      <c r="R2124" s="202" t="s">
        <v>179</v>
      </c>
      <c r="S2124" s="85" t="s">
        <v>179</v>
      </c>
      <c r="T2124" s="202" t="s">
        <v>179</v>
      </c>
      <c r="U2124" s="85" t="s">
        <v>179</v>
      </c>
      <c r="V2124" s="202">
        <v>0</v>
      </c>
      <c r="W2124" s="85" t="s">
        <v>179</v>
      </c>
      <c r="X2124" s="202">
        <v>0</v>
      </c>
      <c r="Y2124" s="85" t="s">
        <v>179</v>
      </c>
      <c r="Z2124" s="202">
        <v>0</v>
      </c>
      <c r="AA2124" s="85" t="s">
        <v>179</v>
      </c>
      <c r="AB2124" s="202" t="s">
        <v>179</v>
      </c>
      <c r="AC2124" s="85" t="s">
        <v>179</v>
      </c>
      <c r="AD2124" s="202" t="s">
        <v>179</v>
      </c>
      <c r="AE2124" s="85" t="s">
        <v>179</v>
      </c>
      <c r="AF2124" s="202">
        <v>0</v>
      </c>
      <c r="AG2124" s="86" t="s">
        <v>179</v>
      </c>
      <c r="AH2124" s="107"/>
    </row>
    <row r="2125" spans="2:34" x14ac:dyDescent="0.2">
      <c r="B2125" s="84">
        <v>2118</v>
      </c>
      <c r="C2125" s="85">
        <v>12</v>
      </c>
      <c r="D2125" s="245" t="s">
        <v>21</v>
      </c>
      <c r="E2125" s="245" t="s">
        <v>448</v>
      </c>
      <c r="F2125" s="256">
        <v>0.18974566007266899</v>
      </c>
      <c r="G2125" s="256">
        <v>0.18833625542124199</v>
      </c>
      <c r="H2125" s="202" t="s">
        <v>179</v>
      </c>
      <c r="I2125" s="85" t="s">
        <v>179</v>
      </c>
      <c r="J2125" s="202" t="s">
        <v>179</v>
      </c>
      <c r="K2125" s="85" t="s">
        <v>179</v>
      </c>
      <c r="L2125" s="202" t="s">
        <v>179</v>
      </c>
      <c r="M2125" s="85" t="s">
        <v>179</v>
      </c>
      <c r="N2125" s="202" t="s">
        <v>179</v>
      </c>
      <c r="O2125" s="85" t="s">
        <v>179</v>
      </c>
      <c r="P2125" s="202" t="s">
        <v>179</v>
      </c>
      <c r="Q2125" s="85" t="s">
        <v>179</v>
      </c>
      <c r="R2125" s="202">
        <v>35.58</v>
      </c>
      <c r="S2125" s="85">
        <v>0.84889999999999999</v>
      </c>
      <c r="T2125" s="202" t="s">
        <v>179</v>
      </c>
      <c r="U2125" s="85" t="s">
        <v>179</v>
      </c>
      <c r="V2125" s="202">
        <v>-9.4149999999999991</v>
      </c>
      <c r="W2125" s="85">
        <v>0.96009999999999995</v>
      </c>
      <c r="X2125" s="202" t="s">
        <v>179</v>
      </c>
      <c r="Y2125" s="85" t="s">
        <v>179</v>
      </c>
      <c r="Z2125" s="202">
        <v>-26.716799999999999</v>
      </c>
      <c r="AA2125" s="85">
        <v>0.8901</v>
      </c>
      <c r="AB2125" s="202" t="s">
        <v>179</v>
      </c>
      <c r="AC2125" s="85" t="s">
        <v>179</v>
      </c>
      <c r="AD2125" s="202" t="s">
        <v>179</v>
      </c>
      <c r="AE2125" s="85" t="s">
        <v>179</v>
      </c>
      <c r="AF2125" s="202">
        <v>27.662299999999998</v>
      </c>
      <c r="AG2125" s="86">
        <v>0.88370000000000004</v>
      </c>
      <c r="AH2125" s="107"/>
    </row>
    <row r="2126" spans="2:34" x14ac:dyDescent="0.2">
      <c r="B2126" s="84">
        <v>2119</v>
      </c>
      <c r="C2126" s="85">
        <v>12</v>
      </c>
      <c r="D2126" s="245" t="s">
        <v>21</v>
      </c>
      <c r="E2126" s="245" t="s">
        <v>449</v>
      </c>
      <c r="F2126" s="256">
        <v>0.81025433992733098</v>
      </c>
      <c r="G2126" s="256">
        <v>0.81166374457875801</v>
      </c>
      <c r="H2126" s="202" t="s">
        <v>179</v>
      </c>
      <c r="I2126" s="85" t="s">
        <v>179</v>
      </c>
      <c r="J2126" s="202" t="s">
        <v>179</v>
      </c>
      <c r="K2126" s="85" t="s">
        <v>179</v>
      </c>
      <c r="L2126" s="202" t="s">
        <v>179</v>
      </c>
      <c r="M2126" s="85" t="s">
        <v>179</v>
      </c>
      <c r="N2126" s="202" t="s">
        <v>179</v>
      </c>
      <c r="O2126" s="85" t="s">
        <v>179</v>
      </c>
      <c r="P2126" s="202" t="s">
        <v>179</v>
      </c>
      <c r="Q2126" s="85" t="s">
        <v>179</v>
      </c>
      <c r="R2126" s="202">
        <v>0</v>
      </c>
      <c r="S2126" s="85" t="s">
        <v>179</v>
      </c>
      <c r="T2126" s="202" t="s">
        <v>179</v>
      </c>
      <c r="U2126" s="85" t="s">
        <v>179</v>
      </c>
      <c r="V2126" s="202">
        <v>0</v>
      </c>
      <c r="W2126" s="85" t="s">
        <v>179</v>
      </c>
      <c r="X2126" s="202" t="s">
        <v>179</v>
      </c>
      <c r="Y2126" s="85" t="s">
        <v>179</v>
      </c>
      <c r="Z2126" s="202">
        <v>0</v>
      </c>
      <c r="AA2126" s="85" t="s">
        <v>179</v>
      </c>
      <c r="AB2126" s="202" t="s">
        <v>179</v>
      </c>
      <c r="AC2126" s="85" t="s">
        <v>179</v>
      </c>
      <c r="AD2126" s="202" t="s">
        <v>179</v>
      </c>
      <c r="AE2126" s="85" t="s">
        <v>179</v>
      </c>
      <c r="AF2126" s="202">
        <v>0</v>
      </c>
      <c r="AG2126" s="86" t="s">
        <v>179</v>
      </c>
      <c r="AH2126" s="107"/>
    </row>
    <row r="2127" spans="2:34" x14ac:dyDescent="0.2">
      <c r="B2127" s="84">
        <v>2120</v>
      </c>
      <c r="C2127" s="85">
        <v>13</v>
      </c>
      <c r="D2127" s="245" t="s">
        <v>22</v>
      </c>
      <c r="E2127" s="245" t="s">
        <v>9</v>
      </c>
      <c r="F2127" s="256">
        <v>1</v>
      </c>
      <c r="G2127" s="256">
        <v>1</v>
      </c>
      <c r="H2127" s="202">
        <v>8159.9384</v>
      </c>
      <c r="I2127" s="85" t="s">
        <v>10</v>
      </c>
      <c r="J2127" s="202">
        <v>6630.1003000000001</v>
      </c>
      <c r="K2127" s="85">
        <v>0.1988</v>
      </c>
      <c r="L2127" s="202">
        <v>8127.8522999999996</v>
      </c>
      <c r="M2127" s="85" t="s">
        <v>10</v>
      </c>
      <c r="N2127" s="202">
        <v>6638.4596000000001</v>
      </c>
      <c r="O2127" s="85">
        <v>0.19819999999999999</v>
      </c>
      <c r="P2127" s="202">
        <v>6779.6124</v>
      </c>
      <c r="Q2127" s="85">
        <v>0.19089999999999999</v>
      </c>
      <c r="R2127" s="202">
        <v>6062.2439000000004</v>
      </c>
      <c r="S2127" s="85">
        <v>0.2412</v>
      </c>
      <c r="T2127" s="202">
        <v>5999.4766</v>
      </c>
      <c r="U2127" s="85">
        <v>0.2505</v>
      </c>
      <c r="V2127" s="202">
        <v>6263.6711999999998</v>
      </c>
      <c r="W2127" s="85">
        <v>0.2281</v>
      </c>
      <c r="X2127" s="202">
        <v>6060.0736999999999</v>
      </c>
      <c r="Y2127" s="85">
        <v>0.2485</v>
      </c>
      <c r="Z2127" s="202">
        <v>5092.0150999999996</v>
      </c>
      <c r="AA2127" s="85">
        <v>0.3382</v>
      </c>
      <c r="AB2127" s="202">
        <v>6659.9342999999999</v>
      </c>
      <c r="AC2127" s="85">
        <v>0.1968</v>
      </c>
      <c r="AD2127" s="202">
        <v>6676.0852999999997</v>
      </c>
      <c r="AE2127" s="85">
        <v>0.19570000000000001</v>
      </c>
      <c r="AF2127" s="202">
        <v>6505.9179999999997</v>
      </c>
      <c r="AG2127" s="86">
        <v>0.21079999999999999</v>
      </c>
      <c r="AH2127" s="107"/>
    </row>
    <row r="2128" spans="2:34" x14ac:dyDescent="0.2">
      <c r="B2128" s="84">
        <v>2121</v>
      </c>
      <c r="C2128" s="85">
        <v>13</v>
      </c>
      <c r="D2128" s="245" t="s">
        <v>22</v>
      </c>
      <c r="E2128" s="245" t="s">
        <v>325</v>
      </c>
      <c r="F2128" s="256">
        <v>2.7119793211576801E-3</v>
      </c>
      <c r="G2128" s="256">
        <v>2.7408160558772799E-3</v>
      </c>
      <c r="H2128" s="202">
        <v>-1610.6478</v>
      </c>
      <c r="I2128" s="85">
        <v>0.26429999999999998</v>
      </c>
      <c r="J2128" s="202">
        <v>-1612.4224999999999</v>
      </c>
      <c r="K2128" s="85">
        <v>0.26379999999999998</v>
      </c>
      <c r="L2128" s="202">
        <v>-1634.9191000000001</v>
      </c>
      <c r="M2128" s="85">
        <v>0.25719999999999998</v>
      </c>
      <c r="N2128" s="202">
        <v>-1636.5662</v>
      </c>
      <c r="O2128" s="85">
        <v>0.25679999999999997</v>
      </c>
      <c r="P2128" s="202">
        <v>-1676.4982</v>
      </c>
      <c r="Q2128" s="85">
        <v>0.246</v>
      </c>
      <c r="R2128" s="202">
        <v>-1593.836</v>
      </c>
      <c r="S2128" s="85">
        <v>0.26950000000000002</v>
      </c>
      <c r="T2128" s="202">
        <v>-1622.9094</v>
      </c>
      <c r="U2128" s="85">
        <v>0.26079999999999998</v>
      </c>
      <c r="V2128" s="202">
        <v>-1636.0450000000001</v>
      </c>
      <c r="W2128" s="85">
        <v>0.25769999999999998</v>
      </c>
      <c r="X2128" s="202">
        <v>-1673.0527</v>
      </c>
      <c r="Y2128" s="85">
        <v>0.247</v>
      </c>
      <c r="Z2128" s="202">
        <v>-1644.3377</v>
      </c>
      <c r="AA2128" s="85">
        <v>0.25530000000000003</v>
      </c>
      <c r="AB2128" s="202">
        <v>-1599.5951</v>
      </c>
      <c r="AC2128" s="85">
        <v>0.2676</v>
      </c>
      <c r="AD2128" s="202">
        <v>-1626.3275000000001</v>
      </c>
      <c r="AE2128" s="85">
        <v>0.25969999999999999</v>
      </c>
      <c r="AF2128" s="202">
        <v>-1662.9463000000001</v>
      </c>
      <c r="AG2128" s="86">
        <v>0.25</v>
      </c>
      <c r="AH2128" s="107"/>
    </row>
    <row r="2129" spans="2:34" x14ac:dyDescent="0.2">
      <c r="B2129" s="84">
        <v>2122</v>
      </c>
      <c r="C2129" s="85">
        <v>13</v>
      </c>
      <c r="D2129" s="245" t="s">
        <v>22</v>
      </c>
      <c r="E2129" s="245" t="s">
        <v>326</v>
      </c>
      <c r="F2129" s="256">
        <v>4.2671299631340302E-2</v>
      </c>
      <c r="G2129" s="256">
        <v>4.2305822023783198E-2</v>
      </c>
      <c r="H2129" s="202">
        <v>1533.6041</v>
      </c>
      <c r="I2129" s="85">
        <v>1.6999999999999999E-3</v>
      </c>
      <c r="J2129" s="202">
        <v>1535.9419</v>
      </c>
      <c r="K2129" s="85">
        <v>1.6000000000000001E-3</v>
      </c>
      <c r="L2129" s="202">
        <v>1529.8248000000001</v>
      </c>
      <c r="M2129" s="85">
        <v>1.6999999999999999E-3</v>
      </c>
      <c r="N2129" s="202">
        <v>1532.0894000000001</v>
      </c>
      <c r="O2129" s="85">
        <v>1.6999999999999999E-3</v>
      </c>
      <c r="P2129" s="202">
        <v>1524.6774</v>
      </c>
      <c r="Q2129" s="85">
        <v>1.8E-3</v>
      </c>
      <c r="R2129" s="202">
        <v>1539.3334</v>
      </c>
      <c r="S2129" s="85">
        <v>1.6000000000000001E-3</v>
      </c>
      <c r="T2129" s="202">
        <v>1531.8343</v>
      </c>
      <c r="U2129" s="85">
        <v>1.6999999999999999E-3</v>
      </c>
      <c r="V2129" s="202">
        <v>1531.1287</v>
      </c>
      <c r="W2129" s="85">
        <v>1.6999999999999999E-3</v>
      </c>
      <c r="X2129" s="202">
        <v>1524.9764</v>
      </c>
      <c r="Y2129" s="85">
        <v>1.8E-3</v>
      </c>
      <c r="Z2129" s="202">
        <v>1533.8307</v>
      </c>
      <c r="AA2129" s="85">
        <v>1.6999999999999999E-3</v>
      </c>
      <c r="AB2129" s="202">
        <v>1533.0152</v>
      </c>
      <c r="AC2129" s="85">
        <v>1.6999999999999999E-3</v>
      </c>
      <c r="AD2129" s="202">
        <v>1528.7810999999999</v>
      </c>
      <c r="AE2129" s="85">
        <v>1.6999999999999999E-3</v>
      </c>
      <c r="AF2129" s="202">
        <v>1529.8873000000001</v>
      </c>
      <c r="AG2129" s="86">
        <v>1.6999999999999999E-3</v>
      </c>
      <c r="AH2129" s="107"/>
    </row>
    <row r="2130" spans="2:34" x14ac:dyDescent="0.2">
      <c r="B2130" s="84">
        <v>2123</v>
      </c>
      <c r="C2130" s="85">
        <v>13</v>
      </c>
      <c r="D2130" s="245" t="s">
        <v>22</v>
      </c>
      <c r="E2130" s="245" t="s">
        <v>327</v>
      </c>
      <c r="F2130" s="256">
        <v>2.9662273825162102E-3</v>
      </c>
      <c r="G2130" s="256">
        <v>2.9618496087706102E-3</v>
      </c>
      <c r="H2130" s="202">
        <v>3507.7383</v>
      </c>
      <c r="I2130" s="85">
        <v>2.5999999999999999E-2</v>
      </c>
      <c r="J2130" s="202">
        <v>3507.6527999999998</v>
      </c>
      <c r="K2130" s="85">
        <v>2.5999999999999999E-2</v>
      </c>
      <c r="L2130" s="202">
        <v>3527.3694</v>
      </c>
      <c r="M2130" s="85">
        <v>2.52E-2</v>
      </c>
      <c r="N2130" s="202">
        <v>3527.2921999999999</v>
      </c>
      <c r="O2130" s="85">
        <v>2.52E-2</v>
      </c>
      <c r="P2130" s="202">
        <v>3523.7921000000001</v>
      </c>
      <c r="Q2130" s="85">
        <v>2.53E-2</v>
      </c>
      <c r="R2130" s="202">
        <v>3548.7541999999999</v>
      </c>
      <c r="S2130" s="85">
        <v>2.4299999999999999E-2</v>
      </c>
      <c r="T2130" s="202">
        <v>3514.752</v>
      </c>
      <c r="U2130" s="85">
        <v>2.5700000000000001E-2</v>
      </c>
      <c r="V2130" s="202">
        <v>3540.7570999999998</v>
      </c>
      <c r="W2130" s="85">
        <v>2.46E-2</v>
      </c>
      <c r="X2130" s="202">
        <v>3509.5358000000001</v>
      </c>
      <c r="Y2130" s="85">
        <v>2.5899999999999999E-2</v>
      </c>
      <c r="Z2130" s="202">
        <v>3525.6394</v>
      </c>
      <c r="AA2130" s="85">
        <v>2.53E-2</v>
      </c>
      <c r="AB2130" s="202">
        <v>3508.9427999999998</v>
      </c>
      <c r="AC2130" s="85">
        <v>2.5899999999999999E-2</v>
      </c>
      <c r="AD2130" s="202">
        <v>3530.2085999999999</v>
      </c>
      <c r="AE2130" s="85">
        <v>2.5100000000000001E-2</v>
      </c>
      <c r="AF2130" s="202">
        <v>3554.5417000000002</v>
      </c>
      <c r="AG2130" s="86">
        <v>2.41E-2</v>
      </c>
      <c r="AH2130" s="107"/>
    </row>
    <row r="2131" spans="2:34" x14ac:dyDescent="0.2">
      <c r="B2131" s="84">
        <v>2124</v>
      </c>
      <c r="C2131" s="85">
        <v>13</v>
      </c>
      <c r="D2131" s="245" t="s">
        <v>22</v>
      </c>
      <c r="E2131" s="245" t="s">
        <v>328</v>
      </c>
      <c r="F2131" s="256">
        <v>9.9580490698758406E-2</v>
      </c>
      <c r="G2131" s="256">
        <v>9.7696830378851504E-2</v>
      </c>
      <c r="H2131" s="202">
        <v>409.8236</v>
      </c>
      <c r="I2131" s="85">
        <v>0.20369999999999999</v>
      </c>
      <c r="J2131" s="202">
        <v>409.39830000000001</v>
      </c>
      <c r="K2131" s="85">
        <v>0.20419999999999999</v>
      </c>
      <c r="L2131" s="202">
        <v>413.17939999999999</v>
      </c>
      <c r="M2131" s="85">
        <v>0.2</v>
      </c>
      <c r="N2131" s="202">
        <v>412.74880000000002</v>
      </c>
      <c r="O2131" s="85">
        <v>0.20050000000000001</v>
      </c>
      <c r="P2131" s="202">
        <v>413.197</v>
      </c>
      <c r="Q2131" s="85">
        <v>0.2001</v>
      </c>
      <c r="R2131" s="202">
        <v>406.57479999999998</v>
      </c>
      <c r="S2131" s="85">
        <v>0.2074</v>
      </c>
      <c r="T2131" s="202">
        <v>406.76159999999999</v>
      </c>
      <c r="U2131" s="85">
        <v>0.2072</v>
      </c>
      <c r="V2131" s="202">
        <v>406.68729999999999</v>
      </c>
      <c r="W2131" s="85">
        <v>0.20730000000000001</v>
      </c>
      <c r="X2131" s="202">
        <v>406.93290000000002</v>
      </c>
      <c r="Y2131" s="85">
        <v>0.20710000000000001</v>
      </c>
      <c r="Z2131" s="202">
        <v>399.27249999999998</v>
      </c>
      <c r="AA2131" s="85">
        <v>0.21579999999999999</v>
      </c>
      <c r="AB2131" s="202">
        <v>403.08049999999997</v>
      </c>
      <c r="AC2131" s="85">
        <v>0.21129999999999999</v>
      </c>
      <c r="AD2131" s="202">
        <v>406.29719999999998</v>
      </c>
      <c r="AE2131" s="85">
        <v>0.2077</v>
      </c>
      <c r="AF2131" s="202">
        <v>403.96199999999999</v>
      </c>
      <c r="AG2131" s="86">
        <v>0.2104</v>
      </c>
      <c r="AH2131" s="107"/>
    </row>
    <row r="2132" spans="2:34" x14ac:dyDescent="0.2">
      <c r="B2132" s="84">
        <v>2125</v>
      </c>
      <c r="C2132" s="85">
        <v>13</v>
      </c>
      <c r="D2132" s="245" t="s">
        <v>22</v>
      </c>
      <c r="E2132" s="245" t="s">
        <v>329</v>
      </c>
      <c r="F2132" s="256">
        <v>1.36870206364676E-2</v>
      </c>
      <c r="G2132" s="256">
        <v>1.3792493700543701E-2</v>
      </c>
      <c r="H2132" s="202">
        <v>480.65629999999999</v>
      </c>
      <c r="I2132" s="85">
        <v>0.46400000000000002</v>
      </c>
      <c r="J2132" s="202">
        <v>480.2765</v>
      </c>
      <c r="K2132" s="85">
        <v>0.46439999999999998</v>
      </c>
      <c r="L2132" s="202">
        <v>486.97359999999998</v>
      </c>
      <c r="M2132" s="85">
        <v>0.4582</v>
      </c>
      <c r="N2132" s="202">
        <v>486.62349999999998</v>
      </c>
      <c r="O2132" s="85">
        <v>0.45850000000000002</v>
      </c>
      <c r="P2132" s="202">
        <v>494.28149999999999</v>
      </c>
      <c r="Q2132" s="85">
        <v>0.45150000000000001</v>
      </c>
      <c r="R2132" s="202">
        <v>486.15370000000001</v>
      </c>
      <c r="S2132" s="85">
        <v>0.45900000000000002</v>
      </c>
      <c r="T2132" s="202">
        <v>483.8997</v>
      </c>
      <c r="U2132" s="85">
        <v>0.46110000000000001</v>
      </c>
      <c r="V2132" s="202">
        <v>492.74130000000002</v>
      </c>
      <c r="W2132" s="85">
        <v>0.45290000000000002</v>
      </c>
      <c r="X2132" s="202">
        <v>490.99489999999997</v>
      </c>
      <c r="Y2132" s="85">
        <v>0.45450000000000002</v>
      </c>
      <c r="Z2132" s="202">
        <v>485.97539999999998</v>
      </c>
      <c r="AA2132" s="85">
        <v>0.4592</v>
      </c>
      <c r="AB2132" s="202">
        <v>479.63</v>
      </c>
      <c r="AC2132" s="85">
        <v>0.46500000000000002</v>
      </c>
      <c r="AD2132" s="202">
        <v>486.17579999999998</v>
      </c>
      <c r="AE2132" s="85">
        <v>0.45889999999999997</v>
      </c>
      <c r="AF2132" s="202">
        <v>493.858</v>
      </c>
      <c r="AG2132" s="86">
        <v>0.45190000000000002</v>
      </c>
      <c r="AH2132" s="107"/>
    </row>
    <row r="2133" spans="2:34" x14ac:dyDescent="0.2">
      <c r="B2133" s="84">
        <v>2126</v>
      </c>
      <c r="C2133" s="85">
        <v>13</v>
      </c>
      <c r="D2133" s="245" t="s">
        <v>22</v>
      </c>
      <c r="E2133" s="245" t="s">
        <v>330</v>
      </c>
      <c r="F2133" s="256">
        <v>6.4706131615746398E-2</v>
      </c>
      <c r="G2133" s="256">
        <v>6.6221652446841403E-2</v>
      </c>
      <c r="H2133" s="202">
        <v>-376.4169</v>
      </c>
      <c r="I2133" s="85">
        <v>0.26119999999999999</v>
      </c>
      <c r="J2133" s="202">
        <v>-376.76979999999998</v>
      </c>
      <c r="K2133" s="85">
        <v>0.26069999999999999</v>
      </c>
      <c r="L2133" s="202">
        <v>-371.5204</v>
      </c>
      <c r="M2133" s="85">
        <v>0.26750000000000002</v>
      </c>
      <c r="N2133" s="202">
        <v>-371.88150000000002</v>
      </c>
      <c r="O2133" s="85">
        <v>0.26700000000000002</v>
      </c>
      <c r="P2133" s="202">
        <v>-360.09550000000002</v>
      </c>
      <c r="Q2133" s="85">
        <v>0.28270000000000001</v>
      </c>
      <c r="R2133" s="202">
        <v>-374.11680000000001</v>
      </c>
      <c r="S2133" s="85">
        <v>0.26419999999999999</v>
      </c>
      <c r="T2133" s="202">
        <v>-377.0634</v>
      </c>
      <c r="U2133" s="85">
        <v>0.26050000000000001</v>
      </c>
      <c r="V2133" s="202">
        <v>-362.49430000000001</v>
      </c>
      <c r="W2133" s="85">
        <v>0.27950000000000003</v>
      </c>
      <c r="X2133" s="202">
        <v>-364.37110000000001</v>
      </c>
      <c r="Y2133" s="85">
        <v>0.27710000000000001</v>
      </c>
      <c r="Z2133" s="202">
        <v>-368.58120000000002</v>
      </c>
      <c r="AA2133" s="85">
        <v>0.27160000000000001</v>
      </c>
      <c r="AB2133" s="202">
        <v>-384.33730000000003</v>
      </c>
      <c r="AC2133" s="85">
        <v>0.25130000000000002</v>
      </c>
      <c r="AD2133" s="202">
        <v>-379.47120000000001</v>
      </c>
      <c r="AE2133" s="85">
        <v>0.25740000000000002</v>
      </c>
      <c r="AF2133" s="202">
        <v>-367.5582</v>
      </c>
      <c r="AG2133" s="86">
        <v>0.27289999999999998</v>
      </c>
      <c r="AH2133" s="107"/>
    </row>
    <row r="2134" spans="2:34" x14ac:dyDescent="0.2">
      <c r="B2134" s="84">
        <v>2127</v>
      </c>
      <c r="C2134" s="85">
        <v>13</v>
      </c>
      <c r="D2134" s="245" t="s">
        <v>22</v>
      </c>
      <c r="E2134" s="245" t="s">
        <v>331</v>
      </c>
      <c r="F2134" s="256">
        <v>7.3181066994364205E-2</v>
      </c>
      <c r="G2134" s="256">
        <v>7.3913620087529303E-2</v>
      </c>
      <c r="H2134" s="202">
        <v>501.55290000000002</v>
      </c>
      <c r="I2134" s="85">
        <v>0.12280000000000001</v>
      </c>
      <c r="J2134" s="202">
        <v>500.85599999999999</v>
      </c>
      <c r="K2134" s="85">
        <v>0.12330000000000001</v>
      </c>
      <c r="L2134" s="202">
        <v>498.89400000000001</v>
      </c>
      <c r="M2134" s="85">
        <v>0.12479999999999999</v>
      </c>
      <c r="N2134" s="202">
        <v>498.22770000000003</v>
      </c>
      <c r="O2134" s="85">
        <v>0.12529999999999999</v>
      </c>
      <c r="P2134" s="202">
        <v>503.77569999999997</v>
      </c>
      <c r="Q2134" s="85">
        <v>0.12130000000000001</v>
      </c>
      <c r="R2134" s="202">
        <v>493.20179999999999</v>
      </c>
      <c r="S2134" s="85">
        <v>0.1293</v>
      </c>
      <c r="T2134" s="202">
        <v>501.98039999999997</v>
      </c>
      <c r="U2134" s="85">
        <v>0.1226</v>
      </c>
      <c r="V2134" s="202">
        <v>499.84800000000001</v>
      </c>
      <c r="W2134" s="85">
        <v>0.12429999999999999</v>
      </c>
      <c r="X2134" s="202">
        <v>508.70639999999997</v>
      </c>
      <c r="Y2134" s="85">
        <v>0.1177</v>
      </c>
      <c r="Z2134" s="202">
        <v>498.77510000000001</v>
      </c>
      <c r="AA2134" s="85">
        <v>0.12509999999999999</v>
      </c>
      <c r="AB2134" s="202">
        <v>503.69060000000002</v>
      </c>
      <c r="AC2134" s="85">
        <v>0.12130000000000001</v>
      </c>
      <c r="AD2134" s="202">
        <v>500.81450000000001</v>
      </c>
      <c r="AE2134" s="85">
        <v>0.1234</v>
      </c>
      <c r="AF2134" s="202">
        <v>497.1977</v>
      </c>
      <c r="AG2134" s="86">
        <v>0.12640000000000001</v>
      </c>
      <c r="AH2134" s="107"/>
    </row>
    <row r="2135" spans="2:34" x14ac:dyDescent="0.2">
      <c r="B2135" s="84">
        <v>2128</v>
      </c>
      <c r="C2135" s="85">
        <v>13</v>
      </c>
      <c r="D2135" s="245" t="s">
        <v>22</v>
      </c>
      <c r="E2135" s="245" t="s">
        <v>332</v>
      </c>
      <c r="F2135" s="256">
        <v>0.1385651934404</v>
      </c>
      <c r="G2135" s="256">
        <v>0.14212457451041099</v>
      </c>
      <c r="H2135" s="202">
        <v>-1190.2212999999999</v>
      </c>
      <c r="I2135" s="85" t="s">
        <v>10</v>
      </c>
      <c r="J2135" s="202">
        <v>-1190.8937000000001</v>
      </c>
      <c r="K2135" s="85" t="s">
        <v>10</v>
      </c>
      <c r="L2135" s="202">
        <v>-1186.6385</v>
      </c>
      <c r="M2135" s="85" t="s">
        <v>10</v>
      </c>
      <c r="N2135" s="202">
        <v>-1187.3074999999999</v>
      </c>
      <c r="O2135" s="85" t="s">
        <v>10</v>
      </c>
      <c r="P2135" s="202">
        <v>-1192.8634</v>
      </c>
      <c r="Q2135" s="85" t="s">
        <v>10</v>
      </c>
      <c r="R2135" s="202">
        <v>-1192.0187000000001</v>
      </c>
      <c r="S2135" s="85" t="s">
        <v>10</v>
      </c>
      <c r="T2135" s="202">
        <v>-1190.5192</v>
      </c>
      <c r="U2135" s="85" t="s">
        <v>10</v>
      </c>
      <c r="V2135" s="202">
        <v>-1197.3443</v>
      </c>
      <c r="W2135" s="85" t="s">
        <v>10</v>
      </c>
      <c r="X2135" s="202">
        <v>-1196.5437999999999</v>
      </c>
      <c r="Y2135" s="85" t="s">
        <v>10</v>
      </c>
      <c r="Z2135" s="202">
        <v>-1199.9419</v>
      </c>
      <c r="AA2135" s="85" t="s">
        <v>10</v>
      </c>
      <c r="AB2135" s="202">
        <v>-1193.1866</v>
      </c>
      <c r="AC2135" s="85" t="s">
        <v>10</v>
      </c>
      <c r="AD2135" s="202">
        <v>-1189.1987999999999</v>
      </c>
      <c r="AE2135" s="85" t="s">
        <v>10</v>
      </c>
      <c r="AF2135" s="202">
        <v>-1197.9713999999999</v>
      </c>
      <c r="AG2135" s="86" t="s">
        <v>10</v>
      </c>
      <c r="AH2135" s="107"/>
    </row>
    <row r="2136" spans="2:34" x14ac:dyDescent="0.2">
      <c r="B2136" s="84">
        <v>2129</v>
      </c>
      <c r="C2136" s="85">
        <v>13</v>
      </c>
      <c r="D2136" s="245" t="s">
        <v>22</v>
      </c>
      <c r="E2136" s="245" t="s">
        <v>333</v>
      </c>
      <c r="F2136" s="256">
        <v>4.7883384889190203E-3</v>
      </c>
      <c r="G2136" s="256">
        <v>4.9069448742319098E-3</v>
      </c>
      <c r="H2136" s="202">
        <v>-607.44179999999994</v>
      </c>
      <c r="I2136" s="85">
        <v>0.57930000000000004</v>
      </c>
      <c r="J2136" s="202">
        <v>-608.28499999999997</v>
      </c>
      <c r="K2136" s="85">
        <v>0.57879999999999998</v>
      </c>
      <c r="L2136" s="202">
        <v>-644.03089999999997</v>
      </c>
      <c r="M2136" s="85">
        <v>0.55679999999999996</v>
      </c>
      <c r="N2136" s="202">
        <v>-644.84059999999999</v>
      </c>
      <c r="O2136" s="85">
        <v>0.55630000000000002</v>
      </c>
      <c r="P2136" s="202">
        <v>-612.42600000000004</v>
      </c>
      <c r="Q2136" s="85">
        <v>0.57669999999999999</v>
      </c>
      <c r="R2136" s="202">
        <v>-613.43359999999996</v>
      </c>
      <c r="S2136" s="85">
        <v>0.57569999999999999</v>
      </c>
      <c r="T2136" s="202">
        <v>-633.28530000000001</v>
      </c>
      <c r="U2136" s="85">
        <v>0.56340000000000001</v>
      </c>
      <c r="V2136" s="202">
        <v>-587.40020000000004</v>
      </c>
      <c r="W2136" s="85">
        <v>0.59240000000000004</v>
      </c>
      <c r="X2136" s="202">
        <v>-601.1712</v>
      </c>
      <c r="Y2136" s="85">
        <v>0.5837</v>
      </c>
      <c r="Z2136" s="202">
        <v>-587.90070000000003</v>
      </c>
      <c r="AA2136" s="85">
        <v>0.59209999999999996</v>
      </c>
      <c r="AB2136" s="202">
        <v>-581.71320000000003</v>
      </c>
      <c r="AC2136" s="85">
        <v>0.59550000000000003</v>
      </c>
      <c r="AD2136" s="202">
        <v>-618.4742</v>
      </c>
      <c r="AE2136" s="85">
        <v>0.5726</v>
      </c>
      <c r="AF2136" s="202">
        <v>-566.41769999999997</v>
      </c>
      <c r="AG2136" s="86">
        <v>0.60570000000000002</v>
      </c>
      <c r="AH2136" s="107"/>
    </row>
    <row r="2137" spans="2:34" x14ac:dyDescent="0.2">
      <c r="B2137" s="84">
        <v>2130</v>
      </c>
      <c r="C2137" s="85">
        <v>13</v>
      </c>
      <c r="D2137" s="245" t="s">
        <v>22</v>
      </c>
      <c r="E2137" s="245" t="s">
        <v>334</v>
      </c>
      <c r="F2137" s="256">
        <v>0.16458324505275601</v>
      </c>
      <c r="G2137" s="256">
        <v>0.16484682374784501</v>
      </c>
      <c r="H2137" s="202">
        <v>291.18709999999999</v>
      </c>
      <c r="I2137" s="85">
        <v>0.2283</v>
      </c>
      <c r="J2137" s="202">
        <v>292.12520000000001</v>
      </c>
      <c r="K2137" s="85">
        <v>0.22689999999999999</v>
      </c>
      <c r="L2137" s="202">
        <v>268.31700000000001</v>
      </c>
      <c r="M2137" s="85">
        <v>0.26819999999999999</v>
      </c>
      <c r="N2137" s="202">
        <v>269.28719999999998</v>
      </c>
      <c r="O2137" s="85">
        <v>0.2666</v>
      </c>
      <c r="P2137" s="202">
        <v>281.27069999999998</v>
      </c>
      <c r="Q2137" s="85">
        <v>0.24690000000000001</v>
      </c>
      <c r="R2137" s="202">
        <v>275.97030000000001</v>
      </c>
      <c r="S2137" s="85">
        <v>0.25540000000000002</v>
      </c>
      <c r="T2137" s="202">
        <v>282.5933</v>
      </c>
      <c r="U2137" s="85">
        <v>0.2447</v>
      </c>
      <c r="V2137" s="202">
        <v>285.75970000000001</v>
      </c>
      <c r="W2137" s="85">
        <v>0.23980000000000001</v>
      </c>
      <c r="X2137" s="202">
        <v>293.88650000000001</v>
      </c>
      <c r="Y2137" s="85">
        <v>0.22720000000000001</v>
      </c>
      <c r="Z2137" s="202">
        <v>297.2826</v>
      </c>
      <c r="AA2137" s="85">
        <v>0.22189999999999999</v>
      </c>
      <c r="AB2137" s="202">
        <v>309.77190000000002</v>
      </c>
      <c r="AC2137" s="85">
        <v>0.2006</v>
      </c>
      <c r="AD2137" s="202">
        <v>285.72120000000001</v>
      </c>
      <c r="AE2137" s="85">
        <v>0.23880000000000001</v>
      </c>
      <c r="AF2137" s="202">
        <v>293.65949999999998</v>
      </c>
      <c r="AG2137" s="86">
        <v>0.22720000000000001</v>
      </c>
      <c r="AH2137" s="107"/>
    </row>
    <row r="2138" spans="2:34" x14ac:dyDescent="0.2">
      <c r="B2138" s="84">
        <v>2131</v>
      </c>
      <c r="C2138" s="85">
        <v>13</v>
      </c>
      <c r="D2138" s="245" t="s">
        <v>22</v>
      </c>
      <c r="E2138" s="245" t="s">
        <v>335</v>
      </c>
      <c r="F2138" s="256">
        <v>0.10390270774185301</v>
      </c>
      <c r="G2138" s="256">
        <v>0.105830865125326</v>
      </c>
      <c r="H2138" s="202">
        <v>665.51</v>
      </c>
      <c r="I2138" s="85">
        <v>8.6E-3</v>
      </c>
      <c r="J2138" s="202">
        <v>665.37339999999995</v>
      </c>
      <c r="K2138" s="85">
        <v>8.6E-3</v>
      </c>
      <c r="L2138" s="202">
        <v>648.97469999999998</v>
      </c>
      <c r="M2138" s="85">
        <v>1.0500000000000001E-2</v>
      </c>
      <c r="N2138" s="202">
        <v>648.89120000000003</v>
      </c>
      <c r="O2138" s="85">
        <v>1.0500000000000001E-2</v>
      </c>
      <c r="P2138" s="202">
        <v>653.64440000000002</v>
      </c>
      <c r="Q2138" s="85">
        <v>1.01E-2</v>
      </c>
      <c r="R2138" s="202">
        <v>651.31920000000002</v>
      </c>
      <c r="S2138" s="85">
        <v>1.03E-2</v>
      </c>
      <c r="T2138" s="202">
        <v>661.35680000000002</v>
      </c>
      <c r="U2138" s="85">
        <v>9.1999999999999998E-3</v>
      </c>
      <c r="V2138" s="202">
        <v>654.70849999999996</v>
      </c>
      <c r="W2138" s="85">
        <v>0.01</v>
      </c>
      <c r="X2138" s="202">
        <v>665.11149999999998</v>
      </c>
      <c r="Y2138" s="85">
        <v>8.8999999999999999E-3</v>
      </c>
      <c r="Z2138" s="202">
        <v>664.71780000000001</v>
      </c>
      <c r="AA2138" s="85">
        <v>8.9999999999999993E-3</v>
      </c>
      <c r="AB2138" s="202">
        <v>675.74149999999997</v>
      </c>
      <c r="AC2138" s="85">
        <v>7.6E-3</v>
      </c>
      <c r="AD2138" s="202">
        <v>657.96429999999998</v>
      </c>
      <c r="AE2138" s="85">
        <v>9.4999999999999998E-3</v>
      </c>
      <c r="AF2138" s="202">
        <v>654.49800000000005</v>
      </c>
      <c r="AG2138" s="86">
        <v>0.01</v>
      </c>
      <c r="AH2138" s="107"/>
    </row>
    <row r="2139" spans="2:34" x14ac:dyDescent="0.2">
      <c r="B2139" s="84">
        <v>2132</v>
      </c>
      <c r="C2139" s="85">
        <v>13</v>
      </c>
      <c r="D2139" s="245" t="s">
        <v>22</v>
      </c>
      <c r="E2139" s="245" t="s">
        <v>336</v>
      </c>
      <c r="F2139" s="256">
        <v>3.1738632992923399E-2</v>
      </c>
      <c r="G2139" s="256">
        <v>3.12099376685381E-2</v>
      </c>
      <c r="H2139" s="202">
        <v>1181.5109</v>
      </c>
      <c r="I2139" s="85">
        <v>1.06E-2</v>
      </c>
      <c r="J2139" s="202">
        <v>1181.2594999999999</v>
      </c>
      <c r="K2139" s="85">
        <v>1.06E-2</v>
      </c>
      <c r="L2139" s="202">
        <v>1181.7895000000001</v>
      </c>
      <c r="M2139" s="85">
        <v>1.06E-2</v>
      </c>
      <c r="N2139" s="202">
        <v>1181.5544</v>
      </c>
      <c r="O2139" s="85">
        <v>1.06E-2</v>
      </c>
      <c r="P2139" s="202">
        <v>1203.5594000000001</v>
      </c>
      <c r="Q2139" s="85">
        <v>9.2999999999999992E-3</v>
      </c>
      <c r="R2139" s="202">
        <v>1168.5601999999999</v>
      </c>
      <c r="S2139" s="85">
        <v>1.15E-2</v>
      </c>
      <c r="T2139" s="202">
        <v>1185.1822999999999</v>
      </c>
      <c r="U2139" s="85">
        <v>1.04E-2</v>
      </c>
      <c r="V2139" s="202">
        <v>1190.1552999999999</v>
      </c>
      <c r="W2139" s="85">
        <v>1.01E-2</v>
      </c>
      <c r="X2139" s="202">
        <v>1207.4336000000001</v>
      </c>
      <c r="Y2139" s="85">
        <v>8.9999999999999993E-3</v>
      </c>
      <c r="Z2139" s="202">
        <v>1190.6175000000001</v>
      </c>
      <c r="AA2139" s="85">
        <v>1.01E-2</v>
      </c>
      <c r="AB2139" s="202">
        <v>1181.623</v>
      </c>
      <c r="AC2139" s="85">
        <v>1.06E-2</v>
      </c>
      <c r="AD2139" s="202">
        <v>1181.8905</v>
      </c>
      <c r="AE2139" s="85">
        <v>1.06E-2</v>
      </c>
      <c r="AF2139" s="202">
        <v>1187.8487</v>
      </c>
      <c r="AG2139" s="86">
        <v>1.0200000000000001E-2</v>
      </c>
      <c r="AH2139" s="107"/>
    </row>
    <row r="2140" spans="2:34" x14ac:dyDescent="0.2">
      <c r="B2140" s="84">
        <v>2133</v>
      </c>
      <c r="C2140" s="85">
        <v>13</v>
      </c>
      <c r="D2140" s="245" t="s">
        <v>22</v>
      </c>
      <c r="E2140" s="245" t="s">
        <v>337</v>
      </c>
      <c r="F2140" s="256">
        <v>0.10055510826729901</v>
      </c>
      <c r="G2140" s="256">
        <v>0.10043764643472899</v>
      </c>
      <c r="H2140" s="202">
        <v>-35.842599999999997</v>
      </c>
      <c r="I2140" s="85">
        <v>0.89400000000000002</v>
      </c>
      <c r="J2140" s="202">
        <v>-36.625399999999999</v>
      </c>
      <c r="K2140" s="85">
        <v>0.89170000000000005</v>
      </c>
      <c r="L2140" s="202">
        <v>-44.360500000000002</v>
      </c>
      <c r="M2140" s="85">
        <v>0.86899999999999999</v>
      </c>
      <c r="N2140" s="202">
        <v>-45.112499999999997</v>
      </c>
      <c r="O2140" s="85">
        <v>0.86680000000000001</v>
      </c>
      <c r="P2140" s="202">
        <v>-59.793999999999997</v>
      </c>
      <c r="Q2140" s="85">
        <v>0.82420000000000004</v>
      </c>
      <c r="R2140" s="202">
        <v>-49.826099999999997</v>
      </c>
      <c r="S2140" s="85">
        <v>0.85309999999999997</v>
      </c>
      <c r="T2140" s="202">
        <v>-39.165300000000002</v>
      </c>
      <c r="U2140" s="85">
        <v>0.88429999999999997</v>
      </c>
      <c r="V2140" s="202">
        <v>-62.191800000000001</v>
      </c>
      <c r="W2140" s="85">
        <v>0.81740000000000002</v>
      </c>
      <c r="X2140" s="202">
        <v>-53.596299999999999</v>
      </c>
      <c r="Y2140" s="85">
        <v>0.84230000000000005</v>
      </c>
      <c r="Z2140" s="202">
        <v>-58.186100000000003</v>
      </c>
      <c r="AA2140" s="85">
        <v>0.82899999999999996</v>
      </c>
      <c r="AB2140" s="202">
        <v>-29.968699999999998</v>
      </c>
      <c r="AC2140" s="85">
        <v>0.9113</v>
      </c>
      <c r="AD2140" s="202">
        <v>-38.736499999999999</v>
      </c>
      <c r="AE2140" s="85">
        <v>0.88549999999999995</v>
      </c>
      <c r="AF2140" s="202">
        <v>-61.2864</v>
      </c>
      <c r="AG2140" s="86">
        <v>0.82</v>
      </c>
      <c r="AH2140" s="107"/>
    </row>
    <row r="2141" spans="2:34" x14ac:dyDescent="0.2">
      <c r="B2141" s="84">
        <v>2134</v>
      </c>
      <c r="C2141" s="85">
        <v>13</v>
      </c>
      <c r="D2141" s="245" t="s">
        <v>22</v>
      </c>
      <c r="E2141" s="245" t="s">
        <v>338</v>
      </c>
      <c r="F2141" s="256">
        <v>3.6399847451163203E-2</v>
      </c>
      <c r="G2141" s="256">
        <v>3.6470536227399299E-2</v>
      </c>
      <c r="H2141" s="202">
        <v>433.02870000000001</v>
      </c>
      <c r="I2141" s="85">
        <v>0.29430000000000001</v>
      </c>
      <c r="J2141" s="202">
        <v>432.82119999999998</v>
      </c>
      <c r="K2141" s="85">
        <v>0.29449999999999998</v>
      </c>
      <c r="L2141" s="202">
        <v>436.01710000000003</v>
      </c>
      <c r="M2141" s="85">
        <v>0.29099999999999998</v>
      </c>
      <c r="N2141" s="202">
        <v>435.82369999999997</v>
      </c>
      <c r="O2141" s="85">
        <v>0.29120000000000001</v>
      </c>
      <c r="P2141" s="202">
        <v>438.05619999999999</v>
      </c>
      <c r="Q2141" s="85">
        <v>0.2888</v>
      </c>
      <c r="R2141" s="202">
        <v>435.14960000000002</v>
      </c>
      <c r="S2141" s="85">
        <v>0.29199999999999998</v>
      </c>
      <c r="T2141" s="202">
        <v>430.98899999999998</v>
      </c>
      <c r="U2141" s="85">
        <v>0.29659999999999997</v>
      </c>
      <c r="V2141" s="202">
        <v>437.70159999999998</v>
      </c>
      <c r="W2141" s="85">
        <v>0.28920000000000001</v>
      </c>
      <c r="X2141" s="202">
        <v>433.95229999999998</v>
      </c>
      <c r="Y2141" s="85">
        <v>0.29339999999999999</v>
      </c>
      <c r="Z2141" s="202">
        <v>434.41520000000003</v>
      </c>
      <c r="AA2141" s="85">
        <v>0.29289999999999999</v>
      </c>
      <c r="AB2141" s="202">
        <v>428.5652</v>
      </c>
      <c r="AC2141" s="85">
        <v>0.29930000000000001</v>
      </c>
      <c r="AD2141" s="202">
        <v>431.0976</v>
      </c>
      <c r="AE2141" s="85">
        <v>0.29649999999999999</v>
      </c>
      <c r="AF2141" s="202">
        <v>437.00920000000002</v>
      </c>
      <c r="AG2141" s="86">
        <v>0.28999999999999998</v>
      </c>
      <c r="AH2141" s="107"/>
    </row>
    <row r="2142" spans="2:34" x14ac:dyDescent="0.2">
      <c r="B2142" s="84">
        <v>2135</v>
      </c>
      <c r="C2142" s="85">
        <v>13</v>
      </c>
      <c r="D2142" s="245" t="s">
        <v>22</v>
      </c>
      <c r="E2142" s="245" t="s">
        <v>339</v>
      </c>
      <c r="F2142" s="256">
        <v>5.2968346116360901E-3</v>
      </c>
      <c r="G2142" s="256">
        <v>5.2605985588612403E-3</v>
      </c>
      <c r="H2142" s="202">
        <v>2597.3395999999998</v>
      </c>
      <c r="I2142" s="85">
        <v>1.32E-2</v>
      </c>
      <c r="J2142" s="202">
        <v>2597.0846000000001</v>
      </c>
      <c r="K2142" s="85">
        <v>1.32E-2</v>
      </c>
      <c r="L2142" s="202">
        <v>2589.3321999999998</v>
      </c>
      <c r="M2142" s="85">
        <v>1.35E-2</v>
      </c>
      <c r="N2142" s="202">
        <v>2589.0844999999999</v>
      </c>
      <c r="O2142" s="85">
        <v>1.35E-2</v>
      </c>
      <c r="P2142" s="202">
        <v>2596.2563</v>
      </c>
      <c r="Q2142" s="85">
        <v>1.3299999999999999E-2</v>
      </c>
      <c r="R2142" s="202">
        <v>2630.6345000000001</v>
      </c>
      <c r="S2142" s="85">
        <v>1.21E-2</v>
      </c>
      <c r="T2142" s="202">
        <v>2598.9922999999999</v>
      </c>
      <c r="U2142" s="85">
        <v>1.3100000000000001E-2</v>
      </c>
      <c r="V2142" s="202">
        <v>2637.3420999999998</v>
      </c>
      <c r="W2142" s="85">
        <v>1.1900000000000001E-2</v>
      </c>
      <c r="X2142" s="202">
        <v>2610.3564000000001</v>
      </c>
      <c r="Y2142" s="85">
        <v>1.2800000000000001E-2</v>
      </c>
      <c r="Z2142" s="202">
        <v>2648.2273</v>
      </c>
      <c r="AA2142" s="85">
        <v>1.1599999999999999E-2</v>
      </c>
      <c r="AB2142" s="202">
        <v>2620.6626999999999</v>
      </c>
      <c r="AC2142" s="85">
        <v>1.24E-2</v>
      </c>
      <c r="AD2142" s="202">
        <v>2614.6770999999999</v>
      </c>
      <c r="AE2142" s="85">
        <v>1.26E-2</v>
      </c>
      <c r="AF2142" s="202">
        <v>2656.9430000000002</v>
      </c>
      <c r="AG2142" s="86">
        <v>1.1299999999999999E-2</v>
      </c>
      <c r="AH2142" s="107"/>
    </row>
    <row r="2143" spans="2:34" x14ac:dyDescent="0.2">
      <c r="B2143" s="84">
        <v>2136</v>
      </c>
      <c r="C2143" s="85">
        <v>13</v>
      </c>
      <c r="D2143" s="245" t="s">
        <v>22</v>
      </c>
      <c r="E2143" s="245" t="s">
        <v>340</v>
      </c>
      <c r="F2143" s="256">
        <v>6.8223229797872804E-3</v>
      </c>
      <c r="G2143" s="256">
        <v>6.5867998762212101E-3</v>
      </c>
      <c r="H2143" s="202">
        <v>1303.1848</v>
      </c>
      <c r="I2143" s="85">
        <v>0.15229999999999999</v>
      </c>
      <c r="J2143" s="202">
        <v>1302.8806</v>
      </c>
      <c r="K2143" s="85">
        <v>0.15240000000000001</v>
      </c>
      <c r="L2143" s="202">
        <v>1273.5074</v>
      </c>
      <c r="M2143" s="85">
        <v>0.16200000000000001</v>
      </c>
      <c r="N2143" s="202">
        <v>1273.2876000000001</v>
      </c>
      <c r="O2143" s="85">
        <v>0.16200000000000001</v>
      </c>
      <c r="P2143" s="202">
        <v>1261.7568000000001</v>
      </c>
      <c r="Q2143" s="85">
        <v>0.16600000000000001</v>
      </c>
      <c r="R2143" s="202">
        <v>1323.6894</v>
      </c>
      <c r="S2143" s="85">
        <v>0.1462</v>
      </c>
      <c r="T2143" s="202">
        <v>1282.681</v>
      </c>
      <c r="U2143" s="85">
        <v>0.159</v>
      </c>
      <c r="V2143" s="202">
        <v>1312.0027</v>
      </c>
      <c r="W2143" s="85">
        <v>0.14990000000000001</v>
      </c>
      <c r="X2143" s="202">
        <v>1274.5968</v>
      </c>
      <c r="Y2143" s="85">
        <v>0.16170000000000001</v>
      </c>
      <c r="Z2143" s="202">
        <v>1313.6773000000001</v>
      </c>
      <c r="AA2143" s="85">
        <v>0.14940000000000001</v>
      </c>
      <c r="AB2143" s="202">
        <v>1321.7362000000001</v>
      </c>
      <c r="AC2143" s="85">
        <v>0.14660000000000001</v>
      </c>
      <c r="AD2143" s="202">
        <v>1290.0532000000001</v>
      </c>
      <c r="AE2143" s="85">
        <v>0.15659999999999999</v>
      </c>
      <c r="AF2143" s="202">
        <v>1318.4208000000001</v>
      </c>
      <c r="AG2143" s="86">
        <v>0.1479</v>
      </c>
      <c r="AH2143" s="107"/>
    </row>
    <row r="2144" spans="2:34" x14ac:dyDescent="0.2">
      <c r="B2144" s="84">
        <v>2137</v>
      </c>
      <c r="C2144" s="85">
        <v>13</v>
      </c>
      <c r="D2144" s="245" t="s">
        <v>22</v>
      </c>
      <c r="E2144" s="245" t="s">
        <v>341</v>
      </c>
      <c r="F2144" s="256">
        <v>4.15271833552269E-3</v>
      </c>
      <c r="G2144" s="256">
        <v>4.2438442155519202E-3</v>
      </c>
      <c r="H2144" s="202">
        <v>-916.15790000000004</v>
      </c>
      <c r="I2144" s="85">
        <v>0.43059999999999998</v>
      </c>
      <c r="J2144" s="202">
        <v>-916.68119999999999</v>
      </c>
      <c r="K2144" s="85">
        <v>0.43030000000000002</v>
      </c>
      <c r="L2144" s="202">
        <v>-899.39829999999995</v>
      </c>
      <c r="M2144" s="85">
        <v>0.43909999999999999</v>
      </c>
      <c r="N2144" s="202">
        <v>-899.86779999999999</v>
      </c>
      <c r="O2144" s="85">
        <v>0.43890000000000001</v>
      </c>
      <c r="P2144" s="202">
        <v>-892.64390000000003</v>
      </c>
      <c r="Q2144" s="85">
        <v>0.44259999999999999</v>
      </c>
      <c r="R2144" s="202">
        <v>-888.71820000000002</v>
      </c>
      <c r="S2144" s="85">
        <v>0.4446</v>
      </c>
      <c r="T2144" s="202">
        <v>-900.84439999999995</v>
      </c>
      <c r="U2144" s="85">
        <v>0.43840000000000001</v>
      </c>
      <c r="V2144" s="202">
        <v>-880.66539999999998</v>
      </c>
      <c r="W2144" s="85">
        <v>0.44869999999999999</v>
      </c>
      <c r="X2144" s="202">
        <v>-892.22349999999994</v>
      </c>
      <c r="Y2144" s="85">
        <v>0.44280000000000003</v>
      </c>
      <c r="Z2144" s="202">
        <v>-874.41510000000005</v>
      </c>
      <c r="AA2144" s="85">
        <v>0.45200000000000001</v>
      </c>
      <c r="AB2144" s="202">
        <v>-920.34670000000006</v>
      </c>
      <c r="AC2144" s="85">
        <v>0.42849999999999999</v>
      </c>
      <c r="AD2144" s="202">
        <v>-903.25360000000001</v>
      </c>
      <c r="AE2144" s="85">
        <v>0.43709999999999999</v>
      </c>
      <c r="AF2144" s="202">
        <v>-879.00149999999996</v>
      </c>
      <c r="AG2144" s="86">
        <v>0.4496</v>
      </c>
      <c r="AH2144" s="107"/>
    </row>
    <row r="2145" spans="2:34" x14ac:dyDescent="0.2">
      <c r="B2145" s="84">
        <v>2138</v>
      </c>
      <c r="C2145" s="85">
        <v>13</v>
      </c>
      <c r="D2145" s="245" t="s">
        <v>22</v>
      </c>
      <c r="E2145" s="245" t="s">
        <v>342</v>
      </c>
      <c r="F2145" s="256">
        <v>2.9450400440696599E-2</v>
      </c>
      <c r="G2145" s="256">
        <v>2.9309049113655498E-2</v>
      </c>
      <c r="H2145" s="202">
        <v>834.95540000000005</v>
      </c>
      <c r="I2145" s="85">
        <v>7.2099999999999997E-2</v>
      </c>
      <c r="J2145" s="202">
        <v>834.73230000000001</v>
      </c>
      <c r="K2145" s="85">
        <v>7.22E-2</v>
      </c>
      <c r="L2145" s="202">
        <v>849.72760000000005</v>
      </c>
      <c r="M2145" s="85">
        <v>6.7199999999999996E-2</v>
      </c>
      <c r="N2145" s="202">
        <v>849.49609999999996</v>
      </c>
      <c r="O2145" s="85">
        <v>6.7299999999999999E-2</v>
      </c>
      <c r="P2145" s="202">
        <v>854.15210000000002</v>
      </c>
      <c r="Q2145" s="85">
        <v>6.59E-2</v>
      </c>
      <c r="R2145" s="202">
        <v>855.99400000000003</v>
      </c>
      <c r="S2145" s="85">
        <v>6.5299999999999997E-2</v>
      </c>
      <c r="T2145" s="202">
        <v>845.39779999999996</v>
      </c>
      <c r="U2145" s="85">
        <v>6.8699999999999997E-2</v>
      </c>
      <c r="V2145" s="202">
        <v>860.92359999999996</v>
      </c>
      <c r="W2145" s="85">
        <v>6.3799999999999996E-2</v>
      </c>
      <c r="X2145" s="202">
        <v>850.18780000000004</v>
      </c>
      <c r="Y2145" s="85">
        <v>6.7100000000000007E-2</v>
      </c>
      <c r="Z2145" s="202">
        <v>863.22439999999995</v>
      </c>
      <c r="AA2145" s="85">
        <v>6.3100000000000003E-2</v>
      </c>
      <c r="AB2145" s="202">
        <v>830.39340000000004</v>
      </c>
      <c r="AC2145" s="85">
        <v>7.3700000000000002E-2</v>
      </c>
      <c r="AD2145" s="202">
        <v>846.37139999999999</v>
      </c>
      <c r="AE2145" s="85">
        <v>6.83E-2</v>
      </c>
      <c r="AF2145" s="202">
        <v>861.42750000000001</v>
      </c>
      <c r="AG2145" s="86">
        <v>6.3700000000000007E-2</v>
      </c>
      <c r="AH2145" s="107"/>
    </row>
    <row r="2146" spans="2:34" x14ac:dyDescent="0.2">
      <c r="B2146" s="84">
        <v>2139</v>
      </c>
      <c r="C2146" s="85">
        <v>13</v>
      </c>
      <c r="D2146" s="245" t="s">
        <v>22</v>
      </c>
      <c r="E2146" s="245" t="s">
        <v>343</v>
      </c>
      <c r="F2146" s="256">
        <v>2.1611085215475201E-3</v>
      </c>
      <c r="G2146" s="256">
        <v>2.1219221077759601E-3</v>
      </c>
      <c r="H2146" s="202">
        <v>2693.8629000000001</v>
      </c>
      <c r="I2146" s="85">
        <v>0.2145</v>
      </c>
      <c r="J2146" s="202">
        <v>2694.0668000000001</v>
      </c>
      <c r="K2146" s="85">
        <v>0.2145</v>
      </c>
      <c r="L2146" s="202">
        <v>2720.5286000000001</v>
      </c>
      <c r="M2146" s="85">
        <v>0.21</v>
      </c>
      <c r="N2146" s="202">
        <v>2720.6824000000001</v>
      </c>
      <c r="O2146" s="85">
        <v>0.21</v>
      </c>
      <c r="P2146" s="202">
        <v>2672.3507</v>
      </c>
      <c r="Q2146" s="85">
        <v>0.21829999999999999</v>
      </c>
      <c r="R2146" s="202">
        <v>2694.1934000000001</v>
      </c>
      <c r="S2146" s="85">
        <v>0.2145</v>
      </c>
      <c r="T2146" s="202">
        <v>2729.3110999999999</v>
      </c>
      <c r="U2146" s="85">
        <v>0.20860000000000001</v>
      </c>
      <c r="V2146" s="202">
        <v>2651.7788999999998</v>
      </c>
      <c r="W2146" s="85">
        <v>0.22189999999999999</v>
      </c>
      <c r="X2146" s="202">
        <v>2684.1632</v>
      </c>
      <c r="Y2146" s="85">
        <v>0.21629999999999999</v>
      </c>
      <c r="Z2146" s="202">
        <v>2671.0551</v>
      </c>
      <c r="AA2146" s="85">
        <v>0.21859999999999999</v>
      </c>
      <c r="AB2146" s="202">
        <v>2696.3874000000001</v>
      </c>
      <c r="AC2146" s="85">
        <v>0.21410000000000001</v>
      </c>
      <c r="AD2146" s="202">
        <v>2727.3334</v>
      </c>
      <c r="AE2146" s="85">
        <v>0.2089</v>
      </c>
      <c r="AF2146" s="202">
        <v>2673.2469000000001</v>
      </c>
      <c r="AG2146" s="86">
        <v>0.21820000000000001</v>
      </c>
      <c r="AH2146" s="107"/>
    </row>
    <row r="2147" spans="2:34" x14ac:dyDescent="0.2">
      <c r="B2147" s="84">
        <v>2140</v>
      </c>
      <c r="C2147" s="85">
        <v>13</v>
      </c>
      <c r="D2147" s="245" t="s">
        <v>22</v>
      </c>
      <c r="E2147" s="245" t="s">
        <v>344</v>
      </c>
      <c r="F2147" s="256">
        <v>1.11445400228823E-2</v>
      </c>
      <c r="G2147" s="256">
        <v>1.12285044869811E-2</v>
      </c>
      <c r="H2147" s="202">
        <v>1341.1886999999999</v>
      </c>
      <c r="I2147" s="85">
        <v>6.1600000000000002E-2</v>
      </c>
      <c r="J2147" s="202">
        <v>1340.2893999999999</v>
      </c>
      <c r="K2147" s="85">
        <v>6.1800000000000001E-2</v>
      </c>
      <c r="L2147" s="202">
        <v>1344.6152</v>
      </c>
      <c r="M2147" s="85">
        <v>6.0999999999999999E-2</v>
      </c>
      <c r="N2147" s="202">
        <v>1343.7147</v>
      </c>
      <c r="O2147" s="85">
        <v>6.1199999999999997E-2</v>
      </c>
      <c r="P2147" s="202">
        <v>1354.8353999999999</v>
      </c>
      <c r="Q2147" s="85">
        <v>5.91E-2</v>
      </c>
      <c r="R2147" s="202">
        <v>1334.7065</v>
      </c>
      <c r="S2147" s="85">
        <v>6.2899999999999998E-2</v>
      </c>
      <c r="T2147" s="202">
        <v>1334.9011</v>
      </c>
      <c r="U2147" s="85">
        <v>6.2899999999999998E-2</v>
      </c>
      <c r="V2147" s="202">
        <v>1345.7810999999999</v>
      </c>
      <c r="W2147" s="85">
        <v>6.08E-2</v>
      </c>
      <c r="X2147" s="202">
        <v>1347.0018</v>
      </c>
      <c r="Y2147" s="85">
        <v>6.0600000000000001E-2</v>
      </c>
      <c r="Z2147" s="202">
        <v>1327.7073</v>
      </c>
      <c r="AA2147" s="85">
        <v>6.4399999999999999E-2</v>
      </c>
      <c r="AB2147" s="202">
        <v>1338.2664</v>
      </c>
      <c r="AC2147" s="85">
        <v>6.2199999999999998E-2</v>
      </c>
      <c r="AD2147" s="202">
        <v>1342.2666999999999</v>
      </c>
      <c r="AE2147" s="85">
        <v>6.1400000000000003E-2</v>
      </c>
      <c r="AF2147" s="202">
        <v>1345.8432</v>
      </c>
      <c r="AG2147" s="86">
        <v>6.08E-2</v>
      </c>
      <c r="AH2147" s="107"/>
    </row>
    <row r="2148" spans="2:34" x14ac:dyDescent="0.2">
      <c r="B2148" s="84">
        <v>2141</v>
      </c>
      <c r="C2148" s="85">
        <v>13</v>
      </c>
      <c r="D2148" s="245" t="s">
        <v>22</v>
      </c>
      <c r="E2148" s="245" t="s">
        <v>345</v>
      </c>
      <c r="F2148" s="256">
        <v>6.6104495953218396E-3</v>
      </c>
      <c r="G2148" s="256">
        <v>6.4983864550638799E-3</v>
      </c>
      <c r="H2148" s="202">
        <v>-568.08489999999995</v>
      </c>
      <c r="I2148" s="85">
        <v>0.55559999999999998</v>
      </c>
      <c r="J2148" s="202">
        <v>-569.02139999999997</v>
      </c>
      <c r="K2148" s="85">
        <v>0.55500000000000005</v>
      </c>
      <c r="L2148" s="202">
        <v>-546.87840000000006</v>
      </c>
      <c r="M2148" s="85">
        <v>0.57050000000000001</v>
      </c>
      <c r="N2148" s="202">
        <v>-547.7681</v>
      </c>
      <c r="O2148" s="85">
        <v>0.56989999999999996</v>
      </c>
      <c r="P2148" s="202">
        <v>-563.08299999999997</v>
      </c>
      <c r="Q2148" s="85">
        <v>0.55930000000000002</v>
      </c>
      <c r="R2148" s="202">
        <v>-559.27250000000004</v>
      </c>
      <c r="S2148" s="85">
        <v>0.56189999999999996</v>
      </c>
      <c r="T2148" s="202">
        <v>-549.09730000000002</v>
      </c>
      <c r="U2148" s="85">
        <v>0.56899999999999995</v>
      </c>
      <c r="V2148" s="202">
        <v>-570.60659999999996</v>
      </c>
      <c r="W2148" s="85">
        <v>0.55410000000000004</v>
      </c>
      <c r="X2148" s="202">
        <v>-561.77279999999996</v>
      </c>
      <c r="Y2148" s="85">
        <v>0.56020000000000003</v>
      </c>
      <c r="Z2148" s="202">
        <v>-570.91989999999998</v>
      </c>
      <c r="AA2148" s="85">
        <v>0.55389999999999995</v>
      </c>
      <c r="AB2148" s="202">
        <v>-578.5136</v>
      </c>
      <c r="AC2148" s="85">
        <v>0.5484</v>
      </c>
      <c r="AD2148" s="202">
        <v>-556.96849999999995</v>
      </c>
      <c r="AE2148" s="85">
        <v>0.56340000000000001</v>
      </c>
      <c r="AF2148" s="202">
        <v>-584.94709999999998</v>
      </c>
      <c r="AG2148" s="86">
        <v>0.54420000000000002</v>
      </c>
      <c r="AH2148" s="107"/>
    </row>
    <row r="2149" spans="2:34" x14ac:dyDescent="0.2">
      <c r="B2149" s="84">
        <v>2142</v>
      </c>
      <c r="C2149" s="85">
        <v>13</v>
      </c>
      <c r="D2149" s="245" t="s">
        <v>22</v>
      </c>
      <c r="E2149" s="245" t="s">
        <v>346</v>
      </c>
      <c r="F2149" s="256">
        <v>6.1909402940802598E-2</v>
      </c>
      <c r="G2149" s="256">
        <v>6.24198753370762E-2</v>
      </c>
      <c r="H2149" s="202">
        <v>1210.9209000000001</v>
      </c>
      <c r="I2149" s="85">
        <v>1E-4</v>
      </c>
      <c r="J2149" s="202">
        <v>1210.5171</v>
      </c>
      <c r="K2149" s="85">
        <v>1E-4</v>
      </c>
      <c r="L2149" s="202">
        <v>1211.7744</v>
      </c>
      <c r="M2149" s="85">
        <v>1E-4</v>
      </c>
      <c r="N2149" s="202">
        <v>1211.3513</v>
      </c>
      <c r="O2149" s="85">
        <v>1E-4</v>
      </c>
      <c r="P2149" s="202">
        <v>1211.4086</v>
      </c>
      <c r="Q2149" s="85">
        <v>1E-4</v>
      </c>
      <c r="R2149" s="202">
        <v>1207.2623000000001</v>
      </c>
      <c r="S2149" s="85">
        <v>1E-4</v>
      </c>
      <c r="T2149" s="202">
        <v>1210.0184999999999</v>
      </c>
      <c r="U2149" s="85">
        <v>1E-4</v>
      </c>
      <c r="V2149" s="202">
        <v>1206.644</v>
      </c>
      <c r="W2149" s="85">
        <v>1E-4</v>
      </c>
      <c r="X2149" s="202">
        <v>1209.8589999999999</v>
      </c>
      <c r="Y2149" s="85">
        <v>1E-4</v>
      </c>
      <c r="Z2149" s="202">
        <v>1207.4474</v>
      </c>
      <c r="AA2149" s="85">
        <v>1E-4</v>
      </c>
      <c r="AB2149" s="202">
        <v>1207.9666999999999</v>
      </c>
      <c r="AC2149" s="85">
        <v>1E-4</v>
      </c>
      <c r="AD2149" s="202">
        <v>1209.2228</v>
      </c>
      <c r="AE2149" s="85">
        <v>1E-4</v>
      </c>
      <c r="AF2149" s="202">
        <v>1208.7346</v>
      </c>
      <c r="AG2149" s="86">
        <v>1E-4</v>
      </c>
      <c r="AH2149" s="107"/>
    </row>
    <row r="2150" spans="2:34" x14ac:dyDescent="0.2">
      <c r="B2150" s="84">
        <v>2143</v>
      </c>
      <c r="C2150" s="85">
        <v>13</v>
      </c>
      <c r="D2150" s="245" t="s">
        <v>22</v>
      </c>
      <c r="E2150" s="245" t="s">
        <v>347</v>
      </c>
      <c r="F2150" s="256">
        <v>5.6358320267808001E-3</v>
      </c>
      <c r="G2150" s="256">
        <v>5.4816321117545598E-3</v>
      </c>
      <c r="H2150" s="202">
        <v>2410.9603999999999</v>
      </c>
      <c r="I2150" s="85">
        <v>4.5600000000000002E-2</v>
      </c>
      <c r="J2150" s="202">
        <v>2410.5981000000002</v>
      </c>
      <c r="K2150" s="85">
        <v>4.5699999999999998E-2</v>
      </c>
      <c r="L2150" s="202">
        <v>2413.1363999999999</v>
      </c>
      <c r="M2150" s="85">
        <v>4.5400000000000003E-2</v>
      </c>
      <c r="N2150" s="202">
        <v>2412.8222999999998</v>
      </c>
      <c r="O2150" s="85">
        <v>4.5499999999999999E-2</v>
      </c>
      <c r="P2150" s="202">
        <v>2384.0758000000001</v>
      </c>
      <c r="Q2150" s="85">
        <v>4.8099999999999997E-2</v>
      </c>
      <c r="R2150" s="202">
        <v>2389.4933000000001</v>
      </c>
      <c r="S2150" s="85">
        <v>4.7600000000000003E-2</v>
      </c>
      <c r="T2150" s="202">
        <v>2406.1826000000001</v>
      </c>
      <c r="U2150" s="85">
        <v>4.6100000000000002E-2</v>
      </c>
      <c r="V2150" s="202">
        <v>2361.4353999999998</v>
      </c>
      <c r="W2150" s="85">
        <v>5.0299999999999997E-2</v>
      </c>
      <c r="X2150" s="202">
        <v>2375.0459999999998</v>
      </c>
      <c r="Y2150" s="85">
        <v>4.9000000000000002E-2</v>
      </c>
      <c r="Z2150" s="202">
        <v>2352.8038000000001</v>
      </c>
      <c r="AA2150" s="85">
        <v>5.1200000000000002E-2</v>
      </c>
      <c r="AB2150" s="202">
        <v>2421.2534000000001</v>
      </c>
      <c r="AC2150" s="85">
        <v>4.4699999999999997E-2</v>
      </c>
      <c r="AD2150" s="202">
        <v>2424.1257999999998</v>
      </c>
      <c r="AE2150" s="85">
        <v>4.4499999999999998E-2</v>
      </c>
      <c r="AF2150" s="202">
        <v>2376.5646000000002</v>
      </c>
      <c r="AG2150" s="86">
        <v>4.8800000000000003E-2</v>
      </c>
      <c r="AH2150" s="107"/>
    </row>
    <row r="2151" spans="2:34" x14ac:dyDescent="0.2">
      <c r="B2151" s="84">
        <v>2144</v>
      </c>
      <c r="C2151" s="85">
        <v>13</v>
      </c>
      <c r="D2151" s="245" t="s">
        <v>22</v>
      </c>
      <c r="E2151" s="245" t="s">
        <v>348</v>
      </c>
      <c r="F2151" s="256">
        <v>4.1611932709013102E-2</v>
      </c>
      <c r="G2151" s="256">
        <v>4.1200654259316599E-2</v>
      </c>
      <c r="H2151" s="202">
        <v>1204.4463000000001</v>
      </c>
      <c r="I2151" s="85">
        <v>0.2084</v>
      </c>
      <c r="J2151" s="202">
        <v>1203.3901000000001</v>
      </c>
      <c r="K2151" s="85">
        <v>0.20880000000000001</v>
      </c>
      <c r="L2151" s="202">
        <v>1210.7928999999999</v>
      </c>
      <c r="M2151" s="85">
        <v>0.20599999999999999</v>
      </c>
      <c r="N2151" s="202">
        <v>1209.7099000000001</v>
      </c>
      <c r="O2151" s="85">
        <v>0.20649999999999999</v>
      </c>
      <c r="P2151" s="202">
        <v>1217.0038999999999</v>
      </c>
      <c r="Q2151" s="85">
        <v>0.2039</v>
      </c>
      <c r="R2151" s="202">
        <v>1206.1877999999999</v>
      </c>
      <c r="S2151" s="85">
        <v>0.20780000000000001</v>
      </c>
      <c r="T2151" s="202">
        <v>1201.2389000000001</v>
      </c>
      <c r="U2151" s="85">
        <v>0.2097</v>
      </c>
      <c r="V2151" s="202">
        <v>1213.1815999999999</v>
      </c>
      <c r="W2151" s="85">
        <v>0.2054</v>
      </c>
      <c r="X2151" s="202">
        <v>1209.8469</v>
      </c>
      <c r="Y2151" s="85">
        <v>0.20660000000000001</v>
      </c>
      <c r="Z2151" s="202">
        <v>1215.1303</v>
      </c>
      <c r="AA2151" s="85">
        <v>0.2046</v>
      </c>
      <c r="AB2151" s="202">
        <v>1181.2934</v>
      </c>
      <c r="AC2151" s="85">
        <v>0.21729999999999999</v>
      </c>
      <c r="AD2151" s="202">
        <v>1186.8243</v>
      </c>
      <c r="AE2151" s="85">
        <v>0.2152</v>
      </c>
      <c r="AF2151" s="202">
        <v>1204.9848999999999</v>
      </c>
      <c r="AG2151" s="86">
        <v>0.2084</v>
      </c>
      <c r="AH2151" s="107"/>
    </row>
    <row r="2152" spans="2:34" x14ac:dyDescent="0.2">
      <c r="B2152" s="84">
        <v>2145</v>
      </c>
      <c r="C2152" s="85">
        <v>13</v>
      </c>
      <c r="D2152" s="245" t="s">
        <v>22</v>
      </c>
      <c r="E2152" s="245" t="s">
        <v>349</v>
      </c>
      <c r="F2152" s="256">
        <v>4.8434255688800401E-2</v>
      </c>
      <c r="G2152" s="256">
        <v>4.85831749259538E-2</v>
      </c>
      <c r="H2152" s="202">
        <v>723.15350000000001</v>
      </c>
      <c r="I2152" s="85">
        <v>4.6600000000000003E-2</v>
      </c>
      <c r="J2152" s="202">
        <v>722.83130000000006</v>
      </c>
      <c r="K2152" s="85">
        <v>4.6699999999999998E-2</v>
      </c>
      <c r="L2152" s="202">
        <v>730.94560000000001</v>
      </c>
      <c r="M2152" s="85">
        <v>4.4400000000000002E-2</v>
      </c>
      <c r="N2152" s="202">
        <v>730.6019</v>
      </c>
      <c r="O2152" s="85">
        <v>4.4499999999999998E-2</v>
      </c>
      <c r="P2152" s="202">
        <v>723.98059999999998</v>
      </c>
      <c r="Q2152" s="85">
        <v>4.65E-2</v>
      </c>
      <c r="R2152" s="202">
        <v>732.88120000000004</v>
      </c>
      <c r="S2152" s="85">
        <v>4.3799999999999999E-2</v>
      </c>
      <c r="T2152" s="202">
        <v>730.99149999999997</v>
      </c>
      <c r="U2152" s="85">
        <v>4.4400000000000002E-2</v>
      </c>
      <c r="V2152" s="202">
        <v>727.17250000000001</v>
      </c>
      <c r="W2152" s="85">
        <v>4.5499999999999999E-2</v>
      </c>
      <c r="X2152" s="202">
        <v>724.5018</v>
      </c>
      <c r="Y2152" s="85">
        <v>4.6300000000000001E-2</v>
      </c>
      <c r="Z2152" s="202">
        <v>723.55600000000004</v>
      </c>
      <c r="AA2152" s="85">
        <v>4.6600000000000003E-2</v>
      </c>
      <c r="AB2152" s="202">
        <v>719.995</v>
      </c>
      <c r="AC2152" s="85">
        <v>4.7600000000000003E-2</v>
      </c>
      <c r="AD2152" s="202">
        <v>728.68110000000001</v>
      </c>
      <c r="AE2152" s="85">
        <v>4.5100000000000001E-2</v>
      </c>
      <c r="AF2152" s="202">
        <v>721.03899999999999</v>
      </c>
      <c r="AG2152" s="86">
        <v>4.7399999999999998E-2</v>
      </c>
      <c r="AH2152" s="107"/>
    </row>
    <row r="2153" spans="2:34" x14ac:dyDescent="0.2">
      <c r="B2153" s="84">
        <v>2146</v>
      </c>
      <c r="C2153" s="85">
        <v>13</v>
      </c>
      <c r="D2153" s="245" t="s">
        <v>22</v>
      </c>
      <c r="E2153" s="245" t="s">
        <v>350</v>
      </c>
      <c r="F2153" s="256">
        <v>6.3562015339632997E-4</v>
      </c>
      <c r="G2153" s="256">
        <v>6.6310065867998796E-4</v>
      </c>
      <c r="H2153" s="202">
        <v>-4492.1400999999996</v>
      </c>
      <c r="I2153" s="85">
        <v>0.33760000000000001</v>
      </c>
      <c r="J2153" s="202">
        <v>-4490.8896999999997</v>
      </c>
      <c r="K2153" s="85">
        <v>0.3377</v>
      </c>
      <c r="L2153" s="202">
        <v>-4532.1665000000003</v>
      </c>
      <c r="M2153" s="85">
        <v>0.33329999999999999</v>
      </c>
      <c r="N2153" s="202">
        <v>-4530.7866999999997</v>
      </c>
      <c r="O2153" s="85">
        <v>0.33339999999999997</v>
      </c>
      <c r="P2153" s="202">
        <v>-4575.2482</v>
      </c>
      <c r="Q2153" s="85">
        <v>0.32879999999999998</v>
      </c>
      <c r="R2153" s="202">
        <v>-4530.4829</v>
      </c>
      <c r="S2153" s="85">
        <v>0.33360000000000001</v>
      </c>
      <c r="T2153" s="202">
        <v>-4579.9170999999997</v>
      </c>
      <c r="U2153" s="85">
        <v>0.32829999999999998</v>
      </c>
      <c r="V2153" s="202">
        <v>-4582.2678999999998</v>
      </c>
      <c r="W2153" s="85">
        <v>0.3281</v>
      </c>
      <c r="X2153" s="202">
        <v>-4636.6346000000003</v>
      </c>
      <c r="Y2153" s="85">
        <v>0.32240000000000002</v>
      </c>
      <c r="Z2153" s="202">
        <v>-4569.5680000000002</v>
      </c>
      <c r="AA2153" s="85">
        <v>0.32950000000000002</v>
      </c>
      <c r="AB2153" s="202">
        <v>-4477.9250000000002</v>
      </c>
      <c r="AC2153" s="85">
        <v>0.33910000000000001</v>
      </c>
      <c r="AD2153" s="202">
        <v>-4523.4515000000001</v>
      </c>
      <c r="AE2153" s="85">
        <v>0.3342</v>
      </c>
      <c r="AF2153" s="202">
        <v>-4520.5024000000003</v>
      </c>
      <c r="AG2153" s="86">
        <v>0.3347</v>
      </c>
      <c r="AH2153" s="107"/>
    </row>
    <row r="2154" spans="2:34" x14ac:dyDescent="0.2">
      <c r="B2154" s="84">
        <v>2147</v>
      </c>
      <c r="C2154" s="85">
        <v>13</v>
      </c>
      <c r="D2154" s="245" t="s">
        <v>22</v>
      </c>
      <c r="E2154" s="245" t="s">
        <v>351</v>
      </c>
      <c r="F2154" s="256">
        <v>1.64837493114115E-2</v>
      </c>
      <c r="G2154" s="256">
        <v>1.65775164669997E-2</v>
      </c>
      <c r="H2154" s="202">
        <v>1558.1224999999999</v>
      </c>
      <c r="I2154" s="85">
        <v>9.8400000000000001E-2</v>
      </c>
      <c r="J2154" s="202">
        <v>1557.8820000000001</v>
      </c>
      <c r="K2154" s="85">
        <v>9.8400000000000001E-2</v>
      </c>
      <c r="L2154" s="202">
        <v>1540.3069</v>
      </c>
      <c r="M2154" s="85">
        <v>0.1023</v>
      </c>
      <c r="N2154" s="202">
        <v>1540.1405999999999</v>
      </c>
      <c r="O2154" s="85">
        <v>0.1024</v>
      </c>
      <c r="P2154" s="202">
        <v>1544.0864999999999</v>
      </c>
      <c r="Q2154" s="85">
        <v>0.10150000000000001</v>
      </c>
      <c r="R2154" s="202">
        <v>1562.0222000000001</v>
      </c>
      <c r="S2154" s="85">
        <v>9.7699999999999995E-2</v>
      </c>
      <c r="T2154" s="202">
        <v>1542.0604000000001</v>
      </c>
      <c r="U2154" s="85">
        <v>0.1019</v>
      </c>
      <c r="V2154" s="202">
        <v>1567.8711000000001</v>
      </c>
      <c r="W2154" s="85">
        <v>9.64E-2</v>
      </c>
      <c r="X2154" s="202">
        <v>1545.5749000000001</v>
      </c>
      <c r="Y2154" s="85">
        <v>0.1012</v>
      </c>
      <c r="Z2154" s="202">
        <v>1570.7936999999999</v>
      </c>
      <c r="AA2154" s="85">
        <v>9.5799999999999996E-2</v>
      </c>
      <c r="AB2154" s="202">
        <v>1568.3007</v>
      </c>
      <c r="AC2154" s="85">
        <v>9.6199999999999994E-2</v>
      </c>
      <c r="AD2154" s="202">
        <v>1548.7440999999999</v>
      </c>
      <c r="AE2154" s="85">
        <v>0.10050000000000001</v>
      </c>
      <c r="AF2154" s="202">
        <v>1568.5424</v>
      </c>
      <c r="AG2154" s="86">
        <v>9.6299999999999997E-2</v>
      </c>
      <c r="AH2154" s="107"/>
    </row>
    <row r="2155" spans="2:34" x14ac:dyDescent="0.2">
      <c r="B2155" s="84">
        <v>2148</v>
      </c>
      <c r="C2155" s="85">
        <v>13</v>
      </c>
      <c r="D2155" s="245" t="s">
        <v>22</v>
      </c>
      <c r="E2155" s="245" t="s">
        <v>352</v>
      </c>
      <c r="F2155" s="256">
        <v>1.46616382050087E-2</v>
      </c>
      <c r="G2155" s="256">
        <v>1.4544007780381099E-2</v>
      </c>
      <c r="H2155" s="202">
        <v>844.37760000000003</v>
      </c>
      <c r="I2155" s="85">
        <v>0.18340000000000001</v>
      </c>
      <c r="J2155" s="202">
        <v>847.73040000000003</v>
      </c>
      <c r="K2155" s="85">
        <v>0.18179999999999999</v>
      </c>
      <c r="L2155" s="202">
        <v>815.24289999999996</v>
      </c>
      <c r="M2155" s="85">
        <v>0.19989999999999999</v>
      </c>
      <c r="N2155" s="202">
        <v>818.67079999999999</v>
      </c>
      <c r="O2155" s="85">
        <v>0.1981</v>
      </c>
      <c r="P2155" s="202">
        <v>816.02549999999997</v>
      </c>
      <c r="Q2155" s="85">
        <v>0.1996</v>
      </c>
      <c r="R2155" s="202">
        <v>819.46349999999995</v>
      </c>
      <c r="S2155" s="85">
        <v>0.19769999999999999</v>
      </c>
      <c r="T2155" s="202">
        <v>809.08180000000004</v>
      </c>
      <c r="U2155" s="85">
        <v>0.20349999999999999</v>
      </c>
      <c r="V2155" s="202">
        <v>816.86980000000005</v>
      </c>
      <c r="W2155" s="85">
        <v>0.19919999999999999</v>
      </c>
      <c r="X2155" s="202">
        <v>806.35389999999995</v>
      </c>
      <c r="Y2155" s="85">
        <v>0.2051</v>
      </c>
      <c r="Z2155" s="202">
        <v>806.3972</v>
      </c>
      <c r="AA2155" s="85">
        <v>0.2051</v>
      </c>
      <c r="AB2155" s="202">
        <v>851.16189999999995</v>
      </c>
      <c r="AC2155" s="85">
        <v>0.18</v>
      </c>
      <c r="AD2155" s="202">
        <v>816.58230000000003</v>
      </c>
      <c r="AE2155" s="85">
        <v>0.1993</v>
      </c>
      <c r="AF2155" s="202">
        <v>820.76580000000001</v>
      </c>
      <c r="AG2155" s="86">
        <v>0.1971</v>
      </c>
      <c r="AH2155" s="107"/>
    </row>
    <row r="2156" spans="2:34" x14ac:dyDescent="0.2">
      <c r="B2156" s="84">
        <v>2149</v>
      </c>
      <c r="C2156" s="85">
        <v>13</v>
      </c>
      <c r="D2156" s="245" t="s">
        <v>22</v>
      </c>
      <c r="E2156" s="245" t="s">
        <v>353</v>
      </c>
      <c r="F2156" s="256">
        <v>8.6020594092969999E-2</v>
      </c>
      <c r="G2156" s="256">
        <v>8.6424119181291698E-2</v>
      </c>
      <c r="H2156" s="202">
        <v>55.795099999999998</v>
      </c>
      <c r="I2156" s="85">
        <v>0.84050000000000002</v>
      </c>
      <c r="J2156" s="202">
        <v>54.948900000000002</v>
      </c>
      <c r="K2156" s="85">
        <v>0.84289999999999998</v>
      </c>
      <c r="L2156" s="202">
        <v>48.837000000000003</v>
      </c>
      <c r="M2156" s="85">
        <v>0.86019999999999996</v>
      </c>
      <c r="N2156" s="202">
        <v>48.037399999999998</v>
      </c>
      <c r="O2156" s="85">
        <v>0.86250000000000004</v>
      </c>
      <c r="P2156" s="202">
        <v>33.318399999999997</v>
      </c>
      <c r="Q2156" s="85">
        <v>0.90469999999999995</v>
      </c>
      <c r="R2156" s="202">
        <v>44.902000000000001</v>
      </c>
      <c r="S2156" s="85">
        <v>0.87150000000000005</v>
      </c>
      <c r="T2156" s="202">
        <v>39.786999999999999</v>
      </c>
      <c r="U2156" s="85">
        <v>0.88600000000000001</v>
      </c>
      <c r="V2156" s="202">
        <v>33.591999999999999</v>
      </c>
      <c r="W2156" s="85">
        <v>0.90400000000000003</v>
      </c>
      <c r="X2156" s="202">
        <v>27.607700000000001</v>
      </c>
      <c r="Y2156" s="85">
        <v>0.92100000000000004</v>
      </c>
      <c r="Z2156" s="202">
        <v>31.638999999999999</v>
      </c>
      <c r="AA2156" s="85">
        <v>0.90959999999999996</v>
      </c>
      <c r="AB2156" s="202">
        <v>49.3902</v>
      </c>
      <c r="AC2156" s="85">
        <v>0.85870000000000002</v>
      </c>
      <c r="AD2156" s="202">
        <v>40.651600000000002</v>
      </c>
      <c r="AE2156" s="85">
        <v>0.88349999999999995</v>
      </c>
      <c r="AF2156" s="202">
        <v>35.008699999999997</v>
      </c>
      <c r="AG2156" s="86">
        <v>0.9</v>
      </c>
      <c r="AH2156" s="107"/>
    </row>
    <row r="2157" spans="2:34" x14ac:dyDescent="0.2">
      <c r="B2157" s="84">
        <v>2150</v>
      </c>
      <c r="C2157" s="85">
        <v>13</v>
      </c>
      <c r="D2157" s="245" t="s">
        <v>22</v>
      </c>
      <c r="E2157" s="245" t="s">
        <v>354</v>
      </c>
      <c r="F2157" s="256">
        <v>3.13572609008856E-3</v>
      </c>
      <c r="G2157" s="256">
        <v>3.0060563193492801E-3</v>
      </c>
      <c r="H2157" s="202">
        <v>4362.2451000000001</v>
      </c>
      <c r="I2157" s="85">
        <v>1.6000000000000001E-3</v>
      </c>
      <c r="J2157" s="202">
        <v>4361.8910999999998</v>
      </c>
      <c r="K2157" s="85">
        <v>1.6000000000000001E-3</v>
      </c>
      <c r="L2157" s="202">
        <v>4366.6968999999999</v>
      </c>
      <c r="M2157" s="85">
        <v>1.5E-3</v>
      </c>
      <c r="N2157" s="202">
        <v>4366.4362000000001</v>
      </c>
      <c r="O2157" s="85">
        <v>1.5E-3</v>
      </c>
      <c r="P2157" s="202">
        <v>4331.5946000000004</v>
      </c>
      <c r="Q2157" s="85">
        <v>1.6999999999999999E-3</v>
      </c>
      <c r="R2157" s="202">
        <v>4353.0380999999998</v>
      </c>
      <c r="S2157" s="85">
        <v>1.6000000000000001E-3</v>
      </c>
      <c r="T2157" s="202">
        <v>4359.5491000000002</v>
      </c>
      <c r="U2157" s="85">
        <v>1.6000000000000001E-3</v>
      </c>
      <c r="V2157" s="202">
        <v>4318.2754999999997</v>
      </c>
      <c r="W2157" s="85">
        <v>1.6999999999999999E-3</v>
      </c>
      <c r="X2157" s="202">
        <v>4318.0407999999998</v>
      </c>
      <c r="Y2157" s="85">
        <v>1.6999999999999999E-3</v>
      </c>
      <c r="Z2157" s="202">
        <v>4303.2111999999997</v>
      </c>
      <c r="AA2157" s="85">
        <v>1.8E-3</v>
      </c>
      <c r="AB2157" s="202">
        <v>4335.4354999999996</v>
      </c>
      <c r="AC2157" s="85">
        <v>1.6999999999999999E-3</v>
      </c>
      <c r="AD2157" s="202">
        <v>4335.6841999999997</v>
      </c>
      <c r="AE2157" s="85">
        <v>1.6999999999999999E-3</v>
      </c>
      <c r="AF2157" s="202">
        <v>4278.2514000000001</v>
      </c>
      <c r="AG2157" s="86">
        <v>1.9E-3</v>
      </c>
      <c r="AH2157" s="107"/>
    </row>
    <row r="2158" spans="2:34" x14ac:dyDescent="0.2">
      <c r="B2158" s="84">
        <v>2151</v>
      </c>
      <c r="C2158" s="85">
        <v>13</v>
      </c>
      <c r="D2158" s="245" t="s">
        <v>22</v>
      </c>
      <c r="E2158" s="245" t="s">
        <v>355</v>
      </c>
      <c r="F2158" s="256">
        <v>3.4323488283401799E-3</v>
      </c>
      <c r="G2158" s="256">
        <v>3.2712965828212699E-3</v>
      </c>
      <c r="H2158" s="202">
        <v>-1197.9286999999999</v>
      </c>
      <c r="I2158" s="85">
        <v>0.36230000000000001</v>
      </c>
      <c r="J2158" s="202">
        <v>-1198.3744999999999</v>
      </c>
      <c r="K2158" s="85">
        <v>0.36220000000000002</v>
      </c>
      <c r="L2158" s="202">
        <v>-1189.2437</v>
      </c>
      <c r="M2158" s="85">
        <v>0.3659</v>
      </c>
      <c r="N2158" s="202">
        <v>-1189.587</v>
      </c>
      <c r="O2158" s="85">
        <v>0.36580000000000001</v>
      </c>
      <c r="P2158" s="202">
        <v>-1212.1898000000001</v>
      </c>
      <c r="Q2158" s="85">
        <v>0.3569</v>
      </c>
      <c r="R2158" s="202">
        <v>-1191.6204</v>
      </c>
      <c r="S2158" s="85">
        <v>0.36499999999999999</v>
      </c>
      <c r="T2158" s="202">
        <v>-1195.3272999999999</v>
      </c>
      <c r="U2158" s="85">
        <v>0.36349999999999999</v>
      </c>
      <c r="V2158" s="202">
        <v>-1210.4922999999999</v>
      </c>
      <c r="W2158" s="85">
        <v>0.35759999999999997</v>
      </c>
      <c r="X2158" s="202">
        <v>-1217.0607</v>
      </c>
      <c r="Y2158" s="85">
        <v>0.35489999999999999</v>
      </c>
      <c r="Z2158" s="202">
        <v>-1214.3329000000001</v>
      </c>
      <c r="AA2158" s="85">
        <v>0.35610000000000003</v>
      </c>
      <c r="AB2158" s="202">
        <v>-1212.8998999999999</v>
      </c>
      <c r="AC2158" s="85">
        <v>0.35639999999999999</v>
      </c>
      <c r="AD2158" s="202">
        <v>-1206.9867999999999</v>
      </c>
      <c r="AE2158" s="85">
        <v>0.35880000000000001</v>
      </c>
      <c r="AF2158" s="202">
        <v>-1219.3652</v>
      </c>
      <c r="AG2158" s="86">
        <v>0.35410000000000003</v>
      </c>
      <c r="AH2158" s="107"/>
    </row>
    <row r="2159" spans="2:34" x14ac:dyDescent="0.2">
      <c r="B2159" s="84">
        <v>2152</v>
      </c>
      <c r="C2159" s="85">
        <v>13</v>
      </c>
      <c r="D2159" s="245" t="s">
        <v>22</v>
      </c>
      <c r="E2159" s="245" t="s">
        <v>356</v>
      </c>
      <c r="F2159" s="256">
        <v>4.3645917199881404E-3</v>
      </c>
      <c r="G2159" s="256">
        <v>4.46487776844525E-3</v>
      </c>
      <c r="H2159" s="202">
        <v>2606.6808999999998</v>
      </c>
      <c r="I2159" s="85">
        <v>2.1600000000000001E-2</v>
      </c>
      <c r="J2159" s="202">
        <v>2605.4805999999999</v>
      </c>
      <c r="K2159" s="85">
        <v>2.1700000000000001E-2</v>
      </c>
      <c r="L2159" s="202">
        <v>2629.3159000000001</v>
      </c>
      <c r="M2159" s="85">
        <v>2.0500000000000001E-2</v>
      </c>
      <c r="N2159" s="202">
        <v>2628.1242999999999</v>
      </c>
      <c r="O2159" s="85">
        <v>2.06E-2</v>
      </c>
      <c r="P2159" s="202">
        <v>2653.9454000000001</v>
      </c>
      <c r="Q2159" s="85">
        <v>1.9400000000000001E-2</v>
      </c>
      <c r="R2159" s="202">
        <v>2673.7411000000002</v>
      </c>
      <c r="S2159" s="85">
        <v>1.8499999999999999E-2</v>
      </c>
      <c r="T2159" s="202">
        <v>2611.0583999999999</v>
      </c>
      <c r="U2159" s="85">
        <v>2.1399999999999999E-2</v>
      </c>
      <c r="V2159" s="202">
        <v>2697.7411000000002</v>
      </c>
      <c r="W2159" s="85">
        <v>1.7500000000000002E-2</v>
      </c>
      <c r="X2159" s="202">
        <v>2638.4223000000002</v>
      </c>
      <c r="Y2159" s="85">
        <v>2.0199999999999999E-2</v>
      </c>
      <c r="Z2159" s="202">
        <v>2686.4445999999998</v>
      </c>
      <c r="AA2159" s="85">
        <v>1.7999999999999999E-2</v>
      </c>
      <c r="AB2159" s="202">
        <v>2578.491</v>
      </c>
      <c r="AC2159" s="85">
        <v>2.3099999999999999E-2</v>
      </c>
      <c r="AD2159" s="202">
        <v>2600.4477999999999</v>
      </c>
      <c r="AE2159" s="85">
        <v>2.1999999999999999E-2</v>
      </c>
      <c r="AF2159" s="202">
        <v>2686.9616000000001</v>
      </c>
      <c r="AG2159" s="86">
        <v>1.7999999999999999E-2</v>
      </c>
      <c r="AH2159" s="107"/>
    </row>
    <row r="2160" spans="2:34" x14ac:dyDescent="0.2">
      <c r="B2160" s="84">
        <v>2153</v>
      </c>
      <c r="C2160" s="85">
        <v>13</v>
      </c>
      <c r="D2160" s="245" t="s">
        <v>22</v>
      </c>
      <c r="E2160" s="245" t="s">
        <v>357</v>
      </c>
      <c r="F2160" s="256"/>
      <c r="G2160" s="256"/>
      <c r="H2160" s="202" t="s">
        <v>179</v>
      </c>
      <c r="I2160" s="85" t="s">
        <v>179</v>
      </c>
      <c r="J2160" s="202" t="s">
        <v>179</v>
      </c>
      <c r="K2160" s="85" t="s">
        <v>179</v>
      </c>
      <c r="L2160" s="202" t="s">
        <v>179</v>
      </c>
      <c r="M2160" s="85" t="s">
        <v>179</v>
      </c>
      <c r="N2160" s="202" t="s">
        <v>179</v>
      </c>
      <c r="O2160" s="85" t="s">
        <v>179</v>
      </c>
      <c r="P2160" s="202" t="s">
        <v>179</v>
      </c>
      <c r="Q2160" s="85" t="s">
        <v>179</v>
      </c>
      <c r="R2160" s="202" t="s">
        <v>179</v>
      </c>
      <c r="S2160" s="85" t="s">
        <v>179</v>
      </c>
      <c r="T2160" s="202" t="s">
        <v>179</v>
      </c>
      <c r="U2160" s="85" t="s">
        <v>179</v>
      </c>
      <c r="V2160" s="202" t="s">
        <v>179</v>
      </c>
      <c r="W2160" s="85" t="s">
        <v>179</v>
      </c>
      <c r="X2160" s="202" t="s">
        <v>179</v>
      </c>
      <c r="Y2160" s="85" t="s">
        <v>179</v>
      </c>
      <c r="Z2160" s="202" t="s">
        <v>179</v>
      </c>
      <c r="AA2160" s="85" t="s">
        <v>179</v>
      </c>
      <c r="AB2160" s="202" t="s">
        <v>179</v>
      </c>
      <c r="AC2160" s="85" t="s">
        <v>179</v>
      </c>
      <c r="AD2160" s="202" t="s">
        <v>179</v>
      </c>
      <c r="AE2160" s="85" t="s">
        <v>179</v>
      </c>
      <c r="AF2160" s="202" t="s">
        <v>179</v>
      </c>
      <c r="AG2160" s="86" t="s">
        <v>179</v>
      </c>
      <c r="AH2160" s="107"/>
    </row>
    <row r="2161" spans="2:34" x14ac:dyDescent="0.2">
      <c r="B2161" s="84">
        <v>2154</v>
      </c>
      <c r="C2161" s="85">
        <v>13</v>
      </c>
      <c r="D2161" s="245" t="s">
        <v>22</v>
      </c>
      <c r="E2161" s="245" t="s">
        <v>358</v>
      </c>
      <c r="F2161" s="256">
        <v>3.4323488283401799E-3</v>
      </c>
      <c r="G2161" s="256">
        <v>3.4923301357145998E-3</v>
      </c>
      <c r="H2161" s="202">
        <v>1242.6846</v>
      </c>
      <c r="I2161" s="85">
        <v>0.33429999999999999</v>
      </c>
      <c r="J2161" s="202">
        <v>1241.1908000000001</v>
      </c>
      <c r="K2161" s="85">
        <v>0.33489999999999998</v>
      </c>
      <c r="L2161" s="202">
        <v>1271.2339999999999</v>
      </c>
      <c r="M2161" s="85">
        <v>0.32379999999999998</v>
      </c>
      <c r="N2161" s="202">
        <v>1269.9378999999999</v>
      </c>
      <c r="O2161" s="85">
        <v>0.32429999999999998</v>
      </c>
      <c r="P2161" s="202">
        <v>1268.2713000000001</v>
      </c>
      <c r="Q2161" s="85">
        <v>0.32529999999999998</v>
      </c>
      <c r="R2161" s="202">
        <v>1294.6883</v>
      </c>
      <c r="S2161" s="85">
        <v>0.31509999999999999</v>
      </c>
      <c r="T2161" s="202">
        <v>1254.7905000000001</v>
      </c>
      <c r="U2161" s="85">
        <v>0.3301</v>
      </c>
      <c r="V2161" s="202">
        <v>1296.6213</v>
      </c>
      <c r="W2161" s="85">
        <v>0.31469999999999998</v>
      </c>
      <c r="X2161" s="202">
        <v>1258.0863999999999</v>
      </c>
      <c r="Y2161" s="85">
        <v>0.32919999999999999</v>
      </c>
      <c r="Z2161" s="202">
        <v>1295.3821</v>
      </c>
      <c r="AA2161" s="85">
        <v>0.31519999999999998</v>
      </c>
      <c r="AB2161" s="202">
        <v>1213.1383000000001</v>
      </c>
      <c r="AC2161" s="85">
        <v>0.34599999999999997</v>
      </c>
      <c r="AD2161" s="202">
        <v>1237.5299</v>
      </c>
      <c r="AE2161" s="85">
        <v>0.33679999999999999</v>
      </c>
      <c r="AF2161" s="202">
        <v>1288.9853000000001</v>
      </c>
      <c r="AG2161" s="86">
        <v>0.31759999999999999</v>
      </c>
      <c r="AH2161" s="107"/>
    </row>
    <row r="2162" spans="2:34" x14ac:dyDescent="0.2">
      <c r="B2162" s="84">
        <v>2155</v>
      </c>
      <c r="C2162" s="85">
        <v>13</v>
      </c>
      <c r="D2162" s="245" t="s">
        <v>22</v>
      </c>
      <c r="E2162" s="245" t="s">
        <v>359</v>
      </c>
      <c r="F2162" s="256">
        <v>1.54667570659774E-2</v>
      </c>
      <c r="G2162" s="256">
        <v>1.5649175544847699E-2</v>
      </c>
      <c r="H2162" s="202">
        <v>-575.61379999999997</v>
      </c>
      <c r="I2162" s="85">
        <v>0.34989999999999999</v>
      </c>
      <c r="J2162" s="202">
        <v>-575.71299999999997</v>
      </c>
      <c r="K2162" s="85">
        <v>0.34989999999999999</v>
      </c>
      <c r="L2162" s="202">
        <v>-567.73829999999998</v>
      </c>
      <c r="M2162" s="85">
        <v>0.35659999999999997</v>
      </c>
      <c r="N2162" s="202">
        <v>-567.85569999999996</v>
      </c>
      <c r="O2162" s="85">
        <v>0.35649999999999998</v>
      </c>
      <c r="P2162" s="202">
        <v>-566.47919999999999</v>
      </c>
      <c r="Q2162" s="85">
        <v>0.35770000000000002</v>
      </c>
      <c r="R2162" s="202">
        <v>-573.47739999999999</v>
      </c>
      <c r="S2162" s="85">
        <v>0.3518</v>
      </c>
      <c r="T2162" s="202">
        <v>-568.69880000000001</v>
      </c>
      <c r="U2162" s="85">
        <v>0.35580000000000001</v>
      </c>
      <c r="V2162" s="202">
        <v>-572.59040000000005</v>
      </c>
      <c r="W2162" s="85">
        <v>0.35260000000000002</v>
      </c>
      <c r="X2162" s="202">
        <v>-567.41420000000005</v>
      </c>
      <c r="Y2162" s="85">
        <v>0.3569</v>
      </c>
      <c r="Z2162" s="202">
        <v>-568.94169999999997</v>
      </c>
      <c r="AA2162" s="85">
        <v>0.35560000000000003</v>
      </c>
      <c r="AB2162" s="202">
        <v>-587.51430000000005</v>
      </c>
      <c r="AC2162" s="85">
        <v>0.34010000000000001</v>
      </c>
      <c r="AD2162" s="202">
        <v>-579.8229</v>
      </c>
      <c r="AE2162" s="85">
        <v>0.34649999999999997</v>
      </c>
      <c r="AF2162" s="202">
        <v>-579.12559999999996</v>
      </c>
      <c r="AG2162" s="86">
        <v>0.34710000000000002</v>
      </c>
      <c r="AH2162" s="107"/>
    </row>
    <row r="2163" spans="2:34" x14ac:dyDescent="0.2">
      <c r="B2163" s="84">
        <v>2156</v>
      </c>
      <c r="C2163" s="85">
        <v>13</v>
      </c>
      <c r="D2163" s="245" t="s">
        <v>22</v>
      </c>
      <c r="E2163" s="245" t="s">
        <v>360</v>
      </c>
      <c r="F2163" s="256">
        <v>8.4749353786177405E-4</v>
      </c>
      <c r="G2163" s="256">
        <v>8.3992750099465101E-4</v>
      </c>
      <c r="H2163" s="202">
        <v>667.75220000000002</v>
      </c>
      <c r="I2163" s="85">
        <v>0.79479999999999995</v>
      </c>
      <c r="J2163" s="202">
        <v>666.28650000000005</v>
      </c>
      <c r="K2163" s="85">
        <v>0.79530000000000001</v>
      </c>
      <c r="L2163" s="202">
        <v>674.47649999999999</v>
      </c>
      <c r="M2163" s="85">
        <v>0.79279999999999995</v>
      </c>
      <c r="N2163" s="202">
        <v>673.23099999999999</v>
      </c>
      <c r="O2163" s="85">
        <v>0.79320000000000002</v>
      </c>
      <c r="P2163" s="202">
        <v>615.31989999999996</v>
      </c>
      <c r="Q2163" s="85">
        <v>0.81069999999999998</v>
      </c>
      <c r="R2163" s="202">
        <v>726.52809999999999</v>
      </c>
      <c r="S2163" s="85">
        <v>0.77729999999999999</v>
      </c>
      <c r="T2163" s="202">
        <v>672.35979999999995</v>
      </c>
      <c r="U2163" s="85">
        <v>0.79349999999999998</v>
      </c>
      <c r="V2163" s="202">
        <v>675.82510000000002</v>
      </c>
      <c r="W2163" s="85">
        <v>0.79249999999999998</v>
      </c>
      <c r="X2163" s="202">
        <v>620.84439999999995</v>
      </c>
      <c r="Y2163" s="85">
        <v>0.80900000000000005</v>
      </c>
      <c r="Z2163" s="202">
        <v>670.20090000000005</v>
      </c>
      <c r="AA2163" s="85">
        <v>0.79420000000000002</v>
      </c>
      <c r="AB2163" s="202">
        <v>684.423</v>
      </c>
      <c r="AC2163" s="85">
        <v>0.78979999999999995</v>
      </c>
      <c r="AD2163" s="202">
        <v>690.47910000000002</v>
      </c>
      <c r="AE2163" s="85">
        <v>0.78810000000000002</v>
      </c>
      <c r="AF2163" s="202">
        <v>687.64980000000003</v>
      </c>
      <c r="AG2163" s="86">
        <v>0.78900000000000003</v>
      </c>
      <c r="AH2163" s="107"/>
    </row>
    <row r="2164" spans="2:34" x14ac:dyDescent="0.2">
      <c r="B2164" s="84">
        <v>2157</v>
      </c>
      <c r="C2164" s="85">
        <v>13</v>
      </c>
      <c r="D2164" s="245" t="s">
        <v>22</v>
      </c>
      <c r="E2164" s="245" t="s">
        <v>361</v>
      </c>
      <c r="F2164" s="256">
        <v>8.3901860248315595E-3</v>
      </c>
      <c r="G2164" s="256">
        <v>8.3550682993678398E-3</v>
      </c>
      <c r="H2164" s="202">
        <v>2464.6840999999999</v>
      </c>
      <c r="I2164" s="85">
        <v>2.8999999999999998E-3</v>
      </c>
      <c r="J2164" s="202">
        <v>2464.2701000000002</v>
      </c>
      <c r="K2164" s="85">
        <v>2.8999999999999998E-3</v>
      </c>
      <c r="L2164" s="202">
        <v>2488.1776</v>
      </c>
      <c r="M2164" s="85">
        <v>2.5999999999999999E-3</v>
      </c>
      <c r="N2164" s="202">
        <v>2487.7354</v>
      </c>
      <c r="O2164" s="85">
        <v>2.7000000000000001E-3</v>
      </c>
      <c r="P2164" s="202">
        <v>2471.4250999999999</v>
      </c>
      <c r="Q2164" s="85">
        <v>2.8E-3</v>
      </c>
      <c r="R2164" s="202">
        <v>2474.7514999999999</v>
      </c>
      <c r="S2164" s="85">
        <v>2.8E-3</v>
      </c>
      <c r="T2164" s="202">
        <v>2478.3117999999999</v>
      </c>
      <c r="U2164" s="85">
        <v>2.8E-3</v>
      </c>
      <c r="V2164" s="202">
        <v>2460.1003999999998</v>
      </c>
      <c r="W2164" s="85">
        <v>3.0000000000000001E-3</v>
      </c>
      <c r="X2164" s="202">
        <v>2463.4625999999998</v>
      </c>
      <c r="Y2164" s="85">
        <v>2.8999999999999998E-3</v>
      </c>
      <c r="Z2164" s="202">
        <v>2461.5319</v>
      </c>
      <c r="AA2164" s="85">
        <v>3.0000000000000001E-3</v>
      </c>
      <c r="AB2164" s="202">
        <v>2452.1723000000002</v>
      </c>
      <c r="AC2164" s="85">
        <v>3.0000000000000001E-3</v>
      </c>
      <c r="AD2164" s="202">
        <v>2477.1080000000002</v>
      </c>
      <c r="AE2164" s="85">
        <v>2.8E-3</v>
      </c>
      <c r="AF2164" s="202">
        <v>2465.0542999999998</v>
      </c>
      <c r="AG2164" s="86">
        <v>2.8999999999999998E-3</v>
      </c>
      <c r="AH2164" s="107"/>
    </row>
    <row r="2165" spans="2:34" x14ac:dyDescent="0.2">
      <c r="B2165" s="84">
        <v>2158</v>
      </c>
      <c r="C2165" s="85">
        <v>13</v>
      </c>
      <c r="D2165" s="245" t="s">
        <v>22</v>
      </c>
      <c r="E2165" s="245" t="s">
        <v>362</v>
      </c>
      <c r="F2165" s="256">
        <v>1.0297046485020601E-2</v>
      </c>
      <c r="G2165" s="256">
        <v>1.0344370275407799E-2</v>
      </c>
      <c r="H2165" s="202">
        <v>1837.1279999999999</v>
      </c>
      <c r="I2165" s="85">
        <v>1.38E-2</v>
      </c>
      <c r="J2165" s="202">
        <v>1836.9105999999999</v>
      </c>
      <c r="K2165" s="85">
        <v>1.38E-2</v>
      </c>
      <c r="L2165" s="202">
        <v>1842.7568000000001</v>
      </c>
      <c r="M2165" s="85">
        <v>1.35E-2</v>
      </c>
      <c r="N2165" s="202">
        <v>1842.5561</v>
      </c>
      <c r="O2165" s="85">
        <v>1.35E-2</v>
      </c>
      <c r="P2165" s="202">
        <v>1855.3306</v>
      </c>
      <c r="Q2165" s="85">
        <v>1.29E-2</v>
      </c>
      <c r="R2165" s="202">
        <v>1835.7497000000001</v>
      </c>
      <c r="S2165" s="85">
        <v>1.3899999999999999E-2</v>
      </c>
      <c r="T2165" s="202">
        <v>1837.8664000000001</v>
      </c>
      <c r="U2165" s="85">
        <v>1.38E-2</v>
      </c>
      <c r="V2165" s="202">
        <v>1847.2686000000001</v>
      </c>
      <c r="W2165" s="85">
        <v>1.3299999999999999E-2</v>
      </c>
      <c r="X2165" s="202">
        <v>1852.4491</v>
      </c>
      <c r="Y2165" s="85">
        <v>1.2999999999999999E-2</v>
      </c>
      <c r="Z2165" s="202">
        <v>1845.4865</v>
      </c>
      <c r="AA2165" s="85">
        <v>1.34E-2</v>
      </c>
      <c r="AB2165" s="202">
        <v>1830.8914</v>
      </c>
      <c r="AC2165" s="85">
        <v>1.41E-2</v>
      </c>
      <c r="AD2165" s="202">
        <v>1836.1532999999999</v>
      </c>
      <c r="AE2165" s="85">
        <v>1.38E-2</v>
      </c>
      <c r="AF2165" s="202">
        <v>1848.7793999999999</v>
      </c>
      <c r="AG2165" s="86">
        <v>1.32E-2</v>
      </c>
      <c r="AH2165" s="107"/>
    </row>
    <row r="2166" spans="2:34" x14ac:dyDescent="0.2">
      <c r="B2166" s="84">
        <v>2159</v>
      </c>
      <c r="C2166" s="85">
        <v>13</v>
      </c>
      <c r="D2166" s="245" t="s">
        <v>22</v>
      </c>
      <c r="E2166" s="245" t="s">
        <v>363</v>
      </c>
      <c r="F2166" s="256">
        <v>2.7713038688080002E-2</v>
      </c>
      <c r="G2166" s="256">
        <v>2.7584987401087498E-2</v>
      </c>
      <c r="H2166" s="202">
        <v>1105.1241</v>
      </c>
      <c r="I2166" s="85">
        <v>1.9199999999999998E-2</v>
      </c>
      <c r="J2166" s="202">
        <v>1104.1085</v>
      </c>
      <c r="K2166" s="85">
        <v>1.9300000000000001E-2</v>
      </c>
      <c r="L2166" s="202">
        <v>1109.0753</v>
      </c>
      <c r="M2166" s="85">
        <v>1.8800000000000001E-2</v>
      </c>
      <c r="N2166" s="202">
        <v>1108.1331</v>
      </c>
      <c r="O2166" s="85">
        <v>1.89E-2</v>
      </c>
      <c r="P2166" s="202">
        <v>1097.6133</v>
      </c>
      <c r="Q2166" s="85">
        <v>2.01E-2</v>
      </c>
      <c r="R2166" s="202">
        <v>1114.9458999999999</v>
      </c>
      <c r="S2166" s="85">
        <v>1.8200000000000001E-2</v>
      </c>
      <c r="T2166" s="202">
        <v>1110.9326000000001</v>
      </c>
      <c r="U2166" s="85">
        <v>1.8599999999999998E-2</v>
      </c>
      <c r="V2166" s="202">
        <v>1103.9673</v>
      </c>
      <c r="W2166" s="85">
        <v>1.9400000000000001E-2</v>
      </c>
      <c r="X2166" s="202">
        <v>1099.7952</v>
      </c>
      <c r="Y2166" s="85">
        <v>1.9800000000000002E-2</v>
      </c>
      <c r="Z2166" s="202">
        <v>1109.2408</v>
      </c>
      <c r="AA2166" s="85">
        <v>1.8800000000000001E-2</v>
      </c>
      <c r="AB2166" s="202">
        <v>1115.8680999999999</v>
      </c>
      <c r="AC2166" s="85">
        <v>1.8100000000000002E-2</v>
      </c>
      <c r="AD2166" s="202">
        <v>1120.7827</v>
      </c>
      <c r="AE2166" s="85">
        <v>1.7600000000000001E-2</v>
      </c>
      <c r="AF2166" s="202">
        <v>1115.9439</v>
      </c>
      <c r="AG2166" s="86">
        <v>1.8100000000000002E-2</v>
      </c>
      <c r="AH2166" s="107"/>
    </row>
    <row r="2167" spans="2:34" x14ac:dyDescent="0.2">
      <c r="B2167" s="84">
        <v>2160</v>
      </c>
      <c r="C2167" s="85">
        <v>13</v>
      </c>
      <c r="D2167" s="245" t="s">
        <v>22</v>
      </c>
      <c r="E2167" s="245" t="s">
        <v>364</v>
      </c>
      <c r="F2167" s="256">
        <v>3.0086020594092999E-3</v>
      </c>
      <c r="G2167" s="256">
        <v>3.05026302992794E-3</v>
      </c>
      <c r="H2167" s="202">
        <v>2396.5488999999998</v>
      </c>
      <c r="I2167" s="85">
        <v>9.3100000000000002E-2</v>
      </c>
      <c r="J2167" s="202">
        <v>2396.3407999999999</v>
      </c>
      <c r="K2167" s="85">
        <v>9.3200000000000005E-2</v>
      </c>
      <c r="L2167" s="202">
        <v>2416.8897000000002</v>
      </c>
      <c r="M2167" s="85">
        <v>9.0399999999999994E-2</v>
      </c>
      <c r="N2167" s="202">
        <v>2416.6569</v>
      </c>
      <c r="O2167" s="85">
        <v>9.0399999999999994E-2</v>
      </c>
      <c r="P2167" s="202">
        <v>2413.3915999999999</v>
      </c>
      <c r="Q2167" s="85">
        <v>9.0899999999999995E-2</v>
      </c>
      <c r="R2167" s="202">
        <v>2411.3645000000001</v>
      </c>
      <c r="S2167" s="85">
        <v>9.1200000000000003E-2</v>
      </c>
      <c r="T2167" s="202">
        <v>2409.8597</v>
      </c>
      <c r="U2167" s="85">
        <v>9.1399999999999995E-2</v>
      </c>
      <c r="V2167" s="202">
        <v>2406.7728000000002</v>
      </c>
      <c r="W2167" s="85">
        <v>9.1800000000000007E-2</v>
      </c>
      <c r="X2167" s="202">
        <v>2408.8382999999999</v>
      </c>
      <c r="Y2167" s="85">
        <v>9.1499999999999998E-2</v>
      </c>
      <c r="Z2167" s="202">
        <v>2405.3409999999999</v>
      </c>
      <c r="AA2167" s="85">
        <v>9.1999999999999998E-2</v>
      </c>
      <c r="AB2167" s="202">
        <v>2380.7082999999998</v>
      </c>
      <c r="AC2167" s="85">
        <v>9.5399999999999999E-2</v>
      </c>
      <c r="AD2167" s="202">
        <v>2401.3389000000002</v>
      </c>
      <c r="AE2167" s="85">
        <v>9.2499999999999999E-2</v>
      </c>
      <c r="AF2167" s="202">
        <v>2397.1406999999999</v>
      </c>
      <c r="AG2167" s="86">
        <v>9.3100000000000002E-2</v>
      </c>
      <c r="AH2167" s="107"/>
    </row>
    <row r="2168" spans="2:34" x14ac:dyDescent="0.2">
      <c r="B2168" s="84">
        <v>2161</v>
      </c>
      <c r="C2168" s="85">
        <v>13</v>
      </c>
      <c r="D2168" s="245" t="s">
        <v>22</v>
      </c>
      <c r="E2168" s="245" t="s">
        <v>365</v>
      </c>
      <c r="F2168" s="256">
        <v>2.79672867494385E-3</v>
      </c>
      <c r="G2168" s="256">
        <v>2.69660934529862E-3</v>
      </c>
      <c r="H2168" s="202">
        <v>2334.3267000000001</v>
      </c>
      <c r="I2168" s="85">
        <v>0.12970000000000001</v>
      </c>
      <c r="J2168" s="202">
        <v>2334.0331000000001</v>
      </c>
      <c r="K2168" s="85">
        <v>0.1298</v>
      </c>
      <c r="L2168" s="202">
        <v>2332.1556999999998</v>
      </c>
      <c r="M2168" s="85">
        <v>0.13009999999999999</v>
      </c>
      <c r="N2168" s="202">
        <v>2331.8960000000002</v>
      </c>
      <c r="O2168" s="85">
        <v>0.13009999999999999</v>
      </c>
      <c r="P2168" s="202">
        <v>2316.9313999999999</v>
      </c>
      <c r="Q2168" s="85">
        <v>0.1326</v>
      </c>
      <c r="R2168" s="202">
        <v>2392.5925000000002</v>
      </c>
      <c r="S2168" s="85">
        <v>0.1205</v>
      </c>
      <c r="T2168" s="202">
        <v>2335.4357</v>
      </c>
      <c r="U2168" s="85">
        <v>0.1295</v>
      </c>
      <c r="V2168" s="202">
        <v>2370.5347999999999</v>
      </c>
      <c r="W2168" s="85">
        <v>0.124</v>
      </c>
      <c r="X2168" s="202">
        <v>2318.6534999999999</v>
      </c>
      <c r="Y2168" s="85">
        <v>0.1323</v>
      </c>
      <c r="Z2168" s="202">
        <v>2369.2617</v>
      </c>
      <c r="AA2168" s="85">
        <v>0.1242</v>
      </c>
      <c r="AB2168" s="202">
        <v>2350.3690000000001</v>
      </c>
      <c r="AC2168" s="85">
        <v>0.12709999999999999</v>
      </c>
      <c r="AD2168" s="202">
        <v>2348.9247999999998</v>
      </c>
      <c r="AE2168" s="85">
        <v>0.1273</v>
      </c>
      <c r="AF2168" s="202">
        <v>2376.7239</v>
      </c>
      <c r="AG2168" s="86">
        <v>0.123</v>
      </c>
      <c r="AH2168" s="107"/>
    </row>
    <row r="2169" spans="2:34" x14ac:dyDescent="0.2">
      <c r="B2169" s="84">
        <v>2162</v>
      </c>
      <c r="C2169" s="85">
        <v>13</v>
      </c>
      <c r="D2169" s="245" t="s">
        <v>22</v>
      </c>
      <c r="E2169" s="245" t="s">
        <v>366</v>
      </c>
      <c r="F2169" s="256"/>
      <c r="G2169" s="256"/>
      <c r="H2169" s="202" t="s">
        <v>179</v>
      </c>
      <c r="I2169" s="85" t="s">
        <v>179</v>
      </c>
      <c r="J2169" s="202" t="s">
        <v>179</v>
      </c>
      <c r="K2169" s="85" t="s">
        <v>179</v>
      </c>
      <c r="L2169" s="202" t="s">
        <v>179</v>
      </c>
      <c r="M2169" s="85" t="s">
        <v>179</v>
      </c>
      <c r="N2169" s="202" t="s">
        <v>179</v>
      </c>
      <c r="O2169" s="85" t="s">
        <v>179</v>
      </c>
      <c r="P2169" s="202" t="s">
        <v>179</v>
      </c>
      <c r="Q2169" s="85" t="s">
        <v>179</v>
      </c>
      <c r="R2169" s="202" t="s">
        <v>179</v>
      </c>
      <c r="S2169" s="85" t="s">
        <v>179</v>
      </c>
      <c r="T2169" s="202" t="s">
        <v>179</v>
      </c>
      <c r="U2169" s="85" t="s">
        <v>179</v>
      </c>
      <c r="V2169" s="202" t="s">
        <v>179</v>
      </c>
      <c r="W2169" s="85" t="s">
        <v>179</v>
      </c>
      <c r="X2169" s="202" t="s">
        <v>179</v>
      </c>
      <c r="Y2169" s="85" t="s">
        <v>179</v>
      </c>
      <c r="Z2169" s="202" t="s">
        <v>179</v>
      </c>
      <c r="AA2169" s="85" t="s">
        <v>179</v>
      </c>
      <c r="AB2169" s="202" t="s">
        <v>179</v>
      </c>
      <c r="AC2169" s="85" t="s">
        <v>179</v>
      </c>
      <c r="AD2169" s="202" t="s">
        <v>179</v>
      </c>
      <c r="AE2169" s="85" t="s">
        <v>179</v>
      </c>
      <c r="AF2169" s="202" t="s">
        <v>179</v>
      </c>
      <c r="AG2169" s="86" t="s">
        <v>179</v>
      </c>
      <c r="AH2169" s="107"/>
    </row>
    <row r="2170" spans="2:34" x14ac:dyDescent="0.2">
      <c r="B2170" s="84">
        <v>2163</v>
      </c>
      <c r="C2170" s="85">
        <v>13</v>
      </c>
      <c r="D2170" s="245" t="s">
        <v>22</v>
      </c>
      <c r="E2170" s="245" t="s">
        <v>367</v>
      </c>
      <c r="F2170" s="256">
        <v>3.3518369422433199E-2</v>
      </c>
      <c r="G2170" s="256">
        <v>3.2978206091684698E-2</v>
      </c>
      <c r="H2170" s="202">
        <v>332.23379999999997</v>
      </c>
      <c r="I2170" s="85">
        <v>0.61229999999999996</v>
      </c>
      <c r="J2170" s="202">
        <v>332.07190000000003</v>
      </c>
      <c r="K2170" s="85">
        <v>0.61240000000000006</v>
      </c>
      <c r="L2170" s="202">
        <v>337.97609999999997</v>
      </c>
      <c r="M2170" s="85">
        <v>0.60609999999999997</v>
      </c>
      <c r="N2170" s="202">
        <v>337.79899999999998</v>
      </c>
      <c r="O2170" s="85">
        <v>0.60629999999999995</v>
      </c>
      <c r="P2170" s="202">
        <v>325.52659999999997</v>
      </c>
      <c r="Q2170" s="85">
        <v>0.61950000000000005</v>
      </c>
      <c r="R2170" s="202">
        <v>351.31950000000001</v>
      </c>
      <c r="S2170" s="85">
        <v>0.59199999999999997</v>
      </c>
      <c r="T2170" s="202">
        <v>332.69470000000001</v>
      </c>
      <c r="U2170" s="85">
        <v>0.61180000000000001</v>
      </c>
      <c r="V2170" s="202">
        <v>337.61610000000002</v>
      </c>
      <c r="W2170" s="85">
        <v>0.60660000000000003</v>
      </c>
      <c r="X2170" s="202">
        <v>320.2876</v>
      </c>
      <c r="Y2170" s="85">
        <v>0.62519999999999998</v>
      </c>
      <c r="Z2170" s="202">
        <v>332.8954</v>
      </c>
      <c r="AA2170" s="85">
        <v>0.61160000000000003</v>
      </c>
      <c r="AB2170" s="202">
        <v>336.2645</v>
      </c>
      <c r="AC2170" s="85">
        <v>0.60799999999999998</v>
      </c>
      <c r="AD2170" s="202">
        <v>343.32119999999998</v>
      </c>
      <c r="AE2170" s="85">
        <v>0.60050000000000003</v>
      </c>
      <c r="AF2170" s="202">
        <v>346.36020000000002</v>
      </c>
      <c r="AG2170" s="86">
        <v>0.59730000000000005</v>
      </c>
      <c r="AH2170" s="107"/>
    </row>
    <row r="2171" spans="2:34" x14ac:dyDescent="0.2">
      <c r="B2171" s="84">
        <v>2164</v>
      </c>
      <c r="C2171" s="85">
        <v>13</v>
      </c>
      <c r="D2171" s="245" t="s">
        <v>22</v>
      </c>
      <c r="E2171" s="245" t="s">
        <v>368</v>
      </c>
      <c r="F2171" s="256">
        <v>0.113013263273868</v>
      </c>
      <c r="G2171" s="256">
        <v>0.112108218027497</v>
      </c>
      <c r="H2171" s="202">
        <v>380.5224</v>
      </c>
      <c r="I2171" s="85">
        <v>0.31259999999999999</v>
      </c>
      <c r="J2171" s="202">
        <v>380.23950000000002</v>
      </c>
      <c r="K2171" s="85">
        <v>0.313</v>
      </c>
      <c r="L2171" s="202">
        <v>367.54840000000002</v>
      </c>
      <c r="M2171" s="85">
        <v>0.32950000000000002</v>
      </c>
      <c r="N2171" s="202">
        <v>367.29059999999998</v>
      </c>
      <c r="O2171" s="85">
        <v>0.32990000000000003</v>
      </c>
      <c r="P2171" s="202">
        <v>357.83179999999999</v>
      </c>
      <c r="Q2171" s="85">
        <v>0.34279999999999999</v>
      </c>
      <c r="R2171" s="202">
        <v>374.61239999999998</v>
      </c>
      <c r="S2171" s="85">
        <v>0.32050000000000001</v>
      </c>
      <c r="T2171" s="202">
        <v>374.82170000000002</v>
      </c>
      <c r="U2171" s="85">
        <v>0.32019999999999998</v>
      </c>
      <c r="V2171" s="202">
        <v>365.02229999999997</v>
      </c>
      <c r="W2171" s="85">
        <v>0.33329999999999999</v>
      </c>
      <c r="X2171" s="202">
        <v>364.2611</v>
      </c>
      <c r="Y2171" s="85">
        <v>0.33429999999999999</v>
      </c>
      <c r="Z2171" s="202">
        <v>370.25299999999999</v>
      </c>
      <c r="AA2171" s="85">
        <v>0.32650000000000001</v>
      </c>
      <c r="AB2171" s="202">
        <v>390.69810000000001</v>
      </c>
      <c r="AC2171" s="85">
        <v>0.2999</v>
      </c>
      <c r="AD2171" s="202">
        <v>377.46949999999998</v>
      </c>
      <c r="AE2171" s="85">
        <v>0.31669999999999998</v>
      </c>
      <c r="AF2171" s="202">
        <v>370.32040000000001</v>
      </c>
      <c r="AG2171" s="86">
        <v>0.32640000000000002</v>
      </c>
      <c r="AH2171" s="107"/>
    </row>
    <row r="2172" spans="2:34" x14ac:dyDescent="0.2">
      <c r="B2172" s="84">
        <v>2165</v>
      </c>
      <c r="C2172" s="85">
        <v>13</v>
      </c>
      <c r="D2172" s="245" t="s">
        <v>22</v>
      </c>
      <c r="E2172" s="245" t="s">
        <v>369</v>
      </c>
      <c r="F2172" s="256">
        <v>1.34751472520022E-2</v>
      </c>
      <c r="G2172" s="256">
        <v>1.34830467264931E-2</v>
      </c>
      <c r="H2172" s="202">
        <v>-921.30269999999996</v>
      </c>
      <c r="I2172" s="85">
        <v>0.1671</v>
      </c>
      <c r="J2172" s="202">
        <v>-916.24890000000005</v>
      </c>
      <c r="K2172" s="85">
        <v>0.1696</v>
      </c>
      <c r="L2172" s="202">
        <v>-926.35659999999996</v>
      </c>
      <c r="M2172" s="85">
        <v>0.1648</v>
      </c>
      <c r="N2172" s="202">
        <v>-921.45799999999997</v>
      </c>
      <c r="O2172" s="85">
        <v>0.16719999999999999</v>
      </c>
      <c r="P2172" s="202">
        <v>-919.20640000000003</v>
      </c>
      <c r="Q2172" s="85">
        <v>0.16830000000000001</v>
      </c>
      <c r="R2172" s="202">
        <v>-936.93430000000001</v>
      </c>
      <c r="S2172" s="85">
        <v>0.1603</v>
      </c>
      <c r="T2172" s="202">
        <v>-922.96839999999997</v>
      </c>
      <c r="U2172" s="85">
        <v>0.16650000000000001</v>
      </c>
      <c r="V2172" s="202">
        <v>-933.33810000000005</v>
      </c>
      <c r="W2172" s="85">
        <v>0.16189999999999999</v>
      </c>
      <c r="X2172" s="202">
        <v>-920.12490000000003</v>
      </c>
      <c r="Y2172" s="85">
        <v>0.16789999999999999</v>
      </c>
      <c r="Z2172" s="202">
        <v>-934.34069999999997</v>
      </c>
      <c r="AA2172" s="85">
        <v>0.1615</v>
      </c>
      <c r="AB2172" s="202">
        <v>-926.59910000000002</v>
      </c>
      <c r="AC2172" s="85">
        <v>0.16489999999999999</v>
      </c>
      <c r="AD2172" s="202">
        <v>-933.13490000000002</v>
      </c>
      <c r="AE2172" s="85">
        <v>0.16189999999999999</v>
      </c>
      <c r="AF2172" s="202">
        <v>-943.92139999999995</v>
      </c>
      <c r="AG2172" s="86">
        <v>0.15720000000000001</v>
      </c>
      <c r="AH2172" s="107"/>
    </row>
    <row r="2173" spans="2:34" x14ac:dyDescent="0.2">
      <c r="B2173" s="84">
        <v>2166</v>
      </c>
      <c r="C2173" s="85">
        <v>13</v>
      </c>
      <c r="D2173" s="245" t="s">
        <v>22</v>
      </c>
      <c r="E2173" s="245" t="s">
        <v>370</v>
      </c>
      <c r="F2173" s="256">
        <v>6.3562015339633003E-3</v>
      </c>
      <c r="G2173" s="256">
        <v>6.4099730339065497E-3</v>
      </c>
      <c r="H2173" s="202">
        <v>-216.6498</v>
      </c>
      <c r="I2173" s="85">
        <v>0.81899999999999995</v>
      </c>
      <c r="J2173" s="202">
        <v>-216.739</v>
      </c>
      <c r="K2173" s="85">
        <v>0.81889999999999996</v>
      </c>
      <c r="L2173" s="202">
        <v>-232.22730000000001</v>
      </c>
      <c r="M2173" s="85">
        <v>0.80630000000000002</v>
      </c>
      <c r="N2173" s="202">
        <v>-232.2758</v>
      </c>
      <c r="O2173" s="85">
        <v>0.80620000000000003</v>
      </c>
      <c r="P2173" s="202">
        <v>-242.29519999999999</v>
      </c>
      <c r="Q2173" s="85">
        <v>0.79800000000000004</v>
      </c>
      <c r="R2173" s="202">
        <v>-245.78530000000001</v>
      </c>
      <c r="S2173" s="85">
        <v>0.79520000000000002</v>
      </c>
      <c r="T2173" s="202">
        <v>-237.04390000000001</v>
      </c>
      <c r="U2173" s="85">
        <v>0.80230000000000001</v>
      </c>
      <c r="V2173" s="202">
        <v>-254.54990000000001</v>
      </c>
      <c r="W2173" s="85">
        <v>0.78810000000000002</v>
      </c>
      <c r="X2173" s="202">
        <v>-247.5043</v>
      </c>
      <c r="Y2173" s="85">
        <v>0.79379999999999995</v>
      </c>
      <c r="Z2173" s="202">
        <v>-259.7731</v>
      </c>
      <c r="AA2173" s="85">
        <v>0.78380000000000005</v>
      </c>
      <c r="AB2173" s="202">
        <v>-224.20500000000001</v>
      </c>
      <c r="AC2173" s="85">
        <v>0.81279999999999997</v>
      </c>
      <c r="AD2173" s="202">
        <v>-242.68039999999999</v>
      </c>
      <c r="AE2173" s="85">
        <v>0.79769999999999996</v>
      </c>
      <c r="AF2173" s="202">
        <v>-264.95069999999998</v>
      </c>
      <c r="AG2173" s="86">
        <v>0.77959999999999996</v>
      </c>
      <c r="AH2173" s="107"/>
    </row>
    <row r="2174" spans="2:34" x14ac:dyDescent="0.2">
      <c r="B2174" s="84">
        <v>2167</v>
      </c>
      <c r="C2174" s="85">
        <v>13</v>
      </c>
      <c r="D2174" s="245" t="s">
        <v>22</v>
      </c>
      <c r="E2174" s="245" t="s">
        <v>371</v>
      </c>
      <c r="F2174" s="256">
        <v>1.6314250603839099E-2</v>
      </c>
      <c r="G2174" s="256">
        <v>1.6489103045842401E-2</v>
      </c>
      <c r="H2174" s="202">
        <v>-609.90260000000001</v>
      </c>
      <c r="I2174" s="85">
        <v>0.30420000000000003</v>
      </c>
      <c r="J2174" s="202">
        <v>-609.79690000000005</v>
      </c>
      <c r="K2174" s="85">
        <v>0.30430000000000001</v>
      </c>
      <c r="L2174" s="202">
        <v>-620.55690000000004</v>
      </c>
      <c r="M2174" s="85">
        <v>0.29580000000000001</v>
      </c>
      <c r="N2174" s="202">
        <v>-620.44970000000001</v>
      </c>
      <c r="O2174" s="85">
        <v>0.2959</v>
      </c>
      <c r="P2174" s="202">
        <v>-596.46</v>
      </c>
      <c r="Q2174" s="85">
        <v>0.31509999999999999</v>
      </c>
      <c r="R2174" s="202">
        <v>-602.67949999999996</v>
      </c>
      <c r="S2174" s="85">
        <v>0.31009999999999999</v>
      </c>
      <c r="T2174" s="202">
        <v>-612.33399999999995</v>
      </c>
      <c r="U2174" s="85">
        <v>0.3024</v>
      </c>
      <c r="V2174" s="202">
        <v>-580.15819999999997</v>
      </c>
      <c r="W2174" s="85">
        <v>0.32869999999999999</v>
      </c>
      <c r="X2174" s="202">
        <v>-588.47029999999995</v>
      </c>
      <c r="Y2174" s="85">
        <v>0.32169999999999999</v>
      </c>
      <c r="Z2174" s="202">
        <v>-575.96050000000002</v>
      </c>
      <c r="AA2174" s="85">
        <v>0.3322</v>
      </c>
      <c r="AB2174" s="202">
        <v>-599.53949999999998</v>
      </c>
      <c r="AC2174" s="85">
        <v>0.3125</v>
      </c>
      <c r="AD2174" s="202">
        <v>-610.23450000000003</v>
      </c>
      <c r="AE2174" s="85">
        <v>0.30399999999999999</v>
      </c>
      <c r="AF2174" s="202">
        <v>-580.26900000000001</v>
      </c>
      <c r="AG2174" s="86">
        <v>0.3286</v>
      </c>
      <c r="AH2174" s="107"/>
    </row>
    <row r="2175" spans="2:34" x14ac:dyDescent="0.2">
      <c r="B2175" s="84">
        <v>2168</v>
      </c>
      <c r="C2175" s="85">
        <v>13</v>
      </c>
      <c r="D2175" s="245" t="s">
        <v>22</v>
      </c>
      <c r="E2175" s="245" t="s">
        <v>372</v>
      </c>
      <c r="F2175" s="256">
        <v>0.112843764566295</v>
      </c>
      <c r="G2175" s="256">
        <v>0.112285044869811</v>
      </c>
      <c r="H2175" s="202">
        <v>703.80790000000002</v>
      </c>
      <c r="I2175" s="85">
        <v>6.0000000000000001E-3</v>
      </c>
      <c r="J2175" s="202">
        <v>703.67920000000004</v>
      </c>
      <c r="K2175" s="85">
        <v>6.0000000000000001E-3</v>
      </c>
      <c r="L2175" s="202">
        <v>707.24670000000003</v>
      </c>
      <c r="M2175" s="85">
        <v>5.7999999999999996E-3</v>
      </c>
      <c r="N2175" s="202">
        <v>707.11189999999999</v>
      </c>
      <c r="O2175" s="85">
        <v>5.7999999999999996E-3</v>
      </c>
      <c r="P2175" s="202">
        <v>704.73659999999995</v>
      </c>
      <c r="Q2175" s="85">
        <v>6.0000000000000001E-3</v>
      </c>
      <c r="R2175" s="202">
        <v>700.39070000000004</v>
      </c>
      <c r="S2175" s="85">
        <v>6.3E-3</v>
      </c>
      <c r="T2175" s="202">
        <v>705.33259999999996</v>
      </c>
      <c r="U2175" s="85">
        <v>5.8999999999999999E-3</v>
      </c>
      <c r="V2175" s="202">
        <v>699.58140000000003</v>
      </c>
      <c r="W2175" s="85">
        <v>6.4000000000000003E-3</v>
      </c>
      <c r="X2175" s="202">
        <v>704.13049999999998</v>
      </c>
      <c r="Y2175" s="85">
        <v>6.0000000000000001E-3</v>
      </c>
      <c r="Z2175" s="202">
        <v>699.25329999999997</v>
      </c>
      <c r="AA2175" s="85">
        <v>6.4000000000000003E-3</v>
      </c>
      <c r="AB2175" s="202">
        <v>701.11689999999999</v>
      </c>
      <c r="AC2175" s="85">
        <v>6.1999999999999998E-3</v>
      </c>
      <c r="AD2175" s="202">
        <v>704.82809999999995</v>
      </c>
      <c r="AE2175" s="85">
        <v>5.8999999999999999E-3</v>
      </c>
      <c r="AF2175" s="202">
        <v>699.55050000000006</v>
      </c>
      <c r="AG2175" s="86">
        <v>6.4000000000000003E-3</v>
      </c>
      <c r="AH2175" s="107"/>
    </row>
    <row r="2176" spans="2:34" x14ac:dyDescent="0.2">
      <c r="B2176" s="84">
        <v>2169</v>
      </c>
      <c r="C2176" s="85">
        <v>13</v>
      </c>
      <c r="D2176" s="245" t="s">
        <v>22</v>
      </c>
      <c r="E2176" s="245" t="s">
        <v>373</v>
      </c>
      <c r="F2176" s="256">
        <v>2.11873384465443E-3</v>
      </c>
      <c r="G2176" s="256">
        <v>2.1219221077759601E-3</v>
      </c>
      <c r="H2176" s="202">
        <v>3961.0695999999998</v>
      </c>
      <c r="I2176" s="85">
        <v>2.4E-2</v>
      </c>
      <c r="J2176" s="202">
        <v>3960.8942999999999</v>
      </c>
      <c r="K2176" s="85">
        <v>2.4E-2</v>
      </c>
      <c r="L2176" s="202">
        <v>3941.5032000000001</v>
      </c>
      <c r="M2176" s="85">
        <v>2.47E-2</v>
      </c>
      <c r="N2176" s="202">
        <v>3941.2545</v>
      </c>
      <c r="O2176" s="85">
        <v>2.47E-2</v>
      </c>
      <c r="P2176" s="202">
        <v>3934.3874000000001</v>
      </c>
      <c r="Q2176" s="85">
        <v>2.5000000000000001E-2</v>
      </c>
      <c r="R2176" s="202">
        <v>3943.2116999999998</v>
      </c>
      <c r="S2176" s="85">
        <v>2.47E-2</v>
      </c>
      <c r="T2176" s="202">
        <v>3926.6714000000002</v>
      </c>
      <c r="U2176" s="85">
        <v>2.53E-2</v>
      </c>
      <c r="V2176" s="202">
        <v>3938.6970000000001</v>
      </c>
      <c r="W2176" s="85">
        <v>2.4799999999999999E-2</v>
      </c>
      <c r="X2176" s="202">
        <v>3920.2213999999999</v>
      </c>
      <c r="Y2176" s="85">
        <v>2.5499999999999998E-2</v>
      </c>
      <c r="Z2176" s="202">
        <v>3934.5268999999998</v>
      </c>
      <c r="AA2176" s="85">
        <v>2.5000000000000001E-2</v>
      </c>
      <c r="AB2176" s="202">
        <v>3958.8746999999998</v>
      </c>
      <c r="AC2176" s="85">
        <v>2.41E-2</v>
      </c>
      <c r="AD2176" s="202">
        <v>3939.1388999999999</v>
      </c>
      <c r="AE2176" s="85">
        <v>2.4799999999999999E-2</v>
      </c>
      <c r="AF2176" s="202">
        <v>3956.8243000000002</v>
      </c>
      <c r="AG2176" s="86">
        <v>2.4199999999999999E-2</v>
      </c>
      <c r="AH2176" s="107"/>
    </row>
    <row r="2177" spans="2:34" x14ac:dyDescent="0.2">
      <c r="B2177" s="84">
        <v>2170</v>
      </c>
      <c r="C2177" s="85">
        <v>13</v>
      </c>
      <c r="D2177" s="245" t="s">
        <v>22</v>
      </c>
      <c r="E2177" s="245" t="s">
        <v>374</v>
      </c>
      <c r="F2177" s="256">
        <v>2.18653332768338E-2</v>
      </c>
      <c r="G2177" s="256">
        <v>2.1838115025860898E-2</v>
      </c>
      <c r="H2177" s="202">
        <v>1596.6682000000001</v>
      </c>
      <c r="I2177" s="85">
        <v>4.1999999999999997E-3</v>
      </c>
      <c r="J2177" s="202">
        <v>1596.635</v>
      </c>
      <c r="K2177" s="85">
        <v>4.1999999999999997E-3</v>
      </c>
      <c r="L2177" s="202">
        <v>1593.4979000000001</v>
      </c>
      <c r="M2177" s="85">
        <v>4.1999999999999997E-3</v>
      </c>
      <c r="N2177" s="202">
        <v>1593.4866</v>
      </c>
      <c r="O2177" s="85">
        <v>4.1999999999999997E-3</v>
      </c>
      <c r="P2177" s="202">
        <v>1591.556</v>
      </c>
      <c r="Q2177" s="85">
        <v>4.3E-3</v>
      </c>
      <c r="R2177" s="202">
        <v>1599.5120999999999</v>
      </c>
      <c r="S2177" s="85">
        <v>4.1000000000000003E-3</v>
      </c>
      <c r="T2177" s="202">
        <v>1595.6094000000001</v>
      </c>
      <c r="U2177" s="85">
        <v>4.1999999999999997E-3</v>
      </c>
      <c r="V2177" s="202">
        <v>1597.2017000000001</v>
      </c>
      <c r="W2177" s="85">
        <v>4.1999999999999997E-3</v>
      </c>
      <c r="X2177" s="202">
        <v>1593.7364</v>
      </c>
      <c r="Y2177" s="85">
        <v>4.1999999999999997E-3</v>
      </c>
      <c r="Z2177" s="202">
        <v>1601.5753</v>
      </c>
      <c r="AA2177" s="85">
        <v>4.0000000000000001E-3</v>
      </c>
      <c r="AB2177" s="202">
        <v>1601.4949999999999</v>
      </c>
      <c r="AC2177" s="85">
        <v>4.0000000000000001E-3</v>
      </c>
      <c r="AD2177" s="202">
        <v>1598.2249999999999</v>
      </c>
      <c r="AE2177" s="85">
        <v>4.1000000000000003E-3</v>
      </c>
      <c r="AF2177" s="202">
        <v>1601.8364999999999</v>
      </c>
      <c r="AG2177" s="86">
        <v>4.0000000000000001E-3</v>
      </c>
      <c r="AH2177" s="107"/>
    </row>
    <row r="2178" spans="2:34" x14ac:dyDescent="0.2">
      <c r="B2178" s="84">
        <v>2171</v>
      </c>
      <c r="C2178" s="85">
        <v>13</v>
      </c>
      <c r="D2178" s="245" t="s">
        <v>22</v>
      </c>
      <c r="E2178" s="245" t="s">
        <v>375</v>
      </c>
      <c r="F2178" s="256">
        <v>1.54243823890843E-2</v>
      </c>
      <c r="G2178" s="256">
        <v>1.52513151496397E-2</v>
      </c>
      <c r="H2178" s="202">
        <v>1059.1786</v>
      </c>
      <c r="I2178" s="85">
        <v>0.1124</v>
      </c>
      <c r="J2178" s="202">
        <v>1058.9344000000001</v>
      </c>
      <c r="K2178" s="85">
        <v>0.1125</v>
      </c>
      <c r="L2178" s="202">
        <v>1049.1394</v>
      </c>
      <c r="M2178" s="85">
        <v>0.1159</v>
      </c>
      <c r="N2178" s="202">
        <v>1048.9377999999999</v>
      </c>
      <c r="O2178" s="85">
        <v>0.11600000000000001</v>
      </c>
      <c r="P2178" s="202">
        <v>1051.9004</v>
      </c>
      <c r="Q2178" s="85">
        <v>0.11509999999999999</v>
      </c>
      <c r="R2178" s="202">
        <v>1048.7062000000001</v>
      </c>
      <c r="S2178" s="85">
        <v>0.11609999999999999</v>
      </c>
      <c r="T2178" s="202">
        <v>1053.3442</v>
      </c>
      <c r="U2178" s="85">
        <v>0.1144</v>
      </c>
      <c r="V2178" s="202">
        <v>1051.4505999999999</v>
      </c>
      <c r="W2178" s="85">
        <v>0.1153</v>
      </c>
      <c r="X2178" s="202">
        <v>1053.7542000000001</v>
      </c>
      <c r="Y2178" s="85">
        <v>0.1145</v>
      </c>
      <c r="Z2178" s="202">
        <v>1051.1931999999999</v>
      </c>
      <c r="AA2178" s="85">
        <v>0.1154</v>
      </c>
      <c r="AB2178" s="202">
        <v>1073.6523999999999</v>
      </c>
      <c r="AC2178" s="85">
        <v>0.1076</v>
      </c>
      <c r="AD2178" s="202">
        <v>1063.7807</v>
      </c>
      <c r="AE2178" s="85">
        <v>0.1109</v>
      </c>
      <c r="AF2178" s="202">
        <v>1055.9884</v>
      </c>
      <c r="AG2178" s="86">
        <v>0.1138</v>
      </c>
      <c r="AH2178" s="107"/>
    </row>
    <row r="2179" spans="2:34" x14ac:dyDescent="0.2">
      <c r="B2179" s="84">
        <v>2172</v>
      </c>
      <c r="C2179" s="85">
        <v>13</v>
      </c>
      <c r="D2179" s="245" t="s">
        <v>22</v>
      </c>
      <c r="E2179" s="245" t="s">
        <v>376</v>
      </c>
      <c r="F2179" s="256">
        <v>1.22886562989957E-3</v>
      </c>
      <c r="G2179" s="256">
        <v>1.14937447504531E-3</v>
      </c>
      <c r="H2179" s="202">
        <v>-1614.0291</v>
      </c>
      <c r="I2179" s="85">
        <v>0.45129999999999998</v>
      </c>
      <c r="J2179" s="202">
        <v>-1614.4565</v>
      </c>
      <c r="K2179" s="85">
        <v>0.45119999999999999</v>
      </c>
      <c r="L2179" s="202">
        <v>-1623.3442</v>
      </c>
      <c r="M2179" s="85">
        <v>0.44869999999999999</v>
      </c>
      <c r="N2179" s="202">
        <v>-1623.6940999999999</v>
      </c>
      <c r="O2179" s="85">
        <v>0.4486</v>
      </c>
      <c r="P2179" s="202">
        <v>-1632.4738</v>
      </c>
      <c r="Q2179" s="85">
        <v>0.44619999999999999</v>
      </c>
      <c r="R2179" s="202">
        <v>-1585.7276999999999</v>
      </c>
      <c r="S2179" s="85">
        <v>0.45929999999999999</v>
      </c>
      <c r="T2179" s="202">
        <v>-1616.367</v>
      </c>
      <c r="U2179" s="85">
        <v>0.4506</v>
      </c>
      <c r="V2179" s="202">
        <v>-1587.1586</v>
      </c>
      <c r="W2179" s="85">
        <v>0.45900000000000002</v>
      </c>
      <c r="X2179" s="202">
        <v>-1625.8407</v>
      </c>
      <c r="Y2179" s="85">
        <v>0.44800000000000001</v>
      </c>
      <c r="Z2179" s="202">
        <v>-1600.4436000000001</v>
      </c>
      <c r="AA2179" s="85">
        <v>0.45519999999999999</v>
      </c>
      <c r="AB2179" s="202">
        <v>-1617.8191999999999</v>
      </c>
      <c r="AC2179" s="85">
        <v>0.45019999999999999</v>
      </c>
      <c r="AD2179" s="202">
        <v>-1629.8525</v>
      </c>
      <c r="AE2179" s="85">
        <v>0.44690000000000002</v>
      </c>
      <c r="AF2179" s="202">
        <v>-1624.2422999999999</v>
      </c>
      <c r="AG2179" s="86">
        <v>0.4486</v>
      </c>
      <c r="AH2179" s="107"/>
    </row>
    <row r="2180" spans="2:34" x14ac:dyDescent="0.2">
      <c r="B2180" s="84">
        <v>2173</v>
      </c>
      <c r="C2180" s="85">
        <v>13</v>
      </c>
      <c r="D2180" s="245" t="s">
        <v>22</v>
      </c>
      <c r="E2180" s="245" t="s">
        <v>377</v>
      </c>
      <c r="F2180" s="256">
        <v>4.6612144582397598E-3</v>
      </c>
      <c r="G2180" s="256">
        <v>4.7743247424959102E-3</v>
      </c>
      <c r="H2180" s="202">
        <v>-401.9726</v>
      </c>
      <c r="I2180" s="85">
        <v>0.72309999999999997</v>
      </c>
      <c r="J2180" s="202">
        <v>-402.47550000000001</v>
      </c>
      <c r="K2180" s="85">
        <v>0.7228</v>
      </c>
      <c r="L2180" s="202">
        <v>-394.25069999999999</v>
      </c>
      <c r="M2180" s="85">
        <v>0.72819999999999996</v>
      </c>
      <c r="N2180" s="202">
        <v>-394.73379999999997</v>
      </c>
      <c r="O2180" s="85">
        <v>0.72789999999999999</v>
      </c>
      <c r="P2180" s="202">
        <v>-417.12529999999998</v>
      </c>
      <c r="Q2180" s="85">
        <v>0.71319999999999995</v>
      </c>
      <c r="R2180" s="202">
        <v>-400.07619999999997</v>
      </c>
      <c r="S2180" s="85">
        <v>0.72440000000000004</v>
      </c>
      <c r="T2180" s="202">
        <v>-395.84440000000001</v>
      </c>
      <c r="U2180" s="85">
        <v>0.72719999999999996</v>
      </c>
      <c r="V2180" s="202">
        <v>-423.22539999999998</v>
      </c>
      <c r="W2180" s="85">
        <v>0.70920000000000005</v>
      </c>
      <c r="X2180" s="202">
        <v>-420.09989999999999</v>
      </c>
      <c r="Y2180" s="85">
        <v>0.71120000000000005</v>
      </c>
      <c r="Z2180" s="202">
        <v>-427.24419999999998</v>
      </c>
      <c r="AA2180" s="85">
        <v>0.70650000000000002</v>
      </c>
      <c r="AB2180" s="202">
        <v>-377.0061</v>
      </c>
      <c r="AC2180" s="85">
        <v>0.73970000000000002</v>
      </c>
      <c r="AD2180" s="202">
        <v>-365.93270000000001</v>
      </c>
      <c r="AE2180" s="85">
        <v>0.74709999999999999</v>
      </c>
      <c r="AF2180" s="202">
        <v>-396.9298</v>
      </c>
      <c r="AG2180" s="86">
        <v>0.72650000000000003</v>
      </c>
      <c r="AH2180" s="107"/>
    </row>
    <row r="2181" spans="2:34" x14ac:dyDescent="0.2">
      <c r="B2181" s="84">
        <v>2174</v>
      </c>
      <c r="C2181" s="85">
        <v>13</v>
      </c>
      <c r="D2181" s="245" t="s">
        <v>22</v>
      </c>
      <c r="E2181" s="245" t="s">
        <v>378</v>
      </c>
      <c r="F2181" s="256">
        <v>2.9238527056231201E-2</v>
      </c>
      <c r="G2181" s="256">
        <v>2.89111887184475E-2</v>
      </c>
      <c r="H2181" s="202">
        <v>37.014699999999998</v>
      </c>
      <c r="I2181" s="85">
        <v>0.93579999999999997</v>
      </c>
      <c r="J2181" s="202">
        <v>36.807499999999997</v>
      </c>
      <c r="K2181" s="85">
        <v>0.93610000000000004</v>
      </c>
      <c r="L2181" s="202">
        <v>38.764600000000002</v>
      </c>
      <c r="M2181" s="85">
        <v>0.93269999999999997</v>
      </c>
      <c r="N2181" s="202">
        <v>38.571599999999997</v>
      </c>
      <c r="O2181" s="85">
        <v>0.93310000000000004</v>
      </c>
      <c r="P2181" s="202">
        <v>31.6813</v>
      </c>
      <c r="Q2181" s="85">
        <v>0.94499999999999995</v>
      </c>
      <c r="R2181" s="202">
        <v>32.262099999999997</v>
      </c>
      <c r="S2181" s="85">
        <v>0.94399999999999995</v>
      </c>
      <c r="T2181" s="202">
        <v>36.8947</v>
      </c>
      <c r="U2181" s="85">
        <v>0.93600000000000005</v>
      </c>
      <c r="V2181" s="202">
        <v>25.4712</v>
      </c>
      <c r="W2181" s="85">
        <v>0.95579999999999998</v>
      </c>
      <c r="X2181" s="202">
        <v>29.795300000000001</v>
      </c>
      <c r="Y2181" s="85">
        <v>0.94830000000000003</v>
      </c>
      <c r="Z2181" s="202">
        <v>22.575500000000002</v>
      </c>
      <c r="AA2181" s="85">
        <v>0.96079999999999999</v>
      </c>
      <c r="AB2181" s="202">
        <v>30.610199999999999</v>
      </c>
      <c r="AC2181" s="85">
        <v>0.94689999999999996</v>
      </c>
      <c r="AD2181" s="202">
        <v>31.849699999999999</v>
      </c>
      <c r="AE2181" s="85">
        <v>0.94469999999999998</v>
      </c>
      <c r="AF2181" s="202">
        <v>18.079799999999999</v>
      </c>
      <c r="AG2181" s="86">
        <v>0.96860000000000002</v>
      </c>
      <c r="AH2181" s="107"/>
    </row>
    <row r="2182" spans="2:34" x14ac:dyDescent="0.2">
      <c r="B2182" s="84">
        <v>2175</v>
      </c>
      <c r="C2182" s="85">
        <v>13</v>
      </c>
      <c r="D2182" s="245" t="s">
        <v>22</v>
      </c>
      <c r="E2182" s="245" t="s">
        <v>379</v>
      </c>
      <c r="F2182" s="256">
        <v>0.106529937709225</v>
      </c>
      <c r="G2182" s="256">
        <v>0.10715706644268599</v>
      </c>
      <c r="H2182" s="202">
        <v>572.50959999999998</v>
      </c>
      <c r="I2182" s="85">
        <v>2.46E-2</v>
      </c>
      <c r="J2182" s="202">
        <v>573.03200000000004</v>
      </c>
      <c r="K2182" s="85">
        <v>2.4400000000000002E-2</v>
      </c>
      <c r="L2182" s="202">
        <v>568.82429999999999</v>
      </c>
      <c r="M2182" s="85">
        <v>2.5499999999999998E-2</v>
      </c>
      <c r="N2182" s="202">
        <v>569.34910000000002</v>
      </c>
      <c r="O2182" s="85">
        <v>2.5399999999999999E-2</v>
      </c>
      <c r="P2182" s="202">
        <v>564.27710000000002</v>
      </c>
      <c r="Q2182" s="85">
        <v>2.6800000000000001E-2</v>
      </c>
      <c r="R2182" s="202">
        <v>569.73490000000004</v>
      </c>
      <c r="S2182" s="85">
        <v>2.53E-2</v>
      </c>
      <c r="T2182" s="202">
        <v>567.06590000000006</v>
      </c>
      <c r="U2182" s="85">
        <v>2.5999999999999999E-2</v>
      </c>
      <c r="V2182" s="202">
        <v>564.73519999999996</v>
      </c>
      <c r="W2182" s="85">
        <v>2.6700000000000002E-2</v>
      </c>
      <c r="X2182" s="202">
        <v>561.23530000000005</v>
      </c>
      <c r="Y2182" s="85">
        <v>2.7699999999999999E-2</v>
      </c>
      <c r="Z2182" s="202">
        <v>562.18870000000004</v>
      </c>
      <c r="AA2182" s="85">
        <v>2.7400000000000001E-2</v>
      </c>
      <c r="AB2182" s="202">
        <v>570.40809999999999</v>
      </c>
      <c r="AC2182" s="85">
        <v>2.5100000000000001E-2</v>
      </c>
      <c r="AD2182" s="202">
        <v>565.66790000000003</v>
      </c>
      <c r="AE2182" s="85">
        <v>2.64E-2</v>
      </c>
      <c r="AF2182" s="202">
        <v>559.71410000000003</v>
      </c>
      <c r="AG2182" s="86">
        <v>2.81E-2</v>
      </c>
      <c r="AH2182" s="107"/>
    </row>
    <row r="2183" spans="2:34" x14ac:dyDescent="0.2">
      <c r="B2183" s="84">
        <v>2176</v>
      </c>
      <c r="C2183" s="85">
        <v>13</v>
      </c>
      <c r="D2183" s="245" t="s">
        <v>22</v>
      </c>
      <c r="E2183" s="245" t="s">
        <v>380</v>
      </c>
      <c r="F2183" s="256"/>
      <c r="G2183" s="256"/>
      <c r="H2183" s="202" t="s">
        <v>179</v>
      </c>
      <c r="I2183" s="85" t="s">
        <v>179</v>
      </c>
      <c r="J2183" s="202" t="s">
        <v>179</v>
      </c>
      <c r="K2183" s="85" t="s">
        <v>179</v>
      </c>
      <c r="L2183" s="202" t="s">
        <v>179</v>
      </c>
      <c r="M2183" s="85" t="s">
        <v>179</v>
      </c>
      <c r="N2183" s="202" t="s">
        <v>179</v>
      </c>
      <c r="O2183" s="85" t="s">
        <v>179</v>
      </c>
      <c r="P2183" s="202" t="s">
        <v>179</v>
      </c>
      <c r="Q2183" s="85" t="s">
        <v>179</v>
      </c>
      <c r="R2183" s="202" t="s">
        <v>179</v>
      </c>
      <c r="S2183" s="85" t="s">
        <v>179</v>
      </c>
      <c r="T2183" s="202" t="s">
        <v>179</v>
      </c>
      <c r="U2183" s="85" t="s">
        <v>179</v>
      </c>
      <c r="V2183" s="202" t="s">
        <v>179</v>
      </c>
      <c r="W2183" s="85" t="s">
        <v>179</v>
      </c>
      <c r="X2183" s="202" t="s">
        <v>179</v>
      </c>
      <c r="Y2183" s="85" t="s">
        <v>179</v>
      </c>
      <c r="Z2183" s="202" t="s">
        <v>179</v>
      </c>
      <c r="AA2183" s="85" t="s">
        <v>179</v>
      </c>
      <c r="AB2183" s="202" t="s">
        <v>179</v>
      </c>
      <c r="AC2183" s="85" t="s">
        <v>179</v>
      </c>
      <c r="AD2183" s="202" t="s">
        <v>179</v>
      </c>
      <c r="AE2183" s="85" t="s">
        <v>179</v>
      </c>
      <c r="AF2183" s="202" t="s">
        <v>179</v>
      </c>
      <c r="AG2183" s="86" t="s">
        <v>179</v>
      </c>
      <c r="AH2183" s="107"/>
    </row>
    <row r="2184" spans="2:34" x14ac:dyDescent="0.2">
      <c r="B2184" s="84">
        <v>2177</v>
      </c>
      <c r="C2184" s="85">
        <v>13</v>
      </c>
      <c r="D2184" s="245" t="s">
        <v>22</v>
      </c>
      <c r="E2184" s="245" t="s">
        <v>381</v>
      </c>
      <c r="F2184" s="256">
        <v>9.3902283995084504E-2</v>
      </c>
      <c r="G2184" s="256">
        <v>9.4823394191238197E-2</v>
      </c>
      <c r="H2184" s="202">
        <v>-169.27930000000001</v>
      </c>
      <c r="I2184" s="85">
        <v>0.59289999999999998</v>
      </c>
      <c r="J2184" s="202">
        <v>-169.5975</v>
      </c>
      <c r="K2184" s="85">
        <v>0.59230000000000005</v>
      </c>
      <c r="L2184" s="202">
        <v>-186.05430000000001</v>
      </c>
      <c r="M2184" s="85">
        <v>0.55720000000000003</v>
      </c>
      <c r="N2184" s="202">
        <v>-186.31549999999999</v>
      </c>
      <c r="O2184" s="85">
        <v>0.55669999999999997</v>
      </c>
      <c r="P2184" s="202">
        <v>-197.6831</v>
      </c>
      <c r="Q2184" s="85">
        <v>0.53359999999999996</v>
      </c>
      <c r="R2184" s="202">
        <v>-193.03960000000001</v>
      </c>
      <c r="S2184" s="85">
        <v>0.54290000000000005</v>
      </c>
      <c r="T2184" s="202">
        <v>-176.63570000000001</v>
      </c>
      <c r="U2184" s="85">
        <v>0.5776</v>
      </c>
      <c r="V2184" s="202">
        <v>-199.84989999999999</v>
      </c>
      <c r="W2184" s="85">
        <v>0.52949999999999997</v>
      </c>
      <c r="X2184" s="202">
        <v>-185.1772</v>
      </c>
      <c r="Y2184" s="85">
        <v>0.56020000000000003</v>
      </c>
      <c r="Z2184" s="202">
        <v>-191.32310000000001</v>
      </c>
      <c r="AA2184" s="85">
        <v>0.54730000000000001</v>
      </c>
      <c r="AB2184" s="202">
        <v>-157.4864</v>
      </c>
      <c r="AC2184" s="85">
        <v>0.61909999999999998</v>
      </c>
      <c r="AD2184" s="202">
        <v>-175.34549999999999</v>
      </c>
      <c r="AE2184" s="85">
        <v>0.58020000000000005</v>
      </c>
      <c r="AF2184" s="202">
        <v>-194.4427</v>
      </c>
      <c r="AG2184" s="86">
        <v>0.54069999999999996</v>
      </c>
      <c r="AH2184" s="107"/>
    </row>
    <row r="2185" spans="2:34" x14ac:dyDescent="0.2">
      <c r="B2185" s="84">
        <v>2178</v>
      </c>
      <c r="C2185" s="85">
        <v>13</v>
      </c>
      <c r="D2185" s="245" t="s">
        <v>22</v>
      </c>
      <c r="E2185" s="245" t="s">
        <v>382</v>
      </c>
      <c r="F2185" s="256">
        <v>1.00004237467689E-2</v>
      </c>
      <c r="G2185" s="256">
        <v>1.00791300119358E-2</v>
      </c>
      <c r="H2185" s="202">
        <v>-483.8424</v>
      </c>
      <c r="I2185" s="85">
        <v>0.5212</v>
      </c>
      <c r="J2185" s="202">
        <v>-483.79669999999999</v>
      </c>
      <c r="K2185" s="85">
        <v>0.52129999999999999</v>
      </c>
      <c r="L2185" s="202">
        <v>-483.1583</v>
      </c>
      <c r="M2185" s="85">
        <v>0.52180000000000004</v>
      </c>
      <c r="N2185" s="202">
        <v>-483.1309</v>
      </c>
      <c r="O2185" s="85">
        <v>0.52190000000000003</v>
      </c>
      <c r="P2185" s="202">
        <v>-476.77289999999999</v>
      </c>
      <c r="Q2185" s="85">
        <v>0.52739999999999998</v>
      </c>
      <c r="R2185" s="202">
        <v>-470.39429999999999</v>
      </c>
      <c r="S2185" s="85">
        <v>0.53290000000000004</v>
      </c>
      <c r="T2185" s="202">
        <v>-480.22219999999999</v>
      </c>
      <c r="U2185" s="85">
        <v>0.52439999999999998</v>
      </c>
      <c r="V2185" s="202">
        <v>-465.95139999999998</v>
      </c>
      <c r="W2185" s="85">
        <v>0.53680000000000005</v>
      </c>
      <c r="X2185" s="202">
        <v>-475.60079999999999</v>
      </c>
      <c r="Y2185" s="85">
        <v>0.52839999999999998</v>
      </c>
      <c r="Z2185" s="202">
        <v>-461.15899999999999</v>
      </c>
      <c r="AA2185" s="85">
        <v>0.54100000000000004</v>
      </c>
      <c r="AB2185" s="202">
        <v>-475.66899999999998</v>
      </c>
      <c r="AC2185" s="85">
        <v>0.52829999999999999</v>
      </c>
      <c r="AD2185" s="202">
        <v>-473.75909999999999</v>
      </c>
      <c r="AE2185" s="85">
        <v>0.53</v>
      </c>
      <c r="AF2185" s="202">
        <v>-457.94600000000003</v>
      </c>
      <c r="AG2185" s="86">
        <v>0.54390000000000005</v>
      </c>
      <c r="AH2185" s="107"/>
    </row>
    <row r="2186" spans="2:34" x14ac:dyDescent="0.2">
      <c r="B2186" s="84">
        <v>2179</v>
      </c>
      <c r="C2186" s="85">
        <v>13</v>
      </c>
      <c r="D2186" s="245" t="s">
        <v>22</v>
      </c>
      <c r="E2186" s="245" t="s">
        <v>383</v>
      </c>
      <c r="F2186" s="256">
        <v>7.1189457180388998E-3</v>
      </c>
      <c r="G2186" s="256">
        <v>7.2056938243225304E-3</v>
      </c>
      <c r="H2186" s="202">
        <v>-108.741</v>
      </c>
      <c r="I2186" s="85">
        <v>0.90900000000000003</v>
      </c>
      <c r="J2186" s="202">
        <v>-109.0402</v>
      </c>
      <c r="K2186" s="85">
        <v>0.90880000000000005</v>
      </c>
      <c r="L2186" s="202">
        <v>-114.0018</v>
      </c>
      <c r="M2186" s="85">
        <v>0.90459999999999996</v>
      </c>
      <c r="N2186" s="202">
        <v>-114.2467</v>
      </c>
      <c r="O2186" s="85">
        <v>0.90439999999999998</v>
      </c>
      <c r="P2186" s="202">
        <v>-128.25890000000001</v>
      </c>
      <c r="Q2186" s="85">
        <v>0.89280000000000004</v>
      </c>
      <c r="R2186" s="202">
        <v>-127.5723</v>
      </c>
      <c r="S2186" s="85">
        <v>0.89339999999999997</v>
      </c>
      <c r="T2186" s="202">
        <v>-119.1122</v>
      </c>
      <c r="U2186" s="85">
        <v>0.90039999999999998</v>
      </c>
      <c r="V2186" s="202">
        <v>-143.017</v>
      </c>
      <c r="W2186" s="85">
        <v>0.88060000000000005</v>
      </c>
      <c r="X2186" s="202">
        <v>-133.9436</v>
      </c>
      <c r="Y2186" s="85">
        <v>0.8881</v>
      </c>
      <c r="Z2186" s="202">
        <v>-139.3717</v>
      </c>
      <c r="AA2186" s="85">
        <v>0.88360000000000005</v>
      </c>
      <c r="AB2186" s="202">
        <v>-110.2585</v>
      </c>
      <c r="AC2186" s="85">
        <v>0.90780000000000005</v>
      </c>
      <c r="AD2186" s="202">
        <v>-116.9464</v>
      </c>
      <c r="AE2186" s="85">
        <v>0.9022</v>
      </c>
      <c r="AF2186" s="202">
        <v>-135.27250000000001</v>
      </c>
      <c r="AG2186" s="86">
        <v>0.88700000000000001</v>
      </c>
      <c r="AH2186" s="107"/>
    </row>
    <row r="2187" spans="2:34" x14ac:dyDescent="0.2">
      <c r="B2187" s="84">
        <v>2180</v>
      </c>
      <c r="C2187" s="85">
        <v>13</v>
      </c>
      <c r="D2187" s="245" t="s">
        <v>22</v>
      </c>
      <c r="E2187" s="245" t="s">
        <v>384</v>
      </c>
      <c r="F2187" s="256">
        <v>6.2290775032840398E-3</v>
      </c>
      <c r="G2187" s="256">
        <v>6.27735290217055E-3</v>
      </c>
      <c r="H2187" s="202">
        <v>-1093.7224000000001</v>
      </c>
      <c r="I2187" s="85">
        <v>0.2571</v>
      </c>
      <c r="J2187" s="202">
        <v>-1094.3652</v>
      </c>
      <c r="K2187" s="85">
        <v>0.25679999999999997</v>
      </c>
      <c r="L2187" s="202">
        <v>-1099.6367</v>
      </c>
      <c r="M2187" s="85">
        <v>0.2545</v>
      </c>
      <c r="N2187" s="202">
        <v>-1100.2552000000001</v>
      </c>
      <c r="O2187" s="85">
        <v>0.25419999999999998</v>
      </c>
      <c r="P2187" s="202">
        <v>-1085.4087999999999</v>
      </c>
      <c r="Q2187" s="85">
        <v>0.26069999999999999</v>
      </c>
      <c r="R2187" s="202">
        <v>-1110.441</v>
      </c>
      <c r="S2187" s="85">
        <v>0.24990000000000001</v>
      </c>
      <c r="T2187" s="202">
        <v>-1102.0885000000001</v>
      </c>
      <c r="U2187" s="85">
        <v>0.2535</v>
      </c>
      <c r="V2187" s="202">
        <v>-1094.8317999999999</v>
      </c>
      <c r="W2187" s="85">
        <v>0.25669999999999998</v>
      </c>
      <c r="X2187" s="202">
        <v>-1088.0189</v>
      </c>
      <c r="Y2187" s="85">
        <v>0.2596</v>
      </c>
      <c r="Z2187" s="202">
        <v>-1095.2978000000001</v>
      </c>
      <c r="AA2187" s="85">
        <v>0.25650000000000001</v>
      </c>
      <c r="AB2187" s="202">
        <v>-1098.0832</v>
      </c>
      <c r="AC2187" s="85">
        <v>0.25519999999999998</v>
      </c>
      <c r="AD2187" s="202">
        <v>-1104.9650999999999</v>
      </c>
      <c r="AE2187" s="85">
        <v>0.25219999999999998</v>
      </c>
      <c r="AF2187" s="202">
        <v>-1100.8284000000001</v>
      </c>
      <c r="AG2187" s="86">
        <v>0.25409999999999999</v>
      </c>
      <c r="AH2187" s="107"/>
    </row>
    <row r="2188" spans="2:34" x14ac:dyDescent="0.2">
      <c r="B2188" s="84">
        <v>2181</v>
      </c>
      <c r="C2188" s="85">
        <v>13</v>
      </c>
      <c r="D2188" s="245" t="s">
        <v>22</v>
      </c>
      <c r="E2188" s="245" t="s">
        <v>385</v>
      </c>
      <c r="F2188" s="256">
        <v>5.5934573498877104E-3</v>
      </c>
      <c r="G2188" s="256">
        <v>5.4816321117545598E-3</v>
      </c>
      <c r="H2188" s="202">
        <v>505.41180000000003</v>
      </c>
      <c r="I2188" s="85">
        <v>0.61990000000000001</v>
      </c>
      <c r="J2188" s="202">
        <v>504.65519999999998</v>
      </c>
      <c r="K2188" s="85">
        <v>0.62039999999999995</v>
      </c>
      <c r="L2188" s="202">
        <v>512.7079</v>
      </c>
      <c r="M2188" s="85">
        <v>0.6149</v>
      </c>
      <c r="N2188" s="202">
        <v>511.96379999999999</v>
      </c>
      <c r="O2188" s="85">
        <v>0.61539999999999995</v>
      </c>
      <c r="P2188" s="202">
        <v>549.44330000000002</v>
      </c>
      <c r="Q2188" s="85">
        <v>0.58989999999999998</v>
      </c>
      <c r="R2188" s="202">
        <v>511.63650000000001</v>
      </c>
      <c r="S2188" s="85">
        <v>0.61570000000000003</v>
      </c>
      <c r="T2188" s="202">
        <v>513.59280000000001</v>
      </c>
      <c r="U2188" s="85">
        <v>0.61429999999999996</v>
      </c>
      <c r="V2188" s="202">
        <v>543.60699999999997</v>
      </c>
      <c r="W2188" s="85">
        <v>0.59399999999999997</v>
      </c>
      <c r="X2188" s="202">
        <v>552.73450000000003</v>
      </c>
      <c r="Y2188" s="85">
        <v>0.5877</v>
      </c>
      <c r="Z2188" s="202">
        <v>549.99630000000002</v>
      </c>
      <c r="AA2188" s="85">
        <v>0.58960000000000001</v>
      </c>
      <c r="AB2188" s="202">
        <v>502.4228</v>
      </c>
      <c r="AC2188" s="85">
        <v>0.622</v>
      </c>
      <c r="AD2188" s="202">
        <v>510.29989999999998</v>
      </c>
      <c r="AE2188" s="85">
        <v>0.61650000000000005</v>
      </c>
      <c r="AF2188" s="202">
        <v>545.21</v>
      </c>
      <c r="AG2188" s="86">
        <v>0.59289999999999998</v>
      </c>
      <c r="AH2188" s="107"/>
    </row>
    <row r="2189" spans="2:34" x14ac:dyDescent="0.2">
      <c r="B2189" s="84">
        <v>2182</v>
      </c>
      <c r="C2189" s="85">
        <v>13</v>
      </c>
      <c r="D2189" s="245" t="s">
        <v>22</v>
      </c>
      <c r="E2189" s="245" t="s">
        <v>386</v>
      </c>
      <c r="F2189" s="256">
        <v>1.0424170515699801E-2</v>
      </c>
      <c r="G2189" s="256">
        <v>1.06096105388798E-2</v>
      </c>
      <c r="H2189" s="202">
        <v>756.11040000000003</v>
      </c>
      <c r="I2189" s="85">
        <v>0.30709999999999998</v>
      </c>
      <c r="J2189" s="202">
        <v>756.23919999999998</v>
      </c>
      <c r="K2189" s="85">
        <v>0.307</v>
      </c>
      <c r="L2189" s="202">
        <v>768.02369999999996</v>
      </c>
      <c r="M2189" s="85">
        <v>0.29959999999999998</v>
      </c>
      <c r="N2189" s="202">
        <v>768.1232</v>
      </c>
      <c r="O2189" s="85">
        <v>0.29949999999999999</v>
      </c>
      <c r="P2189" s="202">
        <v>763.42010000000005</v>
      </c>
      <c r="Q2189" s="85">
        <v>0.30259999999999998</v>
      </c>
      <c r="R2189" s="202">
        <v>776.47929999999997</v>
      </c>
      <c r="S2189" s="85">
        <v>0.29430000000000001</v>
      </c>
      <c r="T2189" s="202">
        <v>760.74609999999996</v>
      </c>
      <c r="U2189" s="85">
        <v>0.30420000000000003</v>
      </c>
      <c r="V2189" s="202">
        <v>772.92349999999999</v>
      </c>
      <c r="W2189" s="85">
        <v>0.29670000000000002</v>
      </c>
      <c r="X2189" s="202">
        <v>757.61890000000005</v>
      </c>
      <c r="Y2189" s="85">
        <v>0.30640000000000001</v>
      </c>
      <c r="Z2189" s="202">
        <v>768.70860000000005</v>
      </c>
      <c r="AA2189" s="85">
        <v>0.29930000000000001</v>
      </c>
      <c r="AB2189" s="202">
        <v>751.65</v>
      </c>
      <c r="AC2189" s="85">
        <v>0.31</v>
      </c>
      <c r="AD2189" s="202">
        <v>764.63109999999995</v>
      </c>
      <c r="AE2189" s="85">
        <v>0.30170000000000002</v>
      </c>
      <c r="AF2189" s="202">
        <v>779.04259999999999</v>
      </c>
      <c r="AG2189" s="86">
        <v>0.29289999999999999</v>
      </c>
      <c r="AH2189" s="107"/>
    </row>
    <row r="2190" spans="2:34" x14ac:dyDescent="0.2">
      <c r="B2190" s="84">
        <v>2183</v>
      </c>
      <c r="C2190" s="85">
        <v>13</v>
      </c>
      <c r="D2190" s="245" t="s">
        <v>22</v>
      </c>
      <c r="E2190" s="245" t="s">
        <v>387</v>
      </c>
      <c r="F2190" s="256">
        <v>2.3136573583626401E-2</v>
      </c>
      <c r="G2190" s="256">
        <v>2.2412802263383599E-2</v>
      </c>
      <c r="H2190" s="202">
        <v>1994.9113</v>
      </c>
      <c r="I2190" s="85">
        <v>9.0499999999999997E-2</v>
      </c>
      <c r="J2190" s="202">
        <v>1993.9369999999999</v>
      </c>
      <c r="K2190" s="85">
        <v>9.0700000000000003E-2</v>
      </c>
      <c r="L2190" s="202">
        <v>1976.9762000000001</v>
      </c>
      <c r="M2190" s="85">
        <v>9.35E-2</v>
      </c>
      <c r="N2190" s="202">
        <v>1976.1033</v>
      </c>
      <c r="O2190" s="85">
        <v>9.3700000000000006E-2</v>
      </c>
      <c r="P2190" s="202">
        <v>1988.9652000000001</v>
      </c>
      <c r="Q2190" s="85">
        <v>9.1700000000000004E-2</v>
      </c>
      <c r="R2190" s="202">
        <v>1985.5988</v>
      </c>
      <c r="S2190" s="85">
        <v>9.2100000000000001E-2</v>
      </c>
      <c r="T2190" s="202">
        <v>1982.5569</v>
      </c>
      <c r="U2190" s="85">
        <v>9.2600000000000002E-2</v>
      </c>
      <c r="V2190" s="202">
        <v>1993.89</v>
      </c>
      <c r="W2190" s="85">
        <v>9.0899999999999995E-2</v>
      </c>
      <c r="X2190" s="202">
        <v>1990.6255000000001</v>
      </c>
      <c r="Y2190" s="85">
        <v>9.1399999999999995E-2</v>
      </c>
      <c r="Z2190" s="202">
        <v>2003.154</v>
      </c>
      <c r="AA2190" s="85">
        <v>8.9399999999999993E-2</v>
      </c>
      <c r="AB2190" s="202">
        <v>1999.5745999999999</v>
      </c>
      <c r="AC2190" s="85">
        <v>8.9800000000000005E-2</v>
      </c>
      <c r="AD2190" s="202">
        <v>1979.0437999999999</v>
      </c>
      <c r="AE2190" s="85">
        <v>9.3200000000000005E-2</v>
      </c>
      <c r="AF2190" s="202">
        <v>1993.0446999999999</v>
      </c>
      <c r="AG2190" s="86">
        <v>9.11E-2</v>
      </c>
      <c r="AH2190" s="107"/>
    </row>
    <row r="2191" spans="2:34" x14ac:dyDescent="0.2">
      <c r="B2191" s="84">
        <v>2184</v>
      </c>
      <c r="C2191" s="85">
        <v>13</v>
      </c>
      <c r="D2191" s="245" t="s">
        <v>22</v>
      </c>
      <c r="E2191" s="245" t="s">
        <v>388</v>
      </c>
      <c r="F2191" s="256">
        <v>5.4027713038688099E-2</v>
      </c>
      <c r="G2191" s="256">
        <v>5.3666946642500303E-2</v>
      </c>
      <c r="H2191" s="202">
        <v>826.83889999999997</v>
      </c>
      <c r="I2191" s="85">
        <v>4.9500000000000002E-2</v>
      </c>
      <c r="J2191" s="202">
        <v>825.91780000000006</v>
      </c>
      <c r="K2191" s="85">
        <v>4.9799999999999997E-2</v>
      </c>
      <c r="L2191" s="202">
        <v>825.8</v>
      </c>
      <c r="M2191" s="85">
        <v>4.9799999999999997E-2</v>
      </c>
      <c r="N2191" s="202">
        <v>824.89589999999998</v>
      </c>
      <c r="O2191" s="85">
        <v>0.05</v>
      </c>
      <c r="P2191" s="202">
        <v>814.58960000000002</v>
      </c>
      <c r="Q2191" s="85">
        <v>5.3100000000000001E-2</v>
      </c>
      <c r="R2191" s="202">
        <v>813.11170000000004</v>
      </c>
      <c r="S2191" s="85">
        <v>5.3400000000000003E-2</v>
      </c>
      <c r="T2191" s="202">
        <v>830.37019999999995</v>
      </c>
      <c r="U2191" s="85">
        <v>4.8599999999999997E-2</v>
      </c>
      <c r="V2191" s="202">
        <v>802.90419999999995</v>
      </c>
      <c r="W2191" s="85">
        <v>5.6599999999999998E-2</v>
      </c>
      <c r="X2191" s="202">
        <v>818.40620000000001</v>
      </c>
      <c r="Y2191" s="85">
        <v>5.1999999999999998E-2</v>
      </c>
      <c r="Z2191" s="202">
        <v>808.79589999999996</v>
      </c>
      <c r="AA2191" s="85">
        <v>5.4899999999999997E-2</v>
      </c>
      <c r="AB2191" s="202">
        <v>826.21349999999995</v>
      </c>
      <c r="AC2191" s="85">
        <v>4.9700000000000001E-2</v>
      </c>
      <c r="AD2191" s="202">
        <v>825.15819999999997</v>
      </c>
      <c r="AE2191" s="85">
        <v>0.05</v>
      </c>
      <c r="AF2191" s="202">
        <v>797.91120000000001</v>
      </c>
      <c r="AG2191" s="86">
        <v>5.8200000000000002E-2</v>
      </c>
      <c r="AH2191" s="107"/>
    </row>
    <row r="2192" spans="2:34" x14ac:dyDescent="0.2">
      <c r="B2192" s="84">
        <v>2185</v>
      </c>
      <c r="C2192" s="85">
        <v>13</v>
      </c>
      <c r="D2192" s="245" t="s">
        <v>22</v>
      </c>
      <c r="E2192" s="245" t="s">
        <v>389</v>
      </c>
      <c r="F2192" s="256">
        <v>5.6782067036738803E-3</v>
      </c>
      <c r="G2192" s="256">
        <v>5.74687237522656E-3</v>
      </c>
      <c r="H2192" s="202">
        <v>-234.87569999999999</v>
      </c>
      <c r="I2192" s="85">
        <v>0.8367</v>
      </c>
      <c r="J2192" s="202">
        <v>-235.80179999999999</v>
      </c>
      <c r="K2192" s="85">
        <v>0.83609999999999995</v>
      </c>
      <c r="L2192" s="202">
        <v>-245.13460000000001</v>
      </c>
      <c r="M2192" s="85">
        <v>0.82969999999999999</v>
      </c>
      <c r="N2192" s="202">
        <v>-246.03460000000001</v>
      </c>
      <c r="O2192" s="85">
        <v>0.82909999999999995</v>
      </c>
      <c r="P2192" s="202">
        <v>-237.77760000000001</v>
      </c>
      <c r="Q2192" s="85">
        <v>0.83479999999999999</v>
      </c>
      <c r="R2192" s="202">
        <v>-195.29259999999999</v>
      </c>
      <c r="S2192" s="85">
        <v>0.86399999999999999</v>
      </c>
      <c r="T2192" s="202">
        <v>-237.4117</v>
      </c>
      <c r="U2192" s="85">
        <v>0.83499999999999996</v>
      </c>
      <c r="V2192" s="202">
        <v>-195.6277</v>
      </c>
      <c r="W2192" s="85">
        <v>0.86380000000000001</v>
      </c>
      <c r="X2192" s="202">
        <v>-230.26079999999999</v>
      </c>
      <c r="Y2192" s="85">
        <v>0.84</v>
      </c>
      <c r="Z2192" s="202">
        <v>-193.7294</v>
      </c>
      <c r="AA2192" s="85">
        <v>0.86509999999999998</v>
      </c>
      <c r="AB2192" s="202">
        <v>-234.36349999999999</v>
      </c>
      <c r="AC2192" s="85">
        <v>0.83709999999999996</v>
      </c>
      <c r="AD2192" s="202">
        <v>-245.53190000000001</v>
      </c>
      <c r="AE2192" s="85">
        <v>0.82940000000000003</v>
      </c>
      <c r="AF2192" s="202">
        <v>-202.40710000000001</v>
      </c>
      <c r="AG2192" s="86">
        <v>0.85919999999999996</v>
      </c>
      <c r="AH2192" s="107"/>
    </row>
    <row r="2193" spans="2:34" x14ac:dyDescent="0.2">
      <c r="B2193" s="84">
        <v>2186</v>
      </c>
      <c r="C2193" s="85">
        <v>13</v>
      </c>
      <c r="D2193" s="245" t="s">
        <v>22</v>
      </c>
      <c r="E2193" s="245" t="s">
        <v>390</v>
      </c>
      <c r="F2193" s="256">
        <v>8.6444340861900892E-3</v>
      </c>
      <c r="G2193" s="256">
        <v>8.7087219839971693E-3</v>
      </c>
      <c r="H2193" s="202">
        <v>-13.004300000000001</v>
      </c>
      <c r="I2193" s="85">
        <v>0.98750000000000004</v>
      </c>
      <c r="J2193" s="202">
        <v>-13.282999999999999</v>
      </c>
      <c r="K2193" s="85">
        <v>0.98719999999999997</v>
      </c>
      <c r="L2193" s="202">
        <v>-30.002700000000001</v>
      </c>
      <c r="M2193" s="85">
        <v>0.97119999999999995</v>
      </c>
      <c r="N2193" s="202">
        <v>-30.267600000000002</v>
      </c>
      <c r="O2193" s="85">
        <v>0.97089999999999999</v>
      </c>
      <c r="P2193" s="202">
        <v>-43.630600000000001</v>
      </c>
      <c r="Q2193" s="85">
        <v>0.95809999999999995</v>
      </c>
      <c r="R2193" s="202">
        <v>-25.764299999999999</v>
      </c>
      <c r="S2193" s="85">
        <v>0.97519999999999996</v>
      </c>
      <c r="T2193" s="202">
        <v>-28.995699999999999</v>
      </c>
      <c r="U2193" s="85">
        <v>0.97209999999999996</v>
      </c>
      <c r="V2193" s="202">
        <v>-41.024700000000003</v>
      </c>
      <c r="W2193" s="85">
        <v>0.96060000000000001</v>
      </c>
      <c r="X2193" s="202">
        <v>-44.198099999999997</v>
      </c>
      <c r="Y2193" s="85">
        <v>0.95750000000000002</v>
      </c>
      <c r="Z2193" s="202">
        <v>-42.260899999999999</v>
      </c>
      <c r="AA2193" s="85">
        <v>0.95940000000000003</v>
      </c>
      <c r="AB2193" s="202">
        <v>-7.1646000000000001</v>
      </c>
      <c r="AC2193" s="85">
        <v>0.99309999999999998</v>
      </c>
      <c r="AD2193" s="202">
        <v>-25.4725</v>
      </c>
      <c r="AE2193" s="85">
        <v>0.97550000000000003</v>
      </c>
      <c r="AF2193" s="202">
        <v>-37.0867</v>
      </c>
      <c r="AG2193" s="86">
        <v>0.96440000000000003</v>
      </c>
      <c r="AH2193" s="107"/>
    </row>
    <row r="2194" spans="2:34" x14ac:dyDescent="0.2">
      <c r="B2194" s="84">
        <v>2187</v>
      </c>
      <c r="C2194" s="85">
        <v>13</v>
      </c>
      <c r="D2194" s="245" t="s">
        <v>22</v>
      </c>
      <c r="E2194" s="245" t="s">
        <v>391</v>
      </c>
      <c r="F2194" s="256">
        <v>3.34759947455401E-3</v>
      </c>
      <c r="G2194" s="256">
        <v>3.1386764510852698E-3</v>
      </c>
      <c r="H2194" s="202">
        <v>-380.96269999999998</v>
      </c>
      <c r="I2194" s="85">
        <v>0.78059999999999996</v>
      </c>
      <c r="J2194" s="202">
        <v>-380.57769999999999</v>
      </c>
      <c r="K2194" s="85">
        <v>0.78080000000000005</v>
      </c>
      <c r="L2194" s="202">
        <v>-386.21260000000001</v>
      </c>
      <c r="M2194" s="85">
        <v>0.77769999999999995</v>
      </c>
      <c r="N2194" s="202">
        <v>-385.76949999999999</v>
      </c>
      <c r="O2194" s="85">
        <v>0.77790000000000004</v>
      </c>
      <c r="P2194" s="202">
        <v>-394.02620000000002</v>
      </c>
      <c r="Q2194" s="85">
        <v>0.77329999999999999</v>
      </c>
      <c r="R2194" s="202">
        <v>-377.3852</v>
      </c>
      <c r="S2194" s="85">
        <v>0.78259999999999996</v>
      </c>
      <c r="T2194" s="202">
        <v>-388.10739999999998</v>
      </c>
      <c r="U2194" s="85">
        <v>0.77659999999999996</v>
      </c>
      <c r="V2194" s="202">
        <v>-387.50920000000002</v>
      </c>
      <c r="W2194" s="85">
        <v>0.77700000000000002</v>
      </c>
      <c r="X2194" s="202">
        <v>-397.80720000000002</v>
      </c>
      <c r="Y2194" s="85">
        <v>0.7712</v>
      </c>
      <c r="Z2194" s="202">
        <v>-390.69240000000002</v>
      </c>
      <c r="AA2194" s="85">
        <v>0.7752</v>
      </c>
      <c r="AB2194" s="202">
        <v>-385.41120000000001</v>
      </c>
      <c r="AC2194" s="85">
        <v>0.77810000000000001</v>
      </c>
      <c r="AD2194" s="202">
        <v>-393.25</v>
      </c>
      <c r="AE2194" s="85">
        <v>0.77370000000000005</v>
      </c>
      <c r="AF2194" s="202">
        <v>-395.72890000000001</v>
      </c>
      <c r="AG2194" s="86">
        <v>0.77239999999999998</v>
      </c>
      <c r="AH2194" s="107"/>
    </row>
    <row r="2195" spans="2:34" x14ac:dyDescent="0.2">
      <c r="B2195" s="84">
        <v>2188</v>
      </c>
      <c r="C2195" s="85">
        <v>13</v>
      </c>
      <c r="D2195" s="245" t="s">
        <v>22</v>
      </c>
      <c r="E2195" s="245" t="s">
        <v>392</v>
      </c>
      <c r="F2195" s="256">
        <v>7.3731937793974304E-3</v>
      </c>
      <c r="G2195" s="256">
        <v>7.4709340877945297E-3</v>
      </c>
      <c r="H2195" s="202">
        <v>5045.7224999999999</v>
      </c>
      <c r="I2195" s="85" t="s">
        <v>10</v>
      </c>
      <c r="J2195" s="202">
        <v>5045.3258999999998</v>
      </c>
      <c r="K2195" s="85" t="s">
        <v>10</v>
      </c>
      <c r="L2195" s="202">
        <v>5038.2083000000002</v>
      </c>
      <c r="M2195" s="85" t="s">
        <v>10</v>
      </c>
      <c r="N2195" s="202">
        <v>5037.8851000000004</v>
      </c>
      <c r="O2195" s="85" t="s">
        <v>10</v>
      </c>
      <c r="P2195" s="202">
        <v>5043.8746000000001</v>
      </c>
      <c r="Q2195" s="85" t="s">
        <v>10</v>
      </c>
      <c r="R2195" s="202">
        <v>5023.7002000000002</v>
      </c>
      <c r="S2195" s="85" t="s">
        <v>10</v>
      </c>
      <c r="T2195" s="202">
        <v>5037.5612000000001</v>
      </c>
      <c r="U2195" s="85" t="s">
        <v>10</v>
      </c>
      <c r="V2195" s="202">
        <v>5029.0652</v>
      </c>
      <c r="W2195" s="85" t="s">
        <v>10</v>
      </c>
      <c r="X2195" s="202">
        <v>5042.2659999999996</v>
      </c>
      <c r="Y2195" s="85" t="s">
        <v>10</v>
      </c>
      <c r="Z2195" s="202">
        <v>5030.8858</v>
      </c>
      <c r="AA2195" s="85" t="s">
        <v>10</v>
      </c>
      <c r="AB2195" s="202">
        <v>5037.1233000000002</v>
      </c>
      <c r="AC2195" s="85" t="s">
        <v>10</v>
      </c>
      <c r="AD2195" s="202">
        <v>5026.6017000000002</v>
      </c>
      <c r="AE2195" s="85" t="s">
        <v>10</v>
      </c>
      <c r="AF2195" s="202">
        <v>5019.2665999999999</v>
      </c>
      <c r="AG2195" s="86" t="s">
        <v>10</v>
      </c>
      <c r="AH2195" s="107"/>
    </row>
    <row r="2196" spans="2:34" x14ac:dyDescent="0.2">
      <c r="B2196" s="84">
        <v>2189</v>
      </c>
      <c r="C2196" s="85">
        <v>13</v>
      </c>
      <c r="D2196" s="245" t="s">
        <v>22</v>
      </c>
      <c r="E2196" s="245" t="s">
        <v>393</v>
      </c>
      <c r="F2196" s="256">
        <v>1.59328785118013E-2</v>
      </c>
      <c r="G2196" s="256">
        <v>1.6135449361213E-2</v>
      </c>
      <c r="H2196" s="202">
        <v>1258.8453</v>
      </c>
      <c r="I2196" s="85">
        <v>3.95E-2</v>
      </c>
      <c r="J2196" s="202">
        <v>1258.6349</v>
      </c>
      <c r="K2196" s="85">
        <v>3.95E-2</v>
      </c>
      <c r="L2196" s="202">
        <v>1255.5129999999999</v>
      </c>
      <c r="M2196" s="85">
        <v>0.04</v>
      </c>
      <c r="N2196" s="202">
        <v>1255.2947999999999</v>
      </c>
      <c r="O2196" s="85">
        <v>0.04</v>
      </c>
      <c r="P2196" s="202">
        <v>1249.2817</v>
      </c>
      <c r="Q2196" s="85">
        <v>4.1099999999999998E-2</v>
      </c>
      <c r="R2196" s="202">
        <v>1251.8083999999999</v>
      </c>
      <c r="S2196" s="85">
        <v>4.0599999999999997E-2</v>
      </c>
      <c r="T2196" s="202">
        <v>1252.0769</v>
      </c>
      <c r="U2196" s="85">
        <v>4.0599999999999997E-2</v>
      </c>
      <c r="V2196" s="202">
        <v>1247.9997000000001</v>
      </c>
      <c r="W2196" s="85">
        <v>4.1300000000000003E-2</v>
      </c>
      <c r="X2196" s="202">
        <v>1247.261</v>
      </c>
      <c r="Y2196" s="85">
        <v>4.1399999999999999E-2</v>
      </c>
      <c r="Z2196" s="202">
        <v>1243.5803000000001</v>
      </c>
      <c r="AA2196" s="85">
        <v>4.2000000000000003E-2</v>
      </c>
      <c r="AB2196" s="202">
        <v>1262.5527999999999</v>
      </c>
      <c r="AC2196" s="85">
        <v>3.8899999999999997E-2</v>
      </c>
      <c r="AD2196" s="202">
        <v>1259.6097</v>
      </c>
      <c r="AE2196" s="85">
        <v>3.9399999999999998E-2</v>
      </c>
      <c r="AF2196" s="202">
        <v>1255.8026</v>
      </c>
      <c r="AG2196" s="86">
        <v>0.04</v>
      </c>
      <c r="AH2196" s="107"/>
    </row>
    <row r="2197" spans="2:34" x14ac:dyDescent="0.2">
      <c r="B2197" s="84">
        <v>2190</v>
      </c>
      <c r="C2197" s="85">
        <v>13</v>
      </c>
      <c r="D2197" s="245" t="s">
        <v>22</v>
      </c>
      <c r="E2197" s="245" t="s">
        <v>394</v>
      </c>
      <c r="F2197" s="256"/>
      <c r="G2197" s="256"/>
      <c r="H2197" s="202" t="s">
        <v>179</v>
      </c>
      <c r="I2197" s="85" t="s">
        <v>179</v>
      </c>
      <c r="J2197" s="202" t="s">
        <v>179</v>
      </c>
      <c r="K2197" s="85" t="s">
        <v>179</v>
      </c>
      <c r="L2197" s="202" t="s">
        <v>179</v>
      </c>
      <c r="M2197" s="85" t="s">
        <v>179</v>
      </c>
      <c r="N2197" s="202" t="s">
        <v>179</v>
      </c>
      <c r="O2197" s="85" t="s">
        <v>179</v>
      </c>
      <c r="P2197" s="202" t="s">
        <v>179</v>
      </c>
      <c r="Q2197" s="85" t="s">
        <v>179</v>
      </c>
      <c r="R2197" s="202" t="s">
        <v>179</v>
      </c>
      <c r="S2197" s="85" t="s">
        <v>179</v>
      </c>
      <c r="T2197" s="202" t="s">
        <v>179</v>
      </c>
      <c r="U2197" s="85" t="s">
        <v>179</v>
      </c>
      <c r="V2197" s="202" t="s">
        <v>179</v>
      </c>
      <c r="W2197" s="85" t="s">
        <v>179</v>
      </c>
      <c r="X2197" s="202" t="s">
        <v>179</v>
      </c>
      <c r="Y2197" s="85" t="s">
        <v>179</v>
      </c>
      <c r="Z2197" s="202" t="s">
        <v>179</v>
      </c>
      <c r="AA2197" s="85" t="s">
        <v>179</v>
      </c>
      <c r="AB2197" s="202" t="s">
        <v>179</v>
      </c>
      <c r="AC2197" s="85" t="s">
        <v>179</v>
      </c>
      <c r="AD2197" s="202" t="s">
        <v>179</v>
      </c>
      <c r="AE2197" s="85" t="s">
        <v>179</v>
      </c>
      <c r="AF2197" s="202" t="s">
        <v>179</v>
      </c>
      <c r="AG2197" s="86" t="s">
        <v>179</v>
      </c>
      <c r="AH2197" s="107"/>
    </row>
    <row r="2198" spans="2:34" x14ac:dyDescent="0.2">
      <c r="B2198" s="84">
        <v>2191</v>
      </c>
      <c r="C2198" s="85">
        <v>13</v>
      </c>
      <c r="D2198" s="245" t="s">
        <v>22</v>
      </c>
      <c r="E2198" s="245" t="s">
        <v>395</v>
      </c>
      <c r="F2198" s="256"/>
      <c r="G2198" s="256"/>
      <c r="H2198" s="202" t="s">
        <v>179</v>
      </c>
      <c r="I2198" s="85" t="s">
        <v>179</v>
      </c>
      <c r="J2198" s="202" t="s">
        <v>179</v>
      </c>
      <c r="K2198" s="85" t="s">
        <v>179</v>
      </c>
      <c r="L2198" s="202" t="s">
        <v>179</v>
      </c>
      <c r="M2198" s="85" t="s">
        <v>179</v>
      </c>
      <c r="N2198" s="202" t="s">
        <v>179</v>
      </c>
      <c r="O2198" s="85" t="s">
        <v>179</v>
      </c>
      <c r="P2198" s="202" t="s">
        <v>179</v>
      </c>
      <c r="Q2198" s="85" t="s">
        <v>179</v>
      </c>
      <c r="R2198" s="202" t="s">
        <v>179</v>
      </c>
      <c r="S2198" s="85" t="s">
        <v>179</v>
      </c>
      <c r="T2198" s="202" t="s">
        <v>179</v>
      </c>
      <c r="U2198" s="85" t="s">
        <v>179</v>
      </c>
      <c r="V2198" s="202" t="s">
        <v>179</v>
      </c>
      <c r="W2198" s="85" t="s">
        <v>179</v>
      </c>
      <c r="X2198" s="202" t="s">
        <v>179</v>
      </c>
      <c r="Y2198" s="85" t="s">
        <v>179</v>
      </c>
      <c r="Z2198" s="202" t="s">
        <v>179</v>
      </c>
      <c r="AA2198" s="85" t="s">
        <v>179</v>
      </c>
      <c r="AB2198" s="202" t="s">
        <v>179</v>
      </c>
      <c r="AC2198" s="85" t="s">
        <v>179</v>
      </c>
      <c r="AD2198" s="202" t="s">
        <v>179</v>
      </c>
      <c r="AE2198" s="85" t="s">
        <v>179</v>
      </c>
      <c r="AF2198" s="202" t="s">
        <v>179</v>
      </c>
      <c r="AG2198" s="86" t="s">
        <v>179</v>
      </c>
      <c r="AH2198" s="107"/>
    </row>
    <row r="2199" spans="2:34" x14ac:dyDescent="0.2">
      <c r="B2199" s="84">
        <v>2192</v>
      </c>
      <c r="C2199" s="85">
        <v>13</v>
      </c>
      <c r="D2199" s="245" t="s">
        <v>22</v>
      </c>
      <c r="E2199" s="245" t="s">
        <v>396</v>
      </c>
      <c r="F2199" s="256">
        <v>1.56786304504428E-3</v>
      </c>
      <c r="G2199" s="256">
        <v>1.5914415808319701E-3</v>
      </c>
      <c r="H2199" s="202">
        <v>2248.1262000000002</v>
      </c>
      <c r="I2199" s="85">
        <v>0.2472</v>
      </c>
      <c r="J2199" s="202">
        <v>2247.5605</v>
      </c>
      <c r="K2199" s="85">
        <v>0.24729999999999999</v>
      </c>
      <c r="L2199" s="202">
        <v>2261.6949</v>
      </c>
      <c r="M2199" s="85">
        <v>0.24440000000000001</v>
      </c>
      <c r="N2199" s="202">
        <v>2261.0924</v>
      </c>
      <c r="O2199" s="85">
        <v>0.2445</v>
      </c>
      <c r="P2199" s="202">
        <v>2236.5246000000002</v>
      </c>
      <c r="Q2199" s="85">
        <v>0.24979999999999999</v>
      </c>
      <c r="R2199" s="202">
        <v>2193.0679</v>
      </c>
      <c r="S2199" s="85">
        <v>0.2591</v>
      </c>
      <c r="T2199" s="202">
        <v>2243.2096000000001</v>
      </c>
      <c r="U2199" s="85">
        <v>0.24829999999999999</v>
      </c>
      <c r="V2199" s="202">
        <v>2166.9328999999998</v>
      </c>
      <c r="W2199" s="85">
        <v>0.26490000000000002</v>
      </c>
      <c r="X2199" s="202">
        <v>2214.4557</v>
      </c>
      <c r="Y2199" s="85">
        <v>0.2545</v>
      </c>
      <c r="Z2199" s="202">
        <v>2148.8604999999998</v>
      </c>
      <c r="AA2199" s="85">
        <v>0.26900000000000002</v>
      </c>
      <c r="AB2199" s="202">
        <v>2242.2464</v>
      </c>
      <c r="AC2199" s="85">
        <v>0.24840000000000001</v>
      </c>
      <c r="AD2199" s="202">
        <v>2257.4261000000001</v>
      </c>
      <c r="AE2199" s="85">
        <v>0.24529999999999999</v>
      </c>
      <c r="AF2199" s="202">
        <v>2177.3919000000001</v>
      </c>
      <c r="AG2199" s="86">
        <v>0.2626</v>
      </c>
      <c r="AH2199" s="107"/>
    </row>
    <row r="2200" spans="2:34" x14ac:dyDescent="0.2">
      <c r="B2200" s="84">
        <v>2193</v>
      </c>
      <c r="C2200" s="85">
        <v>13</v>
      </c>
      <c r="D2200" s="245" t="s">
        <v>22</v>
      </c>
      <c r="E2200" s="245" t="s">
        <v>397</v>
      </c>
      <c r="F2200" s="256">
        <v>6.1019534726047698E-3</v>
      </c>
      <c r="G2200" s="256">
        <v>6.3657663233278802E-3</v>
      </c>
      <c r="H2200" s="202">
        <v>2076.6350000000002</v>
      </c>
      <c r="I2200" s="85">
        <v>3.1199999999999999E-2</v>
      </c>
      <c r="J2200" s="202">
        <v>2076.8272999999999</v>
      </c>
      <c r="K2200" s="85">
        <v>3.1199999999999999E-2</v>
      </c>
      <c r="L2200" s="202">
        <v>2086.9252000000001</v>
      </c>
      <c r="M2200" s="85">
        <v>3.04E-2</v>
      </c>
      <c r="N2200" s="202">
        <v>2087.0990999999999</v>
      </c>
      <c r="O2200" s="85">
        <v>3.0300000000000001E-2</v>
      </c>
      <c r="P2200" s="202">
        <v>2120.9566</v>
      </c>
      <c r="Q2200" s="85">
        <v>2.7799999999999998E-2</v>
      </c>
      <c r="R2200" s="202">
        <v>2091.7163999999998</v>
      </c>
      <c r="S2200" s="85">
        <v>0.03</v>
      </c>
      <c r="T2200" s="202">
        <v>2087.6848</v>
      </c>
      <c r="U2200" s="85">
        <v>3.0300000000000001E-2</v>
      </c>
      <c r="V2200" s="202">
        <v>2128.0632999999998</v>
      </c>
      <c r="W2200" s="85">
        <v>2.7300000000000001E-2</v>
      </c>
      <c r="X2200" s="202">
        <v>2124.4668999999999</v>
      </c>
      <c r="Y2200" s="85">
        <v>2.75E-2</v>
      </c>
      <c r="Z2200" s="202">
        <v>2128.5435000000002</v>
      </c>
      <c r="AA2200" s="85">
        <v>2.7300000000000001E-2</v>
      </c>
      <c r="AB2200" s="202">
        <v>2077.9679999999998</v>
      </c>
      <c r="AC2200" s="85">
        <v>3.1099999999999999E-2</v>
      </c>
      <c r="AD2200" s="202">
        <v>2089.8114999999998</v>
      </c>
      <c r="AE2200" s="85">
        <v>3.0099999999999998E-2</v>
      </c>
      <c r="AF2200" s="202">
        <v>2130.4614000000001</v>
      </c>
      <c r="AG2200" s="86">
        <v>2.7099999999999999E-2</v>
      </c>
      <c r="AH2200" s="107"/>
    </row>
    <row r="2201" spans="2:34" x14ac:dyDescent="0.2">
      <c r="B2201" s="84">
        <v>2194</v>
      </c>
      <c r="C2201" s="85">
        <v>13</v>
      </c>
      <c r="D2201" s="245" t="s">
        <v>22</v>
      </c>
      <c r="E2201" s="245" t="s">
        <v>398</v>
      </c>
      <c r="F2201" s="256">
        <v>5.1697105809568201E-3</v>
      </c>
      <c r="G2201" s="256">
        <v>5.3490119800185696E-3</v>
      </c>
      <c r="H2201" s="202">
        <v>2024.1806999999999</v>
      </c>
      <c r="I2201" s="85">
        <v>5.4699999999999999E-2</v>
      </c>
      <c r="J2201" s="202">
        <v>2024.0953999999999</v>
      </c>
      <c r="K2201" s="85">
        <v>5.4699999999999999E-2</v>
      </c>
      <c r="L2201" s="202">
        <v>2016.0275999999999</v>
      </c>
      <c r="M2201" s="85">
        <v>5.57E-2</v>
      </c>
      <c r="N2201" s="202">
        <v>2015.9463000000001</v>
      </c>
      <c r="O2201" s="85">
        <v>5.57E-2</v>
      </c>
      <c r="P2201" s="202">
        <v>2009.2548999999999</v>
      </c>
      <c r="Q2201" s="85">
        <v>5.6500000000000002E-2</v>
      </c>
      <c r="R2201" s="202">
        <v>2020.7257999999999</v>
      </c>
      <c r="S2201" s="85">
        <v>5.5199999999999999E-2</v>
      </c>
      <c r="T2201" s="202">
        <v>2006.8284000000001</v>
      </c>
      <c r="U2201" s="85">
        <v>5.6800000000000003E-2</v>
      </c>
      <c r="V2201" s="202">
        <v>2013.1286</v>
      </c>
      <c r="W2201" s="85">
        <v>5.6099999999999997E-2</v>
      </c>
      <c r="X2201" s="202">
        <v>1998.7908</v>
      </c>
      <c r="Y2201" s="85">
        <v>5.79E-2</v>
      </c>
      <c r="Z2201" s="202">
        <v>2011.0109</v>
      </c>
      <c r="AA2201" s="85">
        <v>5.6399999999999999E-2</v>
      </c>
      <c r="AB2201" s="202">
        <v>2011.2650000000001</v>
      </c>
      <c r="AC2201" s="85">
        <v>5.6300000000000003E-2</v>
      </c>
      <c r="AD2201" s="202">
        <v>2000.7885000000001</v>
      </c>
      <c r="AE2201" s="85">
        <v>5.7599999999999998E-2</v>
      </c>
      <c r="AF2201" s="202">
        <v>2002.2194</v>
      </c>
      <c r="AG2201" s="86">
        <v>5.74E-2</v>
      </c>
      <c r="AH2201" s="107"/>
    </row>
    <row r="2202" spans="2:34" x14ac:dyDescent="0.2">
      <c r="B2202" s="84">
        <v>2195</v>
      </c>
      <c r="C2202" s="85">
        <v>13</v>
      </c>
      <c r="D2202" s="245" t="s">
        <v>22</v>
      </c>
      <c r="E2202" s="245" t="s">
        <v>399</v>
      </c>
      <c r="F2202" s="256">
        <v>9.3224289164795101E-4</v>
      </c>
      <c r="G2202" s="256">
        <v>9.7254763273064895E-4</v>
      </c>
      <c r="H2202" s="202">
        <v>1844.2233000000001</v>
      </c>
      <c r="I2202" s="85">
        <v>0.4521</v>
      </c>
      <c r="J2202" s="202">
        <v>1843.9255000000001</v>
      </c>
      <c r="K2202" s="85">
        <v>0.45219999999999999</v>
      </c>
      <c r="L2202" s="202">
        <v>1818.6331</v>
      </c>
      <c r="M2202" s="85">
        <v>0.45850000000000002</v>
      </c>
      <c r="N2202" s="202">
        <v>1818.2819</v>
      </c>
      <c r="O2202" s="85">
        <v>0.45860000000000001</v>
      </c>
      <c r="P2202" s="202">
        <v>1876.9892</v>
      </c>
      <c r="Q2202" s="85">
        <v>0.44419999999999998</v>
      </c>
      <c r="R2202" s="202">
        <v>1767.3818000000001</v>
      </c>
      <c r="S2202" s="85">
        <v>0.4713</v>
      </c>
      <c r="T2202" s="202">
        <v>1817.7889</v>
      </c>
      <c r="U2202" s="85">
        <v>0.4587</v>
      </c>
      <c r="V2202" s="202">
        <v>1827.6977999999999</v>
      </c>
      <c r="W2202" s="85">
        <v>0.45629999999999998</v>
      </c>
      <c r="X2202" s="202">
        <v>1877.4362000000001</v>
      </c>
      <c r="Y2202" s="85">
        <v>0.44409999999999999</v>
      </c>
      <c r="Z2202" s="202">
        <v>1817.6015</v>
      </c>
      <c r="AA2202" s="85">
        <v>0.45879999999999999</v>
      </c>
      <c r="AB2202" s="202">
        <v>1845.9922999999999</v>
      </c>
      <c r="AC2202" s="85">
        <v>0.45169999999999999</v>
      </c>
      <c r="AD2202" s="202">
        <v>1820.0407</v>
      </c>
      <c r="AE2202" s="85">
        <v>0.45810000000000001</v>
      </c>
      <c r="AF2202" s="202">
        <v>1825.9509</v>
      </c>
      <c r="AG2202" s="86">
        <v>0.45669999999999999</v>
      </c>
      <c r="AH2202" s="107"/>
    </row>
    <row r="2203" spans="2:34" x14ac:dyDescent="0.2">
      <c r="B2203" s="84">
        <v>2196</v>
      </c>
      <c r="C2203" s="85">
        <v>13</v>
      </c>
      <c r="D2203" s="245" t="s">
        <v>22</v>
      </c>
      <c r="E2203" s="245" t="s">
        <v>400</v>
      </c>
      <c r="F2203" s="256">
        <v>2.6907919827111298E-2</v>
      </c>
      <c r="G2203" s="256">
        <v>2.6656646478935501E-2</v>
      </c>
      <c r="H2203" s="202">
        <v>914.33900000000006</v>
      </c>
      <c r="I2203" s="85">
        <v>0.1115</v>
      </c>
      <c r="J2203" s="202">
        <v>914.2192</v>
      </c>
      <c r="K2203" s="85">
        <v>0.1115</v>
      </c>
      <c r="L2203" s="202">
        <v>927.24580000000003</v>
      </c>
      <c r="M2203" s="85">
        <v>0.1066</v>
      </c>
      <c r="N2203" s="202">
        <v>927.13390000000004</v>
      </c>
      <c r="O2203" s="85">
        <v>0.1066</v>
      </c>
      <c r="P2203" s="202">
        <v>937.32240000000002</v>
      </c>
      <c r="Q2203" s="85">
        <v>0.10290000000000001</v>
      </c>
      <c r="R2203" s="202">
        <v>928.94619999999998</v>
      </c>
      <c r="S2203" s="85">
        <v>0.106</v>
      </c>
      <c r="T2203" s="202">
        <v>929.87329999999997</v>
      </c>
      <c r="U2203" s="85">
        <v>0.1056</v>
      </c>
      <c r="V2203" s="202">
        <v>938.21579999999994</v>
      </c>
      <c r="W2203" s="85">
        <v>0.1026</v>
      </c>
      <c r="X2203" s="202">
        <v>941.5385</v>
      </c>
      <c r="Y2203" s="85">
        <v>0.1014</v>
      </c>
      <c r="Z2203" s="202">
        <v>940.64390000000003</v>
      </c>
      <c r="AA2203" s="85">
        <v>0.1017</v>
      </c>
      <c r="AB2203" s="202">
        <v>913.14819999999997</v>
      </c>
      <c r="AC2203" s="85">
        <v>0.112</v>
      </c>
      <c r="AD2203" s="202">
        <v>927.07330000000002</v>
      </c>
      <c r="AE2203" s="85">
        <v>0.1066</v>
      </c>
      <c r="AF2203" s="202">
        <v>938.09190000000001</v>
      </c>
      <c r="AG2203" s="86">
        <v>0.1026</v>
      </c>
      <c r="AH2203" s="107"/>
    </row>
    <row r="2204" spans="2:34" x14ac:dyDescent="0.2">
      <c r="B2204" s="84">
        <v>2197</v>
      </c>
      <c r="C2204" s="85">
        <v>13</v>
      </c>
      <c r="D2204" s="245" t="s">
        <v>22</v>
      </c>
      <c r="E2204" s="245" t="s">
        <v>401</v>
      </c>
      <c r="F2204" s="256">
        <v>3.9832196279503398E-3</v>
      </c>
      <c r="G2204" s="256">
        <v>3.8017771097652599E-3</v>
      </c>
      <c r="H2204" s="202">
        <v>576.43880000000001</v>
      </c>
      <c r="I2204" s="85">
        <v>0.63229999999999997</v>
      </c>
      <c r="J2204" s="202">
        <v>575.29759999999999</v>
      </c>
      <c r="K2204" s="85">
        <v>0.63300000000000001</v>
      </c>
      <c r="L2204" s="202">
        <v>594.35760000000005</v>
      </c>
      <c r="M2204" s="85">
        <v>0.62180000000000002</v>
      </c>
      <c r="N2204" s="202">
        <v>593.22280000000001</v>
      </c>
      <c r="O2204" s="85">
        <v>0.62239999999999995</v>
      </c>
      <c r="P2204" s="202">
        <v>597.42759999999998</v>
      </c>
      <c r="Q2204" s="85">
        <v>0.62</v>
      </c>
      <c r="R2204" s="202">
        <v>570.25639999999999</v>
      </c>
      <c r="S2204" s="85">
        <v>0.63600000000000001</v>
      </c>
      <c r="T2204" s="202">
        <v>580.22720000000004</v>
      </c>
      <c r="U2204" s="85">
        <v>0.63009999999999999</v>
      </c>
      <c r="V2204" s="202">
        <v>574.90890000000002</v>
      </c>
      <c r="W2204" s="85">
        <v>0.63329999999999997</v>
      </c>
      <c r="X2204" s="202">
        <v>584.40070000000003</v>
      </c>
      <c r="Y2204" s="85">
        <v>0.62770000000000004</v>
      </c>
      <c r="Z2204" s="202">
        <v>562.74620000000004</v>
      </c>
      <c r="AA2204" s="85">
        <v>0.64049999999999996</v>
      </c>
      <c r="AB2204" s="202">
        <v>555.94550000000004</v>
      </c>
      <c r="AC2204" s="85">
        <v>0.64449999999999996</v>
      </c>
      <c r="AD2204" s="202">
        <v>573.43200000000002</v>
      </c>
      <c r="AE2204" s="85">
        <v>0.6341</v>
      </c>
      <c r="AF2204" s="202">
        <v>559.97029999999995</v>
      </c>
      <c r="AG2204" s="86">
        <v>0.6421</v>
      </c>
      <c r="AH2204" s="107"/>
    </row>
    <row r="2205" spans="2:34" x14ac:dyDescent="0.2">
      <c r="B2205" s="84">
        <v>2198</v>
      </c>
      <c r="C2205" s="85">
        <v>13</v>
      </c>
      <c r="D2205" s="245" t="s">
        <v>22</v>
      </c>
      <c r="E2205" s="245" t="s">
        <v>402</v>
      </c>
      <c r="F2205" s="256">
        <v>2.3856943090808901E-2</v>
      </c>
      <c r="G2205" s="256">
        <v>2.33853498961142E-2</v>
      </c>
      <c r="H2205" s="202">
        <v>2026.6151</v>
      </c>
      <c r="I2205" s="85">
        <v>1E-4</v>
      </c>
      <c r="J2205" s="202">
        <v>2026.3023000000001</v>
      </c>
      <c r="K2205" s="85">
        <v>1E-4</v>
      </c>
      <c r="L2205" s="202">
        <v>2013.1768999999999</v>
      </c>
      <c r="M2205" s="85">
        <v>1E-4</v>
      </c>
      <c r="N2205" s="202">
        <v>2012.8893</v>
      </c>
      <c r="O2205" s="85">
        <v>1E-4</v>
      </c>
      <c r="P2205" s="202">
        <v>2013.931</v>
      </c>
      <c r="Q2205" s="85">
        <v>1E-4</v>
      </c>
      <c r="R2205" s="202">
        <v>1999.1137000000001</v>
      </c>
      <c r="S2205" s="85">
        <v>1E-4</v>
      </c>
      <c r="T2205" s="202">
        <v>2011.2565999999999</v>
      </c>
      <c r="U2205" s="85">
        <v>1E-4</v>
      </c>
      <c r="V2205" s="202">
        <v>2001.2240999999999</v>
      </c>
      <c r="W2205" s="85">
        <v>1E-4</v>
      </c>
      <c r="X2205" s="202">
        <v>2013.3973000000001</v>
      </c>
      <c r="Y2205" s="85">
        <v>1E-4</v>
      </c>
      <c r="Z2205" s="202">
        <v>2003.5239999999999</v>
      </c>
      <c r="AA2205" s="85">
        <v>1E-4</v>
      </c>
      <c r="AB2205" s="202">
        <v>2024.4735000000001</v>
      </c>
      <c r="AC2205" s="85">
        <v>1E-4</v>
      </c>
      <c r="AD2205" s="202">
        <v>2009.3237999999999</v>
      </c>
      <c r="AE2205" s="85">
        <v>1E-4</v>
      </c>
      <c r="AF2205" s="202">
        <v>2003.7438</v>
      </c>
      <c r="AG2205" s="86">
        <v>1E-4</v>
      </c>
      <c r="AH2205" s="107"/>
    </row>
    <row r="2206" spans="2:34" x14ac:dyDescent="0.2">
      <c r="B2206" s="84">
        <v>2199</v>
      </c>
      <c r="C2206" s="85">
        <v>13</v>
      </c>
      <c r="D2206" s="245" t="s">
        <v>22</v>
      </c>
      <c r="E2206" s="245" t="s">
        <v>403</v>
      </c>
      <c r="F2206" s="256">
        <v>5.3392092885291703E-3</v>
      </c>
      <c r="G2206" s="256">
        <v>5.3048052694399002E-3</v>
      </c>
      <c r="H2206" s="202">
        <v>2904.7033000000001</v>
      </c>
      <c r="I2206" s="85">
        <v>5.5999999999999999E-3</v>
      </c>
      <c r="J2206" s="202">
        <v>2903.6729999999998</v>
      </c>
      <c r="K2206" s="85">
        <v>5.5999999999999999E-3</v>
      </c>
      <c r="L2206" s="202">
        <v>2878.9306000000001</v>
      </c>
      <c r="M2206" s="85">
        <v>6.0000000000000001E-3</v>
      </c>
      <c r="N2206" s="202">
        <v>2877.9762999999998</v>
      </c>
      <c r="O2206" s="85">
        <v>6.0000000000000001E-3</v>
      </c>
      <c r="P2206" s="202">
        <v>2860.4778000000001</v>
      </c>
      <c r="Q2206" s="85">
        <v>6.3E-3</v>
      </c>
      <c r="R2206" s="202">
        <v>2919.4110000000001</v>
      </c>
      <c r="S2206" s="85">
        <v>5.3E-3</v>
      </c>
      <c r="T2206" s="202">
        <v>2885.9472999999998</v>
      </c>
      <c r="U2206" s="85">
        <v>5.8999999999999999E-3</v>
      </c>
      <c r="V2206" s="202">
        <v>2901.9576999999999</v>
      </c>
      <c r="W2206" s="85">
        <v>5.5999999999999999E-3</v>
      </c>
      <c r="X2206" s="202">
        <v>2868.0268999999998</v>
      </c>
      <c r="Y2206" s="85">
        <v>6.1999999999999998E-3</v>
      </c>
      <c r="Z2206" s="202">
        <v>2894.6244000000002</v>
      </c>
      <c r="AA2206" s="85">
        <v>5.7999999999999996E-3</v>
      </c>
      <c r="AB2206" s="202">
        <v>2922.4014999999999</v>
      </c>
      <c r="AC2206" s="85">
        <v>5.3E-3</v>
      </c>
      <c r="AD2206" s="202">
        <v>2895.2195999999999</v>
      </c>
      <c r="AE2206" s="85">
        <v>5.7000000000000002E-3</v>
      </c>
      <c r="AF2206" s="202">
        <v>2904.1687999999999</v>
      </c>
      <c r="AG2206" s="86">
        <v>5.5999999999999999E-3</v>
      </c>
      <c r="AH2206" s="107"/>
    </row>
    <row r="2207" spans="2:34" x14ac:dyDescent="0.2">
      <c r="B2207" s="84">
        <v>2200</v>
      </c>
      <c r="C2207" s="85">
        <v>13</v>
      </c>
      <c r="D2207" s="245" t="s">
        <v>22</v>
      </c>
      <c r="E2207" s="245" t="s">
        <v>404</v>
      </c>
      <c r="F2207" s="256">
        <v>2.1356837154116699E-2</v>
      </c>
      <c r="G2207" s="256">
        <v>2.0777153971972901E-2</v>
      </c>
      <c r="H2207" s="202">
        <v>-1522.5715</v>
      </c>
      <c r="I2207" s="85">
        <v>6.4000000000000003E-3</v>
      </c>
      <c r="J2207" s="202">
        <v>-1519.5392999999999</v>
      </c>
      <c r="K2207" s="85">
        <v>6.4999999999999997E-3</v>
      </c>
      <c r="L2207" s="202">
        <v>-1672.5229999999999</v>
      </c>
      <c r="M2207" s="85">
        <v>3.5999999999999999E-3</v>
      </c>
      <c r="N2207" s="202">
        <v>-1669.0879</v>
      </c>
      <c r="O2207" s="85">
        <v>3.5999999999999999E-3</v>
      </c>
      <c r="P2207" s="202">
        <v>-1681.8151</v>
      </c>
      <c r="Q2207" s="85">
        <v>3.5000000000000001E-3</v>
      </c>
      <c r="R2207" s="202">
        <v>-1661.0277000000001</v>
      </c>
      <c r="S2207" s="85">
        <v>3.8E-3</v>
      </c>
      <c r="T2207" s="202">
        <v>-1645.8982000000001</v>
      </c>
      <c r="U2207" s="85">
        <v>4.1999999999999997E-3</v>
      </c>
      <c r="V2207" s="202">
        <v>-1678.0279</v>
      </c>
      <c r="W2207" s="85">
        <v>3.5999999999999999E-3</v>
      </c>
      <c r="X2207" s="202">
        <v>-1662.6808000000001</v>
      </c>
      <c r="Y2207" s="85">
        <v>3.8999999999999998E-3</v>
      </c>
      <c r="Z2207" s="202">
        <v>-1663.3357000000001</v>
      </c>
      <c r="AA2207" s="85">
        <v>3.8999999999999998E-3</v>
      </c>
      <c r="AB2207" s="202">
        <v>-1458.6347000000001</v>
      </c>
      <c r="AC2207" s="85">
        <v>9.1999999999999998E-3</v>
      </c>
      <c r="AD2207" s="202">
        <v>-1624.8690999999999</v>
      </c>
      <c r="AE2207" s="85">
        <v>4.7000000000000002E-3</v>
      </c>
      <c r="AF2207" s="202">
        <v>-1653.5543</v>
      </c>
      <c r="AG2207" s="86">
        <v>4.1000000000000003E-3</v>
      </c>
      <c r="AH2207" s="107"/>
    </row>
    <row r="2208" spans="2:34" x14ac:dyDescent="0.2">
      <c r="B2208" s="84">
        <v>2201</v>
      </c>
      <c r="C2208" s="85">
        <v>13</v>
      </c>
      <c r="D2208" s="245" t="s">
        <v>22</v>
      </c>
      <c r="E2208" s="245" t="s">
        <v>405</v>
      </c>
      <c r="F2208" s="256">
        <v>5.0807237594813301E-2</v>
      </c>
      <c r="G2208" s="256">
        <v>5.05724769019937E-2</v>
      </c>
      <c r="H2208" s="202">
        <v>-916.69979999999998</v>
      </c>
      <c r="I2208" s="85">
        <v>2.0199999999999999E-2</v>
      </c>
      <c r="J2208" s="202">
        <v>-912.73090000000002</v>
      </c>
      <c r="K2208" s="85">
        <v>2.0799999999999999E-2</v>
      </c>
      <c r="L2208" s="202">
        <v>-1070.9635000000001</v>
      </c>
      <c r="M2208" s="85">
        <v>9.5999999999999992E-3</v>
      </c>
      <c r="N2208" s="202">
        <v>-1066.6827000000001</v>
      </c>
      <c r="O2208" s="85">
        <v>0.01</v>
      </c>
      <c r="P2208" s="202">
        <v>-1086.2103999999999</v>
      </c>
      <c r="Q2208" s="85">
        <v>9.1000000000000004E-3</v>
      </c>
      <c r="R2208" s="202">
        <v>-1092.9297999999999</v>
      </c>
      <c r="S2208" s="85">
        <v>8.3999999999999995E-3</v>
      </c>
      <c r="T2208" s="202">
        <v>-1044.5091</v>
      </c>
      <c r="U2208" s="85">
        <v>1.18E-2</v>
      </c>
      <c r="V2208" s="202">
        <v>-1110.7550000000001</v>
      </c>
      <c r="W2208" s="85">
        <v>7.7000000000000002E-3</v>
      </c>
      <c r="X2208" s="202">
        <v>-1069.5840000000001</v>
      </c>
      <c r="Y2208" s="85">
        <v>1.03E-2</v>
      </c>
      <c r="Z2208" s="202">
        <v>-1096.5681</v>
      </c>
      <c r="AA2208" s="85">
        <v>8.6E-3</v>
      </c>
      <c r="AB2208" s="202">
        <v>-860.42049999999995</v>
      </c>
      <c r="AC2208" s="85">
        <v>0.03</v>
      </c>
      <c r="AD2208" s="202">
        <v>-1031.0771999999999</v>
      </c>
      <c r="AE2208" s="85">
        <v>1.29E-2</v>
      </c>
      <c r="AF2208" s="202">
        <v>-1095.365</v>
      </c>
      <c r="AG2208" s="86">
        <v>8.6E-3</v>
      </c>
      <c r="AH2208" s="107"/>
    </row>
    <row r="2209" spans="2:34" x14ac:dyDescent="0.2">
      <c r="B2209" s="84">
        <v>2202</v>
      </c>
      <c r="C2209" s="85">
        <v>13</v>
      </c>
      <c r="D2209" s="245" t="s">
        <v>22</v>
      </c>
      <c r="E2209" s="245" t="s">
        <v>406</v>
      </c>
      <c r="F2209" s="256">
        <v>6.7375736260011004E-2</v>
      </c>
      <c r="G2209" s="256">
        <v>6.7503647053622703E-2</v>
      </c>
      <c r="H2209" s="202">
        <v>-639.2663</v>
      </c>
      <c r="I2209" s="85">
        <v>6.6199999999999995E-2</v>
      </c>
      <c r="J2209" s="202">
        <v>-639.48479999999995</v>
      </c>
      <c r="K2209" s="85">
        <v>6.6100000000000006E-2</v>
      </c>
      <c r="L2209" s="202">
        <v>-784.24459999999999</v>
      </c>
      <c r="M2209" s="85">
        <v>3.2099999999999997E-2</v>
      </c>
      <c r="N2209" s="202">
        <v>-784.08389999999997</v>
      </c>
      <c r="O2209" s="85">
        <v>3.2199999999999999E-2</v>
      </c>
      <c r="P2209" s="202">
        <v>-798.74850000000004</v>
      </c>
      <c r="Q2209" s="85">
        <v>3.0200000000000001E-2</v>
      </c>
      <c r="R2209" s="202">
        <v>-798.80259999999998</v>
      </c>
      <c r="S2209" s="85">
        <v>2.9399999999999999E-2</v>
      </c>
      <c r="T2209" s="202">
        <v>-764.6925</v>
      </c>
      <c r="U2209" s="85">
        <v>3.7100000000000001E-2</v>
      </c>
      <c r="V2209" s="202">
        <v>-812.42430000000002</v>
      </c>
      <c r="W2209" s="85">
        <v>2.7799999999999998E-2</v>
      </c>
      <c r="X2209" s="202">
        <v>-785.04359999999997</v>
      </c>
      <c r="Y2209" s="85">
        <v>3.3399999999999999E-2</v>
      </c>
      <c r="Z2209" s="202">
        <v>-801.73800000000006</v>
      </c>
      <c r="AA2209" s="85">
        <v>2.9899999999999999E-2</v>
      </c>
      <c r="AB2209" s="202">
        <v>-591.68380000000002</v>
      </c>
      <c r="AC2209" s="85">
        <v>9.06E-2</v>
      </c>
      <c r="AD2209" s="202">
        <v>-751.59069999999997</v>
      </c>
      <c r="AE2209" s="85">
        <v>4.0399999999999998E-2</v>
      </c>
      <c r="AF2209" s="202">
        <v>-799.24069999999995</v>
      </c>
      <c r="AG2209" s="86">
        <v>3.0499999999999999E-2</v>
      </c>
      <c r="AH2209" s="107"/>
    </row>
    <row r="2210" spans="2:34" x14ac:dyDescent="0.2">
      <c r="B2210" s="84">
        <v>2203</v>
      </c>
      <c r="C2210" s="85">
        <v>13</v>
      </c>
      <c r="D2210" s="245" t="s">
        <v>22</v>
      </c>
      <c r="E2210" s="245" t="s">
        <v>407</v>
      </c>
      <c r="F2210" s="256">
        <v>3.2670875884571397E-2</v>
      </c>
      <c r="G2210" s="256">
        <v>3.2624552407055397E-2</v>
      </c>
      <c r="H2210" s="202">
        <v>647.5643</v>
      </c>
      <c r="I2210" s="85">
        <v>0.151</v>
      </c>
      <c r="J2210" s="202">
        <v>647.09709999999995</v>
      </c>
      <c r="K2210" s="85">
        <v>0.15129999999999999</v>
      </c>
      <c r="L2210" s="202">
        <v>536.59209999999996</v>
      </c>
      <c r="M2210" s="85">
        <v>0.24199999999999999</v>
      </c>
      <c r="N2210" s="202">
        <v>536.40020000000004</v>
      </c>
      <c r="O2210" s="85">
        <v>0.2422</v>
      </c>
      <c r="P2210" s="202">
        <v>510.56330000000003</v>
      </c>
      <c r="Q2210" s="85">
        <v>0.26640000000000003</v>
      </c>
      <c r="R2210" s="202">
        <v>533.33370000000002</v>
      </c>
      <c r="S2210" s="85">
        <v>0.2452</v>
      </c>
      <c r="T2210" s="202">
        <v>548.88520000000005</v>
      </c>
      <c r="U2210" s="85">
        <v>0.2316</v>
      </c>
      <c r="V2210" s="202">
        <v>510.43610000000001</v>
      </c>
      <c r="W2210" s="85">
        <v>0.26679999999999998</v>
      </c>
      <c r="X2210" s="202">
        <v>520.46640000000002</v>
      </c>
      <c r="Y2210" s="85">
        <v>0.25740000000000002</v>
      </c>
      <c r="Z2210" s="202">
        <v>514.16049999999996</v>
      </c>
      <c r="AA2210" s="85">
        <v>0.26329999999999998</v>
      </c>
      <c r="AB2210" s="202">
        <v>678.03599999999994</v>
      </c>
      <c r="AC2210" s="85">
        <v>0.13320000000000001</v>
      </c>
      <c r="AD2210" s="202">
        <v>555.48820000000001</v>
      </c>
      <c r="AE2210" s="85">
        <v>0.22600000000000001</v>
      </c>
      <c r="AF2210" s="202">
        <v>517.59079999999994</v>
      </c>
      <c r="AG2210" s="86">
        <v>0.26019999999999999</v>
      </c>
      <c r="AH2210" s="107"/>
    </row>
    <row r="2211" spans="2:34" x14ac:dyDescent="0.2">
      <c r="B2211" s="84">
        <v>2204</v>
      </c>
      <c r="C2211" s="85">
        <v>13</v>
      </c>
      <c r="D2211" s="245" t="s">
        <v>22</v>
      </c>
      <c r="E2211" s="245" t="s">
        <v>408</v>
      </c>
      <c r="F2211" s="256">
        <v>4.2544175600660997E-2</v>
      </c>
      <c r="G2211" s="256">
        <v>4.2040581760311203E-2</v>
      </c>
      <c r="H2211" s="202">
        <v>842.00829999999996</v>
      </c>
      <c r="I2211" s="85">
        <v>3.6999999999999998E-2</v>
      </c>
      <c r="J2211" s="202">
        <v>841.71969999999999</v>
      </c>
      <c r="K2211" s="85">
        <v>3.6999999999999998E-2</v>
      </c>
      <c r="L2211" s="202">
        <v>747.40340000000003</v>
      </c>
      <c r="M2211" s="85">
        <v>6.8000000000000005E-2</v>
      </c>
      <c r="N2211" s="202">
        <v>747.33259999999996</v>
      </c>
      <c r="O2211" s="85">
        <v>6.8000000000000005E-2</v>
      </c>
      <c r="P2211" s="202">
        <v>735.87170000000003</v>
      </c>
      <c r="Q2211" s="85">
        <v>7.2900000000000006E-2</v>
      </c>
      <c r="R2211" s="202">
        <v>744.78959999999995</v>
      </c>
      <c r="S2211" s="85">
        <v>6.93E-2</v>
      </c>
      <c r="T2211" s="202">
        <v>764.99249999999995</v>
      </c>
      <c r="U2211" s="85">
        <v>6.2199999999999998E-2</v>
      </c>
      <c r="V2211" s="202">
        <v>735.86350000000004</v>
      </c>
      <c r="W2211" s="85">
        <v>7.3200000000000001E-2</v>
      </c>
      <c r="X2211" s="202">
        <v>751.51070000000004</v>
      </c>
      <c r="Y2211" s="85">
        <v>6.7299999999999999E-2</v>
      </c>
      <c r="Z2211" s="202">
        <v>744.58240000000001</v>
      </c>
      <c r="AA2211" s="85">
        <v>6.9900000000000004E-2</v>
      </c>
      <c r="AB2211" s="202">
        <v>880.69079999999997</v>
      </c>
      <c r="AC2211" s="85">
        <v>2.9499999999999998E-2</v>
      </c>
      <c r="AD2211" s="202">
        <v>777.91510000000005</v>
      </c>
      <c r="AE2211" s="85">
        <v>5.7799999999999997E-2</v>
      </c>
      <c r="AF2211" s="202">
        <v>750.84370000000001</v>
      </c>
      <c r="AG2211" s="86">
        <v>6.7599999999999993E-2</v>
      </c>
      <c r="AH2211" s="107"/>
    </row>
    <row r="2212" spans="2:34" x14ac:dyDescent="0.2">
      <c r="B2212" s="84">
        <v>2205</v>
      </c>
      <c r="C2212" s="85">
        <v>13</v>
      </c>
      <c r="D2212" s="245" t="s">
        <v>22</v>
      </c>
      <c r="E2212" s="245" t="s">
        <v>409</v>
      </c>
      <c r="F2212" s="256">
        <v>0.213780244925632</v>
      </c>
      <c r="G2212" s="256">
        <v>0.213783652358428</v>
      </c>
      <c r="H2212" s="202">
        <v>440.28160000000003</v>
      </c>
      <c r="I2212" s="85">
        <v>4.8899999999999999E-2</v>
      </c>
      <c r="J2212" s="202">
        <v>439.96440000000001</v>
      </c>
      <c r="K2212" s="85">
        <v>4.9099999999999998E-2</v>
      </c>
      <c r="L2212" s="202">
        <v>441.50529999999998</v>
      </c>
      <c r="M2212" s="85">
        <v>4.8300000000000003E-2</v>
      </c>
      <c r="N2212" s="202">
        <v>441.18599999999998</v>
      </c>
      <c r="O2212" s="85">
        <v>4.8500000000000001E-2</v>
      </c>
      <c r="P2212" s="202">
        <v>438.50369999999998</v>
      </c>
      <c r="Q2212" s="85">
        <v>5.0099999999999999E-2</v>
      </c>
      <c r="R2212" s="202">
        <v>436.27730000000003</v>
      </c>
      <c r="S2212" s="85">
        <v>5.11E-2</v>
      </c>
      <c r="T2212" s="202">
        <v>437.57799999999997</v>
      </c>
      <c r="U2212" s="85">
        <v>5.04E-2</v>
      </c>
      <c r="V2212" s="202">
        <v>434.84269999999998</v>
      </c>
      <c r="W2212" s="85">
        <v>5.21E-2</v>
      </c>
      <c r="X2212" s="202">
        <v>435.10300000000001</v>
      </c>
      <c r="Y2212" s="85">
        <v>5.1900000000000002E-2</v>
      </c>
      <c r="Z2212" s="202">
        <v>432.20400000000001</v>
      </c>
      <c r="AA2212" s="85">
        <v>5.3499999999999999E-2</v>
      </c>
      <c r="AB2212" s="202">
        <v>436.44369999999998</v>
      </c>
      <c r="AC2212" s="85">
        <v>5.0900000000000001E-2</v>
      </c>
      <c r="AD2212" s="202">
        <v>437.59300000000002</v>
      </c>
      <c r="AE2212" s="85">
        <v>5.0299999999999997E-2</v>
      </c>
      <c r="AF2212" s="202">
        <v>435.00839999999999</v>
      </c>
      <c r="AG2212" s="86">
        <v>5.1999999999999998E-2</v>
      </c>
      <c r="AH2212" s="107"/>
    </row>
    <row r="2213" spans="2:34" x14ac:dyDescent="0.2">
      <c r="B2213" s="84">
        <v>2206</v>
      </c>
      <c r="C2213" s="85">
        <v>13</v>
      </c>
      <c r="D2213" s="245" t="s">
        <v>22</v>
      </c>
      <c r="E2213" s="245" t="s">
        <v>410</v>
      </c>
      <c r="F2213" s="256">
        <v>0.15462519598288099</v>
      </c>
      <c r="G2213" s="256">
        <v>0.15574024136864001</v>
      </c>
      <c r="H2213" s="202">
        <v>1009.7164</v>
      </c>
      <c r="I2213" s="85" t="s">
        <v>10</v>
      </c>
      <c r="J2213" s="202">
        <v>1009.3209000000001</v>
      </c>
      <c r="K2213" s="85" t="s">
        <v>10</v>
      </c>
      <c r="L2213" s="202">
        <v>1011.7856</v>
      </c>
      <c r="M2213" s="85" t="s">
        <v>10</v>
      </c>
      <c r="N2213" s="202">
        <v>1011.3878</v>
      </c>
      <c r="O2213" s="85" t="s">
        <v>10</v>
      </c>
      <c r="P2213" s="202">
        <v>1010.639</v>
      </c>
      <c r="Q2213" s="85" t="s">
        <v>10</v>
      </c>
      <c r="R2213" s="202">
        <v>1007.0511</v>
      </c>
      <c r="S2213" s="85" t="s">
        <v>10</v>
      </c>
      <c r="T2213" s="202">
        <v>1008.1965</v>
      </c>
      <c r="U2213" s="85" t="s">
        <v>10</v>
      </c>
      <c r="V2213" s="202">
        <v>1008.102</v>
      </c>
      <c r="W2213" s="85" t="s">
        <v>10</v>
      </c>
      <c r="X2213" s="202">
        <v>1007.7747000000001</v>
      </c>
      <c r="Y2213" s="85" t="s">
        <v>10</v>
      </c>
      <c r="Z2213" s="202">
        <v>1004.296</v>
      </c>
      <c r="AA2213" s="85" t="s">
        <v>10</v>
      </c>
      <c r="AB2213" s="202">
        <v>1006.8008</v>
      </c>
      <c r="AC2213" s="85" t="s">
        <v>10</v>
      </c>
      <c r="AD2213" s="202">
        <v>1009.1505</v>
      </c>
      <c r="AE2213" s="85" t="s">
        <v>10</v>
      </c>
      <c r="AF2213" s="202">
        <v>1008.5744999999999</v>
      </c>
      <c r="AG2213" s="86" t="s">
        <v>10</v>
      </c>
      <c r="AH2213" s="107"/>
    </row>
    <row r="2214" spans="2:34" x14ac:dyDescent="0.2">
      <c r="B2214" s="84">
        <v>2207</v>
      </c>
      <c r="C2214" s="85">
        <v>13</v>
      </c>
      <c r="D2214" s="245" t="s">
        <v>22</v>
      </c>
      <c r="E2214" s="245" t="s">
        <v>411</v>
      </c>
      <c r="F2214" s="256">
        <v>9.8648247807110498E-2</v>
      </c>
      <c r="G2214" s="256">
        <v>9.9199858538526101E-2</v>
      </c>
      <c r="H2214" s="202">
        <v>1375.7139</v>
      </c>
      <c r="I2214" s="85" t="s">
        <v>10</v>
      </c>
      <c r="J2214" s="202">
        <v>1375.2693999999999</v>
      </c>
      <c r="K2214" s="85" t="s">
        <v>10</v>
      </c>
      <c r="L2214" s="202">
        <v>1378.3646000000001</v>
      </c>
      <c r="M2214" s="85" t="s">
        <v>10</v>
      </c>
      <c r="N2214" s="202">
        <v>1377.9367</v>
      </c>
      <c r="O2214" s="85" t="s">
        <v>10</v>
      </c>
      <c r="P2214" s="202">
        <v>1384.2659000000001</v>
      </c>
      <c r="Q2214" s="85" t="s">
        <v>10</v>
      </c>
      <c r="R2214" s="202">
        <v>1380.4836</v>
      </c>
      <c r="S2214" s="85" t="s">
        <v>10</v>
      </c>
      <c r="T2214" s="202">
        <v>1374.5606</v>
      </c>
      <c r="U2214" s="85" t="s">
        <v>10</v>
      </c>
      <c r="V2214" s="202">
        <v>1388.2867000000001</v>
      </c>
      <c r="W2214" s="85" t="s">
        <v>10</v>
      </c>
      <c r="X2214" s="202">
        <v>1381.3474000000001</v>
      </c>
      <c r="Y2214" s="85" t="s">
        <v>10</v>
      </c>
      <c r="Z2214" s="202">
        <v>1381.6584</v>
      </c>
      <c r="AA2214" s="85" t="s">
        <v>10</v>
      </c>
      <c r="AB2214" s="202">
        <v>1372.7373</v>
      </c>
      <c r="AC2214" s="85" t="s">
        <v>10</v>
      </c>
      <c r="AD2214" s="202">
        <v>1375.3064999999999</v>
      </c>
      <c r="AE2214" s="85" t="s">
        <v>10</v>
      </c>
      <c r="AF2214" s="202">
        <v>1387.1608000000001</v>
      </c>
      <c r="AG2214" s="86" t="s">
        <v>10</v>
      </c>
      <c r="AH2214" s="107"/>
    </row>
    <row r="2215" spans="2:34" x14ac:dyDescent="0.2">
      <c r="B2215" s="84">
        <v>2208</v>
      </c>
      <c r="C2215" s="85">
        <v>13</v>
      </c>
      <c r="D2215" s="245" t="s">
        <v>22</v>
      </c>
      <c r="E2215" s="245" t="s">
        <v>412</v>
      </c>
      <c r="F2215" s="256">
        <v>5.2544599347429999E-2</v>
      </c>
      <c r="G2215" s="256">
        <v>5.2650192299190997E-2</v>
      </c>
      <c r="H2215" s="202">
        <v>1988.6223</v>
      </c>
      <c r="I2215" s="85" t="s">
        <v>10</v>
      </c>
      <c r="J2215" s="202">
        <v>1988.0839000000001</v>
      </c>
      <c r="K2215" s="85" t="s">
        <v>10</v>
      </c>
      <c r="L2215" s="202">
        <v>1987.845</v>
      </c>
      <c r="M2215" s="85" t="s">
        <v>10</v>
      </c>
      <c r="N2215" s="202">
        <v>1987.3218999999999</v>
      </c>
      <c r="O2215" s="85" t="s">
        <v>10</v>
      </c>
      <c r="P2215" s="202">
        <v>1993.2493999999999</v>
      </c>
      <c r="Q2215" s="85" t="s">
        <v>10</v>
      </c>
      <c r="R2215" s="202">
        <v>1994.8335999999999</v>
      </c>
      <c r="S2215" s="85" t="s">
        <v>10</v>
      </c>
      <c r="T2215" s="202">
        <v>1980.3851999999999</v>
      </c>
      <c r="U2215" s="85" t="s">
        <v>10</v>
      </c>
      <c r="V2215" s="202">
        <v>2001.865</v>
      </c>
      <c r="W2215" s="85" t="s">
        <v>10</v>
      </c>
      <c r="X2215" s="202">
        <v>1986.3951999999999</v>
      </c>
      <c r="Y2215" s="85" t="s">
        <v>10</v>
      </c>
      <c r="Z2215" s="202">
        <v>1991.4625000000001</v>
      </c>
      <c r="AA2215" s="85" t="s">
        <v>10</v>
      </c>
      <c r="AB2215" s="202">
        <v>1983.9766999999999</v>
      </c>
      <c r="AC2215" s="85" t="s">
        <v>10</v>
      </c>
      <c r="AD2215" s="202">
        <v>1982.6175000000001</v>
      </c>
      <c r="AE2215" s="85" t="s">
        <v>10</v>
      </c>
      <c r="AF2215" s="202">
        <v>1999.6069</v>
      </c>
      <c r="AG2215" s="86" t="s">
        <v>10</v>
      </c>
      <c r="AH2215" s="107"/>
    </row>
    <row r="2216" spans="2:34" x14ac:dyDescent="0.2">
      <c r="B2216" s="84">
        <v>2209</v>
      </c>
      <c r="C2216" s="85">
        <v>13</v>
      </c>
      <c r="D2216" s="245" t="s">
        <v>22</v>
      </c>
      <c r="E2216" s="245" t="s">
        <v>413</v>
      </c>
      <c r="F2216" s="256">
        <v>2.3856943090808901E-2</v>
      </c>
      <c r="G2216" s="256">
        <v>2.3915830423058199E-2</v>
      </c>
      <c r="H2216" s="202">
        <v>2477.7235999999998</v>
      </c>
      <c r="I2216" s="85" t="s">
        <v>10</v>
      </c>
      <c r="J2216" s="202">
        <v>2477.0091000000002</v>
      </c>
      <c r="K2216" s="85" t="s">
        <v>10</v>
      </c>
      <c r="L2216" s="202">
        <v>2472.5142999999998</v>
      </c>
      <c r="M2216" s="85" t="s">
        <v>10</v>
      </c>
      <c r="N2216" s="202">
        <v>2471.8447999999999</v>
      </c>
      <c r="O2216" s="85" t="s">
        <v>10</v>
      </c>
      <c r="P2216" s="202">
        <v>2477.7177000000001</v>
      </c>
      <c r="Q2216" s="85" t="s">
        <v>10</v>
      </c>
      <c r="R2216" s="202">
        <v>2475.7053999999998</v>
      </c>
      <c r="S2216" s="85" t="s">
        <v>10</v>
      </c>
      <c r="T2216" s="202">
        <v>2466.5165000000002</v>
      </c>
      <c r="U2216" s="85" t="s">
        <v>10</v>
      </c>
      <c r="V2216" s="202">
        <v>2483.4191999999998</v>
      </c>
      <c r="W2216" s="85" t="s">
        <v>10</v>
      </c>
      <c r="X2216" s="202">
        <v>2471.8525</v>
      </c>
      <c r="Y2216" s="85" t="s">
        <v>10</v>
      </c>
      <c r="Z2216" s="202">
        <v>2474.596</v>
      </c>
      <c r="AA2216" s="85" t="s">
        <v>10</v>
      </c>
      <c r="AB2216" s="202">
        <v>2477.9694</v>
      </c>
      <c r="AC2216" s="85" t="s">
        <v>10</v>
      </c>
      <c r="AD2216" s="202">
        <v>2471.8038999999999</v>
      </c>
      <c r="AE2216" s="85" t="s">
        <v>10</v>
      </c>
      <c r="AF2216" s="202">
        <v>2483.4274999999998</v>
      </c>
      <c r="AG2216" s="86" t="s">
        <v>10</v>
      </c>
      <c r="AH2216" s="107"/>
    </row>
    <row r="2217" spans="2:34" x14ac:dyDescent="0.2">
      <c r="B2217" s="84">
        <v>2210</v>
      </c>
      <c r="C2217" s="85">
        <v>13</v>
      </c>
      <c r="D2217" s="245" t="s">
        <v>22</v>
      </c>
      <c r="E2217" s="245" t="s">
        <v>414</v>
      </c>
      <c r="F2217" s="256">
        <v>6.6951989491080104E-3</v>
      </c>
      <c r="G2217" s="256">
        <v>6.8520401396932103E-3</v>
      </c>
      <c r="H2217" s="202">
        <v>2403.5410000000002</v>
      </c>
      <c r="I2217" s="85">
        <v>1.06E-2</v>
      </c>
      <c r="J2217" s="202">
        <v>2403.0210000000002</v>
      </c>
      <c r="K2217" s="85">
        <v>1.06E-2</v>
      </c>
      <c r="L2217" s="202">
        <v>2384.2703000000001</v>
      </c>
      <c r="M2217" s="85">
        <v>1.1299999999999999E-2</v>
      </c>
      <c r="N2217" s="202">
        <v>2383.7991999999999</v>
      </c>
      <c r="O2217" s="85">
        <v>1.1299999999999999E-2</v>
      </c>
      <c r="P2217" s="202">
        <v>2378.9204</v>
      </c>
      <c r="Q2217" s="85">
        <v>1.14E-2</v>
      </c>
      <c r="R2217" s="202">
        <v>2387.8865999999998</v>
      </c>
      <c r="S2217" s="85">
        <v>1.11E-2</v>
      </c>
      <c r="T2217" s="202">
        <v>2379.5709000000002</v>
      </c>
      <c r="U2217" s="85">
        <v>1.14E-2</v>
      </c>
      <c r="V2217" s="202">
        <v>2385.3742000000002</v>
      </c>
      <c r="W2217" s="85">
        <v>1.12E-2</v>
      </c>
      <c r="X2217" s="202">
        <v>2373.8128999999999</v>
      </c>
      <c r="Y2217" s="85">
        <v>1.1599999999999999E-2</v>
      </c>
      <c r="Z2217" s="202">
        <v>2373.1831999999999</v>
      </c>
      <c r="AA2217" s="85">
        <v>1.17E-2</v>
      </c>
      <c r="AB2217" s="202">
        <v>2415.5133999999998</v>
      </c>
      <c r="AC2217" s="85">
        <v>1.0200000000000001E-2</v>
      </c>
      <c r="AD2217" s="202">
        <v>2395.1797000000001</v>
      </c>
      <c r="AE2217" s="85">
        <v>1.09E-2</v>
      </c>
      <c r="AF2217" s="202">
        <v>2394.5781999999999</v>
      </c>
      <c r="AG2217" s="86">
        <v>1.09E-2</v>
      </c>
      <c r="AH2217" s="107"/>
    </row>
    <row r="2218" spans="2:34" x14ac:dyDescent="0.2">
      <c r="B2218" s="84">
        <v>2211</v>
      </c>
      <c r="C2218" s="85">
        <v>13</v>
      </c>
      <c r="D2218" s="245" t="s">
        <v>22</v>
      </c>
      <c r="E2218" s="245" t="s">
        <v>1216</v>
      </c>
      <c r="F2218" s="256">
        <v>8.2503495910843702E-2</v>
      </c>
      <c r="G2218" s="256">
        <v>8.1915034702267797E-2</v>
      </c>
      <c r="H2218" s="202">
        <v>2445.7855</v>
      </c>
      <c r="I2218" s="85" t="s">
        <v>10</v>
      </c>
      <c r="J2218" s="202">
        <v>2446.2928000000002</v>
      </c>
      <c r="K2218" s="85" t="s">
        <v>10</v>
      </c>
      <c r="L2218" s="202">
        <v>2447.1871999999998</v>
      </c>
      <c r="M2218" s="85" t="s">
        <v>10</v>
      </c>
      <c r="N2218" s="202">
        <v>2447.681</v>
      </c>
      <c r="O2218" s="85" t="s">
        <v>10</v>
      </c>
      <c r="P2218" s="202">
        <v>2453.4985999999999</v>
      </c>
      <c r="Q2218" s="85" t="s">
        <v>10</v>
      </c>
      <c r="R2218" s="202">
        <v>2449.1136999999999</v>
      </c>
      <c r="S2218" s="85" t="s">
        <v>10</v>
      </c>
      <c r="T2218" s="202">
        <v>2448.5362</v>
      </c>
      <c r="U2218" s="85" t="s">
        <v>10</v>
      </c>
      <c r="V2218" s="202">
        <v>2453.9654</v>
      </c>
      <c r="W2218" s="85" t="s">
        <v>10</v>
      </c>
      <c r="X2218" s="202">
        <v>2453.8245999999999</v>
      </c>
      <c r="Y2218" s="85" t="s">
        <v>10</v>
      </c>
      <c r="Z2218" s="202">
        <v>2455.1709000000001</v>
      </c>
      <c r="AA2218" s="85" t="s">
        <v>10</v>
      </c>
      <c r="AB2218" s="202">
        <v>2450.9139</v>
      </c>
      <c r="AC2218" s="85" t="s">
        <v>10</v>
      </c>
      <c r="AD2218" s="202">
        <v>2452.9621999999999</v>
      </c>
      <c r="AE2218" s="85" t="s">
        <v>10</v>
      </c>
      <c r="AF2218" s="202">
        <v>2459.5598</v>
      </c>
      <c r="AG2218" s="86" t="s">
        <v>10</v>
      </c>
      <c r="AH2218" s="107"/>
    </row>
    <row r="2219" spans="2:34" x14ac:dyDescent="0.2">
      <c r="B2219" s="84">
        <v>2212</v>
      </c>
      <c r="C2219" s="85">
        <v>13</v>
      </c>
      <c r="D2219" s="245" t="s">
        <v>22</v>
      </c>
      <c r="E2219" s="245" t="s">
        <v>415</v>
      </c>
      <c r="F2219" s="256">
        <v>2.5975676935463401E-2</v>
      </c>
      <c r="G2219" s="256">
        <v>2.5286238450996899E-2</v>
      </c>
      <c r="H2219" s="202">
        <v>3095.0495000000001</v>
      </c>
      <c r="I2219" s="85">
        <v>5.3E-3</v>
      </c>
      <c r="J2219" s="202">
        <v>3094.4591</v>
      </c>
      <c r="K2219" s="85">
        <v>5.4000000000000003E-3</v>
      </c>
      <c r="L2219" s="202">
        <v>3099.627</v>
      </c>
      <c r="M2219" s="85">
        <v>5.3E-3</v>
      </c>
      <c r="N2219" s="202">
        <v>3098.9609999999998</v>
      </c>
      <c r="O2219" s="85">
        <v>5.3E-3</v>
      </c>
      <c r="P2219" s="202">
        <v>3110.0472</v>
      </c>
      <c r="Q2219" s="85">
        <v>5.1000000000000004E-3</v>
      </c>
      <c r="R2219" s="202">
        <v>3104.4263000000001</v>
      </c>
      <c r="S2219" s="85">
        <v>5.1999999999999998E-3</v>
      </c>
      <c r="T2219" s="202">
        <v>3099.9674</v>
      </c>
      <c r="U2219" s="85">
        <v>5.3E-3</v>
      </c>
      <c r="V2219" s="202">
        <v>3112.5789</v>
      </c>
      <c r="W2219" s="85">
        <v>5.1000000000000004E-3</v>
      </c>
      <c r="X2219" s="202">
        <v>3109.6646999999998</v>
      </c>
      <c r="Y2219" s="85">
        <v>5.1000000000000004E-3</v>
      </c>
      <c r="Z2219" s="202">
        <v>3107.4576999999999</v>
      </c>
      <c r="AA2219" s="85">
        <v>5.1999999999999998E-3</v>
      </c>
      <c r="AB2219" s="202">
        <v>3100.6116999999999</v>
      </c>
      <c r="AC2219" s="85">
        <v>5.3E-3</v>
      </c>
      <c r="AD2219" s="202">
        <v>3108.2581</v>
      </c>
      <c r="AE2219" s="85">
        <v>5.1999999999999998E-3</v>
      </c>
      <c r="AF2219" s="202">
        <v>3115.4780000000001</v>
      </c>
      <c r="AG2219" s="86">
        <v>5.1000000000000004E-3</v>
      </c>
      <c r="AH2219" s="107"/>
    </row>
    <row r="2220" spans="2:34" x14ac:dyDescent="0.2">
      <c r="B2220" s="84">
        <v>2213</v>
      </c>
      <c r="C2220" s="85">
        <v>13</v>
      </c>
      <c r="D2220" s="245" t="s">
        <v>22</v>
      </c>
      <c r="E2220" s="245" t="s">
        <v>417</v>
      </c>
      <c r="F2220" s="256">
        <v>7.9283020466968904E-2</v>
      </c>
      <c r="G2220" s="256">
        <v>7.8466911277131901E-2</v>
      </c>
      <c r="H2220" s="202">
        <v>969.79</v>
      </c>
      <c r="I2220" s="85">
        <v>8.0000000000000004E-4</v>
      </c>
      <c r="J2220" s="202">
        <v>969.61040000000003</v>
      </c>
      <c r="K2220" s="85">
        <v>8.0000000000000004E-4</v>
      </c>
      <c r="L2220" s="202">
        <v>912.05399999999997</v>
      </c>
      <c r="M2220" s="85">
        <v>1.9E-3</v>
      </c>
      <c r="N2220" s="202">
        <v>912.00300000000004</v>
      </c>
      <c r="O2220" s="85">
        <v>1.9E-3</v>
      </c>
      <c r="P2220" s="202">
        <v>895.49959999999999</v>
      </c>
      <c r="Q2220" s="85">
        <v>2.3E-3</v>
      </c>
      <c r="R2220" s="202">
        <v>914.27319999999997</v>
      </c>
      <c r="S2220" s="85">
        <v>1.9E-3</v>
      </c>
      <c r="T2220" s="202">
        <v>927.84169999999995</v>
      </c>
      <c r="U2220" s="85">
        <v>1.6000000000000001E-3</v>
      </c>
      <c r="V2220" s="202">
        <v>899.53949999999998</v>
      </c>
      <c r="W2220" s="85">
        <v>2.3E-3</v>
      </c>
      <c r="X2220" s="202">
        <v>909.11410000000001</v>
      </c>
      <c r="Y2220" s="85">
        <v>2E-3</v>
      </c>
      <c r="Z2220" s="202">
        <v>908.90650000000005</v>
      </c>
      <c r="AA2220" s="85">
        <v>2.0999999999999999E-3</v>
      </c>
      <c r="AB2220" s="202">
        <v>995.13689999999997</v>
      </c>
      <c r="AC2220" s="85">
        <v>5.9999999999999995E-4</v>
      </c>
      <c r="AD2220" s="202">
        <v>932.7962</v>
      </c>
      <c r="AE2220" s="85">
        <v>1.5E-3</v>
      </c>
      <c r="AF2220" s="202">
        <v>903.81129999999996</v>
      </c>
      <c r="AG2220" s="86">
        <v>2.2000000000000001E-3</v>
      </c>
      <c r="AH2220" s="107"/>
    </row>
    <row r="2221" spans="2:34" x14ac:dyDescent="0.2">
      <c r="B2221" s="84">
        <v>2214</v>
      </c>
      <c r="C2221" s="85">
        <v>13</v>
      </c>
      <c r="D2221" s="245" t="s">
        <v>22</v>
      </c>
      <c r="E2221" s="245" t="s">
        <v>416</v>
      </c>
      <c r="F2221" s="256">
        <v>2.2839950845374799E-2</v>
      </c>
      <c r="G2221" s="256">
        <v>2.24570089739622E-2</v>
      </c>
      <c r="H2221" s="202">
        <v>2550.2595999999999</v>
      </c>
      <c r="I2221" s="85" t="s">
        <v>10</v>
      </c>
      <c r="J2221" s="202">
        <v>2549.9650000000001</v>
      </c>
      <c r="K2221" s="85" t="s">
        <v>10</v>
      </c>
      <c r="L2221" s="202">
        <v>2493.9423999999999</v>
      </c>
      <c r="M2221" s="85" t="s">
        <v>10</v>
      </c>
      <c r="N2221" s="202">
        <v>2494.1203</v>
      </c>
      <c r="O2221" s="85" t="s">
        <v>10</v>
      </c>
      <c r="P2221" s="202">
        <v>2474.2957000000001</v>
      </c>
      <c r="Q2221" s="85" t="s">
        <v>10</v>
      </c>
      <c r="R2221" s="202">
        <v>2471.1781000000001</v>
      </c>
      <c r="S2221" s="85" t="s">
        <v>10</v>
      </c>
      <c r="T2221" s="202">
        <v>2485.3029999999999</v>
      </c>
      <c r="U2221" s="85" t="s">
        <v>10</v>
      </c>
      <c r="V2221" s="202">
        <v>2456.4526999999998</v>
      </c>
      <c r="W2221" s="85" t="s">
        <v>10</v>
      </c>
      <c r="X2221" s="202">
        <v>2466.9837000000002</v>
      </c>
      <c r="Y2221" s="85" t="s">
        <v>10</v>
      </c>
      <c r="Z2221" s="202">
        <v>2450.1541000000002</v>
      </c>
      <c r="AA2221" s="85" t="s">
        <v>10</v>
      </c>
      <c r="AB2221" s="202">
        <v>2551.3281000000002</v>
      </c>
      <c r="AC2221" s="85" t="s">
        <v>10</v>
      </c>
      <c r="AD2221" s="202">
        <v>2480.6743000000001</v>
      </c>
      <c r="AE2221" s="85" t="s">
        <v>10</v>
      </c>
      <c r="AF2221" s="202">
        <v>2451.0358000000001</v>
      </c>
      <c r="AG2221" s="86" t="s">
        <v>10</v>
      </c>
      <c r="AH2221" s="107"/>
    </row>
    <row r="2222" spans="2:34" x14ac:dyDescent="0.2">
      <c r="B2222" s="84">
        <v>2215</v>
      </c>
      <c r="C2222" s="85">
        <v>13</v>
      </c>
      <c r="D2222" s="245" t="s">
        <v>22</v>
      </c>
      <c r="E2222" s="245" t="s">
        <v>423</v>
      </c>
      <c r="F2222" s="256"/>
      <c r="G2222" s="256"/>
      <c r="H2222" s="202" t="s">
        <v>179</v>
      </c>
      <c r="I2222" s="85" t="s">
        <v>179</v>
      </c>
      <c r="J2222" s="202" t="s">
        <v>179</v>
      </c>
      <c r="K2222" s="85" t="s">
        <v>179</v>
      </c>
      <c r="L2222" s="202" t="s">
        <v>179</v>
      </c>
      <c r="M2222" s="85" t="s">
        <v>179</v>
      </c>
      <c r="N2222" s="202" t="s">
        <v>179</v>
      </c>
      <c r="O2222" s="85" t="s">
        <v>179</v>
      </c>
      <c r="P2222" s="202" t="s">
        <v>179</v>
      </c>
      <c r="Q2222" s="85" t="s">
        <v>179</v>
      </c>
      <c r="R2222" s="202" t="s">
        <v>179</v>
      </c>
      <c r="S2222" s="85" t="s">
        <v>179</v>
      </c>
      <c r="T2222" s="202" t="s">
        <v>179</v>
      </c>
      <c r="U2222" s="85" t="s">
        <v>179</v>
      </c>
      <c r="V2222" s="202" t="s">
        <v>179</v>
      </c>
      <c r="W2222" s="85" t="s">
        <v>179</v>
      </c>
      <c r="X2222" s="202" t="s">
        <v>179</v>
      </c>
      <c r="Y2222" s="85" t="s">
        <v>179</v>
      </c>
      <c r="Z2222" s="202" t="s">
        <v>179</v>
      </c>
      <c r="AA2222" s="85" t="s">
        <v>179</v>
      </c>
      <c r="AB2222" s="202" t="s">
        <v>179</v>
      </c>
      <c r="AC2222" s="85" t="s">
        <v>179</v>
      </c>
      <c r="AD2222" s="202" t="s">
        <v>179</v>
      </c>
      <c r="AE2222" s="85" t="s">
        <v>179</v>
      </c>
      <c r="AF2222" s="202" t="s">
        <v>179</v>
      </c>
      <c r="AG2222" s="86" t="s">
        <v>179</v>
      </c>
      <c r="AH2222" s="107"/>
    </row>
    <row r="2223" spans="2:34" x14ac:dyDescent="0.2">
      <c r="B2223" s="84">
        <v>2216</v>
      </c>
      <c r="C2223" s="85">
        <v>13</v>
      </c>
      <c r="D2223" s="245" t="s">
        <v>22</v>
      </c>
      <c r="E2223" s="245" t="s">
        <v>424</v>
      </c>
      <c r="F2223" s="256">
        <v>8.0935632865799401E-3</v>
      </c>
      <c r="G2223" s="256">
        <v>7.9572079041598503E-3</v>
      </c>
      <c r="H2223" s="202">
        <v>441.00540000000001</v>
      </c>
      <c r="I2223" s="85">
        <v>0.66359999999999997</v>
      </c>
      <c r="J2223" s="202">
        <v>440.19959999999998</v>
      </c>
      <c r="K2223" s="85">
        <v>0.66420000000000001</v>
      </c>
      <c r="L2223" s="202">
        <v>450.87509999999997</v>
      </c>
      <c r="M2223" s="85">
        <v>0.65659999999999996</v>
      </c>
      <c r="N2223" s="202">
        <v>450.04349999999999</v>
      </c>
      <c r="O2223" s="85">
        <v>0.65720000000000001</v>
      </c>
      <c r="P2223" s="202">
        <v>434.09429999999998</v>
      </c>
      <c r="Q2223" s="85">
        <v>0.66869999999999996</v>
      </c>
      <c r="R2223" s="202">
        <v>426.91329999999999</v>
      </c>
      <c r="S2223" s="85">
        <v>0.67379999999999995</v>
      </c>
      <c r="T2223" s="202">
        <v>445.46730000000002</v>
      </c>
      <c r="U2223" s="85">
        <v>0.66049999999999998</v>
      </c>
      <c r="V2223" s="202">
        <v>412.9194</v>
      </c>
      <c r="W2223" s="85">
        <v>0.68400000000000005</v>
      </c>
      <c r="X2223" s="202">
        <v>428.92309999999998</v>
      </c>
      <c r="Y2223" s="85">
        <v>0.6724</v>
      </c>
      <c r="Z2223" s="202">
        <v>404.99250000000001</v>
      </c>
      <c r="AA2223" s="85">
        <v>0.68969999999999998</v>
      </c>
      <c r="AB2223" s="202">
        <v>434.8356</v>
      </c>
      <c r="AC2223" s="85">
        <v>0.66810000000000003</v>
      </c>
      <c r="AD2223" s="202">
        <v>445.50819999999999</v>
      </c>
      <c r="AE2223" s="85">
        <v>0.66049999999999998</v>
      </c>
      <c r="AF2223" s="202">
        <v>406.6103</v>
      </c>
      <c r="AG2223" s="86">
        <v>0.68859999999999999</v>
      </c>
      <c r="AH2223" s="107"/>
    </row>
    <row r="2224" spans="2:34" x14ac:dyDescent="0.2">
      <c r="B2224" s="84">
        <v>2217</v>
      </c>
      <c r="C2224" s="85">
        <v>13</v>
      </c>
      <c r="D2224" s="245" t="s">
        <v>22</v>
      </c>
      <c r="E2224" s="245" t="s">
        <v>419</v>
      </c>
      <c r="F2224" s="256">
        <v>9.7461756854103998E-4</v>
      </c>
      <c r="G2224" s="256">
        <v>1.0167543433093099E-3</v>
      </c>
      <c r="H2224" s="202">
        <v>-4250.8882999999996</v>
      </c>
      <c r="I2224" s="85">
        <v>0.1893</v>
      </c>
      <c r="J2224" s="202">
        <v>-4253.2826999999997</v>
      </c>
      <c r="K2224" s="85">
        <v>0.18909999999999999</v>
      </c>
      <c r="L2224" s="202">
        <v>-4208.5364</v>
      </c>
      <c r="M2224" s="85">
        <v>0.1938</v>
      </c>
      <c r="N2224" s="202">
        <v>-4210.8441000000003</v>
      </c>
      <c r="O2224" s="85">
        <v>0.19359999999999999</v>
      </c>
      <c r="P2224" s="202">
        <v>-4178.4261999999999</v>
      </c>
      <c r="Q2224" s="85">
        <v>0.19700000000000001</v>
      </c>
      <c r="R2224" s="202">
        <v>-4218.2645000000002</v>
      </c>
      <c r="S2224" s="85">
        <v>0.1928</v>
      </c>
      <c r="T2224" s="202">
        <v>-4219.5859</v>
      </c>
      <c r="U2224" s="85">
        <v>0.19259999999999999</v>
      </c>
      <c r="V2224" s="202">
        <v>-4184.9123</v>
      </c>
      <c r="W2224" s="85">
        <v>0.19639999999999999</v>
      </c>
      <c r="X2224" s="202">
        <v>-4187.8221999999996</v>
      </c>
      <c r="Y2224" s="85">
        <v>0.19600000000000001</v>
      </c>
      <c r="Z2224" s="202">
        <v>-4208.2687999999998</v>
      </c>
      <c r="AA2224" s="85">
        <v>0.19389999999999999</v>
      </c>
      <c r="AB2224" s="202">
        <v>-4241.9103999999998</v>
      </c>
      <c r="AC2224" s="85">
        <v>0.1903</v>
      </c>
      <c r="AD2224" s="202">
        <v>-4196.2565999999997</v>
      </c>
      <c r="AE2224" s="85">
        <v>0.1951</v>
      </c>
      <c r="AF2224" s="202">
        <v>-4187.7912999999999</v>
      </c>
      <c r="AG2224" s="86">
        <v>0.1961</v>
      </c>
      <c r="AH2224" s="107"/>
    </row>
    <row r="2225" spans="2:34" x14ac:dyDescent="0.2">
      <c r="B2225" s="84">
        <v>2218</v>
      </c>
      <c r="C2225" s="85">
        <v>13</v>
      </c>
      <c r="D2225" s="245" t="s">
        <v>22</v>
      </c>
      <c r="E2225" s="245" t="s">
        <v>420</v>
      </c>
      <c r="F2225" s="256">
        <v>1.73736175261664E-3</v>
      </c>
      <c r="G2225" s="256">
        <v>1.5914415808319701E-3</v>
      </c>
      <c r="H2225" s="202">
        <v>-1037.2588000000001</v>
      </c>
      <c r="I2225" s="85">
        <v>0.6321</v>
      </c>
      <c r="J2225" s="202">
        <v>-1039.8635999999999</v>
      </c>
      <c r="K2225" s="85">
        <v>0.63129999999999997</v>
      </c>
      <c r="L2225" s="202">
        <v>-1051.2754</v>
      </c>
      <c r="M2225" s="85">
        <v>0.62760000000000005</v>
      </c>
      <c r="N2225" s="202">
        <v>-1053.9159999999999</v>
      </c>
      <c r="O2225" s="85">
        <v>0.62670000000000003</v>
      </c>
      <c r="P2225" s="202">
        <v>-1019.9032</v>
      </c>
      <c r="Q2225" s="85">
        <v>0.63800000000000001</v>
      </c>
      <c r="R2225" s="202">
        <v>-985.57320000000004</v>
      </c>
      <c r="S2225" s="85">
        <v>0.64929999999999999</v>
      </c>
      <c r="T2225" s="202">
        <v>-1062.5053</v>
      </c>
      <c r="U2225" s="85">
        <v>0.62390000000000001</v>
      </c>
      <c r="V2225" s="202">
        <v>-963.57470000000001</v>
      </c>
      <c r="W2225" s="85">
        <v>0.65680000000000005</v>
      </c>
      <c r="X2225" s="202">
        <v>-1036.1074000000001</v>
      </c>
      <c r="Y2225" s="85">
        <v>0.63270000000000004</v>
      </c>
      <c r="Z2225" s="202">
        <v>-980.04819999999995</v>
      </c>
      <c r="AA2225" s="85">
        <v>0.65129999999999999</v>
      </c>
      <c r="AB2225" s="202">
        <v>-1099.7037</v>
      </c>
      <c r="AC2225" s="85">
        <v>0.6119</v>
      </c>
      <c r="AD2225" s="202">
        <v>-1120.2107000000001</v>
      </c>
      <c r="AE2225" s="85">
        <v>0.60529999999999995</v>
      </c>
      <c r="AF2225" s="202">
        <v>-1027.7307000000001</v>
      </c>
      <c r="AG2225" s="86">
        <v>0.63560000000000005</v>
      </c>
      <c r="AH2225" s="107"/>
    </row>
    <row r="2226" spans="2:34" x14ac:dyDescent="0.2">
      <c r="B2226" s="84">
        <v>2219</v>
      </c>
      <c r="C2226" s="85">
        <v>13</v>
      </c>
      <c r="D2226" s="245" t="s">
        <v>22</v>
      </c>
      <c r="E2226" s="245" t="s">
        <v>421</v>
      </c>
      <c r="F2226" s="256"/>
      <c r="G2226" s="256"/>
      <c r="H2226" s="202" t="s">
        <v>179</v>
      </c>
      <c r="I2226" s="85" t="s">
        <v>179</v>
      </c>
      <c r="J2226" s="202" t="s">
        <v>179</v>
      </c>
      <c r="K2226" s="85" t="s">
        <v>179</v>
      </c>
      <c r="L2226" s="202" t="s">
        <v>179</v>
      </c>
      <c r="M2226" s="85" t="s">
        <v>179</v>
      </c>
      <c r="N2226" s="202" t="s">
        <v>179</v>
      </c>
      <c r="O2226" s="85" t="s">
        <v>179</v>
      </c>
      <c r="P2226" s="202" t="s">
        <v>179</v>
      </c>
      <c r="Q2226" s="85" t="s">
        <v>179</v>
      </c>
      <c r="R2226" s="202" t="s">
        <v>179</v>
      </c>
      <c r="S2226" s="85" t="s">
        <v>179</v>
      </c>
      <c r="T2226" s="202" t="s">
        <v>179</v>
      </c>
      <c r="U2226" s="85" t="s">
        <v>179</v>
      </c>
      <c r="V2226" s="202" t="s">
        <v>179</v>
      </c>
      <c r="W2226" s="85" t="s">
        <v>179</v>
      </c>
      <c r="X2226" s="202" t="s">
        <v>179</v>
      </c>
      <c r="Y2226" s="85" t="s">
        <v>179</v>
      </c>
      <c r="Z2226" s="202" t="s">
        <v>179</v>
      </c>
      <c r="AA2226" s="85" t="s">
        <v>179</v>
      </c>
      <c r="AB2226" s="202" t="s">
        <v>179</v>
      </c>
      <c r="AC2226" s="85" t="s">
        <v>179</v>
      </c>
      <c r="AD2226" s="202" t="s">
        <v>179</v>
      </c>
      <c r="AE2226" s="85" t="s">
        <v>179</v>
      </c>
      <c r="AF2226" s="202" t="s">
        <v>179</v>
      </c>
      <c r="AG2226" s="86" t="s">
        <v>179</v>
      </c>
      <c r="AH2226" s="107"/>
    </row>
    <row r="2227" spans="2:34" x14ac:dyDescent="0.2">
      <c r="B2227" s="84">
        <v>2220</v>
      </c>
      <c r="C2227" s="85">
        <v>13</v>
      </c>
      <c r="D2227" s="245" t="s">
        <v>22</v>
      </c>
      <c r="E2227" s="245" t="s">
        <v>422</v>
      </c>
      <c r="F2227" s="256">
        <v>1.00851731005551E-2</v>
      </c>
      <c r="G2227" s="256">
        <v>1.02117501436718E-2</v>
      </c>
      <c r="H2227" s="202">
        <v>-795.15729999999996</v>
      </c>
      <c r="I2227" s="85">
        <v>0.5111</v>
      </c>
      <c r="J2227" s="202">
        <v>-789.62620000000004</v>
      </c>
      <c r="K2227" s="85">
        <v>0.5141</v>
      </c>
      <c r="L2227" s="202">
        <v>-781.78620000000001</v>
      </c>
      <c r="M2227" s="85">
        <v>0.51819999999999999</v>
      </c>
      <c r="N2227" s="202">
        <v>-776.45650000000001</v>
      </c>
      <c r="O2227" s="85">
        <v>0.52110000000000001</v>
      </c>
      <c r="P2227" s="202">
        <v>-791.47109999999998</v>
      </c>
      <c r="Q2227" s="85">
        <v>0.51319999999999999</v>
      </c>
      <c r="R2227" s="202">
        <v>-794.34990000000005</v>
      </c>
      <c r="S2227" s="85">
        <v>0.51170000000000004</v>
      </c>
      <c r="T2227" s="202">
        <v>-786.79420000000005</v>
      </c>
      <c r="U2227" s="85">
        <v>0.51559999999999995</v>
      </c>
      <c r="V2227" s="202">
        <v>-811.20129999999995</v>
      </c>
      <c r="W2227" s="85">
        <v>0.50290000000000001</v>
      </c>
      <c r="X2227" s="202">
        <v>-800.50570000000005</v>
      </c>
      <c r="Y2227" s="85">
        <v>0.50839999999999996</v>
      </c>
      <c r="Z2227" s="202">
        <v>-820.33690000000001</v>
      </c>
      <c r="AA2227" s="85">
        <v>0.49809999999999999</v>
      </c>
      <c r="AB2227" s="202">
        <v>-819.37789999999995</v>
      </c>
      <c r="AC2227" s="85">
        <v>0.49840000000000001</v>
      </c>
      <c r="AD2227" s="202">
        <v>-807.66340000000002</v>
      </c>
      <c r="AE2227" s="85">
        <v>0.50460000000000005</v>
      </c>
      <c r="AF2227" s="202">
        <v>-824.02049999999997</v>
      </c>
      <c r="AG2227" s="86">
        <v>0.49619999999999997</v>
      </c>
      <c r="AH2227" s="107"/>
    </row>
    <row r="2228" spans="2:34" x14ac:dyDescent="0.2">
      <c r="B2228" s="84">
        <v>2221</v>
      </c>
      <c r="C2228" s="85">
        <v>13</v>
      </c>
      <c r="D2228" s="245" t="s">
        <v>22</v>
      </c>
      <c r="E2228" s="245" t="s">
        <v>418</v>
      </c>
      <c r="F2228" s="256">
        <v>6.7799483028941905E-4</v>
      </c>
      <c r="G2228" s="256">
        <v>7.0730736925865405E-4</v>
      </c>
      <c r="H2228" s="202">
        <v>-4208.5987999999998</v>
      </c>
      <c r="I2228" s="85">
        <v>0.19869999999999999</v>
      </c>
      <c r="J2228" s="202">
        <v>-4209.9332999999997</v>
      </c>
      <c r="K2228" s="85">
        <v>0.1986</v>
      </c>
      <c r="L2228" s="202">
        <v>-4249.3829999999998</v>
      </c>
      <c r="M2228" s="85">
        <v>0.19439999999999999</v>
      </c>
      <c r="N2228" s="202">
        <v>-4250.7329</v>
      </c>
      <c r="O2228" s="85">
        <v>0.1943</v>
      </c>
      <c r="P2228" s="202">
        <v>-4200.0128999999997</v>
      </c>
      <c r="Q2228" s="85">
        <v>0.19969999999999999</v>
      </c>
      <c r="R2228" s="202">
        <v>-4199.5361000000003</v>
      </c>
      <c r="S2228" s="85">
        <v>0.19969999999999999</v>
      </c>
      <c r="T2228" s="202">
        <v>-4242.1057000000001</v>
      </c>
      <c r="U2228" s="85">
        <v>0.19520000000000001</v>
      </c>
      <c r="V2228" s="202">
        <v>-4148.9260999999997</v>
      </c>
      <c r="W2228" s="85">
        <v>0.20519999999999999</v>
      </c>
      <c r="X2228" s="202">
        <v>-4187.8521000000001</v>
      </c>
      <c r="Y2228" s="85">
        <v>0.20100000000000001</v>
      </c>
      <c r="Z2228" s="202">
        <v>-4123.9290000000001</v>
      </c>
      <c r="AA2228" s="85">
        <v>0.20799999999999999</v>
      </c>
      <c r="AB2228" s="202">
        <v>-4237.9210999999996</v>
      </c>
      <c r="AC2228" s="85">
        <v>0.19570000000000001</v>
      </c>
      <c r="AD2228" s="202">
        <v>-4283.2159000000001</v>
      </c>
      <c r="AE2228" s="85">
        <v>0.191</v>
      </c>
      <c r="AF2228" s="202">
        <v>-4185.6823000000004</v>
      </c>
      <c r="AG2228" s="86">
        <v>0.20130000000000001</v>
      </c>
      <c r="AH2228" s="107"/>
    </row>
    <row r="2229" spans="2:34" x14ac:dyDescent="0.2">
      <c r="B2229" s="84">
        <v>2222</v>
      </c>
      <c r="C2229" s="85">
        <v>13</v>
      </c>
      <c r="D2229" s="245" t="s">
        <v>22</v>
      </c>
      <c r="E2229" s="245" t="s">
        <v>426</v>
      </c>
      <c r="F2229" s="256">
        <v>3.5128607144370501E-2</v>
      </c>
      <c r="G2229" s="256">
        <v>3.4702267804252701E-2</v>
      </c>
      <c r="H2229" s="202">
        <v>-1018.8591</v>
      </c>
      <c r="I2229" s="85">
        <v>0.3301</v>
      </c>
      <c r="J2229" s="202">
        <v>-1017.8253999999999</v>
      </c>
      <c r="K2229" s="85">
        <v>0.3306</v>
      </c>
      <c r="L2229" s="202">
        <v>-1027.2157999999999</v>
      </c>
      <c r="M2229" s="85">
        <v>0.3261</v>
      </c>
      <c r="N2229" s="202">
        <v>-1026.1652999999999</v>
      </c>
      <c r="O2229" s="85">
        <v>0.3266</v>
      </c>
      <c r="P2229" s="202">
        <v>-1035.6296</v>
      </c>
      <c r="Q2229" s="85">
        <v>0.32229999999999998</v>
      </c>
      <c r="R2229" s="202">
        <v>-1002.6053000000001</v>
      </c>
      <c r="S2229" s="85">
        <v>0.33789999999999998</v>
      </c>
      <c r="T2229" s="202">
        <v>-1015.9986</v>
      </c>
      <c r="U2229" s="85">
        <v>0.33150000000000002</v>
      </c>
      <c r="V2229" s="202">
        <v>-1012.3403</v>
      </c>
      <c r="W2229" s="85">
        <v>0.33329999999999999</v>
      </c>
      <c r="X2229" s="202">
        <v>-1026.6823999999999</v>
      </c>
      <c r="Y2229" s="85">
        <v>0.32650000000000001</v>
      </c>
      <c r="Z2229" s="202">
        <v>-1011.6606</v>
      </c>
      <c r="AA2229" s="85">
        <v>0.3337</v>
      </c>
      <c r="AB2229" s="202">
        <v>-993.84760000000006</v>
      </c>
      <c r="AC2229" s="85">
        <v>0.34210000000000002</v>
      </c>
      <c r="AD2229" s="202">
        <v>-1001.1708</v>
      </c>
      <c r="AE2229" s="85">
        <v>0.33860000000000001</v>
      </c>
      <c r="AF2229" s="202">
        <v>-1003.1367</v>
      </c>
      <c r="AG2229" s="86">
        <v>0.3377</v>
      </c>
      <c r="AH2229" s="107"/>
    </row>
    <row r="2230" spans="2:34" x14ac:dyDescent="0.2">
      <c r="B2230" s="84">
        <v>2223</v>
      </c>
      <c r="C2230" s="85">
        <v>13</v>
      </c>
      <c r="D2230" s="245" t="s">
        <v>22</v>
      </c>
      <c r="E2230" s="245" t="s">
        <v>427</v>
      </c>
      <c r="F2230" s="256">
        <v>5.7587185897707498E-2</v>
      </c>
      <c r="G2230" s="256">
        <v>5.6938243225321601E-2</v>
      </c>
      <c r="H2230" s="202">
        <v>878.67200000000003</v>
      </c>
      <c r="I2230" s="85">
        <v>7.9699999999999993E-2</v>
      </c>
      <c r="J2230" s="202">
        <v>878.11450000000002</v>
      </c>
      <c r="K2230" s="85">
        <v>7.9899999999999999E-2</v>
      </c>
      <c r="L2230" s="202">
        <v>891.78620000000001</v>
      </c>
      <c r="M2230" s="85">
        <v>7.5399999999999995E-2</v>
      </c>
      <c r="N2230" s="202">
        <v>891.23889999999994</v>
      </c>
      <c r="O2230" s="85">
        <v>7.5600000000000001E-2</v>
      </c>
      <c r="P2230" s="202">
        <v>894.57029999999997</v>
      </c>
      <c r="Q2230" s="85">
        <v>7.4499999999999997E-2</v>
      </c>
      <c r="R2230" s="202">
        <v>875.83240000000001</v>
      </c>
      <c r="S2230" s="85">
        <v>8.0799999999999997E-2</v>
      </c>
      <c r="T2230" s="202">
        <v>883.46469999999999</v>
      </c>
      <c r="U2230" s="85">
        <v>7.8200000000000006E-2</v>
      </c>
      <c r="V2230" s="202">
        <v>880.23950000000002</v>
      </c>
      <c r="W2230" s="85">
        <v>7.9399999999999998E-2</v>
      </c>
      <c r="X2230" s="202">
        <v>886.49329999999998</v>
      </c>
      <c r="Y2230" s="85">
        <v>7.7200000000000005E-2</v>
      </c>
      <c r="Z2230" s="202">
        <v>873.96230000000003</v>
      </c>
      <c r="AA2230" s="85">
        <v>8.1600000000000006E-2</v>
      </c>
      <c r="AB2230" s="202">
        <v>869.08950000000004</v>
      </c>
      <c r="AC2230" s="85">
        <v>8.3099999999999993E-2</v>
      </c>
      <c r="AD2230" s="202">
        <v>882.35230000000001</v>
      </c>
      <c r="AE2230" s="85">
        <v>7.8600000000000003E-2</v>
      </c>
      <c r="AF2230" s="202">
        <v>874.00220000000002</v>
      </c>
      <c r="AG2230" s="86">
        <v>8.1500000000000003E-2</v>
      </c>
      <c r="AH2230" s="107"/>
    </row>
    <row r="2231" spans="2:34" x14ac:dyDescent="0.2">
      <c r="B2231" s="84">
        <v>2224</v>
      </c>
      <c r="C2231" s="85">
        <v>13</v>
      </c>
      <c r="D2231" s="245" t="s">
        <v>22</v>
      </c>
      <c r="E2231" s="245" t="s">
        <v>428</v>
      </c>
      <c r="F2231" s="256">
        <v>2.98741472096275E-2</v>
      </c>
      <c r="G2231" s="256">
        <v>3.00605631934928E-2</v>
      </c>
      <c r="H2231" s="202">
        <v>237.1831</v>
      </c>
      <c r="I2231" s="85">
        <v>0.70199999999999996</v>
      </c>
      <c r="J2231" s="202">
        <v>237.73769999999999</v>
      </c>
      <c r="K2231" s="85">
        <v>0.70140000000000002</v>
      </c>
      <c r="L2231" s="202">
        <v>246.86099999999999</v>
      </c>
      <c r="M2231" s="85">
        <v>0.6905</v>
      </c>
      <c r="N2231" s="202">
        <v>247.41560000000001</v>
      </c>
      <c r="O2231" s="85">
        <v>0.68989999999999996</v>
      </c>
      <c r="P2231" s="202">
        <v>252.8124</v>
      </c>
      <c r="Q2231" s="85">
        <v>0.6835</v>
      </c>
      <c r="R2231" s="202">
        <v>244.1765</v>
      </c>
      <c r="S2231" s="85">
        <v>0.69379999999999997</v>
      </c>
      <c r="T2231" s="202">
        <v>245.17609999999999</v>
      </c>
      <c r="U2231" s="85">
        <v>0.6925</v>
      </c>
      <c r="V2231" s="202">
        <v>247.19040000000001</v>
      </c>
      <c r="W2231" s="85">
        <v>0.69020000000000004</v>
      </c>
      <c r="X2231" s="202">
        <v>249.73310000000001</v>
      </c>
      <c r="Y2231" s="85">
        <v>0.68710000000000004</v>
      </c>
      <c r="Z2231" s="202">
        <v>249.69929999999999</v>
      </c>
      <c r="AA2231" s="85">
        <v>0.68720000000000003</v>
      </c>
      <c r="AB2231" s="202">
        <v>234.39680000000001</v>
      </c>
      <c r="AC2231" s="85">
        <v>0.70540000000000003</v>
      </c>
      <c r="AD2231" s="202">
        <v>244.1961</v>
      </c>
      <c r="AE2231" s="85">
        <v>0.69369999999999998</v>
      </c>
      <c r="AF2231" s="202">
        <v>246.1044</v>
      </c>
      <c r="AG2231" s="86">
        <v>0.6915</v>
      </c>
      <c r="AH2231" s="107"/>
    </row>
    <row r="2232" spans="2:34" x14ac:dyDescent="0.2">
      <c r="B2232" s="84">
        <v>2225</v>
      </c>
      <c r="C2232" s="85">
        <v>13</v>
      </c>
      <c r="D2232" s="245" t="s">
        <v>22</v>
      </c>
      <c r="E2232" s="245" t="s">
        <v>429</v>
      </c>
      <c r="F2232" s="256">
        <v>3.4831984406118899E-2</v>
      </c>
      <c r="G2232" s="256">
        <v>3.4348614119623401E-2</v>
      </c>
      <c r="H2232" s="202">
        <v>345.12970000000001</v>
      </c>
      <c r="I2232" s="85">
        <v>0.5655</v>
      </c>
      <c r="J2232" s="202">
        <v>345.53449999999998</v>
      </c>
      <c r="K2232" s="85">
        <v>0.56510000000000005</v>
      </c>
      <c r="L2232" s="202">
        <v>345.46570000000003</v>
      </c>
      <c r="M2232" s="85">
        <v>0.56520000000000004</v>
      </c>
      <c r="N2232" s="202">
        <v>345.88400000000001</v>
      </c>
      <c r="O2232" s="85">
        <v>0.56469999999999998</v>
      </c>
      <c r="P2232" s="202">
        <v>352.40449999999998</v>
      </c>
      <c r="Q2232" s="85">
        <v>0.55740000000000001</v>
      </c>
      <c r="R2232" s="202">
        <v>356.35950000000003</v>
      </c>
      <c r="S2232" s="85">
        <v>0.55300000000000005</v>
      </c>
      <c r="T2232" s="202">
        <v>343.46850000000001</v>
      </c>
      <c r="U2232" s="85">
        <v>0.56740000000000002</v>
      </c>
      <c r="V2232" s="202">
        <v>362.14600000000002</v>
      </c>
      <c r="W2232" s="85">
        <v>0.54659999999999997</v>
      </c>
      <c r="X2232" s="202">
        <v>349.76859999999999</v>
      </c>
      <c r="Y2232" s="85">
        <v>0.56040000000000001</v>
      </c>
      <c r="Z2232" s="202">
        <v>358.1635</v>
      </c>
      <c r="AA2232" s="85">
        <v>0.55100000000000005</v>
      </c>
      <c r="AB2232" s="202">
        <v>344.87349999999998</v>
      </c>
      <c r="AC2232" s="85">
        <v>0.56579999999999997</v>
      </c>
      <c r="AD2232" s="202">
        <v>344.89859999999999</v>
      </c>
      <c r="AE2232" s="85">
        <v>0.56579999999999997</v>
      </c>
      <c r="AF2232" s="202">
        <v>361.5249</v>
      </c>
      <c r="AG2232" s="86">
        <v>0.54730000000000001</v>
      </c>
      <c r="AH2232" s="107"/>
    </row>
    <row r="2233" spans="2:34" x14ac:dyDescent="0.2">
      <c r="B2233" s="84">
        <v>2226</v>
      </c>
      <c r="C2233" s="85">
        <v>13</v>
      </c>
      <c r="D2233" s="245" t="s">
        <v>22</v>
      </c>
      <c r="E2233" s="245" t="s">
        <v>430</v>
      </c>
      <c r="F2233" s="256">
        <v>1.6610873342090798E-2</v>
      </c>
      <c r="G2233" s="256">
        <v>1.65775164669997E-2</v>
      </c>
      <c r="H2233" s="202">
        <v>1439.0601999999999</v>
      </c>
      <c r="I2233" s="85">
        <v>0.10050000000000001</v>
      </c>
      <c r="J2233" s="202">
        <v>1439.3087</v>
      </c>
      <c r="K2233" s="85">
        <v>0.10050000000000001</v>
      </c>
      <c r="L2233" s="202">
        <v>1437.0617999999999</v>
      </c>
      <c r="M2233" s="85">
        <v>0.10100000000000001</v>
      </c>
      <c r="N2233" s="202">
        <v>1437.3099</v>
      </c>
      <c r="O2233" s="85">
        <v>0.10100000000000001</v>
      </c>
      <c r="P2233" s="202">
        <v>1444.6305</v>
      </c>
      <c r="Q2233" s="85">
        <v>9.9299999999999999E-2</v>
      </c>
      <c r="R2233" s="202">
        <v>1414.8435999999999</v>
      </c>
      <c r="S2233" s="85">
        <v>0.10639999999999999</v>
      </c>
      <c r="T2233" s="202">
        <v>1434.4268999999999</v>
      </c>
      <c r="U2233" s="85">
        <v>0.1017</v>
      </c>
      <c r="V2233" s="202">
        <v>1425.0044</v>
      </c>
      <c r="W2233" s="85">
        <v>0.104</v>
      </c>
      <c r="X2233" s="202">
        <v>1443.0313000000001</v>
      </c>
      <c r="Y2233" s="85">
        <v>9.9699999999999997E-2</v>
      </c>
      <c r="Z2233" s="202">
        <v>1423.0044</v>
      </c>
      <c r="AA2233" s="85">
        <v>0.1045</v>
      </c>
      <c r="AB2233" s="202">
        <v>1436.3004000000001</v>
      </c>
      <c r="AC2233" s="85">
        <v>0.1012</v>
      </c>
      <c r="AD2233" s="202">
        <v>1433.6777</v>
      </c>
      <c r="AE2233" s="85">
        <v>0.1018</v>
      </c>
      <c r="AF2233" s="202">
        <v>1426.7511999999999</v>
      </c>
      <c r="AG2233" s="86">
        <v>0.10349999999999999</v>
      </c>
      <c r="AH2233" s="107"/>
    </row>
    <row r="2234" spans="2:34" x14ac:dyDescent="0.2">
      <c r="B2234" s="84">
        <v>2227</v>
      </c>
      <c r="C2234" s="85">
        <v>13</v>
      </c>
      <c r="D2234" s="245" t="s">
        <v>22</v>
      </c>
      <c r="E2234" s="245" t="s">
        <v>425</v>
      </c>
      <c r="F2234" s="256">
        <v>1.2966651129285099E-2</v>
      </c>
      <c r="G2234" s="256">
        <v>1.29525661995491E-2</v>
      </c>
      <c r="H2234" s="202">
        <v>1363.7298000000001</v>
      </c>
      <c r="I2234" s="85">
        <v>0.14990000000000001</v>
      </c>
      <c r="J2234" s="202">
        <v>1361.8325</v>
      </c>
      <c r="K2234" s="85">
        <v>0.15049999999999999</v>
      </c>
      <c r="L2234" s="202">
        <v>1370.9281000000001</v>
      </c>
      <c r="M2234" s="85">
        <v>0.14779999999999999</v>
      </c>
      <c r="N2234" s="202">
        <v>1369.0898</v>
      </c>
      <c r="O2234" s="85">
        <v>0.14829999999999999</v>
      </c>
      <c r="P2234" s="202">
        <v>1385.9090000000001</v>
      </c>
      <c r="Q2234" s="85">
        <v>0.14349999999999999</v>
      </c>
      <c r="R2234" s="202">
        <v>1355.2766999999999</v>
      </c>
      <c r="S2234" s="85">
        <v>0.1525</v>
      </c>
      <c r="T2234" s="202">
        <v>1367.5268000000001</v>
      </c>
      <c r="U2234" s="85">
        <v>0.14879999999999999</v>
      </c>
      <c r="V2234" s="202">
        <v>1376.1357</v>
      </c>
      <c r="W2234" s="85">
        <v>0.1464</v>
      </c>
      <c r="X2234" s="202">
        <v>1385.7329999999999</v>
      </c>
      <c r="Y2234" s="85">
        <v>0.14349999999999999</v>
      </c>
      <c r="Z2234" s="202">
        <v>1366.2688000000001</v>
      </c>
      <c r="AA2234" s="85">
        <v>0.14929999999999999</v>
      </c>
      <c r="AB2234" s="202">
        <v>1355.8614</v>
      </c>
      <c r="AC2234" s="85">
        <v>0.15229999999999999</v>
      </c>
      <c r="AD2234" s="202">
        <v>1362.6947</v>
      </c>
      <c r="AE2234" s="85">
        <v>0.1502</v>
      </c>
      <c r="AF2234" s="202">
        <v>1369.9942000000001</v>
      </c>
      <c r="AG2234" s="86">
        <v>0.1482</v>
      </c>
      <c r="AH2234" s="107"/>
    </row>
    <row r="2235" spans="2:34" x14ac:dyDescent="0.2">
      <c r="B2235" s="84">
        <v>2228</v>
      </c>
      <c r="C2235" s="85">
        <v>13</v>
      </c>
      <c r="D2235" s="245" t="s">
        <v>22</v>
      </c>
      <c r="E2235" s="245" t="s">
        <v>653</v>
      </c>
      <c r="F2235" s="256">
        <v>2.7458790626721501E-2</v>
      </c>
      <c r="G2235" s="256">
        <v>2.8645948454975499E-2</v>
      </c>
      <c r="H2235" s="202">
        <v>15981.8099</v>
      </c>
      <c r="I2235" s="85" t="s">
        <v>10</v>
      </c>
      <c r="J2235" s="202">
        <v>15975.278399999999</v>
      </c>
      <c r="K2235" s="85" t="s">
        <v>10</v>
      </c>
      <c r="L2235" s="202">
        <v>15994.674499999999</v>
      </c>
      <c r="M2235" s="85" t="s">
        <v>10</v>
      </c>
      <c r="N2235" s="202">
        <v>15988.273800000001</v>
      </c>
      <c r="O2235" s="85" t="s">
        <v>10</v>
      </c>
      <c r="P2235" s="202">
        <v>15985.275</v>
      </c>
      <c r="Q2235" s="85" t="s">
        <v>10</v>
      </c>
      <c r="R2235" s="202">
        <v>15989.563399999999</v>
      </c>
      <c r="S2235" s="85" t="s">
        <v>10</v>
      </c>
      <c r="T2235" s="202">
        <v>15985.7539</v>
      </c>
      <c r="U2235" s="85" t="s">
        <v>10</v>
      </c>
      <c r="V2235" s="202">
        <v>15987.8642</v>
      </c>
      <c r="W2235" s="85" t="s">
        <v>10</v>
      </c>
      <c r="X2235" s="202">
        <v>15985.775900000001</v>
      </c>
      <c r="Y2235" s="85" t="s">
        <v>10</v>
      </c>
      <c r="Z2235" s="202">
        <v>15989.006100000001</v>
      </c>
      <c r="AA2235" s="85" t="s">
        <v>10</v>
      </c>
      <c r="AB2235" s="202">
        <v>15959.4478</v>
      </c>
      <c r="AC2235" s="85" t="s">
        <v>10</v>
      </c>
      <c r="AD2235" s="202">
        <v>15972.485199999999</v>
      </c>
      <c r="AE2235" s="85" t="s">
        <v>10</v>
      </c>
      <c r="AF2235" s="202">
        <v>15976.464099999999</v>
      </c>
      <c r="AG2235" s="86" t="s">
        <v>10</v>
      </c>
      <c r="AH2235" s="107"/>
    </row>
    <row r="2236" spans="2:34" x14ac:dyDescent="0.2">
      <c r="B2236" s="84">
        <v>2229</v>
      </c>
      <c r="C2236" s="85">
        <v>13</v>
      </c>
      <c r="D2236" s="245" t="s">
        <v>22</v>
      </c>
      <c r="E2236" s="245" t="s">
        <v>652</v>
      </c>
      <c r="F2236" s="256">
        <v>1.5763379804229E-2</v>
      </c>
      <c r="G2236" s="256">
        <v>1.6444896335263699E-2</v>
      </c>
      <c r="H2236" s="202">
        <v>5082.5135</v>
      </c>
      <c r="I2236" s="85" t="s">
        <v>10</v>
      </c>
      <c r="J2236" s="202">
        <v>5075.9570000000003</v>
      </c>
      <c r="K2236" s="85" t="s">
        <v>10</v>
      </c>
      <c r="L2236" s="202">
        <v>5098.0852999999997</v>
      </c>
      <c r="M2236" s="85" t="s">
        <v>10</v>
      </c>
      <c r="N2236" s="202">
        <v>5091.6535000000003</v>
      </c>
      <c r="O2236" s="85" t="s">
        <v>10</v>
      </c>
      <c r="P2236" s="202">
        <v>5094.4844999999996</v>
      </c>
      <c r="Q2236" s="85" t="s">
        <v>10</v>
      </c>
      <c r="R2236" s="202">
        <v>5080.9498000000003</v>
      </c>
      <c r="S2236" s="85" t="s">
        <v>10</v>
      </c>
      <c r="T2236" s="202">
        <v>5090.4723999999997</v>
      </c>
      <c r="U2236" s="85" t="s">
        <v>10</v>
      </c>
      <c r="V2236" s="202">
        <v>5083.7295000000004</v>
      </c>
      <c r="W2236" s="85" t="s">
        <v>10</v>
      </c>
      <c r="X2236" s="202">
        <v>5095.9354999999996</v>
      </c>
      <c r="Y2236" s="85" t="s">
        <v>10</v>
      </c>
      <c r="Z2236" s="202">
        <v>5088.3843999999999</v>
      </c>
      <c r="AA2236" s="85" t="s">
        <v>10</v>
      </c>
      <c r="AB2236" s="202">
        <v>5060.3572999999997</v>
      </c>
      <c r="AC2236" s="85" t="s">
        <v>10</v>
      </c>
      <c r="AD2236" s="202">
        <v>5076.4902000000002</v>
      </c>
      <c r="AE2236" s="85" t="s">
        <v>10</v>
      </c>
      <c r="AF2236" s="202">
        <v>5074.7003000000004</v>
      </c>
      <c r="AG2236" s="86" t="s">
        <v>10</v>
      </c>
      <c r="AH2236" s="107"/>
    </row>
    <row r="2237" spans="2:34" x14ac:dyDescent="0.2">
      <c r="B2237" s="84">
        <v>2230</v>
      </c>
      <c r="C2237" s="85">
        <v>13</v>
      </c>
      <c r="D2237" s="245" t="s">
        <v>22</v>
      </c>
      <c r="E2237" s="245" t="s">
        <v>651</v>
      </c>
      <c r="F2237" s="256">
        <v>1.6610873342090798E-2</v>
      </c>
      <c r="G2237" s="256">
        <v>1.7329030546837002E-2</v>
      </c>
      <c r="H2237" s="202">
        <v>35934.277399999999</v>
      </c>
      <c r="I2237" s="85" t="s">
        <v>10</v>
      </c>
      <c r="J2237" s="202">
        <v>35927.4856</v>
      </c>
      <c r="K2237" s="85" t="s">
        <v>10</v>
      </c>
      <c r="L2237" s="202">
        <v>35947.856099999997</v>
      </c>
      <c r="M2237" s="85" t="s">
        <v>10</v>
      </c>
      <c r="N2237" s="202">
        <v>35941.194799999997</v>
      </c>
      <c r="O2237" s="85" t="s">
        <v>10</v>
      </c>
      <c r="P2237" s="202">
        <v>35945.3436</v>
      </c>
      <c r="Q2237" s="85" t="s">
        <v>10</v>
      </c>
      <c r="R2237" s="202">
        <v>35948.3891</v>
      </c>
      <c r="S2237" s="85" t="s">
        <v>10</v>
      </c>
      <c r="T2237" s="202">
        <v>35939.4326</v>
      </c>
      <c r="U2237" s="85" t="s">
        <v>10</v>
      </c>
      <c r="V2237" s="202">
        <v>35953.411500000002</v>
      </c>
      <c r="W2237" s="85" t="s">
        <v>10</v>
      </c>
      <c r="X2237" s="202">
        <v>35946.196900000003</v>
      </c>
      <c r="Y2237" s="85" t="s">
        <v>10</v>
      </c>
      <c r="Z2237" s="202">
        <v>35953.970300000001</v>
      </c>
      <c r="AA2237" s="85" t="s">
        <v>10</v>
      </c>
      <c r="AB2237" s="202">
        <v>35916.503700000001</v>
      </c>
      <c r="AC2237" s="85" t="s">
        <v>10</v>
      </c>
      <c r="AD2237" s="202">
        <v>35931.0092</v>
      </c>
      <c r="AE2237" s="85" t="s">
        <v>10</v>
      </c>
      <c r="AF2237" s="202">
        <v>35942.995300000002</v>
      </c>
      <c r="AG2237" s="86" t="s">
        <v>10</v>
      </c>
      <c r="AH2237" s="107"/>
    </row>
    <row r="2238" spans="2:34" x14ac:dyDescent="0.2">
      <c r="B2238" s="84">
        <v>2231</v>
      </c>
      <c r="C2238" s="85">
        <v>13</v>
      </c>
      <c r="D2238" s="245" t="s">
        <v>22</v>
      </c>
      <c r="E2238" s="245" t="s">
        <v>650</v>
      </c>
      <c r="F2238" s="256">
        <v>7.6443917115132001E-2</v>
      </c>
      <c r="G2238" s="256">
        <v>7.9572079041598506E-2</v>
      </c>
      <c r="H2238" s="202">
        <v>12134.0319</v>
      </c>
      <c r="I2238" s="85" t="s">
        <v>10</v>
      </c>
      <c r="J2238" s="202">
        <v>12127.2567</v>
      </c>
      <c r="K2238" s="85" t="s">
        <v>10</v>
      </c>
      <c r="L2238" s="202">
        <v>12150.732400000001</v>
      </c>
      <c r="M2238" s="85" t="s">
        <v>10</v>
      </c>
      <c r="N2238" s="202">
        <v>12144.079</v>
      </c>
      <c r="O2238" s="85" t="s">
        <v>10</v>
      </c>
      <c r="P2238" s="202">
        <v>12140.998900000001</v>
      </c>
      <c r="Q2238" s="85" t="s">
        <v>10</v>
      </c>
      <c r="R2238" s="202">
        <v>12139.814899999999</v>
      </c>
      <c r="S2238" s="85" t="s">
        <v>10</v>
      </c>
      <c r="T2238" s="202">
        <v>12138.1829</v>
      </c>
      <c r="U2238" s="85" t="s">
        <v>10</v>
      </c>
      <c r="V2238" s="202">
        <v>12138.03</v>
      </c>
      <c r="W2238" s="85" t="s">
        <v>10</v>
      </c>
      <c r="X2238" s="202">
        <v>12138.7453</v>
      </c>
      <c r="Y2238" s="85" t="s">
        <v>10</v>
      </c>
      <c r="Z2238" s="202">
        <v>12137.8716</v>
      </c>
      <c r="AA2238" s="85" t="s">
        <v>10</v>
      </c>
      <c r="AB2238" s="202">
        <v>12113.684499999999</v>
      </c>
      <c r="AC2238" s="85" t="s">
        <v>10</v>
      </c>
      <c r="AD2238" s="202">
        <v>12131.381600000001</v>
      </c>
      <c r="AE2238" s="85" t="s">
        <v>10</v>
      </c>
      <c r="AF2238" s="202">
        <v>12132.8503</v>
      </c>
      <c r="AG2238" s="86" t="s">
        <v>10</v>
      </c>
      <c r="AH2238" s="107"/>
    </row>
    <row r="2239" spans="2:34" x14ac:dyDescent="0.2">
      <c r="B2239" s="84">
        <v>2232</v>
      </c>
      <c r="C2239" s="85">
        <v>13</v>
      </c>
      <c r="D2239" s="245" t="s">
        <v>22</v>
      </c>
      <c r="E2239" s="245" t="s">
        <v>649</v>
      </c>
      <c r="F2239" s="256">
        <v>1.6398999957625299E-2</v>
      </c>
      <c r="G2239" s="256">
        <v>1.7107996993943698E-2</v>
      </c>
      <c r="H2239" s="202">
        <v>5662.9948000000004</v>
      </c>
      <c r="I2239" s="85" t="s">
        <v>10</v>
      </c>
      <c r="J2239" s="202">
        <v>5656.1018000000004</v>
      </c>
      <c r="K2239" s="85" t="s">
        <v>10</v>
      </c>
      <c r="L2239" s="202">
        <v>5683.2004999999999</v>
      </c>
      <c r="M2239" s="85" t="s">
        <v>10</v>
      </c>
      <c r="N2239" s="202">
        <v>5676.4209000000001</v>
      </c>
      <c r="O2239" s="85" t="s">
        <v>10</v>
      </c>
      <c r="P2239" s="202">
        <v>5665.4224999999997</v>
      </c>
      <c r="Q2239" s="85" t="s">
        <v>10</v>
      </c>
      <c r="R2239" s="202">
        <v>5685.2312000000002</v>
      </c>
      <c r="S2239" s="85" t="s">
        <v>10</v>
      </c>
      <c r="T2239" s="202">
        <v>5672.0844999999999</v>
      </c>
      <c r="U2239" s="85" t="s">
        <v>10</v>
      </c>
      <c r="V2239" s="202">
        <v>5676.9031999999997</v>
      </c>
      <c r="W2239" s="85" t="s">
        <v>10</v>
      </c>
      <c r="X2239" s="202">
        <v>5664.3343999999997</v>
      </c>
      <c r="Y2239" s="85" t="s">
        <v>10</v>
      </c>
      <c r="Z2239" s="202">
        <v>5672.3077999999996</v>
      </c>
      <c r="AA2239" s="85" t="s">
        <v>10</v>
      </c>
      <c r="AB2239" s="202">
        <v>5636.4847</v>
      </c>
      <c r="AC2239" s="85" t="s">
        <v>10</v>
      </c>
      <c r="AD2239" s="202">
        <v>5657.6743999999999</v>
      </c>
      <c r="AE2239" s="85" t="s">
        <v>10</v>
      </c>
      <c r="AF2239" s="202">
        <v>5658.3833000000004</v>
      </c>
      <c r="AG2239" s="86" t="s">
        <v>10</v>
      </c>
      <c r="AH2239" s="107"/>
    </row>
    <row r="2240" spans="2:34" x14ac:dyDescent="0.2">
      <c r="B2240" s="84">
        <v>2233</v>
      </c>
      <c r="C2240" s="85">
        <v>13</v>
      </c>
      <c r="D2240" s="245" t="s">
        <v>22</v>
      </c>
      <c r="E2240" s="245" t="s">
        <v>648</v>
      </c>
      <c r="F2240" s="256">
        <v>1.44497648205432E-2</v>
      </c>
      <c r="G2240" s="256">
        <v>1.50744883073251E-2</v>
      </c>
      <c r="H2240" s="202">
        <v>30591.261900000001</v>
      </c>
      <c r="I2240" s="85" t="s">
        <v>10</v>
      </c>
      <c r="J2240" s="202">
        <v>30584.784500000002</v>
      </c>
      <c r="K2240" s="85" t="s">
        <v>10</v>
      </c>
      <c r="L2240" s="202">
        <v>30604.8868</v>
      </c>
      <c r="M2240" s="85" t="s">
        <v>10</v>
      </c>
      <c r="N2240" s="202">
        <v>30598.552299999999</v>
      </c>
      <c r="O2240" s="85" t="s">
        <v>10</v>
      </c>
      <c r="P2240" s="202">
        <v>30607.3361</v>
      </c>
      <c r="Q2240" s="85" t="s">
        <v>10</v>
      </c>
      <c r="R2240" s="202">
        <v>30593.614799999999</v>
      </c>
      <c r="S2240" s="85" t="s">
        <v>10</v>
      </c>
      <c r="T2240" s="202">
        <v>30593.169399999999</v>
      </c>
      <c r="U2240" s="85" t="s">
        <v>10</v>
      </c>
      <c r="V2240" s="202">
        <v>30602.846000000001</v>
      </c>
      <c r="W2240" s="85" t="s">
        <v>10</v>
      </c>
      <c r="X2240" s="202">
        <v>30603.726999999999</v>
      </c>
      <c r="Y2240" s="85" t="s">
        <v>10</v>
      </c>
      <c r="Z2240" s="202">
        <v>30600.490099999999</v>
      </c>
      <c r="AA2240" s="85" t="s">
        <v>10</v>
      </c>
      <c r="AB2240" s="202">
        <v>30568.5622</v>
      </c>
      <c r="AC2240" s="85" t="s">
        <v>10</v>
      </c>
      <c r="AD2240" s="202">
        <v>30582.108199999999</v>
      </c>
      <c r="AE2240" s="85" t="s">
        <v>10</v>
      </c>
      <c r="AF2240" s="202">
        <v>30590.786400000001</v>
      </c>
      <c r="AG2240" s="86" t="s">
        <v>10</v>
      </c>
      <c r="AH2240" s="107"/>
    </row>
    <row r="2241" spans="2:34" x14ac:dyDescent="0.2">
      <c r="B2241" s="84">
        <v>2234</v>
      </c>
      <c r="C2241" s="85">
        <v>13</v>
      </c>
      <c r="D2241" s="245" t="s">
        <v>22</v>
      </c>
      <c r="E2241" s="245" t="s">
        <v>647</v>
      </c>
      <c r="F2241" s="256">
        <v>7.0002966227382502E-2</v>
      </c>
      <c r="G2241" s="256">
        <v>7.2985279165377295E-2</v>
      </c>
      <c r="H2241" s="202">
        <v>10782.4805</v>
      </c>
      <c r="I2241" s="85" t="s">
        <v>10</v>
      </c>
      <c r="J2241" s="202">
        <v>10776.97</v>
      </c>
      <c r="K2241" s="85" t="s">
        <v>10</v>
      </c>
      <c r="L2241" s="202">
        <v>10790.176299999999</v>
      </c>
      <c r="M2241" s="85" t="s">
        <v>10</v>
      </c>
      <c r="N2241" s="202">
        <v>10784.777599999999</v>
      </c>
      <c r="O2241" s="85" t="s">
        <v>10</v>
      </c>
      <c r="P2241" s="202">
        <v>10785.249299999999</v>
      </c>
      <c r="Q2241" s="85" t="s">
        <v>10</v>
      </c>
      <c r="R2241" s="202">
        <v>10785.3256</v>
      </c>
      <c r="S2241" s="85" t="s">
        <v>10</v>
      </c>
      <c r="T2241" s="202">
        <v>10783.1824</v>
      </c>
      <c r="U2241" s="85" t="s">
        <v>10</v>
      </c>
      <c r="V2241" s="202">
        <v>10786.1893</v>
      </c>
      <c r="W2241" s="85" t="s">
        <v>10</v>
      </c>
      <c r="X2241" s="202">
        <v>10786.0807</v>
      </c>
      <c r="Y2241" s="85" t="s">
        <v>10</v>
      </c>
      <c r="Z2241" s="202">
        <v>10784.293600000001</v>
      </c>
      <c r="AA2241" s="85" t="s">
        <v>10</v>
      </c>
      <c r="AB2241" s="202">
        <v>10762.201999999999</v>
      </c>
      <c r="AC2241" s="85" t="s">
        <v>10</v>
      </c>
      <c r="AD2241" s="202">
        <v>10769.466700000001</v>
      </c>
      <c r="AE2241" s="85" t="s">
        <v>10</v>
      </c>
      <c r="AF2241" s="202">
        <v>10770.1366</v>
      </c>
      <c r="AG2241" s="86" t="s">
        <v>10</v>
      </c>
      <c r="AH2241" s="107"/>
    </row>
    <row r="2242" spans="2:34" x14ac:dyDescent="0.2">
      <c r="B2242" s="84">
        <v>2235</v>
      </c>
      <c r="C2242" s="85">
        <v>13</v>
      </c>
      <c r="D2242" s="245" t="s">
        <v>22</v>
      </c>
      <c r="E2242" s="245" t="s">
        <v>646</v>
      </c>
      <c r="F2242" s="256">
        <v>5.32225941777194E-2</v>
      </c>
      <c r="G2242" s="256">
        <v>5.5479421776225599E-2</v>
      </c>
      <c r="H2242" s="202">
        <v>4269.5947999999999</v>
      </c>
      <c r="I2242" s="85" t="s">
        <v>10</v>
      </c>
      <c r="J2242" s="202">
        <v>4262.9975999999997</v>
      </c>
      <c r="K2242" s="85" t="s">
        <v>10</v>
      </c>
      <c r="L2242" s="202">
        <v>4280.4164000000001</v>
      </c>
      <c r="M2242" s="85" t="s">
        <v>10</v>
      </c>
      <c r="N2242" s="202">
        <v>4273.9579000000003</v>
      </c>
      <c r="O2242" s="85" t="s">
        <v>10</v>
      </c>
      <c r="P2242" s="202">
        <v>4279.7440999999999</v>
      </c>
      <c r="Q2242" s="85" t="s">
        <v>10</v>
      </c>
      <c r="R2242" s="202">
        <v>4278.4426000000003</v>
      </c>
      <c r="S2242" s="85" t="s">
        <v>10</v>
      </c>
      <c r="T2242" s="202">
        <v>4270.8719000000001</v>
      </c>
      <c r="U2242" s="85" t="s">
        <v>10</v>
      </c>
      <c r="V2242" s="202">
        <v>4284.3631999999998</v>
      </c>
      <c r="W2242" s="85" t="s">
        <v>10</v>
      </c>
      <c r="X2242" s="202">
        <v>4280.3122999999996</v>
      </c>
      <c r="Y2242" s="85" t="s">
        <v>10</v>
      </c>
      <c r="Z2242" s="202">
        <v>4282.4070000000002</v>
      </c>
      <c r="AA2242" s="85" t="s">
        <v>10</v>
      </c>
      <c r="AB2242" s="202">
        <v>4247.6431000000002</v>
      </c>
      <c r="AC2242" s="85" t="s">
        <v>10</v>
      </c>
      <c r="AD2242" s="202">
        <v>4258.3269</v>
      </c>
      <c r="AE2242" s="85" t="s">
        <v>10</v>
      </c>
      <c r="AF2242" s="202">
        <v>4269.9372000000003</v>
      </c>
      <c r="AG2242" s="86" t="s">
        <v>10</v>
      </c>
      <c r="AH2242" s="107"/>
    </row>
    <row r="2243" spans="2:34" x14ac:dyDescent="0.2">
      <c r="B2243" s="84">
        <v>2236</v>
      </c>
      <c r="C2243" s="85">
        <v>13</v>
      </c>
      <c r="D2243" s="245" t="s">
        <v>22</v>
      </c>
      <c r="E2243" s="245" t="s">
        <v>645</v>
      </c>
      <c r="F2243" s="256">
        <v>0.122717064282385</v>
      </c>
      <c r="G2243" s="256">
        <v>0.12784580699350201</v>
      </c>
      <c r="H2243" s="202">
        <v>7332.7466000000004</v>
      </c>
      <c r="I2243" s="85" t="s">
        <v>10</v>
      </c>
      <c r="J2243" s="202">
        <v>7325.2891</v>
      </c>
      <c r="K2243" s="85" t="s">
        <v>10</v>
      </c>
      <c r="L2243" s="202">
        <v>7337.2528000000002</v>
      </c>
      <c r="M2243" s="85" t="s">
        <v>10</v>
      </c>
      <c r="N2243" s="202">
        <v>7329.9556000000002</v>
      </c>
      <c r="O2243" s="85" t="s">
        <v>10</v>
      </c>
      <c r="P2243" s="202">
        <v>7329.625</v>
      </c>
      <c r="Q2243" s="85" t="s">
        <v>10</v>
      </c>
      <c r="R2243" s="202">
        <v>7325.0968999999996</v>
      </c>
      <c r="S2243" s="85" t="s">
        <v>10</v>
      </c>
      <c r="T2243" s="202">
        <v>7328.8220000000001</v>
      </c>
      <c r="U2243" s="85" t="s">
        <v>10</v>
      </c>
      <c r="V2243" s="202">
        <v>7324.6307999999999</v>
      </c>
      <c r="W2243" s="85" t="s">
        <v>10</v>
      </c>
      <c r="X2243" s="202">
        <v>7330.2524000000003</v>
      </c>
      <c r="Y2243" s="85" t="s">
        <v>10</v>
      </c>
      <c r="Z2243" s="202">
        <v>7323.4035000000003</v>
      </c>
      <c r="AA2243" s="85" t="s">
        <v>10</v>
      </c>
      <c r="AB2243" s="202">
        <v>7312.1772000000001</v>
      </c>
      <c r="AC2243" s="85" t="s">
        <v>10</v>
      </c>
      <c r="AD2243" s="202">
        <v>7316.3554999999997</v>
      </c>
      <c r="AE2243" s="85" t="s">
        <v>10</v>
      </c>
      <c r="AF2243" s="202">
        <v>7311.7187000000004</v>
      </c>
      <c r="AG2243" s="86" t="s">
        <v>10</v>
      </c>
      <c r="AH2243" s="107"/>
    </row>
    <row r="2244" spans="2:34" x14ac:dyDescent="0.2">
      <c r="B2244" s="84">
        <v>2237</v>
      </c>
      <c r="C2244" s="85">
        <v>13</v>
      </c>
      <c r="D2244" s="245" t="s">
        <v>22</v>
      </c>
      <c r="E2244" s="245" t="s">
        <v>644</v>
      </c>
      <c r="F2244" s="256">
        <v>0.174541294122632</v>
      </c>
      <c r="G2244" s="256">
        <v>0.18204323416294599</v>
      </c>
      <c r="H2244" s="202">
        <v>817.52419999999995</v>
      </c>
      <c r="I2244" s="85">
        <v>0.3291</v>
      </c>
      <c r="J2244" s="202">
        <v>810.39239999999995</v>
      </c>
      <c r="K2244" s="85">
        <v>0.33360000000000001</v>
      </c>
      <c r="L2244" s="202">
        <v>824.16319999999996</v>
      </c>
      <c r="M2244" s="85">
        <v>0.32519999999999999</v>
      </c>
      <c r="N2244" s="202">
        <v>817.18510000000003</v>
      </c>
      <c r="O2244" s="85">
        <v>0.3296</v>
      </c>
      <c r="P2244" s="202">
        <v>824.79909999999995</v>
      </c>
      <c r="Q2244" s="85">
        <v>0.32519999999999999</v>
      </c>
      <c r="R2244" s="202">
        <v>816.07650000000001</v>
      </c>
      <c r="S2244" s="85">
        <v>0.33019999999999999</v>
      </c>
      <c r="T2244" s="202">
        <v>816.25940000000003</v>
      </c>
      <c r="U2244" s="85">
        <v>0.3301</v>
      </c>
      <c r="V2244" s="202">
        <v>824.2124</v>
      </c>
      <c r="W2244" s="85">
        <v>0.3256</v>
      </c>
      <c r="X2244" s="202">
        <v>826.81299999999999</v>
      </c>
      <c r="Y2244" s="85">
        <v>0.32400000000000001</v>
      </c>
      <c r="Z2244" s="202">
        <v>823.88049999999998</v>
      </c>
      <c r="AA2244" s="85">
        <v>0.32579999999999998</v>
      </c>
      <c r="AB2244" s="202">
        <v>798.39189999999996</v>
      </c>
      <c r="AC2244" s="85">
        <v>0.34079999999999999</v>
      </c>
      <c r="AD2244" s="202">
        <v>804.90629999999999</v>
      </c>
      <c r="AE2244" s="85">
        <v>0.33689999999999998</v>
      </c>
      <c r="AF2244" s="202">
        <v>811.58150000000001</v>
      </c>
      <c r="AG2244" s="86">
        <v>0.33310000000000001</v>
      </c>
      <c r="AH2244" s="107"/>
    </row>
    <row r="2245" spans="2:34" x14ac:dyDescent="0.2">
      <c r="B2245" s="84">
        <v>2238</v>
      </c>
      <c r="C2245" s="85">
        <v>13</v>
      </c>
      <c r="D2245" s="245" t="s">
        <v>22</v>
      </c>
      <c r="E2245" s="245" t="s">
        <v>643</v>
      </c>
      <c r="F2245" s="256">
        <v>3.5976100682232302E-2</v>
      </c>
      <c r="G2245" s="256">
        <v>3.70894301755006E-2</v>
      </c>
      <c r="H2245" s="202">
        <v>11908.287700000001</v>
      </c>
      <c r="I2245" s="85" t="s">
        <v>10</v>
      </c>
      <c r="J2245" s="202">
        <v>11903.12</v>
      </c>
      <c r="K2245" s="85" t="s">
        <v>10</v>
      </c>
      <c r="L2245" s="202">
        <v>11900.0695</v>
      </c>
      <c r="M2245" s="85" t="s">
        <v>10</v>
      </c>
      <c r="N2245" s="202">
        <v>11895.0486</v>
      </c>
      <c r="O2245" s="85" t="s">
        <v>10</v>
      </c>
      <c r="P2245" s="202">
        <v>11884.6047</v>
      </c>
      <c r="Q2245" s="85" t="s">
        <v>10</v>
      </c>
      <c r="R2245" s="202">
        <v>11887.3863</v>
      </c>
      <c r="S2245" s="85" t="s">
        <v>10</v>
      </c>
      <c r="T2245" s="202">
        <v>11894.3518</v>
      </c>
      <c r="U2245" s="85" t="s">
        <v>10</v>
      </c>
      <c r="V2245" s="202">
        <v>11879.787399999999</v>
      </c>
      <c r="W2245" s="85" t="s">
        <v>10</v>
      </c>
      <c r="X2245" s="202">
        <v>11885.284</v>
      </c>
      <c r="Y2245" s="85" t="s">
        <v>10</v>
      </c>
      <c r="Z2245" s="202">
        <v>11879.4679</v>
      </c>
      <c r="AA2245" s="85" t="s">
        <v>10</v>
      </c>
      <c r="AB2245" s="202">
        <v>11900.647800000001</v>
      </c>
      <c r="AC2245" s="85" t="s">
        <v>10</v>
      </c>
      <c r="AD2245" s="202">
        <v>11891.240299999999</v>
      </c>
      <c r="AE2245" s="85" t="s">
        <v>10</v>
      </c>
      <c r="AF2245" s="202">
        <v>11875.132100000001</v>
      </c>
      <c r="AG2245" s="86" t="s">
        <v>10</v>
      </c>
      <c r="AH2245" s="107"/>
    </row>
    <row r="2246" spans="2:34" x14ac:dyDescent="0.2">
      <c r="B2246" s="84">
        <v>2239</v>
      </c>
      <c r="C2246" s="85">
        <v>13</v>
      </c>
      <c r="D2246" s="245" t="s">
        <v>22</v>
      </c>
      <c r="E2246" s="245" t="s">
        <v>642</v>
      </c>
      <c r="F2246" s="256">
        <v>6.1867028263909501E-3</v>
      </c>
      <c r="G2246" s="256">
        <v>6.3657663233278802E-3</v>
      </c>
      <c r="H2246" s="202">
        <v>2105.8042</v>
      </c>
      <c r="I2246" s="85">
        <v>9.2399999999999996E-2</v>
      </c>
      <c r="J2246" s="202">
        <v>2098.7991000000002</v>
      </c>
      <c r="K2246" s="85">
        <v>9.3600000000000003E-2</v>
      </c>
      <c r="L2246" s="202">
        <v>2094.5587999999998</v>
      </c>
      <c r="M2246" s="85">
        <v>9.4200000000000006E-2</v>
      </c>
      <c r="N2246" s="202">
        <v>2087.7343999999998</v>
      </c>
      <c r="O2246" s="85">
        <v>9.5299999999999996E-2</v>
      </c>
      <c r="P2246" s="202">
        <v>2088.2593999999999</v>
      </c>
      <c r="Q2246" s="85">
        <v>9.5299999999999996E-2</v>
      </c>
      <c r="R2246" s="202">
        <v>2103.1363999999999</v>
      </c>
      <c r="S2246" s="85">
        <v>9.2899999999999996E-2</v>
      </c>
      <c r="T2246" s="202">
        <v>2086.9094</v>
      </c>
      <c r="U2246" s="85">
        <v>9.5399999999999999E-2</v>
      </c>
      <c r="V2246" s="202">
        <v>2102.3038999999999</v>
      </c>
      <c r="W2246" s="85">
        <v>9.3100000000000002E-2</v>
      </c>
      <c r="X2246" s="202">
        <v>2091.2824999999998</v>
      </c>
      <c r="Y2246" s="85">
        <v>9.4799999999999995E-2</v>
      </c>
      <c r="Z2246" s="202">
        <v>2097.7795000000001</v>
      </c>
      <c r="AA2246" s="85">
        <v>9.3799999999999994E-2</v>
      </c>
      <c r="AB2246" s="202">
        <v>2101.2797999999998</v>
      </c>
      <c r="AC2246" s="85">
        <v>9.3200000000000005E-2</v>
      </c>
      <c r="AD2246" s="202">
        <v>2089.3805000000002</v>
      </c>
      <c r="AE2246" s="85">
        <v>9.5000000000000001E-2</v>
      </c>
      <c r="AF2246" s="202">
        <v>2107.0556000000001</v>
      </c>
      <c r="AG2246" s="86">
        <v>9.2399999999999996E-2</v>
      </c>
      <c r="AH2246" s="107"/>
    </row>
    <row r="2247" spans="2:34" x14ac:dyDescent="0.2">
      <c r="B2247" s="84">
        <v>2240</v>
      </c>
      <c r="C2247" s="85">
        <v>13</v>
      </c>
      <c r="D2247" s="245" t="s">
        <v>22</v>
      </c>
      <c r="E2247" s="245" t="s">
        <v>641</v>
      </c>
      <c r="F2247" s="256">
        <v>4.2925547692698802E-2</v>
      </c>
      <c r="G2247" s="256">
        <v>4.4427744131559199E-2</v>
      </c>
      <c r="H2247" s="202">
        <v>10349.322700000001</v>
      </c>
      <c r="I2247" s="85" t="s">
        <v>10</v>
      </c>
      <c r="J2247" s="202">
        <v>10344.0334</v>
      </c>
      <c r="K2247" s="85" t="s">
        <v>10</v>
      </c>
      <c r="L2247" s="202">
        <v>10355.945299999999</v>
      </c>
      <c r="M2247" s="85" t="s">
        <v>10</v>
      </c>
      <c r="N2247" s="202">
        <v>10350.752500000001</v>
      </c>
      <c r="O2247" s="85" t="s">
        <v>10</v>
      </c>
      <c r="P2247" s="202">
        <v>10331.545400000001</v>
      </c>
      <c r="Q2247" s="85" t="s">
        <v>10</v>
      </c>
      <c r="R2247" s="202">
        <v>10340.9974</v>
      </c>
      <c r="S2247" s="85" t="s">
        <v>10</v>
      </c>
      <c r="T2247" s="202">
        <v>10351.7917</v>
      </c>
      <c r="U2247" s="85" t="s">
        <v>10</v>
      </c>
      <c r="V2247" s="202">
        <v>10324.9645</v>
      </c>
      <c r="W2247" s="85" t="s">
        <v>10</v>
      </c>
      <c r="X2247" s="202">
        <v>10336.5519</v>
      </c>
      <c r="Y2247" s="85" t="s">
        <v>10</v>
      </c>
      <c r="Z2247" s="202">
        <v>10327.957899999999</v>
      </c>
      <c r="AA2247" s="85" t="s">
        <v>10</v>
      </c>
      <c r="AB2247" s="202">
        <v>10336.906499999999</v>
      </c>
      <c r="AC2247" s="85" t="s">
        <v>10</v>
      </c>
      <c r="AD2247" s="202">
        <v>10344.251399999999</v>
      </c>
      <c r="AE2247" s="85" t="s">
        <v>10</v>
      </c>
      <c r="AF2247" s="202">
        <v>10320.715399999999</v>
      </c>
      <c r="AG2247" s="86" t="s">
        <v>10</v>
      </c>
      <c r="AH2247" s="107"/>
    </row>
    <row r="2248" spans="2:34" x14ac:dyDescent="0.2">
      <c r="B2248" s="84">
        <v>2241</v>
      </c>
      <c r="C2248" s="85">
        <v>13</v>
      </c>
      <c r="D2248" s="245" t="s">
        <v>22</v>
      </c>
      <c r="E2248" s="245" t="s">
        <v>640</v>
      </c>
      <c r="F2248" s="256">
        <v>4.54680283062842E-2</v>
      </c>
      <c r="G2248" s="256">
        <v>4.6947526634543102E-2</v>
      </c>
      <c r="H2248" s="202">
        <v>280.26710000000003</v>
      </c>
      <c r="I2248" s="85">
        <v>0.75480000000000003</v>
      </c>
      <c r="J2248" s="202">
        <v>273.51530000000002</v>
      </c>
      <c r="K2248" s="85">
        <v>0.76060000000000005</v>
      </c>
      <c r="L2248" s="202">
        <v>293.85919999999999</v>
      </c>
      <c r="M2248" s="85">
        <v>0.74329999999999996</v>
      </c>
      <c r="N2248" s="202">
        <v>287.221</v>
      </c>
      <c r="O2248" s="85">
        <v>0.749</v>
      </c>
      <c r="P2248" s="202">
        <v>274.3485</v>
      </c>
      <c r="Q2248" s="85">
        <v>0.76</v>
      </c>
      <c r="R2248" s="202">
        <v>275.92790000000002</v>
      </c>
      <c r="S2248" s="85">
        <v>0.75860000000000005</v>
      </c>
      <c r="T2248" s="202">
        <v>286.56580000000002</v>
      </c>
      <c r="U2248" s="85">
        <v>0.74950000000000006</v>
      </c>
      <c r="V2248" s="202">
        <v>265.88720000000001</v>
      </c>
      <c r="W2248" s="85">
        <v>0.76719999999999999</v>
      </c>
      <c r="X2248" s="202">
        <v>277.44819999999999</v>
      </c>
      <c r="Y2248" s="85">
        <v>0.75729999999999997</v>
      </c>
      <c r="Z2248" s="202">
        <v>267.3759</v>
      </c>
      <c r="AA2248" s="85">
        <v>0.76590000000000003</v>
      </c>
      <c r="AB2248" s="202">
        <v>262.29730000000001</v>
      </c>
      <c r="AC2248" s="85">
        <v>0.77010000000000001</v>
      </c>
      <c r="AD2248" s="202">
        <v>277.13900000000001</v>
      </c>
      <c r="AE2248" s="85">
        <v>0.75749999999999995</v>
      </c>
      <c r="AF2248" s="202">
        <v>259.50720000000001</v>
      </c>
      <c r="AG2248" s="86">
        <v>0.77259999999999995</v>
      </c>
      <c r="AH2248" s="107"/>
    </row>
    <row r="2249" spans="2:34" x14ac:dyDescent="0.2">
      <c r="B2249" s="84">
        <v>2242</v>
      </c>
      <c r="C2249" s="85">
        <v>13</v>
      </c>
      <c r="D2249" s="245" t="s">
        <v>22</v>
      </c>
      <c r="E2249" s="245" t="s">
        <v>639</v>
      </c>
      <c r="F2249" s="256">
        <v>4.6230772490359798E-2</v>
      </c>
      <c r="G2249" s="256">
        <v>4.8141107820167103E-2</v>
      </c>
      <c r="H2249" s="202">
        <v>2167.1851999999999</v>
      </c>
      <c r="I2249" s="85">
        <v>1.4800000000000001E-2</v>
      </c>
      <c r="J2249" s="202">
        <v>2160.1660000000002</v>
      </c>
      <c r="K2249" s="85">
        <v>1.52E-2</v>
      </c>
      <c r="L2249" s="202">
        <v>2181.0841999999998</v>
      </c>
      <c r="M2249" s="85">
        <v>1.4200000000000001E-2</v>
      </c>
      <c r="N2249" s="202">
        <v>2174.1853000000001</v>
      </c>
      <c r="O2249" s="85">
        <v>1.46E-2</v>
      </c>
      <c r="P2249" s="202">
        <v>2169.5455000000002</v>
      </c>
      <c r="Q2249" s="85">
        <v>1.4800000000000001E-2</v>
      </c>
      <c r="R2249" s="202">
        <v>2176.2755000000002</v>
      </c>
      <c r="S2249" s="85">
        <v>1.4500000000000001E-2</v>
      </c>
      <c r="T2249" s="202">
        <v>2177.6192000000001</v>
      </c>
      <c r="U2249" s="85">
        <v>1.44E-2</v>
      </c>
      <c r="V2249" s="202">
        <v>2173.6826000000001</v>
      </c>
      <c r="W2249" s="85">
        <v>1.46E-2</v>
      </c>
      <c r="X2249" s="202">
        <v>2177.5668999999998</v>
      </c>
      <c r="Y2249" s="85">
        <v>1.4500000000000001E-2</v>
      </c>
      <c r="Z2249" s="202">
        <v>2180.0565999999999</v>
      </c>
      <c r="AA2249" s="85">
        <v>1.44E-2</v>
      </c>
      <c r="AB2249" s="202">
        <v>2144.2098999999998</v>
      </c>
      <c r="AC2249" s="85">
        <v>1.6E-2</v>
      </c>
      <c r="AD2249" s="202">
        <v>2158.9074999999998</v>
      </c>
      <c r="AE2249" s="85">
        <v>1.5299999999999999E-2</v>
      </c>
      <c r="AF2249" s="202">
        <v>2158.6415000000002</v>
      </c>
      <c r="AG2249" s="86">
        <v>1.54E-2</v>
      </c>
      <c r="AH2249" s="107"/>
    </row>
    <row r="2250" spans="2:34" x14ac:dyDescent="0.2">
      <c r="B2250" s="84">
        <v>2243</v>
      </c>
      <c r="C2250" s="85">
        <v>13</v>
      </c>
      <c r="D2250" s="245" t="s">
        <v>22</v>
      </c>
      <c r="E2250" s="245" t="s">
        <v>638</v>
      </c>
      <c r="F2250" s="256">
        <v>2.0763591677613501E-2</v>
      </c>
      <c r="G2250" s="256">
        <v>2.16612881835463E-2</v>
      </c>
      <c r="H2250" s="202">
        <v>19672.9823</v>
      </c>
      <c r="I2250" s="85" t="s">
        <v>10</v>
      </c>
      <c r="J2250" s="202">
        <v>19666.008699999998</v>
      </c>
      <c r="K2250" s="85" t="s">
        <v>10</v>
      </c>
      <c r="L2250" s="202">
        <v>19682.4954</v>
      </c>
      <c r="M2250" s="85" t="s">
        <v>10</v>
      </c>
      <c r="N2250" s="202">
        <v>19675.665700000001</v>
      </c>
      <c r="O2250" s="85" t="s">
        <v>10</v>
      </c>
      <c r="P2250" s="202">
        <v>19668.492399999999</v>
      </c>
      <c r="Q2250" s="85" t="s">
        <v>10</v>
      </c>
      <c r="R2250" s="202">
        <v>19680.856899999999</v>
      </c>
      <c r="S2250" s="85" t="s">
        <v>10</v>
      </c>
      <c r="T2250" s="202">
        <v>19672.336200000002</v>
      </c>
      <c r="U2250" s="85" t="s">
        <v>10</v>
      </c>
      <c r="V2250" s="202">
        <v>19673.614099999999</v>
      </c>
      <c r="W2250" s="85" t="s">
        <v>10</v>
      </c>
      <c r="X2250" s="202">
        <v>19666.793399999999</v>
      </c>
      <c r="Y2250" s="85" t="s">
        <v>10</v>
      </c>
      <c r="Z2250" s="202">
        <v>19670.973900000001</v>
      </c>
      <c r="AA2250" s="85" t="s">
        <v>10</v>
      </c>
      <c r="AB2250" s="202">
        <v>19650.9329</v>
      </c>
      <c r="AC2250" s="85" t="s">
        <v>10</v>
      </c>
      <c r="AD2250" s="202">
        <v>19660.518100000001</v>
      </c>
      <c r="AE2250" s="85" t="s">
        <v>10</v>
      </c>
      <c r="AF2250" s="202">
        <v>19660.086899999998</v>
      </c>
      <c r="AG2250" s="86" t="s">
        <v>10</v>
      </c>
      <c r="AH2250" s="107"/>
    </row>
    <row r="2251" spans="2:34" x14ac:dyDescent="0.2">
      <c r="B2251" s="84">
        <v>2244</v>
      </c>
      <c r="C2251" s="85">
        <v>13</v>
      </c>
      <c r="D2251" s="245" t="s">
        <v>22</v>
      </c>
      <c r="E2251" s="245" t="s">
        <v>637</v>
      </c>
      <c r="F2251" s="256">
        <v>4.0255943048434304E-3</v>
      </c>
      <c r="G2251" s="256">
        <v>4.1996375049732602E-3</v>
      </c>
      <c r="H2251" s="202">
        <v>4592.4309999999996</v>
      </c>
      <c r="I2251" s="85">
        <v>1.4E-3</v>
      </c>
      <c r="J2251" s="202">
        <v>4585.2034999999996</v>
      </c>
      <c r="K2251" s="85">
        <v>1.4E-3</v>
      </c>
      <c r="L2251" s="202">
        <v>4612.7879000000003</v>
      </c>
      <c r="M2251" s="85">
        <v>1.2999999999999999E-3</v>
      </c>
      <c r="N2251" s="202">
        <v>4605.6523999999999</v>
      </c>
      <c r="O2251" s="85">
        <v>1.2999999999999999E-3</v>
      </c>
      <c r="P2251" s="202">
        <v>4630.6859000000004</v>
      </c>
      <c r="Q2251" s="85">
        <v>1.1999999999999999E-3</v>
      </c>
      <c r="R2251" s="202">
        <v>4625.2663000000002</v>
      </c>
      <c r="S2251" s="85">
        <v>1.2999999999999999E-3</v>
      </c>
      <c r="T2251" s="202">
        <v>4599.5709999999999</v>
      </c>
      <c r="U2251" s="85">
        <v>1.2999999999999999E-3</v>
      </c>
      <c r="V2251" s="202">
        <v>4649.9736999999996</v>
      </c>
      <c r="W2251" s="85">
        <v>1.1999999999999999E-3</v>
      </c>
      <c r="X2251" s="202">
        <v>4626.4269000000004</v>
      </c>
      <c r="Y2251" s="85">
        <v>1.2999999999999999E-3</v>
      </c>
      <c r="Z2251" s="202">
        <v>4644.3424000000005</v>
      </c>
      <c r="AA2251" s="85">
        <v>1.1999999999999999E-3</v>
      </c>
      <c r="AB2251" s="202">
        <v>4577.0622000000003</v>
      </c>
      <c r="AC2251" s="85">
        <v>1.4E-3</v>
      </c>
      <c r="AD2251" s="202">
        <v>4600.4189999999999</v>
      </c>
      <c r="AE2251" s="85">
        <v>1.2999999999999999E-3</v>
      </c>
      <c r="AF2251" s="202">
        <v>4646.2411000000002</v>
      </c>
      <c r="AG2251" s="86">
        <v>1.1999999999999999E-3</v>
      </c>
      <c r="AH2251" s="107"/>
    </row>
    <row r="2252" spans="2:34" x14ac:dyDescent="0.2">
      <c r="B2252" s="84">
        <v>2245</v>
      </c>
      <c r="C2252" s="85">
        <v>13</v>
      </c>
      <c r="D2252" s="245" t="s">
        <v>22</v>
      </c>
      <c r="E2252" s="245" t="s">
        <v>636</v>
      </c>
      <c r="F2252" s="256">
        <v>2.8221534810797099E-2</v>
      </c>
      <c r="G2252" s="256">
        <v>2.7938641085716798E-2</v>
      </c>
      <c r="H2252" s="202">
        <v>16615.861799999999</v>
      </c>
      <c r="I2252" s="85" t="s">
        <v>10</v>
      </c>
      <c r="J2252" s="202">
        <v>16609.181499999999</v>
      </c>
      <c r="K2252" s="85" t="s">
        <v>10</v>
      </c>
      <c r="L2252" s="202">
        <v>16612.277600000001</v>
      </c>
      <c r="M2252" s="85" t="s">
        <v>10</v>
      </c>
      <c r="N2252" s="202">
        <v>16605.765800000001</v>
      </c>
      <c r="O2252" s="85" t="s">
        <v>10</v>
      </c>
      <c r="P2252" s="202">
        <v>16618.375199999999</v>
      </c>
      <c r="Q2252" s="85" t="s">
        <v>10</v>
      </c>
      <c r="R2252" s="202">
        <v>16612.5543</v>
      </c>
      <c r="S2252" s="85" t="s">
        <v>10</v>
      </c>
      <c r="T2252" s="202">
        <v>16606.224399999999</v>
      </c>
      <c r="U2252" s="85" t="s">
        <v>10</v>
      </c>
      <c r="V2252" s="202">
        <v>16625.574000000001</v>
      </c>
      <c r="W2252" s="85" t="s">
        <v>10</v>
      </c>
      <c r="X2252" s="202">
        <v>16622.377100000002</v>
      </c>
      <c r="Y2252" s="85" t="s">
        <v>10</v>
      </c>
      <c r="Z2252" s="202">
        <v>16626.2945</v>
      </c>
      <c r="AA2252" s="85" t="s">
        <v>10</v>
      </c>
      <c r="AB2252" s="202">
        <v>16592.8027</v>
      </c>
      <c r="AC2252" s="85" t="s">
        <v>10</v>
      </c>
      <c r="AD2252" s="202">
        <v>16587.051200000002</v>
      </c>
      <c r="AE2252" s="85" t="s">
        <v>10</v>
      </c>
      <c r="AF2252" s="202">
        <v>16604.2808</v>
      </c>
      <c r="AG2252" s="86" t="s">
        <v>10</v>
      </c>
      <c r="AH2252" s="107"/>
    </row>
    <row r="2253" spans="2:34" x14ac:dyDescent="0.2">
      <c r="B2253" s="84">
        <v>2246</v>
      </c>
      <c r="C2253" s="85">
        <v>13</v>
      </c>
      <c r="D2253" s="245" t="s">
        <v>22</v>
      </c>
      <c r="E2253" s="245" t="s">
        <v>635</v>
      </c>
      <c r="F2253" s="256">
        <v>5.3519216915971002E-2</v>
      </c>
      <c r="G2253" s="256">
        <v>5.2650192299190997E-2</v>
      </c>
      <c r="H2253" s="202">
        <v>10067.0656</v>
      </c>
      <c r="I2253" s="85" t="s">
        <v>10</v>
      </c>
      <c r="J2253" s="202">
        <v>10060.269</v>
      </c>
      <c r="K2253" s="85" t="s">
        <v>10</v>
      </c>
      <c r="L2253" s="202">
        <v>10065.771199999999</v>
      </c>
      <c r="M2253" s="85" t="s">
        <v>10</v>
      </c>
      <c r="N2253" s="202">
        <v>10059.1507</v>
      </c>
      <c r="O2253" s="85" t="s">
        <v>10</v>
      </c>
      <c r="P2253" s="202">
        <v>10064.4714</v>
      </c>
      <c r="Q2253" s="85" t="s">
        <v>10</v>
      </c>
      <c r="R2253" s="202">
        <v>10058.971299999999</v>
      </c>
      <c r="S2253" s="85" t="s">
        <v>10</v>
      </c>
      <c r="T2253" s="202">
        <v>10060.5265</v>
      </c>
      <c r="U2253" s="85" t="s">
        <v>10</v>
      </c>
      <c r="V2253" s="202">
        <v>10063.6091</v>
      </c>
      <c r="W2253" s="85" t="s">
        <v>10</v>
      </c>
      <c r="X2253" s="202">
        <v>10067.5414</v>
      </c>
      <c r="Y2253" s="85" t="s">
        <v>10</v>
      </c>
      <c r="Z2253" s="202">
        <v>10063.125</v>
      </c>
      <c r="AA2253" s="85" t="s">
        <v>10</v>
      </c>
      <c r="AB2253" s="202">
        <v>10053.164699999999</v>
      </c>
      <c r="AC2253" s="85" t="s">
        <v>10</v>
      </c>
      <c r="AD2253" s="202">
        <v>10050.9372</v>
      </c>
      <c r="AE2253" s="85" t="s">
        <v>10</v>
      </c>
      <c r="AF2253" s="202">
        <v>10051.9293</v>
      </c>
      <c r="AG2253" s="86" t="s">
        <v>10</v>
      </c>
      <c r="AH2253" s="107"/>
    </row>
    <row r="2254" spans="2:34" x14ac:dyDescent="0.2">
      <c r="B2254" s="84">
        <v>2247</v>
      </c>
      <c r="C2254" s="85">
        <v>13</v>
      </c>
      <c r="D2254" s="245" t="s">
        <v>22</v>
      </c>
      <c r="E2254" s="245" t="s">
        <v>634</v>
      </c>
      <c r="F2254" s="256">
        <v>5.1697105809568201E-3</v>
      </c>
      <c r="G2254" s="256">
        <v>5.2605985588612403E-3</v>
      </c>
      <c r="H2254" s="202">
        <v>3546.64</v>
      </c>
      <c r="I2254" s="85">
        <v>7.4999999999999997E-3</v>
      </c>
      <c r="J2254" s="202">
        <v>3539.8395999999998</v>
      </c>
      <c r="K2254" s="85">
        <v>7.7000000000000002E-3</v>
      </c>
      <c r="L2254" s="202">
        <v>3540.0734000000002</v>
      </c>
      <c r="M2254" s="85">
        <v>7.7000000000000002E-3</v>
      </c>
      <c r="N2254" s="202">
        <v>3533.4825999999998</v>
      </c>
      <c r="O2254" s="85">
        <v>7.7999999999999996E-3</v>
      </c>
      <c r="P2254" s="202">
        <v>3535.0005000000001</v>
      </c>
      <c r="Q2254" s="85">
        <v>7.7999999999999996E-3</v>
      </c>
      <c r="R2254" s="202">
        <v>3541.8049999999998</v>
      </c>
      <c r="S2254" s="85">
        <v>7.6E-3</v>
      </c>
      <c r="T2254" s="202">
        <v>3544.3788</v>
      </c>
      <c r="U2254" s="85">
        <v>7.6E-3</v>
      </c>
      <c r="V2254" s="202">
        <v>3546.1482000000001</v>
      </c>
      <c r="W2254" s="85">
        <v>7.6E-3</v>
      </c>
      <c r="X2254" s="202">
        <v>3547.9926999999998</v>
      </c>
      <c r="Y2254" s="85">
        <v>7.4999999999999997E-3</v>
      </c>
      <c r="Z2254" s="202">
        <v>3555.9803999999999</v>
      </c>
      <c r="AA2254" s="85">
        <v>7.4000000000000003E-3</v>
      </c>
      <c r="AB2254" s="202">
        <v>3545.1869000000002</v>
      </c>
      <c r="AC2254" s="85">
        <v>7.6E-3</v>
      </c>
      <c r="AD2254" s="202">
        <v>3538.1516999999999</v>
      </c>
      <c r="AE2254" s="85">
        <v>7.7000000000000002E-3</v>
      </c>
      <c r="AF2254" s="202">
        <v>3538.5599000000002</v>
      </c>
      <c r="AG2254" s="86">
        <v>7.7000000000000002E-3</v>
      </c>
      <c r="AH2254" s="107"/>
    </row>
    <row r="2255" spans="2:34" x14ac:dyDescent="0.2">
      <c r="B2255" s="84">
        <v>2248</v>
      </c>
      <c r="C2255" s="85">
        <v>13</v>
      </c>
      <c r="D2255" s="245" t="s">
        <v>22</v>
      </c>
      <c r="E2255" s="245" t="s">
        <v>633</v>
      </c>
      <c r="F2255" s="256">
        <v>2.69502945040044E-2</v>
      </c>
      <c r="G2255" s="256">
        <v>2.7673400822244801E-2</v>
      </c>
      <c r="H2255" s="202">
        <v>11390.249599999999</v>
      </c>
      <c r="I2255" s="85" t="s">
        <v>10</v>
      </c>
      <c r="J2255" s="202">
        <v>11383.140600000001</v>
      </c>
      <c r="K2255" s="85" t="s">
        <v>10</v>
      </c>
      <c r="L2255" s="202">
        <v>11383.7248</v>
      </c>
      <c r="M2255" s="85" t="s">
        <v>10</v>
      </c>
      <c r="N2255" s="202">
        <v>11376.813700000001</v>
      </c>
      <c r="O2255" s="85" t="s">
        <v>10</v>
      </c>
      <c r="P2255" s="202">
        <v>11375.4486</v>
      </c>
      <c r="Q2255" s="85" t="s">
        <v>10</v>
      </c>
      <c r="R2255" s="202">
        <v>11371.0507</v>
      </c>
      <c r="S2255" s="85" t="s">
        <v>10</v>
      </c>
      <c r="T2255" s="202">
        <v>11378.457399999999</v>
      </c>
      <c r="U2255" s="85" t="s">
        <v>10</v>
      </c>
      <c r="V2255" s="202">
        <v>11371.9773</v>
      </c>
      <c r="W2255" s="85" t="s">
        <v>10</v>
      </c>
      <c r="X2255" s="202">
        <v>11379.5628</v>
      </c>
      <c r="Y2255" s="85" t="s">
        <v>10</v>
      </c>
      <c r="Z2255" s="202">
        <v>11370.014999999999</v>
      </c>
      <c r="AA2255" s="85" t="s">
        <v>10</v>
      </c>
      <c r="AB2255" s="202">
        <v>11382.7806</v>
      </c>
      <c r="AC2255" s="85" t="s">
        <v>10</v>
      </c>
      <c r="AD2255" s="202">
        <v>11375.3323</v>
      </c>
      <c r="AE2255" s="85" t="s">
        <v>10</v>
      </c>
      <c r="AF2255" s="202">
        <v>11367.427900000001</v>
      </c>
      <c r="AG2255" s="86" t="s">
        <v>10</v>
      </c>
      <c r="AH2255" s="107"/>
    </row>
    <row r="2256" spans="2:34" x14ac:dyDescent="0.2">
      <c r="B2256" s="84">
        <v>2249</v>
      </c>
      <c r="C2256" s="85">
        <v>13</v>
      </c>
      <c r="D2256" s="245" t="s">
        <v>22</v>
      </c>
      <c r="E2256" s="245" t="s">
        <v>632</v>
      </c>
      <c r="F2256" s="256">
        <v>3.5721852620873802E-2</v>
      </c>
      <c r="G2256" s="256">
        <v>3.6691569780292699E-2</v>
      </c>
      <c r="H2256" s="202">
        <v>4815.1922000000004</v>
      </c>
      <c r="I2256" s="85" t="s">
        <v>10</v>
      </c>
      <c r="J2256" s="202">
        <v>4807.7602999999999</v>
      </c>
      <c r="K2256" s="85" t="s">
        <v>10</v>
      </c>
      <c r="L2256" s="202">
        <v>4810.6217999999999</v>
      </c>
      <c r="M2256" s="85" t="s">
        <v>10</v>
      </c>
      <c r="N2256" s="202">
        <v>4803.3827000000001</v>
      </c>
      <c r="O2256" s="85" t="s">
        <v>10</v>
      </c>
      <c r="P2256" s="202">
        <v>4795.1718000000001</v>
      </c>
      <c r="Q2256" s="85" t="s">
        <v>10</v>
      </c>
      <c r="R2256" s="202">
        <v>4793.4458999999997</v>
      </c>
      <c r="S2256" s="85" t="s">
        <v>10</v>
      </c>
      <c r="T2256" s="202">
        <v>4804.6449000000002</v>
      </c>
      <c r="U2256" s="85" t="s">
        <v>10</v>
      </c>
      <c r="V2256" s="202">
        <v>4786.4621999999999</v>
      </c>
      <c r="W2256" s="85" t="s">
        <v>10</v>
      </c>
      <c r="X2256" s="202">
        <v>4798.9558999999999</v>
      </c>
      <c r="Y2256" s="85" t="s">
        <v>10</v>
      </c>
      <c r="Z2256" s="202">
        <v>4788.8346000000001</v>
      </c>
      <c r="AA2256" s="85" t="s">
        <v>10</v>
      </c>
      <c r="AB2256" s="202">
        <v>4801.5618999999997</v>
      </c>
      <c r="AC2256" s="85" t="s">
        <v>10</v>
      </c>
      <c r="AD2256" s="202">
        <v>4795.9561999999996</v>
      </c>
      <c r="AE2256" s="85" t="s">
        <v>10</v>
      </c>
      <c r="AF2256" s="202">
        <v>4779.7168000000001</v>
      </c>
      <c r="AG2256" s="86" t="s">
        <v>10</v>
      </c>
      <c r="AH2256" s="107"/>
    </row>
    <row r="2257" spans="2:34" x14ac:dyDescent="0.2">
      <c r="B2257" s="84">
        <v>2250</v>
      </c>
      <c r="C2257" s="85">
        <v>13</v>
      </c>
      <c r="D2257" s="245" t="s">
        <v>22</v>
      </c>
      <c r="E2257" s="245" t="s">
        <v>631</v>
      </c>
      <c r="F2257" s="256">
        <v>1.12292893766685E-2</v>
      </c>
      <c r="G2257" s="256">
        <v>1.1537951461031801E-2</v>
      </c>
      <c r="H2257" s="202">
        <v>-165.55850000000001</v>
      </c>
      <c r="I2257" s="85">
        <v>0.87790000000000001</v>
      </c>
      <c r="J2257" s="202">
        <v>-173.4667</v>
      </c>
      <c r="K2257" s="85">
        <v>0.87209999999999999</v>
      </c>
      <c r="L2257" s="202">
        <v>-154.63419999999999</v>
      </c>
      <c r="M2257" s="85">
        <v>0.88590000000000002</v>
      </c>
      <c r="N2257" s="202">
        <v>-162.35890000000001</v>
      </c>
      <c r="O2257" s="85">
        <v>0.88029999999999997</v>
      </c>
      <c r="P2257" s="202">
        <v>-191.34700000000001</v>
      </c>
      <c r="Q2257" s="85">
        <v>0.85909999999999997</v>
      </c>
      <c r="R2257" s="202">
        <v>-166.42869999999999</v>
      </c>
      <c r="S2257" s="85">
        <v>0.87729999999999997</v>
      </c>
      <c r="T2257" s="202">
        <v>-165.93819999999999</v>
      </c>
      <c r="U2257" s="85">
        <v>0.87760000000000005</v>
      </c>
      <c r="V2257" s="202">
        <v>-191.5692</v>
      </c>
      <c r="W2257" s="85">
        <v>0.85899999999999999</v>
      </c>
      <c r="X2257" s="202">
        <v>-192.19909999999999</v>
      </c>
      <c r="Y2257" s="85">
        <v>0.85850000000000004</v>
      </c>
      <c r="Z2257" s="202">
        <v>-188.8877</v>
      </c>
      <c r="AA2257" s="85">
        <v>0.8609</v>
      </c>
      <c r="AB2257" s="202">
        <v>-193.12209999999999</v>
      </c>
      <c r="AC2257" s="85">
        <v>0.85780000000000001</v>
      </c>
      <c r="AD2257" s="202">
        <v>-182.74510000000001</v>
      </c>
      <c r="AE2257" s="85">
        <v>0.86539999999999995</v>
      </c>
      <c r="AF2257" s="202">
        <v>-210.30840000000001</v>
      </c>
      <c r="AG2257" s="86">
        <v>0.84530000000000005</v>
      </c>
      <c r="AH2257" s="107"/>
    </row>
    <row r="2258" spans="2:34" x14ac:dyDescent="0.2">
      <c r="B2258" s="84">
        <v>2251</v>
      </c>
      <c r="C2258" s="85">
        <v>13</v>
      </c>
      <c r="D2258" s="245" t="s">
        <v>22</v>
      </c>
      <c r="E2258" s="245" t="s">
        <v>630</v>
      </c>
      <c r="F2258" s="256">
        <v>4.1654307385906197E-2</v>
      </c>
      <c r="G2258" s="256">
        <v>4.2615268997833897E-2</v>
      </c>
      <c r="H2258" s="202">
        <v>3581.8562000000002</v>
      </c>
      <c r="I2258" s="85" t="s">
        <v>10</v>
      </c>
      <c r="J2258" s="202">
        <v>3574.3215</v>
      </c>
      <c r="K2258" s="85" t="s">
        <v>10</v>
      </c>
      <c r="L2258" s="202">
        <v>3582.2087000000001</v>
      </c>
      <c r="M2258" s="85" t="s">
        <v>10</v>
      </c>
      <c r="N2258" s="202">
        <v>3574.8995</v>
      </c>
      <c r="O2258" s="85" t="s">
        <v>10</v>
      </c>
      <c r="P2258" s="202">
        <v>3576.7408999999998</v>
      </c>
      <c r="Q2258" s="85" t="s">
        <v>10</v>
      </c>
      <c r="R2258" s="202">
        <v>3584.0378999999998</v>
      </c>
      <c r="S2258" s="85" t="s">
        <v>10</v>
      </c>
      <c r="T2258" s="202">
        <v>3575.1471999999999</v>
      </c>
      <c r="U2258" s="85" t="s">
        <v>10</v>
      </c>
      <c r="V2258" s="202">
        <v>3584.8177999999998</v>
      </c>
      <c r="W2258" s="85" t="s">
        <v>10</v>
      </c>
      <c r="X2258" s="202">
        <v>3577.0772000000002</v>
      </c>
      <c r="Y2258" s="85" t="s">
        <v>10</v>
      </c>
      <c r="Z2258" s="202">
        <v>3582.2972</v>
      </c>
      <c r="AA2258" s="85" t="s">
        <v>10</v>
      </c>
      <c r="AB2258" s="202">
        <v>3570.2366999999999</v>
      </c>
      <c r="AC2258" s="85" t="s">
        <v>10</v>
      </c>
      <c r="AD2258" s="202">
        <v>3569.62</v>
      </c>
      <c r="AE2258" s="85" t="s">
        <v>10</v>
      </c>
      <c r="AF2258" s="202">
        <v>3575.7213999999999</v>
      </c>
      <c r="AG2258" s="86" t="s">
        <v>10</v>
      </c>
      <c r="AH2258" s="107"/>
    </row>
    <row r="2259" spans="2:34" x14ac:dyDescent="0.2">
      <c r="B2259" s="84">
        <v>2252</v>
      </c>
      <c r="C2259" s="85">
        <v>13</v>
      </c>
      <c r="D2259" s="245" t="s">
        <v>22</v>
      </c>
      <c r="E2259" s="245" t="s">
        <v>629</v>
      </c>
      <c r="F2259" s="256">
        <v>8.3478113479384698E-3</v>
      </c>
      <c r="G2259" s="256">
        <v>8.6645152734185008E-3</v>
      </c>
      <c r="H2259" s="202">
        <v>0</v>
      </c>
      <c r="I2259" s="85" t="s">
        <v>179</v>
      </c>
      <c r="J2259" s="202">
        <v>0</v>
      </c>
      <c r="K2259" s="85" t="s">
        <v>179</v>
      </c>
      <c r="L2259" s="202">
        <v>0</v>
      </c>
      <c r="M2259" s="85" t="s">
        <v>179</v>
      </c>
      <c r="N2259" s="202">
        <v>0</v>
      </c>
      <c r="O2259" s="85" t="s">
        <v>179</v>
      </c>
      <c r="P2259" s="202">
        <v>0</v>
      </c>
      <c r="Q2259" s="85" t="s">
        <v>179</v>
      </c>
      <c r="R2259" s="202">
        <v>0</v>
      </c>
      <c r="S2259" s="85" t="s">
        <v>179</v>
      </c>
      <c r="T2259" s="202">
        <v>0</v>
      </c>
      <c r="U2259" s="85" t="s">
        <v>179</v>
      </c>
      <c r="V2259" s="202">
        <v>0</v>
      </c>
      <c r="W2259" s="85" t="s">
        <v>179</v>
      </c>
      <c r="X2259" s="202">
        <v>0</v>
      </c>
      <c r="Y2259" s="85" t="s">
        <v>179</v>
      </c>
      <c r="Z2259" s="202">
        <v>0</v>
      </c>
      <c r="AA2259" s="85" t="s">
        <v>179</v>
      </c>
      <c r="AB2259" s="202">
        <v>0</v>
      </c>
      <c r="AC2259" s="85" t="s">
        <v>179</v>
      </c>
      <c r="AD2259" s="202">
        <v>0</v>
      </c>
      <c r="AE2259" s="85" t="s">
        <v>179</v>
      </c>
      <c r="AF2259" s="202">
        <v>0</v>
      </c>
      <c r="AG2259" s="86" t="s">
        <v>179</v>
      </c>
      <c r="AH2259" s="107"/>
    </row>
    <row r="2260" spans="2:34" x14ac:dyDescent="0.2">
      <c r="B2260" s="84">
        <v>2253</v>
      </c>
      <c r="C2260" s="85">
        <v>13</v>
      </c>
      <c r="D2260" s="245" t="s">
        <v>22</v>
      </c>
      <c r="E2260" s="245" t="s">
        <v>1221</v>
      </c>
      <c r="F2260" s="256">
        <v>0.15729480062714499</v>
      </c>
      <c r="G2260" s="256">
        <v>0.15786216347641599</v>
      </c>
      <c r="H2260" s="202" t="s">
        <v>179</v>
      </c>
      <c r="I2260" s="85" t="s">
        <v>179</v>
      </c>
      <c r="J2260" s="202" t="s">
        <v>179</v>
      </c>
      <c r="K2260" s="85" t="s">
        <v>179</v>
      </c>
      <c r="L2260" s="202" t="s">
        <v>179</v>
      </c>
      <c r="M2260" s="85" t="s">
        <v>179</v>
      </c>
      <c r="N2260" s="202" t="s">
        <v>179</v>
      </c>
      <c r="O2260" s="85" t="s">
        <v>179</v>
      </c>
      <c r="P2260" s="202" t="s">
        <v>179</v>
      </c>
      <c r="Q2260" s="85" t="s">
        <v>179</v>
      </c>
      <c r="R2260" s="202" t="s">
        <v>179</v>
      </c>
      <c r="S2260" s="85" t="s">
        <v>179</v>
      </c>
      <c r="T2260" s="202" t="s">
        <v>179</v>
      </c>
      <c r="U2260" s="85" t="s">
        <v>179</v>
      </c>
      <c r="V2260" s="202" t="s">
        <v>179</v>
      </c>
      <c r="W2260" s="85" t="s">
        <v>179</v>
      </c>
      <c r="X2260" s="202" t="s">
        <v>179</v>
      </c>
      <c r="Y2260" s="85" t="s">
        <v>179</v>
      </c>
      <c r="Z2260" s="202" t="s">
        <v>179</v>
      </c>
      <c r="AA2260" s="85" t="s">
        <v>179</v>
      </c>
      <c r="AB2260" s="202">
        <v>-45.312800000000003</v>
      </c>
      <c r="AC2260" s="85">
        <v>0.82779999999999998</v>
      </c>
      <c r="AD2260" s="202">
        <v>-57.131599999999999</v>
      </c>
      <c r="AE2260" s="85">
        <v>0.78400000000000003</v>
      </c>
      <c r="AF2260" s="202">
        <v>-81.844899999999996</v>
      </c>
      <c r="AG2260" s="86">
        <v>0.70050000000000001</v>
      </c>
      <c r="AH2260" s="107"/>
    </row>
    <row r="2261" spans="2:34" x14ac:dyDescent="0.2">
      <c r="B2261" s="84">
        <v>2254</v>
      </c>
      <c r="C2261" s="85">
        <v>13</v>
      </c>
      <c r="D2261" s="245" t="s">
        <v>22</v>
      </c>
      <c r="E2261" s="245" t="s">
        <v>1222</v>
      </c>
      <c r="F2261" s="256">
        <v>0.13835332005593501</v>
      </c>
      <c r="G2261" s="256">
        <v>0.13836700411122399</v>
      </c>
      <c r="H2261" s="202" t="s">
        <v>179</v>
      </c>
      <c r="I2261" s="85" t="s">
        <v>179</v>
      </c>
      <c r="J2261" s="202" t="s">
        <v>179</v>
      </c>
      <c r="K2261" s="85" t="s">
        <v>179</v>
      </c>
      <c r="L2261" s="202" t="s">
        <v>179</v>
      </c>
      <c r="M2261" s="85" t="s">
        <v>179</v>
      </c>
      <c r="N2261" s="202" t="s">
        <v>179</v>
      </c>
      <c r="O2261" s="85" t="s">
        <v>179</v>
      </c>
      <c r="P2261" s="202" t="s">
        <v>179</v>
      </c>
      <c r="Q2261" s="85" t="s">
        <v>179</v>
      </c>
      <c r="R2261" s="202" t="s">
        <v>179</v>
      </c>
      <c r="S2261" s="85" t="s">
        <v>179</v>
      </c>
      <c r="T2261" s="202" t="s">
        <v>179</v>
      </c>
      <c r="U2261" s="85" t="s">
        <v>179</v>
      </c>
      <c r="V2261" s="202" t="s">
        <v>179</v>
      </c>
      <c r="W2261" s="85" t="s">
        <v>179</v>
      </c>
      <c r="X2261" s="202" t="s">
        <v>179</v>
      </c>
      <c r="Y2261" s="85" t="s">
        <v>179</v>
      </c>
      <c r="Z2261" s="202" t="s">
        <v>179</v>
      </c>
      <c r="AA2261" s="85" t="s">
        <v>179</v>
      </c>
      <c r="AB2261" s="202">
        <v>-338.75</v>
      </c>
      <c r="AC2261" s="85">
        <v>0.1303</v>
      </c>
      <c r="AD2261" s="202">
        <v>-378.54910000000001</v>
      </c>
      <c r="AE2261" s="85">
        <v>9.2999999999999999E-2</v>
      </c>
      <c r="AF2261" s="202">
        <v>-438.31740000000002</v>
      </c>
      <c r="AG2261" s="86">
        <v>9.5200000000000007E-2</v>
      </c>
      <c r="AH2261" s="107"/>
    </row>
    <row r="2262" spans="2:34" x14ac:dyDescent="0.2">
      <c r="B2262" s="84">
        <v>2255</v>
      </c>
      <c r="C2262" s="85">
        <v>13</v>
      </c>
      <c r="D2262" s="245" t="s">
        <v>22</v>
      </c>
      <c r="E2262" s="245" t="s">
        <v>1223</v>
      </c>
      <c r="F2262" s="256">
        <v>1</v>
      </c>
      <c r="G2262" s="256">
        <v>1</v>
      </c>
      <c r="H2262" s="202" t="s">
        <v>179</v>
      </c>
      <c r="I2262" s="85" t="s">
        <v>179</v>
      </c>
      <c r="J2262" s="202" t="s">
        <v>179</v>
      </c>
      <c r="K2262" s="85" t="s">
        <v>179</v>
      </c>
      <c r="L2262" s="202" t="s">
        <v>179</v>
      </c>
      <c r="M2262" s="85" t="s">
        <v>179</v>
      </c>
      <c r="N2262" s="202" t="s">
        <v>179</v>
      </c>
      <c r="O2262" s="85" t="s">
        <v>179</v>
      </c>
      <c r="P2262" s="202" t="s">
        <v>179</v>
      </c>
      <c r="Q2262" s="85" t="s">
        <v>179</v>
      </c>
      <c r="R2262" s="202" t="s">
        <v>179</v>
      </c>
      <c r="S2262" s="85" t="s">
        <v>179</v>
      </c>
      <c r="T2262" s="202">
        <v>11.251899999999999</v>
      </c>
      <c r="U2262" s="85">
        <v>0.42170000000000002</v>
      </c>
      <c r="V2262" s="202" t="s">
        <v>179</v>
      </c>
      <c r="W2262" s="85" t="s">
        <v>179</v>
      </c>
      <c r="X2262" s="202">
        <v>12.2576</v>
      </c>
      <c r="Y2262" s="85">
        <v>0.39129999999999998</v>
      </c>
      <c r="Z2262" s="202">
        <v>25.7212</v>
      </c>
      <c r="AA2262" s="85">
        <v>0.2959</v>
      </c>
      <c r="AB2262" s="202" t="s">
        <v>179</v>
      </c>
      <c r="AC2262" s="85" t="s">
        <v>179</v>
      </c>
      <c r="AD2262" s="202" t="s">
        <v>179</v>
      </c>
      <c r="AE2262" s="85" t="s">
        <v>179</v>
      </c>
      <c r="AF2262" s="202" t="s">
        <v>179</v>
      </c>
      <c r="AG2262" s="86" t="s">
        <v>179</v>
      </c>
      <c r="AH2262" s="107"/>
    </row>
    <row r="2263" spans="2:34" x14ac:dyDescent="0.2">
      <c r="B2263" s="84">
        <v>2256</v>
      </c>
      <c r="C2263" s="85">
        <v>13</v>
      </c>
      <c r="D2263" s="245" t="s">
        <v>22</v>
      </c>
      <c r="E2263" s="245" t="s">
        <v>433</v>
      </c>
      <c r="F2263" s="256">
        <v>0.20721217000720399</v>
      </c>
      <c r="G2263" s="256">
        <v>0.20516334379558801</v>
      </c>
      <c r="H2263" s="202" t="s">
        <v>179</v>
      </c>
      <c r="I2263" s="85" t="s">
        <v>179</v>
      </c>
      <c r="J2263" s="202" t="s">
        <v>179</v>
      </c>
      <c r="K2263" s="85" t="s">
        <v>179</v>
      </c>
      <c r="L2263" s="202">
        <v>170.3767</v>
      </c>
      <c r="M2263" s="85">
        <v>0.44180000000000003</v>
      </c>
      <c r="N2263" s="202">
        <v>169.50030000000001</v>
      </c>
      <c r="O2263" s="85">
        <v>0.44419999999999998</v>
      </c>
      <c r="P2263" s="202">
        <v>242.61539999999999</v>
      </c>
      <c r="Q2263" s="85">
        <v>0.28820000000000001</v>
      </c>
      <c r="R2263" s="202">
        <v>207.9932</v>
      </c>
      <c r="S2263" s="85">
        <v>0.35560000000000003</v>
      </c>
      <c r="T2263" s="202">
        <v>199.4906</v>
      </c>
      <c r="U2263" s="85">
        <v>0.37459999999999999</v>
      </c>
      <c r="V2263" s="202">
        <v>271.41660000000002</v>
      </c>
      <c r="W2263" s="85">
        <v>0.2399</v>
      </c>
      <c r="X2263" s="202">
        <v>270.44490000000002</v>
      </c>
      <c r="Y2263" s="85">
        <v>0.24110000000000001</v>
      </c>
      <c r="Z2263" s="202">
        <v>284.14109999999999</v>
      </c>
      <c r="AA2263" s="85">
        <v>0.21920000000000001</v>
      </c>
      <c r="AB2263" s="202" t="s">
        <v>179</v>
      </c>
      <c r="AC2263" s="85" t="s">
        <v>179</v>
      </c>
      <c r="AD2263" s="202">
        <v>203.80690000000001</v>
      </c>
      <c r="AE2263" s="85">
        <v>0.35970000000000002</v>
      </c>
      <c r="AF2263" s="202">
        <v>278.24360000000001</v>
      </c>
      <c r="AG2263" s="86">
        <v>0.2283</v>
      </c>
      <c r="AH2263" s="107"/>
    </row>
    <row r="2264" spans="2:34" x14ac:dyDescent="0.2">
      <c r="B2264" s="84">
        <v>2257</v>
      </c>
      <c r="C2264" s="85">
        <v>13</v>
      </c>
      <c r="D2264" s="245" t="s">
        <v>22</v>
      </c>
      <c r="E2264" s="245" t="s">
        <v>434</v>
      </c>
      <c r="F2264" s="256">
        <v>6.6528242722149203E-2</v>
      </c>
      <c r="G2264" s="256">
        <v>6.6177445736262802E-2</v>
      </c>
      <c r="H2264" s="202" t="s">
        <v>179</v>
      </c>
      <c r="I2264" s="85" t="s">
        <v>179</v>
      </c>
      <c r="J2264" s="202" t="s">
        <v>179</v>
      </c>
      <c r="K2264" s="85" t="s">
        <v>179</v>
      </c>
      <c r="L2264" s="202">
        <v>477.71390000000002</v>
      </c>
      <c r="M2264" s="85">
        <v>0.1394</v>
      </c>
      <c r="N2264" s="202">
        <v>477.52319999999997</v>
      </c>
      <c r="O2264" s="85">
        <v>0.13950000000000001</v>
      </c>
      <c r="P2264" s="202">
        <v>509.06319999999999</v>
      </c>
      <c r="Q2264" s="85">
        <v>0.1172</v>
      </c>
      <c r="R2264" s="202">
        <v>514.30709999999999</v>
      </c>
      <c r="S2264" s="85">
        <v>0.1145</v>
      </c>
      <c r="T2264" s="202">
        <v>509.54239999999999</v>
      </c>
      <c r="U2264" s="85">
        <v>0.1176</v>
      </c>
      <c r="V2264" s="202">
        <v>541.82950000000005</v>
      </c>
      <c r="W2264" s="85">
        <v>9.7699999999999995E-2</v>
      </c>
      <c r="X2264" s="202">
        <v>539.84140000000002</v>
      </c>
      <c r="Y2264" s="85">
        <v>9.8699999999999996E-2</v>
      </c>
      <c r="Z2264" s="202">
        <v>553.83199999999999</v>
      </c>
      <c r="AA2264" s="85">
        <v>9.0700000000000003E-2</v>
      </c>
      <c r="AB2264" s="202" t="s">
        <v>179</v>
      </c>
      <c r="AC2264" s="85" t="s">
        <v>179</v>
      </c>
      <c r="AD2264" s="202">
        <v>525.71</v>
      </c>
      <c r="AE2264" s="85">
        <v>0.1052</v>
      </c>
      <c r="AF2264" s="202">
        <v>557.22500000000002</v>
      </c>
      <c r="AG2264" s="86">
        <v>8.8599999999999998E-2</v>
      </c>
      <c r="AH2264" s="107"/>
    </row>
    <row r="2265" spans="2:34" x14ac:dyDescent="0.2">
      <c r="B2265" s="84">
        <v>2258</v>
      </c>
      <c r="C2265" s="85">
        <v>13</v>
      </c>
      <c r="D2265" s="245" t="s">
        <v>22</v>
      </c>
      <c r="E2265" s="245" t="s">
        <v>435</v>
      </c>
      <c r="F2265" s="256">
        <v>0.72625958727064699</v>
      </c>
      <c r="G2265" s="256">
        <v>0.72972017152203705</v>
      </c>
      <c r="H2265" s="202" t="s">
        <v>179</v>
      </c>
      <c r="I2265" s="85" t="s">
        <v>179</v>
      </c>
      <c r="J2265" s="202" t="s">
        <v>179</v>
      </c>
      <c r="K2265" s="85" t="s">
        <v>179</v>
      </c>
      <c r="L2265" s="202">
        <v>0</v>
      </c>
      <c r="M2265" s="85" t="s">
        <v>179</v>
      </c>
      <c r="N2265" s="202">
        <v>0</v>
      </c>
      <c r="O2265" s="85" t="s">
        <v>179</v>
      </c>
      <c r="P2265" s="202">
        <v>0</v>
      </c>
      <c r="Q2265" s="85" t="s">
        <v>179</v>
      </c>
      <c r="R2265" s="202">
        <v>0</v>
      </c>
      <c r="S2265" s="85" t="s">
        <v>179</v>
      </c>
      <c r="T2265" s="202">
        <v>0</v>
      </c>
      <c r="U2265" s="85" t="s">
        <v>179</v>
      </c>
      <c r="V2265" s="202">
        <v>0</v>
      </c>
      <c r="W2265" s="85" t="s">
        <v>179</v>
      </c>
      <c r="X2265" s="202">
        <v>0</v>
      </c>
      <c r="Y2265" s="85" t="s">
        <v>179</v>
      </c>
      <c r="Z2265" s="202">
        <v>0</v>
      </c>
      <c r="AA2265" s="85" t="s">
        <v>179</v>
      </c>
      <c r="AB2265" s="202" t="s">
        <v>179</v>
      </c>
      <c r="AC2265" s="85" t="s">
        <v>179</v>
      </c>
      <c r="AD2265" s="202">
        <v>0</v>
      </c>
      <c r="AE2265" s="85" t="s">
        <v>179</v>
      </c>
      <c r="AF2265" s="202">
        <v>0</v>
      </c>
      <c r="AG2265" s="86" t="s">
        <v>179</v>
      </c>
      <c r="AH2265" s="107"/>
    </row>
    <row r="2266" spans="2:34" x14ac:dyDescent="0.2">
      <c r="B2266" s="84">
        <v>2259</v>
      </c>
      <c r="C2266" s="85">
        <v>13</v>
      </c>
      <c r="D2266" s="245" t="s">
        <v>22</v>
      </c>
      <c r="E2266" s="245" t="s">
        <v>445</v>
      </c>
      <c r="F2266" s="256">
        <v>0.83698461799228796</v>
      </c>
      <c r="G2266" s="256">
        <v>0.83745192520224598</v>
      </c>
      <c r="H2266" s="202" t="s">
        <v>179</v>
      </c>
      <c r="I2266" s="85" t="s">
        <v>179</v>
      </c>
      <c r="J2266" s="202" t="s">
        <v>179</v>
      </c>
      <c r="K2266" s="85" t="s">
        <v>179</v>
      </c>
      <c r="L2266" s="202" t="s">
        <v>179</v>
      </c>
      <c r="M2266" s="85" t="s">
        <v>179</v>
      </c>
      <c r="N2266" s="202" t="s">
        <v>179</v>
      </c>
      <c r="O2266" s="85" t="s">
        <v>179</v>
      </c>
      <c r="P2266" s="202" t="s">
        <v>179</v>
      </c>
      <c r="Q2266" s="85" t="s">
        <v>179</v>
      </c>
      <c r="R2266" s="202">
        <v>459.96100000000001</v>
      </c>
      <c r="S2266" s="85">
        <v>0.29020000000000001</v>
      </c>
      <c r="T2266" s="202" t="s">
        <v>179</v>
      </c>
      <c r="U2266" s="85" t="s">
        <v>179</v>
      </c>
      <c r="V2266" s="202">
        <v>393.58150000000001</v>
      </c>
      <c r="W2266" s="85">
        <v>0.37009999999999998</v>
      </c>
      <c r="X2266" s="202" t="s">
        <v>179</v>
      </c>
      <c r="Y2266" s="85" t="s">
        <v>179</v>
      </c>
      <c r="Z2266" s="202">
        <v>228.68790000000001</v>
      </c>
      <c r="AA2266" s="85">
        <v>0.624</v>
      </c>
      <c r="AB2266" s="202" t="s">
        <v>179</v>
      </c>
      <c r="AC2266" s="85" t="s">
        <v>179</v>
      </c>
      <c r="AD2266" s="202" t="s">
        <v>179</v>
      </c>
      <c r="AE2266" s="85" t="s">
        <v>179</v>
      </c>
      <c r="AF2266" s="202">
        <v>318.83359999999999</v>
      </c>
      <c r="AG2266" s="86">
        <v>0.4703</v>
      </c>
      <c r="AH2266" s="107"/>
    </row>
    <row r="2267" spans="2:34" x14ac:dyDescent="0.2">
      <c r="B2267" s="84">
        <v>2260</v>
      </c>
      <c r="C2267" s="85">
        <v>13</v>
      </c>
      <c r="D2267" s="245" t="s">
        <v>22</v>
      </c>
      <c r="E2267" s="245" t="s">
        <v>446</v>
      </c>
      <c r="F2267" s="256">
        <v>0.130302131446248</v>
      </c>
      <c r="G2267" s="256">
        <v>0.130100349233014</v>
      </c>
      <c r="H2267" s="202" t="s">
        <v>179</v>
      </c>
      <c r="I2267" s="85" t="s">
        <v>179</v>
      </c>
      <c r="J2267" s="202" t="s">
        <v>179</v>
      </c>
      <c r="K2267" s="85" t="s">
        <v>179</v>
      </c>
      <c r="L2267" s="202" t="s">
        <v>179</v>
      </c>
      <c r="M2267" s="85" t="s">
        <v>179</v>
      </c>
      <c r="N2267" s="202" t="s">
        <v>179</v>
      </c>
      <c r="O2267" s="85" t="s">
        <v>179</v>
      </c>
      <c r="P2267" s="202" t="s">
        <v>179</v>
      </c>
      <c r="Q2267" s="85" t="s">
        <v>179</v>
      </c>
      <c r="R2267" s="202">
        <v>777.2491</v>
      </c>
      <c r="S2267" s="85">
        <v>9.4100000000000003E-2</v>
      </c>
      <c r="T2267" s="202" t="s">
        <v>179</v>
      </c>
      <c r="U2267" s="85" t="s">
        <v>179</v>
      </c>
      <c r="V2267" s="202">
        <v>702.83420000000001</v>
      </c>
      <c r="W2267" s="85">
        <v>0.13370000000000001</v>
      </c>
      <c r="X2267" s="202" t="s">
        <v>179</v>
      </c>
      <c r="Y2267" s="85" t="s">
        <v>179</v>
      </c>
      <c r="Z2267" s="202">
        <v>597.6884</v>
      </c>
      <c r="AA2267" s="85">
        <v>0.21240000000000001</v>
      </c>
      <c r="AB2267" s="202" t="s">
        <v>179</v>
      </c>
      <c r="AC2267" s="85" t="s">
        <v>179</v>
      </c>
      <c r="AD2267" s="202" t="s">
        <v>179</v>
      </c>
      <c r="AE2267" s="85" t="s">
        <v>179</v>
      </c>
      <c r="AF2267" s="202">
        <v>690.60479999999995</v>
      </c>
      <c r="AG2267" s="86">
        <v>0.14069999999999999</v>
      </c>
      <c r="AH2267" s="107"/>
    </row>
    <row r="2268" spans="2:34" x14ac:dyDescent="0.2">
      <c r="B2268" s="84">
        <v>2261</v>
      </c>
      <c r="C2268" s="85">
        <v>13</v>
      </c>
      <c r="D2268" s="245" t="s">
        <v>22</v>
      </c>
      <c r="E2268" s="245" t="s">
        <v>447</v>
      </c>
      <c r="F2268" s="256">
        <v>3.2713250561464499E-2</v>
      </c>
      <c r="G2268" s="256">
        <v>3.2447725564740702E-2</v>
      </c>
      <c r="H2268" s="202" t="s">
        <v>179</v>
      </c>
      <c r="I2268" s="85" t="s">
        <v>179</v>
      </c>
      <c r="J2268" s="202" t="s">
        <v>179</v>
      </c>
      <c r="K2268" s="85" t="s">
        <v>179</v>
      </c>
      <c r="L2268" s="202" t="s">
        <v>179</v>
      </c>
      <c r="M2268" s="85" t="s">
        <v>179</v>
      </c>
      <c r="N2268" s="202" t="s">
        <v>179</v>
      </c>
      <c r="O2268" s="85" t="s">
        <v>179</v>
      </c>
      <c r="P2268" s="202" t="s">
        <v>179</v>
      </c>
      <c r="Q2268" s="85" t="s">
        <v>179</v>
      </c>
      <c r="R2268" s="202">
        <v>0</v>
      </c>
      <c r="S2268" s="85" t="s">
        <v>179</v>
      </c>
      <c r="T2268" s="202" t="s">
        <v>179</v>
      </c>
      <c r="U2268" s="85" t="s">
        <v>179</v>
      </c>
      <c r="V2268" s="202">
        <v>0</v>
      </c>
      <c r="W2268" s="85" t="s">
        <v>179</v>
      </c>
      <c r="X2268" s="202" t="s">
        <v>179</v>
      </c>
      <c r="Y2268" s="85" t="s">
        <v>179</v>
      </c>
      <c r="Z2268" s="202">
        <v>0</v>
      </c>
      <c r="AA2268" s="85" t="s">
        <v>179</v>
      </c>
      <c r="AB2268" s="202" t="s">
        <v>179</v>
      </c>
      <c r="AC2268" s="85" t="s">
        <v>179</v>
      </c>
      <c r="AD2268" s="202" t="s">
        <v>179</v>
      </c>
      <c r="AE2268" s="85" t="s">
        <v>179</v>
      </c>
      <c r="AF2268" s="202">
        <v>0</v>
      </c>
      <c r="AG2268" s="86" t="s">
        <v>179</v>
      </c>
      <c r="AH2268" s="107"/>
    </row>
    <row r="2269" spans="2:34" x14ac:dyDescent="0.2">
      <c r="B2269" s="84">
        <v>2262</v>
      </c>
      <c r="C2269" s="85">
        <v>13</v>
      </c>
      <c r="D2269" s="245" t="s">
        <v>22</v>
      </c>
      <c r="E2269" s="245" t="s">
        <v>431</v>
      </c>
      <c r="F2269" s="256">
        <v>0.99978812661553496</v>
      </c>
      <c r="G2269" s="256">
        <v>0.99982317315768499</v>
      </c>
      <c r="H2269" s="202" t="s">
        <v>179</v>
      </c>
      <c r="I2269" s="85" t="s">
        <v>179</v>
      </c>
      <c r="J2269" s="202">
        <v>1537.1829</v>
      </c>
      <c r="K2269" s="85">
        <v>0.76380000000000003</v>
      </c>
      <c r="L2269" s="202" t="s">
        <v>179</v>
      </c>
      <c r="M2269" s="85" t="s">
        <v>179</v>
      </c>
      <c r="N2269" s="202">
        <v>1496.6534999999999</v>
      </c>
      <c r="O2269" s="85">
        <v>0.76990000000000003</v>
      </c>
      <c r="P2269" s="202">
        <v>1629.3330000000001</v>
      </c>
      <c r="Q2269" s="85">
        <v>0.75019999999999998</v>
      </c>
      <c r="R2269" s="202">
        <v>1368.2374</v>
      </c>
      <c r="S2269" s="85">
        <v>0.78920000000000001</v>
      </c>
      <c r="T2269" s="202">
        <v>1524.5906</v>
      </c>
      <c r="U2269" s="85">
        <v>0.76570000000000005</v>
      </c>
      <c r="V2269" s="202">
        <v>1507.7095999999999</v>
      </c>
      <c r="W2269" s="85">
        <v>0.76839999999999997</v>
      </c>
      <c r="X2269" s="202">
        <v>1657.9012</v>
      </c>
      <c r="Y2269" s="85">
        <v>0.746</v>
      </c>
      <c r="Z2269" s="202">
        <v>1535.5109</v>
      </c>
      <c r="AA2269" s="85">
        <v>0.76419999999999999</v>
      </c>
      <c r="AB2269" s="202">
        <v>1558.4825000000001</v>
      </c>
      <c r="AC2269" s="85">
        <v>0.76060000000000005</v>
      </c>
      <c r="AD2269" s="202">
        <v>1511.9733000000001</v>
      </c>
      <c r="AE2269" s="85">
        <v>0.76759999999999995</v>
      </c>
      <c r="AF2269" s="202">
        <v>1482.7784999999999</v>
      </c>
      <c r="AG2269" s="86">
        <v>0.77210000000000001</v>
      </c>
      <c r="AH2269" s="107"/>
    </row>
    <row r="2270" spans="2:34" x14ac:dyDescent="0.2">
      <c r="B2270" s="84">
        <v>2263</v>
      </c>
      <c r="C2270" s="85">
        <v>13</v>
      </c>
      <c r="D2270" s="245" t="s">
        <v>22</v>
      </c>
      <c r="E2270" s="245" t="s">
        <v>432</v>
      </c>
      <c r="F2270" s="256"/>
      <c r="G2270" s="256"/>
      <c r="H2270" s="202" t="s">
        <v>179</v>
      </c>
      <c r="I2270" s="85" t="s">
        <v>179</v>
      </c>
      <c r="J2270" s="202" t="s">
        <v>179</v>
      </c>
      <c r="K2270" s="85" t="s">
        <v>179</v>
      </c>
      <c r="L2270" s="202" t="s">
        <v>179</v>
      </c>
      <c r="M2270" s="85" t="s">
        <v>179</v>
      </c>
      <c r="N2270" s="202" t="s">
        <v>179</v>
      </c>
      <c r="O2270" s="85" t="s">
        <v>179</v>
      </c>
      <c r="P2270" s="202" t="s">
        <v>179</v>
      </c>
      <c r="Q2270" s="85" t="s">
        <v>179</v>
      </c>
      <c r="R2270" s="202" t="s">
        <v>179</v>
      </c>
      <c r="S2270" s="85" t="s">
        <v>179</v>
      </c>
      <c r="T2270" s="202" t="s">
        <v>179</v>
      </c>
      <c r="U2270" s="85" t="s">
        <v>179</v>
      </c>
      <c r="V2270" s="202" t="s">
        <v>179</v>
      </c>
      <c r="W2270" s="85" t="s">
        <v>179</v>
      </c>
      <c r="X2270" s="202" t="s">
        <v>179</v>
      </c>
      <c r="Y2270" s="85" t="s">
        <v>179</v>
      </c>
      <c r="Z2270" s="202" t="s">
        <v>179</v>
      </c>
      <c r="AA2270" s="85" t="s">
        <v>179</v>
      </c>
      <c r="AB2270" s="202" t="s">
        <v>179</v>
      </c>
      <c r="AC2270" s="85" t="s">
        <v>179</v>
      </c>
      <c r="AD2270" s="202" t="s">
        <v>179</v>
      </c>
      <c r="AE2270" s="85" t="s">
        <v>179</v>
      </c>
      <c r="AF2270" s="202" t="s">
        <v>179</v>
      </c>
      <c r="AG2270" s="86" t="s">
        <v>179</v>
      </c>
      <c r="AH2270" s="107"/>
    </row>
    <row r="2271" spans="2:34" x14ac:dyDescent="0.2">
      <c r="B2271" s="84">
        <v>2264</v>
      </c>
      <c r="C2271" s="85">
        <v>13</v>
      </c>
      <c r="D2271" s="245" t="s">
        <v>22</v>
      </c>
      <c r="E2271" s="245" t="s">
        <v>442</v>
      </c>
      <c r="F2271" s="256">
        <v>0.33331920844103602</v>
      </c>
      <c r="G2271" s="256">
        <v>0.33393749171124198</v>
      </c>
      <c r="H2271" s="202" t="s">
        <v>179</v>
      </c>
      <c r="I2271" s="85" t="s">
        <v>179</v>
      </c>
      <c r="J2271" s="202" t="s">
        <v>179</v>
      </c>
      <c r="K2271" s="85" t="s">
        <v>179</v>
      </c>
      <c r="L2271" s="202" t="s">
        <v>179</v>
      </c>
      <c r="M2271" s="85" t="s">
        <v>179</v>
      </c>
      <c r="N2271" s="202" t="s">
        <v>179</v>
      </c>
      <c r="O2271" s="85" t="s">
        <v>179</v>
      </c>
      <c r="P2271" s="202" t="s">
        <v>179</v>
      </c>
      <c r="Q2271" s="85" t="s">
        <v>179</v>
      </c>
      <c r="R2271" s="202">
        <v>209.23060000000001</v>
      </c>
      <c r="S2271" s="85">
        <v>0.31809999999999999</v>
      </c>
      <c r="T2271" s="202" t="s">
        <v>179</v>
      </c>
      <c r="U2271" s="85" t="s">
        <v>179</v>
      </c>
      <c r="V2271" s="202">
        <v>226.89429999999999</v>
      </c>
      <c r="W2271" s="85">
        <v>0.28249999999999997</v>
      </c>
      <c r="X2271" s="202" t="s">
        <v>179</v>
      </c>
      <c r="Y2271" s="85" t="s">
        <v>179</v>
      </c>
      <c r="Z2271" s="202">
        <v>4.4573999999999998</v>
      </c>
      <c r="AA2271" s="85">
        <v>0.98809999999999998</v>
      </c>
      <c r="AB2271" s="202" t="s">
        <v>179</v>
      </c>
      <c r="AC2271" s="85" t="s">
        <v>179</v>
      </c>
      <c r="AD2271" s="202" t="s">
        <v>179</v>
      </c>
      <c r="AE2271" s="85" t="s">
        <v>179</v>
      </c>
      <c r="AF2271" s="202">
        <v>99.641300000000001</v>
      </c>
      <c r="AG2271" s="86">
        <v>0.65859999999999996</v>
      </c>
      <c r="AH2271" s="107"/>
    </row>
    <row r="2272" spans="2:34" x14ac:dyDescent="0.2">
      <c r="B2272" s="84">
        <v>2265</v>
      </c>
      <c r="C2272" s="85">
        <v>13</v>
      </c>
      <c r="D2272" s="245" t="s">
        <v>22</v>
      </c>
      <c r="E2272" s="245" t="s">
        <v>443</v>
      </c>
      <c r="F2272" s="256">
        <v>0.33336158311792902</v>
      </c>
      <c r="G2272" s="256">
        <v>0.33345121789487597</v>
      </c>
      <c r="H2272" s="202" t="s">
        <v>179</v>
      </c>
      <c r="I2272" s="85" t="s">
        <v>179</v>
      </c>
      <c r="J2272" s="202" t="s">
        <v>179</v>
      </c>
      <c r="K2272" s="85" t="s">
        <v>179</v>
      </c>
      <c r="L2272" s="202" t="s">
        <v>179</v>
      </c>
      <c r="M2272" s="85" t="s">
        <v>179</v>
      </c>
      <c r="N2272" s="202" t="s">
        <v>179</v>
      </c>
      <c r="O2272" s="85" t="s">
        <v>179</v>
      </c>
      <c r="P2272" s="202" t="s">
        <v>179</v>
      </c>
      <c r="Q2272" s="85" t="s">
        <v>179</v>
      </c>
      <c r="R2272" s="202">
        <v>312.21089999999998</v>
      </c>
      <c r="S2272" s="85">
        <v>0.1111</v>
      </c>
      <c r="T2272" s="202" t="s">
        <v>179</v>
      </c>
      <c r="U2272" s="85" t="s">
        <v>179</v>
      </c>
      <c r="V2272" s="202">
        <v>323.48930000000001</v>
      </c>
      <c r="W2272" s="85">
        <v>0.10059999999999999</v>
      </c>
      <c r="X2272" s="202" t="s">
        <v>179</v>
      </c>
      <c r="Y2272" s="85" t="s">
        <v>179</v>
      </c>
      <c r="Z2272" s="202">
        <v>242.33690000000001</v>
      </c>
      <c r="AA2272" s="85">
        <v>0.25240000000000001</v>
      </c>
      <c r="AB2272" s="202" t="s">
        <v>179</v>
      </c>
      <c r="AC2272" s="85" t="s">
        <v>179</v>
      </c>
      <c r="AD2272" s="202" t="s">
        <v>179</v>
      </c>
      <c r="AE2272" s="85" t="s">
        <v>179</v>
      </c>
      <c r="AF2272" s="202">
        <v>204.0145</v>
      </c>
      <c r="AG2272" s="86">
        <v>0.33050000000000002</v>
      </c>
      <c r="AH2272" s="107"/>
    </row>
    <row r="2273" spans="2:34" x14ac:dyDescent="0.2">
      <c r="B2273" s="84">
        <v>2266</v>
      </c>
      <c r="C2273" s="85">
        <v>13</v>
      </c>
      <c r="D2273" s="245" t="s">
        <v>22</v>
      </c>
      <c r="E2273" s="245" t="s">
        <v>444</v>
      </c>
      <c r="F2273" s="256">
        <v>0.33331920844103602</v>
      </c>
      <c r="G2273" s="256">
        <v>0.33261129039388199</v>
      </c>
      <c r="H2273" s="202" t="s">
        <v>179</v>
      </c>
      <c r="I2273" s="85" t="s">
        <v>179</v>
      </c>
      <c r="J2273" s="202" t="s">
        <v>179</v>
      </c>
      <c r="K2273" s="85" t="s">
        <v>179</v>
      </c>
      <c r="L2273" s="202" t="s">
        <v>179</v>
      </c>
      <c r="M2273" s="85" t="s">
        <v>179</v>
      </c>
      <c r="N2273" s="202" t="s">
        <v>179</v>
      </c>
      <c r="O2273" s="85" t="s">
        <v>179</v>
      </c>
      <c r="P2273" s="202" t="s">
        <v>179</v>
      </c>
      <c r="Q2273" s="85" t="s">
        <v>179</v>
      </c>
      <c r="R2273" s="202">
        <v>0</v>
      </c>
      <c r="S2273" s="85" t="s">
        <v>179</v>
      </c>
      <c r="T2273" s="202" t="s">
        <v>179</v>
      </c>
      <c r="U2273" s="85" t="s">
        <v>179</v>
      </c>
      <c r="V2273" s="202">
        <v>0</v>
      </c>
      <c r="W2273" s="85" t="s">
        <v>179</v>
      </c>
      <c r="X2273" s="202" t="s">
        <v>179</v>
      </c>
      <c r="Y2273" s="85" t="s">
        <v>179</v>
      </c>
      <c r="Z2273" s="202">
        <v>0</v>
      </c>
      <c r="AA2273" s="85" t="s">
        <v>179</v>
      </c>
      <c r="AB2273" s="202" t="s">
        <v>179</v>
      </c>
      <c r="AC2273" s="85" t="s">
        <v>179</v>
      </c>
      <c r="AD2273" s="202" t="s">
        <v>179</v>
      </c>
      <c r="AE2273" s="85" t="s">
        <v>179</v>
      </c>
      <c r="AF2273" s="202">
        <v>0</v>
      </c>
      <c r="AG2273" s="86" t="s">
        <v>179</v>
      </c>
      <c r="AH2273" s="107"/>
    </row>
    <row r="2274" spans="2:34" x14ac:dyDescent="0.2">
      <c r="B2274" s="84">
        <v>2267</v>
      </c>
      <c r="C2274" s="85">
        <v>13</v>
      </c>
      <c r="D2274" s="245" t="s">
        <v>22</v>
      </c>
      <c r="E2274" s="245" t="s">
        <v>436</v>
      </c>
      <c r="F2274" s="256">
        <v>1.5890503834908299E-2</v>
      </c>
      <c r="G2274" s="256">
        <v>1.5870209097740999E-2</v>
      </c>
      <c r="H2274" s="202" t="s">
        <v>179</v>
      </c>
      <c r="I2274" s="85" t="s">
        <v>179</v>
      </c>
      <c r="J2274" s="202" t="s">
        <v>179</v>
      </c>
      <c r="K2274" s="85" t="s">
        <v>179</v>
      </c>
      <c r="L2274" s="202" t="s">
        <v>179</v>
      </c>
      <c r="M2274" s="85" t="s">
        <v>179</v>
      </c>
      <c r="N2274" s="202" t="s">
        <v>179</v>
      </c>
      <c r="O2274" s="85" t="s">
        <v>179</v>
      </c>
      <c r="P2274" s="202">
        <v>-1392.9382000000001</v>
      </c>
      <c r="Q2274" s="85">
        <v>6.3899999999999998E-2</v>
      </c>
      <c r="R2274" s="202" t="s">
        <v>179</v>
      </c>
      <c r="S2274" s="85" t="s">
        <v>179</v>
      </c>
      <c r="T2274" s="202" t="s">
        <v>179</v>
      </c>
      <c r="U2274" s="85" t="s">
        <v>179</v>
      </c>
      <c r="V2274" s="202">
        <v>-1378.5227</v>
      </c>
      <c r="W2274" s="85">
        <v>6.6799999999999998E-2</v>
      </c>
      <c r="X2274" s="202">
        <v>-1390.2302999999999</v>
      </c>
      <c r="Y2274" s="85">
        <v>6.4399999999999999E-2</v>
      </c>
      <c r="Z2274" s="202">
        <v>-1372.7134000000001</v>
      </c>
      <c r="AA2274" s="85">
        <v>6.7900000000000002E-2</v>
      </c>
      <c r="AB2274" s="202" t="s">
        <v>179</v>
      </c>
      <c r="AC2274" s="85" t="s">
        <v>179</v>
      </c>
      <c r="AD2274" s="202" t="s">
        <v>179</v>
      </c>
      <c r="AE2274" s="85" t="s">
        <v>179</v>
      </c>
      <c r="AF2274" s="202">
        <v>-1395.0533</v>
      </c>
      <c r="AG2274" s="86">
        <v>6.3600000000000004E-2</v>
      </c>
      <c r="AH2274" s="107"/>
    </row>
    <row r="2275" spans="2:34" x14ac:dyDescent="0.2">
      <c r="B2275" s="84">
        <v>2268</v>
      </c>
      <c r="C2275" s="85">
        <v>13</v>
      </c>
      <c r="D2275" s="245" t="s">
        <v>22</v>
      </c>
      <c r="E2275" s="245" t="s">
        <v>437</v>
      </c>
      <c r="F2275" s="256">
        <v>0.13682783168778301</v>
      </c>
      <c r="G2275" s="256">
        <v>0.13438840015914399</v>
      </c>
      <c r="H2275" s="202" t="s">
        <v>179</v>
      </c>
      <c r="I2275" s="85" t="s">
        <v>179</v>
      </c>
      <c r="J2275" s="202" t="s">
        <v>179</v>
      </c>
      <c r="K2275" s="85" t="s">
        <v>179</v>
      </c>
      <c r="L2275" s="202" t="s">
        <v>179</v>
      </c>
      <c r="M2275" s="85" t="s">
        <v>179</v>
      </c>
      <c r="N2275" s="202" t="s">
        <v>179</v>
      </c>
      <c r="O2275" s="85" t="s">
        <v>179</v>
      </c>
      <c r="P2275" s="202">
        <v>-260.85739999999998</v>
      </c>
      <c r="Q2275" s="85">
        <v>0.60860000000000003</v>
      </c>
      <c r="R2275" s="202" t="s">
        <v>179</v>
      </c>
      <c r="S2275" s="85" t="s">
        <v>179</v>
      </c>
      <c r="T2275" s="202" t="s">
        <v>179</v>
      </c>
      <c r="U2275" s="85" t="s">
        <v>179</v>
      </c>
      <c r="V2275" s="202">
        <v>-254.78149999999999</v>
      </c>
      <c r="W2275" s="85">
        <v>0.61970000000000003</v>
      </c>
      <c r="X2275" s="202">
        <v>-206.17410000000001</v>
      </c>
      <c r="Y2275" s="85">
        <v>0.68799999999999994</v>
      </c>
      <c r="Z2275" s="202">
        <v>-225.87139999999999</v>
      </c>
      <c r="AA2275" s="85">
        <v>0.66039999999999999</v>
      </c>
      <c r="AB2275" s="202" t="s">
        <v>179</v>
      </c>
      <c r="AC2275" s="85" t="s">
        <v>179</v>
      </c>
      <c r="AD2275" s="202" t="s">
        <v>179</v>
      </c>
      <c r="AE2275" s="85" t="s">
        <v>179</v>
      </c>
      <c r="AF2275" s="202">
        <v>-217.30529999999999</v>
      </c>
      <c r="AG2275" s="86">
        <v>0.6724</v>
      </c>
      <c r="AH2275" s="107"/>
    </row>
    <row r="2276" spans="2:34" x14ac:dyDescent="0.2">
      <c r="B2276" s="84">
        <v>2269</v>
      </c>
      <c r="C2276" s="85">
        <v>13</v>
      </c>
      <c r="D2276" s="245" t="s">
        <v>22</v>
      </c>
      <c r="E2276" s="245" t="s">
        <v>438</v>
      </c>
      <c r="F2276" s="256">
        <v>2.7077418534683699E-2</v>
      </c>
      <c r="G2276" s="256">
        <v>2.67450599000928E-2</v>
      </c>
      <c r="H2276" s="202" t="s">
        <v>179</v>
      </c>
      <c r="I2276" s="85" t="s">
        <v>179</v>
      </c>
      <c r="J2276" s="202" t="s">
        <v>179</v>
      </c>
      <c r="K2276" s="85" t="s">
        <v>179</v>
      </c>
      <c r="L2276" s="202" t="s">
        <v>179</v>
      </c>
      <c r="M2276" s="85" t="s">
        <v>179</v>
      </c>
      <c r="N2276" s="202" t="s">
        <v>179</v>
      </c>
      <c r="O2276" s="85" t="s">
        <v>179</v>
      </c>
      <c r="P2276" s="202">
        <v>-724.13750000000005</v>
      </c>
      <c r="Q2276" s="85">
        <v>0.26750000000000002</v>
      </c>
      <c r="R2276" s="202" t="s">
        <v>179</v>
      </c>
      <c r="S2276" s="85" t="s">
        <v>179</v>
      </c>
      <c r="T2276" s="202" t="s">
        <v>179</v>
      </c>
      <c r="U2276" s="85" t="s">
        <v>179</v>
      </c>
      <c r="V2276" s="202">
        <v>-659.26369999999997</v>
      </c>
      <c r="W2276" s="85">
        <v>0.3155</v>
      </c>
      <c r="X2276" s="202">
        <v>-670.80079999999998</v>
      </c>
      <c r="Y2276" s="85">
        <v>0.30649999999999999</v>
      </c>
      <c r="Z2276" s="202">
        <v>-620.43349999999998</v>
      </c>
      <c r="AA2276" s="85">
        <v>0.34560000000000002</v>
      </c>
      <c r="AB2276" s="202" t="s">
        <v>179</v>
      </c>
      <c r="AC2276" s="85" t="s">
        <v>179</v>
      </c>
      <c r="AD2276" s="202" t="s">
        <v>179</v>
      </c>
      <c r="AE2276" s="85" t="s">
        <v>179</v>
      </c>
      <c r="AF2276" s="202">
        <v>-670.81290000000001</v>
      </c>
      <c r="AG2276" s="86">
        <v>0.30709999999999998</v>
      </c>
      <c r="AH2276" s="107"/>
    </row>
    <row r="2277" spans="2:34" x14ac:dyDescent="0.2">
      <c r="B2277" s="84">
        <v>2270</v>
      </c>
      <c r="C2277" s="85">
        <v>13</v>
      </c>
      <c r="D2277" s="245" t="s">
        <v>22</v>
      </c>
      <c r="E2277" s="245" t="s">
        <v>439</v>
      </c>
      <c r="F2277" s="256">
        <v>8.0935632865799401E-3</v>
      </c>
      <c r="G2277" s="256">
        <v>8.1340347464745107E-3</v>
      </c>
      <c r="H2277" s="202" t="s">
        <v>179</v>
      </c>
      <c r="I2277" s="85" t="s">
        <v>179</v>
      </c>
      <c r="J2277" s="202" t="s">
        <v>179</v>
      </c>
      <c r="K2277" s="85" t="s">
        <v>179</v>
      </c>
      <c r="L2277" s="202" t="s">
        <v>179</v>
      </c>
      <c r="M2277" s="85" t="s">
        <v>179</v>
      </c>
      <c r="N2277" s="202" t="s">
        <v>179</v>
      </c>
      <c r="O2277" s="85" t="s">
        <v>179</v>
      </c>
      <c r="P2277" s="202">
        <v>340.35379999999998</v>
      </c>
      <c r="Q2277" s="85">
        <v>0.72019999999999995</v>
      </c>
      <c r="R2277" s="202" t="s">
        <v>179</v>
      </c>
      <c r="S2277" s="85" t="s">
        <v>179</v>
      </c>
      <c r="T2277" s="202" t="s">
        <v>179</v>
      </c>
      <c r="U2277" s="85" t="s">
        <v>179</v>
      </c>
      <c r="V2277" s="202">
        <v>319.77600000000001</v>
      </c>
      <c r="W2277" s="85">
        <v>0.73709999999999998</v>
      </c>
      <c r="X2277" s="202">
        <v>405.85469999999998</v>
      </c>
      <c r="Y2277" s="85">
        <v>0.67030000000000001</v>
      </c>
      <c r="Z2277" s="202">
        <v>370.44880000000001</v>
      </c>
      <c r="AA2277" s="85">
        <v>0.69769999999999999</v>
      </c>
      <c r="AB2277" s="202" t="s">
        <v>179</v>
      </c>
      <c r="AC2277" s="85" t="s">
        <v>179</v>
      </c>
      <c r="AD2277" s="202" t="s">
        <v>179</v>
      </c>
      <c r="AE2277" s="85" t="s">
        <v>179</v>
      </c>
      <c r="AF2277" s="202">
        <v>300.45740000000001</v>
      </c>
      <c r="AG2277" s="86">
        <v>0.75309999999999999</v>
      </c>
      <c r="AH2277" s="107"/>
    </row>
    <row r="2278" spans="2:34" x14ac:dyDescent="0.2">
      <c r="B2278" s="84">
        <v>2271</v>
      </c>
      <c r="C2278" s="85">
        <v>13</v>
      </c>
      <c r="D2278" s="245" t="s">
        <v>22</v>
      </c>
      <c r="E2278" s="245" t="s">
        <v>440</v>
      </c>
      <c r="F2278" s="256">
        <v>0.78605025636679504</v>
      </c>
      <c r="G2278" s="256">
        <v>0.78895716369744895</v>
      </c>
      <c r="H2278" s="202" t="s">
        <v>179</v>
      </c>
      <c r="I2278" s="85" t="s">
        <v>179</v>
      </c>
      <c r="J2278" s="202" t="s">
        <v>179</v>
      </c>
      <c r="K2278" s="85" t="s">
        <v>179</v>
      </c>
      <c r="L2278" s="202" t="s">
        <v>179</v>
      </c>
      <c r="M2278" s="85" t="s">
        <v>179</v>
      </c>
      <c r="N2278" s="202" t="s">
        <v>179</v>
      </c>
      <c r="O2278" s="85" t="s">
        <v>179</v>
      </c>
      <c r="P2278" s="202">
        <v>-265.93400000000003</v>
      </c>
      <c r="Q2278" s="85">
        <v>0.57250000000000001</v>
      </c>
      <c r="R2278" s="202" t="s">
        <v>179</v>
      </c>
      <c r="S2278" s="85" t="s">
        <v>179</v>
      </c>
      <c r="T2278" s="202" t="s">
        <v>179</v>
      </c>
      <c r="U2278" s="85" t="s">
        <v>179</v>
      </c>
      <c r="V2278" s="202">
        <v>-281.58550000000002</v>
      </c>
      <c r="W2278" s="85">
        <v>0.55079999999999996</v>
      </c>
      <c r="X2278" s="202">
        <v>-246.01150000000001</v>
      </c>
      <c r="Y2278" s="85">
        <v>0.60199999999999998</v>
      </c>
      <c r="Z2278" s="202">
        <v>-272.572</v>
      </c>
      <c r="AA2278" s="85">
        <v>0.56369999999999998</v>
      </c>
      <c r="AB2278" s="202" t="s">
        <v>179</v>
      </c>
      <c r="AC2278" s="85" t="s">
        <v>179</v>
      </c>
      <c r="AD2278" s="202" t="s">
        <v>179</v>
      </c>
      <c r="AE2278" s="85" t="s">
        <v>179</v>
      </c>
      <c r="AF2278" s="202">
        <v>-284.76679999999999</v>
      </c>
      <c r="AG2278" s="86">
        <v>0.5464</v>
      </c>
      <c r="AH2278" s="107"/>
    </row>
    <row r="2279" spans="2:34" x14ac:dyDescent="0.2">
      <c r="B2279" s="84">
        <v>2272</v>
      </c>
      <c r="C2279" s="85">
        <v>13</v>
      </c>
      <c r="D2279" s="245" t="s">
        <v>22</v>
      </c>
      <c r="E2279" s="245" t="s">
        <v>441</v>
      </c>
      <c r="F2279" s="256">
        <v>2.60604262892495E-2</v>
      </c>
      <c r="G2279" s="256">
        <v>2.59051323990982E-2</v>
      </c>
      <c r="H2279" s="202" t="s">
        <v>179</v>
      </c>
      <c r="I2279" s="85" t="s">
        <v>179</v>
      </c>
      <c r="J2279" s="202" t="s">
        <v>179</v>
      </c>
      <c r="K2279" s="85" t="s">
        <v>179</v>
      </c>
      <c r="L2279" s="202" t="s">
        <v>179</v>
      </c>
      <c r="M2279" s="85" t="s">
        <v>179</v>
      </c>
      <c r="N2279" s="202" t="s">
        <v>179</v>
      </c>
      <c r="O2279" s="85" t="s">
        <v>179</v>
      </c>
      <c r="P2279" s="202">
        <v>0</v>
      </c>
      <c r="Q2279" s="85" t="s">
        <v>179</v>
      </c>
      <c r="R2279" s="202" t="s">
        <v>179</v>
      </c>
      <c r="S2279" s="85" t="s">
        <v>179</v>
      </c>
      <c r="T2279" s="202" t="s">
        <v>179</v>
      </c>
      <c r="U2279" s="85" t="s">
        <v>179</v>
      </c>
      <c r="V2279" s="202">
        <v>0</v>
      </c>
      <c r="W2279" s="85" t="s">
        <v>179</v>
      </c>
      <c r="X2279" s="202">
        <v>0</v>
      </c>
      <c r="Y2279" s="85" t="s">
        <v>179</v>
      </c>
      <c r="Z2279" s="202">
        <v>0</v>
      </c>
      <c r="AA2279" s="85" t="s">
        <v>179</v>
      </c>
      <c r="AB2279" s="202" t="s">
        <v>179</v>
      </c>
      <c r="AC2279" s="85" t="s">
        <v>179</v>
      </c>
      <c r="AD2279" s="202" t="s">
        <v>179</v>
      </c>
      <c r="AE2279" s="85" t="s">
        <v>179</v>
      </c>
      <c r="AF2279" s="202">
        <v>0</v>
      </c>
      <c r="AG2279" s="86" t="s">
        <v>179</v>
      </c>
      <c r="AH2279" s="107"/>
    </row>
    <row r="2280" spans="2:34" x14ac:dyDescent="0.2">
      <c r="B2280" s="84">
        <v>2273</v>
      </c>
      <c r="C2280" s="85">
        <v>13</v>
      </c>
      <c r="D2280" s="245" t="s">
        <v>22</v>
      </c>
      <c r="E2280" s="245" t="s">
        <v>448</v>
      </c>
      <c r="F2280" s="256">
        <v>0.20767829145302799</v>
      </c>
      <c r="G2280" s="256">
        <v>0.207373679324521</v>
      </c>
      <c r="H2280" s="202" t="s">
        <v>179</v>
      </c>
      <c r="I2280" s="85" t="s">
        <v>179</v>
      </c>
      <c r="J2280" s="202" t="s">
        <v>179</v>
      </c>
      <c r="K2280" s="85" t="s">
        <v>179</v>
      </c>
      <c r="L2280" s="202" t="s">
        <v>179</v>
      </c>
      <c r="M2280" s="85" t="s">
        <v>179</v>
      </c>
      <c r="N2280" s="202" t="s">
        <v>179</v>
      </c>
      <c r="O2280" s="85" t="s">
        <v>179</v>
      </c>
      <c r="P2280" s="202" t="s">
        <v>179</v>
      </c>
      <c r="Q2280" s="85" t="s">
        <v>179</v>
      </c>
      <c r="R2280" s="202">
        <v>193.94569999999999</v>
      </c>
      <c r="S2280" s="85">
        <v>0.32390000000000002</v>
      </c>
      <c r="T2280" s="202" t="s">
        <v>179</v>
      </c>
      <c r="U2280" s="85" t="s">
        <v>179</v>
      </c>
      <c r="V2280" s="202">
        <v>184.20930000000001</v>
      </c>
      <c r="W2280" s="85">
        <v>0.35270000000000001</v>
      </c>
      <c r="X2280" s="202" t="s">
        <v>179</v>
      </c>
      <c r="Y2280" s="85" t="s">
        <v>179</v>
      </c>
      <c r="Z2280" s="202">
        <v>238.0068</v>
      </c>
      <c r="AA2280" s="85">
        <v>0.2452</v>
      </c>
      <c r="AB2280" s="202" t="s">
        <v>179</v>
      </c>
      <c r="AC2280" s="85" t="s">
        <v>179</v>
      </c>
      <c r="AD2280" s="202" t="s">
        <v>179</v>
      </c>
      <c r="AE2280" s="85" t="s">
        <v>179</v>
      </c>
      <c r="AF2280" s="202">
        <v>208.43090000000001</v>
      </c>
      <c r="AG2280" s="86">
        <v>0.29499999999999998</v>
      </c>
      <c r="AH2280" s="107"/>
    </row>
    <row r="2281" spans="2:34" x14ac:dyDescent="0.2">
      <c r="B2281" s="84">
        <v>2274</v>
      </c>
      <c r="C2281" s="85">
        <v>13</v>
      </c>
      <c r="D2281" s="245" t="s">
        <v>22</v>
      </c>
      <c r="E2281" s="245" t="s">
        <v>449</v>
      </c>
      <c r="F2281" s="256">
        <v>0.79232170854697204</v>
      </c>
      <c r="G2281" s="256">
        <v>0.792626320675479</v>
      </c>
      <c r="H2281" s="202" t="s">
        <v>179</v>
      </c>
      <c r="I2281" s="85" t="s">
        <v>179</v>
      </c>
      <c r="J2281" s="202" t="s">
        <v>179</v>
      </c>
      <c r="K2281" s="85" t="s">
        <v>179</v>
      </c>
      <c r="L2281" s="202" t="s">
        <v>179</v>
      </c>
      <c r="M2281" s="85" t="s">
        <v>179</v>
      </c>
      <c r="N2281" s="202" t="s">
        <v>179</v>
      </c>
      <c r="O2281" s="85" t="s">
        <v>179</v>
      </c>
      <c r="P2281" s="202" t="s">
        <v>179</v>
      </c>
      <c r="Q2281" s="85" t="s">
        <v>179</v>
      </c>
      <c r="R2281" s="202">
        <v>0</v>
      </c>
      <c r="S2281" s="85" t="s">
        <v>179</v>
      </c>
      <c r="T2281" s="202" t="s">
        <v>179</v>
      </c>
      <c r="U2281" s="85" t="s">
        <v>179</v>
      </c>
      <c r="V2281" s="202">
        <v>0</v>
      </c>
      <c r="W2281" s="85" t="s">
        <v>179</v>
      </c>
      <c r="X2281" s="202" t="s">
        <v>179</v>
      </c>
      <c r="Y2281" s="85" t="s">
        <v>179</v>
      </c>
      <c r="Z2281" s="202">
        <v>0</v>
      </c>
      <c r="AA2281" s="85" t="s">
        <v>179</v>
      </c>
      <c r="AB2281" s="202" t="s">
        <v>179</v>
      </c>
      <c r="AC2281" s="85" t="s">
        <v>179</v>
      </c>
      <c r="AD2281" s="202" t="s">
        <v>179</v>
      </c>
      <c r="AE2281" s="85" t="s">
        <v>179</v>
      </c>
      <c r="AF2281" s="202">
        <v>0</v>
      </c>
      <c r="AG2281" s="86" t="s">
        <v>179</v>
      </c>
      <c r="AH2281" s="107"/>
    </row>
    <row r="2282" spans="2:34" x14ac:dyDescent="0.2">
      <c r="B2282" s="84">
        <v>2275</v>
      </c>
      <c r="C2282" s="85">
        <v>14</v>
      </c>
      <c r="D2282" s="245" t="s">
        <v>23</v>
      </c>
      <c r="E2282" s="245" t="s">
        <v>9</v>
      </c>
      <c r="F2282" s="256">
        <v>1</v>
      </c>
      <c r="G2282" s="256">
        <v>1</v>
      </c>
      <c r="H2282" s="202">
        <v>8362.1794000000009</v>
      </c>
      <c r="I2282" s="85" t="s">
        <v>10</v>
      </c>
      <c r="J2282" s="202">
        <v>7430.7667000000001</v>
      </c>
      <c r="K2282" s="85">
        <v>0.26590000000000003</v>
      </c>
      <c r="L2282" s="202">
        <v>8550.8888000000006</v>
      </c>
      <c r="M2282" s="85" t="s">
        <v>10</v>
      </c>
      <c r="N2282" s="202">
        <v>7402.4853000000003</v>
      </c>
      <c r="O2282" s="85">
        <v>0.26769999999999999</v>
      </c>
      <c r="P2282" s="202">
        <v>8099.6095999999998</v>
      </c>
      <c r="Q2282" s="85">
        <v>0.22550000000000001</v>
      </c>
      <c r="R2282" s="202">
        <v>7111.3285999999998</v>
      </c>
      <c r="S2282" s="85">
        <v>0.28720000000000001</v>
      </c>
      <c r="T2282" s="202">
        <v>5838.3410000000003</v>
      </c>
      <c r="U2282" s="85">
        <v>0.3851</v>
      </c>
      <c r="V2282" s="202">
        <v>7867.7635</v>
      </c>
      <c r="W2282" s="85">
        <v>0.23930000000000001</v>
      </c>
      <c r="X2282" s="202">
        <v>6881.5222999999996</v>
      </c>
      <c r="Y2282" s="85">
        <v>0.30649999999999999</v>
      </c>
      <c r="Z2282" s="202">
        <v>5881.8792000000003</v>
      </c>
      <c r="AA2282" s="85">
        <v>0.38550000000000001</v>
      </c>
      <c r="AB2282" s="202">
        <v>7430.1769000000004</v>
      </c>
      <c r="AC2282" s="85">
        <v>0.26590000000000003</v>
      </c>
      <c r="AD2282" s="202">
        <v>7405.7736000000004</v>
      </c>
      <c r="AE2282" s="85">
        <v>0.26740000000000003</v>
      </c>
      <c r="AF2282" s="202">
        <v>8186.0762000000004</v>
      </c>
      <c r="AG2282" s="86">
        <v>0.2208</v>
      </c>
      <c r="AH2282" s="107"/>
    </row>
    <row r="2283" spans="2:34" x14ac:dyDescent="0.2">
      <c r="B2283" s="84">
        <v>2276</v>
      </c>
      <c r="C2283" s="85">
        <v>14</v>
      </c>
      <c r="D2283" s="245" t="s">
        <v>23</v>
      </c>
      <c r="E2283" s="245" t="s">
        <v>325</v>
      </c>
      <c r="F2283" s="256">
        <v>1.1190644218167199E-2</v>
      </c>
      <c r="G2283" s="256">
        <v>9.3182354328851108E-3</v>
      </c>
      <c r="H2283" s="202">
        <v>2411.1869000000002</v>
      </c>
      <c r="I2283" s="85">
        <v>2.0000000000000001E-4</v>
      </c>
      <c r="J2283" s="202">
        <v>2411.1592999999998</v>
      </c>
      <c r="K2283" s="85">
        <v>2.0000000000000001E-4</v>
      </c>
      <c r="L2283" s="202">
        <v>2413.1743999999999</v>
      </c>
      <c r="M2283" s="85">
        <v>2.0000000000000001E-4</v>
      </c>
      <c r="N2283" s="202">
        <v>2413.1864999999998</v>
      </c>
      <c r="O2283" s="85">
        <v>2.0000000000000001E-4</v>
      </c>
      <c r="P2283" s="202">
        <v>2498.3173999999999</v>
      </c>
      <c r="Q2283" s="85" t="s">
        <v>10</v>
      </c>
      <c r="R2283" s="202">
        <v>2458.2280999999998</v>
      </c>
      <c r="S2283" s="85">
        <v>1E-4</v>
      </c>
      <c r="T2283" s="202">
        <v>2442.8874999999998</v>
      </c>
      <c r="U2283" s="85">
        <v>1E-4</v>
      </c>
      <c r="V2283" s="202">
        <v>2529.0245</v>
      </c>
      <c r="W2283" s="85" t="s">
        <v>10</v>
      </c>
      <c r="X2283" s="202">
        <v>2513.2474999999999</v>
      </c>
      <c r="Y2283" s="85" t="s">
        <v>10</v>
      </c>
      <c r="Z2283" s="202">
        <v>2535.9268999999999</v>
      </c>
      <c r="AA2283" s="85" t="s">
        <v>10</v>
      </c>
      <c r="AB2283" s="202">
        <v>2406.0711999999999</v>
      </c>
      <c r="AC2283" s="85">
        <v>2.0000000000000001E-4</v>
      </c>
      <c r="AD2283" s="202">
        <v>2407.2653</v>
      </c>
      <c r="AE2283" s="85">
        <v>2.0000000000000001E-4</v>
      </c>
      <c r="AF2283" s="202">
        <v>2490.7925</v>
      </c>
      <c r="AG2283" s="86" t="s">
        <v>10</v>
      </c>
      <c r="AH2283" s="107"/>
    </row>
    <row r="2284" spans="2:34" x14ac:dyDescent="0.2">
      <c r="B2284" s="84">
        <v>2277</v>
      </c>
      <c r="C2284" s="85">
        <v>14</v>
      </c>
      <c r="D2284" s="245" t="s">
        <v>23</v>
      </c>
      <c r="E2284" s="245" t="s">
        <v>326</v>
      </c>
      <c r="F2284" s="256">
        <v>8.5694122391370108E-3</v>
      </c>
      <c r="G2284" s="256">
        <v>7.19509318235433E-3</v>
      </c>
      <c r="H2284" s="202">
        <v>1173.0060000000001</v>
      </c>
      <c r="I2284" s="85">
        <v>0.17249999999999999</v>
      </c>
      <c r="J2284" s="202">
        <v>1173.0148999999999</v>
      </c>
      <c r="K2284" s="85">
        <v>0.17249999999999999</v>
      </c>
      <c r="L2284" s="202">
        <v>1188.0758000000001</v>
      </c>
      <c r="M2284" s="85">
        <v>0.1671</v>
      </c>
      <c r="N2284" s="202">
        <v>1188.1712</v>
      </c>
      <c r="O2284" s="85">
        <v>0.1671</v>
      </c>
      <c r="P2284" s="202">
        <v>1183.5313000000001</v>
      </c>
      <c r="Q2284" s="85">
        <v>0.1686</v>
      </c>
      <c r="R2284" s="202">
        <v>1242.5661</v>
      </c>
      <c r="S2284" s="85">
        <v>0.1487</v>
      </c>
      <c r="T2284" s="202">
        <v>1155.7166999999999</v>
      </c>
      <c r="U2284" s="85">
        <v>0.17899999999999999</v>
      </c>
      <c r="V2284" s="202">
        <v>1246.1968999999999</v>
      </c>
      <c r="W2284" s="85">
        <v>0.1474</v>
      </c>
      <c r="X2284" s="202">
        <v>1160.2627</v>
      </c>
      <c r="Y2284" s="85">
        <v>0.1772</v>
      </c>
      <c r="Z2284" s="202">
        <v>1225.9849999999999</v>
      </c>
      <c r="AA2284" s="85">
        <v>0.154</v>
      </c>
      <c r="AB2284" s="202">
        <v>1182.5528999999999</v>
      </c>
      <c r="AC2284" s="85">
        <v>0.16900000000000001</v>
      </c>
      <c r="AD2284" s="202">
        <v>1195.9199000000001</v>
      </c>
      <c r="AE2284" s="85">
        <v>0.1643</v>
      </c>
      <c r="AF2284" s="202">
        <v>1270.3249000000001</v>
      </c>
      <c r="AG2284" s="86">
        <v>0.1396</v>
      </c>
      <c r="AH2284" s="107"/>
    </row>
    <row r="2285" spans="2:34" x14ac:dyDescent="0.2">
      <c r="B2285" s="84">
        <v>2278</v>
      </c>
      <c r="C2285" s="85">
        <v>14</v>
      </c>
      <c r="D2285" s="245" t="s">
        <v>23</v>
      </c>
      <c r="E2285" s="245" t="s">
        <v>327</v>
      </c>
      <c r="F2285" s="256"/>
      <c r="G2285" s="256"/>
      <c r="H2285" s="202" t="s">
        <v>179</v>
      </c>
      <c r="I2285" s="85" t="s">
        <v>179</v>
      </c>
      <c r="J2285" s="202" t="s">
        <v>179</v>
      </c>
      <c r="K2285" s="85" t="s">
        <v>179</v>
      </c>
      <c r="L2285" s="202" t="s">
        <v>179</v>
      </c>
      <c r="M2285" s="85" t="s">
        <v>179</v>
      </c>
      <c r="N2285" s="202" t="s">
        <v>179</v>
      </c>
      <c r="O2285" s="85" t="s">
        <v>179</v>
      </c>
      <c r="P2285" s="202" t="s">
        <v>179</v>
      </c>
      <c r="Q2285" s="85" t="s">
        <v>179</v>
      </c>
      <c r="R2285" s="202" t="s">
        <v>179</v>
      </c>
      <c r="S2285" s="85" t="s">
        <v>179</v>
      </c>
      <c r="T2285" s="202" t="s">
        <v>179</v>
      </c>
      <c r="U2285" s="85" t="s">
        <v>179</v>
      </c>
      <c r="V2285" s="202" t="s">
        <v>179</v>
      </c>
      <c r="W2285" s="85" t="s">
        <v>179</v>
      </c>
      <c r="X2285" s="202" t="s">
        <v>179</v>
      </c>
      <c r="Y2285" s="85" t="s">
        <v>179</v>
      </c>
      <c r="Z2285" s="202" t="s">
        <v>179</v>
      </c>
      <c r="AA2285" s="85" t="s">
        <v>179</v>
      </c>
      <c r="AB2285" s="202" t="s">
        <v>179</v>
      </c>
      <c r="AC2285" s="85" t="s">
        <v>179</v>
      </c>
      <c r="AD2285" s="202" t="s">
        <v>179</v>
      </c>
      <c r="AE2285" s="85" t="s">
        <v>179</v>
      </c>
      <c r="AF2285" s="202" t="s">
        <v>179</v>
      </c>
      <c r="AG2285" s="86" t="s">
        <v>179</v>
      </c>
      <c r="AH2285" s="107"/>
    </row>
    <row r="2286" spans="2:34" x14ac:dyDescent="0.2">
      <c r="B2286" s="84">
        <v>2279</v>
      </c>
      <c r="C2286" s="85">
        <v>14</v>
      </c>
      <c r="D2286" s="245" t="s">
        <v>23</v>
      </c>
      <c r="E2286" s="245" t="s">
        <v>328</v>
      </c>
      <c r="F2286" s="256">
        <v>1.3106159895150699E-3</v>
      </c>
      <c r="G2286" s="256">
        <v>1.1795234725170999E-3</v>
      </c>
      <c r="H2286" s="202">
        <v>-879.63919999999996</v>
      </c>
      <c r="I2286" s="85">
        <v>0.65280000000000005</v>
      </c>
      <c r="J2286" s="202">
        <v>-879.70259999999996</v>
      </c>
      <c r="K2286" s="85">
        <v>0.65280000000000005</v>
      </c>
      <c r="L2286" s="202">
        <v>-875.08690000000001</v>
      </c>
      <c r="M2286" s="85">
        <v>0.65439999999999998</v>
      </c>
      <c r="N2286" s="202">
        <v>-875.16110000000003</v>
      </c>
      <c r="O2286" s="85">
        <v>0.65439999999999998</v>
      </c>
      <c r="P2286" s="202">
        <v>-1000.2804</v>
      </c>
      <c r="Q2286" s="85">
        <v>0.60909999999999997</v>
      </c>
      <c r="R2286" s="202">
        <v>-861.5335</v>
      </c>
      <c r="S2286" s="85">
        <v>0.65959999999999996</v>
      </c>
      <c r="T2286" s="202">
        <v>-874.7038</v>
      </c>
      <c r="U2286" s="85">
        <v>0.65449999999999997</v>
      </c>
      <c r="V2286" s="202">
        <v>-995.1431</v>
      </c>
      <c r="W2286" s="85">
        <v>0.61099999999999999</v>
      </c>
      <c r="X2286" s="202">
        <v>-996.91</v>
      </c>
      <c r="Y2286" s="85">
        <v>0.61029999999999995</v>
      </c>
      <c r="Z2286" s="202">
        <v>-1030.7044000000001</v>
      </c>
      <c r="AA2286" s="85">
        <v>0.59830000000000005</v>
      </c>
      <c r="AB2286" s="202">
        <v>-876.58709999999996</v>
      </c>
      <c r="AC2286" s="85">
        <v>0.65390000000000004</v>
      </c>
      <c r="AD2286" s="202">
        <v>-870.39139999999998</v>
      </c>
      <c r="AE2286" s="85">
        <v>0.65620000000000001</v>
      </c>
      <c r="AF2286" s="202">
        <v>-984.14559999999994</v>
      </c>
      <c r="AG2286" s="86">
        <v>0.6149</v>
      </c>
      <c r="AH2286" s="107"/>
    </row>
    <row r="2287" spans="2:34" x14ac:dyDescent="0.2">
      <c r="B2287" s="84">
        <v>2280</v>
      </c>
      <c r="C2287" s="85">
        <v>14</v>
      </c>
      <c r="D2287" s="245" t="s">
        <v>23</v>
      </c>
      <c r="E2287" s="245" t="s">
        <v>329</v>
      </c>
      <c r="F2287" s="256"/>
      <c r="G2287" s="256"/>
      <c r="H2287" s="202" t="s">
        <v>179</v>
      </c>
      <c r="I2287" s="85" t="s">
        <v>179</v>
      </c>
      <c r="J2287" s="202" t="s">
        <v>179</v>
      </c>
      <c r="K2287" s="85" t="s">
        <v>179</v>
      </c>
      <c r="L2287" s="202" t="s">
        <v>179</v>
      </c>
      <c r="M2287" s="85" t="s">
        <v>179</v>
      </c>
      <c r="N2287" s="202" t="s">
        <v>179</v>
      </c>
      <c r="O2287" s="85" t="s">
        <v>179</v>
      </c>
      <c r="P2287" s="202" t="s">
        <v>179</v>
      </c>
      <c r="Q2287" s="85" t="s">
        <v>179</v>
      </c>
      <c r="R2287" s="202" t="s">
        <v>179</v>
      </c>
      <c r="S2287" s="85" t="s">
        <v>179</v>
      </c>
      <c r="T2287" s="202" t="s">
        <v>179</v>
      </c>
      <c r="U2287" s="85" t="s">
        <v>179</v>
      </c>
      <c r="V2287" s="202" t="s">
        <v>179</v>
      </c>
      <c r="W2287" s="85" t="s">
        <v>179</v>
      </c>
      <c r="X2287" s="202" t="s">
        <v>179</v>
      </c>
      <c r="Y2287" s="85" t="s">
        <v>179</v>
      </c>
      <c r="Z2287" s="202" t="s">
        <v>179</v>
      </c>
      <c r="AA2287" s="85" t="s">
        <v>179</v>
      </c>
      <c r="AB2287" s="202" t="s">
        <v>179</v>
      </c>
      <c r="AC2287" s="85" t="s">
        <v>179</v>
      </c>
      <c r="AD2287" s="202" t="s">
        <v>179</v>
      </c>
      <c r="AE2287" s="85" t="s">
        <v>179</v>
      </c>
      <c r="AF2287" s="202" t="s">
        <v>179</v>
      </c>
      <c r="AG2287" s="86" t="s">
        <v>179</v>
      </c>
      <c r="AH2287" s="107"/>
    </row>
    <row r="2288" spans="2:34" x14ac:dyDescent="0.2">
      <c r="B2288" s="84">
        <v>2281</v>
      </c>
      <c r="C2288" s="85">
        <v>14</v>
      </c>
      <c r="D2288" s="245" t="s">
        <v>23</v>
      </c>
      <c r="E2288" s="245" t="s">
        <v>330</v>
      </c>
      <c r="F2288" s="256">
        <v>3.4277648956548001E-3</v>
      </c>
      <c r="G2288" s="256">
        <v>3.0667610285444701E-3</v>
      </c>
      <c r="H2288" s="202">
        <v>7678.3064000000004</v>
      </c>
      <c r="I2288" s="85" t="s">
        <v>10</v>
      </c>
      <c r="J2288" s="202">
        <v>7678.2455</v>
      </c>
      <c r="K2288" s="85" t="s">
        <v>10</v>
      </c>
      <c r="L2288" s="202">
        <v>7672.3185000000003</v>
      </c>
      <c r="M2288" s="85" t="s">
        <v>10</v>
      </c>
      <c r="N2288" s="202">
        <v>7672.2493999999997</v>
      </c>
      <c r="O2288" s="85" t="s">
        <v>10</v>
      </c>
      <c r="P2288" s="202">
        <v>7656.8263999999999</v>
      </c>
      <c r="Q2288" s="85" t="s">
        <v>10</v>
      </c>
      <c r="R2288" s="202">
        <v>7651.3579</v>
      </c>
      <c r="S2288" s="85" t="s">
        <v>10</v>
      </c>
      <c r="T2288" s="202">
        <v>7642.8810999999996</v>
      </c>
      <c r="U2288" s="85" t="s">
        <v>10</v>
      </c>
      <c r="V2288" s="202">
        <v>7638.9414999999999</v>
      </c>
      <c r="W2288" s="85" t="s">
        <v>10</v>
      </c>
      <c r="X2288" s="202">
        <v>7632.8595999999998</v>
      </c>
      <c r="Y2288" s="85" t="s">
        <v>10</v>
      </c>
      <c r="Z2288" s="202">
        <v>7666.7326000000003</v>
      </c>
      <c r="AA2288" s="85" t="s">
        <v>10</v>
      </c>
      <c r="AB2288" s="202">
        <v>7674.4088000000002</v>
      </c>
      <c r="AC2288" s="85" t="s">
        <v>10</v>
      </c>
      <c r="AD2288" s="202">
        <v>7670.0645000000004</v>
      </c>
      <c r="AE2288" s="85" t="s">
        <v>10</v>
      </c>
      <c r="AF2288" s="202">
        <v>7676.8841000000002</v>
      </c>
      <c r="AG2288" s="86" t="s">
        <v>10</v>
      </c>
      <c r="AH2288" s="107"/>
    </row>
    <row r="2289" spans="2:34" x14ac:dyDescent="0.2">
      <c r="B2289" s="84">
        <v>2282</v>
      </c>
      <c r="C2289" s="85">
        <v>14</v>
      </c>
      <c r="D2289" s="245" t="s">
        <v>23</v>
      </c>
      <c r="E2289" s="245" t="s">
        <v>331</v>
      </c>
      <c r="F2289" s="256"/>
      <c r="G2289" s="256"/>
      <c r="H2289" s="202" t="s">
        <v>179</v>
      </c>
      <c r="I2289" s="85" t="s">
        <v>179</v>
      </c>
      <c r="J2289" s="202" t="s">
        <v>179</v>
      </c>
      <c r="K2289" s="85" t="s">
        <v>179</v>
      </c>
      <c r="L2289" s="202" t="s">
        <v>179</v>
      </c>
      <c r="M2289" s="85" t="s">
        <v>179</v>
      </c>
      <c r="N2289" s="202" t="s">
        <v>179</v>
      </c>
      <c r="O2289" s="85" t="s">
        <v>179</v>
      </c>
      <c r="P2289" s="202" t="s">
        <v>179</v>
      </c>
      <c r="Q2289" s="85" t="s">
        <v>179</v>
      </c>
      <c r="R2289" s="202" t="s">
        <v>179</v>
      </c>
      <c r="S2289" s="85" t="s">
        <v>179</v>
      </c>
      <c r="T2289" s="202" t="s">
        <v>179</v>
      </c>
      <c r="U2289" s="85" t="s">
        <v>179</v>
      </c>
      <c r="V2289" s="202" t="s">
        <v>179</v>
      </c>
      <c r="W2289" s="85" t="s">
        <v>179</v>
      </c>
      <c r="X2289" s="202" t="s">
        <v>179</v>
      </c>
      <c r="Y2289" s="85" t="s">
        <v>179</v>
      </c>
      <c r="Z2289" s="202" t="s">
        <v>179</v>
      </c>
      <c r="AA2289" s="85" t="s">
        <v>179</v>
      </c>
      <c r="AB2289" s="202" t="s">
        <v>179</v>
      </c>
      <c r="AC2289" s="85" t="s">
        <v>179</v>
      </c>
      <c r="AD2289" s="202" t="s">
        <v>179</v>
      </c>
      <c r="AE2289" s="85" t="s">
        <v>179</v>
      </c>
      <c r="AF2289" s="202" t="s">
        <v>179</v>
      </c>
      <c r="AG2289" s="86" t="s">
        <v>179</v>
      </c>
      <c r="AH2289" s="107"/>
    </row>
    <row r="2290" spans="2:34" x14ac:dyDescent="0.2">
      <c r="B2290" s="84">
        <v>2283</v>
      </c>
      <c r="C2290" s="85">
        <v>14</v>
      </c>
      <c r="D2290" s="245" t="s">
        <v>23</v>
      </c>
      <c r="E2290" s="245" t="s">
        <v>332</v>
      </c>
      <c r="F2290" s="256">
        <v>4.4359310414356298E-3</v>
      </c>
      <c r="G2290" s="256">
        <v>4.8360462373201202E-3</v>
      </c>
      <c r="H2290" s="202">
        <v>-913.43460000000005</v>
      </c>
      <c r="I2290" s="85">
        <v>0.36809999999999998</v>
      </c>
      <c r="J2290" s="202">
        <v>-913.46400000000006</v>
      </c>
      <c r="K2290" s="85">
        <v>0.36809999999999998</v>
      </c>
      <c r="L2290" s="202">
        <v>-903.12909999999999</v>
      </c>
      <c r="M2290" s="85">
        <v>0.37359999999999999</v>
      </c>
      <c r="N2290" s="202">
        <v>-903.15769999999998</v>
      </c>
      <c r="O2290" s="85">
        <v>0.37359999999999999</v>
      </c>
      <c r="P2290" s="202">
        <v>-969.00099999999998</v>
      </c>
      <c r="Q2290" s="85">
        <v>0.34</v>
      </c>
      <c r="R2290" s="202">
        <v>-926.07920000000001</v>
      </c>
      <c r="S2290" s="85">
        <v>0.3614</v>
      </c>
      <c r="T2290" s="202">
        <v>-906.66380000000004</v>
      </c>
      <c r="U2290" s="85">
        <v>0.37159999999999999</v>
      </c>
      <c r="V2290" s="202">
        <v>-999.01</v>
      </c>
      <c r="W2290" s="85">
        <v>0.3251</v>
      </c>
      <c r="X2290" s="202">
        <v>-965.89139999999998</v>
      </c>
      <c r="Y2290" s="85">
        <v>0.34150000000000003</v>
      </c>
      <c r="Z2290" s="202">
        <v>-994.11530000000005</v>
      </c>
      <c r="AA2290" s="85">
        <v>0.32740000000000002</v>
      </c>
      <c r="AB2290" s="202">
        <v>-895.43060000000003</v>
      </c>
      <c r="AC2290" s="85">
        <v>0.37759999999999999</v>
      </c>
      <c r="AD2290" s="202">
        <v>-886.0412</v>
      </c>
      <c r="AE2290" s="85">
        <v>0.3826</v>
      </c>
      <c r="AF2290" s="202">
        <v>-962.49519999999995</v>
      </c>
      <c r="AG2290" s="86">
        <v>0.34310000000000002</v>
      </c>
      <c r="AH2290" s="107"/>
    </row>
    <row r="2291" spans="2:34" x14ac:dyDescent="0.2">
      <c r="B2291" s="84">
        <v>2284</v>
      </c>
      <c r="C2291" s="85">
        <v>14</v>
      </c>
      <c r="D2291" s="245" t="s">
        <v>23</v>
      </c>
      <c r="E2291" s="245" t="s">
        <v>333</v>
      </c>
      <c r="F2291" s="256">
        <v>7.0571630204657697E-3</v>
      </c>
      <c r="G2291" s="256">
        <v>5.0719509318235398E-3</v>
      </c>
      <c r="H2291" s="202">
        <v>400.11880000000002</v>
      </c>
      <c r="I2291" s="85">
        <v>0.63280000000000003</v>
      </c>
      <c r="J2291" s="202">
        <v>400.13459999999998</v>
      </c>
      <c r="K2291" s="85">
        <v>0.63280000000000003</v>
      </c>
      <c r="L2291" s="202">
        <v>415.51139999999998</v>
      </c>
      <c r="M2291" s="85">
        <v>0.61970000000000003</v>
      </c>
      <c r="N2291" s="202">
        <v>415.5772</v>
      </c>
      <c r="O2291" s="85">
        <v>0.61970000000000003</v>
      </c>
      <c r="P2291" s="202">
        <v>411.06</v>
      </c>
      <c r="Q2291" s="85">
        <v>0.62339999999999995</v>
      </c>
      <c r="R2291" s="202">
        <v>429.7045</v>
      </c>
      <c r="S2291" s="85">
        <v>0.60770000000000002</v>
      </c>
      <c r="T2291" s="202">
        <v>421.91489999999999</v>
      </c>
      <c r="U2291" s="85">
        <v>0.61429999999999996</v>
      </c>
      <c r="V2291" s="202">
        <v>425.0915</v>
      </c>
      <c r="W2291" s="85">
        <v>0.61150000000000004</v>
      </c>
      <c r="X2291" s="202">
        <v>417.24680000000001</v>
      </c>
      <c r="Y2291" s="85">
        <v>0.61819999999999997</v>
      </c>
      <c r="Z2291" s="202">
        <v>445.56220000000002</v>
      </c>
      <c r="AA2291" s="85">
        <v>0.59450000000000003</v>
      </c>
      <c r="AB2291" s="202">
        <v>378.65480000000002</v>
      </c>
      <c r="AC2291" s="85">
        <v>0.65110000000000001</v>
      </c>
      <c r="AD2291" s="202">
        <v>394.32330000000002</v>
      </c>
      <c r="AE2291" s="85">
        <v>0.63770000000000004</v>
      </c>
      <c r="AF2291" s="202">
        <v>398.77339999999998</v>
      </c>
      <c r="AG2291" s="86">
        <v>0.63380000000000003</v>
      </c>
      <c r="AH2291" s="107"/>
    </row>
    <row r="2292" spans="2:34" x14ac:dyDescent="0.2">
      <c r="B2292" s="84">
        <v>2285</v>
      </c>
      <c r="C2292" s="85">
        <v>14</v>
      </c>
      <c r="D2292" s="245" t="s">
        <v>23</v>
      </c>
      <c r="E2292" s="245" t="s">
        <v>334</v>
      </c>
      <c r="F2292" s="256">
        <v>4.1637261820748103E-2</v>
      </c>
      <c r="G2292" s="256">
        <v>3.4206180702995997E-2</v>
      </c>
      <c r="H2292" s="202">
        <v>1610.1116999999999</v>
      </c>
      <c r="I2292" s="85" t="s">
        <v>10</v>
      </c>
      <c r="J2292" s="202">
        <v>1610.1284000000001</v>
      </c>
      <c r="K2292" s="85" t="s">
        <v>10</v>
      </c>
      <c r="L2292" s="202">
        <v>1623.9136000000001</v>
      </c>
      <c r="M2292" s="85" t="s">
        <v>10</v>
      </c>
      <c r="N2292" s="202">
        <v>1623.9584</v>
      </c>
      <c r="O2292" s="85" t="s">
        <v>10</v>
      </c>
      <c r="P2292" s="202">
        <v>1673.2619</v>
      </c>
      <c r="Q2292" s="85" t="s">
        <v>10</v>
      </c>
      <c r="R2292" s="202">
        <v>1573.5697</v>
      </c>
      <c r="S2292" s="85" t="s">
        <v>10</v>
      </c>
      <c r="T2292" s="202">
        <v>1618.1131</v>
      </c>
      <c r="U2292" s="85" t="s">
        <v>10</v>
      </c>
      <c r="V2292" s="202">
        <v>1624.9187999999999</v>
      </c>
      <c r="W2292" s="85" t="s">
        <v>10</v>
      </c>
      <c r="X2292" s="202">
        <v>1664.7076999999999</v>
      </c>
      <c r="Y2292" s="85" t="s">
        <v>10</v>
      </c>
      <c r="Z2292" s="202">
        <v>1639.4552000000001</v>
      </c>
      <c r="AA2292" s="85" t="s">
        <v>10</v>
      </c>
      <c r="AB2292" s="202">
        <v>1616.2750000000001</v>
      </c>
      <c r="AC2292" s="85" t="s">
        <v>10</v>
      </c>
      <c r="AD2292" s="202">
        <v>1629.6539</v>
      </c>
      <c r="AE2292" s="85" t="s">
        <v>10</v>
      </c>
      <c r="AF2292" s="202">
        <v>1639.4521999999999</v>
      </c>
      <c r="AG2292" s="86" t="s">
        <v>10</v>
      </c>
      <c r="AH2292" s="107"/>
    </row>
    <row r="2293" spans="2:34" x14ac:dyDescent="0.2">
      <c r="B2293" s="84">
        <v>2286</v>
      </c>
      <c r="C2293" s="85">
        <v>14</v>
      </c>
      <c r="D2293" s="245" t="s">
        <v>23</v>
      </c>
      <c r="E2293" s="245" t="s">
        <v>335</v>
      </c>
      <c r="F2293" s="256">
        <v>3.7402964008468598E-2</v>
      </c>
      <c r="G2293" s="256">
        <v>3.8806322245812701E-2</v>
      </c>
      <c r="H2293" s="202">
        <v>336.83879999999999</v>
      </c>
      <c r="I2293" s="85">
        <v>0.34420000000000001</v>
      </c>
      <c r="J2293" s="202">
        <v>336.83699999999999</v>
      </c>
      <c r="K2293" s="85">
        <v>0.34429999999999999</v>
      </c>
      <c r="L2293" s="202">
        <v>328.66120000000001</v>
      </c>
      <c r="M2293" s="85">
        <v>0.35610000000000003</v>
      </c>
      <c r="N2293" s="202">
        <v>328.64870000000002</v>
      </c>
      <c r="O2293" s="85">
        <v>0.35610000000000003</v>
      </c>
      <c r="P2293" s="202">
        <v>351.28190000000001</v>
      </c>
      <c r="Q2293" s="85">
        <v>0.32400000000000001</v>
      </c>
      <c r="R2293" s="202">
        <v>293.84679999999997</v>
      </c>
      <c r="S2293" s="85">
        <v>0.4093</v>
      </c>
      <c r="T2293" s="202">
        <v>330.12209999999999</v>
      </c>
      <c r="U2293" s="85">
        <v>0.35389999999999999</v>
      </c>
      <c r="V2293" s="202">
        <v>313.94889999999998</v>
      </c>
      <c r="W2293" s="85">
        <v>0.37809999999999999</v>
      </c>
      <c r="X2293" s="202">
        <v>350.22019999999998</v>
      </c>
      <c r="Y2293" s="85">
        <v>0.32540000000000002</v>
      </c>
      <c r="Z2293" s="202">
        <v>322.5068</v>
      </c>
      <c r="AA2293" s="85">
        <v>0.36530000000000001</v>
      </c>
      <c r="AB2293" s="202">
        <v>341.1035</v>
      </c>
      <c r="AC2293" s="85">
        <v>0.33810000000000001</v>
      </c>
      <c r="AD2293" s="202">
        <v>332.87450000000001</v>
      </c>
      <c r="AE2293" s="85">
        <v>0.34989999999999999</v>
      </c>
      <c r="AF2293" s="202">
        <v>321.91250000000002</v>
      </c>
      <c r="AG2293" s="86">
        <v>0.36609999999999998</v>
      </c>
      <c r="AH2293" s="107"/>
    </row>
    <row r="2294" spans="2:34" x14ac:dyDescent="0.2">
      <c r="B2294" s="84">
        <v>2287</v>
      </c>
      <c r="C2294" s="85">
        <v>14</v>
      </c>
      <c r="D2294" s="245" t="s">
        <v>23</v>
      </c>
      <c r="E2294" s="245" t="s">
        <v>336</v>
      </c>
      <c r="F2294" s="256">
        <v>2.6212319790301399E-3</v>
      </c>
      <c r="G2294" s="256">
        <v>2.1231422505307899E-3</v>
      </c>
      <c r="H2294" s="202">
        <v>4672.0963000000002</v>
      </c>
      <c r="I2294" s="85">
        <v>1.2999999999999999E-3</v>
      </c>
      <c r="J2294" s="202">
        <v>4672.1076999999996</v>
      </c>
      <c r="K2294" s="85">
        <v>1.2999999999999999E-3</v>
      </c>
      <c r="L2294" s="202">
        <v>4653.6661000000004</v>
      </c>
      <c r="M2294" s="85">
        <v>1.4E-3</v>
      </c>
      <c r="N2294" s="202">
        <v>4653.6448</v>
      </c>
      <c r="O2294" s="85">
        <v>1.4E-3</v>
      </c>
      <c r="P2294" s="202">
        <v>4595.4097000000002</v>
      </c>
      <c r="Q2294" s="85">
        <v>1.6000000000000001E-3</v>
      </c>
      <c r="R2294" s="202">
        <v>4679.3008</v>
      </c>
      <c r="S2294" s="85">
        <v>1.2999999999999999E-3</v>
      </c>
      <c r="T2294" s="202">
        <v>4684.4054999999998</v>
      </c>
      <c r="U2294" s="85">
        <v>1.2999999999999999E-3</v>
      </c>
      <c r="V2294" s="202">
        <v>4612.7114000000001</v>
      </c>
      <c r="W2294" s="85">
        <v>1.5E-3</v>
      </c>
      <c r="X2294" s="202">
        <v>4624.7452000000003</v>
      </c>
      <c r="Y2294" s="85">
        <v>1.5E-3</v>
      </c>
      <c r="Z2294" s="202">
        <v>4593.7650999999996</v>
      </c>
      <c r="AA2294" s="85">
        <v>1.6000000000000001E-3</v>
      </c>
      <c r="AB2294" s="202">
        <v>4673.8766999999998</v>
      </c>
      <c r="AC2294" s="85">
        <v>1.2999999999999999E-3</v>
      </c>
      <c r="AD2294" s="202">
        <v>4656.5609000000004</v>
      </c>
      <c r="AE2294" s="85">
        <v>1.4E-3</v>
      </c>
      <c r="AF2294" s="202">
        <v>4560.6439</v>
      </c>
      <c r="AG2294" s="86">
        <v>1.6999999999999999E-3</v>
      </c>
      <c r="AH2294" s="107"/>
    </row>
    <row r="2295" spans="2:34" x14ac:dyDescent="0.2">
      <c r="B2295" s="84">
        <v>2288</v>
      </c>
      <c r="C2295" s="85">
        <v>14</v>
      </c>
      <c r="D2295" s="245" t="s">
        <v>23</v>
      </c>
      <c r="E2295" s="245" t="s">
        <v>337</v>
      </c>
      <c r="F2295" s="256">
        <v>0.119669321504184</v>
      </c>
      <c r="G2295" s="256">
        <v>0.115711252653928</v>
      </c>
      <c r="H2295" s="202">
        <v>337.5711</v>
      </c>
      <c r="I2295" s="85">
        <v>0.11119999999999999</v>
      </c>
      <c r="J2295" s="202">
        <v>337.5181</v>
      </c>
      <c r="K2295" s="85">
        <v>0.1113</v>
      </c>
      <c r="L2295" s="202">
        <v>342.33449999999999</v>
      </c>
      <c r="M2295" s="85">
        <v>0.10639999999999999</v>
      </c>
      <c r="N2295" s="202">
        <v>342.29809999999998</v>
      </c>
      <c r="O2295" s="85">
        <v>0.1065</v>
      </c>
      <c r="P2295" s="202">
        <v>394.91329999999999</v>
      </c>
      <c r="Q2295" s="85">
        <v>6.3200000000000006E-2</v>
      </c>
      <c r="R2295" s="202">
        <v>347.72320000000002</v>
      </c>
      <c r="S2295" s="85">
        <v>0.1011</v>
      </c>
      <c r="T2295" s="202">
        <v>353.52440000000001</v>
      </c>
      <c r="U2295" s="85">
        <v>9.5500000000000002E-2</v>
      </c>
      <c r="V2295" s="202">
        <v>396.08780000000002</v>
      </c>
      <c r="W2295" s="85">
        <v>6.2399999999999997E-2</v>
      </c>
      <c r="X2295" s="202">
        <v>399.54559999999998</v>
      </c>
      <c r="Y2295" s="85">
        <v>6.0100000000000001E-2</v>
      </c>
      <c r="Z2295" s="202">
        <v>403.17939999999999</v>
      </c>
      <c r="AA2295" s="85">
        <v>5.7799999999999997E-2</v>
      </c>
      <c r="AB2295" s="202">
        <v>350.76010000000002</v>
      </c>
      <c r="AC2295" s="85">
        <v>9.8000000000000004E-2</v>
      </c>
      <c r="AD2295" s="202">
        <v>354.75889999999998</v>
      </c>
      <c r="AE2295" s="85">
        <v>9.4399999999999998E-2</v>
      </c>
      <c r="AF2295" s="202">
        <v>401.38889999999998</v>
      </c>
      <c r="AG2295" s="86">
        <v>5.8900000000000001E-2</v>
      </c>
      <c r="AH2295" s="107"/>
    </row>
    <row r="2296" spans="2:34" x14ac:dyDescent="0.2">
      <c r="B2296" s="84">
        <v>2289</v>
      </c>
      <c r="C2296" s="85">
        <v>14</v>
      </c>
      <c r="D2296" s="245" t="s">
        <v>23</v>
      </c>
      <c r="E2296" s="245" t="s">
        <v>338</v>
      </c>
      <c r="F2296" s="256">
        <v>1.50216755721343E-2</v>
      </c>
      <c r="G2296" s="256">
        <v>1.32106628921916E-2</v>
      </c>
      <c r="H2296" s="202">
        <v>389.25639999999999</v>
      </c>
      <c r="I2296" s="85">
        <v>0.50329999999999997</v>
      </c>
      <c r="J2296" s="202">
        <v>389.25349999999997</v>
      </c>
      <c r="K2296" s="85">
        <v>0.50329999999999997</v>
      </c>
      <c r="L2296" s="202">
        <v>403.25319999999999</v>
      </c>
      <c r="M2296" s="85">
        <v>0.48809999999999998</v>
      </c>
      <c r="N2296" s="202">
        <v>403.25080000000003</v>
      </c>
      <c r="O2296" s="85">
        <v>0.48809999999999998</v>
      </c>
      <c r="P2296" s="202">
        <v>369.3544</v>
      </c>
      <c r="Q2296" s="85">
        <v>0.52549999999999997</v>
      </c>
      <c r="R2296" s="202">
        <v>373.69119999999998</v>
      </c>
      <c r="S2296" s="85">
        <v>0.52049999999999996</v>
      </c>
      <c r="T2296" s="202">
        <v>378.4726</v>
      </c>
      <c r="U2296" s="85">
        <v>0.51529999999999998</v>
      </c>
      <c r="V2296" s="202">
        <v>334.16370000000001</v>
      </c>
      <c r="W2296" s="85">
        <v>0.56569999999999998</v>
      </c>
      <c r="X2296" s="202">
        <v>349.86739999999998</v>
      </c>
      <c r="Y2296" s="85">
        <v>0.54769999999999996</v>
      </c>
      <c r="Z2296" s="202">
        <v>314.56799999999998</v>
      </c>
      <c r="AA2296" s="85">
        <v>0.58879999999999999</v>
      </c>
      <c r="AB2296" s="202">
        <v>386.24209999999999</v>
      </c>
      <c r="AC2296" s="85">
        <v>0.50649999999999995</v>
      </c>
      <c r="AD2296" s="202">
        <v>399.85079999999999</v>
      </c>
      <c r="AE2296" s="85">
        <v>0.49170000000000003</v>
      </c>
      <c r="AF2296" s="202">
        <v>339.68599999999998</v>
      </c>
      <c r="AG2296" s="86">
        <v>0.55930000000000002</v>
      </c>
      <c r="AH2296" s="107"/>
    </row>
    <row r="2297" spans="2:34" x14ac:dyDescent="0.2">
      <c r="B2297" s="84">
        <v>2290</v>
      </c>
      <c r="C2297" s="85">
        <v>14</v>
      </c>
      <c r="D2297" s="245" t="s">
        <v>23</v>
      </c>
      <c r="E2297" s="245" t="s">
        <v>339</v>
      </c>
      <c r="F2297" s="256"/>
      <c r="G2297" s="256"/>
      <c r="H2297" s="202" t="s">
        <v>179</v>
      </c>
      <c r="I2297" s="85" t="s">
        <v>179</v>
      </c>
      <c r="J2297" s="202" t="s">
        <v>179</v>
      </c>
      <c r="K2297" s="85" t="s">
        <v>179</v>
      </c>
      <c r="L2297" s="202" t="s">
        <v>179</v>
      </c>
      <c r="M2297" s="85" t="s">
        <v>179</v>
      </c>
      <c r="N2297" s="202" t="s">
        <v>179</v>
      </c>
      <c r="O2297" s="85" t="s">
        <v>179</v>
      </c>
      <c r="P2297" s="202" t="s">
        <v>179</v>
      </c>
      <c r="Q2297" s="85" t="s">
        <v>179</v>
      </c>
      <c r="R2297" s="202" t="s">
        <v>179</v>
      </c>
      <c r="S2297" s="85" t="s">
        <v>179</v>
      </c>
      <c r="T2297" s="202" t="s">
        <v>179</v>
      </c>
      <c r="U2297" s="85" t="s">
        <v>179</v>
      </c>
      <c r="V2297" s="202" t="s">
        <v>179</v>
      </c>
      <c r="W2297" s="85" t="s">
        <v>179</v>
      </c>
      <c r="X2297" s="202" t="s">
        <v>179</v>
      </c>
      <c r="Y2297" s="85" t="s">
        <v>179</v>
      </c>
      <c r="Z2297" s="202" t="s">
        <v>179</v>
      </c>
      <c r="AA2297" s="85" t="s">
        <v>179</v>
      </c>
      <c r="AB2297" s="202" t="s">
        <v>179</v>
      </c>
      <c r="AC2297" s="85" t="s">
        <v>179</v>
      </c>
      <c r="AD2297" s="202" t="s">
        <v>179</v>
      </c>
      <c r="AE2297" s="85" t="s">
        <v>179</v>
      </c>
      <c r="AF2297" s="202" t="s">
        <v>179</v>
      </c>
      <c r="AG2297" s="86" t="s">
        <v>179</v>
      </c>
      <c r="AH2297" s="107"/>
    </row>
    <row r="2298" spans="2:34" x14ac:dyDescent="0.2">
      <c r="B2298" s="84">
        <v>2291</v>
      </c>
      <c r="C2298" s="85">
        <v>14</v>
      </c>
      <c r="D2298" s="245" t="s">
        <v>23</v>
      </c>
      <c r="E2298" s="245" t="s">
        <v>340</v>
      </c>
      <c r="F2298" s="256"/>
      <c r="G2298" s="256"/>
      <c r="H2298" s="202" t="s">
        <v>179</v>
      </c>
      <c r="I2298" s="85" t="s">
        <v>179</v>
      </c>
      <c r="J2298" s="202" t="s">
        <v>179</v>
      </c>
      <c r="K2298" s="85" t="s">
        <v>179</v>
      </c>
      <c r="L2298" s="202" t="s">
        <v>179</v>
      </c>
      <c r="M2298" s="85" t="s">
        <v>179</v>
      </c>
      <c r="N2298" s="202" t="s">
        <v>179</v>
      </c>
      <c r="O2298" s="85" t="s">
        <v>179</v>
      </c>
      <c r="P2298" s="202" t="s">
        <v>179</v>
      </c>
      <c r="Q2298" s="85" t="s">
        <v>179</v>
      </c>
      <c r="R2298" s="202" t="s">
        <v>179</v>
      </c>
      <c r="S2298" s="85" t="s">
        <v>179</v>
      </c>
      <c r="T2298" s="202" t="s">
        <v>179</v>
      </c>
      <c r="U2298" s="85" t="s">
        <v>179</v>
      </c>
      <c r="V2298" s="202" t="s">
        <v>179</v>
      </c>
      <c r="W2298" s="85" t="s">
        <v>179</v>
      </c>
      <c r="X2298" s="202" t="s">
        <v>179</v>
      </c>
      <c r="Y2298" s="85" t="s">
        <v>179</v>
      </c>
      <c r="Z2298" s="202" t="s">
        <v>179</v>
      </c>
      <c r="AA2298" s="85" t="s">
        <v>179</v>
      </c>
      <c r="AB2298" s="202" t="s">
        <v>179</v>
      </c>
      <c r="AC2298" s="85" t="s">
        <v>179</v>
      </c>
      <c r="AD2298" s="202" t="s">
        <v>179</v>
      </c>
      <c r="AE2298" s="85" t="s">
        <v>179</v>
      </c>
      <c r="AF2298" s="202" t="s">
        <v>179</v>
      </c>
      <c r="AG2298" s="86" t="s">
        <v>179</v>
      </c>
      <c r="AH2298" s="107"/>
    </row>
    <row r="2299" spans="2:34" x14ac:dyDescent="0.2">
      <c r="B2299" s="84">
        <v>2292</v>
      </c>
      <c r="C2299" s="85">
        <v>14</v>
      </c>
      <c r="D2299" s="245" t="s">
        <v>23</v>
      </c>
      <c r="E2299" s="245" t="s">
        <v>341</v>
      </c>
      <c r="F2299" s="256">
        <v>1.16947272910576E-2</v>
      </c>
      <c r="G2299" s="256">
        <v>1.1441377683415899E-2</v>
      </c>
      <c r="H2299" s="202">
        <v>-305.15879999999999</v>
      </c>
      <c r="I2299" s="85">
        <v>0.627</v>
      </c>
      <c r="J2299" s="202">
        <v>-305.13720000000001</v>
      </c>
      <c r="K2299" s="85">
        <v>0.62709999999999999</v>
      </c>
      <c r="L2299" s="202">
        <v>-308.31819999999999</v>
      </c>
      <c r="M2299" s="85">
        <v>0.62350000000000005</v>
      </c>
      <c r="N2299" s="202">
        <v>-308.27080000000001</v>
      </c>
      <c r="O2299" s="85">
        <v>0.62350000000000005</v>
      </c>
      <c r="P2299" s="202">
        <v>-396.72019999999998</v>
      </c>
      <c r="Q2299" s="85">
        <v>0.52790000000000004</v>
      </c>
      <c r="R2299" s="202">
        <v>-334.58580000000001</v>
      </c>
      <c r="S2299" s="85">
        <v>0.59419999999999995</v>
      </c>
      <c r="T2299" s="202">
        <v>-335.5872</v>
      </c>
      <c r="U2299" s="85">
        <v>0.59309999999999996</v>
      </c>
      <c r="V2299" s="202">
        <v>-409.5206</v>
      </c>
      <c r="W2299" s="85">
        <v>0.51459999999999995</v>
      </c>
      <c r="X2299" s="202">
        <v>-408.41109999999998</v>
      </c>
      <c r="Y2299" s="85">
        <v>0.51590000000000003</v>
      </c>
      <c r="Z2299" s="202">
        <v>-422.8005</v>
      </c>
      <c r="AA2299" s="85">
        <v>0.50109999999999999</v>
      </c>
      <c r="AB2299" s="202">
        <v>-321.1456</v>
      </c>
      <c r="AC2299" s="85">
        <v>0.60909999999999997</v>
      </c>
      <c r="AD2299" s="202">
        <v>-323.85320000000002</v>
      </c>
      <c r="AE2299" s="85">
        <v>0.60609999999999997</v>
      </c>
      <c r="AF2299" s="202">
        <v>-409.2731</v>
      </c>
      <c r="AG2299" s="86">
        <v>0.51480000000000004</v>
      </c>
      <c r="AH2299" s="107"/>
    </row>
    <row r="2300" spans="2:34" x14ac:dyDescent="0.2">
      <c r="B2300" s="84">
        <v>2293</v>
      </c>
      <c r="C2300" s="85">
        <v>14</v>
      </c>
      <c r="D2300" s="245" t="s">
        <v>23</v>
      </c>
      <c r="E2300" s="245" t="s">
        <v>342</v>
      </c>
      <c r="F2300" s="256">
        <v>4.3351144268575503E-3</v>
      </c>
      <c r="G2300" s="256">
        <v>4.0103798065581498E-3</v>
      </c>
      <c r="H2300" s="202">
        <v>1672.7646999999999</v>
      </c>
      <c r="I2300" s="85">
        <v>0.1179</v>
      </c>
      <c r="J2300" s="202">
        <v>1672.7633000000001</v>
      </c>
      <c r="K2300" s="85">
        <v>0.1179</v>
      </c>
      <c r="L2300" s="202">
        <v>1679.9449</v>
      </c>
      <c r="M2300" s="85">
        <v>0.1163</v>
      </c>
      <c r="N2300" s="202">
        <v>1679.9237000000001</v>
      </c>
      <c r="O2300" s="85">
        <v>0.1163</v>
      </c>
      <c r="P2300" s="202">
        <v>1702.2462</v>
      </c>
      <c r="Q2300" s="85">
        <v>0.1114</v>
      </c>
      <c r="R2300" s="202">
        <v>1662.7012999999999</v>
      </c>
      <c r="S2300" s="85">
        <v>0.12</v>
      </c>
      <c r="T2300" s="202">
        <v>1662.5023000000001</v>
      </c>
      <c r="U2300" s="85">
        <v>0.1201</v>
      </c>
      <c r="V2300" s="202">
        <v>1688.664</v>
      </c>
      <c r="W2300" s="85">
        <v>0.1142</v>
      </c>
      <c r="X2300" s="202">
        <v>1688.6823999999999</v>
      </c>
      <c r="Y2300" s="85">
        <v>0.1143</v>
      </c>
      <c r="Z2300" s="202">
        <v>1662.9903999999999</v>
      </c>
      <c r="AA2300" s="85">
        <v>0.1198</v>
      </c>
      <c r="AB2300" s="202">
        <v>1693.7303999999999</v>
      </c>
      <c r="AC2300" s="85">
        <v>0.1133</v>
      </c>
      <c r="AD2300" s="202">
        <v>1701.5546999999999</v>
      </c>
      <c r="AE2300" s="85">
        <v>0.11169999999999999</v>
      </c>
      <c r="AF2300" s="202">
        <v>1713.9664</v>
      </c>
      <c r="AG2300" s="86">
        <v>0.1089</v>
      </c>
      <c r="AH2300" s="107"/>
    </row>
    <row r="2301" spans="2:34" x14ac:dyDescent="0.2">
      <c r="B2301" s="84">
        <v>2294</v>
      </c>
      <c r="C2301" s="85">
        <v>14</v>
      </c>
      <c r="D2301" s="245" t="s">
        <v>23</v>
      </c>
      <c r="E2301" s="245" t="s">
        <v>343</v>
      </c>
      <c r="F2301" s="256">
        <v>2.0163322915616498E-3</v>
      </c>
      <c r="G2301" s="256">
        <v>1.53338051427223E-3</v>
      </c>
      <c r="H2301" s="202">
        <v>2916.5162</v>
      </c>
      <c r="I2301" s="85">
        <v>5.7700000000000001E-2</v>
      </c>
      <c r="J2301" s="202">
        <v>2916.5513999999998</v>
      </c>
      <c r="K2301" s="85">
        <v>5.7700000000000001E-2</v>
      </c>
      <c r="L2301" s="202">
        <v>2912.5646999999999</v>
      </c>
      <c r="M2301" s="85">
        <v>5.8000000000000003E-2</v>
      </c>
      <c r="N2301" s="202">
        <v>2912.5340999999999</v>
      </c>
      <c r="O2301" s="85">
        <v>5.8000000000000003E-2</v>
      </c>
      <c r="P2301" s="202">
        <v>2905.5787</v>
      </c>
      <c r="Q2301" s="85">
        <v>5.8799999999999998E-2</v>
      </c>
      <c r="R2301" s="202">
        <v>2873.4069</v>
      </c>
      <c r="S2301" s="85">
        <v>6.1600000000000002E-2</v>
      </c>
      <c r="T2301" s="202">
        <v>2961.1716999999999</v>
      </c>
      <c r="U2301" s="85">
        <v>5.3999999999999999E-2</v>
      </c>
      <c r="V2301" s="202">
        <v>2838.1653999999999</v>
      </c>
      <c r="W2301" s="85">
        <v>6.5000000000000002E-2</v>
      </c>
      <c r="X2301" s="202">
        <v>2941.4791</v>
      </c>
      <c r="Y2301" s="85">
        <v>5.57E-2</v>
      </c>
      <c r="Z2301" s="202">
        <v>2801.3366000000001</v>
      </c>
      <c r="AA2301" s="85">
        <v>6.8500000000000005E-2</v>
      </c>
      <c r="AB2301" s="202">
        <v>2943.6887999999999</v>
      </c>
      <c r="AC2301" s="85">
        <v>5.5399999999999998E-2</v>
      </c>
      <c r="AD2301" s="202">
        <v>2939.7172</v>
      </c>
      <c r="AE2301" s="85">
        <v>5.57E-2</v>
      </c>
      <c r="AF2301" s="202">
        <v>2801.9395</v>
      </c>
      <c r="AG2301" s="86">
        <v>6.8400000000000002E-2</v>
      </c>
      <c r="AH2301" s="107"/>
    </row>
    <row r="2302" spans="2:34" x14ac:dyDescent="0.2">
      <c r="B2302" s="84">
        <v>2295</v>
      </c>
      <c r="C2302" s="85">
        <v>14</v>
      </c>
      <c r="D2302" s="245" t="s">
        <v>23</v>
      </c>
      <c r="E2302" s="245" t="s">
        <v>344</v>
      </c>
      <c r="F2302" s="256">
        <v>1.2198810363947999E-2</v>
      </c>
      <c r="G2302" s="256">
        <v>1.0615711252653899E-2</v>
      </c>
      <c r="H2302" s="202">
        <v>2824.1659</v>
      </c>
      <c r="I2302" s="85" t="s">
        <v>10</v>
      </c>
      <c r="J2302" s="202">
        <v>2824.1030999999998</v>
      </c>
      <c r="K2302" s="85" t="s">
        <v>10</v>
      </c>
      <c r="L2302" s="202">
        <v>2815.8029999999999</v>
      </c>
      <c r="M2302" s="85" t="s">
        <v>10</v>
      </c>
      <c r="N2302" s="202">
        <v>2815.7197999999999</v>
      </c>
      <c r="O2302" s="85" t="s">
        <v>10</v>
      </c>
      <c r="P2302" s="202">
        <v>2817.7076000000002</v>
      </c>
      <c r="Q2302" s="85" t="s">
        <v>10</v>
      </c>
      <c r="R2302" s="202">
        <v>2766.3870999999999</v>
      </c>
      <c r="S2302" s="85" t="s">
        <v>10</v>
      </c>
      <c r="T2302" s="202">
        <v>2788.2186000000002</v>
      </c>
      <c r="U2302" s="85" t="s">
        <v>10</v>
      </c>
      <c r="V2302" s="202">
        <v>2786.4632999999999</v>
      </c>
      <c r="W2302" s="85" t="s">
        <v>10</v>
      </c>
      <c r="X2302" s="202">
        <v>2801.0041999999999</v>
      </c>
      <c r="Y2302" s="85" t="s">
        <v>10</v>
      </c>
      <c r="Z2302" s="202">
        <v>2805.9650999999999</v>
      </c>
      <c r="AA2302" s="85" t="s">
        <v>10</v>
      </c>
      <c r="AB2302" s="202">
        <v>2811.3728000000001</v>
      </c>
      <c r="AC2302" s="85" t="s">
        <v>10</v>
      </c>
      <c r="AD2302" s="202">
        <v>2802.8074000000001</v>
      </c>
      <c r="AE2302" s="85" t="s">
        <v>10</v>
      </c>
      <c r="AF2302" s="202">
        <v>2806.1610000000001</v>
      </c>
      <c r="AG2302" s="86" t="s">
        <v>10</v>
      </c>
      <c r="AH2302" s="107"/>
    </row>
    <row r="2303" spans="2:34" x14ac:dyDescent="0.2">
      <c r="B2303" s="84">
        <v>2296</v>
      </c>
      <c r="C2303" s="85">
        <v>14</v>
      </c>
      <c r="D2303" s="245" t="s">
        <v>23</v>
      </c>
      <c r="E2303" s="245" t="s">
        <v>345</v>
      </c>
      <c r="F2303" s="256">
        <v>1.42151426555096E-2</v>
      </c>
      <c r="G2303" s="256">
        <v>6.8412361405992004E-3</v>
      </c>
      <c r="H2303" s="202">
        <v>4.29</v>
      </c>
      <c r="I2303" s="85">
        <v>0.99490000000000001</v>
      </c>
      <c r="J2303" s="202">
        <v>4.2901999999999996</v>
      </c>
      <c r="K2303" s="85">
        <v>0.99490000000000001</v>
      </c>
      <c r="L2303" s="202">
        <v>20.535499999999999</v>
      </c>
      <c r="M2303" s="85">
        <v>0.97560000000000002</v>
      </c>
      <c r="N2303" s="202">
        <v>20.599900000000002</v>
      </c>
      <c r="O2303" s="85">
        <v>0.97550000000000003</v>
      </c>
      <c r="P2303" s="202">
        <v>-4.2937000000000003</v>
      </c>
      <c r="Q2303" s="85">
        <v>0.99490000000000001</v>
      </c>
      <c r="R2303" s="202">
        <v>50.4724</v>
      </c>
      <c r="S2303" s="85">
        <v>0.94010000000000005</v>
      </c>
      <c r="T2303" s="202">
        <v>40.168300000000002</v>
      </c>
      <c r="U2303" s="85">
        <v>0.95230000000000004</v>
      </c>
      <c r="V2303" s="202">
        <v>16.383700000000001</v>
      </c>
      <c r="W2303" s="85">
        <v>0.98050000000000004</v>
      </c>
      <c r="X2303" s="202">
        <v>14.1119</v>
      </c>
      <c r="Y2303" s="85">
        <v>0.98319999999999996</v>
      </c>
      <c r="Z2303" s="202">
        <v>11.170999999999999</v>
      </c>
      <c r="AA2303" s="85">
        <v>0.98670000000000002</v>
      </c>
      <c r="AB2303" s="202">
        <v>-23.184899999999999</v>
      </c>
      <c r="AC2303" s="85">
        <v>0.97250000000000003</v>
      </c>
      <c r="AD2303" s="202">
        <v>-8.8984000000000005</v>
      </c>
      <c r="AE2303" s="85">
        <v>0.98939999999999995</v>
      </c>
      <c r="AF2303" s="202">
        <v>-31.051200000000001</v>
      </c>
      <c r="AG2303" s="86">
        <v>0.96319999999999995</v>
      </c>
      <c r="AH2303" s="107"/>
    </row>
    <row r="2304" spans="2:34" x14ac:dyDescent="0.2">
      <c r="B2304" s="84">
        <v>2297</v>
      </c>
      <c r="C2304" s="85">
        <v>14</v>
      </c>
      <c r="D2304" s="245" t="s">
        <v>23</v>
      </c>
      <c r="E2304" s="245" t="s">
        <v>346</v>
      </c>
      <c r="F2304" s="256">
        <v>3.8310313539671299E-2</v>
      </c>
      <c r="G2304" s="256">
        <v>3.5975465911771601E-2</v>
      </c>
      <c r="H2304" s="202">
        <v>291.23770000000002</v>
      </c>
      <c r="I2304" s="85">
        <v>0.41060000000000002</v>
      </c>
      <c r="J2304" s="202">
        <v>291.18130000000002</v>
      </c>
      <c r="K2304" s="85">
        <v>0.4108</v>
      </c>
      <c r="L2304" s="202">
        <v>297.2561</v>
      </c>
      <c r="M2304" s="85">
        <v>0.40100000000000002</v>
      </c>
      <c r="N2304" s="202">
        <v>297.19290000000001</v>
      </c>
      <c r="O2304" s="85">
        <v>0.4012</v>
      </c>
      <c r="P2304" s="202">
        <v>282.95159999999998</v>
      </c>
      <c r="Q2304" s="85">
        <v>0.42470000000000002</v>
      </c>
      <c r="R2304" s="202">
        <v>288.53399999999999</v>
      </c>
      <c r="S2304" s="85">
        <v>0.41499999999999998</v>
      </c>
      <c r="T2304" s="202">
        <v>291.9504</v>
      </c>
      <c r="U2304" s="85">
        <v>0.40949999999999998</v>
      </c>
      <c r="V2304" s="202">
        <v>268.55489999999998</v>
      </c>
      <c r="W2304" s="85">
        <v>0.44869999999999999</v>
      </c>
      <c r="X2304" s="202">
        <v>277.22120000000001</v>
      </c>
      <c r="Y2304" s="85">
        <v>0.43409999999999999</v>
      </c>
      <c r="Z2304" s="202">
        <v>268.9314</v>
      </c>
      <c r="AA2304" s="85">
        <v>0.44800000000000001</v>
      </c>
      <c r="AB2304" s="202">
        <v>288.923</v>
      </c>
      <c r="AC2304" s="85">
        <v>0.41439999999999999</v>
      </c>
      <c r="AD2304" s="202">
        <v>295.16079999999999</v>
      </c>
      <c r="AE2304" s="85">
        <v>0.40439999999999998</v>
      </c>
      <c r="AF2304" s="202">
        <v>271.87299999999999</v>
      </c>
      <c r="AG2304" s="86">
        <v>0.44309999999999999</v>
      </c>
      <c r="AH2304" s="107"/>
    </row>
    <row r="2305" spans="2:34" x14ac:dyDescent="0.2">
      <c r="B2305" s="84">
        <v>2298</v>
      </c>
      <c r="C2305" s="85">
        <v>14</v>
      </c>
      <c r="D2305" s="245" t="s">
        <v>23</v>
      </c>
      <c r="E2305" s="245" t="s">
        <v>347</v>
      </c>
      <c r="F2305" s="256">
        <v>3.8108680310515203E-2</v>
      </c>
      <c r="G2305" s="256">
        <v>1.8400566171266799E-2</v>
      </c>
      <c r="H2305" s="202">
        <v>-2280.1142</v>
      </c>
      <c r="I2305" s="85">
        <v>0.62280000000000002</v>
      </c>
      <c r="J2305" s="202">
        <v>-2280.2847000000002</v>
      </c>
      <c r="K2305" s="85">
        <v>0.62280000000000002</v>
      </c>
      <c r="L2305" s="202">
        <v>-2283.1138999999998</v>
      </c>
      <c r="M2305" s="85">
        <v>0.62239999999999995</v>
      </c>
      <c r="N2305" s="202">
        <v>-2283.2075</v>
      </c>
      <c r="O2305" s="85">
        <v>0.62239999999999995</v>
      </c>
      <c r="P2305" s="202">
        <v>-2120.7379999999998</v>
      </c>
      <c r="Q2305" s="85">
        <v>0.64729999999999999</v>
      </c>
      <c r="R2305" s="202">
        <v>-2160.8245999999999</v>
      </c>
      <c r="S2305" s="85">
        <v>0.64119999999999999</v>
      </c>
      <c r="T2305" s="202">
        <v>-2269.6999000000001</v>
      </c>
      <c r="U2305" s="85">
        <v>0.62439999999999996</v>
      </c>
      <c r="V2305" s="202">
        <v>-1973.6592000000001</v>
      </c>
      <c r="W2305" s="85">
        <v>0.67030000000000001</v>
      </c>
      <c r="X2305" s="202">
        <v>-2111.5927000000001</v>
      </c>
      <c r="Y2305" s="85">
        <v>0.64870000000000005</v>
      </c>
      <c r="Z2305" s="202">
        <v>-2039.1229000000001</v>
      </c>
      <c r="AA2305" s="85">
        <v>0.66</v>
      </c>
      <c r="AB2305" s="202">
        <v>-2201.5556999999999</v>
      </c>
      <c r="AC2305" s="85">
        <v>0.63480000000000003</v>
      </c>
      <c r="AD2305" s="202">
        <v>-2207.4106999999999</v>
      </c>
      <c r="AE2305" s="85">
        <v>0.63390000000000002</v>
      </c>
      <c r="AF2305" s="202">
        <v>-1888.1174000000001</v>
      </c>
      <c r="AG2305" s="86">
        <v>0.68379999999999996</v>
      </c>
      <c r="AH2305" s="107"/>
    </row>
    <row r="2306" spans="2:34" x14ac:dyDescent="0.2">
      <c r="B2306" s="84">
        <v>2299</v>
      </c>
      <c r="C2306" s="85">
        <v>14</v>
      </c>
      <c r="D2306" s="245" t="s">
        <v>23</v>
      </c>
      <c r="E2306" s="245" t="s">
        <v>348</v>
      </c>
      <c r="F2306" s="256">
        <v>8.0653291662465994E-3</v>
      </c>
      <c r="G2306" s="256">
        <v>6.7232837933474902E-3</v>
      </c>
      <c r="H2306" s="202">
        <v>147.4786</v>
      </c>
      <c r="I2306" s="85">
        <v>0.85419999999999996</v>
      </c>
      <c r="J2306" s="202">
        <v>147.43170000000001</v>
      </c>
      <c r="K2306" s="85">
        <v>0.85429999999999995</v>
      </c>
      <c r="L2306" s="202">
        <v>118.05670000000001</v>
      </c>
      <c r="M2306" s="85">
        <v>0.8831</v>
      </c>
      <c r="N2306" s="202">
        <v>117.88720000000001</v>
      </c>
      <c r="O2306" s="85">
        <v>0.88329999999999997</v>
      </c>
      <c r="P2306" s="202">
        <v>78.966499999999996</v>
      </c>
      <c r="Q2306" s="85">
        <v>0.92169999999999996</v>
      </c>
      <c r="R2306" s="202">
        <v>125.61960000000001</v>
      </c>
      <c r="S2306" s="85">
        <v>0.87570000000000003</v>
      </c>
      <c r="T2306" s="202">
        <v>91.662400000000005</v>
      </c>
      <c r="U2306" s="85">
        <v>0.90910000000000002</v>
      </c>
      <c r="V2306" s="202">
        <v>98.480099999999993</v>
      </c>
      <c r="W2306" s="85">
        <v>0.90239999999999998</v>
      </c>
      <c r="X2306" s="202">
        <v>63.479399999999998</v>
      </c>
      <c r="Y2306" s="85">
        <v>0.93700000000000006</v>
      </c>
      <c r="Z2306" s="202">
        <v>82.996700000000004</v>
      </c>
      <c r="AA2306" s="85">
        <v>0.91769999999999996</v>
      </c>
      <c r="AB2306" s="202">
        <v>143.08320000000001</v>
      </c>
      <c r="AC2306" s="85">
        <v>0.85860000000000003</v>
      </c>
      <c r="AD2306" s="202">
        <v>117.1575</v>
      </c>
      <c r="AE2306" s="85">
        <v>0.8841</v>
      </c>
      <c r="AF2306" s="202">
        <v>104.5346</v>
      </c>
      <c r="AG2306" s="86">
        <v>0.89639999999999997</v>
      </c>
      <c r="AH2306" s="107"/>
    </row>
    <row r="2307" spans="2:34" x14ac:dyDescent="0.2">
      <c r="B2307" s="84">
        <v>2300</v>
      </c>
      <c r="C2307" s="85">
        <v>14</v>
      </c>
      <c r="D2307" s="245" t="s">
        <v>23</v>
      </c>
      <c r="E2307" s="245" t="s">
        <v>349</v>
      </c>
      <c r="F2307" s="256">
        <v>3.6596431091843899E-2</v>
      </c>
      <c r="G2307" s="256">
        <v>3.4913894786506298E-2</v>
      </c>
      <c r="H2307" s="202">
        <v>639.00440000000003</v>
      </c>
      <c r="I2307" s="85">
        <v>8.1600000000000006E-2</v>
      </c>
      <c r="J2307" s="202">
        <v>638.95569999999998</v>
      </c>
      <c r="K2307" s="85">
        <v>8.1699999999999995E-2</v>
      </c>
      <c r="L2307" s="202">
        <v>650.16999999999996</v>
      </c>
      <c r="M2307" s="85">
        <v>7.6499999999999999E-2</v>
      </c>
      <c r="N2307" s="202">
        <v>650.14869999999996</v>
      </c>
      <c r="O2307" s="85">
        <v>7.6499999999999999E-2</v>
      </c>
      <c r="P2307" s="202">
        <v>686.57140000000004</v>
      </c>
      <c r="Q2307" s="85">
        <v>6.1699999999999998E-2</v>
      </c>
      <c r="R2307" s="202">
        <v>647.11389999999994</v>
      </c>
      <c r="S2307" s="85">
        <v>7.7799999999999994E-2</v>
      </c>
      <c r="T2307" s="202">
        <v>647.63739999999996</v>
      </c>
      <c r="U2307" s="85">
        <v>7.7600000000000002E-2</v>
      </c>
      <c r="V2307" s="202">
        <v>684.81219999999996</v>
      </c>
      <c r="W2307" s="85">
        <v>6.2300000000000001E-2</v>
      </c>
      <c r="X2307" s="202">
        <v>680.96559999999999</v>
      </c>
      <c r="Y2307" s="85">
        <v>6.3799999999999996E-2</v>
      </c>
      <c r="Z2307" s="202">
        <v>686.02269999999999</v>
      </c>
      <c r="AA2307" s="85">
        <v>6.1800000000000001E-2</v>
      </c>
      <c r="AB2307" s="202">
        <v>643.14599999999996</v>
      </c>
      <c r="AC2307" s="85">
        <v>7.9600000000000004E-2</v>
      </c>
      <c r="AD2307" s="202">
        <v>653.60410000000002</v>
      </c>
      <c r="AE2307" s="85">
        <v>7.4899999999999994E-2</v>
      </c>
      <c r="AF2307" s="202">
        <v>690.0299</v>
      </c>
      <c r="AG2307" s="86">
        <v>6.0299999999999999E-2</v>
      </c>
      <c r="AH2307" s="107"/>
    </row>
    <row r="2308" spans="2:34" x14ac:dyDescent="0.2">
      <c r="B2308" s="84">
        <v>2301</v>
      </c>
      <c r="C2308" s="85">
        <v>14</v>
      </c>
      <c r="D2308" s="245" t="s">
        <v>23</v>
      </c>
      <c r="E2308" s="245" t="s">
        <v>350</v>
      </c>
      <c r="F2308" s="256">
        <v>2.41959874987398E-3</v>
      </c>
      <c r="G2308" s="256">
        <v>2.0051899032790801E-3</v>
      </c>
      <c r="H2308" s="202">
        <v>37.354999999999997</v>
      </c>
      <c r="I2308" s="85">
        <v>0.97789999999999999</v>
      </c>
      <c r="J2308" s="202">
        <v>37.346299999999999</v>
      </c>
      <c r="K2308" s="85">
        <v>0.97799999999999998</v>
      </c>
      <c r="L2308" s="202">
        <v>22.675799999999999</v>
      </c>
      <c r="M2308" s="85">
        <v>0.98660000000000003</v>
      </c>
      <c r="N2308" s="202">
        <v>22.6206</v>
      </c>
      <c r="O2308" s="85">
        <v>0.98660000000000003</v>
      </c>
      <c r="P2308" s="202">
        <v>108.2531</v>
      </c>
      <c r="Q2308" s="85">
        <v>0.93610000000000004</v>
      </c>
      <c r="R2308" s="202">
        <v>71.709999999999994</v>
      </c>
      <c r="S2308" s="85">
        <v>0.9577</v>
      </c>
      <c r="T2308" s="202">
        <v>-11.301500000000001</v>
      </c>
      <c r="U2308" s="85">
        <v>0.99329999999999996</v>
      </c>
      <c r="V2308" s="202">
        <v>158.0925</v>
      </c>
      <c r="W2308" s="85">
        <v>0.90690000000000004</v>
      </c>
      <c r="X2308" s="202">
        <v>74.608199999999997</v>
      </c>
      <c r="Y2308" s="85">
        <v>0.95599999999999996</v>
      </c>
      <c r="Z2308" s="202">
        <v>142.80330000000001</v>
      </c>
      <c r="AA2308" s="85">
        <v>0.91579999999999995</v>
      </c>
      <c r="AB2308" s="202">
        <v>42.825099999999999</v>
      </c>
      <c r="AC2308" s="85">
        <v>0.97470000000000001</v>
      </c>
      <c r="AD2308" s="202">
        <v>29.4771</v>
      </c>
      <c r="AE2308" s="85">
        <v>0.98260000000000003</v>
      </c>
      <c r="AF2308" s="202">
        <v>191.7028</v>
      </c>
      <c r="AG2308" s="86">
        <v>0.88719999999999999</v>
      </c>
      <c r="AH2308" s="107"/>
    </row>
    <row r="2309" spans="2:34" x14ac:dyDescent="0.2">
      <c r="B2309" s="84">
        <v>2302</v>
      </c>
      <c r="C2309" s="85">
        <v>14</v>
      </c>
      <c r="D2309" s="245" t="s">
        <v>23</v>
      </c>
      <c r="E2309" s="245" t="s">
        <v>351</v>
      </c>
      <c r="F2309" s="256">
        <v>8.1661457808246796E-2</v>
      </c>
      <c r="G2309" s="256">
        <v>7.50176928520878E-2</v>
      </c>
      <c r="H2309" s="202">
        <v>-8078.491</v>
      </c>
      <c r="I2309" s="85">
        <v>8.0999999999999996E-3</v>
      </c>
      <c r="J2309" s="202">
        <v>-8078.4816000000001</v>
      </c>
      <c r="K2309" s="85">
        <v>8.0999999999999996E-3</v>
      </c>
      <c r="L2309" s="202">
        <v>-8187.6692000000003</v>
      </c>
      <c r="M2309" s="85">
        <v>7.3000000000000001E-3</v>
      </c>
      <c r="N2309" s="202">
        <v>-8187.7946000000002</v>
      </c>
      <c r="O2309" s="85">
        <v>7.3000000000000001E-3</v>
      </c>
      <c r="P2309" s="202">
        <v>-8187.4369999999999</v>
      </c>
      <c r="Q2309" s="85">
        <v>7.3000000000000001E-3</v>
      </c>
      <c r="R2309" s="202">
        <v>-8410.8189999999995</v>
      </c>
      <c r="S2309" s="85">
        <v>5.7999999999999996E-3</v>
      </c>
      <c r="T2309" s="202">
        <v>-8261.6924999999992</v>
      </c>
      <c r="U2309" s="85">
        <v>6.7999999999999996E-3</v>
      </c>
      <c r="V2309" s="202">
        <v>-8363.8053</v>
      </c>
      <c r="W2309" s="85">
        <v>6.1000000000000004E-3</v>
      </c>
      <c r="X2309" s="202">
        <v>-8225.7756000000008</v>
      </c>
      <c r="Y2309" s="85">
        <v>7.1000000000000004E-3</v>
      </c>
      <c r="Z2309" s="202">
        <v>-8379.0851999999995</v>
      </c>
      <c r="AA2309" s="85">
        <v>6.1000000000000004E-3</v>
      </c>
      <c r="AB2309" s="202">
        <v>-8172.8611000000001</v>
      </c>
      <c r="AC2309" s="85">
        <v>7.4000000000000003E-3</v>
      </c>
      <c r="AD2309" s="202">
        <v>-8274.4943999999996</v>
      </c>
      <c r="AE2309" s="85">
        <v>6.7000000000000002E-3</v>
      </c>
      <c r="AF2309" s="202">
        <v>-8472.2872000000007</v>
      </c>
      <c r="AG2309" s="86">
        <v>5.4999999999999997E-3</v>
      </c>
      <c r="AH2309" s="107"/>
    </row>
    <row r="2310" spans="2:34" x14ac:dyDescent="0.2">
      <c r="B2310" s="84">
        <v>2303</v>
      </c>
      <c r="C2310" s="85">
        <v>14</v>
      </c>
      <c r="D2310" s="245" t="s">
        <v>23</v>
      </c>
      <c r="E2310" s="245" t="s">
        <v>352</v>
      </c>
      <c r="F2310" s="256">
        <v>4.9500957757838498E-2</v>
      </c>
      <c r="G2310" s="256">
        <v>4.6827081858928997E-2</v>
      </c>
      <c r="H2310" s="202">
        <v>2084.7613000000001</v>
      </c>
      <c r="I2310" s="85" t="s">
        <v>10</v>
      </c>
      <c r="J2310" s="202">
        <v>2084.6671999999999</v>
      </c>
      <c r="K2310" s="85" t="s">
        <v>10</v>
      </c>
      <c r="L2310" s="202">
        <v>2092.4865</v>
      </c>
      <c r="M2310" s="85" t="s">
        <v>10</v>
      </c>
      <c r="N2310" s="202">
        <v>2092.4032999999999</v>
      </c>
      <c r="O2310" s="85" t="s">
        <v>10</v>
      </c>
      <c r="P2310" s="202">
        <v>2141.7372999999998</v>
      </c>
      <c r="Q2310" s="85" t="s">
        <v>10</v>
      </c>
      <c r="R2310" s="202">
        <v>2070.8696</v>
      </c>
      <c r="S2310" s="85" t="s">
        <v>10</v>
      </c>
      <c r="T2310" s="202">
        <v>2076.6668</v>
      </c>
      <c r="U2310" s="85" t="s">
        <v>10</v>
      </c>
      <c r="V2310" s="202">
        <v>2120.5691000000002</v>
      </c>
      <c r="W2310" s="85" t="s">
        <v>10</v>
      </c>
      <c r="X2310" s="202">
        <v>2124.0065</v>
      </c>
      <c r="Y2310" s="85" t="s">
        <v>10</v>
      </c>
      <c r="Z2310" s="202">
        <v>2114.3022999999998</v>
      </c>
      <c r="AA2310" s="85" t="s">
        <v>10</v>
      </c>
      <c r="AB2310" s="202">
        <v>2070.3906000000002</v>
      </c>
      <c r="AC2310" s="85" t="s">
        <v>10</v>
      </c>
      <c r="AD2310" s="202">
        <v>2077.6374999999998</v>
      </c>
      <c r="AE2310" s="85" t="s">
        <v>10</v>
      </c>
      <c r="AF2310" s="202">
        <v>2109.1567</v>
      </c>
      <c r="AG2310" s="86" t="s">
        <v>10</v>
      </c>
      <c r="AH2310" s="107"/>
    </row>
    <row r="2311" spans="2:34" x14ac:dyDescent="0.2">
      <c r="B2311" s="84">
        <v>2304</v>
      </c>
      <c r="C2311" s="85">
        <v>14</v>
      </c>
      <c r="D2311" s="245" t="s">
        <v>23</v>
      </c>
      <c r="E2311" s="245" t="s">
        <v>353</v>
      </c>
      <c r="F2311" s="256">
        <v>0.167557213428773</v>
      </c>
      <c r="G2311" s="256">
        <v>0.16690257136117001</v>
      </c>
      <c r="H2311" s="202">
        <v>499.08949999999999</v>
      </c>
      <c r="I2311" s="85">
        <v>6.3E-3</v>
      </c>
      <c r="J2311" s="202">
        <v>498.98820000000001</v>
      </c>
      <c r="K2311" s="85">
        <v>6.3E-3</v>
      </c>
      <c r="L2311" s="202">
        <v>503.41969999999998</v>
      </c>
      <c r="M2311" s="85">
        <v>5.7999999999999996E-3</v>
      </c>
      <c r="N2311" s="202">
        <v>503.3057</v>
      </c>
      <c r="O2311" s="85">
        <v>5.8999999999999999E-3</v>
      </c>
      <c r="P2311" s="202">
        <v>473.76769999999999</v>
      </c>
      <c r="Q2311" s="85">
        <v>9.7000000000000003E-3</v>
      </c>
      <c r="R2311" s="202">
        <v>480.31779999999998</v>
      </c>
      <c r="S2311" s="85">
        <v>8.6E-3</v>
      </c>
      <c r="T2311" s="202">
        <v>478.9427</v>
      </c>
      <c r="U2311" s="85">
        <v>8.8999999999999999E-3</v>
      </c>
      <c r="V2311" s="202">
        <v>458.55470000000003</v>
      </c>
      <c r="W2311" s="85">
        <v>1.23E-2</v>
      </c>
      <c r="X2311" s="202">
        <v>459.3843</v>
      </c>
      <c r="Y2311" s="85">
        <v>1.23E-2</v>
      </c>
      <c r="Z2311" s="202">
        <v>447.10539999999997</v>
      </c>
      <c r="AA2311" s="85">
        <v>1.4800000000000001E-2</v>
      </c>
      <c r="AB2311" s="202">
        <v>481.529</v>
      </c>
      <c r="AC2311" s="85">
        <v>8.3999999999999995E-3</v>
      </c>
      <c r="AD2311" s="202">
        <v>486.22430000000003</v>
      </c>
      <c r="AE2311" s="85">
        <v>7.7999999999999996E-3</v>
      </c>
      <c r="AF2311" s="202">
        <v>449.47669999999999</v>
      </c>
      <c r="AG2311" s="86">
        <v>1.4200000000000001E-2</v>
      </c>
      <c r="AH2311" s="107"/>
    </row>
    <row r="2312" spans="2:34" x14ac:dyDescent="0.2">
      <c r="B2312" s="84">
        <v>2305</v>
      </c>
      <c r="C2312" s="85">
        <v>14</v>
      </c>
      <c r="D2312" s="245" t="s">
        <v>23</v>
      </c>
      <c r="E2312" s="245" t="s">
        <v>354</v>
      </c>
      <c r="F2312" s="256"/>
      <c r="G2312" s="256"/>
      <c r="H2312" s="202" t="s">
        <v>179</v>
      </c>
      <c r="I2312" s="85" t="s">
        <v>179</v>
      </c>
      <c r="J2312" s="202" t="s">
        <v>179</v>
      </c>
      <c r="K2312" s="85" t="s">
        <v>179</v>
      </c>
      <c r="L2312" s="202" t="s">
        <v>179</v>
      </c>
      <c r="M2312" s="85" t="s">
        <v>179</v>
      </c>
      <c r="N2312" s="202" t="s">
        <v>179</v>
      </c>
      <c r="O2312" s="85" t="s">
        <v>179</v>
      </c>
      <c r="P2312" s="202" t="s">
        <v>179</v>
      </c>
      <c r="Q2312" s="85" t="s">
        <v>179</v>
      </c>
      <c r="R2312" s="202" t="s">
        <v>179</v>
      </c>
      <c r="S2312" s="85" t="s">
        <v>179</v>
      </c>
      <c r="T2312" s="202" t="s">
        <v>179</v>
      </c>
      <c r="U2312" s="85" t="s">
        <v>179</v>
      </c>
      <c r="V2312" s="202" t="s">
        <v>179</v>
      </c>
      <c r="W2312" s="85" t="s">
        <v>179</v>
      </c>
      <c r="X2312" s="202" t="s">
        <v>179</v>
      </c>
      <c r="Y2312" s="85" t="s">
        <v>179</v>
      </c>
      <c r="Z2312" s="202" t="s">
        <v>179</v>
      </c>
      <c r="AA2312" s="85" t="s">
        <v>179</v>
      </c>
      <c r="AB2312" s="202" t="s">
        <v>179</v>
      </c>
      <c r="AC2312" s="85" t="s">
        <v>179</v>
      </c>
      <c r="AD2312" s="202" t="s">
        <v>179</v>
      </c>
      <c r="AE2312" s="85" t="s">
        <v>179</v>
      </c>
      <c r="AF2312" s="202" t="s">
        <v>179</v>
      </c>
      <c r="AG2312" s="86" t="s">
        <v>179</v>
      </c>
      <c r="AH2312" s="107"/>
    </row>
    <row r="2313" spans="2:34" x14ac:dyDescent="0.2">
      <c r="B2313" s="84">
        <v>2306</v>
      </c>
      <c r="C2313" s="85">
        <v>14</v>
      </c>
      <c r="D2313" s="245" t="s">
        <v>23</v>
      </c>
      <c r="E2313" s="245" t="s">
        <v>355</v>
      </c>
      <c r="F2313" s="256">
        <v>4.9400141143260403E-3</v>
      </c>
      <c r="G2313" s="256">
        <v>4.0103798065581498E-3</v>
      </c>
      <c r="H2313" s="202">
        <v>949.22789999999998</v>
      </c>
      <c r="I2313" s="85">
        <v>0.32569999999999999</v>
      </c>
      <c r="J2313" s="202">
        <v>949.11890000000005</v>
      </c>
      <c r="K2313" s="85">
        <v>0.32579999999999998</v>
      </c>
      <c r="L2313" s="202">
        <v>908.90719999999999</v>
      </c>
      <c r="M2313" s="85">
        <v>0.34699999999999998</v>
      </c>
      <c r="N2313" s="202">
        <v>908.59</v>
      </c>
      <c r="O2313" s="85">
        <v>0.34720000000000001</v>
      </c>
      <c r="P2313" s="202">
        <v>903.25819999999999</v>
      </c>
      <c r="Q2313" s="85">
        <v>0.34989999999999999</v>
      </c>
      <c r="R2313" s="202">
        <v>879.66060000000004</v>
      </c>
      <c r="S2313" s="85">
        <v>0.36280000000000001</v>
      </c>
      <c r="T2313" s="202">
        <v>885.62180000000001</v>
      </c>
      <c r="U2313" s="85">
        <v>0.35949999999999999</v>
      </c>
      <c r="V2313" s="202">
        <v>880.01880000000006</v>
      </c>
      <c r="W2313" s="85">
        <v>0.36249999999999999</v>
      </c>
      <c r="X2313" s="202">
        <v>881.64499999999998</v>
      </c>
      <c r="Y2313" s="85">
        <v>0.36159999999999998</v>
      </c>
      <c r="Z2313" s="202">
        <v>888.08680000000004</v>
      </c>
      <c r="AA2313" s="85">
        <v>0.35809999999999997</v>
      </c>
      <c r="AB2313" s="202">
        <v>936.87080000000003</v>
      </c>
      <c r="AC2313" s="85">
        <v>0.33210000000000001</v>
      </c>
      <c r="AD2313" s="202">
        <v>901.00080000000003</v>
      </c>
      <c r="AE2313" s="85">
        <v>0.35120000000000001</v>
      </c>
      <c r="AF2313" s="202">
        <v>901.65260000000001</v>
      </c>
      <c r="AG2313" s="86">
        <v>0.3508</v>
      </c>
      <c r="AH2313" s="107"/>
    </row>
    <row r="2314" spans="2:34" x14ac:dyDescent="0.2">
      <c r="B2314" s="84">
        <v>2307</v>
      </c>
      <c r="C2314" s="85">
        <v>14</v>
      </c>
      <c r="D2314" s="245" t="s">
        <v>23</v>
      </c>
      <c r="E2314" s="245" t="s">
        <v>356</v>
      </c>
      <c r="F2314" s="256">
        <v>7.86369593709043E-3</v>
      </c>
      <c r="G2314" s="256">
        <v>7.7848549186128801E-3</v>
      </c>
      <c r="H2314" s="202">
        <v>1616.8303000000001</v>
      </c>
      <c r="I2314" s="85">
        <v>3.6600000000000001E-2</v>
      </c>
      <c r="J2314" s="202">
        <v>1616.788</v>
      </c>
      <c r="K2314" s="85">
        <v>3.6600000000000001E-2</v>
      </c>
      <c r="L2314" s="202">
        <v>1606.2599</v>
      </c>
      <c r="M2314" s="85">
        <v>3.7900000000000003E-2</v>
      </c>
      <c r="N2314" s="202">
        <v>1606.2426</v>
      </c>
      <c r="O2314" s="85">
        <v>3.7900000000000003E-2</v>
      </c>
      <c r="P2314" s="202">
        <v>1604.5472</v>
      </c>
      <c r="Q2314" s="85">
        <v>3.7999999999999999E-2</v>
      </c>
      <c r="R2314" s="202">
        <v>1551.6007999999999</v>
      </c>
      <c r="S2314" s="85">
        <v>4.4999999999999998E-2</v>
      </c>
      <c r="T2314" s="202">
        <v>1583.2116000000001</v>
      </c>
      <c r="U2314" s="85">
        <v>4.07E-2</v>
      </c>
      <c r="V2314" s="202">
        <v>1563.1419000000001</v>
      </c>
      <c r="W2314" s="85">
        <v>4.3299999999999998E-2</v>
      </c>
      <c r="X2314" s="202">
        <v>1589.0253</v>
      </c>
      <c r="Y2314" s="85">
        <v>3.9899999999999998E-2</v>
      </c>
      <c r="Z2314" s="202">
        <v>1580.6655000000001</v>
      </c>
      <c r="AA2314" s="85">
        <v>4.1000000000000002E-2</v>
      </c>
      <c r="AB2314" s="202">
        <v>1576.2620999999999</v>
      </c>
      <c r="AC2314" s="85">
        <v>4.1599999999999998E-2</v>
      </c>
      <c r="AD2314" s="202">
        <v>1566.2626</v>
      </c>
      <c r="AE2314" s="85">
        <v>4.2900000000000001E-2</v>
      </c>
      <c r="AF2314" s="202">
        <v>1548.91</v>
      </c>
      <c r="AG2314" s="86">
        <v>4.5199999999999997E-2</v>
      </c>
      <c r="AH2314" s="107"/>
    </row>
    <row r="2315" spans="2:34" x14ac:dyDescent="0.2">
      <c r="B2315" s="84">
        <v>2308</v>
      </c>
      <c r="C2315" s="85">
        <v>14</v>
      </c>
      <c r="D2315" s="245" t="s">
        <v>23</v>
      </c>
      <c r="E2315" s="245" t="s">
        <v>357</v>
      </c>
      <c r="F2315" s="256"/>
      <c r="G2315" s="256"/>
      <c r="H2315" s="202" t="s">
        <v>179</v>
      </c>
      <c r="I2315" s="85" t="s">
        <v>179</v>
      </c>
      <c r="J2315" s="202" t="s">
        <v>179</v>
      </c>
      <c r="K2315" s="85" t="s">
        <v>179</v>
      </c>
      <c r="L2315" s="202" t="s">
        <v>179</v>
      </c>
      <c r="M2315" s="85" t="s">
        <v>179</v>
      </c>
      <c r="N2315" s="202" t="s">
        <v>179</v>
      </c>
      <c r="O2315" s="85" t="s">
        <v>179</v>
      </c>
      <c r="P2315" s="202" t="s">
        <v>179</v>
      </c>
      <c r="Q2315" s="85" t="s">
        <v>179</v>
      </c>
      <c r="R2315" s="202" t="s">
        <v>179</v>
      </c>
      <c r="S2315" s="85" t="s">
        <v>179</v>
      </c>
      <c r="T2315" s="202" t="s">
        <v>179</v>
      </c>
      <c r="U2315" s="85" t="s">
        <v>179</v>
      </c>
      <c r="V2315" s="202" t="s">
        <v>179</v>
      </c>
      <c r="W2315" s="85" t="s">
        <v>179</v>
      </c>
      <c r="X2315" s="202" t="s">
        <v>179</v>
      </c>
      <c r="Y2315" s="85" t="s">
        <v>179</v>
      </c>
      <c r="Z2315" s="202" t="s">
        <v>179</v>
      </c>
      <c r="AA2315" s="85" t="s">
        <v>179</v>
      </c>
      <c r="AB2315" s="202" t="s">
        <v>179</v>
      </c>
      <c r="AC2315" s="85" t="s">
        <v>179</v>
      </c>
      <c r="AD2315" s="202" t="s">
        <v>179</v>
      </c>
      <c r="AE2315" s="85" t="s">
        <v>179</v>
      </c>
      <c r="AF2315" s="202" t="s">
        <v>179</v>
      </c>
      <c r="AG2315" s="86" t="s">
        <v>179</v>
      </c>
      <c r="AH2315" s="107"/>
    </row>
    <row r="2316" spans="2:34" x14ac:dyDescent="0.2">
      <c r="B2316" s="84">
        <v>2309</v>
      </c>
      <c r="C2316" s="85">
        <v>14</v>
      </c>
      <c r="D2316" s="245" t="s">
        <v>23</v>
      </c>
      <c r="E2316" s="245" t="s">
        <v>358</v>
      </c>
      <c r="F2316" s="256">
        <v>6.8555297913096098E-3</v>
      </c>
      <c r="G2316" s="256">
        <v>6.9591884878509097E-3</v>
      </c>
      <c r="H2316" s="202">
        <v>-397.06700000000001</v>
      </c>
      <c r="I2316" s="85">
        <v>0.62209999999999999</v>
      </c>
      <c r="J2316" s="202">
        <v>-397.12220000000002</v>
      </c>
      <c r="K2316" s="85">
        <v>0.62209999999999999</v>
      </c>
      <c r="L2316" s="202">
        <v>-402.57400000000001</v>
      </c>
      <c r="M2316" s="85">
        <v>0.61729999999999996</v>
      </c>
      <c r="N2316" s="202">
        <v>-402.6644</v>
      </c>
      <c r="O2316" s="85">
        <v>0.61719999999999997</v>
      </c>
      <c r="P2316" s="202">
        <v>-405.57799999999997</v>
      </c>
      <c r="Q2316" s="85">
        <v>0.61460000000000004</v>
      </c>
      <c r="R2316" s="202">
        <v>-330.06740000000002</v>
      </c>
      <c r="S2316" s="85">
        <v>0.68210000000000004</v>
      </c>
      <c r="T2316" s="202">
        <v>-413.06830000000002</v>
      </c>
      <c r="U2316" s="85">
        <v>0.60809999999999997</v>
      </c>
      <c r="V2316" s="202">
        <v>-320.95190000000002</v>
      </c>
      <c r="W2316" s="85">
        <v>0.69040000000000001</v>
      </c>
      <c r="X2316" s="202">
        <v>-409.29259999999999</v>
      </c>
      <c r="Y2316" s="85">
        <v>0.61140000000000005</v>
      </c>
      <c r="Z2316" s="202">
        <v>-322.56259999999997</v>
      </c>
      <c r="AA2316" s="85">
        <v>0.68889999999999996</v>
      </c>
      <c r="AB2316" s="202">
        <v>-402.14409999999998</v>
      </c>
      <c r="AC2316" s="85">
        <v>0.61760000000000004</v>
      </c>
      <c r="AD2316" s="202">
        <v>-407.01839999999999</v>
      </c>
      <c r="AE2316" s="85">
        <v>0.61329999999999996</v>
      </c>
      <c r="AF2316" s="202">
        <v>-305.35520000000002</v>
      </c>
      <c r="AG2316" s="86">
        <v>0.70469999999999999</v>
      </c>
      <c r="AH2316" s="107"/>
    </row>
    <row r="2317" spans="2:34" x14ac:dyDescent="0.2">
      <c r="B2317" s="84">
        <v>2310</v>
      </c>
      <c r="C2317" s="85">
        <v>14</v>
      </c>
      <c r="D2317" s="245" t="s">
        <v>23</v>
      </c>
      <c r="E2317" s="245" t="s">
        <v>359</v>
      </c>
      <c r="F2317" s="256">
        <v>3.3269482810767202E-3</v>
      </c>
      <c r="G2317" s="256">
        <v>3.5385704175513099E-3</v>
      </c>
      <c r="H2317" s="202">
        <v>1787.7176999999999</v>
      </c>
      <c r="I2317" s="85">
        <v>0.13539999999999999</v>
      </c>
      <c r="J2317" s="202">
        <v>1787.6341</v>
      </c>
      <c r="K2317" s="85">
        <v>0.13539999999999999</v>
      </c>
      <c r="L2317" s="202">
        <v>1815.4901</v>
      </c>
      <c r="M2317" s="85">
        <v>0.12939999999999999</v>
      </c>
      <c r="N2317" s="202">
        <v>1815.4214999999999</v>
      </c>
      <c r="O2317" s="85">
        <v>0.1295</v>
      </c>
      <c r="P2317" s="202">
        <v>1841.1638</v>
      </c>
      <c r="Q2317" s="85">
        <v>0.124</v>
      </c>
      <c r="R2317" s="202">
        <v>1810.5386000000001</v>
      </c>
      <c r="S2317" s="85">
        <v>0.13039999999999999</v>
      </c>
      <c r="T2317" s="202">
        <v>1816.7708</v>
      </c>
      <c r="U2317" s="85">
        <v>0.12909999999999999</v>
      </c>
      <c r="V2317" s="202">
        <v>1823.5277000000001</v>
      </c>
      <c r="W2317" s="85">
        <v>0.12759999999999999</v>
      </c>
      <c r="X2317" s="202">
        <v>1838.6294</v>
      </c>
      <c r="Y2317" s="85">
        <v>0.1245</v>
      </c>
      <c r="Z2317" s="202">
        <v>1820.2653</v>
      </c>
      <c r="AA2317" s="85">
        <v>0.12820000000000001</v>
      </c>
      <c r="AB2317" s="202">
        <v>1757.9655</v>
      </c>
      <c r="AC2317" s="85">
        <v>0.14199999999999999</v>
      </c>
      <c r="AD2317" s="202">
        <v>1785.8315</v>
      </c>
      <c r="AE2317" s="85">
        <v>0.1358</v>
      </c>
      <c r="AF2317" s="202">
        <v>1771.3158000000001</v>
      </c>
      <c r="AG2317" s="86">
        <v>0.13880000000000001</v>
      </c>
      <c r="AH2317" s="107"/>
    </row>
    <row r="2318" spans="2:34" x14ac:dyDescent="0.2">
      <c r="B2318" s="84">
        <v>2311</v>
      </c>
      <c r="C2318" s="85">
        <v>14</v>
      </c>
      <c r="D2318" s="245" t="s">
        <v>23</v>
      </c>
      <c r="E2318" s="245" t="s">
        <v>360</v>
      </c>
      <c r="F2318" s="256"/>
      <c r="G2318" s="256"/>
      <c r="H2318" s="202" t="s">
        <v>179</v>
      </c>
      <c r="I2318" s="85" t="s">
        <v>179</v>
      </c>
      <c r="J2318" s="202" t="s">
        <v>179</v>
      </c>
      <c r="K2318" s="85" t="s">
        <v>179</v>
      </c>
      <c r="L2318" s="202" t="s">
        <v>179</v>
      </c>
      <c r="M2318" s="85" t="s">
        <v>179</v>
      </c>
      <c r="N2318" s="202" t="s">
        <v>179</v>
      </c>
      <c r="O2318" s="85" t="s">
        <v>179</v>
      </c>
      <c r="P2318" s="202" t="s">
        <v>179</v>
      </c>
      <c r="Q2318" s="85" t="s">
        <v>179</v>
      </c>
      <c r="R2318" s="202" t="s">
        <v>179</v>
      </c>
      <c r="S2318" s="85" t="s">
        <v>179</v>
      </c>
      <c r="T2318" s="202" t="s">
        <v>179</v>
      </c>
      <c r="U2318" s="85" t="s">
        <v>179</v>
      </c>
      <c r="V2318" s="202" t="s">
        <v>179</v>
      </c>
      <c r="W2318" s="85" t="s">
        <v>179</v>
      </c>
      <c r="X2318" s="202" t="s">
        <v>179</v>
      </c>
      <c r="Y2318" s="85" t="s">
        <v>179</v>
      </c>
      <c r="Z2318" s="202" t="s">
        <v>179</v>
      </c>
      <c r="AA2318" s="85" t="s">
        <v>179</v>
      </c>
      <c r="AB2318" s="202" t="s">
        <v>179</v>
      </c>
      <c r="AC2318" s="85" t="s">
        <v>179</v>
      </c>
      <c r="AD2318" s="202" t="s">
        <v>179</v>
      </c>
      <c r="AE2318" s="85" t="s">
        <v>179</v>
      </c>
      <c r="AF2318" s="202" t="s">
        <v>179</v>
      </c>
      <c r="AG2318" s="86" t="s">
        <v>179</v>
      </c>
      <c r="AH2318" s="107"/>
    </row>
    <row r="2319" spans="2:34" x14ac:dyDescent="0.2">
      <c r="B2319" s="84">
        <v>2312</v>
      </c>
      <c r="C2319" s="85">
        <v>14</v>
      </c>
      <c r="D2319" s="245" t="s">
        <v>23</v>
      </c>
      <c r="E2319" s="245" t="s">
        <v>361</v>
      </c>
      <c r="F2319" s="256">
        <v>1.14930940619014E-2</v>
      </c>
      <c r="G2319" s="256">
        <v>1.2502948808681301E-2</v>
      </c>
      <c r="H2319" s="202">
        <v>516.95770000000005</v>
      </c>
      <c r="I2319" s="85">
        <v>0.40570000000000001</v>
      </c>
      <c r="J2319" s="202">
        <v>516.8451</v>
      </c>
      <c r="K2319" s="85">
        <v>0.40579999999999999</v>
      </c>
      <c r="L2319" s="202">
        <v>516.87009999999998</v>
      </c>
      <c r="M2319" s="85">
        <v>0.40579999999999999</v>
      </c>
      <c r="N2319" s="202">
        <v>516.70420000000001</v>
      </c>
      <c r="O2319" s="85">
        <v>0.40589999999999998</v>
      </c>
      <c r="P2319" s="202">
        <v>501.55889999999999</v>
      </c>
      <c r="Q2319" s="85">
        <v>0.41970000000000002</v>
      </c>
      <c r="R2319" s="202">
        <v>499.50279999999998</v>
      </c>
      <c r="S2319" s="85">
        <v>0.4219</v>
      </c>
      <c r="T2319" s="202">
        <v>471.26650000000001</v>
      </c>
      <c r="U2319" s="85">
        <v>0.44869999999999999</v>
      </c>
      <c r="V2319" s="202">
        <v>493.57380000000001</v>
      </c>
      <c r="W2319" s="85">
        <v>0.42730000000000001</v>
      </c>
      <c r="X2319" s="202">
        <v>467.44080000000002</v>
      </c>
      <c r="Y2319" s="85">
        <v>0.45229999999999998</v>
      </c>
      <c r="Z2319" s="202">
        <v>479.40159999999997</v>
      </c>
      <c r="AA2319" s="85">
        <v>0.44069999999999998</v>
      </c>
      <c r="AB2319" s="202">
        <v>488.84359999999998</v>
      </c>
      <c r="AC2319" s="85">
        <v>0.43180000000000002</v>
      </c>
      <c r="AD2319" s="202">
        <v>490.49610000000001</v>
      </c>
      <c r="AE2319" s="85">
        <v>0.43030000000000002</v>
      </c>
      <c r="AF2319" s="202">
        <v>487.90010000000001</v>
      </c>
      <c r="AG2319" s="86">
        <v>0.43259999999999998</v>
      </c>
      <c r="AH2319" s="107"/>
    </row>
    <row r="2320" spans="2:34" x14ac:dyDescent="0.2">
      <c r="B2320" s="84">
        <v>2313</v>
      </c>
      <c r="C2320" s="85">
        <v>14</v>
      </c>
      <c r="D2320" s="245" t="s">
        <v>23</v>
      </c>
      <c r="E2320" s="245" t="s">
        <v>362</v>
      </c>
      <c r="F2320" s="256"/>
      <c r="G2320" s="256"/>
      <c r="H2320" s="202" t="s">
        <v>179</v>
      </c>
      <c r="I2320" s="85" t="s">
        <v>179</v>
      </c>
      <c r="J2320" s="202" t="s">
        <v>179</v>
      </c>
      <c r="K2320" s="85" t="s">
        <v>179</v>
      </c>
      <c r="L2320" s="202" t="s">
        <v>179</v>
      </c>
      <c r="M2320" s="85" t="s">
        <v>179</v>
      </c>
      <c r="N2320" s="202" t="s">
        <v>179</v>
      </c>
      <c r="O2320" s="85" t="s">
        <v>179</v>
      </c>
      <c r="P2320" s="202" t="s">
        <v>179</v>
      </c>
      <c r="Q2320" s="85" t="s">
        <v>179</v>
      </c>
      <c r="R2320" s="202" t="s">
        <v>179</v>
      </c>
      <c r="S2320" s="85" t="s">
        <v>179</v>
      </c>
      <c r="T2320" s="202" t="s">
        <v>179</v>
      </c>
      <c r="U2320" s="85" t="s">
        <v>179</v>
      </c>
      <c r="V2320" s="202" t="s">
        <v>179</v>
      </c>
      <c r="W2320" s="85" t="s">
        <v>179</v>
      </c>
      <c r="X2320" s="202" t="s">
        <v>179</v>
      </c>
      <c r="Y2320" s="85" t="s">
        <v>179</v>
      </c>
      <c r="Z2320" s="202" t="s">
        <v>179</v>
      </c>
      <c r="AA2320" s="85" t="s">
        <v>179</v>
      </c>
      <c r="AB2320" s="202" t="s">
        <v>179</v>
      </c>
      <c r="AC2320" s="85" t="s">
        <v>179</v>
      </c>
      <c r="AD2320" s="202" t="s">
        <v>179</v>
      </c>
      <c r="AE2320" s="85" t="s">
        <v>179</v>
      </c>
      <c r="AF2320" s="202" t="s">
        <v>179</v>
      </c>
      <c r="AG2320" s="86" t="s">
        <v>179</v>
      </c>
      <c r="AH2320" s="107"/>
    </row>
    <row r="2321" spans="2:34" x14ac:dyDescent="0.2">
      <c r="B2321" s="84">
        <v>2314</v>
      </c>
      <c r="C2321" s="85">
        <v>14</v>
      </c>
      <c r="D2321" s="245" t="s">
        <v>23</v>
      </c>
      <c r="E2321" s="245" t="s">
        <v>363</v>
      </c>
      <c r="F2321" s="256">
        <v>6.0994051819739901E-2</v>
      </c>
      <c r="G2321" s="256">
        <v>5.8150507195093203E-2</v>
      </c>
      <c r="H2321" s="202">
        <v>392.05709999999999</v>
      </c>
      <c r="I2321" s="85">
        <v>0.16500000000000001</v>
      </c>
      <c r="J2321" s="202">
        <v>391.9769</v>
      </c>
      <c r="K2321" s="85">
        <v>0.1651</v>
      </c>
      <c r="L2321" s="202">
        <v>389.16340000000002</v>
      </c>
      <c r="M2321" s="85">
        <v>0.16819999999999999</v>
      </c>
      <c r="N2321" s="202">
        <v>389.03870000000001</v>
      </c>
      <c r="O2321" s="85">
        <v>0.16839999999999999</v>
      </c>
      <c r="P2321" s="202">
        <v>363.70440000000002</v>
      </c>
      <c r="Q2321" s="85">
        <v>0.19789999999999999</v>
      </c>
      <c r="R2321" s="202">
        <v>390.90429999999998</v>
      </c>
      <c r="S2321" s="85">
        <v>0.16619999999999999</v>
      </c>
      <c r="T2321" s="202">
        <v>380.97570000000002</v>
      </c>
      <c r="U2321" s="85">
        <v>0.1774</v>
      </c>
      <c r="V2321" s="202">
        <v>370.35300000000001</v>
      </c>
      <c r="W2321" s="85">
        <v>0.18970000000000001</v>
      </c>
      <c r="X2321" s="202">
        <v>360.50619999999998</v>
      </c>
      <c r="Y2321" s="85">
        <v>0.2019</v>
      </c>
      <c r="Z2321" s="202">
        <v>369.0874</v>
      </c>
      <c r="AA2321" s="85">
        <v>0.19120000000000001</v>
      </c>
      <c r="AB2321" s="202">
        <v>389.60559999999998</v>
      </c>
      <c r="AC2321" s="85">
        <v>0.1676</v>
      </c>
      <c r="AD2321" s="202">
        <v>387.178</v>
      </c>
      <c r="AE2321" s="85">
        <v>0.1704</v>
      </c>
      <c r="AF2321" s="202">
        <v>375.34179999999998</v>
      </c>
      <c r="AG2321" s="86">
        <v>0.18379999999999999</v>
      </c>
      <c r="AH2321" s="107"/>
    </row>
    <row r="2322" spans="2:34" x14ac:dyDescent="0.2">
      <c r="B2322" s="84">
        <v>2315</v>
      </c>
      <c r="C2322" s="85">
        <v>14</v>
      </c>
      <c r="D2322" s="245" t="s">
        <v>23</v>
      </c>
      <c r="E2322" s="245" t="s">
        <v>364</v>
      </c>
      <c r="F2322" s="256">
        <v>2.1171489061397302E-3</v>
      </c>
      <c r="G2322" s="256">
        <v>2.1231422505307899E-3</v>
      </c>
      <c r="H2322" s="202">
        <v>-1413.0463</v>
      </c>
      <c r="I2322" s="85">
        <v>0.33589999999999998</v>
      </c>
      <c r="J2322" s="202">
        <v>-1413.1051</v>
      </c>
      <c r="K2322" s="85">
        <v>0.33589999999999998</v>
      </c>
      <c r="L2322" s="202">
        <v>-1431.6994</v>
      </c>
      <c r="M2322" s="85">
        <v>0.3296</v>
      </c>
      <c r="N2322" s="202">
        <v>-1431.8848</v>
      </c>
      <c r="O2322" s="85">
        <v>0.32950000000000002</v>
      </c>
      <c r="P2322" s="202">
        <v>-1388.7698</v>
      </c>
      <c r="Q2322" s="85">
        <v>0.34420000000000001</v>
      </c>
      <c r="R2322" s="202">
        <v>-1426.7306000000001</v>
      </c>
      <c r="S2322" s="85">
        <v>0.33110000000000001</v>
      </c>
      <c r="T2322" s="202">
        <v>-1399.4998000000001</v>
      </c>
      <c r="U2322" s="85">
        <v>0.34050000000000002</v>
      </c>
      <c r="V2322" s="202">
        <v>-1396.8385000000001</v>
      </c>
      <c r="W2322" s="85">
        <v>0.3412</v>
      </c>
      <c r="X2322" s="202">
        <v>-1366.4611</v>
      </c>
      <c r="Y2322" s="85">
        <v>0.35189999999999999</v>
      </c>
      <c r="Z2322" s="202">
        <v>-1374.0391</v>
      </c>
      <c r="AA2322" s="85">
        <v>0.34910000000000002</v>
      </c>
      <c r="AB2322" s="202">
        <v>-1331.5371</v>
      </c>
      <c r="AC2322" s="85">
        <v>0.36459999999999998</v>
      </c>
      <c r="AD2322" s="202">
        <v>-1351.0073</v>
      </c>
      <c r="AE2322" s="85">
        <v>0.35770000000000002</v>
      </c>
      <c r="AF2322" s="202">
        <v>-1303.1867</v>
      </c>
      <c r="AG2322" s="86">
        <v>0.37469999999999998</v>
      </c>
      <c r="AH2322" s="107"/>
    </row>
    <row r="2323" spans="2:34" x14ac:dyDescent="0.2">
      <c r="B2323" s="84">
        <v>2316</v>
      </c>
      <c r="C2323" s="85">
        <v>14</v>
      </c>
      <c r="D2323" s="245" t="s">
        <v>23</v>
      </c>
      <c r="E2323" s="245" t="s">
        <v>365</v>
      </c>
      <c r="F2323" s="256">
        <v>1.6130658332493199E-3</v>
      </c>
      <c r="G2323" s="256">
        <v>1.2974758197688101E-3</v>
      </c>
      <c r="H2323" s="202">
        <v>3383.8656999999998</v>
      </c>
      <c r="I2323" s="85">
        <v>4.8800000000000003E-2</v>
      </c>
      <c r="J2323" s="202">
        <v>3383.8753000000002</v>
      </c>
      <c r="K2323" s="85">
        <v>4.8800000000000003E-2</v>
      </c>
      <c r="L2323" s="202">
        <v>3285.3431999999998</v>
      </c>
      <c r="M2323" s="85">
        <v>5.6000000000000001E-2</v>
      </c>
      <c r="N2323" s="202">
        <v>3285.0297</v>
      </c>
      <c r="O2323" s="85">
        <v>5.6000000000000001E-2</v>
      </c>
      <c r="P2323" s="202">
        <v>3331.9883</v>
      </c>
      <c r="Q2323" s="85">
        <v>5.2499999999999998E-2</v>
      </c>
      <c r="R2323" s="202">
        <v>3332.5230999999999</v>
      </c>
      <c r="S2323" s="85">
        <v>5.2499999999999998E-2</v>
      </c>
      <c r="T2323" s="202">
        <v>3327.3620000000001</v>
      </c>
      <c r="U2323" s="85">
        <v>5.2900000000000003E-2</v>
      </c>
      <c r="V2323" s="202">
        <v>3359.1311000000001</v>
      </c>
      <c r="W2323" s="85">
        <v>5.0599999999999999E-2</v>
      </c>
      <c r="X2323" s="202">
        <v>3360.5155</v>
      </c>
      <c r="Y2323" s="85">
        <v>5.0500000000000003E-2</v>
      </c>
      <c r="Z2323" s="202">
        <v>3370.9841000000001</v>
      </c>
      <c r="AA2323" s="85">
        <v>4.9700000000000001E-2</v>
      </c>
      <c r="AB2323" s="202">
        <v>3407.6984000000002</v>
      </c>
      <c r="AC2323" s="85">
        <v>4.7300000000000002E-2</v>
      </c>
      <c r="AD2323" s="202">
        <v>3316.5266000000001</v>
      </c>
      <c r="AE2323" s="85">
        <v>5.3699999999999998E-2</v>
      </c>
      <c r="AF2323" s="202">
        <v>3345.3850000000002</v>
      </c>
      <c r="AG2323" s="86">
        <v>5.1499999999999997E-2</v>
      </c>
      <c r="AH2323" s="107"/>
    </row>
    <row r="2324" spans="2:34" x14ac:dyDescent="0.2">
      <c r="B2324" s="84">
        <v>2317</v>
      </c>
      <c r="C2324" s="85">
        <v>14</v>
      </c>
      <c r="D2324" s="245" t="s">
        <v>23</v>
      </c>
      <c r="E2324" s="245" t="s">
        <v>366</v>
      </c>
      <c r="F2324" s="256"/>
      <c r="G2324" s="256"/>
      <c r="H2324" s="202" t="s">
        <v>179</v>
      </c>
      <c r="I2324" s="85" t="s">
        <v>179</v>
      </c>
      <c r="J2324" s="202" t="s">
        <v>179</v>
      </c>
      <c r="K2324" s="85" t="s">
        <v>179</v>
      </c>
      <c r="L2324" s="202" t="s">
        <v>179</v>
      </c>
      <c r="M2324" s="85" t="s">
        <v>179</v>
      </c>
      <c r="N2324" s="202" t="s">
        <v>179</v>
      </c>
      <c r="O2324" s="85" t="s">
        <v>179</v>
      </c>
      <c r="P2324" s="202" t="s">
        <v>179</v>
      </c>
      <c r="Q2324" s="85" t="s">
        <v>179</v>
      </c>
      <c r="R2324" s="202" t="s">
        <v>179</v>
      </c>
      <c r="S2324" s="85" t="s">
        <v>179</v>
      </c>
      <c r="T2324" s="202" t="s">
        <v>179</v>
      </c>
      <c r="U2324" s="85" t="s">
        <v>179</v>
      </c>
      <c r="V2324" s="202" t="s">
        <v>179</v>
      </c>
      <c r="W2324" s="85" t="s">
        <v>179</v>
      </c>
      <c r="X2324" s="202" t="s">
        <v>179</v>
      </c>
      <c r="Y2324" s="85" t="s">
        <v>179</v>
      </c>
      <c r="Z2324" s="202" t="s">
        <v>179</v>
      </c>
      <c r="AA2324" s="85" t="s">
        <v>179</v>
      </c>
      <c r="AB2324" s="202" t="s">
        <v>179</v>
      </c>
      <c r="AC2324" s="85" t="s">
        <v>179</v>
      </c>
      <c r="AD2324" s="202" t="s">
        <v>179</v>
      </c>
      <c r="AE2324" s="85" t="s">
        <v>179</v>
      </c>
      <c r="AF2324" s="202" t="s">
        <v>179</v>
      </c>
      <c r="AG2324" s="86" t="s">
        <v>179</v>
      </c>
      <c r="AH2324" s="107"/>
    </row>
    <row r="2325" spans="2:34" x14ac:dyDescent="0.2">
      <c r="B2325" s="84">
        <v>2318</v>
      </c>
      <c r="C2325" s="85">
        <v>14</v>
      </c>
      <c r="D2325" s="245" t="s">
        <v>23</v>
      </c>
      <c r="E2325" s="245" t="s">
        <v>367</v>
      </c>
      <c r="F2325" s="256">
        <v>7.7628793225123496E-3</v>
      </c>
      <c r="G2325" s="256">
        <v>5.8976173625855197E-3</v>
      </c>
      <c r="H2325" s="202">
        <v>1796.7997</v>
      </c>
      <c r="I2325" s="85">
        <v>5.4600000000000003E-2</v>
      </c>
      <c r="J2325" s="202">
        <v>1796.8172</v>
      </c>
      <c r="K2325" s="85">
        <v>5.4699999999999999E-2</v>
      </c>
      <c r="L2325" s="202">
        <v>1801.1506999999999</v>
      </c>
      <c r="M2325" s="85">
        <v>5.4100000000000002E-2</v>
      </c>
      <c r="N2325" s="202">
        <v>1801.2008000000001</v>
      </c>
      <c r="O2325" s="85">
        <v>5.4100000000000002E-2</v>
      </c>
      <c r="P2325" s="202">
        <v>1855.8387</v>
      </c>
      <c r="Q2325" s="85">
        <v>4.7100000000000003E-2</v>
      </c>
      <c r="R2325" s="202">
        <v>1825.6657</v>
      </c>
      <c r="S2325" s="85">
        <v>5.0799999999999998E-2</v>
      </c>
      <c r="T2325" s="202">
        <v>1825.5563</v>
      </c>
      <c r="U2325" s="85">
        <v>5.0900000000000001E-2</v>
      </c>
      <c r="V2325" s="202">
        <v>1878.9447</v>
      </c>
      <c r="W2325" s="85">
        <v>4.4400000000000002E-2</v>
      </c>
      <c r="X2325" s="202">
        <v>1875.0596</v>
      </c>
      <c r="Y2325" s="85">
        <v>4.4900000000000002E-2</v>
      </c>
      <c r="Z2325" s="202">
        <v>1923.6705999999999</v>
      </c>
      <c r="AA2325" s="85">
        <v>3.9699999999999999E-2</v>
      </c>
      <c r="AB2325" s="202">
        <v>1834.5912000000001</v>
      </c>
      <c r="AC2325" s="85">
        <v>4.9799999999999997E-2</v>
      </c>
      <c r="AD2325" s="202">
        <v>1837.4217000000001</v>
      </c>
      <c r="AE2325" s="85">
        <v>4.9399999999999999E-2</v>
      </c>
      <c r="AF2325" s="202">
        <v>1923.3463999999999</v>
      </c>
      <c r="AG2325" s="86">
        <v>3.9600000000000003E-2</v>
      </c>
      <c r="AH2325" s="107"/>
    </row>
    <row r="2326" spans="2:34" x14ac:dyDescent="0.2">
      <c r="B2326" s="84">
        <v>2319</v>
      </c>
      <c r="C2326" s="85">
        <v>14</v>
      </c>
      <c r="D2326" s="245" t="s">
        <v>23</v>
      </c>
      <c r="E2326" s="245" t="s">
        <v>368</v>
      </c>
      <c r="F2326" s="256">
        <v>2.7623752394394602E-2</v>
      </c>
      <c r="G2326" s="256">
        <v>1.73389950460014E-2</v>
      </c>
      <c r="H2326" s="202">
        <v>3193.4639999999999</v>
      </c>
      <c r="I2326" s="85" t="s">
        <v>10</v>
      </c>
      <c r="J2326" s="202">
        <v>3193.4890999999998</v>
      </c>
      <c r="K2326" s="85" t="s">
        <v>10</v>
      </c>
      <c r="L2326" s="202">
        <v>3187.739</v>
      </c>
      <c r="M2326" s="85" t="s">
        <v>10</v>
      </c>
      <c r="N2326" s="202">
        <v>3187.7604000000001</v>
      </c>
      <c r="O2326" s="85" t="s">
        <v>10</v>
      </c>
      <c r="P2326" s="202">
        <v>3253.0317</v>
      </c>
      <c r="Q2326" s="85" t="s">
        <v>10</v>
      </c>
      <c r="R2326" s="202">
        <v>3163.5291999999999</v>
      </c>
      <c r="S2326" s="85" t="s">
        <v>10</v>
      </c>
      <c r="T2326" s="202">
        <v>3227.6077</v>
      </c>
      <c r="U2326" s="85" t="s">
        <v>10</v>
      </c>
      <c r="V2326" s="202">
        <v>3216.9935999999998</v>
      </c>
      <c r="W2326" s="85" t="s">
        <v>10</v>
      </c>
      <c r="X2326" s="202">
        <v>3278.1042000000002</v>
      </c>
      <c r="Y2326" s="85" t="s">
        <v>10</v>
      </c>
      <c r="Z2326" s="202">
        <v>3237.2004999999999</v>
      </c>
      <c r="AA2326" s="85" t="s">
        <v>10</v>
      </c>
      <c r="AB2326" s="202">
        <v>3214.0918000000001</v>
      </c>
      <c r="AC2326" s="85" t="s">
        <v>10</v>
      </c>
      <c r="AD2326" s="202">
        <v>3207.2752999999998</v>
      </c>
      <c r="AE2326" s="85" t="s">
        <v>10</v>
      </c>
      <c r="AF2326" s="202">
        <v>3212.7312000000002</v>
      </c>
      <c r="AG2326" s="86" t="s">
        <v>10</v>
      </c>
      <c r="AH2326" s="107"/>
    </row>
    <row r="2327" spans="2:34" x14ac:dyDescent="0.2">
      <c r="B2327" s="84">
        <v>2320</v>
      </c>
      <c r="C2327" s="85">
        <v>14</v>
      </c>
      <c r="D2327" s="245" t="s">
        <v>23</v>
      </c>
      <c r="E2327" s="245" t="s">
        <v>369</v>
      </c>
      <c r="F2327" s="256"/>
      <c r="G2327" s="256"/>
      <c r="H2327" s="202" t="s">
        <v>179</v>
      </c>
      <c r="I2327" s="85" t="s">
        <v>179</v>
      </c>
      <c r="J2327" s="202" t="s">
        <v>179</v>
      </c>
      <c r="K2327" s="85" t="s">
        <v>179</v>
      </c>
      <c r="L2327" s="202" t="s">
        <v>179</v>
      </c>
      <c r="M2327" s="85" t="s">
        <v>179</v>
      </c>
      <c r="N2327" s="202" t="s">
        <v>179</v>
      </c>
      <c r="O2327" s="85" t="s">
        <v>179</v>
      </c>
      <c r="P2327" s="202" t="s">
        <v>179</v>
      </c>
      <c r="Q2327" s="85" t="s">
        <v>179</v>
      </c>
      <c r="R2327" s="202" t="s">
        <v>179</v>
      </c>
      <c r="S2327" s="85" t="s">
        <v>179</v>
      </c>
      <c r="T2327" s="202" t="s">
        <v>179</v>
      </c>
      <c r="U2327" s="85" t="s">
        <v>179</v>
      </c>
      <c r="V2327" s="202" t="s">
        <v>179</v>
      </c>
      <c r="W2327" s="85" t="s">
        <v>179</v>
      </c>
      <c r="X2327" s="202" t="s">
        <v>179</v>
      </c>
      <c r="Y2327" s="85" t="s">
        <v>179</v>
      </c>
      <c r="Z2327" s="202" t="s">
        <v>179</v>
      </c>
      <c r="AA2327" s="85" t="s">
        <v>179</v>
      </c>
      <c r="AB2327" s="202" t="s">
        <v>179</v>
      </c>
      <c r="AC2327" s="85" t="s">
        <v>179</v>
      </c>
      <c r="AD2327" s="202" t="s">
        <v>179</v>
      </c>
      <c r="AE2327" s="85" t="s">
        <v>179</v>
      </c>
      <c r="AF2327" s="202" t="s">
        <v>179</v>
      </c>
      <c r="AG2327" s="86" t="s">
        <v>179</v>
      </c>
      <c r="AH2327" s="107"/>
    </row>
    <row r="2328" spans="2:34" x14ac:dyDescent="0.2">
      <c r="B2328" s="84">
        <v>2321</v>
      </c>
      <c r="C2328" s="85">
        <v>14</v>
      </c>
      <c r="D2328" s="245" t="s">
        <v>23</v>
      </c>
      <c r="E2328" s="245" t="s">
        <v>370</v>
      </c>
      <c r="F2328" s="256"/>
      <c r="G2328" s="256"/>
      <c r="H2328" s="202" t="s">
        <v>179</v>
      </c>
      <c r="I2328" s="85" t="s">
        <v>179</v>
      </c>
      <c r="J2328" s="202" t="s">
        <v>179</v>
      </c>
      <c r="K2328" s="85" t="s">
        <v>179</v>
      </c>
      <c r="L2328" s="202" t="s">
        <v>179</v>
      </c>
      <c r="M2328" s="85" t="s">
        <v>179</v>
      </c>
      <c r="N2328" s="202" t="s">
        <v>179</v>
      </c>
      <c r="O2328" s="85" t="s">
        <v>179</v>
      </c>
      <c r="P2328" s="202" t="s">
        <v>179</v>
      </c>
      <c r="Q2328" s="85" t="s">
        <v>179</v>
      </c>
      <c r="R2328" s="202" t="s">
        <v>179</v>
      </c>
      <c r="S2328" s="85" t="s">
        <v>179</v>
      </c>
      <c r="T2328" s="202" t="s">
        <v>179</v>
      </c>
      <c r="U2328" s="85" t="s">
        <v>179</v>
      </c>
      <c r="V2328" s="202" t="s">
        <v>179</v>
      </c>
      <c r="W2328" s="85" t="s">
        <v>179</v>
      </c>
      <c r="X2328" s="202" t="s">
        <v>179</v>
      </c>
      <c r="Y2328" s="85" t="s">
        <v>179</v>
      </c>
      <c r="Z2328" s="202" t="s">
        <v>179</v>
      </c>
      <c r="AA2328" s="85" t="s">
        <v>179</v>
      </c>
      <c r="AB2328" s="202" t="s">
        <v>179</v>
      </c>
      <c r="AC2328" s="85" t="s">
        <v>179</v>
      </c>
      <c r="AD2328" s="202" t="s">
        <v>179</v>
      </c>
      <c r="AE2328" s="85" t="s">
        <v>179</v>
      </c>
      <c r="AF2328" s="202" t="s">
        <v>179</v>
      </c>
      <c r="AG2328" s="86" t="s">
        <v>179</v>
      </c>
      <c r="AH2328" s="107"/>
    </row>
    <row r="2329" spans="2:34" x14ac:dyDescent="0.2">
      <c r="B2329" s="84">
        <v>2322</v>
      </c>
      <c r="C2329" s="85">
        <v>14</v>
      </c>
      <c r="D2329" s="245" t="s">
        <v>23</v>
      </c>
      <c r="E2329" s="245" t="s">
        <v>371</v>
      </c>
      <c r="F2329" s="256">
        <v>1.4114326040931501E-3</v>
      </c>
      <c r="G2329" s="256">
        <v>9.4361877801368203E-4</v>
      </c>
      <c r="H2329" s="202">
        <v>-2195.7957999999999</v>
      </c>
      <c r="I2329" s="85">
        <v>0.2301</v>
      </c>
      <c r="J2329" s="202">
        <v>-2195.8143</v>
      </c>
      <c r="K2329" s="85">
        <v>0.2301</v>
      </c>
      <c r="L2329" s="202">
        <v>-2204.8651</v>
      </c>
      <c r="M2329" s="85">
        <v>0.22819999999999999</v>
      </c>
      <c r="N2329" s="202">
        <v>-2204.7761</v>
      </c>
      <c r="O2329" s="85">
        <v>0.2283</v>
      </c>
      <c r="P2329" s="202">
        <v>-2227.6813999999999</v>
      </c>
      <c r="Q2329" s="85">
        <v>0.2235</v>
      </c>
      <c r="R2329" s="202">
        <v>-2244.6282999999999</v>
      </c>
      <c r="S2329" s="85">
        <v>0.22</v>
      </c>
      <c r="T2329" s="202">
        <v>-2174.252</v>
      </c>
      <c r="U2329" s="85">
        <v>0.23469999999999999</v>
      </c>
      <c r="V2329" s="202">
        <v>-2298.6687000000002</v>
      </c>
      <c r="W2329" s="85">
        <v>0.20910000000000001</v>
      </c>
      <c r="X2329" s="202">
        <v>-2216.0707000000002</v>
      </c>
      <c r="Y2329" s="85">
        <v>0.22589999999999999</v>
      </c>
      <c r="Z2329" s="202">
        <v>-2284.7103000000002</v>
      </c>
      <c r="AA2329" s="85">
        <v>0.21190000000000001</v>
      </c>
      <c r="AB2329" s="202">
        <v>-2123.9973</v>
      </c>
      <c r="AC2329" s="85">
        <v>0.2457</v>
      </c>
      <c r="AD2329" s="202">
        <v>-2135.2525000000001</v>
      </c>
      <c r="AE2329" s="85">
        <v>0.24329999999999999</v>
      </c>
      <c r="AF2329" s="202">
        <v>-2267.4315000000001</v>
      </c>
      <c r="AG2329" s="86">
        <v>0.21529999999999999</v>
      </c>
      <c r="AH2329" s="107"/>
    </row>
    <row r="2330" spans="2:34" x14ac:dyDescent="0.2">
      <c r="B2330" s="84">
        <v>2323</v>
      </c>
      <c r="C2330" s="85">
        <v>14</v>
      </c>
      <c r="D2330" s="245" t="s">
        <v>23</v>
      </c>
      <c r="E2330" s="245" t="s">
        <v>372</v>
      </c>
      <c r="F2330" s="256">
        <v>1.2803710051416501E-2</v>
      </c>
      <c r="G2330" s="256">
        <v>1.20311394196745E-2</v>
      </c>
      <c r="H2330" s="202">
        <v>-499.67860000000002</v>
      </c>
      <c r="I2330" s="85">
        <v>0.41570000000000001</v>
      </c>
      <c r="J2330" s="202">
        <v>-499.69389999999999</v>
      </c>
      <c r="K2330" s="85">
        <v>0.41570000000000001</v>
      </c>
      <c r="L2330" s="202">
        <v>-476.1438</v>
      </c>
      <c r="M2330" s="85">
        <v>0.43809999999999999</v>
      </c>
      <c r="N2330" s="202">
        <v>-476.1114</v>
      </c>
      <c r="O2330" s="85">
        <v>0.43809999999999999</v>
      </c>
      <c r="P2330" s="202">
        <v>-486.41340000000002</v>
      </c>
      <c r="Q2330" s="85">
        <v>0.42809999999999998</v>
      </c>
      <c r="R2330" s="202">
        <v>-481.43959999999998</v>
      </c>
      <c r="S2330" s="85">
        <v>0.433</v>
      </c>
      <c r="T2330" s="202">
        <v>-496.87540000000001</v>
      </c>
      <c r="U2330" s="85">
        <v>0.41839999999999999</v>
      </c>
      <c r="V2330" s="202">
        <v>-486.90570000000002</v>
      </c>
      <c r="W2330" s="85">
        <v>0.42759999999999998</v>
      </c>
      <c r="X2330" s="202">
        <v>-501.8922</v>
      </c>
      <c r="Y2330" s="85">
        <v>0.41360000000000002</v>
      </c>
      <c r="Z2330" s="202">
        <v>-493.55520000000001</v>
      </c>
      <c r="AA2330" s="85">
        <v>0.42130000000000001</v>
      </c>
      <c r="AB2330" s="202">
        <v>-500.13369999999998</v>
      </c>
      <c r="AC2330" s="85">
        <v>0.4153</v>
      </c>
      <c r="AD2330" s="202">
        <v>-477.13839999999999</v>
      </c>
      <c r="AE2330" s="85">
        <v>0.43709999999999999</v>
      </c>
      <c r="AF2330" s="202">
        <v>-481.43259999999998</v>
      </c>
      <c r="AG2330" s="86">
        <v>0.43280000000000002</v>
      </c>
      <c r="AH2330" s="107"/>
    </row>
    <row r="2331" spans="2:34" x14ac:dyDescent="0.2">
      <c r="B2331" s="84">
        <v>2324</v>
      </c>
      <c r="C2331" s="85">
        <v>14</v>
      </c>
      <c r="D2331" s="245" t="s">
        <v>23</v>
      </c>
      <c r="E2331" s="245" t="s">
        <v>373</v>
      </c>
      <c r="F2331" s="256"/>
      <c r="G2331" s="256"/>
      <c r="H2331" s="202" t="s">
        <v>179</v>
      </c>
      <c r="I2331" s="85" t="s">
        <v>179</v>
      </c>
      <c r="J2331" s="202" t="s">
        <v>179</v>
      </c>
      <c r="K2331" s="85" t="s">
        <v>179</v>
      </c>
      <c r="L2331" s="202" t="s">
        <v>179</v>
      </c>
      <c r="M2331" s="85" t="s">
        <v>179</v>
      </c>
      <c r="N2331" s="202" t="s">
        <v>179</v>
      </c>
      <c r="O2331" s="85" t="s">
        <v>179</v>
      </c>
      <c r="P2331" s="202" t="s">
        <v>179</v>
      </c>
      <c r="Q2331" s="85" t="s">
        <v>179</v>
      </c>
      <c r="R2331" s="202" t="s">
        <v>179</v>
      </c>
      <c r="S2331" s="85" t="s">
        <v>179</v>
      </c>
      <c r="T2331" s="202" t="s">
        <v>179</v>
      </c>
      <c r="U2331" s="85" t="s">
        <v>179</v>
      </c>
      <c r="V2331" s="202" t="s">
        <v>179</v>
      </c>
      <c r="W2331" s="85" t="s">
        <v>179</v>
      </c>
      <c r="X2331" s="202" t="s">
        <v>179</v>
      </c>
      <c r="Y2331" s="85" t="s">
        <v>179</v>
      </c>
      <c r="Z2331" s="202" t="s">
        <v>179</v>
      </c>
      <c r="AA2331" s="85" t="s">
        <v>179</v>
      </c>
      <c r="AB2331" s="202" t="s">
        <v>179</v>
      </c>
      <c r="AC2331" s="85" t="s">
        <v>179</v>
      </c>
      <c r="AD2331" s="202" t="s">
        <v>179</v>
      </c>
      <c r="AE2331" s="85" t="s">
        <v>179</v>
      </c>
      <c r="AF2331" s="202" t="s">
        <v>179</v>
      </c>
      <c r="AG2331" s="86" t="s">
        <v>179</v>
      </c>
      <c r="AH2331" s="107"/>
    </row>
    <row r="2332" spans="2:34" x14ac:dyDescent="0.2">
      <c r="B2332" s="84">
        <v>2325</v>
      </c>
      <c r="C2332" s="85">
        <v>14</v>
      </c>
      <c r="D2332" s="245" t="s">
        <v>23</v>
      </c>
      <c r="E2332" s="245" t="s">
        <v>374</v>
      </c>
      <c r="F2332" s="256">
        <v>3.7302147393890499E-3</v>
      </c>
      <c r="G2332" s="256">
        <v>3.4206180702996002E-3</v>
      </c>
      <c r="H2332" s="202">
        <v>320.76519999999999</v>
      </c>
      <c r="I2332" s="85">
        <v>0.78420000000000001</v>
      </c>
      <c r="J2332" s="202">
        <v>320.74669999999998</v>
      </c>
      <c r="K2332" s="85">
        <v>0.78420000000000001</v>
      </c>
      <c r="L2332" s="202">
        <v>307.2568</v>
      </c>
      <c r="M2332" s="85">
        <v>0.79310000000000003</v>
      </c>
      <c r="N2332" s="202">
        <v>307.32859999999999</v>
      </c>
      <c r="O2332" s="85">
        <v>0.79310000000000003</v>
      </c>
      <c r="P2332" s="202">
        <v>395.83179999999999</v>
      </c>
      <c r="Q2332" s="85">
        <v>0.73540000000000005</v>
      </c>
      <c r="R2332" s="202">
        <v>319.13319999999999</v>
      </c>
      <c r="S2332" s="85">
        <v>0.7853</v>
      </c>
      <c r="T2332" s="202">
        <v>322.8965</v>
      </c>
      <c r="U2332" s="85">
        <v>0.78280000000000005</v>
      </c>
      <c r="V2332" s="202">
        <v>394.1182</v>
      </c>
      <c r="W2332" s="85">
        <v>0.73650000000000004</v>
      </c>
      <c r="X2332" s="202">
        <v>401.83960000000002</v>
      </c>
      <c r="Y2332" s="85">
        <v>0.73160000000000003</v>
      </c>
      <c r="Z2332" s="202">
        <v>392.0908</v>
      </c>
      <c r="AA2332" s="85">
        <v>0.73780000000000001</v>
      </c>
      <c r="AB2332" s="202">
        <v>253.56290000000001</v>
      </c>
      <c r="AC2332" s="85">
        <v>0.8286</v>
      </c>
      <c r="AD2332" s="202">
        <v>239.02350000000001</v>
      </c>
      <c r="AE2332" s="85">
        <v>0.83840000000000003</v>
      </c>
      <c r="AF2332" s="202">
        <v>303.89299999999997</v>
      </c>
      <c r="AG2332" s="86">
        <v>0.7954</v>
      </c>
      <c r="AH2332" s="107"/>
    </row>
    <row r="2333" spans="2:34" x14ac:dyDescent="0.2">
      <c r="B2333" s="84">
        <v>2326</v>
      </c>
      <c r="C2333" s="85">
        <v>14</v>
      </c>
      <c r="D2333" s="245" t="s">
        <v>23</v>
      </c>
      <c r="E2333" s="245" t="s">
        <v>375</v>
      </c>
      <c r="F2333" s="256">
        <v>3.8310313539671298E-3</v>
      </c>
      <c r="G2333" s="256">
        <v>3.7744751120547299E-3</v>
      </c>
      <c r="H2333" s="202">
        <v>-1072.5618999999999</v>
      </c>
      <c r="I2333" s="85">
        <v>0.35039999999999999</v>
      </c>
      <c r="J2333" s="202">
        <v>-1072.5110999999999</v>
      </c>
      <c r="K2333" s="85">
        <v>0.35039999999999999</v>
      </c>
      <c r="L2333" s="202">
        <v>-1057.8233</v>
      </c>
      <c r="M2333" s="85">
        <v>0.35720000000000002</v>
      </c>
      <c r="N2333" s="202">
        <v>-1057.8325</v>
      </c>
      <c r="O2333" s="85">
        <v>0.35720000000000002</v>
      </c>
      <c r="P2333" s="202">
        <v>-1037.6318000000001</v>
      </c>
      <c r="Q2333" s="85">
        <v>0.36630000000000001</v>
      </c>
      <c r="R2333" s="202">
        <v>-1087.4417000000001</v>
      </c>
      <c r="S2333" s="85">
        <v>0.34370000000000001</v>
      </c>
      <c r="T2333" s="202">
        <v>-1092.3154999999999</v>
      </c>
      <c r="U2333" s="85">
        <v>0.3417</v>
      </c>
      <c r="V2333" s="202">
        <v>-1071.675</v>
      </c>
      <c r="W2333" s="85">
        <v>0.35060000000000002</v>
      </c>
      <c r="X2333" s="202">
        <v>-1068.0995</v>
      </c>
      <c r="Y2333" s="85">
        <v>0.35239999999999999</v>
      </c>
      <c r="Z2333" s="202">
        <v>-1105.6344999999999</v>
      </c>
      <c r="AA2333" s="85">
        <v>0.33560000000000001</v>
      </c>
      <c r="AB2333" s="202">
        <v>-1134.9648999999999</v>
      </c>
      <c r="AC2333" s="85">
        <v>0.3231</v>
      </c>
      <c r="AD2333" s="202">
        <v>-1118.0454999999999</v>
      </c>
      <c r="AE2333" s="85">
        <v>0.33050000000000002</v>
      </c>
      <c r="AF2333" s="202">
        <v>-1135.2585999999999</v>
      </c>
      <c r="AG2333" s="86">
        <v>0.32279999999999998</v>
      </c>
      <c r="AH2333" s="107"/>
    </row>
    <row r="2334" spans="2:34" x14ac:dyDescent="0.2">
      <c r="B2334" s="84">
        <v>2327</v>
      </c>
      <c r="C2334" s="85">
        <v>14</v>
      </c>
      <c r="D2334" s="245" t="s">
        <v>23</v>
      </c>
      <c r="E2334" s="245" t="s">
        <v>376</v>
      </c>
      <c r="F2334" s="256"/>
      <c r="G2334" s="256"/>
      <c r="H2334" s="202" t="s">
        <v>179</v>
      </c>
      <c r="I2334" s="85" t="s">
        <v>179</v>
      </c>
      <c r="J2334" s="202" t="s">
        <v>179</v>
      </c>
      <c r="K2334" s="85" t="s">
        <v>179</v>
      </c>
      <c r="L2334" s="202" t="s">
        <v>179</v>
      </c>
      <c r="M2334" s="85" t="s">
        <v>179</v>
      </c>
      <c r="N2334" s="202" t="s">
        <v>179</v>
      </c>
      <c r="O2334" s="85" t="s">
        <v>179</v>
      </c>
      <c r="P2334" s="202" t="s">
        <v>179</v>
      </c>
      <c r="Q2334" s="85" t="s">
        <v>179</v>
      </c>
      <c r="R2334" s="202" t="s">
        <v>179</v>
      </c>
      <c r="S2334" s="85" t="s">
        <v>179</v>
      </c>
      <c r="T2334" s="202" t="s">
        <v>179</v>
      </c>
      <c r="U2334" s="85" t="s">
        <v>179</v>
      </c>
      <c r="V2334" s="202" t="s">
        <v>179</v>
      </c>
      <c r="W2334" s="85" t="s">
        <v>179</v>
      </c>
      <c r="X2334" s="202" t="s">
        <v>179</v>
      </c>
      <c r="Y2334" s="85" t="s">
        <v>179</v>
      </c>
      <c r="Z2334" s="202" t="s">
        <v>179</v>
      </c>
      <c r="AA2334" s="85" t="s">
        <v>179</v>
      </c>
      <c r="AB2334" s="202" t="s">
        <v>179</v>
      </c>
      <c r="AC2334" s="85" t="s">
        <v>179</v>
      </c>
      <c r="AD2334" s="202" t="s">
        <v>179</v>
      </c>
      <c r="AE2334" s="85" t="s">
        <v>179</v>
      </c>
      <c r="AF2334" s="202" t="s">
        <v>179</v>
      </c>
      <c r="AG2334" s="86" t="s">
        <v>179</v>
      </c>
      <c r="AH2334" s="107"/>
    </row>
    <row r="2335" spans="2:34" x14ac:dyDescent="0.2">
      <c r="B2335" s="84">
        <v>2328</v>
      </c>
      <c r="C2335" s="85">
        <v>14</v>
      </c>
      <c r="D2335" s="245" t="s">
        <v>23</v>
      </c>
      <c r="E2335" s="245" t="s">
        <v>377</v>
      </c>
      <c r="F2335" s="256"/>
      <c r="G2335" s="256"/>
      <c r="H2335" s="202" t="s">
        <v>179</v>
      </c>
      <c r="I2335" s="85" t="s">
        <v>179</v>
      </c>
      <c r="J2335" s="202" t="s">
        <v>179</v>
      </c>
      <c r="K2335" s="85" t="s">
        <v>179</v>
      </c>
      <c r="L2335" s="202" t="s">
        <v>179</v>
      </c>
      <c r="M2335" s="85" t="s">
        <v>179</v>
      </c>
      <c r="N2335" s="202" t="s">
        <v>179</v>
      </c>
      <c r="O2335" s="85" t="s">
        <v>179</v>
      </c>
      <c r="P2335" s="202" t="s">
        <v>179</v>
      </c>
      <c r="Q2335" s="85" t="s">
        <v>179</v>
      </c>
      <c r="R2335" s="202" t="s">
        <v>179</v>
      </c>
      <c r="S2335" s="85" t="s">
        <v>179</v>
      </c>
      <c r="T2335" s="202" t="s">
        <v>179</v>
      </c>
      <c r="U2335" s="85" t="s">
        <v>179</v>
      </c>
      <c r="V2335" s="202" t="s">
        <v>179</v>
      </c>
      <c r="W2335" s="85" t="s">
        <v>179</v>
      </c>
      <c r="X2335" s="202" t="s">
        <v>179</v>
      </c>
      <c r="Y2335" s="85" t="s">
        <v>179</v>
      </c>
      <c r="Z2335" s="202" t="s">
        <v>179</v>
      </c>
      <c r="AA2335" s="85" t="s">
        <v>179</v>
      </c>
      <c r="AB2335" s="202" t="s">
        <v>179</v>
      </c>
      <c r="AC2335" s="85" t="s">
        <v>179</v>
      </c>
      <c r="AD2335" s="202" t="s">
        <v>179</v>
      </c>
      <c r="AE2335" s="85" t="s">
        <v>179</v>
      </c>
      <c r="AF2335" s="202" t="s">
        <v>179</v>
      </c>
      <c r="AG2335" s="86" t="s">
        <v>179</v>
      </c>
      <c r="AH2335" s="107"/>
    </row>
    <row r="2336" spans="2:34" x14ac:dyDescent="0.2">
      <c r="B2336" s="84">
        <v>2329</v>
      </c>
      <c r="C2336" s="85">
        <v>14</v>
      </c>
      <c r="D2336" s="245" t="s">
        <v>23</v>
      </c>
      <c r="E2336" s="245" t="s">
        <v>378</v>
      </c>
      <c r="F2336" s="256">
        <v>7.5612460933561897E-3</v>
      </c>
      <c r="G2336" s="256">
        <v>5.8976173625855197E-3</v>
      </c>
      <c r="H2336" s="202">
        <v>168.1653</v>
      </c>
      <c r="I2336" s="85">
        <v>0.83599999999999997</v>
      </c>
      <c r="J2336" s="202">
        <v>168.14830000000001</v>
      </c>
      <c r="K2336" s="85">
        <v>0.83599999999999997</v>
      </c>
      <c r="L2336" s="202">
        <v>177.85900000000001</v>
      </c>
      <c r="M2336" s="85">
        <v>0.82669999999999999</v>
      </c>
      <c r="N2336" s="202">
        <v>177.8707</v>
      </c>
      <c r="O2336" s="85">
        <v>0.82669999999999999</v>
      </c>
      <c r="P2336" s="202">
        <v>148.40190000000001</v>
      </c>
      <c r="Q2336" s="85">
        <v>0.85499999999999998</v>
      </c>
      <c r="R2336" s="202">
        <v>219.1848</v>
      </c>
      <c r="S2336" s="85">
        <v>0.78720000000000001</v>
      </c>
      <c r="T2336" s="202">
        <v>161.15459999999999</v>
      </c>
      <c r="U2336" s="85">
        <v>0.8427</v>
      </c>
      <c r="V2336" s="202">
        <v>184.1696</v>
      </c>
      <c r="W2336" s="85">
        <v>0.8206</v>
      </c>
      <c r="X2336" s="202">
        <v>135.0752</v>
      </c>
      <c r="Y2336" s="85">
        <v>0.8679</v>
      </c>
      <c r="Z2336" s="202">
        <v>161.26050000000001</v>
      </c>
      <c r="AA2336" s="85">
        <v>0.84260000000000002</v>
      </c>
      <c r="AB2336" s="202">
        <v>151.45509999999999</v>
      </c>
      <c r="AC2336" s="85">
        <v>0.85209999999999997</v>
      </c>
      <c r="AD2336" s="202">
        <v>160.8742</v>
      </c>
      <c r="AE2336" s="85">
        <v>0.84299999999999997</v>
      </c>
      <c r="AF2336" s="202">
        <v>174.10560000000001</v>
      </c>
      <c r="AG2336" s="86">
        <v>0.83020000000000005</v>
      </c>
      <c r="AH2336" s="107"/>
    </row>
    <row r="2337" spans="2:34" x14ac:dyDescent="0.2">
      <c r="B2337" s="84">
        <v>2330</v>
      </c>
      <c r="C2337" s="85">
        <v>14</v>
      </c>
      <c r="D2337" s="245" t="s">
        <v>23</v>
      </c>
      <c r="E2337" s="245" t="s">
        <v>379</v>
      </c>
      <c r="F2337" s="256">
        <v>1.2198810363947999E-2</v>
      </c>
      <c r="G2337" s="256">
        <v>1.07336635999056E-2</v>
      </c>
      <c r="H2337" s="202">
        <v>691.11389999999994</v>
      </c>
      <c r="I2337" s="85">
        <v>0.27889999999999998</v>
      </c>
      <c r="J2337" s="202">
        <v>691.12199999999996</v>
      </c>
      <c r="K2337" s="85">
        <v>0.27889999999999998</v>
      </c>
      <c r="L2337" s="202">
        <v>694.9873</v>
      </c>
      <c r="M2337" s="85">
        <v>0.2762</v>
      </c>
      <c r="N2337" s="202">
        <v>694.9991</v>
      </c>
      <c r="O2337" s="85">
        <v>0.2762</v>
      </c>
      <c r="P2337" s="202">
        <v>689.07169999999996</v>
      </c>
      <c r="Q2337" s="85">
        <v>0.2802</v>
      </c>
      <c r="R2337" s="202">
        <v>703.3424</v>
      </c>
      <c r="S2337" s="85">
        <v>0.27039999999999997</v>
      </c>
      <c r="T2337" s="202">
        <v>685.17190000000005</v>
      </c>
      <c r="U2337" s="85">
        <v>0.28299999999999997</v>
      </c>
      <c r="V2337" s="202">
        <v>698.61040000000003</v>
      </c>
      <c r="W2337" s="85">
        <v>0.27360000000000001</v>
      </c>
      <c r="X2337" s="202">
        <v>679.59220000000005</v>
      </c>
      <c r="Y2337" s="85">
        <v>0.28689999999999999</v>
      </c>
      <c r="Z2337" s="202">
        <v>678.53099999999995</v>
      </c>
      <c r="AA2337" s="85">
        <v>0.28760000000000002</v>
      </c>
      <c r="AB2337" s="202">
        <v>677.80719999999997</v>
      </c>
      <c r="AC2337" s="85">
        <v>0.2883</v>
      </c>
      <c r="AD2337" s="202">
        <v>681.14409999999998</v>
      </c>
      <c r="AE2337" s="85">
        <v>0.28589999999999999</v>
      </c>
      <c r="AF2337" s="202">
        <v>689.70209999999997</v>
      </c>
      <c r="AG2337" s="86">
        <v>0.27979999999999999</v>
      </c>
      <c r="AH2337" s="107"/>
    </row>
    <row r="2338" spans="2:34" x14ac:dyDescent="0.2">
      <c r="B2338" s="84">
        <v>2331</v>
      </c>
      <c r="C2338" s="85">
        <v>14</v>
      </c>
      <c r="D2338" s="245" t="s">
        <v>23</v>
      </c>
      <c r="E2338" s="245" t="s">
        <v>380</v>
      </c>
      <c r="F2338" s="256"/>
      <c r="G2338" s="256"/>
      <c r="H2338" s="202" t="s">
        <v>179</v>
      </c>
      <c r="I2338" s="85" t="s">
        <v>179</v>
      </c>
      <c r="J2338" s="202" t="s">
        <v>179</v>
      </c>
      <c r="K2338" s="85" t="s">
        <v>179</v>
      </c>
      <c r="L2338" s="202" t="s">
        <v>179</v>
      </c>
      <c r="M2338" s="85" t="s">
        <v>179</v>
      </c>
      <c r="N2338" s="202" t="s">
        <v>179</v>
      </c>
      <c r="O2338" s="85" t="s">
        <v>179</v>
      </c>
      <c r="P2338" s="202" t="s">
        <v>179</v>
      </c>
      <c r="Q2338" s="85" t="s">
        <v>179</v>
      </c>
      <c r="R2338" s="202" t="s">
        <v>179</v>
      </c>
      <c r="S2338" s="85" t="s">
        <v>179</v>
      </c>
      <c r="T2338" s="202" t="s">
        <v>179</v>
      </c>
      <c r="U2338" s="85" t="s">
        <v>179</v>
      </c>
      <c r="V2338" s="202" t="s">
        <v>179</v>
      </c>
      <c r="W2338" s="85" t="s">
        <v>179</v>
      </c>
      <c r="X2338" s="202" t="s">
        <v>179</v>
      </c>
      <c r="Y2338" s="85" t="s">
        <v>179</v>
      </c>
      <c r="Z2338" s="202" t="s">
        <v>179</v>
      </c>
      <c r="AA2338" s="85" t="s">
        <v>179</v>
      </c>
      <c r="AB2338" s="202" t="s">
        <v>179</v>
      </c>
      <c r="AC2338" s="85" t="s">
        <v>179</v>
      </c>
      <c r="AD2338" s="202" t="s">
        <v>179</v>
      </c>
      <c r="AE2338" s="85" t="s">
        <v>179</v>
      </c>
      <c r="AF2338" s="202" t="s">
        <v>179</v>
      </c>
      <c r="AG2338" s="86" t="s">
        <v>179</v>
      </c>
      <c r="AH2338" s="107"/>
    </row>
    <row r="2339" spans="2:34" x14ac:dyDescent="0.2">
      <c r="B2339" s="84">
        <v>2332</v>
      </c>
      <c r="C2339" s="85">
        <v>14</v>
      </c>
      <c r="D2339" s="245" t="s">
        <v>23</v>
      </c>
      <c r="E2339" s="245" t="s">
        <v>381</v>
      </c>
      <c r="F2339" s="256">
        <v>1.0686561145276699E-2</v>
      </c>
      <c r="G2339" s="256">
        <v>9.6720924746402492E-3</v>
      </c>
      <c r="H2339" s="202">
        <v>1724.2606000000001</v>
      </c>
      <c r="I2339" s="85">
        <v>2.0199999999999999E-2</v>
      </c>
      <c r="J2339" s="202">
        <v>1724.2308</v>
      </c>
      <c r="K2339" s="85">
        <v>2.0199999999999999E-2</v>
      </c>
      <c r="L2339" s="202">
        <v>1750.7919999999999</v>
      </c>
      <c r="M2339" s="85">
        <v>1.84E-2</v>
      </c>
      <c r="N2339" s="202">
        <v>1750.7846</v>
      </c>
      <c r="O2339" s="85">
        <v>1.84E-2</v>
      </c>
      <c r="P2339" s="202">
        <v>1740.9639999999999</v>
      </c>
      <c r="Q2339" s="85">
        <v>1.9099999999999999E-2</v>
      </c>
      <c r="R2339" s="202">
        <v>1753.5297</v>
      </c>
      <c r="S2339" s="85">
        <v>1.83E-2</v>
      </c>
      <c r="T2339" s="202">
        <v>1710.0536999999999</v>
      </c>
      <c r="U2339" s="85">
        <v>2.1399999999999999E-2</v>
      </c>
      <c r="V2339" s="202">
        <v>1762.9457</v>
      </c>
      <c r="W2339" s="85">
        <v>1.7600000000000001E-2</v>
      </c>
      <c r="X2339" s="202">
        <v>1713.8873000000001</v>
      </c>
      <c r="Y2339" s="85">
        <v>2.1000000000000001E-2</v>
      </c>
      <c r="Z2339" s="202">
        <v>1748.4768999999999</v>
      </c>
      <c r="AA2339" s="85">
        <v>1.8599999999999998E-2</v>
      </c>
      <c r="AB2339" s="202">
        <v>1709.0363</v>
      </c>
      <c r="AC2339" s="85">
        <v>2.1399999999999999E-2</v>
      </c>
      <c r="AD2339" s="202">
        <v>1735.7664</v>
      </c>
      <c r="AE2339" s="85">
        <v>1.95E-2</v>
      </c>
      <c r="AF2339" s="202">
        <v>1777.961</v>
      </c>
      <c r="AG2339" s="86">
        <v>1.67E-2</v>
      </c>
      <c r="AH2339" s="107"/>
    </row>
    <row r="2340" spans="2:34" x14ac:dyDescent="0.2">
      <c r="B2340" s="84">
        <v>2333</v>
      </c>
      <c r="C2340" s="85">
        <v>14</v>
      </c>
      <c r="D2340" s="245" t="s">
        <v>23</v>
      </c>
      <c r="E2340" s="245" t="s">
        <v>382</v>
      </c>
      <c r="F2340" s="256">
        <v>2.9236818227643901E-3</v>
      </c>
      <c r="G2340" s="256">
        <v>2.8308563340410501E-3</v>
      </c>
      <c r="H2340" s="202">
        <v>-759.28809999999999</v>
      </c>
      <c r="I2340" s="85">
        <v>0.54469999999999996</v>
      </c>
      <c r="J2340" s="202">
        <v>-759.29669999999999</v>
      </c>
      <c r="K2340" s="85">
        <v>0.54469999999999996</v>
      </c>
      <c r="L2340" s="202">
        <v>-772.52459999999996</v>
      </c>
      <c r="M2340" s="85">
        <v>0.53769999999999996</v>
      </c>
      <c r="N2340" s="202">
        <v>-772.56949999999995</v>
      </c>
      <c r="O2340" s="85">
        <v>0.53769999999999996</v>
      </c>
      <c r="P2340" s="202">
        <v>-793.14020000000005</v>
      </c>
      <c r="Q2340" s="85">
        <v>0.52669999999999995</v>
      </c>
      <c r="R2340" s="202">
        <v>-782.55949999999996</v>
      </c>
      <c r="S2340" s="85">
        <v>0.5323</v>
      </c>
      <c r="T2340" s="202">
        <v>-732.79679999999996</v>
      </c>
      <c r="U2340" s="85">
        <v>0.55879999999999996</v>
      </c>
      <c r="V2340" s="202">
        <v>-808.68200000000002</v>
      </c>
      <c r="W2340" s="85">
        <v>0.51849999999999996</v>
      </c>
      <c r="X2340" s="202">
        <v>-762.64660000000003</v>
      </c>
      <c r="Y2340" s="85">
        <v>0.54279999999999995</v>
      </c>
      <c r="Z2340" s="202">
        <v>-765.53089999999997</v>
      </c>
      <c r="AA2340" s="85">
        <v>0.54110000000000003</v>
      </c>
      <c r="AB2340" s="202">
        <v>-710.20659999999998</v>
      </c>
      <c r="AC2340" s="85">
        <v>0.57099999999999995</v>
      </c>
      <c r="AD2340" s="202">
        <v>-723.64980000000003</v>
      </c>
      <c r="AE2340" s="85">
        <v>0.56369999999999998</v>
      </c>
      <c r="AF2340" s="202">
        <v>-764.25440000000003</v>
      </c>
      <c r="AG2340" s="86">
        <v>0.54169999999999996</v>
      </c>
      <c r="AH2340" s="107"/>
    </row>
    <row r="2341" spans="2:34" x14ac:dyDescent="0.2">
      <c r="B2341" s="84">
        <v>2334</v>
      </c>
      <c r="C2341" s="85">
        <v>14</v>
      </c>
      <c r="D2341" s="245" t="s">
        <v>23</v>
      </c>
      <c r="E2341" s="245" t="s">
        <v>383</v>
      </c>
      <c r="F2341" s="256"/>
      <c r="G2341" s="256"/>
      <c r="H2341" s="202" t="s">
        <v>179</v>
      </c>
      <c r="I2341" s="85" t="s">
        <v>179</v>
      </c>
      <c r="J2341" s="202" t="s">
        <v>179</v>
      </c>
      <c r="K2341" s="85" t="s">
        <v>179</v>
      </c>
      <c r="L2341" s="202" t="s">
        <v>179</v>
      </c>
      <c r="M2341" s="85" t="s">
        <v>179</v>
      </c>
      <c r="N2341" s="202" t="s">
        <v>179</v>
      </c>
      <c r="O2341" s="85" t="s">
        <v>179</v>
      </c>
      <c r="P2341" s="202" t="s">
        <v>179</v>
      </c>
      <c r="Q2341" s="85" t="s">
        <v>179</v>
      </c>
      <c r="R2341" s="202" t="s">
        <v>179</v>
      </c>
      <c r="S2341" s="85" t="s">
        <v>179</v>
      </c>
      <c r="T2341" s="202" t="s">
        <v>179</v>
      </c>
      <c r="U2341" s="85" t="s">
        <v>179</v>
      </c>
      <c r="V2341" s="202" t="s">
        <v>179</v>
      </c>
      <c r="W2341" s="85" t="s">
        <v>179</v>
      </c>
      <c r="X2341" s="202" t="s">
        <v>179</v>
      </c>
      <c r="Y2341" s="85" t="s">
        <v>179</v>
      </c>
      <c r="Z2341" s="202" t="s">
        <v>179</v>
      </c>
      <c r="AA2341" s="85" t="s">
        <v>179</v>
      </c>
      <c r="AB2341" s="202" t="s">
        <v>179</v>
      </c>
      <c r="AC2341" s="85" t="s">
        <v>179</v>
      </c>
      <c r="AD2341" s="202" t="s">
        <v>179</v>
      </c>
      <c r="AE2341" s="85" t="s">
        <v>179</v>
      </c>
      <c r="AF2341" s="202" t="s">
        <v>179</v>
      </c>
      <c r="AG2341" s="86" t="s">
        <v>179</v>
      </c>
      <c r="AH2341" s="107"/>
    </row>
    <row r="2342" spans="2:34" x14ac:dyDescent="0.2">
      <c r="B2342" s="84">
        <v>2335</v>
      </c>
      <c r="C2342" s="85">
        <v>14</v>
      </c>
      <c r="D2342" s="245" t="s">
        <v>23</v>
      </c>
      <c r="E2342" s="245" t="s">
        <v>384</v>
      </c>
      <c r="F2342" s="256">
        <v>3.62939812481097E-3</v>
      </c>
      <c r="G2342" s="256">
        <v>2.3590469450342098E-3</v>
      </c>
      <c r="H2342" s="202">
        <v>-669.20119999999997</v>
      </c>
      <c r="I2342" s="85">
        <v>0.56899999999999995</v>
      </c>
      <c r="J2342" s="202">
        <v>-669.2373</v>
      </c>
      <c r="K2342" s="85">
        <v>0.56899999999999995</v>
      </c>
      <c r="L2342" s="202">
        <v>-694.18010000000004</v>
      </c>
      <c r="M2342" s="85">
        <v>0.55459999999999998</v>
      </c>
      <c r="N2342" s="202">
        <v>-694.29219999999998</v>
      </c>
      <c r="O2342" s="85">
        <v>0.55459999999999998</v>
      </c>
      <c r="P2342" s="202">
        <v>-648.77710000000002</v>
      </c>
      <c r="Q2342" s="85">
        <v>0.58069999999999999</v>
      </c>
      <c r="R2342" s="202">
        <v>-780.47360000000003</v>
      </c>
      <c r="S2342" s="85">
        <v>0.50670000000000004</v>
      </c>
      <c r="T2342" s="202">
        <v>-679.68140000000005</v>
      </c>
      <c r="U2342" s="85">
        <v>0.56289999999999996</v>
      </c>
      <c r="V2342" s="202">
        <v>-746.61130000000003</v>
      </c>
      <c r="W2342" s="85">
        <v>0.5252</v>
      </c>
      <c r="X2342" s="202">
        <v>-637.69619999999998</v>
      </c>
      <c r="Y2342" s="85">
        <v>0.58720000000000006</v>
      </c>
      <c r="Z2342" s="202">
        <v>-746.69759999999997</v>
      </c>
      <c r="AA2342" s="85">
        <v>0.52510000000000001</v>
      </c>
      <c r="AB2342" s="202">
        <v>-759.72860000000003</v>
      </c>
      <c r="AC2342" s="85">
        <v>0.51800000000000002</v>
      </c>
      <c r="AD2342" s="202">
        <v>-781.86109999999996</v>
      </c>
      <c r="AE2342" s="85">
        <v>0.50590000000000002</v>
      </c>
      <c r="AF2342" s="202">
        <v>-891.88210000000004</v>
      </c>
      <c r="AG2342" s="86">
        <v>0.44829999999999998</v>
      </c>
      <c r="AH2342" s="107"/>
    </row>
    <row r="2343" spans="2:34" x14ac:dyDescent="0.2">
      <c r="B2343" s="84">
        <v>2336</v>
      </c>
      <c r="C2343" s="85">
        <v>14</v>
      </c>
      <c r="D2343" s="245" t="s">
        <v>23</v>
      </c>
      <c r="E2343" s="245" t="s">
        <v>385</v>
      </c>
      <c r="F2343" s="256">
        <v>2.3187821352959001E-3</v>
      </c>
      <c r="G2343" s="256">
        <v>1.8872375560273599E-3</v>
      </c>
      <c r="H2343" s="202">
        <v>5634.9843000000001</v>
      </c>
      <c r="I2343" s="85" t="s">
        <v>10</v>
      </c>
      <c r="J2343" s="202">
        <v>5634.9285</v>
      </c>
      <c r="K2343" s="85" t="s">
        <v>10</v>
      </c>
      <c r="L2343" s="202">
        <v>5640.4584999999997</v>
      </c>
      <c r="M2343" s="85" t="s">
        <v>10</v>
      </c>
      <c r="N2343" s="202">
        <v>5640.4576999999999</v>
      </c>
      <c r="O2343" s="85" t="s">
        <v>10</v>
      </c>
      <c r="P2343" s="202">
        <v>5585.6813000000002</v>
      </c>
      <c r="Q2343" s="85" t="s">
        <v>10</v>
      </c>
      <c r="R2343" s="202">
        <v>5636.2236000000003</v>
      </c>
      <c r="S2343" s="85" t="s">
        <v>10</v>
      </c>
      <c r="T2343" s="202">
        <v>5605.098</v>
      </c>
      <c r="U2343" s="85" t="s">
        <v>10</v>
      </c>
      <c r="V2343" s="202">
        <v>5567.6724000000004</v>
      </c>
      <c r="W2343" s="85" t="s">
        <v>10</v>
      </c>
      <c r="X2343" s="202">
        <v>5560.1037999999999</v>
      </c>
      <c r="Y2343" s="85" t="s">
        <v>10</v>
      </c>
      <c r="Z2343" s="202">
        <v>5504.6840000000002</v>
      </c>
      <c r="AA2343" s="85" t="s">
        <v>10</v>
      </c>
      <c r="AB2343" s="202">
        <v>5585.1696000000002</v>
      </c>
      <c r="AC2343" s="85" t="s">
        <v>10</v>
      </c>
      <c r="AD2343" s="202">
        <v>5589.9297999999999</v>
      </c>
      <c r="AE2343" s="85" t="s">
        <v>10</v>
      </c>
      <c r="AF2343" s="202">
        <v>5511.9088000000002</v>
      </c>
      <c r="AG2343" s="86" t="s">
        <v>10</v>
      </c>
      <c r="AH2343" s="107"/>
    </row>
    <row r="2344" spans="2:34" x14ac:dyDescent="0.2">
      <c r="B2344" s="84">
        <v>2337</v>
      </c>
      <c r="C2344" s="85">
        <v>14</v>
      </c>
      <c r="D2344" s="245" t="s">
        <v>23</v>
      </c>
      <c r="E2344" s="245" t="s">
        <v>386</v>
      </c>
      <c r="F2344" s="256"/>
      <c r="G2344" s="256"/>
      <c r="H2344" s="202" t="s">
        <v>179</v>
      </c>
      <c r="I2344" s="85" t="s">
        <v>179</v>
      </c>
      <c r="J2344" s="202" t="s">
        <v>179</v>
      </c>
      <c r="K2344" s="85" t="s">
        <v>179</v>
      </c>
      <c r="L2344" s="202" t="s">
        <v>179</v>
      </c>
      <c r="M2344" s="85" t="s">
        <v>179</v>
      </c>
      <c r="N2344" s="202" t="s">
        <v>179</v>
      </c>
      <c r="O2344" s="85" t="s">
        <v>179</v>
      </c>
      <c r="P2344" s="202" t="s">
        <v>179</v>
      </c>
      <c r="Q2344" s="85" t="s">
        <v>179</v>
      </c>
      <c r="R2344" s="202" t="s">
        <v>179</v>
      </c>
      <c r="S2344" s="85" t="s">
        <v>179</v>
      </c>
      <c r="T2344" s="202" t="s">
        <v>179</v>
      </c>
      <c r="U2344" s="85" t="s">
        <v>179</v>
      </c>
      <c r="V2344" s="202" t="s">
        <v>179</v>
      </c>
      <c r="W2344" s="85" t="s">
        <v>179</v>
      </c>
      <c r="X2344" s="202" t="s">
        <v>179</v>
      </c>
      <c r="Y2344" s="85" t="s">
        <v>179</v>
      </c>
      <c r="Z2344" s="202" t="s">
        <v>179</v>
      </c>
      <c r="AA2344" s="85" t="s">
        <v>179</v>
      </c>
      <c r="AB2344" s="202" t="s">
        <v>179</v>
      </c>
      <c r="AC2344" s="85" t="s">
        <v>179</v>
      </c>
      <c r="AD2344" s="202" t="s">
        <v>179</v>
      </c>
      <c r="AE2344" s="85" t="s">
        <v>179</v>
      </c>
      <c r="AF2344" s="202" t="s">
        <v>179</v>
      </c>
      <c r="AG2344" s="86" t="s">
        <v>179</v>
      </c>
      <c r="AH2344" s="107"/>
    </row>
    <row r="2345" spans="2:34" x14ac:dyDescent="0.2">
      <c r="B2345" s="84">
        <v>2338</v>
      </c>
      <c r="C2345" s="85">
        <v>14</v>
      </c>
      <c r="D2345" s="245" t="s">
        <v>23</v>
      </c>
      <c r="E2345" s="245" t="s">
        <v>387</v>
      </c>
      <c r="F2345" s="256">
        <v>1.1089827603589101E-2</v>
      </c>
      <c r="G2345" s="256">
        <v>8.1387119603680107E-3</v>
      </c>
      <c r="H2345" s="202">
        <v>2317.3910999999998</v>
      </c>
      <c r="I2345" s="85">
        <v>7.3200000000000001E-2</v>
      </c>
      <c r="J2345" s="202">
        <v>2317.4133000000002</v>
      </c>
      <c r="K2345" s="85">
        <v>7.3200000000000001E-2</v>
      </c>
      <c r="L2345" s="202">
        <v>2357.9103</v>
      </c>
      <c r="M2345" s="85">
        <v>6.8400000000000002E-2</v>
      </c>
      <c r="N2345" s="202">
        <v>2358.0286999999998</v>
      </c>
      <c r="O2345" s="85">
        <v>6.8400000000000002E-2</v>
      </c>
      <c r="P2345" s="202">
        <v>2309.4123</v>
      </c>
      <c r="Q2345" s="85">
        <v>7.4800000000000005E-2</v>
      </c>
      <c r="R2345" s="202">
        <v>2354.4331999999999</v>
      </c>
      <c r="S2345" s="85">
        <v>6.88E-2</v>
      </c>
      <c r="T2345" s="202">
        <v>2341.6028000000001</v>
      </c>
      <c r="U2345" s="85">
        <v>7.0300000000000001E-2</v>
      </c>
      <c r="V2345" s="202">
        <v>2326.2923000000001</v>
      </c>
      <c r="W2345" s="85">
        <v>7.2599999999999998E-2</v>
      </c>
      <c r="X2345" s="202">
        <v>2303.0513000000001</v>
      </c>
      <c r="Y2345" s="85">
        <v>7.5499999999999998E-2</v>
      </c>
      <c r="Z2345" s="202">
        <v>2318.8665999999998</v>
      </c>
      <c r="AA2345" s="85">
        <v>7.3499999999999996E-2</v>
      </c>
      <c r="AB2345" s="202">
        <v>2270.4593</v>
      </c>
      <c r="AC2345" s="85">
        <v>7.9200000000000007E-2</v>
      </c>
      <c r="AD2345" s="202">
        <v>2309.7836000000002</v>
      </c>
      <c r="AE2345" s="85">
        <v>7.4200000000000002E-2</v>
      </c>
      <c r="AF2345" s="202">
        <v>2281.1659</v>
      </c>
      <c r="AG2345" s="86">
        <v>7.8299999999999995E-2</v>
      </c>
      <c r="AH2345" s="107"/>
    </row>
    <row r="2346" spans="2:34" x14ac:dyDescent="0.2">
      <c r="B2346" s="84">
        <v>2339</v>
      </c>
      <c r="C2346" s="85">
        <v>14</v>
      </c>
      <c r="D2346" s="245" t="s">
        <v>23</v>
      </c>
      <c r="E2346" s="245" t="s">
        <v>388</v>
      </c>
      <c r="F2346" s="256">
        <v>5.1416473434822097E-3</v>
      </c>
      <c r="G2346" s="256">
        <v>4.3642368483132804E-3</v>
      </c>
      <c r="H2346" s="202">
        <v>-512.28729999999996</v>
      </c>
      <c r="I2346" s="85">
        <v>0.61</v>
      </c>
      <c r="J2346" s="202">
        <v>-512.25099999999998</v>
      </c>
      <c r="K2346" s="85">
        <v>0.61</v>
      </c>
      <c r="L2346" s="202">
        <v>-542.53679999999997</v>
      </c>
      <c r="M2346" s="85">
        <v>0.58909999999999996</v>
      </c>
      <c r="N2346" s="202">
        <v>-542.60130000000004</v>
      </c>
      <c r="O2346" s="85">
        <v>0.58909999999999996</v>
      </c>
      <c r="P2346" s="202">
        <v>-570.91560000000004</v>
      </c>
      <c r="Q2346" s="85">
        <v>0.56979999999999997</v>
      </c>
      <c r="R2346" s="202">
        <v>-586.4597</v>
      </c>
      <c r="S2346" s="85">
        <v>0.55940000000000001</v>
      </c>
      <c r="T2346" s="202">
        <v>-594.85469999999998</v>
      </c>
      <c r="U2346" s="85">
        <v>0.55379999999999996</v>
      </c>
      <c r="V2346" s="202">
        <v>-608.9126</v>
      </c>
      <c r="W2346" s="85">
        <v>0.54449999999999998</v>
      </c>
      <c r="X2346" s="202">
        <v>-615.25570000000005</v>
      </c>
      <c r="Y2346" s="85">
        <v>0.5403</v>
      </c>
      <c r="Z2346" s="202">
        <v>-616.67409999999995</v>
      </c>
      <c r="AA2346" s="85">
        <v>0.5393</v>
      </c>
      <c r="AB2346" s="202">
        <v>-581.51610000000005</v>
      </c>
      <c r="AC2346" s="85">
        <v>0.56279999999999997</v>
      </c>
      <c r="AD2346" s="202">
        <v>-609.14080000000001</v>
      </c>
      <c r="AE2346" s="85">
        <v>0.5444</v>
      </c>
      <c r="AF2346" s="202">
        <v>-634.73910000000001</v>
      </c>
      <c r="AG2346" s="86">
        <v>0.52769999999999995</v>
      </c>
      <c r="AH2346" s="107"/>
    </row>
    <row r="2347" spans="2:34" x14ac:dyDescent="0.2">
      <c r="B2347" s="84">
        <v>2340</v>
      </c>
      <c r="C2347" s="85">
        <v>14</v>
      </c>
      <c r="D2347" s="245" t="s">
        <v>23</v>
      </c>
      <c r="E2347" s="245" t="s">
        <v>389</v>
      </c>
      <c r="F2347" s="256">
        <v>2.41959874987398E-3</v>
      </c>
      <c r="G2347" s="256">
        <v>2.7129039867893399E-3</v>
      </c>
      <c r="H2347" s="202">
        <v>27.7319</v>
      </c>
      <c r="I2347" s="85">
        <v>0.98499999999999999</v>
      </c>
      <c r="J2347" s="202">
        <v>27.76</v>
      </c>
      <c r="K2347" s="85">
        <v>0.98499999999999999</v>
      </c>
      <c r="L2347" s="202">
        <v>34.230800000000002</v>
      </c>
      <c r="M2347" s="85">
        <v>0.98150000000000004</v>
      </c>
      <c r="N2347" s="202">
        <v>34.2986</v>
      </c>
      <c r="O2347" s="85">
        <v>0.98150000000000004</v>
      </c>
      <c r="P2347" s="202">
        <v>13.724500000000001</v>
      </c>
      <c r="Q2347" s="85">
        <v>0.99260000000000004</v>
      </c>
      <c r="R2347" s="202">
        <v>85.251800000000003</v>
      </c>
      <c r="S2347" s="85">
        <v>0.95399999999999996</v>
      </c>
      <c r="T2347" s="202">
        <v>46.478000000000002</v>
      </c>
      <c r="U2347" s="85">
        <v>0.97489999999999999</v>
      </c>
      <c r="V2347" s="202">
        <v>72.0672</v>
      </c>
      <c r="W2347" s="85">
        <v>0.96109999999999995</v>
      </c>
      <c r="X2347" s="202">
        <v>23.965599999999998</v>
      </c>
      <c r="Y2347" s="85">
        <v>0.98709999999999998</v>
      </c>
      <c r="Z2347" s="202">
        <v>94.034800000000004</v>
      </c>
      <c r="AA2347" s="85">
        <v>0.94920000000000004</v>
      </c>
      <c r="AB2347" s="202">
        <v>-32.358800000000002</v>
      </c>
      <c r="AC2347" s="85">
        <v>0.98250000000000004</v>
      </c>
      <c r="AD2347" s="202">
        <v>-25.9956</v>
      </c>
      <c r="AE2347" s="85">
        <v>0.98599999999999999</v>
      </c>
      <c r="AF2347" s="202">
        <v>15.4514</v>
      </c>
      <c r="AG2347" s="86">
        <v>0.99170000000000003</v>
      </c>
      <c r="AH2347" s="107"/>
    </row>
    <row r="2348" spans="2:34" x14ac:dyDescent="0.2">
      <c r="B2348" s="84">
        <v>2341</v>
      </c>
      <c r="C2348" s="85">
        <v>14</v>
      </c>
      <c r="D2348" s="245" t="s">
        <v>23</v>
      </c>
      <c r="E2348" s="245" t="s">
        <v>390</v>
      </c>
      <c r="F2348" s="256"/>
      <c r="G2348" s="256"/>
      <c r="H2348" s="202" t="s">
        <v>179</v>
      </c>
      <c r="I2348" s="85" t="s">
        <v>179</v>
      </c>
      <c r="J2348" s="202" t="s">
        <v>179</v>
      </c>
      <c r="K2348" s="85" t="s">
        <v>179</v>
      </c>
      <c r="L2348" s="202" t="s">
        <v>179</v>
      </c>
      <c r="M2348" s="85" t="s">
        <v>179</v>
      </c>
      <c r="N2348" s="202" t="s">
        <v>179</v>
      </c>
      <c r="O2348" s="85" t="s">
        <v>179</v>
      </c>
      <c r="P2348" s="202" t="s">
        <v>179</v>
      </c>
      <c r="Q2348" s="85" t="s">
        <v>179</v>
      </c>
      <c r="R2348" s="202" t="s">
        <v>179</v>
      </c>
      <c r="S2348" s="85" t="s">
        <v>179</v>
      </c>
      <c r="T2348" s="202" t="s">
        <v>179</v>
      </c>
      <c r="U2348" s="85" t="s">
        <v>179</v>
      </c>
      <c r="V2348" s="202" t="s">
        <v>179</v>
      </c>
      <c r="W2348" s="85" t="s">
        <v>179</v>
      </c>
      <c r="X2348" s="202" t="s">
        <v>179</v>
      </c>
      <c r="Y2348" s="85" t="s">
        <v>179</v>
      </c>
      <c r="Z2348" s="202" t="s">
        <v>179</v>
      </c>
      <c r="AA2348" s="85" t="s">
        <v>179</v>
      </c>
      <c r="AB2348" s="202" t="s">
        <v>179</v>
      </c>
      <c r="AC2348" s="85" t="s">
        <v>179</v>
      </c>
      <c r="AD2348" s="202" t="s">
        <v>179</v>
      </c>
      <c r="AE2348" s="85" t="s">
        <v>179</v>
      </c>
      <c r="AF2348" s="202" t="s">
        <v>179</v>
      </c>
      <c r="AG2348" s="86" t="s">
        <v>179</v>
      </c>
      <c r="AH2348" s="107"/>
    </row>
    <row r="2349" spans="2:34" x14ac:dyDescent="0.2">
      <c r="B2349" s="84">
        <v>2342</v>
      </c>
      <c r="C2349" s="85">
        <v>14</v>
      </c>
      <c r="D2349" s="245" t="s">
        <v>23</v>
      </c>
      <c r="E2349" s="245" t="s">
        <v>391</v>
      </c>
      <c r="F2349" s="256"/>
      <c r="G2349" s="256"/>
      <c r="H2349" s="202" t="s">
        <v>179</v>
      </c>
      <c r="I2349" s="85" t="s">
        <v>179</v>
      </c>
      <c r="J2349" s="202" t="s">
        <v>179</v>
      </c>
      <c r="K2349" s="85" t="s">
        <v>179</v>
      </c>
      <c r="L2349" s="202" t="s">
        <v>179</v>
      </c>
      <c r="M2349" s="85" t="s">
        <v>179</v>
      </c>
      <c r="N2349" s="202" t="s">
        <v>179</v>
      </c>
      <c r="O2349" s="85" t="s">
        <v>179</v>
      </c>
      <c r="P2349" s="202" t="s">
        <v>179</v>
      </c>
      <c r="Q2349" s="85" t="s">
        <v>179</v>
      </c>
      <c r="R2349" s="202" t="s">
        <v>179</v>
      </c>
      <c r="S2349" s="85" t="s">
        <v>179</v>
      </c>
      <c r="T2349" s="202" t="s">
        <v>179</v>
      </c>
      <c r="U2349" s="85" t="s">
        <v>179</v>
      </c>
      <c r="V2349" s="202" t="s">
        <v>179</v>
      </c>
      <c r="W2349" s="85" t="s">
        <v>179</v>
      </c>
      <c r="X2349" s="202" t="s">
        <v>179</v>
      </c>
      <c r="Y2349" s="85" t="s">
        <v>179</v>
      </c>
      <c r="Z2349" s="202" t="s">
        <v>179</v>
      </c>
      <c r="AA2349" s="85" t="s">
        <v>179</v>
      </c>
      <c r="AB2349" s="202" t="s">
        <v>179</v>
      </c>
      <c r="AC2349" s="85" t="s">
        <v>179</v>
      </c>
      <c r="AD2349" s="202" t="s">
        <v>179</v>
      </c>
      <c r="AE2349" s="85" t="s">
        <v>179</v>
      </c>
      <c r="AF2349" s="202" t="s">
        <v>179</v>
      </c>
      <c r="AG2349" s="86" t="s">
        <v>179</v>
      </c>
      <c r="AH2349" s="107"/>
    </row>
    <row r="2350" spans="2:34" x14ac:dyDescent="0.2">
      <c r="B2350" s="84">
        <v>2343</v>
      </c>
      <c r="C2350" s="85">
        <v>14</v>
      </c>
      <c r="D2350" s="245" t="s">
        <v>23</v>
      </c>
      <c r="E2350" s="245" t="s">
        <v>392</v>
      </c>
      <c r="F2350" s="256"/>
      <c r="G2350" s="256"/>
      <c r="H2350" s="202" t="s">
        <v>179</v>
      </c>
      <c r="I2350" s="85" t="s">
        <v>179</v>
      </c>
      <c r="J2350" s="202" t="s">
        <v>179</v>
      </c>
      <c r="K2350" s="85" t="s">
        <v>179</v>
      </c>
      <c r="L2350" s="202" t="s">
        <v>179</v>
      </c>
      <c r="M2350" s="85" t="s">
        <v>179</v>
      </c>
      <c r="N2350" s="202" t="s">
        <v>179</v>
      </c>
      <c r="O2350" s="85" t="s">
        <v>179</v>
      </c>
      <c r="P2350" s="202" t="s">
        <v>179</v>
      </c>
      <c r="Q2350" s="85" t="s">
        <v>179</v>
      </c>
      <c r="R2350" s="202" t="s">
        <v>179</v>
      </c>
      <c r="S2350" s="85" t="s">
        <v>179</v>
      </c>
      <c r="T2350" s="202" t="s">
        <v>179</v>
      </c>
      <c r="U2350" s="85" t="s">
        <v>179</v>
      </c>
      <c r="V2350" s="202" t="s">
        <v>179</v>
      </c>
      <c r="W2350" s="85" t="s">
        <v>179</v>
      </c>
      <c r="X2350" s="202" t="s">
        <v>179</v>
      </c>
      <c r="Y2350" s="85" t="s">
        <v>179</v>
      </c>
      <c r="Z2350" s="202" t="s">
        <v>179</v>
      </c>
      <c r="AA2350" s="85" t="s">
        <v>179</v>
      </c>
      <c r="AB2350" s="202" t="s">
        <v>179</v>
      </c>
      <c r="AC2350" s="85" t="s">
        <v>179</v>
      </c>
      <c r="AD2350" s="202" t="s">
        <v>179</v>
      </c>
      <c r="AE2350" s="85" t="s">
        <v>179</v>
      </c>
      <c r="AF2350" s="202" t="s">
        <v>179</v>
      </c>
      <c r="AG2350" s="86" t="s">
        <v>179</v>
      </c>
      <c r="AH2350" s="107"/>
    </row>
    <row r="2351" spans="2:34" x14ac:dyDescent="0.2">
      <c r="B2351" s="84">
        <v>2344</v>
      </c>
      <c r="C2351" s="85">
        <v>14</v>
      </c>
      <c r="D2351" s="245" t="s">
        <v>23</v>
      </c>
      <c r="E2351" s="245" t="s">
        <v>393</v>
      </c>
      <c r="F2351" s="256">
        <v>4.2342978122794604E-3</v>
      </c>
      <c r="G2351" s="256">
        <v>2.5949516395376302E-3</v>
      </c>
      <c r="H2351" s="202">
        <v>614.90329999999994</v>
      </c>
      <c r="I2351" s="85">
        <v>0.57430000000000003</v>
      </c>
      <c r="J2351" s="202">
        <v>614.91679999999997</v>
      </c>
      <c r="K2351" s="85">
        <v>0.57430000000000003</v>
      </c>
      <c r="L2351" s="202">
        <v>595.1662</v>
      </c>
      <c r="M2351" s="85">
        <v>0.58660000000000001</v>
      </c>
      <c r="N2351" s="202">
        <v>595.12879999999996</v>
      </c>
      <c r="O2351" s="85">
        <v>0.5867</v>
      </c>
      <c r="P2351" s="202">
        <v>569.99109999999996</v>
      </c>
      <c r="Q2351" s="85">
        <v>0.60250000000000004</v>
      </c>
      <c r="R2351" s="202">
        <v>575.6567</v>
      </c>
      <c r="S2351" s="85">
        <v>0.59899999999999998</v>
      </c>
      <c r="T2351" s="202">
        <v>601.31010000000003</v>
      </c>
      <c r="U2351" s="85">
        <v>0.5827</v>
      </c>
      <c r="V2351" s="202">
        <v>527.67939999999999</v>
      </c>
      <c r="W2351" s="85">
        <v>0.62970000000000004</v>
      </c>
      <c r="X2351" s="202">
        <v>575.95950000000005</v>
      </c>
      <c r="Y2351" s="85">
        <v>0.59860000000000002</v>
      </c>
      <c r="Z2351" s="202">
        <v>481.69709999999998</v>
      </c>
      <c r="AA2351" s="85">
        <v>0.65990000000000004</v>
      </c>
      <c r="AB2351" s="202">
        <v>556.29700000000003</v>
      </c>
      <c r="AC2351" s="85">
        <v>0.61140000000000005</v>
      </c>
      <c r="AD2351" s="202">
        <v>537.57690000000002</v>
      </c>
      <c r="AE2351" s="85">
        <v>0.62350000000000005</v>
      </c>
      <c r="AF2351" s="202">
        <v>428.46210000000002</v>
      </c>
      <c r="AG2351" s="86">
        <v>0.69569999999999999</v>
      </c>
      <c r="AH2351" s="107"/>
    </row>
    <row r="2352" spans="2:34" x14ac:dyDescent="0.2">
      <c r="B2352" s="84">
        <v>2345</v>
      </c>
      <c r="C2352" s="85">
        <v>14</v>
      </c>
      <c r="D2352" s="245" t="s">
        <v>23</v>
      </c>
      <c r="E2352" s="245" t="s">
        <v>394</v>
      </c>
      <c r="F2352" s="256"/>
      <c r="G2352" s="256"/>
      <c r="H2352" s="202" t="s">
        <v>179</v>
      </c>
      <c r="I2352" s="85" t="s">
        <v>179</v>
      </c>
      <c r="J2352" s="202" t="s">
        <v>179</v>
      </c>
      <c r="K2352" s="85" t="s">
        <v>179</v>
      </c>
      <c r="L2352" s="202" t="s">
        <v>179</v>
      </c>
      <c r="M2352" s="85" t="s">
        <v>179</v>
      </c>
      <c r="N2352" s="202" t="s">
        <v>179</v>
      </c>
      <c r="O2352" s="85" t="s">
        <v>179</v>
      </c>
      <c r="P2352" s="202" t="s">
        <v>179</v>
      </c>
      <c r="Q2352" s="85" t="s">
        <v>179</v>
      </c>
      <c r="R2352" s="202" t="s">
        <v>179</v>
      </c>
      <c r="S2352" s="85" t="s">
        <v>179</v>
      </c>
      <c r="T2352" s="202" t="s">
        <v>179</v>
      </c>
      <c r="U2352" s="85" t="s">
        <v>179</v>
      </c>
      <c r="V2352" s="202" t="s">
        <v>179</v>
      </c>
      <c r="W2352" s="85" t="s">
        <v>179</v>
      </c>
      <c r="X2352" s="202" t="s">
        <v>179</v>
      </c>
      <c r="Y2352" s="85" t="s">
        <v>179</v>
      </c>
      <c r="Z2352" s="202" t="s">
        <v>179</v>
      </c>
      <c r="AA2352" s="85" t="s">
        <v>179</v>
      </c>
      <c r="AB2352" s="202" t="s">
        <v>179</v>
      </c>
      <c r="AC2352" s="85" t="s">
        <v>179</v>
      </c>
      <c r="AD2352" s="202" t="s">
        <v>179</v>
      </c>
      <c r="AE2352" s="85" t="s">
        <v>179</v>
      </c>
      <c r="AF2352" s="202" t="s">
        <v>179</v>
      </c>
      <c r="AG2352" s="86" t="s">
        <v>179</v>
      </c>
      <c r="AH2352" s="107"/>
    </row>
    <row r="2353" spans="2:34" x14ac:dyDescent="0.2">
      <c r="B2353" s="84">
        <v>2346</v>
      </c>
      <c r="C2353" s="85">
        <v>14</v>
      </c>
      <c r="D2353" s="245" t="s">
        <v>23</v>
      </c>
      <c r="E2353" s="245" t="s">
        <v>395</v>
      </c>
      <c r="F2353" s="256"/>
      <c r="G2353" s="256"/>
      <c r="H2353" s="202" t="s">
        <v>179</v>
      </c>
      <c r="I2353" s="85" t="s">
        <v>179</v>
      </c>
      <c r="J2353" s="202" t="s">
        <v>179</v>
      </c>
      <c r="K2353" s="85" t="s">
        <v>179</v>
      </c>
      <c r="L2353" s="202" t="s">
        <v>179</v>
      </c>
      <c r="M2353" s="85" t="s">
        <v>179</v>
      </c>
      <c r="N2353" s="202" t="s">
        <v>179</v>
      </c>
      <c r="O2353" s="85" t="s">
        <v>179</v>
      </c>
      <c r="P2353" s="202" t="s">
        <v>179</v>
      </c>
      <c r="Q2353" s="85" t="s">
        <v>179</v>
      </c>
      <c r="R2353" s="202" t="s">
        <v>179</v>
      </c>
      <c r="S2353" s="85" t="s">
        <v>179</v>
      </c>
      <c r="T2353" s="202" t="s">
        <v>179</v>
      </c>
      <c r="U2353" s="85" t="s">
        <v>179</v>
      </c>
      <c r="V2353" s="202" t="s">
        <v>179</v>
      </c>
      <c r="W2353" s="85" t="s">
        <v>179</v>
      </c>
      <c r="X2353" s="202" t="s">
        <v>179</v>
      </c>
      <c r="Y2353" s="85" t="s">
        <v>179</v>
      </c>
      <c r="Z2353" s="202" t="s">
        <v>179</v>
      </c>
      <c r="AA2353" s="85" t="s">
        <v>179</v>
      </c>
      <c r="AB2353" s="202" t="s">
        <v>179</v>
      </c>
      <c r="AC2353" s="85" t="s">
        <v>179</v>
      </c>
      <c r="AD2353" s="202" t="s">
        <v>179</v>
      </c>
      <c r="AE2353" s="85" t="s">
        <v>179</v>
      </c>
      <c r="AF2353" s="202" t="s">
        <v>179</v>
      </c>
      <c r="AG2353" s="86" t="s">
        <v>179</v>
      </c>
      <c r="AH2353" s="107"/>
    </row>
    <row r="2354" spans="2:34" x14ac:dyDescent="0.2">
      <c r="B2354" s="84">
        <v>2347</v>
      </c>
      <c r="C2354" s="85">
        <v>14</v>
      </c>
      <c r="D2354" s="245" t="s">
        <v>23</v>
      </c>
      <c r="E2354" s="245" t="s">
        <v>396</v>
      </c>
      <c r="F2354" s="256">
        <v>2.3187821352959001E-3</v>
      </c>
      <c r="G2354" s="256">
        <v>2.5949516395376302E-3</v>
      </c>
      <c r="H2354" s="202">
        <v>-433.95650000000001</v>
      </c>
      <c r="I2354" s="85">
        <v>0.75239999999999996</v>
      </c>
      <c r="J2354" s="202">
        <v>-434.00420000000003</v>
      </c>
      <c r="K2354" s="85">
        <v>0.75239999999999996</v>
      </c>
      <c r="L2354" s="202">
        <v>-447.6936</v>
      </c>
      <c r="M2354" s="85">
        <v>0.74490000000000001</v>
      </c>
      <c r="N2354" s="202">
        <v>-447.7937</v>
      </c>
      <c r="O2354" s="85">
        <v>0.74480000000000002</v>
      </c>
      <c r="P2354" s="202">
        <v>-377.91449999999998</v>
      </c>
      <c r="Q2354" s="85">
        <v>0.78349999999999997</v>
      </c>
      <c r="R2354" s="202">
        <v>-474.60849999999999</v>
      </c>
      <c r="S2354" s="85">
        <v>0.73</v>
      </c>
      <c r="T2354" s="202">
        <v>-435.48669999999998</v>
      </c>
      <c r="U2354" s="85">
        <v>0.75160000000000005</v>
      </c>
      <c r="V2354" s="202">
        <v>-405.96679999999998</v>
      </c>
      <c r="W2354" s="85">
        <v>0.76780000000000004</v>
      </c>
      <c r="X2354" s="202">
        <v>-369.73630000000003</v>
      </c>
      <c r="Y2354" s="85">
        <v>0.78810000000000002</v>
      </c>
      <c r="Z2354" s="202">
        <v>-385.58679999999998</v>
      </c>
      <c r="AA2354" s="85">
        <v>0.77910000000000001</v>
      </c>
      <c r="AB2354" s="202">
        <v>-389.12889999999999</v>
      </c>
      <c r="AC2354" s="85">
        <v>0.77729999999999999</v>
      </c>
      <c r="AD2354" s="202">
        <v>-402.70780000000002</v>
      </c>
      <c r="AE2354" s="85">
        <v>0.76970000000000005</v>
      </c>
      <c r="AF2354" s="202">
        <v>-360.0496</v>
      </c>
      <c r="AG2354" s="86">
        <v>0.79339999999999999</v>
      </c>
      <c r="AH2354" s="107"/>
    </row>
    <row r="2355" spans="2:34" x14ac:dyDescent="0.2">
      <c r="B2355" s="84">
        <v>2348</v>
      </c>
      <c r="C2355" s="85">
        <v>14</v>
      </c>
      <c r="D2355" s="245" t="s">
        <v>23</v>
      </c>
      <c r="E2355" s="245" t="s">
        <v>397</v>
      </c>
      <c r="F2355" s="256"/>
      <c r="G2355" s="256"/>
      <c r="H2355" s="202" t="s">
        <v>179</v>
      </c>
      <c r="I2355" s="85" t="s">
        <v>179</v>
      </c>
      <c r="J2355" s="202" t="s">
        <v>179</v>
      </c>
      <c r="K2355" s="85" t="s">
        <v>179</v>
      </c>
      <c r="L2355" s="202" t="s">
        <v>179</v>
      </c>
      <c r="M2355" s="85" t="s">
        <v>179</v>
      </c>
      <c r="N2355" s="202" t="s">
        <v>179</v>
      </c>
      <c r="O2355" s="85" t="s">
        <v>179</v>
      </c>
      <c r="P2355" s="202" t="s">
        <v>179</v>
      </c>
      <c r="Q2355" s="85" t="s">
        <v>179</v>
      </c>
      <c r="R2355" s="202" t="s">
        <v>179</v>
      </c>
      <c r="S2355" s="85" t="s">
        <v>179</v>
      </c>
      <c r="T2355" s="202" t="s">
        <v>179</v>
      </c>
      <c r="U2355" s="85" t="s">
        <v>179</v>
      </c>
      <c r="V2355" s="202" t="s">
        <v>179</v>
      </c>
      <c r="W2355" s="85" t="s">
        <v>179</v>
      </c>
      <c r="X2355" s="202" t="s">
        <v>179</v>
      </c>
      <c r="Y2355" s="85" t="s">
        <v>179</v>
      </c>
      <c r="Z2355" s="202" t="s">
        <v>179</v>
      </c>
      <c r="AA2355" s="85" t="s">
        <v>179</v>
      </c>
      <c r="AB2355" s="202" t="s">
        <v>179</v>
      </c>
      <c r="AC2355" s="85" t="s">
        <v>179</v>
      </c>
      <c r="AD2355" s="202" t="s">
        <v>179</v>
      </c>
      <c r="AE2355" s="85" t="s">
        <v>179</v>
      </c>
      <c r="AF2355" s="202" t="s">
        <v>179</v>
      </c>
      <c r="AG2355" s="86" t="s">
        <v>179</v>
      </c>
      <c r="AH2355" s="107"/>
    </row>
    <row r="2356" spans="2:34" x14ac:dyDescent="0.2">
      <c r="B2356" s="84">
        <v>2349</v>
      </c>
      <c r="C2356" s="85">
        <v>14</v>
      </c>
      <c r="D2356" s="245" t="s">
        <v>23</v>
      </c>
      <c r="E2356" s="245" t="s">
        <v>398</v>
      </c>
      <c r="F2356" s="256"/>
      <c r="G2356" s="256"/>
      <c r="H2356" s="202" t="s">
        <v>179</v>
      </c>
      <c r="I2356" s="85" t="s">
        <v>179</v>
      </c>
      <c r="J2356" s="202" t="s">
        <v>179</v>
      </c>
      <c r="K2356" s="85" t="s">
        <v>179</v>
      </c>
      <c r="L2356" s="202" t="s">
        <v>179</v>
      </c>
      <c r="M2356" s="85" t="s">
        <v>179</v>
      </c>
      <c r="N2356" s="202" t="s">
        <v>179</v>
      </c>
      <c r="O2356" s="85" t="s">
        <v>179</v>
      </c>
      <c r="P2356" s="202" t="s">
        <v>179</v>
      </c>
      <c r="Q2356" s="85" t="s">
        <v>179</v>
      </c>
      <c r="R2356" s="202" t="s">
        <v>179</v>
      </c>
      <c r="S2356" s="85" t="s">
        <v>179</v>
      </c>
      <c r="T2356" s="202" t="s">
        <v>179</v>
      </c>
      <c r="U2356" s="85" t="s">
        <v>179</v>
      </c>
      <c r="V2356" s="202" t="s">
        <v>179</v>
      </c>
      <c r="W2356" s="85" t="s">
        <v>179</v>
      </c>
      <c r="X2356" s="202" t="s">
        <v>179</v>
      </c>
      <c r="Y2356" s="85" t="s">
        <v>179</v>
      </c>
      <c r="Z2356" s="202" t="s">
        <v>179</v>
      </c>
      <c r="AA2356" s="85" t="s">
        <v>179</v>
      </c>
      <c r="AB2356" s="202" t="s">
        <v>179</v>
      </c>
      <c r="AC2356" s="85" t="s">
        <v>179</v>
      </c>
      <c r="AD2356" s="202" t="s">
        <v>179</v>
      </c>
      <c r="AE2356" s="85" t="s">
        <v>179</v>
      </c>
      <c r="AF2356" s="202" t="s">
        <v>179</v>
      </c>
      <c r="AG2356" s="86" t="s">
        <v>179</v>
      </c>
      <c r="AH2356" s="107"/>
    </row>
    <row r="2357" spans="2:34" x14ac:dyDescent="0.2">
      <c r="B2357" s="84">
        <v>2350</v>
      </c>
      <c r="C2357" s="85">
        <v>14</v>
      </c>
      <c r="D2357" s="245" t="s">
        <v>23</v>
      </c>
      <c r="E2357" s="245" t="s">
        <v>399</v>
      </c>
      <c r="F2357" s="256"/>
      <c r="G2357" s="256"/>
      <c r="H2357" s="202" t="s">
        <v>179</v>
      </c>
      <c r="I2357" s="85" t="s">
        <v>179</v>
      </c>
      <c r="J2357" s="202" t="s">
        <v>179</v>
      </c>
      <c r="K2357" s="85" t="s">
        <v>179</v>
      </c>
      <c r="L2357" s="202" t="s">
        <v>179</v>
      </c>
      <c r="M2357" s="85" t="s">
        <v>179</v>
      </c>
      <c r="N2357" s="202" t="s">
        <v>179</v>
      </c>
      <c r="O2357" s="85" t="s">
        <v>179</v>
      </c>
      <c r="P2357" s="202" t="s">
        <v>179</v>
      </c>
      <c r="Q2357" s="85" t="s">
        <v>179</v>
      </c>
      <c r="R2357" s="202" t="s">
        <v>179</v>
      </c>
      <c r="S2357" s="85" t="s">
        <v>179</v>
      </c>
      <c r="T2357" s="202" t="s">
        <v>179</v>
      </c>
      <c r="U2357" s="85" t="s">
        <v>179</v>
      </c>
      <c r="V2357" s="202" t="s">
        <v>179</v>
      </c>
      <c r="W2357" s="85" t="s">
        <v>179</v>
      </c>
      <c r="X2357" s="202" t="s">
        <v>179</v>
      </c>
      <c r="Y2357" s="85" t="s">
        <v>179</v>
      </c>
      <c r="Z2357" s="202" t="s">
        <v>179</v>
      </c>
      <c r="AA2357" s="85" t="s">
        <v>179</v>
      </c>
      <c r="AB2357" s="202" t="s">
        <v>179</v>
      </c>
      <c r="AC2357" s="85" t="s">
        <v>179</v>
      </c>
      <c r="AD2357" s="202" t="s">
        <v>179</v>
      </c>
      <c r="AE2357" s="85" t="s">
        <v>179</v>
      </c>
      <c r="AF2357" s="202" t="s">
        <v>179</v>
      </c>
      <c r="AG2357" s="86" t="s">
        <v>179</v>
      </c>
      <c r="AH2357" s="107"/>
    </row>
    <row r="2358" spans="2:34" x14ac:dyDescent="0.2">
      <c r="B2358" s="84">
        <v>2351</v>
      </c>
      <c r="C2358" s="85">
        <v>14</v>
      </c>
      <c r="D2358" s="245" t="s">
        <v>23</v>
      </c>
      <c r="E2358" s="245" t="s">
        <v>400</v>
      </c>
      <c r="F2358" s="256">
        <v>6.8555297913096098E-3</v>
      </c>
      <c r="G2358" s="256">
        <v>5.0719509318235398E-3</v>
      </c>
      <c r="H2358" s="202">
        <v>1743.9102</v>
      </c>
      <c r="I2358" s="85">
        <v>0.29530000000000001</v>
      </c>
      <c r="J2358" s="202">
        <v>1743.9137000000001</v>
      </c>
      <c r="K2358" s="85">
        <v>0.29530000000000001</v>
      </c>
      <c r="L2358" s="202">
        <v>1685.4911999999999</v>
      </c>
      <c r="M2358" s="85">
        <v>0.31190000000000001</v>
      </c>
      <c r="N2358" s="202">
        <v>1685.2981</v>
      </c>
      <c r="O2358" s="85">
        <v>0.31190000000000001</v>
      </c>
      <c r="P2358" s="202">
        <v>1793.8255999999999</v>
      </c>
      <c r="Q2358" s="85">
        <v>0.28210000000000002</v>
      </c>
      <c r="R2358" s="202">
        <v>1604.3475000000001</v>
      </c>
      <c r="S2358" s="85">
        <v>0.33560000000000001</v>
      </c>
      <c r="T2358" s="202">
        <v>1696.0561</v>
      </c>
      <c r="U2358" s="85">
        <v>0.30880000000000002</v>
      </c>
      <c r="V2358" s="202">
        <v>1738.3774000000001</v>
      </c>
      <c r="W2358" s="85">
        <v>0.29720000000000002</v>
      </c>
      <c r="X2358" s="202">
        <v>1799.9178999999999</v>
      </c>
      <c r="Y2358" s="85">
        <v>0.28050000000000003</v>
      </c>
      <c r="Z2358" s="202">
        <v>1792.9176</v>
      </c>
      <c r="AA2358" s="85">
        <v>0.2823</v>
      </c>
      <c r="AB2358" s="202">
        <v>1699.2471</v>
      </c>
      <c r="AC2358" s="85">
        <v>0.30780000000000002</v>
      </c>
      <c r="AD2358" s="202">
        <v>1644.481</v>
      </c>
      <c r="AE2358" s="85">
        <v>0.32379999999999998</v>
      </c>
      <c r="AF2358" s="202">
        <v>1705.9321</v>
      </c>
      <c r="AG2358" s="86">
        <v>0.30620000000000003</v>
      </c>
      <c r="AH2358" s="107"/>
    </row>
    <row r="2359" spans="2:34" x14ac:dyDescent="0.2">
      <c r="B2359" s="84">
        <v>2352</v>
      </c>
      <c r="C2359" s="85">
        <v>14</v>
      </c>
      <c r="D2359" s="245" t="s">
        <v>23</v>
      </c>
      <c r="E2359" s="245" t="s">
        <v>401</v>
      </c>
      <c r="F2359" s="256">
        <v>2.2179655207178101E-3</v>
      </c>
      <c r="G2359" s="256">
        <v>2.0051899032790801E-3</v>
      </c>
      <c r="H2359" s="202">
        <v>2771.1923999999999</v>
      </c>
      <c r="I2359" s="85">
        <v>6.5299999999999997E-2</v>
      </c>
      <c r="J2359" s="202">
        <v>2771.0962</v>
      </c>
      <c r="K2359" s="85">
        <v>6.5299999999999997E-2</v>
      </c>
      <c r="L2359" s="202">
        <v>2782.7332000000001</v>
      </c>
      <c r="M2359" s="85">
        <v>6.4199999999999993E-2</v>
      </c>
      <c r="N2359" s="202">
        <v>2782.7215000000001</v>
      </c>
      <c r="O2359" s="85">
        <v>6.4199999999999993E-2</v>
      </c>
      <c r="P2359" s="202">
        <v>2796.6053999999999</v>
      </c>
      <c r="Q2359" s="85">
        <v>6.2799999999999995E-2</v>
      </c>
      <c r="R2359" s="202">
        <v>2888.9506000000001</v>
      </c>
      <c r="S2359" s="85">
        <v>5.4699999999999999E-2</v>
      </c>
      <c r="T2359" s="202">
        <v>2747.7393000000002</v>
      </c>
      <c r="U2359" s="85">
        <v>6.7599999999999993E-2</v>
      </c>
      <c r="V2359" s="202">
        <v>2892.2604000000001</v>
      </c>
      <c r="W2359" s="85">
        <v>5.4399999999999997E-2</v>
      </c>
      <c r="X2359" s="202">
        <v>2767.2529</v>
      </c>
      <c r="Y2359" s="85">
        <v>6.5600000000000006E-2</v>
      </c>
      <c r="Z2359" s="202">
        <v>2864.2397000000001</v>
      </c>
      <c r="AA2359" s="85">
        <v>5.67E-2</v>
      </c>
      <c r="AB2359" s="202">
        <v>2783.5855000000001</v>
      </c>
      <c r="AC2359" s="85">
        <v>6.4000000000000001E-2</v>
      </c>
      <c r="AD2359" s="202">
        <v>2793.0243999999998</v>
      </c>
      <c r="AE2359" s="85">
        <v>6.3200000000000006E-2</v>
      </c>
      <c r="AF2359" s="202">
        <v>2935.3026</v>
      </c>
      <c r="AG2359" s="86">
        <v>5.0799999999999998E-2</v>
      </c>
      <c r="AH2359" s="107"/>
    </row>
    <row r="2360" spans="2:34" x14ac:dyDescent="0.2">
      <c r="B2360" s="84">
        <v>2353</v>
      </c>
      <c r="C2360" s="85">
        <v>14</v>
      </c>
      <c r="D2360" s="245" t="s">
        <v>23</v>
      </c>
      <c r="E2360" s="245" t="s">
        <v>402</v>
      </c>
      <c r="F2360" s="256">
        <v>4.3351144268575503E-3</v>
      </c>
      <c r="G2360" s="256">
        <v>3.5385704175513099E-3</v>
      </c>
      <c r="H2360" s="202">
        <v>544.20010000000002</v>
      </c>
      <c r="I2360" s="85">
        <v>0.6331</v>
      </c>
      <c r="J2360" s="202">
        <v>544.14409999999998</v>
      </c>
      <c r="K2360" s="85">
        <v>0.6331</v>
      </c>
      <c r="L2360" s="202">
        <v>550.41549999999995</v>
      </c>
      <c r="M2360" s="85">
        <v>0.62919999999999998</v>
      </c>
      <c r="N2360" s="202">
        <v>550.33320000000003</v>
      </c>
      <c r="O2360" s="85">
        <v>0.62929999999999997</v>
      </c>
      <c r="P2360" s="202">
        <v>637.60289999999998</v>
      </c>
      <c r="Q2360" s="85">
        <v>0.57589999999999997</v>
      </c>
      <c r="R2360" s="202">
        <v>496.71089999999998</v>
      </c>
      <c r="S2360" s="85">
        <v>0.66300000000000003</v>
      </c>
      <c r="T2360" s="202">
        <v>526.43280000000004</v>
      </c>
      <c r="U2360" s="85">
        <v>0.64419999999999999</v>
      </c>
      <c r="V2360" s="202">
        <v>588.81200000000001</v>
      </c>
      <c r="W2360" s="85">
        <v>0.60540000000000005</v>
      </c>
      <c r="X2360" s="202">
        <v>611.51620000000003</v>
      </c>
      <c r="Y2360" s="85">
        <v>0.59160000000000001</v>
      </c>
      <c r="Z2360" s="202">
        <v>579.48159999999996</v>
      </c>
      <c r="AA2360" s="85">
        <v>0.61109999999999998</v>
      </c>
      <c r="AB2360" s="202">
        <v>531.63969999999995</v>
      </c>
      <c r="AC2360" s="85">
        <v>0.64090000000000003</v>
      </c>
      <c r="AD2360" s="202">
        <v>538.45699999999999</v>
      </c>
      <c r="AE2360" s="85">
        <v>0.63660000000000005</v>
      </c>
      <c r="AF2360" s="202">
        <v>582.44269999999995</v>
      </c>
      <c r="AG2360" s="86">
        <v>0.60919999999999996</v>
      </c>
      <c r="AH2360" s="107"/>
    </row>
    <row r="2361" spans="2:34" x14ac:dyDescent="0.2">
      <c r="B2361" s="84">
        <v>2354</v>
      </c>
      <c r="C2361" s="85">
        <v>14</v>
      </c>
      <c r="D2361" s="245" t="s">
        <v>23</v>
      </c>
      <c r="E2361" s="245" t="s">
        <v>403</v>
      </c>
      <c r="F2361" s="256">
        <v>3.9318479685452202E-3</v>
      </c>
      <c r="G2361" s="256">
        <v>3.5385704175513099E-3</v>
      </c>
      <c r="H2361" s="202">
        <v>3344.808</v>
      </c>
      <c r="I2361" s="85">
        <v>2.5000000000000001E-3</v>
      </c>
      <c r="J2361" s="202">
        <v>3344.7332000000001</v>
      </c>
      <c r="K2361" s="85">
        <v>2.5000000000000001E-3</v>
      </c>
      <c r="L2361" s="202">
        <v>3396.3456000000001</v>
      </c>
      <c r="M2361" s="85">
        <v>2.0999999999999999E-3</v>
      </c>
      <c r="N2361" s="202">
        <v>3396.2518</v>
      </c>
      <c r="O2361" s="85">
        <v>2.0999999999999999E-3</v>
      </c>
      <c r="P2361" s="202">
        <v>3353.8290000000002</v>
      </c>
      <c r="Q2361" s="85">
        <v>2.3999999999999998E-3</v>
      </c>
      <c r="R2361" s="202">
        <v>3438.3384999999998</v>
      </c>
      <c r="S2361" s="85">
        <v>1.9E-3</v>
      </c>
      <c r="T2361" s="202">
        <v>3388.0646999999999</v>
      </c>
      <c r="U2361" s="85">
        <v>2.2000000000000001E-3</v>
      </c>
      <c r="V2361" s="202">
        <v>3408.3708999999999</v>
      </c>
      <c r="W2361" s="85">
        <v>2E-3</v>
      </c>
      <c r="X2361" s="202">
        <v>3353.4953999999998</v>
      </c>
      <c r="Y2361" s="85">
        <v>2.3999999999999998E-3</v>
      </c>
      <c r="Z2361" s="202">
        <v>3434.0664000000002</v>
      </c>
      <c r="AA2361" s="85">
        <v>1.9E-3</v>
      </c>
      <c r="AB2361" s="202">
        <v>3357.7876000000001</v>
      </c>
      <c r="AC2361" s="85">
        <v>2.3999999999999998E-3</v>
      </c>
      <c r="AD2361" s="202">
        <v>3408.3600999999999</v>
      </c>
      <c r="AE2361" s="85">
        <v>2E-3</v>
      </c>
      <c r="AF2361" s="202">
        <v>3467.6226999999999</v>
      </c>
      <c r="AG2361" s="86">
        <v>1.6999999999999999E-3</v>
      </c>
      <c r="AH2361" s="107"/>
    </row>
    <row r="2362" spans="2:34" x14ac:dyDescent="0.2">
      <c r="B2362" s="84">
        <v>2355</v>
      </c>
      <c r="C2362" s="85">
        <v>14</v>
      </c>
      <c r="D2362" s="245" t="s">
        <v>23</v>
      </c>
      <c r="E2362" s="245" t="s">
        <v>404</v>
      </c>
      <c r="F2362" s="256">
        <v>0.73172698860772301</v>
      </c>
      <c r="G2362" s="256">
        <v>0.73448926633639999</v>
      </c>
      <c r="H2362" s="202">
        <v>-741.6934</v>
      </c>
      <c r="I2362" s="85">
        <v>0.5121</v>
      </c>
      <c r="J2362" s="202">
        <v>-741.64750000000004</v>
      </c>
      <c r="K2362" s="85">
        <v>0.51219999999999999</v>
      </c>
      <c r="L2362" s="202">
        <v>-737.95280000000002</v>
      </c>
      <c r="M2362" s="85">
        <v>0.51419999999999999</v>
      </c>
      <c r="N2362" s="202">
        <v>-737.84299999999996</v>
      </c>
      <c r="O2362" s="85">
        <v>0.51429999999999998</v>
      </c>
      <c r="P2362" s="202">
        <v>-672.32569999999998</v>
      </c>
      <c r="Q2362" s="85">
        <v>0.55249999999999999</v>
      </c>
      <c r="R2362" s="202">
        <v>-771.37429999999995</v>
      </c>
      <c r="S2362" s="85">
        <v>0.49540000000000001</v>
      </c>
      <c r="T2362" s="202">
        <v>-697.40790000000004</v>
      </c>
      <c r="U2362" s="85">
        <v>0.53759999999999997</v>
      </c>
      <c r="V2362" s="202">
        <v>-716.79390000000001</v>
      </c>
      <c r="W2362" s="85">
        <v>0.52649999999999997</v>
      </c>
      <c r="X2362" s="202">
        <v>-649.26390000000004</v>
      </c>
      <c r="Y2362" s="85">
        <v>0.56620000000000004</v>
      </c>
      <c r="Z2362" s="202">
        <v>-691.81020000000001</v>
      </c>
      <c r="AA2362" s="85">
        <v>0.54100000000000004</v>
      </c>
      <c r="AB2362" s="202">
        <v>-717.798</v>
      </c>
      <c r="AC2362" s="85">
        <v>0.52580000000000005</v>
      </c>
      <c r="AD2362" s="202">
        <v>-716.67240000000004</v>
      </c>
      <c r="AE2362" s="85">
        <v>0.52649999999999997</v>
      </c>
      <c r="AF2362" s="202">
        <v>-714.59640000000002</v>
      </c>
      <c r="AG2362" s="86">
        <v>0.52769999999999995</v>
      </c>
      <c r="AH2362" s="107"/>
    </row>
    <row r="2363" spans="2:34" x14ac:dyDescent="0.2">
      <c r="B2363" s="84">
        <v>2356</v>
      </c>
      <c r="C2363" s="85">
        <v>14</v>
      </c>
      <c r="D2363" s="245" t="s">
        <v>23</v>
      </c>
      <c r="E2363" s="245" t="s">
        <v>405</v>
      </c>
      <c r="F2363" s="256">
        <v>0.264744429882045</v>
      </c>
      <c r="G2363" s="256">
        <v>0.26326963906581702</v>
      </c>
      <c r="H2363" s="202">
        <v>-305.96839999999997</v>
      </c>
      <c r="I2363" s="85">
        <v>0.78749999999999998</v>
      </c>
      <c r="J2363" s="202">
        <v>-306.0222</v>
      </c>
      <c r="K2363" s="85">
        <v>0.78749999999999998</v>
      </c>
      <c r="L2363" s="202">
        <v>-304.83890000000002</v>
      </c>
      <c r="M2363" s="85">
        <v>0.78820000000000001</v>
      </c>
      <c r="N2363" s="202">
        <v>-304.89670000000001</v>
      </c>
      <c r="O2363" s="85">
        <v>0.78820000000000001</v>
      </c>
      <c r="P2363" s="202">
        <v>-216.90360000000001</v>
      </c>
      <c r="Q2363" s="85">
        <v>0.84850000000000003</v>
      </c>
      <c r="R2363" s="202">
        <v>-335.41120000000001</v>
      </c>
      <c r="S2363" s="85">
        <v>0.76759999999999995</v>
      </c>
      <c r="T2363" s="202">
        <v>-283.98480000000001</v>
      </c>
      <c r="U2363" s="85">
        <v>0.8024</v>
      </c>
      <c r="V2363" s="202">
        <v>-253.1472</v>
      </c>
      <c r="W2363" s="85">
        <v>0.82350000000000001</v>
      </c>
      <c r="X2363" s="202">
        <v>-207.4221</v>
      </c>
      <c r="Y2363" s="85">
        <v>0.85499999999999998</v>
      </c>
      <c r="Z2363" s="202">
        <v>-240.7604</v>
      </c>
      <c r="AA2363" s="85">
        <v>0.83199999999999996</v>
      </c>
      <c r="AB2363" s="202">
        <v>-294.41730000000001</v>
      </c>
      <c r="AC2363" s="85">
        <v>0.79530000000000001</v>
      </c>
      <c r="AD2363" s="202">
        <v>-294.56240000000003</v>
      </c>
      <c r="AE2363" s="85">
        <v>0.79520000000000002</v>
      </c>
      <c r="AF2363" s="202">
        <v>-254.46449999999999</v>
      </c>
      <c r="AG2363" s="86">
        <v>0.8226</v>
      </c>
      <c r="AH2363" s="107"/>
    </row>
    <row r="2364" spans="2:34" x14ac:dyDescent="0.2">
      <c r="B2364" s="84">
        <v>2357</v>
      </c>
      <c r="C2364" s="85">
        <v>14</v>
      </c>
      <c r="D2364" s="245" t="s">
        <v>23</v>
      </c>
      <c r="E2364" s="245" t="s">
        <v>406</v>
      </c>
      <c r="F2364" s="256">
        <v>3.52858151023289E-3</v>
      </c>
      <c r="G2364" s="256">
        <v>3.6565227648030201E-3</v>
      </c>
      <c r="H2364" s="202">
        <v>0</v>
      </c>
      <c r="I2364" s="85" t="s">
        <v>179</v>
      </c>
      <c r="J2364" s="202">
        <v>0</v>
      </c>
      <c r="K2364" s="85" t="s">
        <v>179</v>
      </c>
      <c r="L2364" s="202">
        <v>0</v>
      </c>
      <c r="M2364" s="85" t="s">
        <v>179</v>
      </c>
      <c r="N2364" s="202">
        <v>0</v>
      </c>
      <c r="O2364" s="85" t="s">
        <v>179</v>
      </c>
      <c r="P2364" s="202">
        <v>0</v>
      </c>
      <c r="Q2364" s="85" t="s">
        <v>179</v>
      </c>
      <c r="R2364" s="202">
        <v>0</v>
      </c>
      <c r="S2364" s="85" t="s">
        <v>179</v>
      </c>
      <c r="T2364" s="202">
        <v>0</v>
      </c>
      <c r="U2364" s="85" t="s">
        <v>179</v>
      </c>
      <c r="V2364" s="202">
        <v>0</v>
      </c>
      <c r="W2364" s="85" t="s">
        <v>179</v>
      </c>
      <c r="X2364" s="202">
        <v>0</v>
      </c>
      <c r="Y2364" s="85" t="s">
        <v>179</v>
      </c>
      <c r="Z2364" s="202">
        <v>0</v>
      </c>
      <c r="AA2364" s="85" t="s">
        <v>179</v>
      </c>
      <c r="AB2364" s="202">
        <v>0</v>
      </c>
      <c r="AC2364" s="85" t="s">
        <v>179</v>
      </c>
      <c r="AD2364" s="202">
        <v>0</v>
      </c>
      <c r="AE2364" s="85" t="s">
        <v>179</v>
      </c>
      <c r="AF2364" s="202">
        <v>0</v>
      </c>
      <c r="AG2364" s="86" t="s">
        <v>179</v>
      </c>
      <c r="AH2364" s="107"/>
    </row>
    <row r="2365" spans="2:34" x14ac:dyDescent="0.2">
      <c r="B2365" s="84">
        <v>2358</v>
      </c>
      <c r="C2365" s="85">
        <v>14</v>
      </c>
      <c r="D2365" s="245" t="s">
        <v>23</v>
      </c>
      <c r="E2365" s="245" t="s">
        <v>1216</v>
      </c>
      <c r="F2365" s="256">
        <v>9.4565984474241402E-2</v>
      </c>
      <c r="G2365" s="256">
        <v>8.1151214909176705E-2</v>
      </c>
      <c r="H2365" s="202">
        <v>1749.8943999999999</v>
      </c>
      <c r="I2365" s="85" t="s">
        <v>10</v>
      </c>
      <c r="J2365" s="202">
        <v>1749.8883000000001</v>
      </c>
      <c r="K2365" s="85" t="s">
        <v>10</v>
      </c>
      <c r="L2365" s="202">
        <v>1744.1944000000001</v>
      </c>
      <c r="M2365" s="85" t="s">
        <v>10</v>
      </c>
      <c r="N2365" s="202">
        <v>1744.1811</v>
      </c>
      <c r="O2365" s="85" t="s">
        <v>10</v>
      </c>
      <c r="P2365" s="202">
        <v>1757.3894</v>
      </c>
      <c r="Q2365" s="85" t="s">
        <v>10</v>
      </c>
      <c r="R2365" s="202">
        <v>1746.8728000000001</v>
      </c>
      <c r="S2365" s="85" t="s">
        <v>10</v>
      </c>
      <c r="T2365" s="202">
        <v>1753.2254</v>
      </c>
      <c r="U2365" s="85" t="s">
        <v>10</v>
      </c>
      <c r="V2365" s="202">
        <v>1757.1664000000001</v>
      </c>
      <c r="W2365" s="85" t="s">
        <v>10</v>
      </c>
      <c r="X2365" s="202">
        <v>1763.0858000000001</v>
      </c>
      <c r="Y2365" s="85" t="s">
        <v>10</v>
      </c>
      <c r="Z2365" s="202">
        <v>1759.8153</v>
      </c>
      <c r="AA2365" s="85" t="s">
        <v>10</v>
      </c>
      <c r="AB2365" s="202">
        <v>1749.6963000000001</v>
      </c>
      <c r="AC2365" s="85" t="s">
        <v>10</v>
      </c>
      <c r="AD2365" s="202">
        <v>1744.0841</v>
      </c>
      <c r="AE2365" s="85" t="s">
        <v>10</v>
      </c>
      <c r="AF2365" s="202">
        <v>1750.6367</v>
      </c>
      <c r="AG2365" s="86" t="s">
        <v>10</v>
      </c>
      <c r="AH2365" s="107"/>
    </row>
    <row r="2366" spans="2:34" x14ac:dyDescent="0.2">
      <c r="B2366" s="84">
        <v>2359</v>
      </c>
      <c r="C2366" s="85">
        <v>14</v>
      </c>
      <c r="D2366" s="245" t="s">
        <v>23</v>
      </c>
      <c r="E2366" s="245" t="s">
        <v>415</v>
      </c>
      <c r="F2366" s="256">
        <v>1.3408609738885E-2</v>
      </c>
      <c r="G2366" s="256">
        <v>1.03798065581505E-2</v>
      </c>
      <c r="H2366" s="202">
        <v>5663.6248999999998</v>
      </c>
      <c r="I2366" s="85" t="s">
        <v>10</v>
      </c>
      <c r="J2366" s="202">
        <v>5663.5703000000003</v>
      </c>
      <c r="K2366" s="85" t="s">
        <v>10</v>
      </c>
      <c r="L2366" s="202">
        <v>5635.6017000000002</v>
      </c>
      <c r="M2366" s="85" t="s">
        <v>10</v>
      </c>
      <c r="N2366" s="202">
        <v>5635.4486999999999</v>
      </c>
      <c r="O2366" s="85" t="s">
        <v>10</v>
      </c>
      <c r="P2366" s="202">
        <v>5649.7848999999997</v>
      </c>
      <c r="Q2366" s="85" t="s">
        <v>10</v>
      </c>
      <c r="R2366" s="202">
        <v>5644.2132000000001</v>
      </c>
      <c r="S2366" s="85" t="s">
        <v>10</v>
      </c>
      <c r="T2366" s="202">
        <v>5664.3338999999996</v>
      </c>
      <c r="U2366" s="85" t="s">
        <v>10</v>
      </c>
      <c r="V2366" s="202">
        <v>5613.2511999999997</v>
      </c>
      <c r="W2366" s="85" t="s">
        <v>10</v>
      </c>
      <c r="X2366" s="202">
        <v>5660.4988999999996</v>
      </c>
      <c r="Y2366" s="85" t="s">
        <v>10</v>
      </c>
      <c r="Z2366" s="202">
        <v>5621.3897999999999</v>
      </c>
      <c r="AA2366" s="85" t="s">
        <v>10</v>
      </c>
      <c r="AB2366" s="202">
        <v>5718.7177000000001</v>
      </c>
      <c r="AC2366" s="85" t="s">
        <v>10</v>
      </c>
      <c r="AD2366" s="202">
        <v>5691.4318999999996</v>
      </c>
      <c r="AE2366" s="85" t="s">
        <v>10</v>
      </c>
      <c r="AF2366" s="202">
        <v>5654.8162000000002</v>
      </c>
      <c r="AG2366" s="86" t="s">
        <v>10</v>
      </c>
      <c r="AH2366" s="107"/>
    </row>
    <row r="2367" spans="2:34" x14ac:dyDescent="0.2">
      <c r="B2367" s="84">
        <v>2360</v>
      </c>
      <c r="C2367" s="85">
        <v>14</v>
      </c>
      <c r="D2367" s="245" t="s">
        <v>23</v>
      </c>
      <c r="E2367" s="245" t="s">
        <v>417</v>
      </c>
      <c r="F2367" s="256"/>
      <c r="G2367" s="256"/>
      <c r="H2367" s="202" t="s">
        <v>179</v>
      </c>
      <c r="I2367" s="85" t="s">
        <v>179</v>
      </c>
      <c r="J2367" s="202" t="s">
        <v>179</v>
      </c>
      <c r="K2367" s="85" t="s">
        <v>179</v>
      </c>
      <c r="L2367" s="202" t="s">
        <v>179</v>
      </c>
      <c r="M2367" s="85" t="s">
        <v>179</v>
      </c>
      <c r="N2367" s="202" t="s">
        <v>179</v>
      </c>
      <c r="O2367" s="85" t="s">
        <v>179</v>
      </c>
      <c r="P2367" s="202" t="s">
        <v>179</v>
      </c>
      <c r="Q2367" s="85" t="s">
        <v>179</v>
      </c>
      <c r="R2367" s="202" t="s">
        <v>179</v>
      </c>
      <c r="S2367" s="85" t="s">
        <v>179</v>
      </c>
      <c r="T2367" s="202" t="s">
        <v>179</v>
      </c>
      <c r="U2367" s="85" t="s">
        <v>179</v>
      </c>
      <c r="V2367" s="202" t="s">
        <v>179</v>
      </c>
      <c r="W2367" s="85" t="s">
        <v>179</v>
      </c>
      <c r="X2367" s="202" t="s">
        <v>179</v>
      </c>
      <c r="Y2367" s="85" t="s">
        <v>179</v>
      </c>
      <c r="Z2367" s="202" t="s">
        <v>179</v>
      </c>
      <c r="AA2367" s="85" t="s">
        <v>179</v>
      </c>
      <c r="AB2367" s="202" t="s">
        <v>179</v>
      </c>
      <c r="AC2367" s="85" t="s">
        <v>179</v>
      </c>
      <c r="AD2367" s="202" t="s">
        <v>179</v>
      </c>
      <c r="AE2367" s="85" t="s">
        <v>179</v>
      </c>
      <c r="AF2367" s="202" t="s">
        <v>179</v>
      </c>
      <c r="AG2367" s="86" t="s">
        <v>179</v>
      </c>
      <c r="AH2367" s="107"/>
    </row>
    <row r="2368" spans="2:34" x14ac:dyDescent="0.2">
      <c r="B2368" s="84">
        <v>2361</v>
      </c>
      <c r="C2368" s="85">
        <v>14</v>
      </c>
      <c r="D2368" s="245" t="s">
        <v>23</v>
      </c>
      <c r="E2368" s="245" t="s">
        <v>416</v>
      </c>
      <c r="F2368" s="256"/>
      <c r="G2368" s="256"/>
      <c r="H2368" s="202" t="s">
        <v>179</v>
      </c>
      <c r="I2368" s="85" t="s">
        <v>179</v>
      </c>
      <c r="J2368" s="202" t="s">
        <v>179</v>
      </c>
      <c r="K2368" s="85" t="s">
        <v>179</v>
      </c>
      <c r="L2368" s="202" t="s">
        <v>179</v>
      </c>
      <c r="M2368" s="85" t="s">
        <v>179</v>
      </c>
      <c r="N2368" s="202" t="s">
        <v>179</v>
      </c>
      <c r="O2368" s="85" t="s">
        <v>179</v>
      </c>
      <c r="P2368" s="202" t="s">
        <v>179</v>
      </c>
      <c r="Q2368" s="85" t="s">
        <v>179</v>
      </c>
      <c r="R2368" s="202" t="s">
        <v>179</v>
      </c>
      <c r="S2368" s="85" t="s">
        <v>179</v>
      </c>
      <c r="T2368" s="202" t="s">
        <v>179</v>
      </c>
      <c r="U2368" s="85" t="s">
        <v>179</v>
      </c>
      <c r="V2368" s="202" t="s">
        <v>179</v>
      </c>
      <c r="W2368" s="85" t="s">
        <v>179</v>
      </c>
      <c r="X2368" s="202" t="s">
        <v>179</v>
      </c>
      <c r="Y2368" s="85" t="s">
        <v>179</v>
      </c>
      <c r="Z2368" s="202" t="s">
        <v>179</v>
      </c>
      <c r="AA2368" s="85" t="s">
        <v>179</v>
      </c>
      <c r="AB2368" s="202" t="s">
        <v>179</v>
      </c>
      <c r="AC2368" s="85" t="s">
        <v>179</v>
      </c>
      <c r="AD2368" s="202" t="s">
        <v>179</v>
      </c>
      <c r="AE2368" s="85" t="s">
        <v>179</v>
      </c>
      <c r="AF2368" s="202" t="s">
        <v>179</v>
      </c>
      <c r="AG2368" s="86" t="s">
        <v>179</v>
      </c>
      <c r="AH2368" s="107"/>
    </row>
    <row r="2369" spans="2:34" x14ac:dyDescent="0.2">
      <c r="B2369" s="84">
        <v>2362</v>
      </c>
      <c r="C2369" s="85">
        <v>14</v>
      </c>
      <c r="D2369" s="245" t="s">
        <v>23</v>
      </c>
      <c r="E2369" s="245" t="s">
        <v>423</v>
      </c>
      <c r="F2369" s="256"/>
      <c r="G2369" s="256"/>
      <c r="H2369" s="202" t="s">
        <v>179</v>
      </c>
      <c r="I2369" s="85" t="s">
        <v>179</v>
      </c>
      <c r="J2369" s="202" t="s">
        <v>179</v>
      </c>
      <c r="K2369" s="85" t="s">
        <v>179</v>
      </c>
      <c r="L2369" s="202" t="s">
        <v>179</v>
      </c>
      <c r="M2369" s="85" t="s">
        <v>179</v>
      </c>
      <c r="N2369" s="202" t="s">
        <v>179</v>
      </c>
      <c r="O2369" s="85" t="s">
        <v>179</v>
      </c>
      <c r="P2369" s="202" t="s">
        <v>179</v>
      </c>
      <c r="Q2369" s="85" t="s">
        <v>179</v>
      </c>
      <c r="R2369" s="202" t="s">
        <v>179</v>
      </c>
      <c r="S2369" s="85" t="s">
        <v>179</v>
      </c>
      <c r="T2369" s="202" t="s">
        <v>179</v>
      </c>
      <c r="U2369" s="85" t="s">
        <v>179</v>
      </c>
      <c r="V2369" s="202" t="s">
        <v>179</v>
      </c>
      <c r="W2369" s="85" t="s">
        <v>179</v>
      </c>
      <c r="X2369" s="202" t="s">
        <v>179</v>
      </c>
      <c r="Y2369" s="85" t="s">
        <v>179</v>
      </c>
      <c r="Z2369" s="202" t="s">
        <v>179</v>
      </c>
      <c r="AA2369" s="85" t="s">
        <v>179</v>
      </c>
      <c r="AB2369" s="202" t="s">
        <v>179</v>
      </c>
      <c r="AC2369" s="85" t="s">
        <v>179</v>
      </c>
      <c r="AD2369" s="202" t="s">
        <v>179</v>
      </c>
      <c r="AE2369" s="85" t="s">
        <v>179</v>
      </c>
      <c r="AF2369" s="202" t="s">
        <v>179</v>
      </c>
      <c r="AG2369" s="86" t="s">
        <v>179</v>
      </c>
      <c r="AH2369" s="107"/>
    </row>
    <row r="2370" spans="2:34" x14ac:dyDescent="0.2">
      <c r="B2370" s="84">
        <v>2363</v>
      </c>
      <c r="C2370" s="85">
        <v>14</v>
      </c>
      <c r="D2370" s="245" t="s">
        <v>23</v>
      </c>
      <c r="E2370" s="245" t="s">
        <v>424</v>
      </c>
      <c r="F2370" s="256">
        <v>4.7383808851698796E-3</v>
      </c>
      <c r="G2370" s="256">
        <v>3.5385704175513099E-3</v>
      </c>
      <c r="H2370" s="202">
        <v>-2330.4355</v>
      </c>
      <c r="I2370" s="85">
        <v>0.22</v>
      </c>
      <c r="J2370" s="202">
        <v>-2330.453</v>
      </c>
      <c r="K2370" s="85">
        <v>0.22</v>
      </c>
      <c r="L2370" s="202">
        <v>-2294.1343000000002</v>
      </c>
      <c r="M2370" s="85">
        <v>0.22739999999999999</v>
      </c>
      <c r="N2370" s="202">
        <v>-2293.9000999999998</v>
      </c>
      <c r="O2370" s="85">
        <v>0.22750000000000001</v>
      </c>
      <c r="P2370" s="202">
        <v>-2407.1952000000001</v>
      </c>
      <c r="Q2370" s="85">
        <v>0.2056</v>
      </c>
      <c r="R2370" s="202">
        <v>-2187.5236</v>
      </c>
      <c r="S2370" s="85">
        <v>0.24970000000000001</v>
      </c>
      <c r="T2370" s="202">
        <v>-2289.4270000000001</v>
      </c>
      <c r="U2370" s="85">
        <v>0.2283</v>
      </c>
      <c r="V2370" s="202">
        <v>-2314.7999</v>
      </c>
      <c r="W2370" s="85">
        <v>0.2235</v>
      </c>
      <c r="X2370" s="202">
        <v>-2393.0990999999999</v>
      </c>
      <c r="Y2370" s="85">
        <v>0.2082</v>
      </c>
      <c r="Z2370" s="202">
        <v>-2339.5716000000002</v>
      </c>
      <c r="AA2370" s="85">
        <v>0.2185</v>
      </c>
      <c r="AB2370" s="202">
        <v>-2271.7028</v>
      </c>
      <c r="AC2370" s="85">
        <v>0.2319</v>
      </c>
      <c r="AD2370" s="202">
        <v>-2238.9897000000001</v>
      </c>
      <c r="AE2370" s="85">
        <v>0.2389</v>
      </c>
      <c r="AF2370" s="202">
        <v>-2255.6210999999998</v>
      </c>
      <c r="AG2370" s="86">
        <v>0.2356</v>
      </c>
      <c r="AH2370" s="107"/>
    </row>
    <row r="2371" spans="2:34" x14ac:dyDescent="0.2">
      <c r="B2371" s="84">
        <v>2364</v>
      </c>
      <c r="C2371" s="85">
        <v>14</v>
      </c>
      <c r="D2371" s="245" t="s">
        <v>23</v>
      </c>
      <c r="E2371" s="245" t="s">
        <v>419</v>
      </c>
      <c r="F2371" s="256">
        <v>2.0163322915616498E-3</v>
      </c>
      <c r="G2371" s="256">
        <v>1.53338051427223E-3</v>
      </c>
      <c r="H2371" s="202">
        <v>0</v>
      </c>
      <c r="I2371" s="85" t="s">
        <v>179</v>
      </c>
      <c r="J2371" s="202">
        <v>0</v>
      </c>
      <c r="K2371" s="85" t="s">
        <v>179</v>
      </c>
      <c r="L2371" s="202">
        <v>0</v>
      </c>
      <c r="M2371" s="85" t="s">
        <v>179</v>
      </c>
      <c r="N2371" s="202">
        <v>0</v>
      </c>
      <c r="O2371" s="85" t="s">
        <v>179</v>
      </c>
      <c r="P2371" s="202">
        <v>0</v>
      </c>
      <c r="Q2371" s="85" t="s">
        <v>179</v>
      </c>
      <c r="R2371" s="202">
        <v>0</v>
      </c>
      <c r="S2371" s="85" t="s">
        <v>179</v>
      </c>
      <c r="T2371" s="202">
        <v>0</v>
      </c>
      <c r="U2371" s="85" t="s">
        <v>179</v>
      </c>
      <c r="V2371" s="202">
        <v>0</v>
      </c>
      <c r="W2371" s="85" t="s">
        <v>179</v>
      </c>
      <c r="X2371" s="202">
        <v>0</v>
      </c>
      <c r="Y2371" s="85" t="s">
        <v>179</v>
      </c>
      <c r="Z2371" s="202">
        <v>0</v>
      </c>
      <c r="AA2371" s="85" t="s">
        <v>179</v>
      </c>
      <c r="AB2371" s="202">
        <v>0</v>
      </c>
      <c r="AC2371" s="85" t="s">
        <v>179</v>
      </c>
      <c r="AD2371" s="202">
        <v>0</v>
      </c>
      <c r="AE2371" s="85" t="s">
        <v>179</v>
      </c>
      <c r="AF2371" s="202">
        <v>0</v>
      </c>
      <c r="AG2371" s="86" t="s">
        <v>179</v>
      </c>
      <c r="AH2371" s="107"/>
    </row>
    <row r="2372" spans="2:34" x14ac:dyDescent="0.2">
      <c r="B2372" s="84">
        <v>2365</v>
      </c>
      <c r="C2372" s="85">
        <v>14</v>
      </c>
      <c r="D2372" s="245" t="s">
        <v>23</v>
      </c>
      <c r="E2372" s="245" t="s">
        <v>420</v>
      </c>
      <c r="F2372" s="256">
        <v>3.7907047081359002E-2</v>
      </c>
      <c r="G2372" s="256">
        <v>1.8164661476763402E-2</v>
      </c>
      <c r="H2372" s="202">
        <v>6087.4012000000002</v>
      </c>
      <c r="I2372" s="85">
        <v>0.19120000000000001</v>
      </c>
      <c r="J2372" s="202">
        <v>6087.4800999999998</v>
      </c>
      <c r="K2372" s="85">
        <v>0.19120000000000001</v>
      </c>
      <c r="L2372" s="202">
        <v>6098.4035000000003</v>
      </c>
      <c r="M2372" s="85">
        <v>0.19040000000000001</v>
      </c>
      <c r="N2372" s="202">
        <v>6098.3912</v>
      </c>
      <c r="O2372" s="85">
        <v>0.19040000000000001</v>
      </c>
      <c r="P2372" s="202">
        <v>6122.6572999999999</v>
      </c>
      <c r="Q2372" s="85">
        <v>0.1885</v>
      </c>
      <c r="R2372" s="202">
        <v>5992.8828999999996</v>
      </c>
      <c r="S2372" s="85">
        <v>0.1983</v>
      </c>
      <c r="T2372" s="202">
        <v>6106.0210999999999</v>
      </c>
      <c r="U2372" s="85">
        <v>0.1898</v>
      </c>
      <c r="V2372" s="202">
        <v>5978.5933999999997</v>
      </c>
      <c r="W2372" s="85">
        <v>0.1993</v>
      </c>
      <c r="X2372" s="202">
        <v>6108.4566000000004</v>
      </c>
      <c r="Y2372" s="85">
        <v>0.1895</v>
      </c>
      <c r="Z2372" s="202">
        <v>6044.4301999999998</v>
      </c>
      <c r="AA2372" s="85">
        <v>0.1943</v>
      </c>
      <c r="AB2372" s="202">
        <v>6002.5065999999997</v>
      </c>
      <c r="AC2372" s="85">
        <v>0.19739999999999999</v>
      </c>
      <c r="AD2372" s="202">
        <v>6016.1391999999996</v>
      </c>
      <c r="AE2372" s="85">
        <v>0.19639999999999999</v>
      </c>
      <c r="AF2372" s="202">
        <v>5862.6373000000003</v>
      </c>
      <c r="AG2372" s="86">
        <v>0.20810000000000001</v>
      </c>
      <c r="AH2372" s="107"/>
    </row>
    <row r="2373" spans="2:34" x14ac:dyDescent="0.2">
      <c r="B2373" s="84">
        <v>2366</v>
      </c>
      <c r="C2373" s="85">
        <v>14</v>
      </c>
      <c r="D2373" s="245" t="s">
        <v>23</v>
      </c>
      <c r="E2373" s="245" t="s">
        <v>421</v>
      </c>
      <c r="F2373" s="256">
        <v>2.41959874987398E-3</v>
      </c>
      <c r="G2373" s="256">
        <v>2.0051899032790801E-3</v>
      </c>
      <c r="H2373" s="202">
        <v>0</v>
      </c>
      <c r="I2373" s="85" t="s">
        <v>179</v>
      </c>
      <c r="J2373" s="202">
        <v>0</v>
      </c>
      <c r="K2373" s="85" t="s">
        <v>179</v>
      </c>
      <c r="L2373" s="202">
        <v>0</v>
      </c>
      <c r="M2373" s="85" t="s">
        <v>179</v>
      </c>
      <c r="N2373" s="202">
        <v>0</v>
      </c>
      <c r="O2373" s="85" t="s">
        <v>179</v>
      </c>
      <c r="P2373" s="202">
        <v>0</v>
      </c>
      <c r="Q2373" s="85" t="s">
        <v>179</v>
      </c>
      <c r="R2373" s="202">
        <v>0</v>
      </c>
      <c r="S2373" s="85" t="s">
        <v>179</v>
      </c>
      <c r="T2373" s="202">
        <v>0</v>
      </c>
      <c r="U2373" s="85" t="s">
        <v>179</v>
      </c>
      <c r="V2373" s="202">
        <v>0</v>
      </c>
      <c r="W2373" s="85" t="s">
        <v>179</v>
      </c>
      <c r="X2373" s="202">
        <v>0</v>
      </c>
      <c r="Y2373" s="85" t="s">
        <v>179</v>
      </c>
      <c r="Z2373" s="202">
        <v>0</v>
      </c>
      <c r="AA2373" s="85" t="s">
        <v>179</v>
      </c>
      <c r="AB2373" s="202">
        <v>0</v>
      </c>
      <c r="AC2373" s="85" t="s">
        <v>179</v>
      </c>
      <c r="AD2373" s="202">
        <v>0</v>
      </c>
      <c r="AE2373" s="85" t="s">
        <v>179</v>
      </c>
      <c r="AF2373" s="202">
        <v>0</v>
      </c>
      <c r="AG2373" s="86" t="s">
        <v>179</v>
      </c>
      <c r="AH2373" s="107"/>
    </row>
    <row r="2374" spans="2:34" x14ac:dyDescent="0.2">
      <c r="B2374" s="84">
        <v>2367</v>
      </c>
      <c r="C2374" s="85">
        <v>14</v>
      </c>
      <c r="D2374" s="245" t="s">
        <v>23</v>
      </c>
      <c r="E2374" s="245" t="s">
        <v>422</v>
      </c>
      <c r="F2374" s="256">
        <v>8.1056558120778305E-2</v>
      </c>
      <c r="G2374" s="256">
        <v>7.45458834630809E-2</v>
      </c>
      <c r="H2374" s="202">
        <v>8580.1327000000001</v>
      </c>
      <c r="I2374" s="85">
        <v>5.0000000000000001E-3</v>
      </c>
      <c r="J2374" s="202">
        <v>8580.0804000000007</v>
      </c>
      <c r="K2374" s="85">
        <v>5.0000000000000001E-3</v>
      </c>
      <c r="L2374" s="202">
        <v>8683.4642999999996</v>
      </c>
      <c r="M2374" s="85">
        <v>4.4999999999999997E-3</v>
      </c>
      <c r="N2374" s="202">
        <v>8683.5432000000001</v>
      </c>
      <c r="O2374" s="85">
        <v>4.4999999999999997E-3</v>
      </c>
      <c r="P2374" s="202">
        <v>8638.8809999999994</v>
      </c>
      <c r="Q2374" s="85">
        <v>4.7999999999999996E-3</v>
      </c>
      <c r="R2374" s="202">
        <v>8900.7746000000006</v>
      </c>
      <c r="S2374" s="85">
        <v>3.5999999999999999E-3</v>
      </c>
      <c r="T2374" s="202">
        <v>8744.4097000000002</v>
      </c>
      <c r="U2374" s="85">
        <v>4.3E-3</v>
      </c>
      <c r="V2374" s="202">
        <v>8817.56</v>
      </c>
      <c r="W2374" s="85">
        <v>4.0000000000000001E-3</v>
      </c>
      <c r="X2374" s="202">
        <v>8673.5517999999993</v>
      </c>
      <c r="Y2374" s="85">
        <v>4.5999999999999999E-3</v>
      </c>
      <c r="Z2374" s="202">
        <v>8823.3986999999997</v>
      </c>
      <c r="AA2374" s="85">
        <v>3.8999999999999998E-3</v>
      </c>
      <c r="AB2374" s="202">
        <v>8653.9359000000004</v>
      </c>
      <c r="AC2374" s="85">
        <v>4.7000000000000002E-3</v>
      </c>
      <c r="AD2374" s="202">
        <v>8750.2315999999992</v>
      </c>
      <c r="AE2374" s="85">
        <v>4.1999999999999997E-3</v>
      </c>
      <c r="AF2374" s="202">
        <v>8907.8119000000006</v>
      </c>
      <c r="AG2374" s="86">
        <v>3.5999999999999999E-3</v>
      </c>
      <c r="AH2374" s="107"/>
    </row>
    <row r="2375" spans="2:34" x14ac:dyDescent="0.2">
      <c r="B2375" s="84">
        <v>2368</v>
      </c>
      <c r="C2375" s="85">
        <v>14</v>
      </c>
      <c r="D2375" s="245" t="s">
        <v>23</v>
      </c>
      <c r="E2375" s="245" t="s">
        <v>418</v>
      </c>
      <c r="F2375" s="256"/>
      <c r="G2375" s="256"/>
      <c r="H2375" s="202" t="s">
        <v>179</v>
      </c>
      <c r="I2375" s="85" t="s">
        <v>179</v>
      </c>
      <c r="J2375" s="202" t="s">
        <v>179</v>
      </c>
      <c r="K2375" s="85" t="s">
        <v>179</v>
      </c>
      <c r="L2375" s="202" t="s">
        <v>179</v>
      </c>
      <c r="M2375" s="85" t="s">
        <v>179</v>
      </c>
      <c r="N2375" s="202" t="s">
        <v>179</v>
      </c>
      <c r="O2375" s="85" t="s">
        <v>179</v>
      </c>
      <c r="P2375" s="202" t="s">
        <v>179</v>
      </c>
      <c r="Q2375" s="85" t="s">
        <v>179</v>
      </c>
      <c r="R2375" s="202" t="s">
        <v>179</v>
      </c>
      <c r="S2375" s="85" t="s">
        <v>179</v>
      </c>
      <c r="T2375" s="202" t="s">
        <v>179</v>
      </c>
      <c r="U2375" s="85" t="s">
        <v>179</v>
      </c>
      <c r="V2375" s="202" t="s">
        <v>179</v>
      </c>
      <c r="W2375" s="85" t="s">
        <v>179</v>
      </c>
      <c r="X2375" s="202" t="s">
        <v>179</v>
      </c>
      <c r="Y2375" s="85" t="s">
        <v>179</v>
      </c>
      <c r="Z2375" s="202" t="s">
        <v>179</v>
      </c>
      <c r="AA2375" s="85" t="s">
        <v>179</v>
      </c>
      <c r="AB2375" s="202" t="s">
        <v>179</v>
      </c>
      <c r="AC2375" s="85" t="s">
        <v>179</v>
      </c>
      <c r="AD2375" s="202" t="s">
        <v>179</v>
      </c>
      <c r="AE2375" s="85" t="s">
        <v>179</v>
      </c>
      <c r="AF2375" s="202" t="s">
        <v>179</v>
      </c>
      <c r="AG2375" s="86" t="s">
        <v>179</v>
      </c>
      <c r="AH2375" s="107"/>
    </row>
    <row r="2376" spans="2:34" x14ac:dyDescent="0.2">
      <c r="B2376" s="84">
        <v>2369</v>
      </c>
      <c r="C2376" s="85">
        <v>14</v>
      </c>
      <c r="D2376" s="245" t="s">
        <v>23</v>
      </c>
      <c r="E2376" s="245" t="s">
        <v>426</v>
      </c>
      <c r="F2376" s="256"/>
      <c r="G2376" s="256"/>
      <c r="H2376" s="202" t="s">
        <v>179</v>
      </c>
      <c r="I2376" s="85" t="s">
        <v>179</v>
      </c>
      <c r="J2376" s="202" t="s">
        <v>179</v>
      </c>
      <c r="K2376" s="85" t="s">
        <v>179</v>
      </c>
      <c r="L2376" s="202" t="s">
        <v>179</v>
      </c>
      <c r="M2376" s="85" t="s">
        <v>179</v>
      </c>
      <c r="N2376" s="202" t="s">
        <v>179</v>
      </c>
      <c r="O2376" s="85" t="s">
        <v>179</v>
      </c>
      <c r="P2376" s="202" t="s">
        <v>179</v>
      </c>
      <c r="Q2376" s="85" t="s">
        <v>179</v>
      </c>
      <c r="R2376" s="202" t="s">
        <v>179</v>
      </c>
      <c r="S2376" s="85" t="s">
        <v>179</v>
      </c>
      <c r="T2376" s="202" t="s">
        <v>179</v>
      </c>
      <c r="U2376" s="85" t="s">
        <v>179</v>
      </c>
      <c r="V2376" s="202" t="s">
        <v>179</v>
      </c>
      <c r="W2376" s="85" t="s">
        <v>179</v>
      </c>
      <c r="X2376" s="202" t="s">
        <v>179</v>
      </c>
      <c r="Y2376" s="85" t="s">
        <v>179</v>
      </c>
      <c r="Z2376" s="202" t="s">
        <v>179</v>
      </c>
      <c r="AA2376" s="85" t="s">
        <v>179</v>
      </c>
      <c r="AB2376" s="202" t="s">
        <v>179</v>
      </c>
      <c r="AC2376" s="85" t="s">
        <v>179</v>
      </c>
      <c r="AD2376" s="202" t="s">
        <v>179</v>
      </c>
      <c r="AE2376" s="85" t="s">
        <v>179</v>
      </c>
      <c r="AF2376" s="202" t="s">
        <v>179</v>
      </c>
      <c r="AG2376" s="86" t="s">
        <v>179</v>
      </c>
      <c r="AH2376" s="107"/>
    </row>
    <row r="2377" spans="2:34" x14ac:dyDescent="0.2">
      <c r="B2377" s="84">
        <v>2370</v>
      </c>
      <c r="C2377" s="85">
        <v>14</v>
      </c>
      <c r="D2377" s="245" t="s">
        <v>23</v>
      </c>
      <c r="E2377" s="245" t="s">
        <v>427</v>
      </c>
      <c r="F2377" s="256">
        <v>6.1498134892630299E-3</v>
      </c>
      <c r="G2377" s="256">
        <v>3.5385704175513099E-3</v>
      </c>
      <c r="H2377" s="202">
        <v>1133.8362</v>
      </c>
      <c r="I2377" s="85">
        <v>0.28289999999999998</v>
      </c>
      <c r="J2377" s="202">
        <v>1133.8416999999999</v>
      </c>
      <c r="K2377" s="85">
        <v>0.28289999999999998</v>
      </c>
      <c r="L2377" s="202">
        <v>1145.7058999999999</v>
      </c>
      <c r="M2377" s="85">
        <v>0.27789999999999998</v>
      </c>
      <c r="N2377" s="202">
        <v>1145.7198000000001</v>
      </c>
      <c r="O2377" s="85">
        <v>0.27789999999999998</v>
      </c>
      <c r="P2377" s="202">
        <v>1113.8851999999999</v>
      </c>
      <c r="Q2377" s="85">
        <v>0.2913</v>
      </c>
      <c r="R2377" s="202">
        <v>1128.8342</v>
      </c>
      <c r="S2377" s="85">
        <v>0.28510000000000002</v>
      </c>
      <c r="T2377" s="202">
        <v>1157.777</v>
      </c>
      <c r="U2377" s="85">
        <v>0.27279999999999999</v>
      </c>
      <c r="V2377" s="202">
        <v>1105.2218</v>
      </c>
      <c r="W2377" s="85">
        <v>0.29520000000000002</v>
      </c>
      <c r="X2377" s="202">
        <v>1127.8978999999999</v>
      </c>
      <c r="Y2377" s="85">
        <v>0.2853</v>
      </c>
      <c r="Z2377" s="202">
        <v>1120.9440999999999</v>
      </c>
      <c r="AA2377" s="85">
        <v>0.2883</v>
      </c>
      <c r="AB2377" s="202">
        <v>1092.3037999999999</v>
      </c>
      <c r="AC2377" s="85">
        <v>0.3009</v>
      </c>
      <c r="AD2377" s="202">
        <v>1104.8847000000001</v>
      </c>
      <c r="AE2377" s="85">
        <v>0.2954</v>
      </c>
      <c r="AF2377" s="202">
        <v>1056.3349000000001</v>
      </c>
      <c r="AG2377" s="86">
        <v>0.317</v>
      </c>
      <c r="AH2377" s="107"/>
    </row>
    <row r="2378" spans="2:34" x14ac:dyDescent="0.2">
      <c r="B2378" s="84">
        <v>2371</v>
      </c>
      <c r="C2378" s="85">
        <v>14</v>
      </c>
      <c r="D2378" s="245" t="s">
        <v>23</v>
      </c>
      <c r="E2378" s="245" t="s">
        <v>428</v>
      </c>
      <c r="F2378" s="256">
        <v>2.1171489061397302E-3</v>
      </c>
      <c r="G2378" s="256">
        <v>1.76928520877565E-3</v>
      </c>
      <c r="H2378" s="202">
        <v>-3833.1761999999999</v>
      </c>
      <c r="I2378" s="85">
        <v>2.76E-2</v>
      </c>
      <c r="J2378" s="202">
        <v>-3833.0907999999999</v>
      </c>
      <c r="K2378" s="85">
        <v>2.76E-2</v>
      </c>
      <c r="L2378" s="202">
        <v>-3870.7831999999999</v>
      </c>
      <c r="M2378" s="85">
        <v>2.6100000000000002E-2</v>
      </c>
      <c r="N2378" s="202">
        <v>-3870.7986000000001</v>
      </c>
      <c r="O2378" s="85">
        <v>2.6100000000000002E-2</v>
      </c>
      <c r="P2378" s="202">
        <v>-3891.0547000000001</v>
      </c>
      <c r="Q2378" s="85">
        <v>2.53E-2</v>
      </c>
      <c r="R2378" s="202">
        <v>-3826.3762000000002</v>
      </c>
      <c r="S2378" s="85">
        <v>2.7900000000000001E-2</v>
      </c>
      <c r="T2378" s="202">
        <v>-3805.6986000000002</v>
      </c>
      <c r="U2378" s="85">
        <v>2.87E-2</v>
      </c>
      <c r="V2378" s="202">
        <v>-3858.2476999999999</v>
      </c>
      <c r="W2378" s="85">
        <v>2.6599999999999999E-2</v>
      </c>
      <c r="X2378" s="202">
        <v>-3839.2568000000001</v>
      </c>
      <c r="Y2378" s="85">
        <v>2.7300000000000001E-2</v>
      </c>
      <c r="Z2378" s="202">
        <v>-3828.7474000000002</v>
      </c>
      <c r="AA2378" s="85">
        <v>2.7699999999999999E-2</v>
      </c>
      <c r="AB2378" s="202">
        <v>-3705.5875000000001</v>
      </c>
      <c r="AC2378" s="85">
        <v>3.32E-2</v>
      </c>
      <c r="AD2378" s="202">
        <v>-3744.5133000000001</v>
      </c>
      <c r="AE2378" s="85">
        <v>3.15E-2</v>
      </c>
      <c r="AF2378" s="202">
        <v>-3746.4965000000002</v>
      </c>
      <c r="AG2378" s="86">
        <v>3.1300000000000001E-2</v>
      </c>
      <c r="AH2378" s="107"/>
    </row>
    <row r="2379" spans="2:34" x14ac:dyDescent="0.2">
      <c r="B2379" s="84">
        <v>2372</v>
      </c>
      <c r="C2379" s="85">
        <v>14</v>
      </c>
      <c r="D2379" s="245" t="s">
        <v>23</v>
      </c>
      <c r="E2379" s="245" t="s">
        <v>429</v>
      </c>
      <c r="F2379" s="256">
        <v>3.9318479685452202E-3</v>
      </c>
      <c r="G2379" s="256">
        <v>2.9488086812927599E-3</v>
      </c>
      <c r="H2379" s="202">
        <v>-2534.9193</v>
      </c>
      <c r="I2379" s="85">
        <v>7.4300000000000005E-2</v>
      </c>
      <c r="J2379" s="202">
        <v>-2534.8784999999998</v>
      </c>
      <c r="K2379" s="85">
        <v>7.4300000000000005E-2</v>
      </c>
      <c r="L2379" s="202">
        <v>-2510.9303</v>
      </c>
      <c r="M2379" s="85">
        <v>7.7200000000000005E-2</v>
      </c>
      <c r="N2379" s="202">
        <v>-2510.7163</v>
      </c>
      <c r="O2379" s="85">
        <v>7.7200000000000005E-2</v>
      </c>
      <c r="P2379" s="202">
        <v>-2513.4387000000002</v>
      </c>
      <c r="Q2379" s="85">
        <v>7.6799999999999993E-2</v>
      </c>
      <c r="R2379" s="202">
        <v>-2352.9650999999999</v>
      </c>
      <c r="S2379" s="85">
        <v>9.7900000000000001E-2</v>
      </c>
      <c r="T2379" s="202">
        <v>-2500.4232999999999</v>
      </c>
      <c r="U2379" s="85">
        <v>7.8399999999999997E-2</v>
      </c>
      <c r="V2379" s="202">
        <v>-2349.5997000000002</v>
      </c>
      <c r="W2379" s="85">
        <v>9.8299999999999998E-2</v>
      </c>
      <c r="X2379" s="202">
        <v>-2501.1500999999998</v>
      </c>
      <c r="Y2379" s="85">
        <v>7.8299999999999995E-2</v>
      </c>
      <c r="Z2379" s="202">
        <v>-2353.3148000000001</v>
      </c>
      <c r="AA2379" s="85">
        <v>9.7699999999999995E-2</v>
      </c>
      <c r="AB2379" s="202">
        <v>-2489.7248</v>
      </c>
      <c r="AC2379" s="85">
        <v>7.9600000000000004E-2</v>
      </c>
      <c r="AD2379" s="202">
        <v>-2468.3261000000002</v>
      </c>
      <c r="AE2379" s="85">
        <v>8.2400000000000001E-2</v>
      </c>
      <c r="AF2379" s="202">
        <v>-2288.5124999999998</v>
      </c>
      <c r="AG2379" s="86">
        <v>0.1074</v>
      </c>
      <c r="AH2379" s="107"/>
    </row>
    <row r="2380" spans="2:34" x14ac:dyDescent="0.2">
      <c r="B2380" s="84">
        <v>2373</v>
      </c>
      <c r="C2380" s="85">
        <v>14</v>
      </c>
      <c r="D2380" s="245" t="s">
        <v>23</v>
      </c>
      <c r="E2380" s="245" t="s">
        <v>430</v>
      </c>
      <c r="F2380" s="256">
        <v>1.3106159895150699E-3</v>
      </c>
      <c r="G2380" s="256">
        <v>1.0615711252653899E-3</v>
      </c>
      <c r="H2380" s="202">
        <v>1302.5177000000001</v>
      </c>
      <c r="I2380" s="85">
        <v>0.55710000000000004</v>
      </c>
      <c r="J2380" s="202">
        <v>1302.5155999999999</v>
      </c>
      <c r="K2380" s="85">
        <v>0.55710000000000004</v>
      </c>
      <c r="L2380" s="202">
        <v>1382.6840999999999</v>
      </c>
      <c r="M2380" s="85">
        <v>0.53320000000000001</v>
      </c>
      <c r="N2380" s="202">
        <v>1382.7493999999999</v>
      </c>
      <c r="O2380" s="85">
        <v>0.53320000000000001</v>
      </c>
      <c r="P2380" s="202">
        <v>1216.3534999999999</v>
      </c>
      <c r="Q2380" s="85">
        <v>0.5837</v>
      </c>
      <c r="R2380" s="202">
        <v>1346.5345</v>
      </c>
      <c r="S2380" s="85">
        <v>0.54400000000000004</v>
      </c>
      <c r="T2380" s="202">
        <v>1421.2257</v>
      </c>
      <c r="U2380" s="85">
        <v>0.52180000000000004</v>
      </c>
      <c r="V2380" s="202">
        <v>1148.4721999999999</v>
      </c>
      <c r="W2380" s="85">
        <v>0.60489999999999999</v>
      </c>
      <c r="X2380" s="202">
        <v>1241.9276</v>
      </c>
      <c r="Y2380" s="85">
        <v>0.57579999999999998</v>
      </c>
      <c r="Z2380" s="202">
        <v>1194.8543</v>
      </c>
      <c r="AA2380" s="85">
        <v>0.59040000000000004</v>
      </c>
      <c r="AB2380" s="202">
        <v>1240.4987000000001</v>
      </c>
      <c r="AC2380" s="85">
        <v>0.57599999999999996</v>
      </c>
      <c r="AD2380" s="202">
        <v>1321.1631</v>
      </c>
      <c r="AE2380" s="85">
        <v>0.55159999999999998</v>
      </c>
      <c r="AF2380" s="202">
        <v>1075.0393999999999</v>
      </c>
      <c r="AG2380" s="86">
        <v>0.62809999999999999</v>
      </c>
      <c r="AH2380" s="107"/>
    </row>
    <row r="2381" spans="2:34" x14ac:dyDescent="0.2">
      <c r="B2381" s="84">
        <v>2374</v>
      </c>
      <c r="C2381" s="85">
        <v>14</v>
      </c>
      <c r="D2381" s="245" t="s">
        <v>23</v>
      </c>
      <c r="E2381" s="245" t="s">
        <v>425</v>
      </c>
      <c r="F2381" s="256">
        <v>1.7138824478274001E-3</v>
      </c>
      <c r="G2381" s="256">
        <v>1.53338051427223E-3</v>
      </c>
      <c r="H2381" s="202">
        <v>-4623.5414000000001</v>
      </c>
      <c r="I2381" s="85">
        <v>2.8199999999999999E-2</v>
      </c>
      <c r="J2381" s="202">
        <v>-4623.5200000000004</v>
      </c>
      <c r="K2381" s="85">
        <v>2.8199999999999999E-2</v>
      </c>
      <c r="L2381" s="202">
        <v>-4649.5591999999997</v>
      </c>
      <c r="M2381" s="85">
        <v>2.7300000000000001E-2</v>
      </c>
      <c r="N2381" s="202">
        <v>-4649.6145999999999</v>
      </c>
      <c r="O2381" s="85">
        <v>2.7400000000000001E-2</v>
      </c>
      <c r="P2381" s="202">
        <v>-4683.1442999999999</v>
      </c>
      <c r="Q2381" s="85">
        <v>2.6200000000000001E-2</v>
      </c>
      <c r="R2381" s="202">
        <v>-4789.0694999999996</v>
      </c>
      <c r="S2381" s="85">
        <v>2.3099999999999999E-2</v>
      </c>
      <c r="T2381" s="202">
        <v>-4714.0720000000001</v>
      </c>
      <c r="U2381" s="85">
        <v>2.53E-2</v>
      </c>
      <c r="V2381" s="202">
        <v>-4793.2089999999998</v>
      </c>
      <c r="W2381" s="85">
        <v>2.3E-2</v>
      </c>
      <c r="X2381" s="202">
        <v>-4729.2682000000004</v>
      </c>
      <c r="Y2381" s="85">
        <v>2.4799999999999999E-2</v>
      </c>
      <c r="Z2381" s="202">
        <v>-4863.9897000000001</v>
      </c>
      <c r="AA2381" s="85">
        <v>2.1000000000000001E-2</v>
      </c>
      <c r="AB2381" s="202">
        <v>-4688.2484999999997</v>
      </c>
      <c r="AC2381" s="85">
        <v>2.6100000000000002E-2</v>
      </c>
      <c r="AD2381" s="202">
        <v>-4709.5015000000003</v>
      </c>
      <c r="AE2381" s="85">
        <v>2.5399999999999999E-2</v>
      </c>
      <c r="AF2381" s="202">
        <v>-4853.2695999999996</v>
      </c>
      <c r="AG2381" s="86">
        <v>2.1299999999999999E-2</v>
      </c>
      <c r="AH2381" s="107"/>
    </row>
    <row r="2382" spans="2:34" x14ac:dyDescent="0.2">
      <c r="B2382" s="84">
        <v>2375</v>
      </c>
      <c r="C2382" s="85">
        <v>14</v>
      </c>
      <c r="D2382" s="245" t="s">
        <v>23</v>
      </c>
      <c r="E2382" s="245" t="s">
        <v>628</v>
      </c>
      <c r="F2382" s="256">
        <v>0.18711563665692099</v>
      </c>
      <c r="G2382" s="256">
        <v>0.218919556499174</v>
      </c>
      <c r="H2382" s="202">
        <v>2285.1010000000001</v>
      </c>
      <c r="I2382" s="85">
        <v>1.3100000000000001E-2</v>
      </c>
      <c r="J2382" s="202">
        <v>2285.1055999999999</v>
      </c>
      <c r="K2382" s="85">
        <v>1.3100000000000001E-2</v>
      </c>
      <c r="L2382" s="202">
        <v>2310.1932999999999</v>
      </c>
      <c r="M2382" s="85">
        <v>1.2200000000000001E-2</v>
      </c>
      <c r="N2382" s="202">
        <v>2310.3152</v>
      </c>
      <c r="O2382" s="85">
        <v>1.2200000000000001E-2</v>
      </c>
      <c r="P2382" s="202">
        <v>2257.4146999999998</v>
      </c>
      <c r="Q2382" s="85">
        <v>1.43E-2</v>
      </c>
      <c r="R2382" s="202">
        <v>2296.3226</v>
      </c>
      <c r="S2382" s="85">
        <v>1.2699999999999999E-2</v>
      </c>
      <c r="T2382" s="202">
        <v>2289.9306999999999</v>
      </c>
      <c r="U2382" s="85">
        <v>1.29E-2</v>
      </c>
      <c r="V2382" s="202">
        <v>2251.0515</v>
      </c>
      <c r="W2382" s="85">
        <v>1.4500000000000001E-2</v>
      </c>
      <c r="X2382" s="202">
        <v>2250.0734000000002</v>
      </c>
      <c r="Y2382" s="85">
        <v>1.46E-2</v>
      </c>
      <c r="Z2382" s="202">
        <v>2253.4391000000001</v>
      </c>
      <c r="AA2382" s="85">
        <v>1.44E-2</v>
      </c>
      <c r="AB2382" s="202">
        <v>2261.8584000000001</v>
      </c>
      <c r="AC2382" s="85">
        <v>1.41E-2</v>
      </c>
      <c r="AD2382" s="202">
        <v>2285.7498000000001</v>
      </c>
      <c r="AE2382" s="85">
        <v>1.3100000000000001E-2</v>
      </c>
      <c r="AF2382" s="202">
        <v>2233.2584999999999</v>
      </c>
      <c r="AG2382" s="86">
        <v>1.5299999999999999E-2</v>
      </c>
      <c r="AH2382" s="107"/>
    </row>
    <row r="2383" spans="2:34" x14ac:dyDescent="0.2">
      <c r="B2383" s="84">
        <v>2376</v>
      </c>
      <c r="C2383" s="85">
        <v>14</v>
      </c>
      <c r="D2383" s="245" t="s">
        <v>23</v>
      </c>
      <c r="E2383" s="245" t="s">
        <v>627</v>
      </c>
      <c r="F2383" s="256">
        <v>9.8296199213630406E-2</v>
      </c>
      <c r="G2383" s="256">
        <v>0.11500353857041801</v>
      </c>
      <c r="H2383" s="202">
        <v>-224.0838</v>
      </c>
      <c r="I2383" s="85">
        <v>0.80979999999999996</v>
      </c>
      <c r="J2383" s="202">
        <v>-224.11170000000001</v>
      </c>
      <c r="K2383" s="85">
        <v>0.80979999999999996</v>
      </c>
      <c r="L2383" s="202">
        <v>-189.9554</v>
      </c>
      <c r="M2383" s="85">
        <v>0.83840000000000003</v>
      </c>
      <c r="N2383" s="202">
        <v>-189.8646</v>
      </c>
      <c r="O2383" s="85">
        <v>0.83850000000000002</v>
      </c>
      <c r="P2383" s="202">
        <v>-243.65280000000001</v>
      </c>
      <c r="Q2383" s="85">
        <v>0.79359999999999997</v>
      </c>
      <c r="R2383" s="202">
        <v>-216.0549</v>
      </c>
      <c r="S2383" s="85">
        <v>0.8165</v>
      </c>
      <c r="T2383" s="202">
        <v>-204.63319999999999</v>
      </c>
      <c r="U2383" s="85">
        <v>0.82609999999999995</v>
      </c>
      <c r="V2383" s="202">
        <v>-262.95650000000001</v>
      </c>
      <c r="W2383" s="85">
        <v>0.77759999999999996</v>
      </c>
      <c r="X2383" s="202">
        <v>-247.3244</v>
      </c>
      <c r="Y2383" s="85">
        <v>0.79059999999999997</v>
      </c>
      <c r="Z2383" s="202">
        <v>-256.62349999999998</v>
      </c>
      <c r="AA2383" s="85">
        <v>0.78280000000000005</v>
      </c>
      <c r="AB2383" s="202">
        <v>-250.37780000000001</v>
      </c>
      <c r="AC2383" s="85">
        <v>0.78800000000000003</v>
      </c>
      <c r="AD2383" s="202">
        <v>-217.85239999999999</v>
      </c>
      <c r="AE2383" s="85">
        <v>0.81499999999999995</v>
      </c>
      <c r="AF2383" s="202">
        <v>-285.76909999999998</v>
      </c>
      <c r="AG2383" s="86">
        <v>0.75890000000000002</v>
      </c>
      <c r="AH2383" s="107"/>
    </row>
    <row r="2384" spans="2:34" x14ac:dyDescent="0.2">
      <c r="B2384" s="84">
        <v>2377</v>
      </c>
      <c r="C2384" s="85">
        <v>14</v>
      </c>
      <c r="D2384" s="245" t="s">
        <v>23</v>
      </c>
      <c r="E2384" s="245" t="s">
        <v>626</v>
      </c>
      <c r="F2384" s="256">
        <v>2.1070672446819198E-2</v>
      </c>
      <c r="G2384" s="256">
        <v>2.4652040575607499E-2</v>
      </c>
      <c r="H2384" s="202">
        <v>118.6682</v>
      </c>
      <c r="I2384" s="85">
        <v>0.90680000000000005</v>
      </c>
      <c r="J2384" s="202">
        <v>118.6636</v>
      </c>
      <c r="K2384" s="85">
        <v>0.90680000000000005</v>
      </c>
      <c r="L2384" s="202">
        <v>154.20689999999999</v>
      </c>
      <c r="M2384" s="85">
        <v>0.87909999999999999</v>
      </c>
      <c r="N2384" s="202">
        <v>154.3192</v>
      </c>
      <c r="O2384" s="85">
        <v>0.87909999999999999</v>
      </c>
      <c r="P2384" s="202">
        <v>113.49379999999999</v>
      </c>
      <c r="Q2384" s="85">
        <v>0.91090000000000004</v>
      </c>
      <c r="R2384" s="202">
        <v>152.24879999999999</v>
      </c>
      <c r="S2384" s="85">
        <v>0.88070000000000004</v>
      </c>
      <c r="T2384" s="202">
        <v>129.2149</v>
      </c>
      <c r="U2384" s="85">
        <v>0.89859999999999995</v>
      </c>
      <c r="V2384" s="202">
        <v>119.3274</v>
      </c>
      <c r="W2384" s="85">
        <v>0.90629999999999999</v>
      </c>
      <c r="X2384" s="202">
        <v>101.0094</v>
      </c>
      <c r="Y2384" s="85">
        <v>0.92069999999999996</v>
      </c>
      <c r="Z2384" s="202">
        <v>115.66459999999999</v>
      </c>
      <c r="AA2384" s="85">
        <v>0.90920000000000001</v>
      </c>
      <c r="AB2384" s="202">
        <v>87.724000000000004</v>
      </c>
      <c r="AC2384" s="85">
        <v>0.93110000000000004</v>
      </c>
      <c r="AD2384" s="202">
        <v>122.34059999999999</v>
      </c>
      <c r="AE2384" s="85">
        <v>0.90400000000000003</v>
      </c>
      <c r="AF2384" s="202">
        <v>90.479600000000005</v>
      </c>
      <c r="AG2384" s="86">
        <v>0.92889999999999995</v>
      </c>
      <c r="AH2384" s="107"/>
    </row>
    <row r="2385" spans="2:34" x14ac:dyDescent="0.2">
      <c r="B2385" s="84">
        <v>2378</v>
      </c>
      <c r="C2385" s="85">
        <v>14</v>
      </c>
      <c r="D2385" s="245" t="s">
        <v>23</v>
      </c>
      <c r="E2385" s="245" t="s">
        <v>625</v>
      </c>
      <c r="F2385" s="256">
        <v>5.2424639580602901E-3</v>
      </c>
      <c r="G2385" s="256">
        <v>6.1335220570889401E-3</v>
      </c>
      <c r="H2385" s="202">
        <v>4224.3942999999999</v>
      </c>
      <c r="I2385" s="85">
        <v>1E-3</v>
      </c>
      <c r="J2385" s="202">
        <v>4224.3909999999996</v>
      </c>
      <c r="K2385" s="85">
        <v>1E-3</v>
      </c>
      <c r="L2385" s="202">
        <v>4258.5150999999996</v>
      </c>
      <c r="M2385" s="85">
        <v>8.9999999999999998E-4</v>
      </c>
      <c r="N2385" s="202">
        <v>4258.6638999999996</v>
      </c>
      <c r="O2385" s="85">
        <v>8.9999999999999998E-4</v>
      </c>
      <c r="P2385" s="202">
        <v>4217.9736000000003</v>
      </c>
      <c r="Q2385" s="85">
        <v>1E-3</v>
      </c>
      <c r="R2385" s="202">
        <v>4251.7573000000002</v>
      </c>
      <c r="S2385" s="85">
        <v>8.9999999999999998E-4</v>
      </c>
      <c r="T2385" s="202">
        <v>4234.3406999999997</v>
      </c>
      <c r="U2385" s="85">
        <v>1E-3</v>
      </c>
      <c r="V2385" s="202">
        <v>4219.2128000000002</v>
      </c>
      <c r="W2385" s="85">
        <v>1E-3</v>
      </c>
      <c r="X2385" s="202">
        <v>4204.3957</v>
      </c>
      <c r="Y2385" s="85">
        <v>1.1000000000000001E-3</v>
      </c>
      <c r="Z2385" s="202">
        <v>4217.9004000000004</v>
      </c>
      <c r="AA2385" s="85">
        <v>1E-3</v>
      </c>
      <c r="AB2385" s="202">
        <v>4228.0389999999998</v>
      </c>
      <c r="AC2385" s="85">
        <v>1E-3</v>
      </c>
      <c r="AD2385" s="202">
        <v>4259.7929000000004</v>
      </c>
      <c r="AE2385" s="85">
        <v>8.9999999999999998E-4</v>
      </c>
      <c r="AF2385" s="202">
        <v>4247.4431999999997</v>
      </c>
      <c r="AG2385" s="86">
        <v>8.9999999999999998E-4</v>
      </c>
      <c r="AH2385" s="107"/>
    </row>
    <row r="2386" spans="2:34" x14ac:dyDescent="0.2">
      <c r="B2386" s="84">
        <v>2379</v>
      </c>
      <c r="C2386" s="85">
        <v>14</v>
      </c>
      <c r="D2386" s="245" t="s">
        <v>23</v>
      </c>
      <c r="E2386" s="245" t="s">
        <v>624</v>
      </c>
      <c r="F2386" s="256">
        <v>5.2424639580602901E-3</v>
      </c>
      <c r="G2386" s="256">
        <v>6.0155697098372299E-3</v>
      </c>
      <c r="H2386" s="202">
        <v>5586.3819000000003</v>
      </c>
      <c r="I2386" s="85" t="s">
        <v>10</v>
      </c>
      <c r="J2386" s="202">
        <v>5586.4165000000003</v>
      </c>
      <c r="K2386" s="85" t="s">
        <v>10</v>
      </c>
      <c r="L2386" s="202">
        <v>5587.5641999999998</v>
      </c>
      <c r="M2386" s="85" t="s">
        <v>10</v>
      </c>
      <c r="N2386" s="202">
        <v>5587.6468999999997</v>
      </c>
      <c r="O2386" s="85" t="s">
        <v>10</v>
      </c>
      <c r="P2386" s="202">
        <v>5524.5128000000004</v>
      </c>
      <c r="Q2386" s="85" t="s">
        <v>10</v>
      </c>
      <c r="R2386" s="202">
        <v>5577.3697000000002</v>
      </c>
      <c r="S2386" s="85" t="s">
        <v>10</v>
      </c>
      <c r="T2386" s="202">
        <v>5558.9143999999997</v>
      </c>
      <c r="U2386" s="85" t="s">
        <v>10</v>
      </c>
      <c r="V2386" s="202">
        <v>5526.6791999999996</v>
      </c>
      <c r="W2386" s="85" t="s">
        <v>10</v>
      </c>
      <c r="X2386" s="202">
        <v>5512.4425000000001</v>
      </c>
      <c r="Y2386" s="85" t="s">
        <v>10</v>
      </c>
      <c r="Z2386" s="202">
        <v>5509.5847999999996</v>
      </c>
      <c r="AA2386" s="85" t="s">
        <v>10</v>
      </c>
      <c r="AB2386" s="202">
        <v>5560.1905999999999</v>
      </c>
      <c r="AC2386" s="85" t="s">
        <v>10</v>
      </c>
      <c r="AD2386" s="202">
        <v>5561.8716999999997</v>
      </c>
      <c r="AE2386" s="85" t="s">
        <v>10</v>
      </c>
      <c r="AF2386" s="202">
        <v>5505.9336000000003</v>
      </c>
      <c r="AG2386" s="86" t="s">
        <v>10</v>
      </c>
      <c r="AH2386" s="107"/>
    </row>
    <row r="2387" spans="2:34" x14ac:dyDescent="0.2">
      <c r="B2387" s="84">
        <v>2380</v>
      </c>
      <c r="C2387" s="85">
        <v>14</v>
      </c>
      <c r="D2387" s="245" t="s">
        <v>23</v>
      </c>
      <c r="E2387" s="245" t="s">
        <v>623</v>
      </c>
      <c r="F2387" s="256">
        <v>5.8473636455287801E-3</v>
      </c>
      <c r="G2387" s="256">
        <v>6.7232837933474902E-3</v>
      </c>
      <c r="H2387" s="202">
        <v>3283.9223000000002</v>
      </c>
      <c r="I2387" s="85">
        <v>8.9999999999999993E-3</v>
      </c>
      <c r="J2387" s="202">
        <v>3283.9222</v>
      </c>
      <c r="K2387" s="85">
        <v>8.9999999999999993E-3</v>
      </c>
      <c r="L2387" s="202">
        <v>3311.0754000000002</v>
      </c>
      <c r="M2387" s="85">
        <v>8.5000000000000006E-3</v>
      </c>
      <c r="N2387" s="202">
        <v>3311.1217000000001</v>
      </c>
      <c r="O2387" s="85">
        <v>8.5000000000000006E-3</v>
      </c>
      <c r="P2387" s="202">
        <v>3267.3975999999998</v>
      </c>
      <c r="Q2387" s="85">
        <v>9.4000000000000004E-3</v>
      </c>
      <c r="R2387" s="202">
        <v>3299.9578000000001</v>
      </c>
      <c r="S2387" s="85">
        <v>8.6999999999999994E-3</v>
      </c>
      <c r="T2387" s="202">
        <v>3301.9956999999999</v>
      </c>
      <c r="U2387" s="85">
        <v>8.6999999999999994E-3</v>
      </c>
      <c r="V2387" s="202">
        <v>3261.4796000000001</v>
      </c>
      <c r="W2387" s="85">
        <v>9.4999999999999998E-3</v>
      </c>
      <c r="X2387" s="202">
        <v>3268.8966999999998</v>
      </c>
      <c r="Y2387" s="85">
        <v>9.2999999999999992E-3</v>
      </c>
      <c r="Z2387" s="202">
        <v>3254.8993999999998</v>
      </c>
      <c r="AA2387" s="85">
        <v>9.5999999999999992E-3</v>
      </c>
      <c r="AB2387" s="202">
        <v>3265.0427</v>
      </c>
      <c r="AC2387" s="85">
        <v>9.4000000000000004E-3</v>
      </c>
      <c r="AD2387" s="202">
        <v>3292.1819999999998</v>
      </c>
      <c r="AE2387" s="85">
        <v>8.8999999999999999E-3</v>
      </c>
      <c r="AF2387" s="202">
        <v>3232.8467000000001</v>
      </c>
      <c r="AG2387" s="86">
        <v>1.01E-2</v>
      </c>
      <c r="AH2387" s="107"/>
    </row>
    <row r="2388" spans="2:34" x14ac:dyDescent="0.2">
      <c r="B2388" s="84">
        <v>2381</v>
      </c>
      <c r="C2388" s="85">
        <v>14</v>
      </c>
      <c r="D2388" s="245" t="s">
        <v>23</v>
      </c>
      <c r="E2388" s="245" t="s">
        <v>622</v>
      </c>
      <c r="F2388" s="256">
        <v>8.8617804214134496E-2</v>
      </c>
      <c r="G2388" s="256">
        <v>0.10332625619249799</v>
      </c>
      <c r="H2388" s="202">
        <v>-397.75810000000001</v>
      </c>
      <c r="I2388" s="85">
        <v>0.67030000000000001</v>
      </c>
      <c r="J2388" s="202">
        <v>-397.76400000000001</v>
      </c>
      <c r="K2388" s="85">
        <v>0.67030000000000001</v>
      </c>
      <c r="L2388" s="202">
        <v>-375.98509999999999</v>
      </c>
      <c r="M2388" s="85">
        <v>0.68740000000000001</v>
      </c>
      <c r="N2388" s="202">
        <v>-375.89</v>
      </c>
      <c r="O2388" s="85">
        <v>0.6875</v>
      </c>
      <c r="P2388" s="202">
        <v>-413.48880000000003</v>
      </c>
      <c r="Q2388" s="85">
        <v>0.65800000000000003</v>
      </c>
      <c r="R2388" s="202">
        <v>-396.29950000000002</v>
      </c>
      <c r="S2388" s="85">
        <v>0.67149999999999999</v>
      </c>
      <c r="T2388" s="202">
        <v>-388.52370000000002</v>
      </c>
      <c r="U2388" s="85">
        <v>0.67749999999999999</v>
      </c>
      <c r="V2388" s="202">
        <v>-431.58859999999999</v>
      </c>
      <c r="W2388" s="85">
        <v>0.64410000000000001</v>
      </c>
      <c r="X2388" s="202">
        <v>-417.9853</v>
      </c>
      <c r="Y2388" s="85">
        <v>0.65449999999999997</v>
      </c>
      <c r="Z2388" s="202">
        <v>-428.77519999999998</v>
      </c>
      <c r="AA2388" s="85">
        <v>0.6462</v>
      </c>
      <c r="AB2388" s="202">
        <v>-417.79109999999997</v>
      </c>
      <c r="AC2388" s="85">
        <v>0.65469999999999995</v>
      </c>
      <c r="AD2388" s="202">
        <v>-397.00220000000002</v>
      </c>
      <c r="AE2388" s="85">
        <v>0.67090000000000005</v>
      </c>
      <c r="AF2388" s="202">
        <v>-455.863</v>
      </c>
      <c r="AG2388" s="86">
        <v>0.62549999999999994</v>
      </c>
      <c r="AH2388" s="107"/>
    </row>
    <row r="2389" spans="2:34" x14ac:dyDescent="0.2">
      <c r="B2389" s="84">
        <v>2382</v>
      </c>
      <c r="C2389" s="85">
        <v>14</v>
      </c>
      <c r="D2389" s="245" t="s">
        <v>23</v>
      </c>
      <c r="E2389" s="245" t="s">
        <v>621</v>
      </c>
      <c r="F2389" s="256">
        <v>0.25567093457001699</v>
      </c>
      <c r="G2389" s="256">
        <v>0.29853739089407899</v>
      </c>
      <c r="H2389" s="202">
        <v>-1717.1518000000001</v>
      </c>
      <c r="I2389" s="85">
        <v>6.1100000000000002E-2</v>
      </c>
      <c r="J2389" s="202">
        <v>-1716.8091999999999</v>
      </c>
      <c r="K2389" s="85">
        <v>6.1100000000000002E-2</v>
      </c>
      <c r="L2389" s="202">
        <v>-1692.8678</v>
      </c>
      <c r="M2389" s="85">
        <v>6.4899999999999999E-2</v>
      </c>
      <c r="N2389" s="202">
        <v>-1692.3323</v>
      </c>
      <c r="O2389" s="85">
        <v>6.5000000000000002E-2</v>
      </c>
      <c r="P2389" s="202">
        <v>-1750.9891</v>
      </c>
      <c r="Q2389" s="85">
        <v>5.62E-2</v>
      </c>
      <c r="R2389" s="202">
        <v>-1717.1849</v>
      </c>
      <c r="S2389" s="85">
        <v>6.1100000000000002E-2</v>
      </c>
      <c r="T2389" s="202">
        <v>-1714.6324</v>
      </c>
      <c r="U2389" s="85">
        <v>6.1499999999999999E-2</v>
      </c>
      <c r="V2389" s="202">
        <v>-1768.7396000000001</v>
      </c>
      <c r="W2389" s="85">
        <v>5.3699999999999998E-2</v>
      </c>
      <c r="X2389" s="202">
        <v>-1759.9441999999999</v>
      </c>
      <c r="Y2389" s="85">
        <v>5.5E-2</v>
      </c>
      <c r="Z2389" s="202">
        <v>-1768.1896999999999</v>
      </c>
      <c r="AA2389" s="85">
        <v>5.3800000000000001E-2</v>
      </c>
      <c r="AB2389" s="202">
        <v>-1740.0689</v>
      </c>
      <c r="AC2389" s="85">
        <v>5.7700000000000001E-2</v>
      </c>
      <c r="AD2389" s="202">
        <v>-1716.7911999999999</v>
      </c>
      <c r="AE2389" s="85">
        <v>6.1199999999999997E-2</v>
      </c>
      <c r="AF2389" s="202">
        <v>-1787.4348</v>
      </c>
      <c r="AG2389" s="86">
        <v>5.1200000000000002E-2</v>
      </c>
      <c r="AH2389" s="107"/>
    </row>
    <row r="2390" spans="2:34" x14ac:dyDescent="0.2">
      <c r="B2390" s="84">
        <v>2383</v>
      </c>
      <c r="C2390" s="85">
        <v>14</v>
      </c>
      <c r="D2390" s="245" t="s">
        <v>23</v>
      </c>
      <c r="E2390" s="245" t="s">
        <v>620</v>
      </c>
      <c r="F2390" s="256">
        <v>2.9539268071378199E-2</v>
      </c>
      <c r="G2390" s="256">
        <v>3.2436895494220297E-2</v>
      </c>
      <c r="H2390" s="202">
        <v>-1780.0887</v>
      </c>
      <c r="I2390" s="85">
        <v>7.3700000000000002E-2</v>
      </c>
      <c r="J2390" s="202">
        <v>-1780.0619999999999</v>
      </c>
      <c r="K2390" s="85">
        <v>7.3700000000000002E-2</v>
      </c>
      <c r="L2390" s="202">
        <v>-1746.5745999999999</v>
      </c>
      <c r="M2390" s="85">
        <v>7.9399999999999998E-2</v>
      </c>
      <c r="N2390" s="202">
        <v>-1746.422</v>
      </c>
      <c r="O2390" s="85">
        <v>7.9399999999999998E-2</v>
      </c>
      <c r="P2390" s="202">
        <v>-1790.347</v>
      </c>
      <c r="Q2390" s="85">
        <v>7.2099999999999997E-2</v>
      </c>
      <c r="R2390" s="202">
        <v>-1749.3167000000001</v>
      </c>
      <c r="S2390" s="85">
        <v>7.8899999999999998E-2</v>
      </c>
      <c r="T2390" s="202">
        <v>-1750.4441999999999</v>
      </c>
      <c r="U2390" s="85">
        <v>7.8700000000000006E-2</v>
      </c>
      <c r="V2390" s="202">
        <v>-1791.86</v>
      </c>
      <c r="W2390" s="85">
        <v>7.1900000000000006E-2</v>
      </c>
      <c r="X2390" s="202">
        <v>-1788.0417</v>
      </c>
      <c r="Y2390" s="85">
        <v>7.2400000000000006E-2</v>
      </c>
      <c r="Z2390" s="202">
        <v>-1779.7727</v>
      </c>
      <c r="AA2390" s="85">
        <v>7.3800000000000004E-2</v>
      </c>
      <c r="AB2390" s="202">
        <v>-1798.9066</v>
      </c>
      <c r="AC2390" s="85">
        <v>7.0699999999999999E-2</v>
      </c>
      <c r="AD2390" s="202">
        <v>-1767.0478000000001</v>
      </c>
      <c r="AE2390" s="85">
        <v>7.5899999999999995E-2</v>
      </c>
      <c r="AF2390" s="202">
        <v>-1816.5318</v>
      </c>
      <c r="AG2390" s="86">
        <v>6.8000000000000005E-2</v>
      </c>
      <c r="AH2390" s="107"/>
    </row>
    <row r="2391" spans="2:34" x14ac:dyDescent="0.2">
      <c r="B2391" s="84">
        <v>2384</v>
      </c>
      <c r="C2391" s="85">
        <v>14</v>
      </c>
      <c r="D2391" s="245" t="s">
        <v>23</v>
      </c>
      <c r="E2391" s="245" t="s">
        <v>619</v>
      </c>
      <c r="F2391" s="256">
        <v>2.6212319790301399E-3</v>
      </c>
      <c r="G2391" s="256">
        <v>3.0667610285444701E-3</v>
      </c>
      <c r="H2391" s="202">
        <v>-440.39339999999999</v>
      </c>
      <c r="I2391" s="85">
        <v>0.77959999999999996</v>
      </c>
      <c r="J2391" s="202">
        <v>-440.39499999999998</v>
      </c>
      <c r="K2391" s="85">
        <v>0.77959999999999996</v>
      </c>
      <c r="L2391" s="202">
        <v>-388.84449999999998</v>
      </c>
      <c r="M2391" s="85">
        <v>0.80489999999999995</v>
      </c>
      <c r="N2391" s="202">
        <v>-388.73989999999998</v>
      </c>
      <c r="O2391" s="85">
        <v>0.80500000000000005</v>
      </c>
      <c r="P2391" s="202">
        <v>-359.65609999999998</v>
      </c>
      <c r="Q2391" s="85">
        <v>0.81920000000000004</v>
      </c>
      <c r="R2391" s="202">
        <v>-496.9905</v>
      </c>
      <c r="S2391" s="85">
        <v>0.75219999999999998</v>
      </c>
      <c r="T2391" s="202">
        <v>-399.613</v>
      </c>
      <c r="U2391" s="85">
        <v>0.79959999999999998</v>
      </c>
      <c r="V2391" s="202">
        <v>-465.93049999999999</v>
      </c>
      <c r="W2391" s="85">
        <v>0.76719999999999999</v>
      </c>
      <c r="X2391" s="202">
        <v>-365.96080000000001</v>
      </c>
      <c r="Y2391" s="85">
        <v>0.81610000000000005</v>
      </c>
      <c r="Z2391" s="202">
        <v>-451.3048</v>
      </c>
      <c r="AA2391" s="85">
        <v>0.7742</v>
      </c>
      <c r="AB2391" s="202">
        <v>-483.40129999999999</v>
      </c>
      <c r="AC2391" s="85">
        <v>0.75870000000000004</v>
      </c>
      <c r="AD2391" s="202">
        <v>-433.99560000000002</v>
      </c>
      <c r="AE2391" s="85">
        <v>0.78280000000000005</v>
      </c>
      <c r="AF2391" s="202">
        <v>-508.79820000000001</v>
      </c>
      <c r="AG2391" s="86">
        <v>0.74639999999999995</v>
      </c>
      <c r="AH2391" s="107"/>
    </row>
    <row r="2392" spans="2:34" x14ac:dyDescent="0.2">
      <c r="B2392" s="84">
        <v>2385</v>
      </c>
      <c r="C2392" s="85">
        <v>14</v>
      </c>
      <c r="D2392" s="245" t="s">
        <v>23</v>
      </c>
      <c r="E2392" s="245" t="s">
        <v>618</v>
      </c>
      <c r="F2392" s="256">
        <v>8.6702288537150903E-3</v>
      </c>
      <c r="G2392" s="256">
        <v>9.9079971691436695E-3</v>
      </c>
      <c r="H2392" s="202">
        <v>1636.971</v>
      </c>
      <c r="I2392" s="85">
        <v>0.15440000000000001</v>
      </c>
      <c r="J2392" s="202">
        <v>1636.9457</v>
      </c>
      <c r="K2392" s="85">
        <v>0.15440000000000001</v>
      </c>
      <c r="L2392" s="202">
        <v>1670.3638000000001</v>
      </c>
      <c r="M2392" s="85">
        <v>0.1462</v>
      </c>
      <c r="N2392" s="202">
        <v>1670.4628</v>
      </c>
      <c r="O2392" s="85">
        <v>0.1462</v>
      </c>
      <c r="P2392" s="202">
        <v>1630.7512999999999</v>
      </c>
      <c r="Q2392" s="85">
        <v>0.156</v>
      </c>
      <c r="R2392" s="202">
        <v>1672.0662</v>
      </c>
      <c r="S2392" s="85">
        <v>0.14580000000000001</v>
      </c>
      <c r="T2392" s="202">
        <v>1689.8785</v>
      </c>
      <c r="U2392" s="85">
        <v>0.14149999999999999</v>
      </c>
      <c r="V2392" s="202">
        <v>1635.1623</v>
      </c>
      <c r="W2392" s="85">
        <v>0.15479999999999999</v>
      </c>
      <c r="X2392" s="202">
        <v>1653.1222</v>
      </c>
      <c r="Y2392" s="85">
        <v>0.15040000000000001</v>
      </c>
      <c r="Z2392" s="202">
        <v>1649.2109</v>
      </c>
      <c r="AA2392" s="85">
        <v>0.1512</v>
      </c>
      <c r="AB2392" s="202">
        <v>1635.8235</v>
      </c>
      <c r="AC2392" s="85">
        <v>0.15459999999999999</v>
      </c>
      <c r="AD2392" s="202">
        <v>1667.1020000000001</v>
      </c>
      <c r="AE2392" s="85">
        <v>0.14699999999999999</v>
      </c>
      <c r="AF2392" s="202">
        <v>1613.9869000000001</v>
      </c>
      <c r="AG2392" s="86">
        <v>0.16009999999999999</v>
      </c>
      <c r="AH2392" s="107"/>
    </row>
    <row r="2393" spans="2:34" x14ac:dyDescent="0.2">
      <c r="B2393" s="84">
        <v>2386</v>
      </c>
      <c r="C2393" s="85">
        <v>14</v>
      </c>
      <c r="D2393" s="245" t="s">
        <v>23</v>
      </c>
      <c r="E2393" s="245" t="s">
        <v>617</v>
      </c>
      <c r="F2393" s="256">
        <v>4.0326645831232997E-3</v>
      </c>
      <c r="G2393" s="256">
        <v>4.4821891955649897E-3</v>
      </c>
      <c r="H2393" s="202">
        <v>-604.78179999999998</v>
      </c>
      <c r="I2393" s="85">
        <v>0.66320000000000001</v>
      </c>
      <c r="J2393" s="202">
        <v>-604.79380000000003</v>
      </c>
      <c r="K2393" s="85">
        <v>0.66320000000000001</v>
      </c>
      <c r="L2393" s="202">
        <v>-610.6848</v>
      </c>
      <c r="M2393" s="85">
        <v>0.66010000000000002</v>
      </c>
      <c r="N2393" s="202">
        <v>-610.74940000000004</v>
      </c>
      <c r="O2393" s="85">
        <v>0.66010000000000002</v>
      </c>
      <c r="P2393" s="202">
        <v>-608.62220000000002</v>
      </c>
      <c r="Q2393" s="85">
        <v>0.66110000000000002</v>
      </c>
      <c r="R2393" s="202">
        <v>-638.93399999999997</v>
      </c>
      <c r="S2393" s="85">
        <v>0.64539999999999997</v>
      </c>
      <c r="T2393" s="202">
        <v>-606.77160000000003</v>
      </c>
      <c r="U2393" s="85">
        <v>0.66210000000000002</v>
      </c>
      <c r="V2393" s="202">
        <v>-645.35310000000004</v>
      </c>
      <c r="W2393" s="85">
        <v>0.64190000000000003</v>
      </c>
      <c r="X2393" s="202">
        <v>-606.9194</v>
      </c>
      <c r="Y2393" s="85">
        <v>0.66200000000000003</v>
      </c>
      <c r="Z2393" s="202">
        <v>-648.15049999999997</v>
      </c>
      <c r="AA2393" s="85">
        <v>0.64049999999999996</v>
      </c>
      <c r="AB2393" s="202">
        <v>-604.25779999999997</v>
      </c>
      <c r="AC2393" s="85">
        <v>0.66349999999999998</v>
      </c>
      <c r="AD2393" s="202">
        <v>-609.45169999999996</v>
      </c>
      <c r="AE2393" s="85">
        <v>0.66069999999999995</v>
      </c>
      <c r="AF2393" s="202">
        <v>-651.2201</v>
      </c>
      <c r="AG2393" s="86">
        <v>0.63890000000000002</v>
      </c>
      <c r="AH2393" s="107"/>
    </row>
    <row r="2394" spans="2:34" x14ac:dyDescent="0.2">
      <c r="B2394" s="84">
        <v>2387</v>
      </c>
      <c r="C2394" s="85">
        <v>14</v>
      </c>
      <c r="D2394" s="245" t="s">
        <v>23</v>
      </c>
      <c r="E2394" s="245" t="s">
        <v>616</v>
      </c>
      <c r="F2394" s="256">
        <v>3.1253150519205599E-3</v>
      </c>
      <c r="G2394" s="256">
        <v>3.5385704175513099E-3</v>
      </c>
      <c r="H2394" s="202">
        <v>1739.2728</v>
      </c>
      <c r="I2394" s="85">
        <v>0.24049999999999999</v>
      </c>
      <c r="J2394" s="202">
        <v>1739.2561000000001</v>
      </c>
      <c r="K2394" s="85">
        <v>0.24060000000000001</v>
      </c>
      <c r="L2394" s="202">
        <v>1760.9127000000001</v>
      </c>
      <c r="M2394" s="85">
        <v>0.23469999999999999</v>
      </c>
      <c r="N2394" s="202">
        <v>1760.9522999999999</v>
      </c>
      <c r="O2394" s="85">
        <v>0.23469999999999999</v>
      </c>
      <c r="P2394" s="202">
        <v>1637.2520999999999</v>
      </c>
      <c r="Q2394" s="85">
        <v>0.26929999999999998</v>
      </c>
      <c r="R2394" s="202">
        <v>1731.4503</v>
      </c>
      <c r="S2394" s="85">
        <v>0.24260000000000001</v>
      </c>
      <c r="T2394" s="202">
        <v>1686.5979</v>
      </c>
      <c r="U2394" s="85">
        <v>0.25519999999999998</v>
      </c>
      <c r="V2394" s="202">
        <v>1628.2808</v>
      </c>
      <c r="W2394" s="85">
        <v>0.27179999999999999</v>
      </c>
      <c r="X2394" s="202">
        <v>1591.4431</v>
      </c>
      <c r="Y2394" s="85">
        <v>0.28299999999999997</v>
      </c>
      <c r="Z2394" s="202">
        <v>1580.5082</v>
      </c>
      <c r="AA2394" s="85">
        <v>0.28610000000000002</v>
      </c>
      <c r="AB2394" s="202">
        <v>1708.2097000000001</v>
      </c>
      <c r="AC2394" s="85">
        <v>0.24909999999999999</v>
      </c>
      <c r="AD2394" s="202">
        <v>1730.6849999999999</v>
      </c>
      <c r="AE2394" s="85">
        <v>0.2429</v>
      </c>
      <c r="AF2394" s="202">
        <v>1610.3246999999999</v>
      </c>
      <c r="AG2394" s="86">
        <v>0.27710000000000001</v>
      </c>
      <c r="AH2394" s="107"/>
    </row>
    <row r="2395" spans="2:34" x14ac:dyDescent="0.2">
      <c r="B2395" s="84">
        <v>2388</v>
      </c>
      <c r="C2395" s="85">
        <v>14</v>
      </c>
      <c r="D2395" s="245" t="s">
        <v>23</v>
      </c>
      <c r="E2395" s="245" t="s">
        <v>615</v>
      </c>
      <c r="F2395" s="256">
        <v>0.11644318983768499</v>
      </c>
      <c r="G2395" s="256">
        <v>9.5659353621137103E-2</v>
      </c>
      <c r="H2395" s="202">
        <v>3156.6693</v>
      </c>
      <c r="I2395" s="85">
        <v>6.9999999999999999E-4</v>
      </c>
      <c r="J2395" s="202">
        <v>3156.6871999999998</v>
      </c>
      <c r="K2395" s="85">
        <v>6.9999999999999999E-4</v>
      </c>
      <c r="L2395" s="202">
        <v>3186.9690999999998</v>
      </c>
      <c r="M2395" s="85">
        <v>5.9999999999999995E-4</v>
      </c>
      <c r="N2395" s="202">
        <v>3187.0783000000001</v>
      </c>
      <c r="O2395" s="85">
        <v>5.9999999999999995E-4</v>
      </c>
      <c r="P2395" s="202">
        <v>3157.1120999999998</v>
      </c>
      <c r="Q2395" s="85">
        <v>6.9999999999999999E-4</v>
      </c>
      <c r="R2395" s="202">
        <v>3170.8631</v>
      </c>
      <c r="S2395" s="85">
        <v>6.9999999999999999E-4</v>
      </c>
      <c r="T2395" s="202">
        <v>3170.8575999999998</v>
      </c>
      <c r="U2395" s="85">
        <v>6.9999999999999999E-4</v>
      </c>
      <c r="V2395" s="202">
        <v>3146.8418000000001</v>
      </c>
      <c r="W2395" s="85">
        <v>6.9999999999999999E-4</v>
      </c>
      <c r="X2395" s="202">
        <v>3149.1718999999998</v>
      </c>
      <c r="Y2395" s="85">
        <v>6.9999999999999999E-4</v>
      </c>
      <c r="Z2395" s="202">
        <v>3149.2296999999999</v>
      </c>
      <c r="AA2395" s="85">
        <v>6.9999999999999999E-4</v>
      </c>
      <c r="AB2395" s="202">
        <v>3132.3732</v>
      </c>
      <c r="AC2395" s="85">
        <v>8.0000000000000004E-4</v>
      </c>
      <c r="AD2395" s="202">
        <v>3161.8773999999999</v>
      </c>
      <c r="AE2395" s="85">
        <v>6.9999999999999999E-4</v>
      </c>
      <c r="AF2395" s="202">
        <v>3121.9517999999998</v>
      </c>
      <c r="AG2395" s="86">
        <v>8.0000000000000004E-4</v>
      </c>
      <c r="AH2395" s="107"/>
    </row>
    <row r="2396" spans="2:34" x14ac:dyDescent="0.2">
      <c r="B2396" s="84">
        <v>2389</v>
      </c>
      <c r="C2396" s="85">
        <v>14</v>
      </c>
      <c r="D2396" s="245" t="s">
        <v>23</v>
      </c>
      <c r="E2396" s="245" t="s">
        <v>614</v>
      </c>
      <c r="F2396" s="256">
        <v>1.81469906240548E-3</v>
      </c>
      <c r="G2396" s="256">
        <v>2.0051899032790801E-3</v>
      </c>
      <c r="H2396" s="202">
        <v>1172.7264</v>
      </c>
      <c r="I2396" s="85">
        <v>0.51149999999999995</v>
      </c>
      <c r="J2396" s="202">
        <v>1172.701</v>
      </c>
      <c r="K2396" s="85">
        <v>0.51149999999999995</v>
      </c>
      <c r="L2396" s="202">
        <v>1131.7920999999999</v>
      </c>
      <c r="M2396" s="85">
        <v>0.52639999999999998</v>
      </c>
      <c r="N2396" s="202">
        <v>1131.6572000000001</v>
      </c>
      <c r="O2396" s="85">
        <v>0.52639999999999998</v>
      </c>
      <c r="P2396" s="202">
        <v>1094.8280999999999</v>
      </c>
      <c r="Q2396" s="85">
        <v>0.53990000000000005</v>
      </c>
      <c r="R2396" s="202">
        <v>1108.0930000000001</v>
      </c>
      <c r="S2396" s="85">
        <v>0.53500000000000003</v>
      </c>
      <c r="T2396" s="202">
        <v>1144.8892000000001</v>
      </c>
      <c r="U2396" s="85">
        <v>0.52159999999999995</v>
      </c>
      <c r="V2396" s="202">
        <v>1076.5094999999999</v>
      </c>
      <c r="W2396" s="85">
        <v>0.54659999999999997</v>
      </c>
      <c r="X2396" s="202">
        <v>1114.5359000000001</v>
      </c>
      <c r="Y2396" s="85">
        <v>0.53259999999999996</v>
      </c>
      <c r="Z2396" s="202">
        <v>1111.3612000000001</v>
      </c>
      <c r="AA2396" s="85">
        <v>0.53369999999999995</v>
      </c>
      <c r="AB2396" s="202">
        <v>1171.4123</v>
      </c>
      <c r="AC2396" s="85">
        <v>0.51190000000000002</v>
      </c>
      <c r="AD2396" s="202">
        <v>1133.2465</v>
      </c>
      <c r="AE2396" s="85">
        <v>0.52580000000000005</v>
      </c>
      <c r="AF2396" s="202">
        <v>1057.693</v>
      </c>
      <c r="AG2396" s="86">
        <v>0.55359999999999998</v>
      </c>
      <c r="AH2396" s="107"/>
    </row>
    <row r="2397" spans="2:34" x14ac:dyDescent="0.2">
      <c r="B2397" s="84">
        <v>2390</v>
      </c>
      <c r="C2397" s="85">
        <v>14</v>
      </c>
      <c r="D2397" s="245" t="s">
        <v>23</v>
      </c>
      <c r="E2397" s="245" t="s">
        <v>613</v>
      </c>
      <c r="F2397" s="256">
        <v>2.0163322915616498E-3</v>
      </c>
      <c r="G2397" s="256">
        <v>2.3590469450342098E-3</v>
      </c>
      <c r="H2397" s="202">
        <v>8067.9044999999996</v>
      </c>
      <c r="I2397" s="85" t="s">
        <v>10</v>
      </c>
      <c r="J2397" s="202">
        <v>8067.9373999999998</v>
      </c>
      <c r="K2397" s="85" t="s">
        <v>10</v>
      </c>
      <c r="L2397" s="202">
        <v>8100.5254000000004</v>
      </c>
      <c r="M2397" s="85" t="s">
        <v>10</v>
      </c>
      <c r="N2397" s="202">
        <v>8100.7951000000003</v>
      </c>
      <c r="O2397" s="85" t="s">
        <v>10</v>
      </c>
      <c r="P2397" s="202">
        <v>8010.2142999999996</v>
      </c>
      <c r="Q2397" s="85" t="s">
        <v>10</v>
      </c>
      <c r="R2397" s="202">
        <v>8019.8963000000003</v>
      </c>
      <c r="S2397" s="85" t="s">
        <v>10</v>
      </c>
      <c r="T2397" s="202">
        <v>8075.3819999999996</v>
      </c>
      <c r="U2397" s="85" t="s">
        <v>10</v>
      </c>
      <c r="V2397" s="202">
        <v>7944.1090999999997</v>
      </c>
      <c r="W2397" s="85" t="s">
        <v>10</v>
      </c>
      <c r="X2397" s="202">
        <v>8000.7905000000001</v>
      </c>
      <c r="Y2397" s="85" t="s">
        <v>10</v>
      </c>
      <c r="Z2397" s="202">
        <v>7941.9385000000002</v>
      </c>
      <c r="AA2397" s="85" t="s">
        <v>10</v>
      </c>
      <c r="AB2397" s="202">
        <v>7992.9326000000001</v>
      </c>
      <c r="AC2397" s="85" t="s">
        <v>10</v>
      </c>
      <c r="AD2397" s="202">
        <v>8022.7142000000003</v>
      </c>
      <c r="AE2397" s="85" t="s">
        <v>10</v>
      </c>
      <c r="AF2397" s="202">
        <v>7877.6769000000004</v>
      </c>
      <c r="AG2397" s="86" t="s">
        <v>10</v>
      </c>
      <c r="AH2397" s="107"/>
    </row>
    <row r="2398" spans="2:34" x14ac:dyDescent="0.2">
      <c r="B2398" s="84">
        <v>2391</v>
      </c>
      <c r="C2398" s="85">
        <v>14</v>
      </c>
      <c r="D2398" s="245" t="s">
        <v>23</v>
      </c>
      <c r="E2398" s="245" t="s">
        <v>612</v>
      </c>
      <c r="F2398" s="256">
        <v>7.5612460933561897E-3</v>
      </c>
      <c r="G2398" s="256">
        <v>8.8464260438782701E-3</v>
      </c>
      <c r="H2398" s="202">
        <v>879.15430000000003</v>
      </c>
      <c r="I2398" s="85">
        <v>0.45650000000000002</v>
      </c>
      <c r="J2398" s="202">
        <v>879.18389999999999</v>
      </c>
      <c r="K2398" s="85">
        <v>0.45650000000000002</v>
      </c>
      <c r="L2398" s="202">
        <v>902.58389999999997</v>
      </c>
      <c r="M2398" s="85">
        <v>0.4446</v>
      </c>
      <c r="N2398" s="202">
        <v>902.65790000000004</v>
      </c>
      <c r="O2398" s="85">
        <v>0.4446</v>
      </c>
      <c r="P2398" s="202">
        <v>774.61530000000005</v>
      </c>
      <c r="Q2398" s="85">
        <v>0.51200000000000001</v>
      </c>
      <c r="R2398" s="202">
        <v>851.46230000000003</v>
      </c>
      <c r="S2398" s="85">
        <v>0.4708</v>
      </c>
      <c r="T2398" s="202">
        <v>899.49490000000003</v>
      </c>
      <c r="U2398" s="85">
        <v>0.4461</v>
      </c>
      <c r="V2398" s="202">
        <v>735.58150000000001</v>
      </c>
      <c r="W2398" s="85">
        <v>0.53339999999999999</v>
      </c>
      <c r="X2398" s="202">
        <v>787.8759</v>
      </c>
      <c r="Y2398" s="85">
        <v>0.50480000000000003</v>
      </c>
      <c r="Z2398" s="202">
        <v>770.41700000000003</v>
      </c>
      <c r="AA2398" s="85">
        <v>0.51419999999999999</v>
      </c>
      <c r="AB2398" s="202">
        <v>861.1798</v>
      </c>
      <c r="AC2398" s="85">
        <v>0.46579999999999999</v>
      </c>
      <c r="AD2398" s="202">
        <v>884.85329999999999</v>
      </c>
      <c r="AE2398" s="85">
        <v>0.4536</v>
      </c>
      <c r="AF2398" s="202">
        <v>726.58270000000005</v>
      </c>
      <c r="AG2398" s="86">
        <v>0.53839999999999999</v>
      </c>
      <c r="AH2398" s="107"/>
    </row>
    <row r="2399" spans="2:34" x14ac:dyDescent="0.2">
      <c r="B2399" s="84">
        <v>2392</v>
      </c>
      <c r="C2399" s="85">
        <v>14</v>
      </c>
      <c r="D2399" s="245" t="s">
        <v>23</v>
      </c>
      <c r="E2399" s="245" t="s">
        <v>611</v>
      </c>
      <c r="F2399" s="256">
        <v>5.0408307289041198E-3</v>
      </c>
      <c r="G2399" s="256">
        <v>5.8976173625855197E-3</v>
      </c>
      <c r="H2399" s="202">
        <v>-21.6541</v>
      </c>
      <c r="I2399" s="85">
        <v>0.98670000000000002</v>
      </c>
      <c r="J2399" s="202">
        <v>-21.6721</v>
      </c>
      <c r="K2399" s="85">
        <v>0.98660000000000003</v>
      </c>
      <c r="L2399" s="202">
        <v>-18.516400000000001</v>
      </c>
      <c r="M2399" s="85">
        <v>0.98860000000000003</v>
      </c>
      <c r="N2399" s="202">
        <v>-18.448599999999999</v>
      </c>
      <c r="O2399" s="85">
        <v>0.98860000000000003</v>
      </c>
      <c r="P2399" s="202">
        <v>-42.5351</v>
      </c>
      <c r="Q2399" s="85">
        <v>0.9738</v>
      </c>
      <c r="R2399" s="202">
        <v>-62.490099999999998</v>
      </c>
      <c r="S2399" s="85">
        <v>0.96150000000000002</v>
      </c>
      <c r="T2399" s="202">
        <v>-29.408000000000001</v>
      </c>
      <c r="U2399" s="85">
        <v>0.9819</v>
      </c>
      <c r="V2399" s="202">
        <v>-79.825400000000002</v>
      </c>
      <c r="W2399" s="85">
        <v>0.95079999999999998</v>
      </c>
      <c r="X2399" s="202">
        <v>-42.874000000000002</v>
      </c>
      <c r="Y2399" s="85">
        <v>0.97360000000000002</v>
      </c>
      <c r="Z2399" s="202">
        <v>-63.862099999999998</v>
      </c>
      <c r="AA2399" s="85">
        <v>0.9607</v>
      </c>
      <c r="AB2399" s="202">
        <v>-61.753399999999999</v>
      </c>
      <c r="AC2399" s="85">
        <v>0.96199999999999997</v>
      </c>
      <c r="AD2399" s="202">
        <v>-59.523800000000001</v>
      </c>
      <c r="AE2399" s="85">
        <v>0.96330000000000005</v>
      </c>
      <c r="AF2399" s="202">
        <v>-120.3203</v>
      </c>
      <c r="AG2399" s="86">
        <v>0.92589999999999995</v>
      </c>
      <c r="AH2399" s="107"/>
    </row>
    <row r="2400" spans="2:34" x14ac:dyDescent="0.2">
      <c r="B2400" s="84">
        <v>2393</v>
      </c>
      <c r="C2400" s="85">
        <v>14</v>
      </c>
      <c r="D2400" s="245" t="s">
        <v>23</v>
      </c>
      <c r="E2400" s="245" t="s">
        <v>610</v>
      </c>
      <c r="F2400" s="256">
        <v>6.9563464058876902E-3</v>
      </c>
      <c r="G2400" s="256">
        <v>8.1387119603680107E-3</v>
      </c>
      <c r="H2400" s="202">
        <v>3901.0364</v>
      </c>
      <c r="I2400" s="85">
        <v>1.1999999999999999E-3</v>
      </c>
      <c r="J2400" s="202">
        <v>3901.0515</v>
      </c>
      <c r="K2400" s="85">
        <v>1.1999999999999999E-3</v>
      </c>
      <c r="L2400" s="202">
        <v>3948.4335000000001</v>
      </c>
      <c r="M2400" s="85">
        <v>1E-3</v>
      </c>
      <c r="N2400" s="202">
        <v>3948.5381000000002</v>
      </c>
      <c r="O2400" s="85">
        <v>1E-3</v>
      </c>
      <c r="P2400" s="202">
        <v>3908.9486999999999</v>
      </c>
      <c r="Q2400" s="85">
        <v>1.1999999999999999E-3</v>
      </c>
      <c r="R2400" s="202">
        <v>3940.6316000000002</v>
      </c>
      <c r="S2400" s="85">
        <v>1.1000000000000001E-3</v>
      </c>
      <c r="T2400" s="202">
        <v>3927.5032999999999</v>
      </c>
      <c r="U2400" s="85">
        <v>1.1000000000000001E-3</v>
      </c>
      <c r="V2400" s="202">
        <v>3912.4738000000002</v>
      </c>
      <c r="W2400" s="85">
        <v>1.1999999999999999E-3</v>
      </c>
      <c r="X2400" s="202">
        <v>3898.3661000000002</v>
      </c>
      <c r="Y2400" s="85">
        <v>1.1999999999999999E-3</v>
      </c>
      <c r="Z2400" s="202">
        <v>3908.7305000000001</v>
      </c>
      <c r="AA2400" s="85">
        <v>1.1999999999999999E-3</v>
      </c>
      <c r="AB2400" s="202">
        <v>3889.7105999999999</v>
      </c>
      <c r="AC2400" s="85">
        <v>1.1999999999999999E-3</v>
      </c>
      <c r="AD2400" s="202">
        <v>3935.8841000000002</v>
      </c>
      <c r="AE2400" s="85">
        <v>1.1000000000000001E-3</v>
      </c>
      <c r="AF2400" s="202">
        <v>3910.5749000000001</v>
      </c>
      <c r="AG2400" s="86">
        <v>1.1999999999999999E-3</v>
      </c>
      <c r="AH2400" s="107"/>
    </row>
    <row r="2401" spans="2:34" x14ac:dyDescent="0.2">
      <c r="B2401" s="84">
        <v>2394</v>
      </c>
      <c r="C2401" s="85">
        <v>14</v>
      </c>
      <c r="D2401" s="245" t="s">
        <v>23</v>
      </c>
      <c r="E2401" s="245" t="s">
        <v>609</v>
      </c>
      <c r="F2401" s="256">
        <v>2.0768222603085001E-2</v>
      </c>
      <c r="G2401" s="256">
        <v>2.42981835338523E-2</v>
      </c>
      <c r="H2401" s="202">
        <v>1263.799</v>
      </c>
      <c r="I2401" s="85">
        <v>0.21310000000000001</v>
      </c>
      <c r="J2401" s="202">
        <v>1263.8050000000001</v>
      </c>
      <c r="K2401" s="85">
        <v>0.21310000000000001</v>
      </c>
      <c r="L2401" s="202">
        <v>1267.5071</v>
      </c>
      <c r="M2401" s="85">
        <v>0.21179999999999999</v>
      </c>
      <c r="N2401" s="202">
        <v>1267.5636999999999</v>
      </c>
      <c r="O2401" s="85">
        <v>0.21179999999999999</v>
      </c>
      <c r="P2401" s="202">
        <v>1238.2299</v>
      </c>
      <c r="Q2401" s="85">
        <v>0.2225</v>
      </c>
      <c r="R2401" s="202">
        <v>1252.8851</v>
      </c>
      <c r="S2401" s="85">
        <v>0.217</v>
      </c>
      <c r="T2401" s="202">
        <v>1254.1061999999999</v>
      </c>
      <c r="U2401" s="85">
        <v>0.21659999999999999</v>
      </c>
      <c r="V2401" s="202">
        <v>1230.9091000000001</v>
      </c>
      <c r="W2401" s="85">
        <v>0.22509999999999999</v>
      </c>
      <c r="X2401" s="202">
        <v>1234.8939</v>
      </c>
      <c r="Y2401" s="85">
        <v>0.22370000000000001</v>
      </c>
      <c r="Z2401" s="202">
        <v>1228.7056</v>
      </c>
      <c r="AA2401" s="85">
        <v>0.22589999999999999</v>
      </c>
      <c r="AB2401" s="202">
        <v>1257.6608000000001</v>
      </c>
      <c r="AC2401" s="85">
        <v>0.21529999999999999</v>
      </c>
      <c r="AD2401" s="202">
        <v>1261.2256</v>
      </c>
      <c r="AE2401" s="85">
        <v>0.214</v>
      </c>
      <c r="AF2401" s="202">
        <v>1222.8556000000001</v>
      </c>
      <c r="AG2401" s="86">
        <v>0.2281</v>
      </c>
      <c r="AH2401" s="107"/>
    </row>
    <row r="2402" spans="2:34" x14ac:dyDescent="0.2">
      <c r="B2402" s="84">
        <v>2395</v>
      </c>
      <c r="C2402" s="85">
        <v>14</v>
      </c>
      <c r="D2402" s="245" t="s">
        <v>23</v>
      </c>
      <c r="E2402" s="245" t="s">
        <v>608</v>
      </c>
      <c r="F2402" s="256">
        <v>1.9356789998991802E-2</v>
      </c>
      <c r="G2402" s="256">
        <v>2.2646850672328401E-2</v>
      </c>
      <c r="H2402" s="202">
        <v>145.80699999999999</v>
      </c>
      <c r="I2402" s="85">
        <v>0.88660000000000005</v>
      </c>
      <c r="J2402" s="202">
        <v>145.77879999999999</v>
      </c>
      <c r="K2402" s="85">
        <v>0.88660000000000005</v>
      </c>
      <c r="L2402" s="202">
        <v>162.84790000000001</v>
      </c>
      <c r="M2402" s="85">
        <v>0.87350000000000005</v>
      </c>
      <c r="N2402" s="202">
        <v>162.90520000000001</v>
      </c>
      <c r="O2402" s="85">
        <v>0.87350000000000005</v>
      </c>
      <c r="P2402" s="202">
        <v>132.19999999999999</v>
      </c>
      <c r="Q2402" s="85">
        <v>0.89710000000000001</v>
      </c>
      <c r="R2402" s="202">
        <v>130.94970000000001</v>
      </c>
      <c r="S2402" s="85">
        <v>0.89810000000000001</v>
      </c>
      <c r="T2402" s="202">
        <v>148.1858</v>
      </c>
      <c r="U2402" s="85">
        <v>0.88480000000000003</v>
      </c>
      <c r="V2402" s="202">
        <v>102.846</v>
      </c>
      <c r="W2402" s="85">
        <v>0.91990000000000005</v>
      </c>
      <c r="X2402" s="202">
        <v>126.3545</v>
      </c>
      <c r="Y2402" s="85">
        <v>0.90159999999999996</v>
      </c>
      <c r="Z2402" s="202">
        <v>91.9482</v>
      </c>
      <c r="AA2402" s="85">
        <v>0.92830000000000001</v>
      </c>
      <c r="AB2402" s="202">
        <v>117.6315</v>
      </c>
      <c r="AC2402" s="85">
        <v>0.90839999999999999</v>
      </c>
      <c r="AD2402" s="202">
        <v>133.81399999999999</v>
      </c>
      <c r="AE2402" s="85">
        <v>0.89590000000000003</v>
      </c>
      <c r="AF2402" s="202">
        <v>64.595399999999998</v>
      </c>
      <c r="AG2402" s="86">
        <v>0.9496</v>
      </c>
      <c r="AH2402" s="107"/>
    </row>
    <row r="2403" spans="2:34" x14ac:dyDescent="0.2">
      <c r="B2403" s="84">
        <v>2396</v>
      </c>
      <c r="C2403" s="85">
        <v>14</v>
      </c>
      <c r="D2403" s="245" t="s">
        <v>23</v>
      </c>
      <c r="E2403" s="245" t="s">
        <v>607</v>
      </c>
      <c r="F2403" s="256"/>
      <c r="G2403" s="256"/>
      <c r="H2403" s="202" t="s">
        <v>179</v>
      </c>
      <c r="I2403" s="85" t="s">
        <v>179</v>
      </c>
      <c r="J2403" s="202" t="s">
        <v>179</v>
      </c>
      <c r="K2403" s="85" t="s">
        <v>179</v>
      </c>
      <c r="L2403" s="202" t="s">
        <v>179</v>
      </c>
      <c r="M2403" s="85" t="s">
        <v>179</v>
      </c>
      <c r="N2403" s="202" t="s">
        <v>179</v>
      </c>
      <c r="O2403" s="85" t="s">
        <v>179</v>
      </c>
      <c r="P2403" s="202" t="s">
        <v>179</v>
      </c>
      <c r="Q2403" s="85" t="s">
        <v>179</v>
      </c>
      <c r="R2403" s="202" t="s">
        <v>179</v>
      </c>
      <c r="S2403" s="85" t="s">
        <v>179</v>
      </c>
      <c r="T2403" s="202" t="s">
        <v>179</v>
      </c>
      <c r="U2403" s="85" t="s">
        <v>179</v>
      </c>
      <c r="V2403" s="202" t="s">
        <v>179</v>
      </c>
      <c r="W2403" s="85" t="s">
        <v>179</v>
      </c>
      <c r="X2403" s="202" t="s">
        <v>179</v>
      </c>
      <c r="Y2403" s="85" t="s">
        <v>179</v>
      </c>
      <c r="Z2403" s="202" t="s">
        <v>179</v>
      </c>
      <c r="AA2403" s="85" t="s">
        <v>179</v>
      </c>
      <c r="AB2403" s="202" t="s">
        <v>179</v>
      </c>
      <c r="AC2403" s="85" t="s">
        <v>179</v>
      </c>
      <c r="AD2403" s="202" t="s">
        <v>179</v>
      </c>
      <c r="AE2403" s="85" t="s">
        <v>179</v>
      </c>
      <c r="AF2403" s="202" t="s">
        <v>179</v>
      </c>
      <c r="AG2403" s="86" t="s">
        <v>179</v>
      </c>
      <c r="AH2403" s="107"/>
    </row>
    <row r="2404" spans="2:34" x14ac:dyDescent="0.2">
      <c r="B2404" s="84">
        <v>2397</v>
      </c>
      <c r="C2404" s="85">
        <v>14</v>
      </c>
      <c r="D2404" s="245" t="s">
        <v>23</v>
      </c>
      <c r="E2404" s="245" t="s">
        <v>606</v>
      </c>
      <c r="F2404" s="256">
        <v>1.6130658332493199E-3</v>
      </c>
      <c r="G2404" s="256">
        <v>1.8872375560273599E-3</v>
      </c>
      <c r="H2404" s="202">
        <v>-444.8245</v>
      </c>
      <c r="I2404" s="85">
        <v>0.81220000000000003</v>
      </c>
      <c r="J2404" s="202">
        <v>-444.82100000000003</v>
      </c>
      <c r="K2404" s="85">
        <v>0.81220000000000003</v>
      </c>
      <c r="L2404" s="202">
        <v>-369.6157</v>
      </c>
      <c r="M2404" s="85">
        <v>0.84350000000000003</v>
      </c>
      <c r="N2404" s="202">
        <v>-369.423</v>
      </c>
      <c r="O2404" s="85">
        <v>0.84360000000000002</v>
      </c>
      <c r="P2404" s="202">
        <v>-439.47739999999999</v>
      </c>
      <c r="Q2404" s="85">
        <v>0.81440000000000001</v>
      </c>
      <c r="R2404" s="202">
        <v>-429.98309999999998</v>
      </c>
      <c r="S2404" s="85">
        <v>0.81840000000000002</v>
      </c>
      <c r="T2404" s="202">
        <v>-343.71620000000001</v>
      </c>
      <c r="U2404" s="85">
        <v>0.85440000000000005</v>
      </c>
      <c r="V2404" s="202">
        <v>-496.35969999999998</v>
      </c>
      <c r="W2404" s="85">
        <v>0.79090000000000005</v>
      </c>
      <c r="X2404" s="202">
        <v>-405.14960000000002</v>
      </c>
      <c r="Y2404" s="85">
        <v>0.82869999999999999</v>
      </c>
      <c r="Z2404" s="202">
        <v>-483.75889999999998</v>
      </c>
      <c r="AA2404" s="85">
        <v>0.79610000000000003</v>
      </c>
      <c r="AB2404" s="202">
        <v>-445.90820000000002</v>
      </c>
      <c r="AC2404" s="85">
        <v>0.81169999999999998</v>
      </c>
      <c r="AD2404" s="202">
        <v>-374.6662</v>
      </c>
      <c r="AE2404" s="85">
        <v>0.84140000000000004</v>
      </c>
      <c r="AF2404" s="202">
        <v>-530.95079999999996</v>
      </c>
      <c r="AG2404" s="86">
        <v>0.77669999999999995</v>
      </c>
      <c r="AH2404" s="107"/>
    </row>
    <row r="2405" spans="2:34" x14ac:dyDescent="0.2">
      <c r="B2405" s="84">
        <v>2398</v>
      </c>
      <c r="C2405" s="85">
        <v>14</v>
      </c>
      <c r="D2405" s="245" t="s">
        <v>23</v>
      </c>
      <c r="E2405" s="245" t="s">
        <v>605</v>
      </c>
      <c r="F2405" s="256">
        <v>1.4114326040931501E-3</v>
      </c>
      <c r="G2405" s="256">
        <v>1.65133286152394E-3</v>
      </c>
      <c r="H2405" s="202">
        <v>-432.81360000000001</v>
      </c>
      <c r="I2405" s="85">
        <v>0.82620000000000005</v>
      </c>
      <c r="J2405" s="202">
        <v>-432.84249999999997</v>
      </c>
      <c r="K2405" s="85">
        <v>0.82620000000000005</v>
      </c>
      <c r="L2405" s="202">
        <v>-392.8546</v>
      </c>
      <c r="M2405" s="85">
        <v>0.84199999999999997</v>
      </c>
      <c r="N2405" s="202">
        <v>-392.74599999999998</v>
      </c>
      <c r="O2405" s="85">
        <v>0.84199999999999997</v>
      </c>
      <c r="P2405" s="202">
        <v>-539.55560000000003</v>
      </c>
      <c r="Q2405" s="85">
        <v>0.7843</v>
      </c>
      <c r="R2405" s="202">
        <v>-454.26609999999999</v>
      </c>
      <c r="S2405" s="85">
        <v>0.81769999999999998</v>
      </c>
      <c r="T2405" s="202">
        <v>-458.95100000000002</v>
      </c>
      <c r="U2405" s="85">
        <v>0.81589999999999996</v>
      </c>
      <c r="V2405" s="202">
        <v>-563.51480000000004</v>
      </c>
      <c r="W2405" s="85">
        <v>0.77500000000000002</v>
      </c>
      <c r="X2405" s="202">
        <v>-585.3143</v>
      </c>
      <c r="Y2405" s="85">
        <v>0.76649999999999996</v>
      </c>
      <c r="Z2405" s="202">
        <v>-507.39839999999998</v>
      </c>
      <c r="AA2405" s="85">
        <v>0.79690000000000005</v>
      </c>
      <c r="AB2405" s="202">
        <v>-462.27069999999998</v>
      </c>
      <c r="AC2405" s="85">
        <v>0.8145</v>
      </c>
      <c r="AD2405" s="202">
        <v>-422.87549999999999</v>
      </c>
      <c r="AE2405" s="85">
        <v>0.83009999999999995</v>
      </c>
      <c r="AF2405" s="202">
        <v>-536.89580000000001</v>
      </c>
      <c r="AG2405" s="86">
        <v>0.7853</v>
      </c>
      <c r="AH2405" s="107"/>
    </row>
    <row r="2406" spans="2:34" x14ac:dyDescent="0.2">
      <c r="B2406" s="84">
        <v>2399</v>
      </c>
      <c r="C2406" s="85">
        <v>14</v>
      </c>
      <c r="D2406" s="245" t="s">
        <v>23</v>
      </c>
      <c r="E2406" s="245" t="s">
        <v>604</v>
      </c>
      <c r="F2406" s="256">
        <v>5.94818026010687E-3</v>
      </c>
      <c r="G2406" s="256">
        <v>6.9591884878509097E-3</v>
      </c>
      <c r="H2406" s="202">
        <v>1318.9096999999999</v>
      </c>
      <c r="I2406" s="85">
        <v>0.28989999999999999</v>
      </c>
      <c r="J2406" s="202">
        <v>1318.8983000000001</v>
      </c>
      <c r="K2406" s="85">
        <v>0.28999999999999998</v>
      </c>
      <c r="L2406" s="202">
        <v>1339.9866</v>
      </c>
      <c r="M2406" s="85">
        <v>0.28239999999999998</v>
      </c>
      <c r="N2406" s="202">
        <v>1340.0862999999999</v>
      </c>
      <c r="O2406" s="85">
        <v>0.2823</v>
      </c>
      <c r="P2406" s="202">
        <v>1352.4873</v>
      </c>
      <c r="Q2406" s="85">
        <v>0.27779999999999999</v>
      </c>
      <c r="R2406" s="202">
        <v>1351.9022</v>
      </c>
      <c r="S2406" s="85">
        <v>0.27800000000000002</v>
      </c>
      <c r="T2406" s="202">
        <v>1343.8905</v>
      </c>
      <c r="U2406" s="85">
        <v>0.28089999999999998</v>
      </c>
      <c r="V2406" s="202">
        <v>1367.3364999999999</v>
      </c>
      <c r="W2406" s="85">
        <v>0.27239999999999998</v>
      </c>
      <c r="X2406" s="202">
        <v>1357.4376999999999</v>
      </c>
      <c r="Y2406" s="85">
        <v>0.27600000000000002</v>
      </c>
      <c r="Z2406" s="202">
        <v>1389.8774000000001</v>
      </c>
      <c r="AA2406" s="85">
        <v>0.26450000000000001</v>
      </c>
      <c r="AB2406" s="202">
        <v>1325.8873000000001</v>
      </c>
      <c r="AC2406" s="85">
        <v>0.28739999999999999</v>
      </c>
      <c r="AD2406" s="202">
        <v>1345.8271999999999</v>
      </c>
      <c r="AE2406" s="85">
        <v>0.28029999999999999</v>
      </c>
      <c r="AF2406" s="202">
        <v>1367.394</v>
      </c>
      <c r="AG2406" s="86">
        <v>0.27229999999999999</v>
      </c>
      <c r="AH2406" s="107"/>
    </row>
    <row r="2407" spans="2:34" x14ac:dyDescent="0.2">
      <c r="B2407" s="84">
        <v>2400</v>
      </c>
      <c r="C2407" s="85">
        <v>14</v>
      </c>
      <c r="D2407" s="245" t="s">
        <v>23</v>
      </c>
      <c r="E2407" s="245" t="s">
        <v>603</v>
      </c>
      <c r="F2407" s="256">
        <v>2.35910878112713E-2</v>
      </c>
      <c r="G2407" s="256">
        <v>2.7600849256900199E-2</v>
      </c>
      <c r="H2407" s="202">
        <v>-947.74419999999998</v>
      </c>
      <c r="I2407" s="85">
        <v>0.34470000000000001</v>
      </c>
      <c r="J2407" s="202">
        <v>-947.74869999999999</v>
      </c>
      <c r="K2407" s="85">
        <v>0.3448</v>
      </c>
      <c r="L2407" s="202">
        <v>-918.40309999999999</v>
      </c>
      <c r="M2407" s="85">
        <v>0.36</v>
      </c>
      <c r="N2407" s="202">
        <v>-918.27670000000001</v>
      </c>
      <c r="O2407" s="85">
        <v>0.36009999999999998</v>
      </c>
      <c r="P2407" s="202">
        <v>-1016.5654</v>
      </c>
      <c r="Q2407" s="85">
        <v>0.31109999999999999</v>
      </c>
      <c r="R2407" s="202">
        <v>-947.35720000000003</v>
      </c>
      <c r="S2407" s="85">
        <v>0.34510000000000002</v>
      </c>
      <c r="T2407" s="202">
        <v>-950.85400000000004</v>
      </c>
      <c r="U2407" s="85">
        <v>0.34329999999999999</v>
      </c>
      <c r="V2407" s="202">
        <v>-1037.9656</v>
      </c>
      <c r="W2407" s="85">
        <v>0.30099999999999999</v>
      </c>
      <c r="X2407" s="202">
        <v>-1030.5398</v>
      </c>
      <c r="Y2407" s="85">
        <v>0.30449999999999999</v>
      </c>
      <c r="Z2407" s="202">
        <v>-1053.6168</v>
      </c>
      <c r="AA2407" s="85">
        <v>0.29370000000000002</v>
      </c>
      <c r="AB2407" s="202">
        <v>-969.01020000000005</v>
      </c>
      <c r="AC2407" s="85">
        <v>0.33400000000000002</v>
      </c>
      <c r="AD2407" s="202">
        <v>-941.28189999999995</v>
      </c>
      <c r="AE2407" s="85">
        <v>0.34820000000000001</v>
      </c>
      <c r="AF2407" s="202">
        <v>-1054.7499</v>
      </c>
      <c r="AG2407" s="86">
        <v>0.29320000000000002</v>
      </c>
      <c r="AH2407" s="107"/>
    </row>
    <row r="2408" spans="2:34" x14ac:dyDescent="0.2">
      <c r="B2408" s="84">
        <v>2401</v>
      </c>
      <c r="C2408" s="85">
        <v>14</v>
      </c>
      <c r="D2408" s="245" t="s">
        <v>23</v>
      </c>
      <c r="E2408" s="245" t="s">
        <v>602</v>
      </c>
      <c r="F2408" s="256">
        <v>4.2746244581106999E-2</v>
      </c>
      <c r="G2408" s="256">
        <v>4.9893842887473498E-2</v>
      </c>
      <c r="H2408" s="202">
        <v>-1943.3177000000001</v>
      </c>
      <c r="I2408" s="85">
        <v>4.3299999999999998E-2</v>
      </c>
      <c r="J2408" s="202">
        <v>-1943.3462999999999</v>
      </c>
      <c r="K2408" s="85">
        <v>4.3299999999999998E-2</v>
      </c>
      <c r="L2408" s="202">
        <v>-1916.5304000000001</v>
      </c>
      <c r="M2408" s="85">
        <v>4.6300000000000001E-2</v>
      </c>
      <c r="N2408" s="202">
        <v>-1916.4467999999999</v>
      </c>
      <c r="O2408" s="85">
        <v>4.6300000000000001E-2</v>
      </c>
      <c r="P2408" s="202">
        <v>-1993.8841</v>
      </c>
      <c r="Q2408" s="85">
        <v>3.8199999999999998E-2</v>
      </c>
      <c r="R2408" s="202">
        <v>-1928.3092999999999</v>
      </c>
      <c r="S2408" s="85">
        <v>4.4900000000000002E-2</v>
      </c>
      <c r="T2408" s="202">
        <v>-1934.2852</v>
      </c>
      <c r="U2408" s="85">
        <v>4.4299999999999999E-2</v>
      </c>
      <c r="V2408" s="202">
        <v>-1997.0381</v>
      </c>
      <c r="W2408" s="85">
        <v>3.78E-2</v>
      </c>
      <c r="X2408" s="202">
        <v>-1999.6306</v>
      </c>
      <c r="Y2408" s="85">
        <v>3.7600000000000001E-2</v>
      </c>
      <c r="Z2408" s="202">
        <v>-1990.7347</v>
      </c>
      <c r="AA2408" s="85">
        <v>3.8399999999999997E-2</v>
      </c>
      <c r="AB2408" s="202">
        <v>-1964.6750999999999</v>
      </c>
      <c r="AC2408" s="85">
        <v>4.1000000000000002E-2</v>
      </c>
      <c r="AD2408" s="202">
        <v>-1939.2849000000001</v>
      </c>
      <c r="AE2408" s="85">
        <v>4.3700000000000003E-2</v>
      </c>
      <c r="AF2408" s="202">
        <v>-2010.8045999999999</v>
      </c>
      <c r="AG2408" s="86">
        <v>3.6499999999999998E-2</v>
      </c>
      <c r="AH2408" s="107"/>
    </row>
    <row r="2409" spans="2:34" x14ac:dyDescent="0.2">
      <c r="B2409" s="84">
        <v>2402</v>
      </c>
      <c r="C2409" s="85">
        <v>14</v>
      </c>
      <c r="D2409" s="245" t="s">
        <v>23</v>
      </c>
      <c r="E2409" s="245" t="s">
        <v>601</v>
      </c>
      <c r="F2409" s="256"/>
      <c r="G2409" s="256"/>
      <c r="H2409" s="202" t="s">
        <v>179</v>
      </c>
      <c r="I2409" s="85" t="s">
        <v>179</v>
      </c>
      <c r="J2409" s="202" t="s">
        <v>179</v>
      </c>
      <c r="K2409" s="85" t="s">
        <v>179</v>
      </c>
      <c r="L2409" s="202" t="s">
        <v>179</v>
      </c>
      <c r="M2409" s="85" t="s">
        <v>179</v>
      </c>
      <c r="N2409" s="202" t="s">
        <v>179</v>
      </c>
      <c r="O2409" s="85" t="s">
        <v>179</v>
      </c>
      <c r="P2409" s="202" t="s">
        <v>179</v>
      </c>
      <c r="Q2409" s="85" t="s">
        <v>179</v>
      </c>
      <c r="R2409" s="202" t="s">
        <v>179</v>
      </c>
      <c r="S2409" s="85" t="s">
        <v>179</v>
      </c>
      <c r="T2409" s="202" t="s">
        <v>179</v>
      </c>
      <c r="U2409" s="85" t="s">
        <v>179</v>
      </c>
      <c r="V2409" s="202" t="s">
        <v>179</v>
      </c>
      <c r="W2409" s="85" t="s">
        <v>179</v>
      </c>
      <c r="X2409" s="202" t="s">
        <v>179</v>
      </c>
      <c r="Y2409" s="85" t="s">
        <v>179</v>
      </c>
      <c r="Z2409" s="202" t="s">
        <v>179</v>
      </c>
      <c r="AA2409" s="85" t="s">
        <v>179</v>
      </c>
      <c r="AB2409" s="202" t="s">
        <v>179</v>
      </c>
      <c r="AC2409" s="85" t="s">
        <v>179</v>
      </c>
      <c r="AD2409" s="202" t="s">
        <v>179</v>
      </c>
      <c r="AE2409" s="85" t="s">
        <v>179</v>
      </c>
      <c r="AF2409" s="202" t="s">
        <v>179</v>
      </c>
      <c r="AG2409" s="86" t="s">
        <v>179</v>
      </c>
      <c r="AH2409" s="107"/>
    </row>
    <row r="2410" spans="2:34" x14ac:dyDescent="0.2">
      <c r="B2410" s="84">
        <v>2403</v>
      </c>
      <c r="C2410" s="85">
        <v>14</v>
      </c>
      <c r="D2410" s="245" t="s">
        <v>23</v>
      </c>
      <c r="E2410" s="245" t="s">
        <v>600</v>
      </c>
      <c r="F2410" s="256">
        <v>1.1089827603589101E-3</v>
      </c>
      <c r="G2410" s="256">
        <v>1.2974758197688101E-3</v>
      </c>
      <c r="H2410" s="202">
        <v>2792.3017</v>
      </c>
      <c r="I2410" s="85">
        <v>0.2039</v>
      </c>
      <c r="J2410" s="202">
        <v>2792.2962000000002</v>
      </c>
      <c r="K2410" s="85">
        <v>0.2039</v>
      </c>
      <c r="L2410" s="202">
        <v>2745.0666000000001</v>
      </c>
      <c r="M2410" s="85">
        <v>0.21179999999999999</v>
      </c>
      <c r="N2410" s="202">
        <v>2744.8067000000001</v>
      </c>
      <c r="O2410" s="85">
        <v>0.21179999999999999</v>
      </c>
      <c r="P2410" s="202">
        <v>2785.9412000000002</v>
      </c>
      <c r="Q2410" s="85">
        <v>0.2049</v>
      </c>
      <c r="R2410" s="202">
        <v>2747.4675000000002</v>
      </c>
      <c r="S2410" s="85">
        <v>0.2112</v>
      </c>
      <c r="T2410" s="202">
        <v>2777.1808000000001</v>
      </c>
      <c r="U2410" s="85">
        <v>0.2064</v>
      </c>
      <c r="V2410" s="202">
        <v>2784.5648999999999</v>
      </c>
      <c r="W2410" s="85">
        <v>0.20499999999999999</v>
      </c>
      <c r="X2410" s="202">
        <v>2813.8526999999999</v>
      </c>
      <c r="Y2410" s="85">
        <v>0.20039999999999999</v>
      </c>
      <c r="Z2410" s="202">
        <v>2809.4828000000002</v>
      </c>
      <c r="AA2410" s="85">
        <v>0.2009</v>
      </c>
      <c r="AB2410" s="202">
        <v>2768.9115999999999</v>
      </c>
      <c r="AC2410" s="85">
        <v>0.2077</v>
      </c>
      <c r="AD2410" s="202">
        <v>2726.8436000000002</v>
      </c>
      <c r="AE2410" s="85">
        <v>0.21479999999999999</v>
      </c>
      <c r="AF2410" s="202">
        <v>2751.5210999999999</v>
      </c>
      <c r="AG2410" s="86">
        <v>0.21029999999999999</v>
      </c>
      <c r="AH2410" s="107"/>
    </row>
    <row r="2411" spans="2:34" x14ac:dyDescent="0.2">
      <c r="B2411" s="84">
        <v>2404</v>
      </c>
      <c r="C2411" s="85">
        <v>14</v>
      </c>
      <c r="D2411" s="245" t="s">
        <v>23</v>
      </c>
      <c r="E2411" s="245" t="s">
        <v>599</v>
      </c>
      <c r="F2411" s="256"/>
      <c r="G2411" s="256"/>
      <c r="H2411" s="202" t="s">
        <v>179</v>
      </c>
      <c r="I2411" s="85" t="s">
        <v>179</v>
      </c>
      <c r="J2411" s="202" t="s">
        <v>179</v>
      </c>
      <c r="K2411" s="85" t="s">
        <v>179</v>
      </c>
      <c r="L2411" s="202" t="s">
        <v>179</v>
      </c>
      <c r="M2411" s="85" t="s">
        <v>179</v>
      </c>
      <c r="N2411" s="202" t="s">
        <v>179</v>
      </c>
      <c r="O2411" s="85" t="s">
        <v>179</v>
      </c>
      <c r="P2411" s="202" t="s">
        <v>179</v>
      </c>
      <c r="Q2411" s="85" t="s">
        <v>179</v>
      </c>
      <c r="R2411" s="202" t="s">
        <v>179</v>
      </c>
      <c r="S2411" s="85" t="s">
        <v>179</v>
      </c>
      <c r="T2411" s="202" t="s">
        <v>179</v>
      </c>
      <c r="U2411" s="85" t="s">
        <v>179</v>
      </c>
      <c r="V2411" s="202" t="s">
        <v>179</v>
      </c>
      <c r="W2411" s="85" t="s">
        <v>179</v>
      </c>
      <c r="X2411" s="202" t="s">
        <v>179</v>
      </c>
      <c r="Y2411" s="85" t="s">
        <v>179</v>
      </c>
      <c r="Z2411" s="202" t="s">
        <v>179</v>
      </c>
      <c r="AA2411" s="85" t="s">
        <v>179</v>
      </c>
      <c r="AB2411" s="202" t="s">
        <v>179</v>
      </c>
      <c r="AC2411" s="85" t="s">
        <v>179</v>
      </c>
      <c r="AD2411" s="202" t="s">
        <v>179</v>
      </c>
      <c r="AE2411" s="85" t="s">
        <v>179</v>
      </c>
      <c r="AF2411" s="202" t="s">
        <v>179</v>
      </c>
      <c r="AG2411" s="86" t="s">
        <v>179</v>
      </c>
      <c r="AH2411" s="107"/>
    </row>
    <row r="2412" spans="2:34" x14ac:dyDescent="0.2">
      <c r="B2412" s="84">
        <v>2405</v>
      </c>
      <c r="C2412" s="85">
        <v>14</v>
      </c>
      <c r="D2412" s="245" t="s">
        <v>23</v>
      </c>
      <c r="E2412" s="245" t="s">
        <v>598</v>
      </c>
      <c r="F2412" s="256">
        <v>6.6538965621534404E-3</v>
      </c>
      <c r="G2412" s="256">
        <v>6.2514744043406503E-3</v>
      </c>
      <c r="H2412" s="202">
        <v>5751.4080999999996</v>
      </c>
      <c r="I2412" s="85" t="s">
        <v>10</v>
      </c>
      <c r="J2412" s="202">
        <v>5751.4236000000001</v>
      </c>
      <c r="K2412" s="85" t="s">
        <v>10</v>
      </c>
      <c r="L2412" s="202">
        <v>5788.8136999999997</v>
      </c>
      <c r="M2412" s="85" t="s">
        <v>10</v>
      </c>
      <c r="N2412" s="202">
        <v>5788.9093000000003</v>
      </c>
      <c r="O2412" s="85" t="s">
        <v>10</v>
      </c>
      <c r="P2412" s="202">
        <v>5687.5416999999998</v>
      </c>
      <c r="Q2412" s="85" t="s">
        <v>10</v>
      </c>
      <c r="R2412" s="202">
        <v>5784.3374999999996</v>
      </c>
      <c r="S2412" s="85" t="s">
        <v>10</v>
      </c>
      <c r="T2412" s="202">
        <v>5806.7296999999999</v>
      </c>
      <c r="U2412" s="85" t="s">
        <v>10</v>
      </c>
      <c r="V2412" s="202">
        <v>5685.4830000000002</v>
      </c>
      <c r="W2412" s="85" t="s">
        <v>10</v>
      </c>
      <c r="X2412" s="202">
        <v>5710.1871000000001</v>
      </c>
      <c r="Y2412" s="85" t="s">
        <v>10</v>
      </c>
      <c r="Z2412" s="202">
        <v>5698.2200999999995</v>
      </c>
      <c r="AA2412" s="85" t="s">
        <v>10</v>
      </c>
      <c r="AB2412" s="202">
        <v>5788.8453</v>
      </c>
      <c r="AC2412" s="85" t="s">
        <v>10</v>
      </c>
      <c r="AD2412" s="202">
        <v>5824.1859999999997</v>
      </c>
      <c r="AE2412" s="85" t="s">
        <v>10</v>
      </c>
      <c r="AF2412" s="202">
        <v>5699.1858000000002</v>
      </c>
      <c r="AG2412" s="86" t="s">
        <v>10</v>
      </c>
      <c r="AH2412" s="107"/>
    </row>
    <row r="2413" spans="2:34" x14ac:dyDescent="0.2">
      <c r="B2413" s="84">
        <v>2406</v>
      </c>
      <c r="C2413" s="85">
        <v>14</v>
      </c>
      <c r="D2413" s="245" t="s">
        <v>23</v>
      </c>
      <c r="E2413" s="245" t="s">
        <v>597</v>
      </c>
      <c r="F2413" s="256">
        <v>1.5424942030446601E-2</v>
      </c>
      <c r="G2413" s="256">
        <v>1.5923566878980899E-2</v>
      </c>
      <c r="H2413" s="202">
        <v>529.54349999999999</v>
      </c>
      <c r="I2413" s="85">
        <v>0.61499999999999999</v>
      </c>
      <c r="J2413" s="202">
        <v>529.55359999999996</v>
      </c>
      <c r="K2413" s="85">
        <v>0.61499999999999999</v>
      </c>
      <c r="L2413" s="202">
        <v>552.71130000000005</v>
      </c>
      <c r="M2413" s="85">
        <v>0.59970000000000001</v>
      </c>
      <c r="N2413" s="202">
        <v>552.81370000000004</v>
      </c>
      <c r="O2413" s="85">
        <v>0.59960000000000002</v>
      </c>
      <c r="P2413" s="202">
        <v>557.69579999999996</v>
      </c>
      <c r="Q2413" s="85">
        <v>0.59630000000000005</v>
      </c>
      <c r="R2413" s="202">
        <v>566.96770000000004</v>
      </c>
      <c r="S2413" s="85">
        <v>0.59019999999999995</v>
      </c>
      <c r="T2413" s="202">
        <v>550.03369999999995</v>
      </c>
      <c r="U2413" s="85">
        <v>0.60140000000000005</v>
      </c>
      <c r="V2413" s="202">
        <v>572.33029999999997</v>
      </c>
      <c r="W2413" s="85">
        <v>0.58650000000000002</v>
      </c>
      <c r="X2413" s="202">
        <v>556.86329999999998</v>
      </c>
      <c r="Y2413" s="85">
        <v>0.5968</v>
      </c>
      <c r="Z2413" s="202">
        <v>577.42930000000001</v>
      </c>
      <c r="AA2413" s="85">
        <v>0.58320000000000005</v>
      </c>
      <c r="AB2413" s="202">
        <v>514.55399999999997</v>
      </c>
      <c r="AC2413" s="85">
        <v>0.62509999999999999</v>
      </c>
      <c r="AD2413" s="202">
        <v>537.15300000000002</v>
      </c>
      <c r="AE2413" s="85">
        <v>0.61</v>
      </c>
      <c r="AF2413" s="202">
        <v>546.42740000000003</v>
      </c>
      <c r="AG2413" s="86">
        <v>0.60360000000000003</v>
      </c>
      <c r="AH2413" s="107"/>
    </row>
    <row r="2414" spans="2:34" x14ac:dyDescent="0.2">
      <c r="B2414" s="84">
        <v>2407</v>
      </c>
      <c r="C2414" s="85">
        <v>14</v>
      </c>
      <c r="D2414" s="245" t="s">
        <v>23</v>
      </c>
      <c r="E2414" s="245" t="s">
        <v>596</v>
      </c>
      <c r="F2414" s="256">
        <v>5.2424639580602901E-3</v>
      </c>
      <c r="G2414" s="256">
        <v>6.1335220570889401E-3</v>
      </c>
      <c r="H2414" s="202">
        <v>0</v>
      </c>
      <c r="I2414" s="85" t="s">
        <v>179</v>
      </c>
      <c r="J2414" s="202">
        <v>0</v>
      </c>
      <c r="K2414" s="85" t="s">
        <v>179</v>
      </c>
      <c r="L2414" s="202">
        <v>0</v>
      </c>
      <c r="M2414" s="85" t="s">
        <v>179</v>
      </c>
      <c r="N2414" s="202">
        <v>0</v>
      </c>
      <c r="O2414" s="85" t="s">
        <v>179</v>
      </c>
      <c r="P2414" s="202">
        <v>0</v>
      </c>
      <c r="Q2414" s="85" t="s">
        <v>179</v>
      </c>
      <c r="R2414" s="202">
        <v>0</v>
      </c>
      <c r="S2414" s="85" t="s">
        <v>179</v>
      </c>
      <c r="T2414" s="202">
        <v>0</v>
      </c>
      <c r="U2414" s="85" t="s">
        <v>179</v>
      </c>
      <c r="V2414" s="202">
        <v>0</v>
      </c>
      <c r="W2414" s="85" t="s">
        <v>179</v>
      </c>
      <c r="X2414" s="202">
        <v>0</v>
      </c>
      <c r="Y2414" s="85" t="s">
        <v>179</v>
      </c>
      <c r="Z2414" s="202">
        <v>0</v>
      </c>
      <c r="AA2414" s="85" t="s">
        <v>179</v>
      </c>
      <c r="AB2414" s="202">
        <v>0</v>
      </c>
      <c r="AC2414" s="85" t="s">
        <v>179</v>
      </c>
      <c r="AD2414" s="202">
        <v>0</v>
      </c>
      <c r="AE2414" s="85" t="s">
        <v>179</v>
      </c>
      <c r="AF2414" s="202">
        <v>0</v>
      </c>
      <c r="AG2414" s="86" t="s">
        <v>179</v>
      </c>
      <c r="AH2414" s="107"/>
    </row>
    <row r="2415" spans="2:34" x14ac:dyDescent="0.2">
      <c r="B2415" s="84">
        <v>2408</v>
      </c>
      <c r="C2415" s="85">
        <v>14</v>
      </c>
      <c r="D2415" s="245" t="s">
        <v>23</v>
      </c>
      <c r="E2415" s="245" t="s">
        <v>1221</v>
      </c>
      <c r="F2415" s="256">
        <v>0.17562254259502</v>
      </c>
      <c r="G2415" s="256">
        <v>0.172564284029252</v>
      </c>
      <c r="H2415" s="202" t="s">
        <v>179</v>
      </c>
      <c r="I2415" s="85" t="s">
        <v>179</v>
      </c>
      <c r="J2415" s="202" t="s">
        <v>179</v>
      </c>
      <c r="K2415" s="85" t="s">
        <v>179</v>
      </c>
      <c r="L2415" s="202" t="s">
        <v>179</v>
      </c>
      <c r="M2415" s="85" t="s">
        <v>179</v>
      </c>
      <c r="N2415" s="202" t="s">
        <v>179</v>
      </c>
      <c r="O2415" s="85" t="s">
        <v>179</v>
      </c>
      <c r="P2415" s="202" t="s">
        <v>179</v>
      </c>
      <c r="Q2415" s="85" t="s">
        <v>179</v>
      </c>
      <c r="R2415" s="202" t="s">
        <v>179</v>
      </c>
      <c r="S2415" s="85" t="s">
        <v>179</v>
      </c>
      <c r="T2415" s="202" t="s">
        <v>179</v>
      </c>
      <c r="U2415" s="85" t="s">
        <v>179</v>
      </c>
      <c r="V2415" s="202" t="s">
        <v>179</v>
      </c>
      <c r="W2415" s="85" t="s">
        <v>179</v>
      </c>
      <c r="X2415" s="202" t="s">
        <v>179</v>
      </c>
      <c r="Y2415" s="85" t="s">
        <v>179</v>
      </c>
      <c r="Z2415" s="202" t="s">
        <v>179</v>
      </c>
      <c r="AA2415" s="85" t="s">
        <v>179</v>
      </c>
      <c r="AB2415" s="202">
        <v>114.3899</v>
      </c>
      <c r="AC2415" s="85">
        <v>0.52969999999999995</v>
      </c>
      <c r="AD2415" s="202">
        <v>120.7474</v>
      </c>
      <c r="AE2415" s="85">
        <v>0.50739999999999996</v>
      </c>
      <c r="AF2415" s="202">
        <v>62.174799999999998</v>
      </c>
      <c r="AG2415" s="86">
        <v>0.73580000000000001</v>
      </c>
      <c r="AH2415" s="107"/>
    </row>
    <row r="2416" spans="2:34" x14ac:dyDescent="0.2">
      <c r="B2416" s="84">
        <v>2409</v>
      </c>
      <c r="C2416" s="85">
        <v>14</v>
      </c>
      <c r="D2416" s="245" t="s">
        <v>23</v>
      </c>
      <c r="E2416" s="245" t="s">
        <v>1222</v>
      </c>
      <c r="F2416" s="256">
        <v>0.284806936183083</v>
      </c>
      <c r="G2416" s="256">
        <v>0.28532672800188702</v>
      </c>
      <c r="H2416" s="202" t="s">
        <v>179</v>
      </c>
      <c r="I2416" s="85" t="s">
        <v>179</v>
      </c>
      <c r="J2416" s="202" t="s">
        <v>179</v>
      </c>
      <c r="K2416" s="85" t="s">
        <v>179</v>
      </c>
      <c r="L2416" s="202" t="s">
        <v>179</v>
      </c>
      <c r="M2416" s="85" t="s">
        <v>179</v>
      </c>
      <c r="N2416" s="202" t="s">
        <v>179</v>
      </c>
      <c r="O2416" s="85" t="s">
        <v>179</v>
      </c>
      <c r="P2416" s="202" t="s">
        <v>179</v>
      </c>
      <c r="Q2416" s="85" t="s">
        <v>179</v>
      </c>
      <c r="R2416" s="202" t="s">
        <v>179</v>
      </c>
      <c r="S2416" s="85" t="s">
        <v>179</v>
      </c>
      <c r="T2416" s="202" t="s">
        <v>179</v>
      </c>
      <c r="U2416" s="85" t="s">
        <v>179</v>
      </c>
      <c r="V2416" s="202" t="s">
        <v>179</v>
      </c>
      <c r="W2416" s="85" t="s">
        <v>179</v>
      </c>
      <c r="X2416" s="202" t="s">
        <v>179</v>
      </c>
      <c r="Y2416" s="85" t="s">
        <v>179</v>
      </c>
      <c r="Z2416" s="202" t="s">
        <v>179</v>
      </c>
      <c r="AA2416" s="85" t="s">
        <v>179</v>
      </c>
      <c r="AB2416" s="202">
        <v>-308.62139999999999</v>
      </c>
      <c r="AC2416" s="85">
        <v>4.4400000000000002E-2</v>
      </c>
      <c r="AD2416" s="202">
        <v>-297.50380000000001</v>
      </c>
      <c r="AE2416" s="85">
        <v>5.3100000000000001E-2</v>
      </c>
      <c r="AF2416" s="202">
        <v>-428.89420000000001</v>
      </c>
      <c r="AG2416" s="86">
        <v>2.7099999999999999E-2</v>
      </c>
      <c r="AH2416" s="107"/>
    </row>
    <row r="2417" spans="2:34" x14ac:dyDescent="0.2">
      <c r="B2417" s="84">
        <v>2410</v>
      </c>
      <c r="C2417" s="85">
        <v>14</v>
      </c>
      <c r="D2417" s="245" t="s">
        <v>23</v>
      </c>
      <c r="E2417" s="245" t="s">
        <v>1223</v>
      </c>
      <c r="F2417" s="256">
        <v>1</v>
      </c>
      <c r="G2417" s="256">
        <v>1</v>
      </c>
      <c r="H2417" s="202" t="s">
        <v>179</v>
      </c>
      <c r="I2417" s="85" t="s">
        <v>179</v>
      </c>
      <c r="J2417" s="202" t="s">
        <v>179</v>
      </c>
      <c r="K2417" s="85" t="s">
        <v>179</v>
      </c>
      <c r="L2417" s="202" t="s">
        <v>179</v>
      </c>
      <c r="M2417" s="85" t="s">
        <v>179</v>
      </c>
      <c r="N2417" s="202" t="s">
        <v>179</v>
      </c>
      <c r="O2417" s="85" t="s">
        <v>179</v>
      </c>
      <c r="P2417" s="202" t="s">
        <v>179</v>
      </c>
      <c r="Q2417" s="85" t="s">
        <v>179</v>
      </c>
      <c r="R2417" s="202" t="s">
        <v>179</v>
      </c>
      <c r="S2417" s="85" t="s">
        <v>179</v>
      </c>
      <c r="T2417" s="202">
        <v>27.3626</v>
      </c>
      <c r="U2417" s="85">
        <v>4.3400000000000001E-2</v>
      </c>
      <c r="V2417" s="202" t="s">
        <v>179</v>
      </c>
      <c r="W2417" s="85" t="s">
        <v>179</v>
      </c>
      <c r="X2417" s="202">
        <v>21.4328</v>
      </c>
      <c r="Y2417" s="85">
        <v>0.1215</v>
      </c>
      <c r="Z2417" s="202">
        <v>45.023899999999998</v>
      </c>
      <c r="AA2417" s="85">
        <v>7.4399999999999994E-2</v>
      </c>
      <c r="AB2417" s="202" t="s">
        <v>179</v>
      </c>
      <c r="AC2417" s="85" t="s">
        <v>179</v>
      </c>
      <c r="AD2417" s="202" t="s">
        <v>179</v>
      </c>
      <c r="AE2417" s="85" t="s">
        <v>179</v>
      </c>
      <c r="AF2417" s="202" t="s">
        <v>179</v>
      </c>
      <c r="AG2417" s="86" t="s">
        <v>179</v>
      </c>
      <c r="AH2417" s="107"/>
    </row>
    <row r="2418" spans="2:34" x14ac:dyDescent="0.2">
      <c r="B2418" s="84">
        <v>2411</v>
      </c>
      <c r="C2418" s="85">
        <v>14</v>
      </c>
      <c r="D2418" s="245" t="s">
        <v>23</v>
      </c>
      <c r="E2418" s="245" t="s">
        <v>433</v>
      </c>
      <c r="F2418" s="256">
        <v>0.83556810162314799</v>
      </c>
      <c r="G2418" s="256">
        <v>0.84158999764095299</v>
      </c>
      <c r="H2418" s="202" t="s">
        <v>179</v>
      </c>
      <c r="I2418" s="85" t="s">
        <v>179</v>
      </c>
      <c r="J2418" s="202" t="s">
        <v>179</v>
      </c>
      <c r="K2418" s="85" t="s">
        <v>179</v>
      </c>
      <c r="L2418" s="202">
        <v>-228.94710000000001</v>
      </c>
      <c r="M2418" s="85">
        <v>0.26669999999999999</v>
      </c>
      <c r="N2418" s="202">
        <v>-229.96690000000001</v>
      </c>
      <c r="O2418" s="85">
        <v>0.26479999999999998</v>
      </c>
      <c r="P2418" s="202">
        <v>-192.2664</v>
      </c>
      <c r="Q2418" s="85">
        <v>0.3533</v>
      </c>
      <c r="R2418" s="202">
        <v>-229.47640000000001</v>
      </c>
      <c r="S2418" s="85">
        <v>0.26700000000000002</v>
      </c>
      <c r="T2418" s="202">
        <v>-193.14439999999999</v>
      </c>
      <c r="U2418" s="85">
        <v>0.3508</v>
      </c>
      <c r="V2418" s="202">
        <v>-206.16120000000001</v>
      </c>
      <c r="W2418" s="85">
        <v>0.32029999999999997</v>
      </c>
      <c r="X2418" s="202">
        <v>-169.94309999999999</v>
      </c>
      <c r="Y2418" s="85">
        <v>0.41310000000000002</v>
      </c>
      <c r="Z2418" s="202">
        <v>-188.80099999999999</v>
      </c>
      <c r="AA2418" s="85">
        <v>0.36320000000000002</v>
      </c>
      <c r="AB2418" s="202" t="s">
        <v>179</v>
      </c>
      <c r="AC2418" s="85" t="s">
        <v>179</v>
      </c>
      <c r="AD2418" s="202">
        <v>-210.3355</v>
      </c>
      <c r="AE2418" s="85">
        <v>0.30869999999999997</v>
      </c>
      <c r="AF2418" s="202">
        <v>-203.1679</v>
      </c>
      <c r="AG2418" s="86">
        <v>0.32750000000000001</v>
      </c>
      <c r="AH2418" s="107"/>
    </row>
    <row r="2419" spans="2:34" x14ac:dyDescent="0.2">
      <c r="B2419" s="84">
        <v>2412</v>
      </c>
      <c r="C2419" s="85">
        <v>14</v>
      </c>
      <c r="D2419" s="245" t="s">
        <v>23</v>
      </c>
      <c r="E2419" s="245" t="s">
        <v>434</v>
      </c>
      <c r="F2419" s="256">
        <v>4.6073192862183698E-2</v>
      </c>
      <c r="G2419" s="256">
        <v>4.56475583864119E-2</v>
      </c>
      <c r="H2419" s="202" t="s">
        <v>179</v>
      </c>
      <c r="I2419" s="85" t="s">
        <v>179</v>
      </c>
      <c r="J2419" s="202" t="s">
        <v>179</v>
      </c>
      <c r="K2419" s="85" t="s">
        <v>179</v>
      </c>
      <c r="L2419" s="202">
        <v>-615.63570000000004</v>
      </c>
      <c r="M2419" s="85">
        <v>8.9700000000000002E-2</v>
      </c>
      <c r="N2419" s="202">
        <v>-616.61220000000003</v>
      </c>
      <c r="O2419" s="85">
        <v>8.9200000000000002E-2</v>
      </c>
      <c r="P2419" s="202">
        <v>-578.78020000000004</v>
      </c>
      <c r="Q2419" s="85">
        <v>0.1111</v>
      </c>
      <c r="R2419" s="202">
        <v>-615.55089999999996</v>
      </c>
      <c r="S2419" s="85">
        <v>9.01E-2</v>
      </c>
      <c r="T2419" s="202">
        <v>-577.23069999999996</v>
      </c>
      <c r="U2419" s="85">
        <v>0.11210000000000001</v>
      </c>
      <c r="V2419" s="202">
        <v>-594.32669999999996</v>
      </c>
      <c r="W2419" s="85">
        <v>0.1021</v>
      </c>
      <c r="X2419" s="202">
        <v>-554.46019999999999</v>
      </c>
      <c r="Y2419" s="85">
        <v>0.1273</v>
      </c>
      <c r="Z2419" s="202">
        <v>-578.13779999999997</v>
      </c>
      <c r="AA2419" s="85">
        <v>0.1119</v>
      </c>
      <c r="AB2419" s="202" t="s">
        <v>179</v>
      </c>
      <c r="AC2419" s="85" t="s">
        <v>179</v>
      </c>
      <c r="AD2419" s="202">
        <v>-593.49810000000002</v>
      </c>
      <c r="AE2419" s="85">
        <v>0.1021</v>
      </c>
      <c r="AF2419" s="202">
        <v>-591.16549999999995</v>
      </c>
      <c r="AG2419" s="86">
        <v>0.10390000000000001</v>
      </c>
      <c r="AH2419" s="107"/>
    </row>
    <row r="2420" spans="2:34" x14ac:dyDescent="0.2">
      <c r="B2420" s="84">
        <v>2413</v>
      </c>
      <c r="C2420" s="85">
        <v>14</v>
      </c>
      <c r="D2420" s="245" t="s">
        <v>23</v>
      </c>
      <c r="E2420" s="245" t="s">
        <v>435</v>
      </c>
      <c r="F2420" s="256">
        <v>0.118358705514669</v>
      </c>
      <c r="G2420" s="256">
        <v>0.121019108280255</v>
      </c>
      <c r="H2420" s="202" t="s">
        <v>179</v>
      </c>
      <c r="I2420" s="85" t="s">
        <v>179</v>
      </c>
      <c r="J2420" s="202" t="s">
        <v>179</v>
      </c>
      <c r="K2420" s="85" t="s">
        <v>179</v>
      </c>
      <c r="L2420" s="202">
        <v>0</v>
      </c>
      <c r="M2420" s="85" t="s">
        <v>179</v>
      </c>
      <c r="N2420" s="202">
        <v>0</v>
      </c>
      <c r="O2420" s="85" t="s">
        <v>179</v>
      </c>
      <c r="P2420" s="202">
        <v>0</v>
      </c>
      <c r="Q2420" s="85" t="s">
        <v>179</v>
      </c>
      <c r="R2420" s="202">
        <v>0</v>
      </c>
      <c r="S2420" s="85" t="s">
        <v>179</v>
      </c>
      <c r="T2420" s="202">
        <v>0</v>
      </c>
      <c r="U2420" s="85" t="s">
        <v>179</v>
      </c>
      <c r="V2420" s="202">
        <v>0</v>
      </c>
      <c r="W2420" s="85" t="s">
        <v>179</v>
      </c>
      <c r="X2420" s="202">
        <v>0</v>
      </c>
      <c r="Y2420" s="85" t="s">
        <v>179</v>
      </c>
      <c r="Z2420" s="202">
        <v>0</v>
      </c>
      <c r="AA2420" s="85" t="s">
        <v>179</v>
      </c>
      <c r="AB2420" s="202" t="s">
        <v>179</v>
      </c>
      <c r="AC2420" s="85" t="s">
        <v>179</v>
      </c>
      <c r="AD2420" s="202">
        <v>0</v>
      </c>
      <c r="AE2420" s="85" t="s">
        <v>179</v>
      </c>
      <c r="AF2420" s="202">
        <v>0</v>
      </c>
      <c r="AG2420" s="86" t="s">
        <v>179</v>
      </c>
      <c r="AH2420" s="107"/>
    </row>
    <row r="2421" spans="2:34" x14ac:dyDescent="0.2">
      <c r="B2421" s="84">
        <v>2414</v>
      </c>
      <c r="C2421" s="85">
        <v>14</v>
      </c>
      <c r="D2421" s="245" t="s">
        <v>23</v>
      </c>
      <c r="E2421" s="245" t="s">
        <v>445</v>
      </c>
      <c r="F2421" s="256">
        <v>0.74190946668010904</v>
      </c>
      <c r="G2421" s="256">
        <v>0.73861759849021003</v>
      </c>
      <c r="H2421" s="202" t="s">
        <v>179</v>
      </c>
      <c r="I2421" s="85" t="s">
        <v>179</v>
      </c>
      <c r="J2421" s="202" t="s">
        <v>179</v>
      </c>
      <c r="K2421" s="85" t="s">
        <v>179</v>
      </c>
      <c r="L2421" s="202" t="s">
        <v>179</v>
      </c>
      <c r="M2421" s="85" t="s">
        <v>179</v>
      </c>
      <c r="N2421" s="202" t="s">
        <v>179</v>
      </c>
      <c r="O2421" s="85" t="s">
        <v>179</v>
      </c>
      <c r="P2421" s="202" t="s">
        <v>179</v>
      </c>
      <c r="Q2421" s="85" t="s">
        <v>179</v>
      </c>
      <c r="R2421" s="202">
        <v>671.60530000000006</v>
      </c>
      <c r="S2421" s="85">
        <v>1.8800000000000001E-2</v>
      </c>
      <c r="T2421" s="202" t="s">
        <v>179</v>
      </c>
      <c r="U2421" s="85" t="s">
        <v>179</v>
      </c>
      <c r="V2421" s="202">
        <v>697.78599999999994</v>
      </c>
      <c r="W2421" s="85">
        <v>1.5699999999999999E-2</v>
      </c>
      <c r="X2421" s="202" t="s">
        <v>179</v>
      </c>
      <c r="Y2421" s="85" t="s">
        <v>179</v>
      </c>
      <c r="Z2421" s="202">
        <v>438.62889999999999</v>
      </c>
      <c r="AA2421" s="85">
        <v>0.1749</v>
      </c>
      <c r="AB2421" s="202" t="s">
        <v>179</v>
      </c>
      <c r="AC2421" s="85" t="s">
        <v>179</v>
      </c>
      <c r="AD2421" s="202" t="s">
        <v>179</v>
      </c>
      <c r="AE2421" s="85" t="s">
        <v>179</v>
      </c>
      <c r="AF2421" s="202">
        <v>627.36569999999995</v>
      </c>
      <c r="AG2421" s="86">
        <v>3.0700000000000002E-2</v>
      </c>
      <c r="AH2421" s="107"/>
    </row>
    <row r="2422" spans="2:34" x14ac:dyDescent="0.2">
      <c r="B2422" s="84">
        <v>2415</v>
      </c>
      <c r="C2422" s="85">
        <v>14</v>
      </c>
      <c r="D2422" s="245" t="s">
        <v>23</v>
      </c>
      <c r="E2422" s="245" t="s">
        <v>446</v>
      </c>
      <c r="F2422" s="256">
        <v>0.196289948583527</v>
      </c>
      <c r="G2422" s="256">
        <v>0.20146260910592101</v>
      </c>
      <c r="H2422" s="202" t="s">
        <v>179</v>
      </c>
      <c r="I2422" s="85" t="s">
        <v>179</v>
      </c>
      <c r="J2422" s="202" t="s">
        <v>179</v>
      </c>
      <c r="K2422" s="85" t="s">
        <v>179</v>
      </c>
      <c r="L2422" s="202" t="s">
        <v>179</v>
      </c>
      <c r="M2422" s="85" t="s">
        <v>179</v>
      </c>
      <c r="N2422" s="202" t="s">
        <v>179</v>
      </c>
      <c r="O2422" s="85" t="s">
        <v>179</v>
      </c>
      <c r="P2422" s="202" t="s">
        <v>179</v>
      </c>
      <c r="Q2422" s="85" t="s">
        <v>179</v>
      </c>
      <c r="R2422" s="202">
        <v>603.26419999999996</v>
      </c>
      <c r="S2422" s="85">
        <v>4.82E-2</v>
      </c>
      <c r="T2422" s="202" t="s">
        <v>179</v>
      </c>
      <c r="U2422" s="85" t="s">
        <v>179</v>
      </c>
      <c r="V2422" s="202">
        <v>631.14009999999996</v>
      </c>
      <c r="W2422" s="85">
        <v>4.1099999999999998E-2</v>
      </c>
      <c r="X2422" s="202" t="s">
        <v>179</v>
      </c>
      <c r="Y2422" s="85" t="s">
        <v>179</v>
      </c>
      <c r="Z2422" s="202">
        <v>463.18889999999999</v>
      </c>
      <c r="AA2422" s="85">
        <v>0.1515</v>
      </c>
      <c r="AB2422" s="202" t="s">
        <v>179</v>
      </c>
      <c r="AC2422" s="85" t="s">
        <v>179</v>
      </c>
      <c r="AD2422" s="202" t="s">
        <v>179</v>
      </c>
      <c r="AE2422" s="85" t="s">
        <v>179</v>
      </c>
      <c r="AF2422" s="202">
        <v>617.48490000000004</v>
      </c>
      <c r="AG2422" s="86">
        <v>4.5699999999999998E-2</v>
      </c>
      <c r="AH2422" s="107"/>
    </row>
    <row r="2423" spans="2:34" x14ac:dyDescent="0.2">
      <c r="B2423" s="84">
        <v>2416</v>
      </c>
      <c r="C2423" s="85">
        <v>14</v>
      </c>
      <c r="D2423" s="245" t="s">
        <v>23</v>
      </c>
      <c r="E2423" s="245" t="s">
        <v>447</v>
      </c>
      <c r="F2423" s="256">
        <v>6.18005847363646E-2</v>
      </c>
      <c r="G2423" s="256">
        <v>5.9919792403868799E-2</v>
      </c>
      <c r="H2423" s="202" t="s">
        <v>179</v>
      </c>
      <c r="I2423" s="85" t="s">
        <v>179</v>
      </c>
      <c r="J2423" s="202" t="s">
        <v>179</v>
      </c>
      <c r="K2423" s="85" t="s">
        <v>179</v>
      </c>
      <c r="L2423" s="202" t="s">
        <v>179</v>
      </c>
      <c r="M2423" s="85" t="s">
        <v>179</v>
      </c>
      <c r="N2423" s="202" t="s">
        <v>179</v>
      </c>
      <c r="O2423" s="85" t="s">
        <v>179</v>
      </c>
      <c r="P2423" s="202" t="s">
        <v>179</v>
      </c>
      <c r="Q2423" s="85" t="s">
        <v>179</v>
      </c>
      <c r="R2423" s="202">
        <v>0</v>
      </c>
      <c r="S2423" s="85" t="s">
        <v>179</v>
      </c>
      <c r="T2423" s="202" t="s">
        <v>179</v>
      </c>
      <c r="U2423" s="85" t="s">
        <v>179</v>
      </c>
      <c r="V2423" s="202">
        <v>0</v>
      </c>
      <c r="W2423" s="85" t="s">
        <v>179</v>
      </c>
      <c r="X2423" s="202" t="s">
        <v>179</v>
      </c>
      <c r="Y2423" s="85" t="s">
        <v>179</v>
      </c>
      <c r="Z2423" s="202">
        <v>0</v>
      </c>
      <c r="AA2423" s="85" t="s">
        <v>179</v>
      </c>
      <c r="AB2423" s="202" t="s">
        <v>179</v>
      </c>
      <c r="AC2423" s="85" t="s">
        <v>179</v>
      </c>
      <c r="AD2423" s="202" t="s">
        <v>179</v>
      </c>
      <c r="AE2423" s="85" t="s">
        <v>179</v>
      </c>
      <c r="AF2423" s="202">
        <v>0</v>
      </c>
      <c r="AG2423" s="86" t="s">
        <v>179</v>
      </c>
      <c r="AH2423" s="107"/>
    </row>
    <row r="2424" spans="2:34" x14ac:dyDescent="0.2">
      <c r="B2424" s="84">
        <v>2417</v>
      </c>
      <c r="C2424" s="85">
        <v>14</v>
      </c>
      <c r="D2424" s="245" t="s">
        <v>23</v>
      </c>
      <c r="E2424" s="245" t="s">
        <v>431</v>
      </c>
      <c r="F2424" s="256">
        <v>0.99989918338542205</v>
      </c>
      <c r="G2424" s="256">
        <v>0.99988204765274802</v>
      </c>
      <c r="H2424" s="202" t="s">
        <v>179</v>
      </c>
      <c r="I2424" s="85" t="s">
        <v>179</v>
      </c>
      <c r="J2424" s="202">
        <v>931.44970000000001</v>
      </c>
      <c r="K2424" s="85">
        <v>0.88639999999999997</v>
      </c>
      <c r="L2424" s="202" t="s">
        <v>179</v>
      </c>
      <c r="M2424" s="85" t="s">
        <v>179</v>
      </c>
      <c r="N2424" s="202">
        <v>1149.1908000000001</v>
      </c>
      <c r="O2424" s="85">
        <v>0.86009999999999998</v>
      </c>
      <c r="P2424" s="202">
        <v>1171.4854</v>
      </c>
      <c r="Q2424" s="85">
        <v>0.85740000000000005</v>
      </c>
      <c r="R2424" s="202">
        <v>1196.7648999999999</v>
      </c>
      <c r="S2424" s="85">
        <v>0.85440000000000005</v>
      </c>
      <c r="T2424" s="202">
        <v>1304.3702000000001</v>
      </c>
      <c r="U2424" s="85">
        <v>0.84150000000000003</v>
      </c>
      <c r="V2424" s="202">
        <v>1171.2950000000001</v>
      </c>
      <c r="W2424" s="85">
        <v>0.85740000000000005</v>
      </c>
      <c r="X2424" s="202">
        <v>1279.6287</v>
      </c>
      <c r="Y2424" s="85">
        <v>0.84440000000000004</v>
      </c>
      <c r="Z2424" s="202">
        <v>1218.6681000000001</v>
      </c>
      <c r="AA2424" s="85">
        <v>0.85160000000000002</v>
      </c>
      <c r="AB2424" s="202">
        <v>1006.7489</v>
      </c>
      <c r="AC2424" s="85">
        <v>0.87729999999999997</v>
      </c>
      <c r="AD2424" s="202">
        <v>1202.3451</v>
      </c>
      <c r="AE2424" s="85">
        <v>0.85370000000000001</v>
      </c>
      <c r="AF2424" s="202">
        <v>1161.0302999999999</v>
      </c>
      <c r="AG2424" s="86">
        <v>0.85860000000000003</v>
      </c>
      <c r="AH2424" s="107"/>
    </row>
    <row r="2425" spans="2:34" x14ac:dyDescent="0.2">
      <c r="B2425" s="84">
        <v>2418</v>
      </c>
      <c r="C2425" s="85">
        <v>14</v>
      </c>
      <c r="D2425" s="245" t="s">
        <v>23</v>
      </c>
      <c r="E2425" s="245" t="s">
        <v>432</v>
      </c>
      <c r="F2425" s="256"/>
      <c r="G2425" s="256"/>
      <c r="H2425" s="202" t="s">
        <v>179</v>
      </c>
      <c r="I2425" s="85" t="s">
        <v>179</v>
      </c>
      <c r="J2425" s="202" t="s">
        <v>179</v>
      </c>
      <c r="K2425" s="85" t="s">
        <v>179</v>
      </c>
      <c r="L2425" s="202" t="s">
        <v>179</v>
      </c>
      <c r="M2425" s="85" t="s">
        <v>179</v>
      </c>
      <c r="N2425" s="202" t="s">
        <v>179</v>
      </c>
      <c r="O2425" s="85" t="s">
        <v>179</v>
      </c>
      <c r="P2425" s="202" t="s">
        <v>179</v>
      </c>
      <c r="Q2425" s="85" t="s">
        <v>179</v>
      </c>
      <c r="R2425" s="202" t="s">
        <v>179</v>
      </c>
      <c r="S2425" s="85" t="s">
        <v>179</v>
      </c>
      <c r="T2425" s="202" t="s">
        <v>179</v>
      </c>
      <c r="U2425" s="85" t="s">
        <v>179</v>
      </c>
      <c r="V2425" s="202" t="s">
        <v>179</v>
      </c>
      <c r="W2425" s="85" t="s">
        <v>179</v>
      </c>
      <c r="X2425" s="202" t="s">
        <v>179</v>
      </c>
      <c r="Y2425" s="85" t="s">
        <v>179</v>
      </c>
      <c r="Z2425" s="202" t="s">
        <v>179</v>
      </c>
      <c r="AA2425" s="85" t="s">
        <v>179</v>
      </c>
      <c r="AB2425" s="202" t="s">
        <v>179</v>
      </c>
      <c r="AC2425" s="85" t="s">
        <v>179</v>
      </c>
      <c r="AD2425" s="202" t="s">
        <v>179</v>
      </c>
      <c r="AE2425" s="85" t="s">
        <v>179</v>
      </c>
      <c r="AF2425" s="202" t="s">
        <v>179</v>
      </c>
      <c r="AG2425" s="86" t="s">
        <v>179</v>
      </c>
      <c r="AH2425" s="107"/>
    </row>
    <row r="2426" spans="2:34" x14ac:dyDescent="0.2">
      <c r="B2426" s="84">
        <v>2419</v>
      </c>
      <c r="C2426" s="85">
        <v>14</v>
      </c>
      <c r="D2426" s="245" t="s">
        <v>23</v>
      </c>
      <c r="E2426" s="245" t="s">
        <v>442</v>
      </c>
      <c r="F2426" s="256">
        <v>0.33350136102429701</v>
      </c>
      <c r="G2426" s="256">
        <v>0.33640009436187801</v>
      </c>
      <c r="H2426" s="202" t="s">
        <v>179</v>
      </c>
      <c r="I2426" s="85" t="s">
        <v>179</v>
      </c>
      <c r="J2426" s="202" t="s">
        <v>179</v>
      </c>
      <c r="K2426" s="85" t="s">
        <v>179</v>
      </c>
      <c r="L2426" s="202" t="s">
        <v>179</v>
      </c>
      <c r="M2426" s="85" t="s">
        <v>179</v>
      </c>
      <c r="N2426" s="202" t="s">
        <v>179</v>
      </c>
      <c r="O2426" s="85" t="s">
        <v>179</v>
      </c>
      <c r="P2426" s="202" t="s">
        <v>179</v>
      </c>
      <c r="Q2426" s="85" t="s">
        <v>179</v>
      </c>
      <c r="R2426" s="202">
        <v>-322.06470000000002</v>
      </c>
      <c r="S2426" s="85">
        <v>8.1000000000000003E-2</v>
      </c>
      <c r="T2426" s="202" t="s">
        <v>179</v>
      </c>
      <c r="U2426" s="85" t="s">
        <v>179</v>
      </c>
      <c r="V2426" s="202">
        <v>-391.66629999999998</v>
      </c>
      <c r="W2426" s="85">
        <v>3.5799999999999998E-2</v>
      </c>
      <c r="X2426" s="202" t="s">
        <v>179</v>
      </c>
      <c r="Y2426" s="85" t="s">
        <v>179</v>
      </c>
      <c r="Z2426" s="202">
        <v>-706.52930000000003</v>
      </c>
      <c r="AA2426" s="85">
        <v>5.8999999999999999E-3</v>
      </c>
      <c r="AB2426" s="202" t="s">
        <v>179</v>
      </c>
      <c r="AC2426" s="85" t="s">
        <v>179</v>
      </c>
      <c r="AD2426" s="202" t="s">
        <v>179</v>
      </c>
      <c r="AE2426" s="85" t="s">
        <v>179</v>
      </c>
      <c r="AF2426" s="202">
        <v>-627.68510000000003</v>
      </c>
      <c r="AG2426" s="86">
        <v>3.3999999999999998E-3</v>
      </c>
      <c r="AH2426" s="107"/>
    </row>
    <row r="2427" spans="2:34" x14ac:dyDescent="0.2">
      <c r="B2427" s="84">
        <v>2420</v>
      </c>
      <c r="C2427" s="85">
        <v>14</v>
      </c>
      <c r="D2427" s="245" t="s">
        <v>23</v>
      </c>
      <c r="E2427" s="245" t="s">
        <v>443</v>
      </c>
      <c r="F2427" s="256">
        <v>0.333198911180563</v>
      </c>
      <c r="G2427" s="256">
        <v>0.33805142722340198</v>
      </c>
      <c r="H2427" s="202" t="s">
        <v>179</v>
      </c>
      <c r="I2427" s="85" t="s">
        <v>179</v>
      </c>
      <c r="J2427" s="202" t="s">
        <v>179</v>
      </c>
      <c r="K2427" s="85" t="s">
        <v>179</v>
      </c>
      <c r="L2427" s="202" t="s">
        <v>179</v>
      </c>
      <c r="M2427" s="85" t="s">
        <v>179</v>
      </c>
      <c r="N2427" s="202" t="s">
        <v>179</v>
      </c>
      <c r="O2427" s="85" t="s">
        <v>179</v>
      </c>
      <c r="P2427" s="202" t="s">
        <v>179</v>
      </c>
      <c r="Q2427" s="85" t="s">
        <v>179</v>
      </c>
      <c r="R2427" s="202">
        <v>-209.94970000000001</v>
      </c>
      <c r="S2427" s="85">
        <v>0.2162</v>
      </c>
      <c r="T2427" s="202" t="s">
        <v>179</v>
      </c>
      <c r="U2427" s="85" t="s">
        <v>179</v>
      </c>
      <c r="V2427" s="202">
        <v>-258.26580000000001</v>
      </c>
      <c r="W2427" s="85">
        <v>0.13139999999999999</v>
      </c>
      <c r="X2427" s="202" t="s">
        <v>179</v>
      </c>
      <c r="Y2427" s="85" t="s">
        <v>179</v>
      </c>
      <c r="Z2427" s="202">
        <v>-391.47809999999998</v>
      </c>
      <c r="AA2427" s="85">
        <v>3.61E-2</v>
      </c>
      <c r="AB2427" s="202" t="s">
        <v>179</v>
      </c>
      <c r="AC2427" s="85" t="s">
        <v>179</v>
      </c>
      <c r="AD2427" s="202" t="s">
        <v>179</v>
      </c>
      <c r="AE2427" s="85" t="s">
        <v>179</v>
      </c>
      <c r="AF2427" s="202">
        <v>-442.11540000000002</v>
      </c>
      <c r="AG2427" s="86">
        <v>1.89E-2</v>
      </c>
      <c r="AH2427" s="107"/>
    </row>
    <row r="2428" spans="2:34" x14ac:dyDescent="0.2">
      <c r="B2428" s="84">
        <v>2421</v>
      </c>
      <c r="C2428" s="85">
        <v>14</v>
      </c>
      <c r="D2428" s="245" t="s">
        <v>23</v>
      </c>
      <c r="E2428" s="245" t="s">
        <v>444</v>
      </c>
      <c r="F2428" s="256">
        <v>0.333299727795141</v>
      </c>
      <c r="G2428" s="256">
        <v>0.32554847841472001</v>
      </c>
      <c r="H2428" s="202" t="s">
        <v>179</v>
      </c>
      <c r="I2428" s="85" t="s">
        <v>179</v>
      </c>
      <c r="J2428" s="202" t="s">
        <v>179</v>
      </c>
      <c r="K2428" s="85" t="s">
        <v>179</v>
      </c>
      <c r="L2428" s="202" t="s">
        <v>179</v>
      </c>
      <c r="M2428" s="85" t="s">
        <v>179</v>
      </c>
      <c r="N2428" s="202" t="s">
        <v>179</v>
      </c>
      <c r="O2428" s="85" t="s">
        <v>179</v>
      </c>
      <c r="P2428" s="202" t="s">
        <v>179</v>
      </c>
      <c r="Q2428" s="85" t="s">
        <v>179</v>
      </c>
      <c r="R2428" s="202">
        <v>0</v>
      </c>
      <c r="S2428" s="85" t="s">
        <v>179</v>
      </c>
      <c r="T2428" s="202" t="s">
        <v>179</v>
      </c>
      <c r="U2428" s="85" t="s">
        <v>179</v>
      </c>
      <c r="V2428" s="202">
        <v>0</v>
      </c>
      <c r="W2428" s="85" t="s">
        <v>179</v>
      </c>
      <c r="X2428" s="202" t="s">
        <v>179</v>
      </c>
      <c r="Y2428" s="85" t="s">
        <v>179</v>
      </c>
      <c r="Z2428" s="202">
        <v>0</v>
      </c>
      <c r="AA2428" s="85" t="s">
        <v>179</v>
      </c>
      <c r="AB2428" s="202" t="s">
        <v>179</v>
      </c>
      <c r="AC2428" s="85" t="s">
        <v>179</v>
      </c>
      <c r="AD2428" s="202" t="s">
        <v>179</v>
      </c>
      <c r="AE2428" s="85" t="s">
        <v>179</v>
      </c>
      <c r="AF2428" s="202">
        <v>0</v>
      </c>
      <c r="AG2428" s="86" t="s">
        <v>179</v>
      </c>
      <c r="AH2428" s="107"/>
    </row>
    <row r="2429" spans="2:34" x14ac:dyDescent="0.2">
      <c r="B2429" s="84">
        <v>2422</v>
      </c>
      <c r="C2429" s="85">
        <v>14</v>
      </c>
      <c r="D2429" s="245" t="s">
        <v>23</v>
      </c>
      <c r="E2429" s="245" t="s">
        <v>436</v>
      </c>
      <c r="F2429" s="256">
        <v>8.9726786974493392E-3</v>
      </c>
      <c r="G2429" s="256">
        <v>8.6105213493748497E-3</v>
      </c>
      <c r="H2429" s="202" t="s">
        <v>179</v>
      </c>
      <c r="I2429" s="85" t="s">
        <v>179</v>
      </c>
      <c r="J2429" s="202" t="s">
        <v>179</v>
      </c>
      <c r="K2429" s="85" t="s">
        <v>179</v>
      </c>
      <c r="L2429" s="202" t="s">
        <v>179</v>
      </c>
      <c r="M2429" s="85" t="s">
        <v>179</v>
      </c>
      <c r="N2429" s="202" t="s">
        <v>179</v>
      </c>
      <c r="O2429" s="85" t="s">
        <v>179</v>
      </c>
      <c r="P2429" s="202">
        <v>-435.43770000000001</v>
      </c>
      <c r="Q2429" s="85">
        <v>0.56469999999999998</v>
      </c>
      <c r="R2429" s="202" t="s">
        <v>179</v>
      </c>
      <c r="S2429" s="85" t="s">
        <v>179</v>
      </c>
      <c r="T2429" s="202" t="s">
        <v>179</v>
      </c>
      <c r="U2429" s="85" t="s">
        <v>179</v>
      </c>
      <c r="V2429" s="202">
        <v>-387.4228</v>
      </c>
      <c r="W2429" s="85">
        <v>0.60860000000000003</v>
      </c>
      <c r="X2429" s="202">
        <v>-456.12130000000002</v>
      </c>
      <c r="Y2429" s="85">
        <v>0.5464</v>
      </c>
      <c r="Z2429" s="202">
        <v>-378.80509999999998</v>
      </c>
      <c r="AA2429" s="85">
        <v>0.61660000000000004</v>
      </c>
      <c r="AB2429" s="202" t="s">
        <v>179</v>
      </c>
      <c r="AC2429" s="85" t="s">
        <v>179</v>
      </c>
      <c r="AD2429" s="202" t="s">
        <v>179</v>
      </c>
      <c r="AE2429" s="85" t="s">
        <v>179</v>
      </c>
      <c r="AF2429" s="202">
        <v>-357.75580000000002</v>
      </c>
      <c r="AG2429" s="86">
        <v>0.63629999999999998</v>
      </c>
      <c r="AH2429" s="107"/>
    </row>
    <row r="2430" spans="2:34" x14ac:dyDescent="0.2">
      <c r="B2430" s="84">
        <v>2423</v>
      </c>
      <c r="C2430" s="85">
        <v>14</v>
      </c>
      <c r="D2430" s="245" t="s">
        <v>23</v>
      </c>
      <c r="E2430" s="245" t="s">
        <v>437</v>
      </c>
      <c r="F2430" s="256">
        <v>0.347716503679806</v>
      </c>
      <c r="G2430" s="256">
        <v>0.32590233545647601</v>
      </c>
      <c r="H2430" s="202" t="s">
        <v>179</v>
      </c>
      <c r="I2430" s="85" t="s">
        <v>179</v>
      </c>
      <c r="J2430" s="202" t="s">
        <v>179</v>
      </c>
      <c r="K2430" s="85" t="s">
        <v>179</v>
      </c>
      <c r="L2430" s="202" t="s">
        <v>179</v>
      </c>
      <c r="M2430" s="85" t="s">
        <v>179</v>
      </c>
      <c r="N2430" s="202" t="s">
        <v>179</v>
      </c>
      <c r="O2430" s="85" t="s">
        <v>179</v>
      </c>
      <c r="P2430" s="202">
        <v>-1046.9182000000001</v>
      </c>
      <c r="Q2430" s="85">
        <v>5.9999999999999995E-4</v>
      </c>
      <c r="R2430" s="202" t="s">
        <v>179</v>
      </c>
      <c r="S2430" s="85" t="s">
        <v>179</v>
      </c>
      <c r="T2430" s="202" t="s">
        <v>179</v>
      </c>
      <c r="U2430" s="85" t="s">
        <v>179</v>
      </c>
      <c r="V2430" s="202">
        <v>-1039.5304000000001</v>
      </c>
      <c r="W2430" s="85">
        <v>6.9999999999999999E-4</v>
      </c>
      <c r="X2430" s="202">
        <v>-1007.3092</v>
      </c>
      <c r="Y2430" s="85">
        <v>1.1000000000000001E-3</v>
      </c>
      <c r="Z2430" s="202">
        <v>-1033.4707000000001</v>
      </c>
      <c r="AA2430" s="85">
        <v>8.0000000000000004E-4</v>
      </c>
      <c r="AB2430" s="202" t="s">
        <v>179</v>
      </c>
      <c r="AC2430" s="85" t="s">
        <v>179</v>
      </c>
      <c r="AD2430" s="202" t="s">
        <v>179</v>
      </c>
      <c r="AE2430" s="85" t="s">
        <v>179</v>
      </c>
      <c r="AF2430" s="202">
        <v>-1022.2249</v>
      </c>
      <c r="AG2430" s="86">
        <v>8.9999999999999998E-4</v>
      </c>
      <c r="AH2430" s="107"/>
    </row>
    <row r="2431" spans="2:34" x14ac:dyDescent="0.2">
      <c r="B2431" s="84">
        <v>2424</v>
      </c>
      <c r="C2431" s="85">
        <v>14</v>
      </c>
      <c r="D2431" s="245" t="s">
        <v>23</v>
      </c>
      <c r="E2431" s="245" t="s">
        <v>438</v>
      </c>
      <c r="F2431" s="256">
        <v>8.2770440568605705E-2</v>
      </c>
      <c r="G2431" s="256">
        <v>8.4925690021231404E-2</v>
      </c>
      <c r="H2431" s="202" t="s">
        <v>179</v>
      </c>
      <c r="I2431" s="85" t="s">
        <v>179</v>
      </c>
      <c r="J2431" s="202" t="s">
        <v>179</v>
      </c>
      <c r="K2431" s="85" t="s">
        <v>179</v>
      </c>
      <c r="L2431" s="202" t="s">
        <v>179</v>
      </c>
      <c r="M2431" s="85" t="s">
        <v>179</v>
      </c>
      <c r="N2431" s="202" t="s">
        <v>179</v>
      </c>
      <c r="O2431" s="85" t="s">
        <v>179</v>
      </c>
      <c r="P2431" s="202">
        <v>-764.56380000000001</v>
      </c>
      <c r="Q2431" s="85">
        <v>3.6600000000000001E-2</v>
      </c>
      <c r="R2431" s="202" t="s">
        <v>179</v>
      </c>
      <c r="S2431" s="85" t="s">
        <v>179</v>
      </c>
      <c r="T2431" s="202" t="s">
        <v>179</v>
      </c>
      <c r="U2431" s="85" t="s">
        <v>179</v>
      </c>
      <c r="V2431" s="202">
        <v>-669.14419999999996</v>
      </c>
      <c r="W2431" s="85">
        <v>6.8699999999999997E-2</v>
      </c>
      <c r="X2431" s="202">
        <v>-727.34619999999995</v>
      </c>
      <c r="Y2431" s="85">
        <v>4.7199999999999999E-2</v>
      </c>
      <c r="Z2431" s="202">
        <v>-653.60080000000005</v>
      </c>
      <c r="AA2431" s="85">
        <v>7.5399999999999995E-2</v>
      </c>
      <c r="AB2431" s="202" t="s">
        <v>179</v>
      </c>
      <c r="AC2431" s="85" t="s">
        <v>179</v>
      </c>
      <c r="AD2431" s="202" t="s">
        <v>179</v>
      </c>
      <c r="AE2431" s="85" t="s">
        <v>179</v>
      </c>
      <c r="AF2431" s="202">
        <v>-671.19529999999997</v>
      </c>
      <c r="AG2431" s="86">
        <v>6.7799999999999999E-2</v>
      </c>
      <c r="AH2431" s="107"/>
    </row>
    <row r="2432" spans="2:34" x14ac:dyDescent="0.2">
      <c r="B2432" s="84">
        <v>2425</v>
      </c>
      <c r="C2432" s="85">
        <v>14</v>
      </c>
      <c r="D2432" s="245" t="s">
        <v>23</v>
      </c>
      <c r="E2432" s="245" t="s">
        <v>439</v>
      </c>
      <c r="F2432" s="256">
        <v>1.40135094263535E-2</v>
      </c>
      <c r="G2432" s="256">
        <v>1.47440434064638E-2</v>
      </c>
      <c r="H2432" s="202" t="s">
        <v>179</v>
      </c>
      <c r="I2432" s="85" t="s">
        <v>179</v>
      </c>
      <c r="J2432" s="202" t="s">
        <v>179</v>
      </c>
      <c r="K2432" s="85" t="s">
        <v>179</v>
      </c>
      <c r="L2432" s="202" t="s">
        <v>179</v>
      </c>
      <c r="M2432" s="85" t="s">
        <v>179</v>
      </c>
      <c r="N2432" s="202" t="s">
        <v>179</v>
      </c>
      <c r="O2432" s="85" t="s">
        <v>179</v>
      </c>
      <c r="P2432" s="202">
        <v>-490.7362</v>
      </c>
      <c r="Q2432" s="85">
        <v>0.43099999999999999</v>
      </c>
      <c r="R2432" s="202" t="s">
        <v>179</v>
      </c>
      <c r="S2432" s="85" t="s">
        <v>179</v>
      </c>
      <c r="T2432" s="202" t="s">
        <v>179</v>
      </c>
      <c r="U2432" s="85" t="s">
        <v>179</v>
      </c>
      <c r="V2432" s="202">
        <v>-507.7088</v>
      </c>
      <c r="W2432" s="85">
        <v>0.4153</v>
      </c>
      <c r="X2432" s="202">
        <v>-474.02609999999999</v>
      </c>
      <c r="Y2432" s="85">
        <v>0.44690000000000002</v>
      </c>
      <c r="Z2432" s="202">
        <v>-497.75700000000001</v>
      </c>
      <c r="AA2432" s="85">
        <v>0.42449999999999999</v>
      </c>
      <c r="AB2432" s="202" t="s">
        <v>179</v>
      </c>
      <c r="AC2432" s="85" t="s">
        <v>179</v>
      </c>
      <c r="AD2432" s="202" t="s">
        <v>179</v>
      </c>
      <c r="AE2432" s="85" t="s">
        <v>179</v>
      </c>
      <c r="AF2432" s="202">
        <v>-526.10670000000005</v>
      </c>
      <c r="AG2432" s="86">
        <v>0.39879999999999999</v>
      </c>
      <c r="AH2432" s="107"/>
    </row>
    <row r="2433" spans="2:34" x14ac:dyDescent="0.2">
      <c r="B2433" s="84">
        <v>2426</v>
      </c>
      <c r="C2433" s="85">
        <v>14</v>
      </c>
      <c r="D2433" s="245" t="s">
        <v>23</v>
      </c>
      <c r="E2433" s="245" t="s">
        <v>440</v>
      </c>
      <c r="F2433" s="256">
        <v>0.49208589575562101</v>
      </c>
      <c r="G2433" s="256">
        <v>0.51037980655815096</v>
      </c>
      <c r="H2433" s="202" t="s">
        <v>179</v>
      </c>
      <c r="I2433" s="85" t="s">
        <v>179</v>
      </c>
      <c r="J2433" s="202" t="s">
        <v>179</v>
      </c>
      <c r="K2433" s="85" t="s">
        <v>179</v>
      </c>
      <c r="L2433" s="202" t="s">
        <v>179</v>
      </c>
      <c r="M2433" s="85" t="s">
        <v>179</v>
      </c>
      <c r="N2433" s="202" t="s">
        <v>179</v>
      </c>
      <c r="O2433" s="85" t="s">
        <v>179</v>
      </c>
      <c r="P2433" s="202">
        <v>-703.98479999999995</v>
      </c>
      <c r="Q2433" s="85">
        <v>1.8800000000000001E-2</v>
      </c>
      <c r="R2433" s="202" t="s">
        <v>179</v>
      </c>
      <c r="S2433" s="85" t="s">
        <v>179</v>
      </c>
      <c r="T2433" s="202" t="s">
        <v>179</v>
      </c>
      <c r="U2433" s="85" t="s">
        <v>179</v>
      </c>
      <c r="V2433" s="202">
        <v>-716.03959999999995</v>
      </c>
      <c r="W2433" s="85">
        <v>1.7000000000000001E-2</v>
      </c>
      <c r="X2433" s="202">
        <v>-710.9769</v>
      </c>
      <c r="Y2433" s="85">
        <v>1.77E-2</v>
      </c>
      <c r="Z2433" s="202">
        <v>-725.5598</v>
      </c>
      <c r="AA2433" s="85">
        <v>1.55E-2</v>
      </c>
      <c r="AB2433" s="202" t="s">
        <v>179</v>
      </c>
      <c r="AC2433" s="85" t="s">
        <v>179</v>
      </c>
      <c r="AD2433" s="202" t="s">
        <v>179</v>
      </c>
      <c r="AE2433" s="85" t="s">
        <v>179</v>
      </c>
      <c r="AF2433" s="202">
        <v>-711.41570000000002</v>
      </c>
      <c r="AG2433" s="86">
        <v>1.77E-2</v>
      </c>
      <c r="AH2433" s="107"/>
    </row>
    <row r="2434" spans="2:34" x14ac:dyDescent="0.2">
      <c r="B2434" s="84">
        <v>2427</v>
      </c>
      <c r="C2434" s="85">
        <v>14</v>
      </c>
      <c r="D2434" s="245" t="s">
        <v>23</v>
      </c>
      <c r="E2434" s="245" t="s">
        <v>441</v>
      </c>
      <c r="F2434" s="256">
        <v>5.4440971872164498E-2</v>
      </c>
      <c r="G2434" s="256">
        <v>5.54376032083038E-2</v>
      </c>
      <c r="H2434" s="202" t="s">
        <v>179</v>
      </c>
      <c r="I2434" s="85" t="s">
        <v>179</v>
      </c>
      <c r="J2434" s="202" t="s">
        <v>179</v>
      </c>
      <c r="K2434" s="85" t="s">
        <v>179</v>
      </c>
      <c r="L2434" s="202" t="s">
        <v>179</v>
      </c>
      <c r="M2434" s="85" t="s">
        <v>179</v>
      </c>
      <c r="N2434" s="202" t="s">
        <v>179</v>
      </c>
      <c r="O2434" s="85" t="s">
        <v>179</v>
      </c>
      <c r="P2434" s="202">
        <v>0</v>
      </c>
      <c r="Q2434" s="85" t="s">
        <v>179</v>
      </c>
      <c r="R2434" s="202" t="s">
        <v>179</v>
      </c>
      <c r="S2434" s="85" t="s">
        <v>179</v>
      </c>
      <c r="T2434" s="202" t="s">
        <v>179</v>
      </c>
      <c r="U2434" s="85" t="s">
        <v>179</v>
      </c>
      <c r="V2434" s="202">
        <v>0</v>
      </c>
      <c r="W2434" s="85" t="s">
        <v>179</v>
      </c>
      <c r="X2434" s="202">
        <v>0</v>
      </c>
      <c r="Y2434" s="85" t="s">
        <v>179</v>
      </c>
      <c r="Z2434" s="202">
        <v>0</v>
      </c>
      <c r="AA2434" s="85" t="s">
        <v>179</v>
      </c>
      <c r="AB2434" s="202" t="s">
        <v>179</v>
      </c>
      <c r="AC2434" s="85" t="s">
        <v>179</v>
      </c>
      <c r="AD2434" s="202" t="s">
        <v>179</v>
      </c>
      <c r="AE2434" s="85" t="s">
        <v>179</v>
      </c>
      <c r="AF2434" s="202">
        <v>0</v>
      </c>
      <c r="AG2434" s="86" t="s">
        <v>179</v>
      </c>
      <c r="AH2434" s="107"/>
    </row>
    <row r="2435" spans="2:34" x14ac:dyDescent="0.2">
      <c r="B2435" s="84">
        <v>2428</v>
      </c>
      <c r="C2435" s="85">
        <v>14</v>
      </c>
      <c r="D2435" s="245" t="s">
        <v>23</v>
      </c>
      <c r="E2435" s="245" t="s">
        <v>448</v>
      </c>
      <c r="F2435" s="256">
        <v>0.33440871055549998</v>
      </c>
      <c r="G2435" s="256">
        <v>0.32837933474876202</v>
      </c>
      <c r="H2435" s="202" t="s">
        <v>179</v>
      </c>
      <c r="I2435" s="85" t="s">
        <v>179</v>
      </c>
      <c r="J2435" s="202" t="s">
        <v>179</v>
      </c>
      <c r="K2435" s="85" t="s">
        <v>179</v>
      </c>
      <c r="L2435" s="202" t="s">
        <v>179</v>
      </c>
      <c r="M2435" s="85" t="s">
        <v>179</v>
      </c>
      <c r="N2435" s="202" t="s">
        <v>179</v>
      </c>
      <c r="O2435" s="85" t="s">
        <v>179</v>
      </c>
      <c r="P2435" s="202" t="s">
        <v>179</v>
      </c>
      <c r="Q2435" s="85" t="s">
        <v>179</v>
      </c>
      <c r="R2435" s="202">
        <v>-408.1191</v>
      </c>
      <c r="S2435" s="85">
        <v>7.4999999999999997E-3</v>
      </c>
      <c r="T2435" s="202" t="s">
        <v>179</v>
      </c>
      <c r="U2435" s="85" t="s">
        <v>179</v>
      </c>
      <c r="V2435" s="202">
        <v>-367.73399999999998</v>
      </c>
      <c r="W2435" s="85">
        <v>1.66E-2</v>
      </c>
      <c r="X2435" s="202" t="s">
        <v>179</v>
      </c>
      <c r="Y2435" s="85" t="s">
        <v>179</v>
      </c>
      <c r="Z2435" s="202">
        <v>-272.32990000000001</v>
      </c>
      <c r="AA2435" s="85">
        <v>9.3799999999999994E-2</v>
      </c>
      <c r="AB2435" s="202" t="s">
        <v>179</v>
      </c>
      <c r="AC2435" s="85" t="s">
        <v>179</v>
      </c>
      <c r="AD2435" s="202" t="s">
        <v>179</v>
      </c>
      <c r="AE2435" s="85" t="s">
        <v>179</v>
      </c>
      <c r="AF2435" s="202">
        <v>-337.10050000000001</v>
      </c>
      <c r="AG2435" s="86">
        <v>2.86E-2</v>
      </c>
      <c r="AH2435" s="107"/>
    </row>
    <row r="2436" spans="2:34" x14ac:dyDescent="0.2">
      <c r="B2436" s="84">
        <v>2429</v>
      </c>
      <c r="C2436" s="85">
        <v>14</v>
      </c>
      <c r="D2436" s="245" t="s">
        <v>23</v>
      </c>
      <c r="E2436" s="245" t="s">
        <v>449</v>
      </c>
      <c r="F2436" s="256">
        <v>0.66559128944449997</v>
      </c>
      <c r="G2436" s="256">
        <v>0.67162066525123898</v>
      </c>
      <c r="H2436" s="202" t="s">
        <v>179</v>
      </c>
      <c r="I2436" s="85" t="s">
        <v>179</v>
      </c>
      <c r="J2436" s="202" t="s">
        <v>179</v>
      </c>
      <c r="K2436" s="85" t="s">
        <v>179</v>
      </c>
      <c r="L2436" s="202" t="s">
        <v>179</v>
      </c>
      <c r="M2436" s="85" t="s">
        <v>179</v>
      </c>
      <c r="N2436" s="202" t="s">
        <v>179</v>
      </c>
      <c r="O2436" s="85" t="s">
        <v>179</v>
      </c>
      <c r="P2436" s="202" t="s">
        <v>179</v>
      </c>
      <c r="Q2436" s="85" t="s">
        <v>179</v>
      </c>
      <c r="R2436" s="202">
        <v>0</v>
      </c>
      <c r="S2436" s="85" t="s">
        <v>179</v>
      </c>
      <c r="T2436" s="202" t="s">
        <v>179</v>
      </c>
      <c r="U2436" s="85" t="s">
        <v>179</v>
      </c>
      <c r="V2436" s="202">
        <v>0</v>
      </c>
      <c r="W2436" s="85" t="s">
        <v>179</v>
      </c>
      <c r="X2436" s="202" t="s">
        <v>179</v>
      </c>
      <c r="Y2436" s="85" t="s">
        <v>179</v>
      </c>
      <c r="Z2436" s="202">
        <v>0</v>
      </c>
      <c r="AA2436" s="85" t="s">
        <v>179</v>
      </c>
      <c r="AB2436" s="202" t="s">
        <v>179</v>
      </c>
      <c r="AC2436" s="85" t="s">
        <v>179</v>
      </c>
      <c r="AD2436" s="202" t="s">
        <v>179</v>
      </c>
      <c r="AE2436" s="85" t="s">
        <v>179</v>
      </c>
      <c r="AF2436" s="202">
        <v>0</v>
      </c>
      <c r="AG2436" s="86" t="s">
        <v>179</v>
      </c>
      <c r="AH2436" s="107"/>
    </row>
    <row r="2437" spans="2:34" x14ac:dyDescent="0.2">
      <c r="B2437" s="84">
        <v>2430</v>
      </c>
      <c r="C2437" s="85">
        <v>16</v>
      </c>
      <c r="D2437" s="245" t="s">
        <v>24</v>
      </c>
      <c r="E2437" s="245" t="s">
        <v>9</v>
      </c>
      <c r="F2437" s="256">
        <v>1</v>
      </c>
      <c r="G2437" s="256">
        <v>1</v>
      </c>
      <c r="H2437" s="202">
        <v>9548.4451000000008</v>
      </c>
      <c r="I2437" s="85" t="s">
        <v>10</v>
      </c>
      <c r="J2437" s="202">
        <v>9918.0565000000006</v>
      </c>
      <c r="K2437" s="85" t="s">
        <v>10</v>
      </c>
      <c r="L2437" s="202">
        <v>9523.8520000000008</v>
      </c>
      <c r="M2437" s="85" t="s">
        <v>10</v>
      </c>
      <c r="N2437" s="202">
        <v>9895.2942000000003</v>
      </c>
      <c r="O2437" s="85" t="s">
        <v>10</v>
      </c>
      <c r="P2437" s="202">
        <v>10190.021699999999</v>
      </c>
      <c r="Q2437" s="85" t="s">
        <v>10</v>
      </c>
      <c r="R2437" s="202">
        <v>9555.2751000000007</v>
      </c>
      <c r="S2437" s="85" t="s">
        <v>10</v>
      </c>
      <c r="T2437" s="202">
        <v>7228.6385</v>
      </c>
      <c r="U2437" s="85" t="s">
        <v>10</v>
      </c>
      <c r="V2437" s="202">
        <v>9914.1898000000001</v>
      </c>
      <c r="W2437" s="85" t="s">
        <v>10</v>
      </c>
      <c r="X2437" s="202">
        <v>7871.5842000000002</v>
      </c>
      <c r="Y2437" s="85" t="s">
        <v>10</v>
      </c>
      <c r="Z2437" s="202">
        <v>8973.4274999999998</v>
      </c>
      <c r="AA2437" s="85" t="s">
        <v>10</v>
      </c>
      <c r="AB2437" s="202">
        <v>9982.5756999999994</v>
      </c>
      <c r="AC2437" s="85" t="s">
        <v>10</v>
      </c>
      <c r="AD2437" s="202">
        <v>9959.9336000000003</v>
      </c>
      <c r="AE2437" s="85" t="s">
        <v>10</v>
      </c>
      <c r="AF2437" s="202">
        <v>9975.2356999999993</v>
      </c>
      <c r="AG2437" s="86" t="s">
        <v>10</v>
      </c>
      <c r="AH2437" s="107"/>
    </row>
    <row r="2438" spans="2:34" x14ac:dyDescent="0.2">
      <c r="B2438" s="84">
        <v>2431</v>
      </c>
      <c r="C2438" s="85">
        <v>16</v>
      </c>
      <c r="D2438" s="245" t="s">
        <v>24</v>
      </c>
      <c r="E2438" s="245" t="s">
        <v>325</v>
      </c>
      <c r="F2438" s="256">
        <v>4.5078262524382703E-3</v>
      </c>
      <c r="G2438" s="256">
        <v>4.1245212609250697E-3</v>
      </c>
      <c r="H2438" s="202">
        <v>4544.5406000000003</v>
      </c>
      <c r="I2438" s="85" t="s">
        <v>10</v>
      </c>
      <c r="J2438" s="202">
        <v>4433.8834999999999</v>
      </c>
      <c r="K2438" s="85" t="s">
        <v>10</v>
      </c>
      <c r="L2438" s="202">
        <v>4529.9016000000001</v>
      </c>
      <c r="M2438" s="85" t="s">
        <v>10</v>
      </c>
      <c r="N2438" s="202">
        <v>4407.3585000000003</v>
      </c>
      <c r="O2438" s="85" t="s">
        <v>10</v>
      </c>
      <c r="P2438" s="202">
        <v>4504.4306999999999</v>
      </c>
      <c r="Q2438" s="85" t="s">
        <v>10</v>
      </c>
      <c r="R2438" s="202">
        <v>4478.9976999999999</v>
      </c>
      <c r="S2438" s="85" t="s">
        <v>10</v>
      </c>
      <c r="T2438" s="202">
        <v>4451.4574000000002</v>
      </c>
      <c r="U2438" s="85" t="s">
        <v>10</v>
      </c>
      <c r="V2438" s="202">
        <v>4543.0307000000003</v>
      </c>
      <c r="W2438" s="85" t="s">
        <v>10</v>
      </c>
      <c r="X2438" s="202">
        <v>4525.3235000000004</v>
      </c>
      <c r="Y2438" s="85" t="s">
        <v>10</v>
      </c>
      <c r="Z2438" s="202">
        <v>4541.1386000000002</v>
      </c>
      <c r="AA2438" s="85" t="s">
        <v>10</v>
      </c>
      <c r="AB2438" s="202">
        <v>4480.9256999999998</v>
      </c>
      <c r="AC2438" s="85" t="s">
        <v>10</v>
      </c>
      <c r="AD2438" s="202">
        <v>4448.4422000000004</v>
      </c>
      <c r="AE2438" s="85" t="s">
        <v>10</v>
      </c>
      <c r="AF2438" s="202">
        <v>4544.6467000000002</v>
      </c>
      <c r="AG2438" s="86" t="s">
        <v>10</v>
      </c>
      <c r="AH2438" s="107"/>
    </row>
    <row r="2439" spans="2:34" x14ac:dyDescent="0.2">
      <c r="B2439" s="84">
        <v>2432</v>
      </c>
      <c r="C2439" s="85">
        <v>16</v>
      </c>
      <c r="D2439" s="245" t="s">
        <v>24</v>
      </c>
      <c r="E2439" s="245" t="s">
        <v>326</v>
      </c>
      <c r="F2439" s="256">
        <v>8.8895760978162597E-2</v>
      </c>
      <c r="G2439" s="256">
        <v>9.1188395224533897E-2</v>
      </c>
      <c r="H2439" s="202">
        <v>1108.4972</v>
      </c>
      <c r="I2439" s="85">
        <v>5.0000000000000001E-4</v>
      </c>
      <c r="J2439" s="202">
        <v>1104.2185999999999</v>
      </c>
      <c r="K2439" s="85">
        <v>5.0000000000000001E-4</v>
      </c>
      <c r="L2439" s="202">
        <v>1090.9233999999999</v>
      </c>
      <c r="M2439" s="85">
        <v>5.9999999999999995E-4</v>
      </c>
      <c r="N2439" s="202">
        <v>1085.2063000000001</v>
      </c>
      <c r="O2439" s="85">
        <v>6.9999999999999999E-4</v>
      </c>
      <c r="P2439" s="202">
        <v>1075.7798</v>
      </c>
      <c r="Q2439" s="85">
        <v>6.9999999999999999E-4</v>
      </c>
      <c r="R2439" s="202">
        <v>1087.0419999999999</v>
      </c>
      <c r="S2439" s="85">
        <v>5.9999999999999995E-4</v>
      </c>
      <c r="T2439" s="202">
        <v>1082.5536</v>
      </c>
      <c r="U2439" s="85">
        <v>6.9999999999999999E-4</v>
      </c>
      <c r="V2439" s="202">
        <v>1079.6719000000001</v>
      </c>
      <c r="W2439" s="85">
        <v>6.9999999999999999E-4</v>
      </c>
      <c r="X2439" s="202">
        <v>1074.9643000000001</v>
      </c>
      <c r="Y2439" s="85">
        <v>6.9999999999999999E-4</v>
      </c>
      <c r="Z2439" s="202">
        <v>1079.8399999999999</v>
      </c>
      <c r="AA2439" s="85">
        <v>6.9999999999999999E-4</v>
      </c>
      <c r="AB2439" s="202">
        <v>1109.1451999999999</v>
      </c>
      <c r="AC2439" s="85">
        <v>5.0000000000000001E-4</v>
      </c>
      <c r="AD2439" s="202">
        <v>1089.8733999999999</v>
      </c>
      <c r="AE2439" s="85">
        <v>5.9999999999999995E-4</v>
      </c>
      <c r="AF2439" s="202">
        <v>1080.3181999999999</v>
      </c>
      <c r="AG2439" s="86">
        <v>6.9999999999999999E-4</v>
      </c>
      <c r="AH2439" s="107"/>
    </row>
    <row r="2440" spans="2:34" x14ac:dyDescent="0.2">
      <c r="B2440" s="84">
        <v>2433</v>
      </c>
      <c r="C2440" s="85">
        <v>16</v>
      </c>
      <c r="D2440" s="245" t="s">
        <v>24</v>
      </c>
      <c r="E2440" s="245" t="s">
        <v>327</v>
      </c>
      <c r="F2440" s="256">
        <v>1.03002045768115E-2</v>
      </c>
      <c r="G2440" s="256">
        <v>1.09285784430634E-2</v>
      </c>
      <c r="H2440" s="202">
        <v>1629.1952000000001</v>
      </c>
      <c r="I2440" s="85">
        <v>3.5000000000000003E-2</v>
      </c>
      <c r="J2440" s="202">
        <v>1622.8065999999999</v>
      </c>
      <c r="K2440" s="85">
        <v>3.5700000000000003E-2</v>
      </c>
      <c r="L2440" s="202">
        <v>1643.9190000000001</v>
      </c>
      <c r="M2440" s="85">
        <v>3.3399999999999999E-2</v>
      </c>
      <c r="N2440" s="202">
        <v>1641.2999</v>
      </c>
      <c r="O2440" s="85">
        <v>3.3700000000000001E-2</v>
      </c>
      <c r="P2440" s="202">
        <v>1623.3234</v>
      </c>
      <c r="Q2440" s="85">
        <v>3.5700000000000003E-2</v>
      </c>
      <c r="R2440" s="202">
        <v>1623.3317999999999</v>
      </c>
      <c r="S2440" s="85">
        <v>3.56E-2</v>
      </c>
      <c r="T2440" s="202">
        <v>1605.4766</v>
      </c>
      <c r="U2440" s="85">
        <v>3.7699999999999997E-2</v>
      </c>
      <c r="V2440" s="202">
        <v>1612.0572999999999</v>
      </c>
      <c r="W2440" s="85">
        <v>3.6999999999999998E-2</v>
      </c>
      <c r="X2440" s="202">
        <v>1596.3625999999999</v>
      </c>
      <c r="Y2440" s="85">
        <v>3.8800000000000001E-2</v>
      </c>
      <c r="Z2440" s="202">
        <v>1602.8291999999999</v>
      </c>
      <c r="AA2440" s="85">
        <v>3.8100000000000002E-2</v>
      </c>
      <c r="AB2440" s="202">
        <v>1610.7222999999999</v>
      </c>
      <c r="AC2440" s="85">
        <v>3.7100000000000001E-2</v>
      </c>
      <c r="AD2440" s="202">
        <v>1631.2335</v>
      </c>
      <c r="AE2440" s="85">
        <v>3.4799999999999998E-2</v>
      </c>
      <c r="AF2440" s="202">
        <v>1613.873</v>
      </c>
      <c r="AG2440" s="86">
        <v>3.6700000000000003E-2</v>
      </c>
      <c r="AH2440" s="107"/>
    </row>
    <row r="2441" spans="2:34" x14ac:dyDescent="0.2">
      <c r="B2441" s="84">
        <v>2434</v>
      </c>
      <c r="C2441" s="85">
        <v>16</v>
      </c>
      <c r="D2441" s="245" t="s">
        <v>24</v>
      </c>
      <c r="E2441" s="245" t="s">
        <v>328</v>
      </c>
      <c r="F2441" s="256">
        <v>8.50539987630239E-2</v>
      </c>
      <c r="G2441" s="256">
        <v>8.9154192561832699E-2</v>
      </c>
      <c r="H2441" s="202">
        <v>3416.8843000000002</v>
      </c>
      <c r="I2441" s="85" t="s">
        <v>10</v>
      </c>
      <c r="J2441" s="202">
        <v>3347.0524999999998</v>
      </c>
      <c r="K2441" s="85" t="s">
        <v>10</v>
      </c>
      <c r="L2441" s="202">
        <v>3430.6628000000001</v>
      </c>
      <c r="M2441" s="85" t="s">
        <v>10</v>
      </c>
      <c r="N2441" s="202">
        <v>3361.7736</v>
      </c>
      <c r="O2441" s="85" t="s">
        <v>10</v>
      </c>
      <c r="P2441" s="202">
        <v>3349.2094999999999</v>
      </c>
      <c r="Q2441" s="85" t="s">
        <v>10</v>
      </c>
      <c r="R2441" s="202">
        <v>3337.8191000000002</v>
      </c>
      <c r="S2441" s="85" t="s">
        <v>10</v>
      </c>
      <c r="T2441" s="202">
        <v>3327.8584999999998</v>
      </c>
      <c r="U2441" s="85" t="s">
        <v>10</v>
      </c>
      <c r="V2441" s="202">
        <v>3329.2831000000001</v>
      </c>
      <c r="W2441" s="85" t="s">
        <v>10</v>
      </c>
      <c r="X2441" s="202">
        <v>3321.7408</v>
      </c>
      <c r="Y2441" s="85" t="s">
        <v>10</v>
      </c>
      <c r="Z2441" s="202">
        <v>3323.6423</v>
      </c>
      <c r="AA2441" s="85" t="s">
        <v>10</v>
      </c>
      <c r="AB2441" s="202">
        <v>3340.4184</v>
      </c>
      <c r="AC2441" s="85" t="s">
        <v>10</v>
      </c>
      <c r="AD2441" s="202">
        <v>3356.3044</v>
      </c>
      <c r="AE2441" s="85" t="s">
        <v>10</v>
      </c>
      <c r="AF2441" s="202">
        <v>3331.8904000000002</v>
      </c>
      <c r="AG2441" s="86" t="s">
        <v>10</v>
      </c>
      <c r="AH2441" s="107"/>
    </row>
    <row r="2442" spans="2:34" x14ac:dyDescent="0.2">
      <c r="B2442" s="84">
        <v>2435</v>
      </c>
      <c r="C2442" s="85">
        <v>16</v>
      </c>
      <c r="D2442" s="245" t="s">
        <v>24</v>
      </c>
      <c r="E2442" s="245" t="s">
        <v>329</v>
      </c>
      <c r="F2442" s="256">
        <v>4.2723250392502E-2</v>
      </c>
      <c r="G2442" s="256">
        <v>4.6351762741824599E-2</v>
      </c>
      <c r="H2442" s="202">
        <v>1742.4426000000001</v>
      </c>
      <c r="I2442" s="85" t="s">
        <v>10</v>
      </c>
      <c r="J2442" s="202">
        <v>1668.8013000000001</v>
      </c>
      <c r="K2442" s="85" t="s">
        <v>10</v>
      </c>
      <c r="L2442" s="202">
        <v>1754.6002000000001</v>
      </c>
      <c r="M2442" s="85" t="s">
        <v>10</v>
      </c>
      <c r="N2442" s="202">
        <v>1681.643</v>
      </c>
      <c r="O2442" s="85" t="s">
        <v>10</v>
      </c>
      <c r="P2442" s="202">
        <v>1687.1875</v>
      </c>
      <c r="Q2442" s="85" t="s">
        <v>10</v>
      </c>
      <c r="R2442" s="202">
        <v>1668.912</v>
      </c>
      <c r="S2442" s="85" t="s">
        <v>10</v>
      </c>
      <c r="T2442" s="202">
        <v>1665.6596</v>
      </c>
      <c r="U2442" s="85" t="s">
        <v>10</v>
      </c>
      <c r="V2442" s="202">
        <v>1674.7403999999999</v>
      </c>
      <c r="W2442" s="85" t="s">
        <v>10</v>
      </c>
      <c r="X2442" s="202">
        <v>1672.5714</v>
      </c>
      <c r="Y2442" s="85" t="s">
        <v>10</v>
      </c>
      <c r="Z2442" s="202">
        <v>1672.4046000000001</v>
      </c>
      <c r="AA2442" s="85" t="s">
        <v>10</v>
      </c>
      <c r="AB2442" s="202">
        <v>1668.0351000000001</v>
      </c>
      <c r="AC2442" s="85" t="s">
        <v>10</v>
      </c>
      <c r="AD2442" s="202">
        <v>1682.2065</v>
      </c>
      <c r="AE2442" s="85" t="s">
        <v>10</v>
      </c>
      <c r="AF2442" s="202">
        <v>1678.1386</v>
      </c>
      <c r="AG2442" s="86" t="s">
        <v>10</v>
      </c>
      <c r="AH2442" s="107"/>
    </row>
    <row r="2443" spans="2:34" x14ac:dyDescent="0.2">
      <c r="B2443" s="84">
        <v>2436</v>
      </c>
      <c r="C2443" s="85">
        <v>16</v>
      </c>
      <c r="D2443" s="245" t="s">
        <v>24</v>
      </c>
      <c r="E2443" s="245" t="s">
        <v>330</v>
      </c>
      <c r="F2443" s="256">
        <v>4.9264950758837203E-2</v>
      </c>
      <c r="G2443" s="256">
        <v>5.04762840027497E-2</v>
      </c>
      <c r="H2443" s="202">
        <v>3628.0318000000002</v>
      </c>
      <c r="I2443" s="85" t="s">
        <v>10</v>
      </c>
      <c r="J2443" s="202">
        <v>3588.0868999999998</v>
      </c>
      <c r="K2443" s="85" t="s">
        <v>10</v>
      </c>
      <c r="L2443" s="202">
        <v>3640.5019000000002</v>
      </c>
      <c r="M2443" s="85" t="s">
        <v>10</v>
      </c>
      <c r="N2443" s="202">
        <v>3602.9241000000002</v>
      </c>
      <c r="O2443" s="85" t="s">
        <v>10</v>
      </c>
      <c r="P2443" s="202">
        <v>3568.2937999999999</v>
      </c>
      <c r="Q2443" s="85" t="s">
        <v>10</v>
      </c>
      <c r="R2443" s="202">
        <v>3560.8633</v>
      </c>
      <c r="S2443" s="85" t="s">
        <v>10</v>
      </c>
      <c r="T2443" s="202">
        <v>3555.6406999999999</v>
      </c>
      <c r="U2443" s="85" t="s">
        <v>10</v>
      </c>
      <c r="V2443" s="202">
        <v>3536.5866999999998</v>
      </c>
      <c r="W2443" s="85" t="s">
        <v>10</v>
      </c>
      <c r="X2443" s="202">
        <v>3532.643</v>
      </c>
      <c r="Y2443" s="85" t="s">
        <v>10</v>
      </c>
      <c r="Z2443" s="202">
        <v>3531.6019999999999</v>
      </c>
      <c r="AA2443" s="85" t="s">
        <v>10</v>
      </c>
      <c r="AB2443" s="202">
        <v>3568.9477999999999</v>
      </c>
      <c r="AC2443" s="85" t="s">
        <v>10</v>
      </c>
      <c r="AD2443" s="202">
        <v>3585.3836999999999</v>
      </c>
      <c r="AE2443" s="85" t="s">
        <v>10</v>
      </c>
      <c r="AF2443" s="202">
        <v>3536.2564000000002</v>
      </c>
      <c r="AG2443" s="86" t="s">
        <v>10</v>
      </c>
      <c r="AH2443" s="107"/>
    </row>
    <row r="2444" spans="2:34" x14ac:dyDescent="0.2">
      <c r="B2444" s="84">
        <v>2437</v>
      </c>
      <c r="C2444" s="85">
        <v>16</v>
      </c>
      <c r="D2444" s="245" t="s">
        <v>24</v>
      </c>
      <c r="E2444" s="245" t="s">
        <v>331</v>
      </c>
      <c r="F2444" s="256">
        <v>2.4680051382082902E-2</v>
      </c>
      <c r="G2444" s="256">
        <v>2.7552924341689902E-2</v>
      </c>
      <c r="H2444" s="202">
        <v>105.5964</v>
      </c>
      <c r="I2444" s="85">
        <v>0.8125</v>
      </c>
      <c r="J2444" s="202">
        <v>14.0608</v>
      </c>
      <c r="K2444" s="85">
        <v>0.9748</v>
      </c>
      <c r="L2444" s="202">
        <v>116.4692</v>
      </c>
      <c r="M2444" s="85">
        <v>0.79359999999999997</v>
      </c>
      <c r="N2444" s="202">
        <v>23.7</v>
      </c>
      <c r="O2444" s="85">
        <v>0.95760000000000001</v>
      </c>
      <c r="P2444" s="202">
        <v>16.808199999999999</v>
      </c>
      <c r="Q2444" s="85">
        <v>0.96989999999999998</v>
      </c>
      <c r="R2444" s="202">
        <v>17.557300000000001</v>
      </c>
      <c r="S2444" s="85">
        <v>0.96860000000000002</v>
      </c>
      <c r="T2444" s="202">
        <v>16.935600000000001</v>
      </c>
      <c r="U2444" s="85">
        <v>0.96970000000000001</v>
      </c>
      <c r="V2444" s="202">
        <v>12.207700000000001</v>
      </c>
      <c r="W2444" s="85">
        <v>0.97809999999999997</v>
      </c>
      <c r="X2444" s="202">
        <v>11.53</v>
      </c>
      <c r="Y2444" s="85">
        <v>0.97929999999999995</v>
      </c>
      <c r="Z2444" s="202">
        <v>12.6874</v>
      </c>
      <c r="AA2444" s="85">
        <v>0.97729999999999995</v>
      </c>
      <c r="AB2444" s="202">
        <v>10.389699999999999</v>
      </c>
      <c r="AC2444" s="85">
        <v>0.98140000000000005</v>
      </c>
      <c r="AD2444" s="202">
        <v>20.0806</v>
      </c>
      <c r="AE2444" s="85">
        <v>0.96399999999999997</v>
      </c>
      <c r="AF2444" s="202">
        <v>12.791399999999999</v>
      </c>
      <c r="AG2444" s="86">
        <v>0.97709999999999997</v>
      </c>
      <c r="AH2444" s="107"/>
    </row>
    <row r="2445" spans="2:34" x14ac:dyDescent="0.2">
      <c r="B2445" s="84">
        <v>2438</v>
      </c>
      <c r="C2445" s="85">
        <v>16</v>
      </c>
      <c r="D2445" s="245" t="s">
        <v>24</v>
      </c>
      <c r="E2445" s="245" t="s">
        <v>332</v>
      </c>
      <c r="F2445" s="256">
        <v>3.6585946048813003E-2</v>
      </c>
      <c r="G2445" s="256">
        <v>4.0066777963272099E-2</v>
      </c>
      <c r="H2445" s="202">
        <v>357.73500000000001</v>
      </c>
      <c r="I2445" s="85">
        <v>0.33310000000000001</v>
      </c>
      <c r="J2445" s="202">
        <v>334.20650000000001</v>
      </c>
      <c r="K2445" s="85">
        <v>0.3659</v>
      </c>
      <c r="L2445" s="202">
        <v>369.44069999999999</v>
      </c>
      <c r="M2445" s="85">
        <v>0.31759999999999999</v>
      </c>
      <c r="N2445" s="202">
        <v>347.46019999999999</v>
      </c>
      <c r="O2445" s="85">
        <v>0.34720000000000001</v>
      </c>
      <c r="P2445" s="202">
        <v>369.13709999999998</v>
      </c>
      <c r="Q2445" s="85">
        <v>0.318</v>
      </c>
      <c r="R2445" s="202">
        <v>338.17079999999999</v>
      </c>
      <c r="S2445" s="85">
        <v>0.36020000000000002</v>
      </c>
      <c r="T2445" s="202">
        <v>329.74099999999999</v>
      </c>
      <c r="U2445" s="85">
        <v>0.37230000000000002</v>
      </c>
      <c r="V2445" s="202">
        <v>356.4907</v>
      </c>
      <c r="W2445" s="85">
        <v>0.33489999999999998</v>
      </c>
      <c r="X2445" s="202">
        <v>350.11989999999997</v>
      </c>
      <c r="Y2445" s="85">
        <v>0.34370000000000001</v>
      </c>
      <c r="Z2445" s="202">
        <v>352.697</v>
      </c>
      <c r="AA2445" s="85">
        <v>0.34010000000000001</v>
      </c>
      <c r="AB2445" s="202">
        <v>325.30939999999998</v>
      </c>
      <c r="AC2445" s="85">
        <v>0.37880000000000003</v>
      </c>
      <c r="AD2445" s="202">
        <v>339.66359999999997</v>
      </c>
      <c r="AE2445" s="85">
        <v>0.35809999999999997</v>
      </c>
      <c r="AF2445" s="202">
        <v>354.41140000000001</v>
      </c>
      <c r="AG2445" s="86">
        <v>0.33779999999999999</v>
      </c>
      <c r="AH2445" s="107"/>
    </row>
    <row r="2446" spans="2:34" x14ac:dyDescent="0.2">
      <c r="B2446" s="84">
        <v>2439</v>
      </c>
      <c r="C2446" s="85">
        <v>16</v>
      </c>
      <c r="D2446" s="245" t="s">
        <v>24</v>
      </c>
      <c r="E2446" s="245" t="s">
        <v>333</v>
      </c>
      <c r="F2446" s="256">
        <v>5.8399543270374402E-3</v>
      </c>
      <c r="G2446" s="256">
        <v>6.3411007140752804E-3</v>
      </c>
      <c r="H2446" s="202">
        <v>1201.5032000000001</v>
      </c>
      <c r="I2446" s="85">
        <v>0.18540000000000001</v>
      </c>
      <c r="J2446" s="202">
        <v>1189.0717</v>
      </c>
      <c r="K2446" s="85">
        <v>0.18990000000000001</v>
      </c>
      <c r="L2446" s="202">
        <v>1192.1659999999999</v>
      </c>
      <c r="M2446" s="85">
        <v>0.1888</v>
      </c>
      <c r="N2446" s="202">
        <v>1177.1421</v>
      </c>
      <c r="O2446" s="85">
        <v>0.19439999999999999</v>
      </c>
      <c r="P2446" s="202">
        <v>1228.6771000000001</v>
      </c>
      <c r="Q2446" s="85">
        <v>0.17560000000000001</v>
      </c>
      <c r="R2446" s="202">
        <v>1209.9675999999999</v>
      </c>
      <c r="S2446" s="85">
        <v>0.1822</v>
      </c>
      <c r="T2446" s="202">
        <v>1196.7727</v>
      </c>
      <c r="U2446" s="85">
        <v>0.187</v>
      </c>
      <c r="V2446" s="202">
        <v>1250.1031</v>
      </c>
      <c r="W2446" s="85">
        <v>0.16819999999999999</v>
      </c>
      <c r="X2446" s="202">
        <v>1238.9554000000001</v>
      </c>
      <c r="Y2446" s="85">
        <v>0.17199999999999999</v>
      </c>
      <c r="Z2446" s="202">
        <v>1247.4023</v>
      </c>
      <c r="AA2446" s="85">
        <v>0.1691</v>
      </c>
      <c r="AB2446" s="202">
        <v>1226.9978000000001</v>
      </c>
      <c r="AC2446" s="85">
        <v>0.1762</v>
      </c>
      <c r="AD2446" s="202">
        <v>1214.6741</v>
      </c>
      <c r="AE2446" s="85">
        <v>0.18060000000000001</v>
      </c>
      <c r="AF2446" s="202">
        <v>1258.3782000000001</v>
      </c>
      <c r="AG2446" s="86">
        <v>0.16539999999999999</v>
      </c>
      <c r="AH2446" s="107"/>
    </row>
    <row r="2447" spans="2:34" x14ac:dyDescent="0.2">
      <c r="B2447" s="84">
        <v>2440</v>
      </c>
      <c r="C2447" s="85">
        <v>16</v>
      </c>
      <c r="D2447" s="245" t="s">
        <v>24</v>
      </c>
      <c r="E2447" s="245" t="s">
        <v>334</v>
      </c>
      <c r="F2447" s="256">
        <v>0.226616394690518</v>
      </c>
      <c r="G2447" s="256">
        <v>0.24177550819994101</v>
      </c>
      <c r="H2447" s="202">
        <v>465.32310000000001</v>
      </c>
      <c r="I2447" s="85">
        <v>3.5799999999999998E-2</v>
      </c>
      <c r="J2447" s="202">
        <v>448.04289999999997</v>
      </c>
      <c r="K2447" s="85">
        <v>4.3200000000000002E-2</v>
      </c>
      <c r="L2447" s="202">
        <v>452.22320000000002</v>
      </c>
      <c r="M2447" s="85">
        <v>4.1500000000000002E-2</v>
      </c>
      <c r="N2447" s="202">
        <v>430.90530000000001</v>
      </c>
      <c r="O2447" s="85">
        <v>5.21E-2</v>
      </c>
      <c r="P2447" s="202">
        <v>458.85059999999999</v>
      </c>
      <c r="Q2447" s="85">
        <v>3.8800000000000001E-2</v>
      </c>
      <c r="R2447" s="202">
        <v>450.64109999999999</v>
      </c>
      <c r="S2447" s="85">
        <v>4.2299999999999997E-2</v>
      </c>
      <c r="T2447" s="202">
        <v>463.48970000000003</v>
      </c>
      <c r="U2447" s="85">
        <v>3.6799999999999999E-2</v>
      </c>
      <c r="V2447" s="202">
        <v>473.79829999999998</v>
      </c>
      <c r="W2447" s="85">
        <v>3.3000000000000002E-2</v>
      </c>
      <c r="X2447" s="202">
        <v>483.17309999999998</v>
      </c>
      <c r="Y2447" s="85">
        <v>2.9700000000000001E-2</v>
      </c>
      <c r="Z2447" s="202">
        <v>479.33370000000002</v>
      </c>
      <c r="AA2447" s="85">
        <v>3.1E-2</v>
      </c>
      <c r="AB2447" s="202">
        <v>459.5462</v>
      </c>
      <c r="AC2447" s="85">
        <v>3.8199999999999998E-2</v>
      </c>
      <c r="AD2447" s="202">
        <v>440.12779999999998</v>
      </c>
      <c r="AE2447" s="85">
        <v>4.7300000000000002E-2</v>
      </c>
      <c r="AF2447" s="202">
        <v>474.40859999999998</v>
      </c>
      <c r="AG2447" s="86">
        <v>3.27E-2</v>
      </c>
      <c r="AH2447" s="107"/>
    </row>
    <row r="2448" spans="2:34" x14ac:dyDescent="0.2">
      <c r="B2448" s="84">
        <v>2441</v>
      </c>
      <c r="C2448" s="85">
        <v>16</v>
      </c>
      <c r="D2448" s="245" t="s">
        <v>24</v>
      </c>
      <c r="E2448" s="245" t="s">
        <v>335</v>
      </c>
      <c r="F2448" s="256">
        <v>8.3745658689756905E-2</v>
      </c>
      <c r="G2448" s="256">
        <v>9.2479061741558094E-2</v>
      </c>
      <c r="H2448" s="202">
        <v>929.19949999999994</v>
      </c>
      <c r="I2448" s="85">
        <v>5.0000000000000001E-4</v>
      </c>
      <c r="J2448" s="202">
        <v>919.47929999999997</v>
      </c>
      <c r="K2448" s="85">
        <v>5.0000000000000001E-4</v>
      </c>
      <c r="L2448" s="202">
        <v>919.98860000000002</v>
      </c>
      <c r="M2448" s="85">
        <v>5.0000000000000001E-4</v>
      </c>
      <c r="N2448" s="202">
        <v>907.09280000000001</v>
      </c>
      <c r="O2448" s="85">
        <v>5.9999999999999995E-4</v>
      </c>
      <c r="P2448" s="202">
        <v>934.69439999999997</v>
      </c>
      <c r="Q2448" s="85">
        <v>4.0000000000000002E-4</v>
      </c>
      <c r="R2448" s="202">
        <v>935.2047</v>
      </c>
      <c r="S2448" s="85">
        <v>4.0000000000000002E-4</v>
      </c>
      <c r="T2448" s="202">
        <v>943.06029999999998</v>
      </c>
      <c r="U2448" s="85">
        <v>4.0000000000000002E-4</v>
      </c>
      <c r="V2448" s="202">
        <v>956.77560000000005</v>
      </c>
      <c r="W2448" s="85">
        <v>2.9999999999999997E-4</v>
      </c>
      <c r="X2448" s="202">
        <v>961.67870000000005</v>
      </c>
      <c r="Y2448" s="85">
        <v>2.9999999999999997E-4</v>
      </c>
      <c r="Z2448" s="202">
        <v>962.34820000000002</v>
      </c>
      <c r="AA2448" s="85">
        <v>2.9999999999999997E-4</v>
      </c>
      <c r="AB2448" s="202">
        <v>928.73350000000005</v>
      </c>
      <c r="AC2448" s="85">
        <v>5.0000000000000001E-4</v>
      </c>
      <c r="AD2448" s="202">
        <v>914.49120000000005</v>
      </c>
      <c r="AE2448" s="85">
        <v>5.9999999999999995E-4</v>
      </c>
      <c r="AF2448" s="202">
        <v>955.98609999999996</v>
      </c>
      <c r="AG2448" s="86">
        <v>2.9999999999999997E-4</v>
      </c>
      <c r="AH2448" s="107"/>
    </row>
    <row r="2449" spans="2:34" x14ac:dyDescent="0.2">
      <c r="B2449" s="84">
        <v>2442</v>
      </c>
      <c r="C2449" s="85">
        <v>16</v>
      </c>
      <c r="D2449" s="245" t="s">
        <v>24</v>
      </c>
      <c r="E2449" s="245" t="s">
        <v>336</v>
      </c>
      <c r="F2449" s="256">
        <v>6.9044673866501705E-2</v>
      </c>
      <c r="G2449" s="256">
        <v>7.2431643776041305E-2</v>
      </c>
      <c r="H2449" s="202">
        <v>1243.0099</v>
      </c>
      <c r="I2449" s="85" t="s">
        <v>10</v>
      </c>
      <c r="J2449" s="202">
        <v>1255.1524999999999</v>
      </c>
      <c r="K2449" s="85" t="s">
        <v>10</v>
      </c>
      <c r="L2449" s="202">
        <v>1229.1578999999999</v>
      </c>
      <c r="M2449" s="85" t="s">
        <v>10</v>
      </c>
      <c r="N2449" s="202">
        <v>1238.7062000000001</v>
      </c>
      <c r="O2449" s="85" t="s">
        <v>10</v>
      </c>
      <c r="P2449" s="202">
        <v>1251.3347000000001</v>
      </c>
      <c r="Q2449" s="85" t="s">
        <v>10</v>
      </c>
      <c r="R2449" s="202">
        <v>1242.0603000000001</v>
      </c>
      <c r="S2449" s="85" t="s">
        <v>10</v>
      </c>
      <c r="T2449" s="202">
        <v>1244.6821</v>
      </c>
      <c r="U2449" s="85" t="s">
        <v>10</v>
      </c>
      <c r="V2449" s="202">
        <v>1252.6978999999999</v>
      </c>
      <c r="W2449" s="85" t="s">
        <v>10</v>
      </c>
      <c r="X2449" s="202">
        <v>1255.1559</v>
      </c>
      <c r="Y2449" s="85" t="s">
        <v>10</v>
      </c>
      <c r="Z2449" s="202">
        <v>1253.3859</v>
      </c>
      <c r="AA2449" s="85" t="s">
        <v>10</v>
      </c>
      <c r="AB2449" s="202">
        <v>1249.7394999999999</v>
      </c>
      <c r="AC2449" s="85" t="s">
        <v>10</v>
      </c>
      <c r="AD2449" s="202">
        <v>1231.0869</v>
      </c>
      <c r="AE2449" s="85" t="s">
        <v>10</v>
      </c>
      <c r="AF2449" s="202">
        <v>1249.0835999999999</v>
      </c>
      <c r="AG2449" s="86" t="s">
        <v>10</v>
      </c>
      <c r="AH2449" s="107"/>
    </row>
    <row r="2450" spans="2:34" x14ac:dyDescent="0.2">
      <c r="B2450" s="84">
        <v>2443</v>
      </c>
      <c r="C2450" s="85">
        <v>16</v>
      </c>
      <c r="D2450" s="245" t="s">
        <v>24</v>
      </c>
      <c r="E2450" s="245" t="s">
        <v>337</v>
      </c>
      <c r="F2450" s="256">
        <v>6.0017127360959099E-2</v>
      </c>
      <c r="G2450" s="256">
        <v>6.19099058655182E-2</v>
      </c>
      <c r="H2450" s="202">
        <v>825.78869999999995</v>
      </c>
      <c r="I2450" s="85">
        <v>5.7000000000000002E-3</v>
      </c>
      <c r="J2450" s="202">
        <v>926.26110000000006</v>
      </c>
      <c r="K2450" s="85">
        <v>2E-3</v>
      </c>
      <c r="L2450" s="202">
        <v>822.80780000000004</v>
      </c>
      <c r="M2450" s="85">
        <v>5.8999999999999999E-3</v>
      </c>
      <c r="N2450" s="202">
        <v>926.26980000000003</v>
      </c>
      <c r="O2450" s="85">
        <v>2E-3</v>
      </c>
      <c r="P2450" s="202">
        <v>905.46100000000001</v>
      </c>
      <c r="Q2450" s="85">
        <v>2.5000000000000001E-3</v>
      </c>
      <c r="R2450" s="202">
        <v>934.31539999999995</v>
      </c>
      <c r="S2450" s="85">
        <v>1.8E-3</v>
      </c>
      <c r="T2450" s="202">
        <v>940.32299999999998</v>
      </c>
      <c r="U2450" s="85">
        <v>1.6999999999999999E-3</v>
      </c>
      <c r="V2450" s="202">
        <v>915.83439999999996</v>
      </c>
      <c r="W2450" s="85">
        <v>2.3E-3</v>
      </c>
      <c r="X2450" s="202">
        <v>919.94899999999996</v>
      </c>
      <c r="Y2450" s="85">
        <v>2.0999999999999999E-3</v>
      </c>
      <c r="Z2450" s="202">
        <v>918.72969999999998</v>
      </c>
      <c r="AA2450" s="85">
        <v>2.2000000000000001E-3</v>
      </c>
      <c r="AB2450" s="202">
        <v>938.25099999999998</v>
      </c>
      <c r="AC2450" s="85">
        <v>1.6999999999999999E-3</v>
      </c>
      <c r="AD2450" s="202">
        <v>939.24509999999998</v>
      </c>
      <c r="AE2450" s="85">
        <v>1.6999999999999999E-3</v>
      </c>
      <c r="AF2450" s="202">
        <v>921.28750000000002</v>
      </c>
      <c r="AG2450" s="86">
        <v>2.0999999999999999E-3</v>
      </c>
      <c r="AH2450" s="107"/>
    </row>
    <row r="2451" spans="2:34" x14ac:dyDescent="0.2">
      <c r="B2451" s="84">
        <v>2444</v>
      </c>
      <c r="C2451" s="85">
        <v>16</v>
      </c>
      <c r="D2451" s="245" t="s">
        <v>24</v>
      </c>
      <c r="E2451" s="245" t="s">
        <v>338</v>
      </c>
      <c r="F2451" s="256">
        <v>6.1230315428897703E-2</v>
      </c>
      <c r="G2451" s="256">
        <v>6.2863876769405594E-2</v>
      </c>
      <c r="H2451" s="202">
        <v>163.2552</v>
      </c>
      <c r="I2451" s="85">
        <v>0.58889999999999998</v>
      </c>
      <c r="J2451" s="202">
        <v>179.56229999999999</v>
      </c>
      <c r="K2451" s="85">
        <v>0.55220000000000002</v>
      </c>
      <c r="L2451" s="202">
        <v>169.49760000000001</v>
      </c>
      <c r="M2451" s="85">
        <v>0.57469999999999999</v>
      </c>
      <c r="N2451" s="202">
        <v>187.7474</v>
      </c>
      <c r="O2451" s="85">
        <v>0.53420000000000001</v>
      </c>
      <c r="P2451" s="202">
        <v>197.63579999999999</v>
      </c>
      <c r="Q2451" s="85">
        <v>0.51300000000000001</v>
      </c>
      <c r="R2451" s="202">
        <v>168.2944</v>
      </c>
      <c r="S2451" s="85">
        <v>0.57740000000000002</v>
      </c>
      <c r="T2451" s="202">
        <v>170.1542</v>
      </c>
      <c r="U2451" s="85">
        <v>0.57320000000000004</v>
      </c>
      <c r="V2451" s="202">
        <v>178.62639999999999</v>
      </c>
      <c r="W2451" s="85">
        <v>0.5544</v>
      </c>
      <c r="X2451" s="202">
        <v>180.63300000000001</v>
      </c>
      <c r="Y2451" s="85">
        <v>0.54990000000000006</v>
      </c>
      <c r="Z2451" s="202">
        <v>176.4599</v>
      </c>
      <c r="AA2451" s="85">
        <v>0.55920000000000003</v>
      </c>
      <c r="AB2451" s="202">
        <v>175.59520000000001</v>
      </c>
      <c r="AC2451" s="85">
        <v>0.56100000000000005</v>
      </c>
      <c r="AD2451" s="202">
        <v>184.59809999999999</v>
      </c>
      <c r="AE2451" s="85">
        <v>0.54110000000000003</v>
      </c>
      <c r="AF2451" s="202">
        <v>180.37309999999999</v>
      </c>
      <c r="AG2451" s="86">
        <v>0.55049999999999999</v>
      </c>
      <c r="AH2451" s="107"/>
    </row>
    <row r="2452" spans="2:34" x14ac:dyDescent="0.2">
      <c r="B2452" s="84">
        <v>2445</v>
      </c>
      <c r="C2452" s="85">
        <v>16</v>
      </c>
      <c r="D2452" s="245" t="s">
        <v>24</v>
      </c>
      <c r="E2452" s="245" t="s">
        <v>339</v>
      </c>
      <c r="F2452" s="256">
        <v>2.0969123174270899E-2</v>
      </c>
      <c r="G2452" s="256">
        <v>2.1324055498660201E-2</v>
      </c>
      <c r="H2452" s="202">
        <v>310.76859999999999</v>
      </c>
      <c r="I2452" s="85">
        <v>0.5262</v>
      </c>
      <c r="J2452" s="202">
        <v>295.29039999999998</v>
      </c>
      <c r="K2452" s="85">
        <v>0.54700000000000004</v>
      </c>
      <c r="L2452" s="202">
        <v>317.44310000000002</v>
      </c>
      <c r="M2452" s="85">
        <v>0.51729999999999998</v>
      </c>
      <c r="N2452" s="202">
        <v>302.74509999999998</v>
      </c>
      <c r="O2452" s="85">
        <v>0.53690000000000004</v>
      </c>
      <c r="P2452" s="202">
        <v>266.9624</v>
      </c>
      <c r="Q2452" s="85">
        <v>0.58650000000000002</v>
      </c>
      <c r="R2452" s="202">
        <v>306.83170000000001</v>
      </c>
      <c r="S2452" s="85">
        <v>0.53139999999999998</v>
      </c>
      <c r="T2452" s="202">
        <v>310.14870000000002</v>
      </c>
      <c r="U2452" s="85">
        <v>0.52690000000000003</v>
      </c>
      <c r="V2452" s="202">
        <v>278.54109999999997</v>
      </c>
      <c r="W2452" s="85">
        <v>0.57040000000000002</v>
      </c>
      <c r="X2452" s="202">
        <v>278.7663</v>
      </c>
      <c r="Y2452" s="85">
        <v>0.57010000000000005</v>
      </c>
      <c r="Z2452" s="202">
        <v>279.7577</v>
      </c>
      <c r="AA2452" s="85">
        <v>0.56879999999999997</v>
      </c>
      <c r="AB2452" s="202">
        <v>297.97269999999997</v>
      </c>
      <c r="AC2452" s="85">
        <v>0.54330000000000001</v>
      </c>
      <c r="AD2452" s="202">
        <v>306.24369999999999</v>
      </c>
      <c r="AE2452" s="85">
        <v>0.53220000000000001</v>
      </c>
      <c r="AF2452" s="202">
        <v>280.37349999999998</v>
      </c>
      <c r="AG2452" s="86">
        <v>0.56789999999999996</v>
      </c>
      <c r="AH2452" s="107"/>
    </row>
    <row r="2453" spans="2:34" x14ac:dyDescent="0.2">
      <c r="B2453" s="84">
        <v>2446</v>
      </c>
      <c r="C2453" s="85">
        <v>16</v>
      </c>
      <c r="D2453" s="245" t="s">
        <v>24</v>
      </c>
      <c r="E2453" s="245" t="s">
        <v>340</v>
      </c>
      <c r="F2453" s="256">
        <v>1.74722869784481E-2</v>
      </c>
      <c r="G2453" s="256">
        <v>1.8434084819236501E-2</v>
      </c>
      <c r="H2453" s="202">
        <v>-1389.1679999999999</v>
      </c>
      <c r="I2453" s="85">
        <v>7.7000000000000002E-3</v>
      </c>
      <c r="J2453" s="202">
        <v>-1412.6161999999999</v>
      </c>
      <c r="K2453" s="85">
        <v>6.7999999999999996E-3</v>
      </c>
      <c r="L2453" s="202">
        <v>-1403.0676000000001</v>
      </c>
      <c r="M2453" s="85">
        <v>7.1999999999999998E-3</v>
      </c>
      <c r="N2453" s="202">
        <v>-1431.4135000000001</v>
      </c>
      <c r="O2453" s="85">
        <v>6.1000000000000004E-3</v>
      </c>
      <c r="P2453" s="202">
        <v>-1443.5027</v>
      </c>
      <c r="Q2453" s="85">
        <v>5.7000000000000002E-3</v>
      </c>
      <c r="R2453" s="202">
        <v>-1417.4371000000001</v>
      </c>
      <c r="S2453" s="85">
        <v>6.6E-3</v>
      </c>
      <c r="T2453" s="202">
        <v>-1416.1030000000001</v>
      </c>
      <c r="U2453" s="85">
        <v>6.6E-3</v>
      </c>
      <c r="V2453" s="202">
        <v>-1428.8408999999999</v>
      </c>
      <c r="W2453" s="85">
        <v>6.1999999999999998E-3</v>
      </c>
      <c r="X2453" s="202">
        <v>-1428.6404</v>
      </c>
      <c r="Y2453" s="85">
        <v>6.1999999999999998E-3</v>
      </c>
      <c r="Z2453" s="202">
        <v>-1426.8867</v>
      </c>
      <c r="AA2453" s="85">
        <v>6.1999999999999998E-3</v>
      </c>
      <c r="AB2453" s="202">
        <v>-1404.4117000000001</v>
      </c>
      <c r="AC2453" s="85">
        <v>7.1000000000000004E-3</v>
      </c>
      <c r="AD2453" s="202">
        <v>-1426.2411999999999</v>
      </c>
      <c r="AE2453" s="85">
        <v>6.3E-3</v>
      </c>
      <c r="AF2453" s="202">
        <v>-1428.797</v>
      </c>
      <c r="AG2453" s="86">
        <v>6.1999999999999998E-3</v>
      </c>
      <c r="AH2453" s="107"/>
    </row>
    <row r="2454" spans="2:34" x14ac:dyDescent="0.2">
      <c r="B2454" s="84">
        <v>2447</v>
      </c>
      <c r="C2454" s="85">
        <v>16</v>
      </c>
      <c r="D2454" s="245" t="s">
        <v>24</v>
      </c>
      <c r="E2454" s="245" t="s">
        <v>341</v>
      </c>
      <c r="F2454" s="256">
        <v>8.0165564489271604E-3</v>
      </c>
      <c r="G2454" s="256">
        <v>7.6457962149801498E-3</v>
      </c>
      <c r="H2454" s="202">
        <v>980.77869999999996</v>
      </c>
      <c r="I2454" s="85">
        <v>0.19989999999999999</v>
      </c>
      <c r="J2454" s="202">
        <v>906.70590000000004</v>
      </c>
      <c r="K2454" s="85">
        <v>0.2361</v>
      </c>
      <c r="L2454" s="202">
        <v>945.53099999999995</v>
      </c>
      <c r="M2454" s="85">
        <v>0.2167</v>
      </c>
      <c r="N2454" s="202">
        <v>862.33910000000003</v>
      </c>
      <c r="O2454" s="85">
        <v>0.26</v>
      </c>
      <c r="P2454" s="202">
        <v>943.20669999999996</v>
      </c>
      <c r="Q2454" s="85">
        <v>0.21809999999999999</v>
      </c>
      <c r="R2454" s="202">
        <v>870.56679999999994</v>
      </c>
      <c r="S2454" s="85">
        <v>0.2555</v>
      </c>
      <c r="T2454" s="202">
        <v>871.65819999999997</v>
      </c>
      <c r="U2454" s="85">
        <v>0.25480000000000003</v>
      </c>
      <c r="V2454" s="202">
        <v>937.32820000000004</v>
      </c>
      <c r="W2454" s="85">
        <v>0.221</v>
      </c>
      <c r="X2454" s="202">
        <v>940.78819999999996</v>
      </c>
      <c r="Y2454" s="85">
        <v>0.21929999999999999</v>
      </c>
      <c r="Z2454" s="202">
        <v>938.56010000000003</v>
      </c>
      <c r="AA2454" s="85">
        <v>0.22040000000000001</v>
      </c>
      <c r="AB2454" s="202">
        <v>905.90719999999999</v>
      </c>
      <c r="AC2454" s="85">
        <v>0.23649999999999999</v>
      </c>
      <c r="AD2454" s="202">
        <v>855.90869999999995</v>
      </c>
      <c r="AE2454" s="85">
        <v>0.26350000000000001</v>
      </c>
      <c r="AF2454" s="202">
        <v>933.98699999999997</v>
      </c>
      <c r="AG2454" s="86">
        <v>0.22270000000000001</v>
      </c>
      <c r="AH2454" s="107"/>
    </row>
    <row r="2455" spans="2:34" x14ac:dyDescent="0.2">
      <c r="B2455" s="84">
        <v>2448</v>
      </c>
      <c r="C2455" s="85">
        <v>16</v>
      </c>
      <c r="D2455" s="245" t="s">
        <v>24</v>
      </c>
      <c r="E2455" s="245" t="s">
        <v>342</v>
      </c>
      <c r="F2455" s="256">
        <v>2.4882249393406001E-2</v>
      </c>
      <c r="G2455" s="256">
        <v>2.7426663486763699E-2</v>
      </c>
      <c r="H2455" s="202">
        <v>929.71810000000005</v>
      </c>
      <c r="I2455" s="85">
        <v>3.8800000000000001E-2</v>
      </c>
      <c r="J2455" s="202">
        <v>930.8229</v>
      </c>
      <c r="K2455" s="85">
        <v>3.8600000000000002E-2</v>
      </c>
      <c r="L2455" s="202">
        <v>936.89089999999999</v>
      </c>
      <c r="M2455" s="85">
        <v>3.7400000000000003E-2</v>
      </c>
      <c r="N2455" s="202">
        <v>937.91250000000002</v>
      </c>
      <c r="O2455" s="85">
        <v>3.7100000000000001E-2</v>
      </c>
      <c r="P2455" s="202">
        <v>939.69230000000005</v>
      </c>
      <c r="Q2455" s="85">
        <v>3.6799999999999999E-2</v>
      </c>
      <c r="R2455" s="202">
        <v>925.06880000000001</v>
      </c>
      <c r="S2455" s="85">
        <v>3.9800000000000002E-2</v>
      </c>
      <c r="T2455" s="202">
        <v>925.09249999999997</v>
      </c>
      <c r="U2455" s="85">
        <v>3.9800000000000002E-2</v>
      </c>
      <c r="V2455" s="202">
        <v>927.44460000000004</v>
      </c>
      <c r="W2455" s="85">
        <v>3.9300000000000002E-2</v>
      </c>
      <c r="X2455" s="202">
        <v>928.31110000000001</v>
      </c>
      <c r="Y2455" s="85">
        <v>3.9100000000000003E-2</v>
      </c>
      <c r="Z2455" s="202">
        <v>925.62329999999997</v>
      </c>
      <c r="AA2455" s="85">
        <v>3.9699999999999999E-2</v>
      </c>
      <c r="AB2455" s="202">
        <v>924.13160000000005</v>
      </c>
      <c r="AC2455" s="85">
        <v>0.04</v>
      </c>
      <c r="AD2455" s="202">
        <v>930.61839999999995</v>
      </c>
      <c r="AE2455" s="85">
        <v>3.8600000000000002E-2</v>
      </c>
      <c r="AF2455" s="202">
        <v>926.18920000000003</v>
      </c>
      <c r="AG2455" s="86">
        <v>3.95E-2</v>
      </c>
      <c r="AH2455" s="107"/>
    </row>
    <row r="2456" spans="2:34" x14ac:dyDescent="0.2">
      <c r="B2456" s="84">
        <v>2449</v>
      </c>
      <c r="C2456" s="85">
        <v>16</v>
      </c>
      <c r="D2456" s="245" t="s">
        <v>24</v>
      </c>
      <c r="E2456" s="245" t="s">
        <v>343</v>
      </c>
      <c r="F2456" s="256">
        <v>4.0677482277939004E-3</v>
      </c>
      <c r="G2456" s="256">
        <v>4.3068980513741402E-3</v>
      </c>
      <c r="H2456" s="202">
        <v>410.29660000000001</v>
      </c>
      <c r="I2456" s="85">
        <v>0.76890000000000003</v>
      </c>
      <c r="J2456" s="202">
        <v>393.99579999999997</v>
      </c>
      <c r="K2456" s="85">
        <v>0.77780000000000005</v>
      </c>
      <c r="L2456" s="202">
        <v>399.5059</v>
      </c>
      <c r="M2456" s="85">
        <v>0.77480000000000004</v>
      </c>
      <c r="N2456" s="202">
        <v>383.0444</v>
      </c>
      <c r="O2456" s="85">
        <v>0.78380000000000005</v>
      </c>
      <c r="P2456" s="202">
        <v>394.1902</v>
      </c>
      <c r="Q2456" s="85">
        <v>0.77769999999999995</v>
      </c>
      <c r="R2456" s="202">
        <v>396.04899999999998</v>
      </c>
      <c r="S2456" s="85">
        <v>0.77669999999999995</v>
      </c>
      <c r="T2456" s="202">
        <v>378.07069999999999</v>
      </c>
      <c r="U2456" s="85">
        <v>0.78649999999999998</v>
      </c>
      <c r="V2456" s="202">
        <v>402.55709999999999</v>
      </c>
      <c r="W2456" s="85">
        <v>0.77310000000000001</v>
      </c>
      <c r="X2456" s="202">
        <v>386.73050000000001</v>
      </c>
      <c r="Y2456" s="85">
        <v>0.78180000000000005</v>
      </c>
      <c r="Z2456" s="202">
        <v>396.5521</v>
      </c>
      <c r="AA2456" s="85">
        <v>0.77639999999999998</v>
      </c>
      <c r="AB2456" s="202">
        <v>396.15800000000002</v>
      </c>
      <c r="AC2456" s="85">
        <v>0.77659999999999996</v>
      </c>
      <c r="AD2456" s="202">
        <v>386.06319999999999</v>
      </c>
      <c r="AE2456" s="85">
        <v>0.78220000000000001</v>
      </c>
      <c r="AF2456" s="202">
        <v>402.25720000000001</v>
      </c>
      <c r="AG2456" s="86">
        <v>0.77329999999999999</v>
      </c>
      <c r="AH2456" s="107"/>
    </row>
    <row r="2457" spans="2:34" x14ac:dyDescent="0.2">
      <c r="B2457" s="84">
        <v>2450</v>
      </c>
      <c r="C2457" s="85">
        <v>16</v>
      </c>
      <c r="D2457" s="245" t="s">
        <v>24</v>
      </c>
      <c r="E2457" s="245" t="s">
        <v>344</v>
      </c>
      <c r="F2457" s="256">
        <v>1.15490746467482E-2</v>
      </c>
      <c r="G2457" s="256">
        <v>1.2345505815013799E-2</v>
      </c>
      <c r="H2457" s="202">
        <v>85.508399999999995</v>
      </c>
      <c r="I2457" s="85">
        <v>0.89339999999999997</v>
      </c>
      <c r="J2457" s="202">
        <v>121.4806</v>
      </c>
      <c r="K2457" s="85">
        <v>0.84899999999999998</v>
      </c>
      <c r="L2457" s="202">
        <v>96.4114</v>
      </c>
      <c r="M2457" s="85">
        <v>0.87990000000000002</v>
      </c>
      <c r="N2457" s="202">
        <v>138.0795</v>
      </c>
      <c r="O2457" s="85">
        <v>0.8286</v>
      </c>
      <c r="P2457" s="202">
        <v>93.355800000000002</v>
      </c>
      <c r="Q2457" s="85">
        <v>0.88370000000000004</v>
      </c>
      <c r="R2457" s="202">
        <v>104.5504</v>
      </c>
      <c r="S2457" s="85">
        <v>0.86980000000000002</v>
      </c>
      <c r="T2457" s="202">
        <v>109.0688</v>
      </c>
      <c r="U2457" s="85">
        <v>0.86429999999999996</v>
      </c>
      <c r="V2457" s="202">
        <v>68.428600000000003</v>
      </c>
      <c r="W2457" s="85">
        <v>0.91459999999999997</v>
      </c>
      <c r="X2457" s="202">
        <v>75.145700000000005</v>
      </c>
      <c r="Y2457" s="85">
        <v>0.90629999999999999</v>
      </c>
      <c r="Z2457" s="202">
        <v>68.317400000000006</v>
      </c>
      <c r="AA2457" s="85">
        <v>0.91469999999999996</v>
      </c>
      <c r="AB2457" s="202">
        <v>106.33499999999999</v>
      </c>
      <c r="AC2457" s="85">
        <v>0.86760000000000004</v>
      </c>
      <c r="AD2457" s="202">
        <v>126.30929999999999</v>
      </c>
      <c r="AE2457" s="85">
        <v>0.84309999999999996</v>
      </c>
      <c r="AF2457" s="202">
        <v>67.424599999999998</v>
      </c>
      <c r="AG2457" s="86">
        <v>0.91590000000000005</v>
      </c>
      <c r="AH2457" s="107"/>
    </row>
    <row r="2458" spans="2:34" x14ac:dyDescent="0.2">
      <c r="B2458" s="84">
        <v>2451</v>
      </c>
      <c r="C2458" s="85">
        <v>16</v>
      </c>
      <c r="D2458" s="245" t="s">
        <v>24</v>
      </c>
      <c r="E2458" s="245" t="s">
        <v>345</v>
      </c>
      <c r="F2458" s="256">
        <v>4.7326228650268802E-2</v>
      </c>
      <c r="G2458" s="256">
        <v>3.4202662701140599E-2</v>
      </c>
      <c r="H2458" s="202">
        <v>882.14260000000002</v>
      </c>
      <c r="I2458" s="85">
        <v>1.2500000000000001E-2</v>
      </c>
      <c r="J2458" s="202">
        <v>849.22609999999997</v>
      </c>
      <c r="K2458" s="85">
        <v>1.6199999999999999E-2</v>
      </c>
      <c r="L2458" s="202">
        <v>868.3673</v>
      </c>
      <c r="M2458" s="85">
        <v>1.4E-2</v>
      </c>
      <c r="N2458" s="202">
        <v>833.65099999999995</v>
      </c>
      <c r="O2458" s="85">
        <v>1.83E-2</v>
      </c>
      <c r="P2458" s="202">
        <v>834.06979999999999</v>
      </c>
      <c r="Q2458" s="85">
        <v>1.8200000000000001E-2</v>
      </c>
      <c r="R2458" s="202">
        <v>833.96270000000004</v>
      </c>
      <c r="S2458" s="85">
        <v>1.8200000000000001E-2</v>
      </c>
      <c r="T2458" s="202">
        <v>827.11630000000002</v>
      </c>
      <c r="U2458" s="85">
        <v>1.9199999999999998E-2</v>
      </c>
      <c r="V2458" s="202">
        <v>834.24890000000005</v>
      </c>
      <c r="W2458" s="85">
        <v>1.8200000000000001E-2</v>
      </c>
      <c r="X2458" s="202">
        <v>827.94839999999999</v>
      </c>
      <c r="Y2458" s="85">
        <v>1.9099999999999999E-2</v>
      </c>
      <c r="Z2458" s="202">
        <v>832.45690000000002</v>
      </c>
      <c r="AA2458" s="85">
        <v>1.8499999999999999E-2</v>
      </c>
      <c r="AB2458" s="202">
        <v>837.78610000000003</v>
      </c>
      <c r="AC2458" s="85">
        <v>1.77E-2</v>
      </c>
      <c r="AD2458" s="202">
        <v>821.2912</v>
      </c>
      <c r="AE2458" s="85">
        <v>2.01E-2</v>
      </c>
      <c r="AF2458" s="202">
        <v>831.16669999999999</v>
      </c>
      <c r="AG2458" s="86">
        <v>1.8700000000000001E-2</v>
      </c>
      <c r="AH2458" s="107"/>
    </row>
    <row r="2459" spans="2:34" x14ac:dyDescent="0.2">
      <c r="B2459" s="84">
        <v>2452</v>
      </c>
      <c r="C2459" s="85">
        <v>16</v>
      </c>
      <c r="D2459" s="245" t="s">
        <v>24</v>
      </c>
      <c r="E2459" s="245" t="s">
        <v>346</v>
      </c>
      <c r="F2459" s="256">
        <v>6.8640277843855596E-2</v>
      </c>
      <c r="G2459" s="256">
        <v>7.2852513292462201E-2</v>
      </c>
      <c r="H2459" s="202">
        <v>726.4692</v>
      </c>
      <c r="I2459" s="85">
        <v>7.3000000000000001E-3</v>
      </c>
      <c r="J2459" s="202">
        <v>835.9923</v>
      </c>
      <c r="K2459" s="85">
        <v>2.0999999999999999E-3</v>
      </c>
      <c r="L2459" s="202">
        <v>736.86019999999996</v>
      </c>
      <c r="M2459" s="85">
        <v>6.4999999999999997E-3</v>
      </c>
      <c r="N2459" s="202">
        <v>852.15710000000001</v>
      </c>
      <c r="O2459" s="85">
        <v>1.6999999999999999E-3</v>
      </c>
      <c r="P2459" s="202">
        <v>847.69709999999998</v>
      </c>
      <c r="Q2459" s="85">
        <v>1.8E-3</v>
      </c>
      <c r="R2459" s="202">
        <v>834.2011</v>
      </c>
      <c r="S2459" s="85">
        <v>2.2000000000000001E-3</v>
      </c>
      <c r="T2459" s="202">
        <v>833.05579999999998</v>
      </c>
      <c r="U2459" s="85">
        <v>2.2000000000000001E-3</v>
      </c>
      <c r="V2459" s="202">
        <v>832.85739999999998</v>
      </c>
      <c r="W2459" s="85">
        <v>2.2000000000000001E-3</v>
      </c>
      <c r="X2459" s="202">
        <v>832.06809999999996</v>
      </c>
      <c r="Y2459" s="85">
        <v>2.2000000000000001E-3</v>
      </c>
      <c r="Z2459" s="202">
        <v>830.85969999999998</v>
      </c>
      <c r="AA2459" s="85">
        <v>2.3E-3</v>
      </c>
      <c r="AB2459" s="202">
        <v>833.22320000000002</v>
      </c>
      <c r="AC2459" s="85">
        <v>2.2000000000000001E-3</v>
      </c>
      <c r="AD2459" s="202">
        <v>851.62210000000005</v>
      </c>
      <c r="AE2459" s="85">
        <v>1.6999999999999999E-3</v>
      </c>
      <c r="AF2459" s="202">
        <v>835.66639999999995</v>
      </c>
      <c r="AG2459" s="86">
        <v>2.0999999999999999E-3</v>
      </c>
      <c r="AH2459" s="107"/>
    </row>
    <row r="2460" spans="2:34" x14ac:dyDescent="0.2">
      <c r="B2460" s="84">
        <v>2453</v>
      </c>
      <c r="C2460" s="85">
        <v>16</v>
      </c>
      <c r="D2460" s="245" t="s">
        <v>24</v>
      </c>
      <c r="E2460" s="245" t="s">
        <v>347</v>
      </c>
      <c r="F2460" s="256">
        <v>0.18849612255578299</v>
      </c>
      <c r="G2460" s="256">
        <v>0.113578653498127</v>
      </c>
      <c r="H2460" s="202">
        <v>3455.4888999999998</v>
      </c>
      <c r="I2460" s="85" t="s">
        <v>10</v>
      </c>
      <c r="J2460" s="202">
        <v>3402.9805000000001</v>
      </c>
      <c r="K2460" s="85" t="s">
        <v>10</v>
      </c>
      <c r="L2460" s="202">
        <v>3454.8661000000002</v>
      </c>
      <c r="M2460" s="85" t="s">
        <v>10</v>
      </c>
      <c r="N2460" s="202">
        <v>3401.4573999999998</v>
      </c>
      <c r="O2460" s="85" t="s">
        <v>10</v>
      </c>
      <c r="P2460" s="202">
        <v>3434.4794000000002</v>
      </c>
      <c r="Q2460" s="85" t="s">
        <v>10</v>
      </c>
      <c r="R2460" s="202">
        <v>3391.6475</v>
      </c>
      <c r="S2460" s="85" t="s">
        <v>10</v>
      </c>
      <c r="T2460" s="202">
        <v>3388.7745</v>
      </c>
      <c r="U2460" s="85" t="s">
        <v>10</v>
      </c>
      <c r="V2460" s="202">
        <v>3420.1770000000001</v>
      </c>
      <c r="W2460" s="85" t="s">
        <v>10</v>
      </c>
      <c r="X2460" s="202">
        <v>3419.0369000000001</v>
      </c>
      <c r="Y2460" s="85" t="s">
        <v>10</v>
      </c>
      <c r="Z2460" s="202">
        <v>3418.5326</v>
      </c>
      <c r="AA2460" s="85" t="s">
        <v>10</v>
      </c>
      <c r="AB2460" s="202">
        <v>3402.7827000000002</v>
      </c>
      <c r="AC2460" s="85" t="s">
        <v>10</v>
      </c>
      <c r="AD2460" s="202">
        <v>3401.6061</v>
      </c>
      <c r="AE2460" s="85" t="s">
        <v>10</v>
      </c>
      <c r="AF2460" s="202">
        <v>3419.5122999999999</v>
      </c>
      <c r="AG2460" s="86" t="s">
        <v>10</v>
      </c>
      <c r="AH2460" s="107"/>
    </row>
    <row r="2461" spans="2:34" x14ac:dyDescent="0.2">
      <c r="B2461" s="84">
        <v>2454</v>
      </c>
      <c r="C2461" s="85">
        <v>16</v>
      </c>
      <c r="D2461" s="245" t="s">
        <v>24</v>
      </c>
      <c r="E2461" s="245" t="s">
        <v>348</v>
      </c>
      <c r="F2461" s="256">
        <v>0.13393834150054701</v>
      </c>
      <c r="G2461" s="256">
        <v>0.13233540494661999</v>
      </c>
      <c r="H2461" s="202">
        <v>1990.9674</v>
      </c>
      <c r="I2461" s="85" t="s">
        <v>10</v>
      </c>
      <c r="J2461" s="202">
        <v>1961.9068</v>
      </c>
      <c r="K2461" s="85" t="s">
        <v>10</v>
      </c>
      <c r="L2461" s="202">
        <v>1987.1858999999999</v>
      </c>
      <c r="M2461" s="85" t="s">
        <v>10</v>
      </c>
      <c r="N2461" s="202">
        <v>1957.3228999999999</v>
      </c>
      <c r="O2461" s="85" t="s">
        <v>10</v>
      </c>
      <c r="P2461" s="202">
        <v>1923.6352999999999</v>
      </c>
      <c r="Q2461" s="85" t="s">
        <v>10</v>
      </c>
      <c r="R2461" s="202">
        <v>1951.7147</v>
      </c>
      <c r="S2461" s="85" t="s">
        <v>10</v>
      </c>
      <c r="T2461" s="202">
        <v>1954.433</v>
      </c>
      <c r="U2461" s="85" t="s">
        <v>10</v>
      </c>
      <c r="V2461" s="202">
        <v>1925.9728</v>
      </c>
      <c r="W2461" s="85" t="s">
        <v>10</v>
      </c>
      <c r="X2461" s="202">
        <v>1926.7352000000001</v>
      </c>
      <c r="Y2461" s="85" t="s">
        <v>10</v>
      </c>
      <c r="Z2461" s="202">
        <v>1925.6731</v>
      </c>
      <c r="AA2461" s="85" t="s">
        <v>10</v>
      </c>
      <c r="AB2461" s="202">
        <v>1958.5238999999999</v>
      </c>
      <c r="AC2461" s="85" t="s">
        <v>10</v>
      </c>
      <c r="AD2461" s="202">
        <v>1953.6043</v>
      </c>
      <c r="AE2461" s="85" t="s">
        <v>10</v>
      </c>
      <c r="AF2461" s="202">
        <v>1927.9268</v>
      </c>
      <c r="AG2461" s="86" t="s">
        <v>10</v>
      </c>
      <c r="AH2461" s="107"/>
    </row>
    <row r="2462" spans="2:34" x14ac:dyDescent="0.2">
      <c r="B2462" s="84">
        <v>2455</v>
      </c>
      <c r="C2462" s="85">
        <v>16</v>
      </c>
      <c r="D2462" s="245" t="s">
        <v>24</v>
      </c>
      <c r="E2462" s="245" t="s">
        <v>349</v>
      </c>
      <c r="F2462" s="256">
        <v>0.128015129168847</v>
      </c>
      <c r="G2462" s="256">
        <v>0.13693691165948901</v>
      </c>
      <c r="H2462" s="202">
        <v>1616.6560999999999</v>
      </c>
      <c r="I2462" s="85" t="s">
        <v>10</v>
      </c>
      <c r="J2462" s="202">
        <v>1605.4271000000001</v>
      </c>
      <c r="K2462" s="85" t="s">
        <v>10</v>
      </c>
      <c r="L2462" s="202">
        <v>1620.0026</v>
      </c>
      <c r="M2462" s="85" t="s">
        <v>10</v>
      </c>
      <c r="N2462" s="202">
        <v>1609.2446</v>
      </c>
      <c r="O2462" s="85" t="s">
        <v>10</v>
      </c>
      <c r="P2462" s="202">
        <v>1611.9934000000001</v>
      </c>
      <c r="Q2462" s="85" t="s">
        <v>10</v>
      </c>
      <c r="R2462" s="202">
        <v>1604.2412999999999</v>
      </c>
      <c r="S2462" s="85" t="s">
        <v>10</v>
      </c>
      <c r="T2462" s="202">
        <v>1600.4844000000001</v>
      </c>
      <c r="U2462" s="85" t="s">
        <v>10</v>
      </c>
      <c r="V2462" s="202">
        <v>1606.8047999999999</v>
      </c>
      <c r="W2462" s="85" t="s">
        <v>10</v>
      </c>
      <c r="X2462" s="202">
        <v>1604.0829000000001</v>
      </c>
      <c r="Y2462" s="85" t="s">
        <v>10</v>
      </c>
      <c r="Z2462" s="202">
        <v>1604.8366000000001</v>
      </c>
      <c r="AA2462" s="85" t="s">
        <v>10</v>
      </c>
      <c r="AB2462" s="202">
        <v>1604.5926999999999</v>
      </c>
      <c r="AC2462" s="85" t="s">
        <v>10</v>
      </c>
      <c r="AD2462" s="202">
        <v>1608.8353999999999</v>
      </c>
      <c r="AE2462" s="85" t="s">
        <v>10</v>
      </c>
      <c r="AF2462" s="202">
        <v>1607.4914000000001</v>
      </c>
      <c r="AG2462" s="86" t="s">
        <v>10</v>
      </c>
      <c r="AH2462" s="107"/>
    </row>
    <row r="2463" spans="2:34" x14ac:dyDescent="0.2">
      <c r="B2463" s="84">
        <v>2456</v>
      </c>
      <c r="C2463" s="85">
        <v>16</v>
      </c>
      <c r="D2463" s="245" t="s">
        <v>24</v>
      </c>
      <c r="E2463" s="245" t="s">
        <v>350</v>
      </c>
      <c r="F2463" s="256">
        <v>1.7722060992435399E-3</v>
      </c>
      <c r="G2463" s="256">
        <v>1.90794180777486E-3</v>
      </c>
      <c r="H2463" s="202">
        <v>2880.5061000000001</v>
      </c>
      <c r="I2463" s="85">
        <v>0.17419999999999999</v>
      </c>
      <c r="J2463" s="202">
        <v>2762.8714</v>
      </c>
      <c r="K2463" s="85">
        <v>0.1925</v>
      </c>
      <c r="L2463" s="202">
        <v>2844.3613999999998</v>
      </c>
      <c r="M2463" s="85">
        <v>0.1797</v>
      </c>
      <c r="N2463" s="202">
        <v>2715.5634</v>
      </c>
      <c r="O2463" s="85">
        <v>0.20019999999999999</v>
      </c>
      <c r="P2463" s="202">
        <v>2727.06</v>
      </c>
      <c r="Q2463" s="85">
        <v>0.1983</v>
      </c>
      <c r="R2463" s="202">
        <v>2726.3613</v>
      </c>
      <c r="S2463" s="85">
        <v>0.19839999999999999</v>
      </c>
      <c r="T2463" s="202">
        <v>2686.5621999999998</v>
      </c>
      <c r="U2463" s="85">
        <v>0.20499999999999999</v>
      </c>
      <c r="V2463" s="202">
        <v>2727.1588999999999</v>
      </c>
      <c r="W2463" s="85">
        <v>0.1983</v>
      </c>
      <c r="X2463" s="202">
        <v>2698.1388999999999</v>
      </c>
      <c r="Y2463" s="85">
        <v>0.2031</v>
      </c>
      <c r="Z2463" s="202">
        <v>2709.7683999999999</v>
      </c>
      <c r="AA2463" s="85">
        <v>0.2011</v>
      </c>
      <c r="AB2463" s="202">
        <v>2752.0342000000001</v>
      </c>
      <c r="AC2463" s="85">
        <v>0.19420000000000001</v>
      </c>
      <c r="AD2463" s="202">
        <v>2698.0789</v>
      </c>
      <c r="AE2463" s="85">
        <v>0.2031</v>
      </c>
      <c r="AF2463" s="202">
        <v>2718.8420000000001</v>
      </c>
      <c r="AG2463" s="86">
        <v>0.1996</v>
      </c>
      <c r="AH2463" s="107"/>
    </row>
    <row r="2464" spans="2:34" x14ac:dyDescent="0.2">
      <c r="B2464" s="84">
        <v>2457</v>
      </c>
      <c r="C2464" s="85">
        <v>16</v>
      </c>
      <c r="D2464" s="245" t="s">
        <v>24</v>
      </c>
      <c r="E2464" s="245" t="s">
        <v>351</v>
      </c>
      <c r="F2464" s="256">
        <v>4.81944906988915E-2</v>
      </c>
      <c r="G2464" s="256">
        <v>3.73170971226554E-2</v>
      </c>
      <c r="H2464" s="202">
        <v>-581.53499999999997</v>
      </c>
      <c r="I2464" s="85">
        <v>0.28499999999999998</v>
      </c>
      <c r="J2464" s="202">
        <v>-638.6259</v>
      </c>
      <c r="K2464" s="85">
        <v>0.2404</v>
      </c>
      <c r="L2464" s="202">
        <v>-592.34640000000002</v>
      </c>
      <c r="M2464" s="85">
        <v>0.27610000000000001</v>
      </c>
      <c r="N2464" s="202">
        <v>-654.50040000000001</v>
      </c>
      <c r="O2464" s="85">
        <v>0.22889999999999999</v>
      </c>
      <c r="P2464" s="202">
        <v>-639.16520000000003</v>
      </c>
      <c r="Q2464" s="85">
        <v>0.24010000000000001</v>
      </c>
      <c r="R2464" s="202">
        <v>-646.97770000000003</v>
      </c>
      <c r="S2464" s="85">
        <v>0.23430000000000001</v>
      </c>
      <c r="T2464" s="202">
        <v>-653.58849999999995</v>
      </c>
      <c r="U2464" s="85">
        <v>0.22950000000000001</v>
      </c>
      <c r="V2464" s="202">
        <v>-638.37840000000006</v>
      </c>
      <c r="W2464" s="85">
        <v>0.2407</v>
      </c>
      <c r="X2464" s="202">
        <v>-641.42060000000004</v>
      </c>
      <c r="Y2464" s="85">
        <v>0.2384</v>
      </c>
      <c r="Z2464" s="202">
        <v>-641.83730000000003</v>
      </c>
      <c r="AA2464" s="85">
        <v>0.23810000000000001</v>
      </c>
      <c r="AB2464" s="202">
        <v>-627.10630000000003</v>
      </c>
      <c r="AC2464" s="85">
        <v>0.249</v>
      </c>
      <c r="AD2464" s="202">
        <v>-645.56150000000002</v>
      </c>
      <c r="AE2464" s="85">
        <v>0.23530000000000001</v>
      </c>
      <c r="AF2464" s="202">
        <v>-636.01790000000005</v>
      </c>
      <c r="AG2464" s="86">
        <v>0.2424</v>
      </c>
      <c r="AH2464" s="107"/>
    </row>
    <row r="2465" spans="2:34" x14ac:dyDescent="0.2">
      <c r="B2465" s="84">
        <v>2458</v>
      </c>
      <c r="C2465" s="85">
        <v>16</v>
      </c>
      <c r="D2465" s="245" t="s">
        <v>24</v>
      </c>
      <c r="E2465" s="245" t="s">
        <v>352</v>
      </c>
      <c r="F2465" s="256">
        <v>1.5164850849231601E-2</v>
      </c>
      <c r="G2465" s="256">
        <v>1.4828635961897299E-2</v>
      </c>
      <c r="H2465" s="202">
        <v>2217.8579</v>
      </c>
      <c r="I2465" s="85">
        <v>1E-4</v>
      </c>
      <c r="J2465" s="202">
        <v>2203.7939000000001</v>
      </c>
      <c r="K2465" s="85">
        <v>1E-4</v>
      </c>
      <c r="L2465" s="202">
        <v>2144.2963</v>
      </c>
      <c r="M2465" s="85">
        <v>2.0000000000000001E-4</v>
      </c>
      <c r="N2465" s="202">
        <v>2118.6007</v>
      </c>
      <c r="O2465" s="85">
        <v>2.0000000000000001E-4</v>
      </c>
      <c r="P2465" s="202">
        <v>2110.4955</v>
      </c>
      <c r="Q2465" s="85">
        <v>2.0000000000000001E-4</v>
      </c>
      <c r="R2465" s="202">
        <v>2072.9173999999998</v>
      </c>
      <c r="S2465" s="85">
        <v>2.9999999999999997E-4</v>
      </c>
      <c r="T2465" s="202">
        <v>2077.9560000000001</v>
      </c>
      <c r="U2465" s="85">
        <v>2.9999999999999997E-4</v>
      </c>
      <c r="V2465" s="202">
        <v>2068.9263000000001</v>
      </c>
      <c r="W2465" s="85">
        <v>2.9999999999999997E-4</v>
      </c>
      <c r="X2465" s="202">
        <v>2076.2907</v>
      </c>
      <c r="Y2465" s="85">
        <v>2.9999999999999997E-4</v>
      </c>
      <c r="Z2465" s="202">
        <v>2062.6626000000001</v>
      </c>
      <c r="AA2465" s="85">
        <v>2.9999999999999997E-4</v>
      </c>
      <c r="AB2465" s="202">
        <v>2195.1172999999999</v>
      </c>
      <c r="AC2465" s="85">
        <v>1E-4</v>
      </c>
      <c r="AD2465" s="202">
        <v>2102.3240999999998</v>
      </c>
      <c r="AE2465" s="85">
        <v>2.0000000000000001E-4</v>
      </c>
      <c r="AF2465" s="202">
        <v>2066.5610999999999</v>
      </c>
      <c r="AG2465" s="86">
        <v>2.9999999999999997E-4</v>
      </c>
      <c r="AH2465" s="107"/>
    </row>
    <row r="2466" spans="2:34" x14ac:dyDescent="0.2">
      <c r="B2466" s="84">
        <v>2459</v>
      </c>
      <c r="C2466" s="85">
        <v>16</v>
      </c>
      <c r="D2466" s="245" t="s">
        <v>24</v>
      </c>
      <c r="E2466" s="245" t="s">
        <v>353</v>
      </c>
      <c r="F2466" s="256">
        <v>8.2972548646462696E-2</v>
      </c>
      <c r="G2466" s="256">
        <v>8.5520685736732105E-2</v>
      </c>
      <c r="H2466" s="202">
        <v>998.56719999999996</v>
      </c>
      <c r="I2466" s="85" t="s">
        <v>10</v>
      </c>
      <c r="J2466" s="202">
        <v>1072.4876999999999</v>
      </c>
      <c r="K2466" s="85" t="s">
        <v>10</v>
      </c>
      <c r="L2466" s="202">
        <v>979.90949999999998</v>
      </c>
      <c r="M2466" s="85">
        <v>1E-4</v>
      </c>
      <c r="N2466" s="202">
        <v>1053.1119000000001</v>
      </c>
      <c r="O2466" s="85" t="s">
        <v>10</v>
      </c>
      <c r="P2466" s="202">
        <v>1000.0425</v>
      </c>
      <c r="Q2466" s="85" t="s">
        <v>10</v>
      </c>
      <c r="R2466" s="202">
        <v>1015.1739</v>
      </c>
      <c r="S2466" s="85" t="s">
        <v>10</v>
      </c>
      <c r="T2466" s="202">
        <v>1015.9213999999999</v>
      </c>
      <c r="U2466" s="85" t="s">
        <v>10</v>
      </c>
      <c r="V2466" s="202">
        <v>974.01689999999996</v>
      </c>
      <c r="W2466" s="85">
        <v>1E-4</v>
      </c>
      <c r="X2466" s="202">
        <v>976.07159999999999</v>
      </c>
      <c r="Y2466" s="85">
        <v>1E-4</v>
      </c>
      <c r="Z2466" s="202">
        <v>970.4683</v>
      </c>
      <c r="AA2466" s="85">
        <v>1E-4</v>
      </c>
      <c r="AB2466" s="202">
        <v>1054.1117999999999</v>
      </c>
      <c r="AC2466" s="85" t="s">
        <v>10</v>
      </c>
      <c r="AD2466" s="202">
        <v>1032.2968000000001</v>
      </c>
      <c r="AE2466" s="85" t="s">
        <v>10</v>
      </c>
      <c r="AF2466" s="202">
        <v>972.60400000000004</v>
      </c>
      <c r="AG2466" s="86">
        <v>1E-4</v>
      </c>
      <c r="AH2466" s="107"/>
    </row>
    <row r="2467" spans="2:34" x14ac:dyDescent="0.2">
      <c r="B2467" s="84">
        <v>2460</v>
      </c>
      <c r="C2467" s="85">
        <v>16</v>
      </c>
      <c r="D2467" s="245" t="s">
        <v>24</v>
      </c>
      <c r="E2467" s="245" t="s">
        <v>354</v>
      </c>
      <c r="F2467" s="256">
        <v>4.2342642371188E-3</v>
      </c>
      <c r="G2467" s="256">
        <v>4.6716516322722699E-3</v>
      </c>
      <c r="H2467" s="202">
        <v>3644.9198000000001</v>
      </c>
      <c r="I2467" s="85">
        <v>8.0000000000000004E-4</v>
      </c>
      <c r="J2467" s="202">
        <v>3619.3960000000002</v>
      </c>
      <c r="K2467" s="85">
        <v>8.0000000000000004E-4</v>
      </c>
      <c r="L2467" s="202">
        <v>3596.0916000000002</v>
      </c>
      <c r="M2467" s="85">
        <v>8.9999999999999998E-4</v>
      </c>
      <c r="N2467" s="202">
        <v>3565.5365000000002</v>
      </c>
      <c r="O2467" s="85">
        <v>1E-3</v>
      </c>
      <c r="P2467" s="202">
        <v>3589.0236</v>
      </c>
      <c r="Q2467" s="85">
        <v>8.9999999999999998E-4</v>
      </c>
      <c r="R2467" s="202">
        <v>3545.1880000000001</v>
      </c>
      <c r="S2467" s="85">
        <v>1.1000000000000001E-3</v>
      </c>
      <c r="T2467" s="202">
        <v>3544.9616000000001</v>
      </c>
      <c r="U2467" s="85">
        <v>1.1000000000000001E-3</v>
      </c>
      <c r="V2467" s="202">
        <v>3570.2067999999999</v>
      </c>
      <c r="W2467" s="85">
        <v>1E-3</v>
      </c>
      <c r="X2467" s="202">
        <v>3570.3092000000001</v>
      </c>
      <c r="Y2467" s="85">
        <v>1E-3</v>
      </c>
      <c r="Z2467" s="202">
        <v>3570.7532999999999</v>
      </c>
      <c r="AA2467" s="85">
        <v>1E-3</v>
      </c>
      <c r="AB2467" s="202">
        <v>3608.0702999999999</v>
      </c>
      <c r="AC2467" s="85">
        <v>8.9999999999999998E-4</v>
      </c>
      <c r="AD2467" s="202">
        <v>3551.2150000000001</v>
      </c>
      <c r="AE2467" s="85">
        <v>1.1000000000000001E-3</v>
      </c>
      <c r="AF2467" s="202">
        <v>3569.1561000000002</v>
      </c>
      <c r="AG2467" s="86">
        <v>1E-3</v>
      </c>
      <c r="AH2467" s="107"/>
    </row>
    <row r="2468" spans="2:34" x14ac:dyDescent="0.2">
      <c r="B2468" s="84">
        <v>2461</v>
      </c>
      <c r="C2468" s="85">
        <v>16</v>
      </c>
      <c r="D2468" s="245" t="s">
        <v>24</v>
      </c>
      <c r="E2468" s="245" t="s">
        <v>355</v>
      </c>
      <c r="F2468" s="256">
        <v>3.5682001998192099E-3</v>
      </c>
      <c r="G2468" s="256">
        <v>3.9281154865953103E-3</v>
      </c>
      <c r="H2468" s="202">
        <v>694.41229999999996</v>
      </c>
      <c r="I2468" s="85">
        <v>0.55389999999999995</v>
      </c>
      <c r="J2468" s="202">
        <v>601.30259999999998</v>
      </c>
      <c r="K2468" s="85">
        <v>0.60819999999999996</v>
      </c>
      <c r="L2468" s="202">
        <v>668.29539999999997</v>
      </c>
      <c r="M2468" s="85">
        <v>0.56889999999999996</v>
      </c>
      <c r="N2468" s="202">
        <v>571.22500000000002</v>
      </c>
      <c r="O2468" s="85">
        <v>0.62629999999999997</v>
      </c>
      <c r="P2468" s="202">
        <v>573.69060000000002</v>
      </c>
      <c r="Q2468" s="85">
        <v>0.62480000000000002</v>
      </c>
      <c r="R2468" s="202">
        <v>545.26980000000003</v>
      </c>
      <c r="S2468" s="85">
        <v>0.64200000000000002</v>
      </c>
      <c r="T2468" s="202">
        <v>550.13909999999998</v>
      </c>
      <c r="U2468" s="85">
        <v>0.6391</v>
      </c>
      <c r="V2468" s="202">
        <v>550.84280000000001</v>
      </c>
      <c r="W2468" s="85">
        <v>0.63859999999999995</v>
      </c>
      <c r="X2468" s="202">
        <v>555.16380000000004</v>
      </c>
      <c r="Y2468" s="85">
        <v>0.63600000000000001</v>
      </c>
      <c r="Z2468" s="202">
        <v>550.9221</v>
      </c>
      <c r="AA2468" s="85">
        <v>0.63859999999999995</v>
      </c>
      <c r="AB2468" s="202">
        <v>593.95439999999996</v>
      </c>
      <c r="AC2468" s="85">
        <v>0.61260000000000003</v>
      </c>
      <c r="AD2468" s="202">
        <v>562.404</v>
      </c>
      <c r="AE2468" s="85">
        <v>0.63160000000000005</v>
      </c>
      <c r="AF2468" s="202">
        <v>553.44809999999995</v>
      </c>
      <c r="AG2468" s="86">
        <v>0.6371</v>
      </c>
      <c r="AH2468" s="107"/>
    </row>
    <row r="2469" spans="2:34" x14ac:dyDescent="0.2">
      <c r="B2469" s="84">
        <v>2462</v>
      </c>
      <c r="C2469" s="85">
        <v>16</v>
      </c>
      <c r="D2469" s="245" t="s">
        <v>24</v>
      </c>
      <c r="E2469" s="245" t="s">
        <v>356</v>
      </c>
      <c r="F2469" s="256">
        <v>5.5901803130500999E-3</v>
      </c>
      <c r="G2469" s="256">
        <v>5.9202311976543501E-3</v>
      </c>
      <c r="H2469" s="202">
        <v>783.50019999999995</v>
      </c>
      <c r="I2469" s="85">
        <v>0.38929999999999998</v>
      </c>
      <c r="J2469" s="202">
        <v>752.24069999999995</v>
      </c>
      <c r="K2469" s="85">
        <v>0.40849999999999997</v>
      </c>
      <c r="L2469" s="202">
        <v>784.20309999999995</v>
      </c>
      <c r="M2469" s="85">
        <v>0.38890000000000002</v>
      </c>
      <c r="N2469" s="202">
        <v>753.95809999999994</v>
      </c>
      <c r="O2469" s="85">
        <v>0.40739999999999998</v>
      </c>
      <c r="P2469" s="202">
        <v>737.19449999999995</v>
      </c>
      <c r="Q2469" s="85">
        <v>0.41789999999999999</v>
      </c>
      <c r="R2469" s="202">
        <v>707.87189999999998</v>
      </c>
      <c r="S2469" s="85">
        <v>0.43669999999999998</v>
      </c>
      <c r="T2469" s="202">
        <v>691.93589999999995</v>
      </c>
      <c r="U2469" s="85">
        <v>0.4471</v>
      </c>
      <c r="V2469" s="202">
        <v>697.80139999999994</v>
      </c>
      <c r="W2469" s="85">
        <v>0.44319999999999998</v>
      </c>
      <c r="X2469" s="202">
        <v>685.33680000000004</v>
      </c>
      <c r="Y2469" s="85">
        <v>0.45140000000000002</v>
      </c>
      <c r="Z2469" s="202">
        <v>689.79610000000002</v>
      </c>
      <c r="AA2469" s="85">
        <v>0.44850000000000001</v>
      </c>
      <c r="AB2469" s="202">
        <v>725.81669999999997</v>
      </c>
      <c r="AC2469" s="85">
        <v>0.42509999999999998</v>
      </c>
      <c r="AD2469" s="202">
        <v>727.98710000000005</v>
      </c>
      <c r="AE2469" s="85">
        <v>0.42370000000000002</v>
      </c>
      <c r="AF2469" s="202">
        <v>693.24099999999999</v>
      </c>
      <c r="AG2469" s="86">
        <v>0.44619999999999999</v>
      </c>
      <c r="AH2469" s="107"/>
    </row>
    <row r="2470" spans="2:34" x14ac:dyDescent="0.2">
      <c r="B2470" s="84">
        <v>2463</v>
      </c>
      <c r="C2470" s="85">
        <v>16</v>
      </c>
      <c r="D2470" s="245" t="s">
        <v>24</v>
      </c>
      <c r="E2470" s="245" t="s">
        <v>357</v>
      </c>
      <c r="F2470" s="256">
        <v>2.9735001665160099E-4</v>
      </c>
      <c r="G2470" s="256">
        <v>3.5072459701743799E-4</v>
      </c>
      <c r="H2470" s="202">
        <v>2438.3912</v>
      </c>
      <c r="I2470" s="85">
        <v>0.53520000000000001</v>
      </c>
      <c r="J2470" s="202">
        <v>2364.4551999999999</v>
      </c>
      <c r="K2470" s="85">
        <v>0.54759999999999998</v>
      </c>
      <c r="L2470" s="202">
        <v>2434.4285</v>
      </c>
      <c r="M2470" s="85">
        <v>0.53580000000000005</v>
      </c>
      <c r="N2470" s="202">
        <v>2360.0068000000001</v>
      </c>
      <c r="O2470" s="85">
        <v>0.54830000000000001</v>
      </c>
      <c r="P2470" s="202">
        <v>2279.1379999999999</v>
      </c>
      <c r="Q2470" s="85">
        <v>0.56210000000000004</v>
      </c>
      <c r="R2470" s="202">
        <v>2271.8861999999999</v>
      </c>
      <c r="S2470" s="85">
        <v>0.56340000000000001</v>
      </c>
      <c r="T2470" s="202">
        <v>2263.1019999999999</v>
      </c>
      <c r="U2470" s="85">
        <v>0.56479999999999997</v>
      </c>
      <c r="V2470" s="202">
        <v>2209.8233</v>
      </c>
      <c r="W2470" s="85">
        <v>0.57410000000000005</v>
      </c>
      <c r="X2470" s="202">
        <v>2206.7936</v>
      </c>
      <c r="Y2470" s="85">
        <v>0.5746</v>
      </c>
      <c r="Z2470" s="202">
        <v>2200.3346999999999</v>
      </c>
      <c r="AA2470" s="85">
        <v>0.57569999999999999</v>
      </c>
      <c r="AB2470" s="202">
        <v>2315.1289000000002</v>
      </c>
      <c r="AC2470" s="85">
        <v>0.55600000000000005</v>
      </c>
      <c r="AD2470" s="202">
        <v>2309.2004999999999</v>
      </c>
      <c r="AE2470" s="85">
        <v>0.55700000000000005</v>
      </c>
      <c r="AF2470" s="202">
        <v>2209.0508</v>
      </c>
      <c r="AG2470" s="86">
        <v>0.57420000000000004</v>
      </c>
      <c r="AH2470" s="107"/>
    </row>
    <row r="2471" spans="2:34" x14ac:dyDescent="0.2">
      <c r="B2471" s="84">
        <v>2464</v>
      </c>
      <c r="C2471" s="85">
        <v>16</v>
      </c>
      <c r="D2471" s="245" t="s">
        <v>24</v>
      </c>
      <c r="E2471" s="245" t="s">
        <v>358</v>
      </c>
      <c r="F2471" s="256">
        <v>2.16470812122365E-3</v>
      </c>
      <c r="G2471" s="256">
        <v>2.0201736788204401E-3</v>
      </c>
      <c r="H2471" s="202">
        <v>232.00409999999999</v>
      </c>
      <c r="I2471" s="85">
        <v>0.87419999999999998</v>
      </c>
      <c r="J2471" s="202">
        <v>202.1182</v>
      </c>
      <c r="K2471" s="85">
        <v>0.89029999999999998</v>
      </c>
      <c r="L2471" s="202">
        <v>135.09049999999999</v>
      </c>
      <c r="M2471" s="85">
        <v>0.92659999999999998</v>
      </c>
      <c r="N2471" s="202">
        <v>90.537000000000006</v>
      </c>
      <c r="O2471" s="85">
        <v>0.95079999999999998</v>
      </c>
      <c r="P2471" s="202">
        <v>-111.0521</v>
      </c>
      <c r="Q2471" s="85">
        <v>0.93969999999999998</v>
      </c>
      <c r="R2471" s="202">
        <v>23.078099999999999</v>
      </c>
      <c r="S2471" s="85">
        <v>0.98740000000000006</v>
      </c>
      <c r="T2471" s="202">
        <v>4.1894</v>
      </c>
      <c r="U2471" s="85">
        <v>0.99770000000000003</v>
      </c>
      <c r="V2471" s="202">
        <v>-138.44370000000001</v>
      </c>
      <c r="W2471" s="85">
        <v>0.92479999999999996</v>
      </c>
      <c r="X2471" s="202">
        <v>-156.31950000000001</v>
      </c>
      <c r="Y2471" s="85">
        <v>0.91510000000000002</v>
      </c>
      <c r="Z2471" s="202">
        <v>-148.22030000000001</v>
      </c>
      <c r="AA2471" s="85">
        <v>0.91949999999999998</v>
      </c>
      <c r="AB2471" s="202">
        <v>197.4914</v>
      </c>
      <c r="AC2471" s="85">
        <v>0.89280000000000004</v>
      </c>
      <c r="AD2471" s="202">
        <v>76.859800000000007</v>
      </c>
      <c r="AE2471" s="85">
        <v>0.95820000000000005</v>
      </c>
      <c r="AF2471" s="202">
        <v>-135.5204</v>
      </c>
      <c r="AG2471" s="86">
        <v>0.9264</v>
      </c>
      <c r="AH2471" s="107"/>
    </row>
    <row r="2472" spans="2:34" x14ac:dyDescent="0.2">
      <c r="B2472" s="84">
        <v>2465</v>
      </c>
      <c r="C2472" s="85">
        <v>16</v>
      </c>
      <c r="D2472" s="245" t="s">
        <v>24</v>
      </c>
      <c r="E2472" s="245" t="s">
        <v>359</v>
      </c>
      <c r="F2472" s="256">
        <v>1.43798468052714E-2</v>
      </c>
      <c r="G2472" s="256">
        <v>1.53477083654831E-2</v>
      </c>
      <c r="H2472" s="202">
        <v>1293.1678999999999</v>
      </c>
      <c r="I2472" s="85">
        <v>2.4199999999999999E-2</v>
      </c>
      <c r="J2472" s="202">
        <v>1311.4806000000001</v>
      </c>
      <c r="K2472" s="85">
        <v>2.2200000000000001E-2</v>
      </c>
      <c r="L2472" s="202">
        <v>1287.9141999999999</v>
      </c>
      <c r="M2472" s="85">
        <v>2.4799999999999999E-2</v>
      </c>
      <c r="N2472" s="202">
        <v>1308.8314</v>
      </c>
      <c r="O2472" s="85">
        <v>2.2499999999999999E-2</v>
      </c>
      <c r="P2472" s="202">
        <v>1309.6113</v>
      </c>
      <c r="Q2472" s="85">
        <v>2.24E-2</v>
      </c>
      <c r="R2472" s="202">
        <v>1297.4151999999999</v>
      </c>
      <c r="S2472" s="85">
        <v>2.3699999999999999E-2</v>
      </c>
      <c r="T2472" s="202">
        <v>1292.2764999999999</v>
      </c>
      <c r="U2472" s="85">
        <v>2.4299999999999999E-2</v>
      </c>
      <c r="V2472" s="202">
        <v>1299.6098</v>
      </c>
      <c r="W2472" s="85">
        <v>2.35E-2</v>
      </c>
      <c r="X2472" s="202">
        <v>1295.4425000000001</v>
      </c>
      <c r="Y2472" s="85">
        <v>2.3900000000000001E-2</v>
      </c>
      <c r="Z2472" s="202">
        <v>1296.8244</v>
      </c>
      <c r="AA2472" s="85">
        <v>2.3800000000000002E-2</v>
      </c>
      <c r="AB2472" s="202">
        <v>1307.502</v>
      </c>
      <c r="AC2472" s="85">
        <v>2.2599999999999999E-2</v>
      </c>
      <c r="AD2472" s="202">
        <v>1306.7584999999999</v>
      </c>
      <c r="AE2472" s="85">
        <v>2.2700000000000001E-2</v>
      </c>
      <c r="AF2472" s="202">
        <v>1300.8398999999999</v>
      </c>
      <c r="AG2472" s="86">
        <v>2.3300000000000001E-2</v>
      </c>
      <c r="AH2472" s="107"/>
    </row>
    <row r="2473" spans="2:34" x14ac:dyDescent="0.2">
      <c r="B2473" s="84">
        <v>2466</v>
      </c>
      <c r="C2473" s="85">
        <v>16</v>
      </c>
      <c r="D2473" s="245" t="s">
        <v>24</v>
      </c>
      <c r="E2473" s="245" t="s">
        <v>360</v>
      </c>
      <c r="F2473" s="256">
        <v>3.9250202198011302E-4</v>
      </c>
      <c r="G2473" s="256">
        <v>4.2086951642092603E-4</v>
      </c>
      <c r="H2473" s="202">
        <v>285.03919999999999</v>
      </c>
      <c r="I2473" s="85">
        <v>0.93359999999999999</v>
      </c>
      <c r="J2473" s="202">
        <v>287.65379999999999</v>
      </c>
      <c r="K2473" s="85">
        <v>0.93300000000000005</v>
      </c>
      <c r="L2473" s="202">
        <v>220.56890000000001</v>
      </c>
      <c r="M2473" s="85">
        <v>0.9486</v>
      </c>
      <c r="N2473" s="202">
        <v>222.2741</v>
      </c>
      <c r="O2473" s="85">
        <v>0.94820000000000004</v>
      </c>
      <c r="P2473" s="202">
        <v>197.18020000000001</v>
      </c>
      <c r="Q2473" s="85">
        <v>0.95399999999999996</v>
      </c>
      <c r="R2473" s="202">
        <v>258.24119999999999</v>
      </c>
      <c r="S2473" s="85">
        <v>0.93979999999999997</v>
      </c>
      <c r="T2473" s="202">
        <v>155.54239999999999</v>
      </c>
      <c r="U2473" s="85">
        <v>0.9637</v>
      </c>
      <c r="V2473" s="202">
        <v>231.3494</v>
      </c>
      <c r="W2473" s="85">
        <v>0.94610000000000005</v>
      </c>
      <c r="X2473" s="202">
        <v>143.08930000000001</v>
      </c>
      <c r="Y2473" s="85">
        <v>0.96660000000000001</v>
      </c>
      <c r="Z2473" s="202">
        <v>195.91679999999999</v>
      </c>
      <c r="AA2473" s="85">
        <v>0.95430000000000004</v>
      </c>
      <c r="AB2473" s="202">
        <v>347.44869999999997</v>
      </c>
      <c r="AC2473" s="85">
        <v>0.91910000000000003</v>
      </c>
      <c r="AD2473" s="202">
        <v>284.99549999999999</v>
      </c>
      <c r="AE2473" s="85">
        <v>0.93359999999999999</v>
      </c>
      <c r="AF2473" s="202">
        <v>256.64049999999997</v>
      </c>
      <c r="AG2473" s="86">
        <v>0.94020000000000004</v>
      </c>
      <c r="AH2473" s="107"/>
    </row>
    <row r="2474" spans="2:34" x14ac:dyDescent="0.2">
      <c r="B2474" s="84">
        <v>2467</v>
      </c>
      <c r="C2474" s="85">
        <v>16</v>
      </c>
      <c r="D2474" s="245" t="s">
        <v>24</v>
      </c>
      <c r="E2474" s="245" t="s">
        <v>361</v>
      </c>
      <c r="F2474" s="256">
        <v>4.7694942670916804E-3</v>
      </c>
      <c r="G2474" s="256">
        <v>4.8961153743634304E-3</v>
      </c>
      <c r="H2474" s="202">
        <v>3289.8939999999998</v>
      </c>
      <c r="I2474" s="85">
        <v>8.9999999999999998E-4</v>
      </c>
      <c r="J2474" s="202">
        <v>3414.2289999999998</v>
      </c>
      <c r="K2474" s="85">
        <v>5.9999999999999995E-4</v>
      </c>
      <c r="L2474" s="202">
        <v>3268.5228000000002</v>
      </c>
      <c r="M2474" s="85">
        <v>1E-3</v>
      </c>
      <c r="N2474" s="202">
        <v>3396.8166999999999</v>
      </c>
      <c r="O2474" s="85">
        <v>5.9999999999999995E-4</v>
      </c>
      <c r="P2474" s="202">
        <v>3345.1345999999999</v>
      </c>
      <c r="Q2474" s="85">
        <v>6.9999999999999999E-4</v>
      </c>
      <c r="R2474" s="202">
        <v>3325.3737000000001</v>
      </c>
      <c r="S2474" s="85">
        <v>8.0000000000000004E-4</v>
      </c>
      <c r="T2474" s="202">
        <v>3330.0830000000001</v>
      </c>
      <c r="U2474" s="85">
        <v>8.0000000000000004E-4</v>
      </c>
      <c r="V2474" s="202">
        <v>3291.3172</v>
      </c>
      <c r="W2474" s="85">
        <v>8.9999999999999998E-4</v>
      </c>
      <c r="X2474" s="202">
        <v>3295.5592000000001</v>
      </c>
      <c r="Y2474" s="85">
        <v>8.9999999999999998E-4</v>
      </c>
      <c r="Z2474" s="202">
        <v>3289.66</v>
      </c>
      <c r="AA2474" s="85">
        <v>8.9999999999999998E-4</v>
      </c>
      <c r="AB2474" s="202">
        <v>3392.6513</v>
      </c>
      <c r="AC2474" s="85">
        <v>5.9999999999999995E-4</v>
      </c>
      <c r="AD2474" s="202">
        <v>3375.6891000000001</v>
      </c>
      <c r="AE2474" s="85">
        <v>6.9999999999999999E-4</v>
      </c>
      <c r="AF2474" s="202">
        <v>3295.5250999999998</v>
      </c>
      <c r="AG2474" s="86">
        <v>8.9999999999999998E-4</v>
      </c>
      <c r="AH2474" s="107"/>
    </row>
    <row r="2475" spans="2:34" x14ac:dyDescent="0.2">
      <c r="B2475" s="84">
        <v>2468</v>
      </c>
      <c r="C2475" s="85">
        <v>16</v>
      </c>
      <c r="D2475" s="245" t="s">
        <v>24</v>
      </c>
      <c r="E2475" s="245" t="s">
        <v>362</v>
      </c>
      <c r="F2475" s="256">
        <v>1.5045910842571E-2</v>
      </c>
      <c r="G2475" s="256">
        <v>1.65822589469845E-2</v>
      </c>
      <c r="H2475" s="202">
        <v>2565.0709000000002</v>
      </c>
      <c r="I2475" s="85" t="s">
        <v>10</v>
      </c>
      <c r="J2475" s="202">
        <v>2488.3249000000001</v>
      </c>
      <c r="K2475" s="85" t="s">
        <v>10</v>
      </c>
      <c r="L2475" s="202">
        <v>2550.6961000000001</v>
      </c>
      <c r="M2475" s="85" t="s">
        <v>10</v>
      </c>
      <c r="N2475" s="202">
        <v>2471.5297999999998</v>
      </c>
      <c r="O2475" s="85" t="s">
        <v>10</v>
      </c>
      <c r="P2475" s="202">
        <v>2436.5446999999999</v>
      </c>
      <c r="Q2475" s="85" t="s">
        <v>10</v>
      </c>
      <c r="R2475" s="202">
        <v>2457.5266999999999</v>
      </c>
      <c r="S2475" s="85" t="s">
        <v>10</v>
      </c>
      <c r="T2475" s="202">
        <v>2445.7370999999998</v>
      </c>
      <c r="U2475" s="85" t="s">
        <v>10</v>
      </c>
      <c r="V2475" s="202">
        <v>2430.4746</v>
      </c>
      <c r="W2475" s="85" t="s">
        <v>10</v>
      </c>
      <c r="X2475" s="202">
        <v>2420.3162000000002</v>
      </c>
      <c r="Y2475" s="85" t="s">
        <v>10</v>
      </c>
      <c r="Z2475" s="202">
        <v>2424.8465000000001</v>
      </c>
      <c r="AA2475" s="85" t="s">
        <v>10</v>
      </c>
      <c r="AB2475" s="202">
        <v>2478.2802000000001</v>
      </c>
      <c r="AC2475" s="85" t="s">
        <v>10</v>
      </c>
      <c r="AD2475" s="202">
        <v>2460.7485000000001</v>
      </c>
      <c r="AE2475" s="85" t="s">
        <v>10</v>
      </c>
      <c r="AF2475" s="202">
        <v>2430.7368999999999</v>
      </c>
      <c r="AG2475" s="86" t="s">
        <v>10</v>
      </c>
      <c r="AH2475" s="107"/>
    </row>
    <row r="2476" spans="2:34" x14ac:dyDescent="0.2">
      <c r="B2476" s="84">
        <v>2469</v>
      </c>
      <c r="C2476" s="85">
        <v>16</v>
      </c>
      <c r="D2476" s="245" t="s">
        <v>24</v>
      </c>
      <c r="E2476" s="245" t="s">
        <v>363</v>
      </c>
      <c r="F2476" s="256">
        <v>4.2699462391169903E-2</v>
      </c>
      <c r="G2476" s="256">
        <v>4.1287299560892797E-2</v>
      </c>
      <c r="H2476" s="202">
        <v>1013.7228</v>
      </c>
      <c r="I2476" s="85">
        <v>3.7000000000000002E-3</v>
      </c>
      <c r="J2476" s="202">
        <v>1023.3067</v>
      </c>
      <c r="K2476" s="85">
        <v>3.3999999999999998E-3</v>
      </c>
      <c r="L2476" s="202">
        <v>984.69989999999996</v>
      </c>
      <c r="M2476" s="85">
        <v>4.8999999999999998E-3</v>
      </c>
      <c r="N2476" s="202">
        <v>991.08249999999998</v>
      </c>
      <c r="O2476" s="85">
        <v>4.5999999999999999E-3</v>
      </c>
      <c r="P2476" s="202">
        <v>1009.2695</v>
      </c>
      <c r="Q2476" s="85">
        <v>3.8999999999999998E-3</v>
      </c>
      <c r="R2476" s="202">
        <v>994.4896</v>
      </c>
      <c r="S2476" s="85">
        <v>4.4999999999999997E-3</v>
      </c>
      <c r="T2476" s="202">
        <v>994.98009999999999</v>
      </c>
      <c r="U2476" s="85">
        <v>4.4000000000000003E-3</v>
      </c>
      <c r="V2476" s="202">
        <v>1008.9118999999999</v>
      </c>
      <c r="W2476" s="85">
        <v>3.8999999999999998E-3</v>
      </c>
      <c r="X2476" s="202">
        <v>1009.8547</v>
      </c>
      <c r="Y2476" s="85">
        <v>3.8999999999999998E-3</v>
      </c>
      <c r="Z2476" s="202">
        <v>1008.7414</v>
      </c>
      <c r="AA2476" s="85">
        <v>3.8999999999999998E-3</v>
      </c>
      <c r="AB2476" s="202">
        <v>1029.4291000000001</v>
      </c>
      <c r="AC2476" s="85">
        <v>3.2000000000000002E-3</v>
      </c>
      <c r="AD2476" s="202">
        <v>995.61569999999995</v>
      </c>
      <c r="AE2476" s="85">
        <v>4.4000000000000003E-3</v>
      </c>
      <c r="AF2476" s="202">
        <v>1008.8707000000001</v>
      </c>
      <c r="AG2476" s="86">
        <v>3.8999999999999998E-3</v>
      </c>
      <c r="AH2476" s="107"/>
    </row>
    <row r="2477" spans="2:34" x14ac:dyDescent="0.2">
      <c r="B2477" s="84">
        <v>2470</v>
      </c>
      <c r="C2477" s="85">
        <v>16</v>
      </c>
      <c r="D2477" s="245" t="s">
        <v>24</v>
      </c>
      <c r="E2477" s="245" t="s">
        <v>364</v>
      </c>
      <c r="F2477" s="256">
        <v>5.9232123316998904E-3</v>
      </c>
      <c r="G2477" s="256">
        <v>6.4673615690015599E-3</v>
      </c>
      <c r="H2477" s="202">
        <v>3768.7458999999999</v>
      </c>
      <c r="I2477" s="85" t="s">
        <v>10</v>
      </c>
      <c r="J2477" s="202">
        <v>3792.5527000000002</v>
      </c>
      <c r="K2477" s="85" t="s">
        <v>10</v>
      </c>
      <c r="L2477" s="202">
        <v>3775.0048999999999</v>
      </c>
      <c r="M2477" s="85" t="s">
        <v>10</v>
      </c>
      <c r="N2477" s="202">
        <v>3800.9987000000001</v>
      </c>
      <c r="O2477" s="85" t="s">
        <v>10</v>
      </c>
      <c r="P2477" s="202">
        <v>3812.2683000000002</v>
      </c>
      <c r="Q2477" s="85" t="s">
        <v>10</v>
      </c>
      <c r="R2477" s="202">
        <v>3815.3303999999998</v>
      </c>
      <c r="S2477" s="85" t="s">
        <v>10</v>
      </c>
      <c r="T2477" s="202">
        <v>3810.0551</v>
      </c>
      <c r="U2477" s="85" t="s">
        <v>10</v>
      </c>
      <c r="V2477" s="202">
        <v>3825.6669999999999</v>
      </c>
      <c r="W2477" s="85" t="s">
        <v>10</v>
      </c>
      <c r="X2477" s="202">
        <v>3818.7822999999999</v>
      </c>
      <c r="Y2477" s="85" t="s">
        <v>10</v>
      </c>
      <c r="Z2477" s="202">
        <v>3825.6671999999999</v>
      </c>
      <c r="AA2477" s="85" t="s">
        <v>10</v>
      </c>
      <c r="AB2477" s="202">
        <v>3807.2242999999999</v>
      </c>
      <c r="AC2477" s="85" t="s">
        <v>10</v>
      </c>
      <c r="AD2477" s="202">
        <v>3817.4879000000001</v>
      </c>
      <c r="AE2477" s="85" t="s">
        <v>10</v>
      </c>
      <c r="AF2477" s="202">
        <v>3830.4845999999998</v>
      </c>
      <c r="AG2477" s="86" t="s">
        <v>10</v>
      </c>
      <c r="AH2477" s="107"/>
    </row>
    <row r="2478" spans="2:34" x14ac:dyDescent="0.2">
      <c r="B2478" s="84">
        <v>2471</v>
      </c>
      <c r="C2478" s="85">
        <v>16</v>
      </c>
      <c r="D2478" s="245" t="s">
        <v>24</v>
      </c>
      <c r="E2478" s="245" t="s">
        <v>365</v>
      </c>
      <c r="F2478" s="256">
        <v>8.3971644702412092E-3</v>
      </c>
      <c r="G2478" s="256">
        <v>8.9645206997657195E-3</v>
      </c>
      <c r="H2478" s="202">
        <v>4888.5807000000004</v>
      </c>
      <c r="I2478" s="85" t="s">
        <v>10</v>
      </c>
      <c r="J2478" s="202">
        <v>4893.0340999999999</v>
      </c>
      <c r="K2478" s="85" t="s">
        <v>10</v>
      </c>
      <c r="L2478" s="202">
        <v>4890.6817000000001</v>
      </c>
      <c r="M2478" s="85" t="s">
        <v>10</v>
      </c>
      <c r="N2478" s="202">
        <v>4896.1142</v>
      </c>
      <c r="O2478" s="85" t="s">
        <v>10</v>
      </c>
      <c r="P2478" s="202">
        <v>4913.1607000000004</v>
      </c>
      <c r="Q2478" s="85" t="s">
        <v>10</v>
      </c>
      <c r="R2478" s="202">
        <v>4889.1404000000002</v>
      </c>
      <c r="S2478" s="85" t="s">
        <v>10</v>
      </c>
      <c r="T2478" s="202">
        <v>4891.8991999999998</v>
      </c>
      <c r="U2478" s="85" t="s">
        <v>10</v>
      </c>
      <c r="V2478" s="202">
        <v>4902.8887999999997</v>
      </c>
      <c r="W2478" s="85" t="s">
        <v>10</v>
      </c>
      <c r="X2478" s="202">
        <v>4907.1859000000004</v>
      </c>
      <c r="Y2478" s="85" t="s">
        <v>10</v>
      </c>
      <c r="Z2478" s="202">
        <v>4901.7982000000002</v>
      </c>
      <c r="AA2478" s="85" t="s">
        <v>10</v>
      </c>
      <c r="AB2478" s="202">
        <v>4879.5460000000003</v>
      </c>
      <c r="AC2478" s="85" t="s">
        <v>10</v>
      </c>
      <c r="AD2478" s="202">
        <v>4882.8159999999998</v>
      </c>
      <c r="AE2478" s="85" t="s">
        <v>10</v>
      </c>
      <c r="AF2478" s="202">
        <v>4899.0191999999997</v>
      </c>
      <c r="AG2478" s="86" t="s">
        <v>10</v>
      </c>
      <c r="AH2478" s="107"/>
    </row>
    <row r="2479" spans="2:34" x14ac:dyDescent="0.2">
      <c r="B2479" s="84">
        <v>2472</v>
      </c>
      <c r="C2479" s="85">
        <v>16</v>
      </c>
      <c r="D2479" s="245" t="s">
        <v>24</v>
      </c>
      <c r="E2479" s="245" t="s">
        <v>366</v>
      </c>
      <c r="F2479" s="256">
        <v>6.06594033969266E-4</v>
      </c>
      <c r="G2479" s="256">
        <v>6.4533325851208597E-4</v>
      </c>
      <c r="H2479" s="202">
        <v>-216.36969999999999</v>
      </c>
      <c r="I2479" s="85">
        <v>0.93779999999999997</v>
      </c>
      <c r="J2479" s="202">
        <v>-197.84469999999999</v>
      </c>
      <c r="K2479" s="85">
        <v>0.94310000000000005</v>
      </c>
      <c r="L2479" s="202">
        <v>-234.28970000000001</v>
      </c>
      <c r="M2479" s="85">
        <v>0.93259999999999998</v>
      </c>
      <c r="N2479" s="202">
        <v>-212.57900000000001</v>
      </c>
      <c r="O2479" s="85">
        <v>0.93879999999999997</v>
      </c>
      <c r="P2479" s="202">
        <v>-163.7972</v>
      </c>
      <c r="Q2479" s="85">
        <v>0.95289999999999997</v>
      </c>
      <c r="R2479" s="202">
        <v>-210.44669999999999</v>
      </c>
      <c r="S2479" s="85">
        <v>0.9395</v>
      </c>
      <c r="T2479" s="202">
        <v>-252.50069999999999</v>
      </c>
      <c r="U2479" s="85">
        <v>0.9274</v>
      </c>
      <c r="V2479" s="202">
        <v>-168.3425</v>
      </c>
      <c r="W2479" s="85">
        <v>0.9516</v>
      </c>
      <c r="X2479" s="202">
        <v>-205.82130000000001</v>
      </c>
      <c r="Y2479" s="85">
        <v>0.94079999999999997</v>
      </c>
      <c r="Z2479" s="202">
        <v>-183.5771</v>
      </c>
      <c r="AA2479" s="85">
        <v>0.94720000000000004</v>
      </c>
      <c r="AB2479" s="202">
        <v>-228.07759999999999</v>
      </c>
      <c r="AC2479" s="85">
        <v>0.93440000000000001</v>
      </c>
      <c r="AD2479" s="202">
        <v>-239.5385</v>
      </c>
      <c r="AE2479" s="85">
        <v>0.93110000000000004</v>
      </c>
      <c r="AF2479" s="202">
        <v>-184.85990000000001</v>
      </c>
      <c r="AG2479" s="86">
        <v>0.94679999999999997</v>
      </c>
      <c r="AH2479" s="107"/>
    </row>
    <row r="2480" spans="2:34" x14ac:dyDescent="0.2">
      <c r="B2480" s="84">
        <v>2473</v>
      </c>
      <c r="C2480" s="85">
        <v>16</v>
      </c>
      <c r="D2480" s="245" t="s">
        <v>24</v>
      </c>
      <c r="E2480" s="245" t="s">
        <v>367</v>
      </c>
      <c r="F2480" s="256">
        <v>9.7090727437080707E-2</v>
      </c>
      <c r="G2480" s="256">
        <v>0.102495756232376</v>
      </c>
      <c r="H2480" s="202">
        <v>442.65910000000002</v>
      </c>
      <c r="I2480" s="85">
        <v>0.25090000000000001</v>
      </c>
      <c r="J2480" s="202">
        <v>475.52429999999998</v>
      </c>
      <c r="K2480" s="85">
        <v>0.21740000000000001</v>
      </c>
      <c r="L2480" s="202">
        <v>449.5059</v>
      </c>
      <c r="M2480" s="85">
        <v>0.24360000000000001</v>
      </c>
      <c r="N2480" s="202">
        <v>484.43049999999999</v>
      </c>
      <c r="O2480" s="85">
        <v>0.20899999999999999</v>
      </c>
      <c r="P2480" s="202">
        <v>469.13600000000002</v>
      </c>
      <c r="Q2480" s="85">
        <v>0.22370000000000001</v>
      </c>
      <c r="R2480" s="202">
        <v>478.16629999999998</v>
      </c>
      <c r="S2480" s="85">
        <v>0.21490000000000001</v>
      </c>
      <c r="T2480" s="202">
        <v>482.137</v>
      </c>
      <c r="U2480" s="85">
        <v>0.21110000000000001</v>
      </c>
      <c r="V2480" s="202">
        <v>466.00830000000002</v>
      </c>
      <c r="W2480" s="85">
        <v>0.2268</v>
      </c>
      <c r="X2480" s="202">
        <v>469.06619999999998</v>
      </c>
      <c r="Y2480" s="85">
        <v>0.2238</v>
      </c>
      <c r="Z2480" s="202">
        <v>467.9547</v>
      </c>
      <c r="AA2480" s="85">
        <v>0.22489999999999999</v>
      </c>
      <c r="AB2480" s="202">
        <v>468.77390000000003</v>
      </c>
      <c r="AC2480" s="85">
        <v>0.224</v>
      </c>
      <c r="AD2480" s="202">
        <v>478.3553</v>
      </c>
      <c r="AE2480" s="85">
        <v>0.2147</v>
      </c>
      <c r="AF2480" s="202">
        <v>464.99759999999998</v>
      </c>
      <c r="AG2480" s="86">
        <v>0.2278</v>
      </c>
      <c r="AH2480" s="107"/>
    </row>
    <row r="2481" spans="2:34" x14ac:dyDescent="0.2">
      <c r="B2481" s="84">
        <v>2474</v>
      </c>
      <c r="C2481" s="85">
        <v>16</v>
      </c>
      <c r="D2481" s="245" t="s">
        <v>24</v>
      </c>
      <c r="E2481" s="245" t="s">
        <v>368</v>
      </c>
      <c r="F2481" s="256">
        <v>0.29359151244112502</v>
      </c>
      <c r="G2481" s="256">
        <v>0.30228251567739001</v>
      </c>
      <c r="H2481" s="202">
        <v>463.99180000000001</v>
      </c>
      <c r="I2481" s="85">
        <v>5.8200000000000002E-2</v>
      </c>
      <c r="J2481" s="202">
        <v>453.5831</v>
      </c>
      <c r="K2481" s="85">
        <v>6.4100000000000004E-2</v>
      </c>
      <c r="L2481" s="202">
        <v>461.75479999999999</v>
      </c>
      <c r="M2481" s="85">
        <v>5.9400000000000001E-2</v>
      </c>
      <c r="N2481" s="202">
        <v>449.91489999999999</v>
      </c>
      <c r="O2481" s="85">
        <v>6.6199999999999995E-2</v>
      </c>
      <c r="P2481" s="202">
        <v>472.75119999999998</v>
      </c>
      <c r="Q2481" s="85">
        <v>5.3699999999999998E-2</v>
      </c>
      <c r="R2481" s="202">
        <v>464.78429999999997</v>
      </c>
      <c r="S2481" s="85">
        <v>5.7799999999999997E-2</v>
      </c>
      <c r="T2481" s="202">
        <v>467.18380000000002</v>
      </c>
      <c r="U2481" s="85">
        <v>5.6500000000000002E-2</v>
      </c>
      <c r="V2481" s="202">
        <v>482.161</v>
      </c>
      <c r="W2481" s="85">
        <v>4.9099999999999998E-2</v>
      </c>
      <c r="X2481" s="202">
        <v>483.93419999999998</v>
      </c>
      <c r="Y2481" s="85">
        <v>4.8300000000000003E-2</v>
      </c>
      <c r="Z2481" s="202">
        <v>483.60169999999999</v>
      </c>
      <c r="AA2481" s="85">
        <v>4.8399999999999999E-2</v>
      </c>
      <c r="AB2481" s="202">
        <v>462.74090000000001</v>
      </c>
      <c r="AC2481" s="85">
        <v>5.8900000000000001E-2</v>
      </c>
      <c r="AD2481" s="202">
        <v>458.51519999999999</v>
      </c>
      <c r="AE2481" s="85">
        <v>6.1199999999999997E-2</v>
      </c>
      <c r="AF2481" s="202">
        <v>483.0582</v>
      </c>
      <c r="AG2481" s="86">
        <v>4.87E-2</v>
      </c>
      <c r="AH2481" s="107"/>
    </row>
    <row r="2482" spans="2:34" x14ac:dyDescent="0.2">
      <c r="B2482" s="84">
        <v>2475</v>
      </c>
      <c r="C2482" s="85">
        <v>16</v>
      </c>
      <c r="D2482" s="245" t="s">
        <v>24</v>
      </c>
      <c r="E2482" s="245" t="s">
        <v>369</v>
      </c>
      <c r="F2482" s="256">
        <v>3.8703078167372403E-2</v>
      </c>
      <c r="G2482" s="256">
        <v>4.2157096561496001E-2</v>
      </c>
      <c r="H2482" s="202">
        <v>-233.40309999999999</v>
      </c>
      <c r="I2482" s="85">
        <v>0.52470000000000006</v>
      </c>
      <c r="J2482" s="202">
        <v>-266.88060000000002</v>
      </c>
      <c r="K2482" s="85">
        <v>0.46710000000000002</v>
      </c>
      <c r="L2482" s="202">
        <v>-237.00399999999999</v>
      </c>
      <c r="M2482" s="85">
        <v>0.51839999999999997</v>
      </c>
      <c r="N2482" s="202">
        <v>-272.53300000000002</v>
      </c>
      <c r="O2482" s="85">
        <v>0.4577</v>
      </c>
      <c r="P2482" s="202">
        <v>-288.27730000000003</v>
      </c>
      <c r="Q2482" s="85">
        <v>0.43219999999999997</v>
      </c>
      <c r="R2482" s="202">
        <v>-271.32960000000003</v>
      </c>
      <c r="S2482" s="85">
        <v>0.4597</v>
      </c>
      <c r="T2482" s="202">
        <v>-270.2278</v>
      </c>
      <c r="U2482" s="85">
        <v>0.46150000000000002</v>
      </c>
      <c r="V2482" s="202">
        <v>-283.67689999999999</v>
      </c>
      <c r="W2482" s="85">
        <v>0.4395</v>
      </c>
      <c r="X2482" s="202">
        <v>-283.56900000000002</v>
      </c>
      <c r="Y2482" s="85">
        <v>0.43969999999999998</v>
      </c>
      <c r="Z2482" s="202">
        <v>-281.96629999999999</v>
      </c>
      <c r="AA2482" s="85">
        <v>0.44230000000000003</v>
      </c>
      <c r="AB2482" s="202">
        <v>-262.31670000000003</v>
      </c>
      <c r="AC2482" s="85">
        <v>0.47470000000000001</v>
      </c>
      <c r="AD2482" s="202">
        <v>-268.9468</v>
      </c>
      <c r="AE2482" s="85">
        <v>0.46360000000000001</v>
      </c>
      <c r="AF2482" s="202">
        <v>-281.49130000000002</v>
      </c>
      <c r="AG2482" s="86">
        <v>0.44309999999999999</v>
      </c>
      <c r="AH2482" s="107"/>
    </row>
    <row r="2483" spans="2:34" x14ac:dyDescent="0.2">
      <c r="B2483" s="84">
        <v>2476</v>
      </c>
      <c r="C2483" s="85">
        <v>16</v>
      </c>
      <c r="D2483" s="245" t="s">
        <v>24</v>
      </c>
      <c r="E2483" s="245" t="s">
        <v>370</v>
      </c>
      <c r="F2483" s="256">
        <v>2.2467767258195E-2</v>
      </c>
      <c r="G2483" s="256">
        <v>2.4185968210322501E-2</v>
      </c>
      <c r="H2483" s="202">
        <v>-671.96479999999997</v>
      </c>
      <c r="I2483" s="85">
        <v>0.1477</v>
      </c>
      <c r="J2483" s="202">
        <v>-719.26639999999998</v>
      </c>
      <c r="K2483" s="85">
        <v>0.12130000000000001</v>
      </c>
      <c r="L2483" s="202">
        <v>-680.92139999999995</v>
      </c>
      <c r="M2483" s="85">
        <v>0.1424</v>
      </c>
      <c r="N2483" s="202">
        <v>-729.80250000000001</v>
      </c>
      <c r="O2483" s="85">
        <v>0.1159</v>
      </c>
      <c r="P2483" s="202">
        <v>-737.15539999999999</v>
      </c>
      <c r="Q2483" s="85">
        <v>0.1123</v>
      </c>
      <c r="R2483" s="202">
        <v>-727.87729999999999</v>
      </c>
      <c r="S2483" s="85">
        <v>0.1169</v>
      </c>
      <c r="T2483" s="202">
        <v>-733.48</v>
      </c>
      <c r="U2483" s="85">
        <v>0.11409999999999999</v>
      </c>
      <c r="V2483" s="202">
        <v>-731.85680000000002</v>
      </c>
      <c r="W2483" s="85">
        <v>0.1149</v>
      </c>
      <c r="X2483" s="202">
        <v>-738.42589999999996</v>
      </c>
      <c r="Y2483" s="85">
        <v>0.11169999999999999</v>
      </c>
      <c r="Z2483" s="202">
        <v>-732.90800000000002</v>
      </c>
      <c r="AA2483" s="85">
        <v>0.1144</v>
      </c>
      <c r="AB2483" s="202">
        <v>-717.97180000000003</v>
      </c>
      <c r="AC2483" s="85">
        <v>0.122</v>
      </c>
      <c r="AD2483" s="202">
        <v>-728.72979999999995</v>
      </c>
      <c r="AE2483" s="85">
        <v>0.11650000000000001</v>
      </c>
      <c r="AF2483" s="202">
        <v>-729.93719999999996</v>
      </c>
      <c r="AG2483" s="86">
        <v>0.1159</v>
      </c>
      <c r="AH2483" s="107"/>
    </row>
    <row r="2484" spans="2:34" x14ac:dyDescent="0.2">
      <c r="B2484" s="84">
        <v>2477</v>
      </c>
      <c r="C2484" s="85">
        <v>16</v>
      </c>
      <c r="D2484" s="245" t="s">
        <v>24</v>
      </c>
      <c r="E2484" s="245" t="s">
        <v>371</v>
      </c>
      <c r="F2484" s="256">
        <v>2.9735001665160101E-2</v>
      </c>
      <c r="G2484" s="256">
        <v>3.2589329554860297E-2</v>
      </c>
      <c r="H2484" s="202">
        <v>60.908099999999997</v>
      </c>
      <c r="I2484" s="85">
        <v>0.88</v>
      </c>
      <c r="J2484" s="202">
        <v>21.4252</v>
      </c>
      <c r="K2484" s="85">
        <v>0.9577</v>
      </c>
      <c r="L2484" s="202">
        <v>62.008499999999998</v>
      </c>
      <c r="M2484" s="85">
        <v>0.87780000000000002</v>
      </c>
      <c r="N2484" s="202">
        <v>21.308599999999998</v>
      </c>
      <c r="O2484" s="85">
        <v>0.95789999999999997</v>
      </c>
      <c r="P2484" s="202">
        <v>5.4302999999999999</v>
      </c>
      <c r="Q2484" s="85">
        <v>0.98929999999999996</v>
      </c>
      <c r="R2484" s="202">
        <v>34.254600000000003</v>
      </c>
      <c r="S2484" s="85">
        <v>0.93230000000000002</v>
      </c>
      <c r="T2484" s="202">
        <v>33.69</v>
      </c>
      <c r="U2484" s="85">
        <v>0.93340000000000001</v>
      </c>
      <c r="V2484" s="202">
        <v>20.093</v>
      </c>
      <c r="W2484" s="85">
        <v>0.96030000000000004</v>
      </c>
      <c r="X2484" s="202">
        <v>19.2027</v>
      </c>
      <c r="Y2484" s="85">
        <v>0.96199999999999997</v>
      </c>
      <c r="Z2484" s="202">
        <v>20.7972</v>
      </c>
      <c r="AA2484" s="85">
        <v>0.95889999999999997</v>
      </c>
      <c r="AB2484" s="202">
        <v>21.610900000000001</v>
      </c>
      <c r="AC2484" s="85">
        <v>0.95730000000000004</v>
      </c>
      <c r="AD2484" s="202">
        <v>21.427299999999999</v>
      </c>
      <c r="AE2484" s="85">
        <v>0.95760000000000001</v>
      </c>
      <c r="AF2484" s="202">
        <v>17.484999999999999</v>
      </c>
      <c r="AG2484" s="86">
        <v>0.96540000000000004</v>
      </c>
      <c r="AH2484" s="107"/>
    </row>
    <row r="2485" spans="2:34" x14ac:dyDescent="0.2">
      <c r="B2485" s="84">
        <v>2478</v>
      </c>
      <c r="C2485" s="85">
        <v>16</v>
      </c>
      <c r="D2485" s="245" t="s">
        <v>24</v>
      </c>
      <c r="E2485" s="245" t="s">
        <v>372</v>
      </c>
      <c r="F2485" s="256">
        <v>0.280876825729102</v>
      </c>
      <c r="G2485" s="256">
        <v>0.305004138550245</v>
      </c>
      <c r="H2485" s="202">
        <v>-172.94730000000001</v>
      </c>
      <c r="I2485" s="85">
        <v>0.31519999999999998</v>
      </c>
      <c r="J2485" s="202">
        <v>-224.1018</v>
      </c>
      <c r="K2485" s="85">
        <v>0.19400000000000001</v>
      </c>
      <c r="L2485" s="202">
        <v>-164.21719999999999</v>
      </c>
      <c r="M2485" s="85">
        <v>0.34089999999999998</v>
      </c>
      <c r="N2485" s="202">
        <v>-213.43549999999999</v>
      </c>
      <c r="O2485" s="85">
        <v>0.2165</v>
      </c>
      <c r="P2485" s="202">
        <v>-253.9744</v>
      </c>
      <c r="Q2485" s="85">
        <v>0.1424</v>
      </c>
      <c r="R2485" s="202">
        <v>-233.5427</v>
      </c>
      <c r="S2485" s="85">
        <v>0.17649999999999999</v>
      </c>
      <c r="T2485" s="202">
        <v>-236.45269999999999</v>
      </c>
      <c r="U2485" s="85">
        <v>0.17119999999999999</v>
      </c>
      <c r="V2485" s="202">
        <v>-265.38240000000002</v>
      </c>
      <c r="W2485" s="85">
        <v>0.12540000000000001</v>
      </c>
      <c r="X2485" s="202">
        <v>-267.61930000000001</v>
      </c>
      <c r="Y2485" s="85">
        <v>0.1222</v>
      </c>
      <c r="Z2485" s="202">
        <v>-267.64499999999998</v>
      </c>
      <c r="AA2485" s="85">
        <v>0.1222</v>
      </c>
      <c r="AB2485" s="202">
        <v>-234.14269999999999</v>
      </c>
      <c r="AC2485" s="85">
        <v>0.1749</v>
      </c>
      <c r="AD2485" s="202">
        <v>-221.4889</v>
      </c>
      <c r="AE2485" s="85">
        <v>0.19980000000000001</v>
      </c>
      <c r="AF2485" s="202">
        <v>-264.81220000000002</v>
      </c>
      <c r="AG2485" s="86">
        <v>0.12620000000000001</v>
      </c>
      <c r="AH2485" s="107"/>
    </row>
    <row r="2486" spans="2:34" x14ac:dyDescent="0.2">
      <c r="B2486" s="84">
        <v>2479</v>
      </c>
      <c r="C2486" s="85">
        <v>16</v>
      </c>
      <c r="D2486" s="245" t="s">
        <v>24</v>
      </c>
      <c r="E2486" s="245" t="s">
        <v>373</v>
      </c>
      <c r="F2486" s="256">
        <v>6.6249583709976703E-3</v>
      </c>
      <c r="G2486" s="256">
        <v>7.0986658436329496E-3</v>
      </c>
      <c r="H2486" s="202">
        <v>5057.3389999999999</v>
      </c>
      <c r="I2486" s="85" t="s">
        <v>10</v>
      </c>
      <c r="J2486" s="202">
        <v>5076.8024999999998</v>
      </c>
      <c r="K2486" s="85" t="s">
        <v>10</v>
      </c>
      <c r="L2486" s="202">
        <v>5037.7485999999999</v>
      </c>
      <c r="M2486" s="85" t="s">
        <v>10</v>
      </c>
      <c r="N2486" s="202">
        <v>5055.7156999999997</v>
      </c>
      <c r="O2486" s="85" t="s">
        <v>10</v>
      </c>
      <c r="P2486" s="202">
        <v>5060.3199000000004</v>
      </c>
      <c r="Q2486" s="85" t="s">
        <v>10</v>
      </c>
      <c r="R2486" s="202">
        <v>5039.7596999999996</v>
      </c>
      <c r="S2486" s="85" t="s">
        <v>10</v>
      </c>
      <c r="T2486" s="202">
        <v>5042.4997999999996</v>
      </c>
      <c r="U2486" s="85" t="s">
        <v>10</v>
      </c>
      <c r="V2486" s="202">
        <v>5043.6981999999998</v>
      </c>
      <c r="W2486" s="85" t="s">
        <v>10</v>
      </c>
      <c r="X2486" s="202">
        <v>5048.5460999999996</v>
      </c>
      <c r="Y2486" s="85" t="s">
        <v>10</v>
      </c>
      <c r="Z2486" s="202">
        <v>5041.0518000000002</v>
      </c>
      <c r="AA2486" s="85" t="s">
        <v>10</v>
      </c>
      <c r="AB2486" s="202">
        <v>5078.1369000000004</v>
      </c>
      <c r="AC2486" s="85" t="s">
        <v>10</v>
      </c>
      <c r="AD2486" s="202">
        <v>5056.2148999999999</v>
      </c>
      <c r="AE2486" s="85" t="s">
        <v>10</v>
      </c>
      <c r="AF2486" s="202">
        <v>5042.9160000000002</v>
      </c>
      <c r="AG2486" s="86" t="s">
        <v>10</v>
      </c>
      <c r="AH2486" s="107"/>
    </row>
    <row r="2487" spans="2:34" x14ac:dyDescent="0.2">
      <c r="B2487" s="84">
        <v>2480</v>
      </c>
      <c r="C2487" s="85">
        <v>16</v>
      </c>
      <c r="D2487" s="245" t="s">
        <v>24</v>
      </c>
      <c r="E2487" s="245" t="s">
        <v>374</v>
      </c>
      <c r="F2487" s="256">
        <v>4.1450592321233201E-2</v>
      </c>
      <c r="G2487" s="256">
        <v>4.5089154192561799E-2</v>
      </c>
      <c r="H2487" s="202">
        <v>972.98609999999996</v>
      </c>
      <c r="I2487" s="85">
        <v>8.0999999999999996E-3</v>
      </c>
      <c r="J2487" s="202">
        <v>987.79809999999998</v>
      </c>
      <c r="K2487" s="85">
        <v>7.1999999999999998E-3</v>
      </c>
      <c r="L2487" s="202">
        <v>971.19179999999994</v>
      </c>
      <c r="M2487" s="85">
        <v>8.2000000000000007E-3</v>
      </c>
      <c r="N2487" s="202">
        <v>986.49900000000002</v>
      </c>
      <c r="O2487" s="85">
        <v>7.3000000000000001E-3</v>
      </c>
      <c r="P2487" s="202">
        <v>1011.6904</v>
      </c>
      <c r="Q2487" s="85">
        <v>5.8999999999999999E-3</v>
      </c>
      <c r="R2487" s="202">
        <v>987.0068</v>
      </c>
      <c r="S2487" s="85">
        <v>7.3000000000000001E-3</v>
      </c>
      <c r="T2487" s="202">
        <v>980.06790000000001</v>
      </c>
      <c r="U2487" s="85">
        <v>7.7000000000000002E-3</v>
      </c>
      <c r="V2487" s="202">
        <v>1008.6446</v>
      </c>
      <c r="W2487" s="85">
        <v>6.1000000000000004E-3</v>
      </c>
      <c r="X2487" s="202">
        <v>1002.1988</v>
      </c>
      <c r="Y2487" s="85">
        <v>6.4000000000000003E-3</v>
      </c>
      <c r="Z2487" s="202">
        <v>1006.9225</v>
      </c>
      <c r="AA2487" s="85">
        <v>6.1999999999999998E-3</v>
      </c>
      <c r="AB2487" s="202">
        <v>993.47659999999996</v>
      </c>
      <c r="AC2487" s="85">
        <v>6.8999999999999999E-3</v>
      </c>
      <c r="AD2487" s="202">
        <v>992.47170000000006</v>
      </c>
      <c r="AE2487" s="85">
        <v>6.8999999999999999E-3</v>
      </c>
      <c r="AF2487" s="202">
        <v>1011.0633</v>
      </c>
      <c r="AG2487" s="86">
        <v>6.0000000000000001E-3</v>
      </c>
      <c r="AH2487" s="107"/>
    </row>
    <row r="2488" spans="2:34" x14ac:dyDescent="0.2">
      <c r="B2488" s="84">
        <v>2481</v>
      </c>
      <c r="C2488" s="85">
        <v>16</v>
      </c>
      <c r="D2488" s="245" t="s">
        <v>24</v>
      </c>
      <c r="E2488" s="245" t="s">
        <v>375</v>
      </c>
      <c r="F2488" s="256">
        <v>2.5643465436034098E-2</v>
      </c>
      <c r="G2488" s="256">
        <v>2.69356490509392E-2</v>
      </c>
      <c r="H2488" s="202">
        <v>1857.4160999999999</v>
      </c>
      <c r="I2488" s="85" t="s">
        <v>10</v>
      </c>
      <c r="J2488" s="202">
        <v>1856.7527</v>
      </c>
      <c r="K2488" s="85" t="s">
        <v>10</v>
      </c>
      <c r="L2488" s="202">
        <v>1828.2838999999999</v>
      </c>
      <c r="M2488" s="85" t="s">
        <v>10</v>
      </c>
      <c r="N2488" s="202">
        <v>1823.4665</v>
      </c>
      <c r="O2488" s="85" t="s">
        <v>10</v>
      </c>
      <c r="P2488" s="202">
        <v>1871.6523</v>
      </c>
      <c r="Q2488" s="85" t="s">
        <v>10</v>
      </c>
      <c r="R2488" s="202">
        <v>1824.2342000000001</v>
      </c>
      <c r="S2488" s="85" t="s">
        <v>10</v>
      </c>
      <c r="T2488" s="202">
        <v>1835.3534999999999</v>
      </c>
      <c r="U2488" s="85" t="s">
        <v>10</v>
      </c>
      <c r="V2488" s="202">
        <v>1863.1614999999999</v>
      </c>
      <c r="W2488" s="85" t="s">
        <v>10</v>
      </c>
      <c r="X2488" s="202">
        <v>1874.4408000000001</v>
      </c>
      <c r="Y2488" s="85" t="s">
        <v>10</v>
      </c>
      <c r="Z2488" s="202">
        <v>1866.163</v>
      </c>
      <c r="AA2488" s="85" t="s">
        <v>10</v>
      </c>
      <c r="AB2488" s="202">
        <v>1862.7171000000001</v>
      </c>
      <c r="AC2488" s="85" t="s">
        <v>10</v>
      </c>
      <c r="AD2488" s="202">
        <v>1826.9833000000001</v>
      </c>
      <c r="AE2488" s="85" t="s">
        <v>10</v>
      </c>
      <c r="AF2488" s="202">
        <v>1863.8358000000001</v>
      </c>
      <c r="AG2488" s="86" t="s">
        <v>10</v>
      </c>
      <c r="AH2488" s="107"/>
    </row>
    <row r="2489" spans="2:34" x14ac:dyDescent="0.2">
      <c r="B2489" s="84">
        <v>2482</v>
      </c>
      <c r="C2489" s="85">
        <v>16</v>
      </c>
      <c r="D2489" s="245" t="s">
        <v>24</v>
      </c>
      <c r="E2489" s="245" t="s">
        <v>376</v>
      </c>
      <c r="F2489" s="256">
        <v>1.99819211189876E-3</v>
      </c>
      <c r="G2489" s="256">
        <v>2.2446374209116001E-3</v>
      </c>
      <c r="H2489" s="202">
        <v>488.68369999999999</v>
      </c>
      <c r="I2489" s="85">
        <v>0.74780000000000002</v>
      </c>
      <c r="J2489" s="202">
        <v>465.69600000000003</v>
      </c>
      <c r="K2489" s="85">
        <v>0.75929999999999997</v>
      </c>
      <c r="L2489" s="202">
        <v>494.9984</v>
      </c>
      <c r="M2489" s="85">
        <v>0.74470000000000003</v>
      </c>
      <c r="N2489" s="202">
        <v>474.3999</v>
      </c>
      <c r="O2489" s="85">
        <v>0.75490000000000002</v>
      </c>
      <c r="P2489" s="202">
        <v>510.70710000000003</v>
      </c>
      <c r="Q2489" s="85">
        <v>0.7369</v>
      </c>
      <c r="R2489" s="202">
        <v>485.75560000000002</v>
      </c>
      <c r="S2489" s="85">
        <v>0.74929999999999997</v>
      </c>
      <c r="T2489" s="202">
        <v>489.04969999999997</v>
      </c>
      <c r="U2489" s="85">
        <v>0.74760000000000004</v>
      </c>
      <c r="V2489" s="202">
        <v>509.83929999999998</v>
      </c>
      <c r="W2489" s="85">
        <v>0.73729999999999996</v>
      </c>
      <c r="X2489" s="202">
        <v>518.41070000000002</v>
      </c>
      <c r="Y2489" s="85">
        <v>0.73299999999999998</v>
      </c>
      <c r="Z2489" s="202">
        <v>507.98989999999998</v>
      </c>
      <c r="AA2489" s="85">
        <v>0.73819999999999997</v>
      </c>
      <c r="AB2489" s="202">
        <v>468.31760000000003</v>
      </c>
      <c r="AC2489" s="85">
        <v>0.75800000000000001</v>
      </c>
      <c r="AD2489" s="202">
        <v>479.39800000000002</v>
      </c>
      <c r="AE2489" s="85">
        <v>0.75239999999999996</v>
      </c>
      <c r="AF2489" s="202">
        <v>509.32159999999999</v>
      </c>
      <c r="AG2489" s="86">
        <v>0.73750000000000004</v>
      </c>
      <c r="AH2489" s="107"/>
    </row>
    <row r="2490" spans="2:34" x14ac:dyDescent="0.2">
      <c r="B2490" s="84">
        <v>2483</v>
      </c>
      <c r="C2490" s="85">
        <v>16</v>
      </c>
      <c r="D2490" s="245" t="s">
        <v>24</v>
      </c>
      <c r="E2490" s="245" t="s">
        <v>377</v>
      </c>
      <c r="F2490" s="256">
        <v>1.52124268518959E-2</v>
      </c>
      <c r="G2490" s="256">
        <v>1.65822589469845E-2</v>
      </c>
      <c r="H2490" s="202">
        <v>3090.8946000000001</v>
      </c>
      <c r="I2490" s="85" t="s">
        <v>10</v>
      </c>
      <c r="J2490" s="202">
        <v>3044.1408999999999</v>
      </c>
      <c r="K2490" s="85" t="s">
        <v>10</v>
      </c>
      <c r="L2490" s="202">
        <v>3096.3744000000002</v>
      </c>
      <c r="M2490" s="85" t="s">
        <v>10</v>
      </c>
      <c r="N2490" s="202">
        <v>3049.1848</v>
      </c>
      <c r="O2490" s="85" t="s">
        <v>10</v>
      </c>
      <c r="P2490" s="202">
        <v>3055.0661</v>
      </c>
      <c r="Q2490" s="85" t="s">
        <v>10</v>
      </c>
      <c r="R2490" s="202">
        <v>3047.5358999999999</v>
      </c>
      <c r="S2490" s="85" t="s">
        <v>10</v>
      </c>
      <c r="T2490" s="202">
        <v>3053.864</v>
      </c>
      <c r="U2490" s="85" t="s">
        <v>10</v>
      </c>
      <c r="V2490" s="202">
        <v>3051.2338</v>
      </c>
      <c r="W2490" s="85" t="s">
        <v>10</v>
      </c>
      <c r="X2490" s="202">
        <v>3057.4218000000001</v>
      </c>
      <c r="Y2490" s="85" t="s">
        <v>10</v>
      </c>
      <c r="Z2490" s="202">
        <v>3053.5677000000001</v>
      </c>
      <c r="AA2490" s="85" t="s">
        <v>10</v>
      </c>
      <c r="AB2490" s="202">
        <v>3045.4839999999999</v>
      </c>
      <c r="AC2490" s="85" t="s">
        <v>10</v>
      </c>
      <c r="AD2490" s="202">
        <v>3050.7550000000001</v>
      </c>
      <c r="AE2490" s="85" t="s">
        <v>10</v>
      </c>
      <c r="AF2490" s="202">
        <v>3052.6459</v>
      </c>
      <c r="AG2490" s="86" t="s">
        <v>10</v>
      </c>
      <c r="AH2490" s="107"/>
    </row>
    <row r="2491" spans="2:34" x14ac:dyDescent="0.2">
      <c r="B2491" s="84">
        <v>2484</v>
      </c>
      <c r="C2491" s="85">
        <v>16</v>
      </c>
      <c r="D2491" s="245" t="s">
        <v>24</v>
      </c>
      <c r="E2491" s="245" t="s">
        <v>378</v>
      </c>
      <c r="F2491" s="256">
        <v>5.0716018840097098E-2</v>
      </c>
      <c r="G2491" s="256">
        <v>5.0560457906033897E-2</v>
      </c>
      <c r="H2491" s="202">
        <v>-275.83589999999998</v>
      </c>
      <c r="I2491" s="85">
        <v>0.3926</v>
      </c>
      <c r="J2491" s="202">
        <v>-259.3877</v>
      </c>
      <c r="K2491" s="85">
        <v>0.42149999999999999</v>
      </c>
      <c r="L2491" s="202">
        <v>-270.04899999999998</v>
      </c>
      <c r="M2491" s="85">
        <v>0.40260000000000001</v>
      </c>
      <c r="N2491" s="202">
        <v>-252.70750000000001</v>
      </c>
      <c r="O2491" s="85">
        <v>0.4335</v>
      </c>
      <c r="P2491" s="202">
        <v>-249.87860000000001</v>
      </c>
      <c r="Q2491" s="85">
        <v>0.43869999999999998</v>
      </c>
      <c r="R2491" s="202">
        <v>-261.69690000000003</v>
      </c>
      <c r="S2491" s="85">
        <v>0.4173</v>
      </c>
      <c r="T2491" s="202">
        <v>-261.95580000000001</v>
      </c>
      <c r="U2491" s="85">
        <v>0.4168</v>
      </c>
      <c r="V2491" s="202">
        <v>-259.39940000000001</v>
      </c>
      <c r="W2491" s="85">
        <v>0.4214</v>
      </c>
      <c r="X2491" s="202">
        <v>-258.84249999999997</v>
      </c>
      <c r="Y2491" s="85">
        <v>0.4224</v>
      </c>
      <c r="Z2491" s="202">
        <v>-260.01769999999999</v>
      </c>
      <c r="AA2491" s="85">
        <v>0.42030000000000001</v>
      </c>
      <c r="AB2491" s="202">
        <v>-264.16140000000001</v>
      </c>
      <c r="AC2491" s="85">
        <v>0.41299999999999998</v>
      </c>
      <c r="AD2491" s="202">
        <v>-257.54629999999997</v>
      </c>
      <c r="AE2491" s="85">
        <v>0.42470000000000002</v>
      </c>
      <c r="AF2491" s="202">
        <v>-259.423</v>
      </c>
      <c r="AG2491" s="86">
        <v>0.4214</v>
      </c>
      <c r="AH2491" s="107"/>
    </row>
    <row r="2492" spans="2:34" x14ac:dyDescent="0.2">
      <c r="B2492" s="84">
        <v>2485</v>
      </c>
      <c r="C2492" s="85">
        <v>16</v>
      </c>
      <c r="D2492" s="245" t="s">
        <v>24</v>
      </c>
      <c r="E2492" s="245" t="s">
        <v>379</v>
      </c>
      <c r="F2492" s="256">
        <v>0.19934345116323299</v>
      </c>
      <c r="G2492" s="256">
        <v>0.213268612954364</v>
      </c>
      <c r="H2492" s="202">
        <v>444.2251</v>
      </c>
      <c r="I2492" s="85">
        <v>1.4E-2</v>
      </c>
      <c r="J2492" s="202">
        <v>418.90980000000002</v>
      </c>
      <c r="K2492" s="85">
        <v>2.06E-2</v>
      </c>
      <c r="L2492" s="202">
        <v>440.84829999999999</v>
      </c>
      <c r="M2492" s="85">
        <v>1.4800000000000001E-2</v>
      </c>
      <c r="N2492" s="202">
        <v>414.22989999999999</v>
      </c>
      <c r="O2492" s="85">
        <v>2.1999999999999999E-2</v>
      </c>
      <c r="P2492" s="202">
        <v>418.98930000000001</v>
      </c>
      <c r="Q2492" s="85">
        <v>2.06E-2</v>
      </c>
      <c r="R2492" s="202">
        <v>407.58679999999998</v>
      </c>
      <c r="S2492" s="85">
        <v>2.4199999999999999E-2</v>
      </c>
      <c r="T2492" s="202">
        <v>409.84719999999999</v>
      </c>
      <c r="U2492" s="85">
        <v>2.35E-2</v>
      </c>
      <c r="V2492" s="202">
        <v>411.411</v>
      </c>
      <c r="W2492" s="85">
        <v>2.3E-2</v>
      </c>
      <c r="X2492" s="202">
        <v>414.1508</v>
      </c>
      <c r="Y2492" s="85">
        <v>2.2100000000000002E-2</v>
      </c>
      <c r="Z2492" s="202">
        <v>411.51089999999999</v>
      </c>
      <c r="AA2492" s="85">
        <v>2.29E-2</v>
      </c>
      <c r="AB2492" s="202">
        <v>415.44130000000001</v>
      </c>
      <c r="AC2492" s="85">
        <v>2.1600000000000001E-2</v>
      </c>
      <c r="AD2492" s="202">
        <v>409.9871</v>
      </c>
      <c r="AE2492" s="85">
        <v>2.3400000000000001E-2</v>
      </c>
      <c r="AF2492" s="202">
        <v>411.26900000000001</v>
      </c>
      <c r="AG2492" s="86">
        <v>2.3E-2</v>
      </c>
      <c r="AH2492" s="107"/>
    </row>
    <row r="2493" spans="2:34" x14ac:dyDescent="0.2">
      <c r="B2493" s="84">
        <v>2486</v>
      </c>
      <c r="C2493" s="85">
        <v>16</v>
      </c>
      <c r="D2493" s="245" t="s">
        <v>24</v>
      </c>
      <c r="E2493" s="245" t="s">
        <v>380</v>
      </c>
      <c r="F2493" s="256"/>
      <c r="G2493" s="256"/>
      <c r="H2493" s="202" t="s">
        <v>179</v>
      </c>
      <c r="I2493" s="85" t="s">
        <v>179</v>
      </c>
      <c r="J2493" s="202" t="s">
        <v>179</v>
      </c>
      <c r="K2493" s="85" t="s">
        <v>179</v>
      </c>
      <c r="L2493" s="202" t="s">
        <v>179</v>
      </c>
      <c r="M2493" s="85" t="s">
        <v>179</v>
      </c>
      <c r="N2493" s="202" t="s">
        <v>179</v>
      </c>
      <c r="O2493" s="85" t="s">
        <v>179</v>
      </c>
      <c r="P2493" s="202" t="s">
        <v>179</v>
      </c>
      <c r="Q2493" s="85" t="s">
        <v>179</v>
      </c>
      <c r="R2493" s="202" t="s">
        <v>179</v>
      </c>
      <c r="S2493" s="85" t="s">
        <v>179</v>
      </c>
      <c r="T2493" s="202" t="s">
        <v>179</v>
      </c>
      <c r="U2493" s="85" t="s">
        <v>179</v>
      </c>
      <c r="V2493" s="202" t="s">
        <v>179</v>
      </c>
      <c r="W2493" s="85" t="s">
        <v>179</v>
      </c>
      <c r="X2493" s="202" t="s">
        <v>179</v>
      </c>
      <c r="Y2493" s="85" t="s">
        <v>179</v>
      </c>
      <c r="Z2493" s="202" t="s">
        <v>179</v>
      </c>
      <c r="AA2493" s="85" t="s">
        <v>179</v>
      </c>
      <c r="AB2493" s="202" t="s">
        <v>179</v>
      </c>
      <c r="AC2493" s="85" t="s">
        <v>179</v>
      </c>
      <c r="AD2493" s="202" t="s">
        <v>179</v>
      </c>
      <c r="AE2493" s="85" t="s">
        <v>179</v>
      </c>
      <c r="AF2493" s="202" t="s">
        <v>179</v>
      </c>
      <c r="AG2493" s="86" t="s">
        <v>179</v>
      </c>
      <c r="AH2493" s="107"/>
    </row>
    <row r="2494" spans="2:34" x14ac:dyDescent="0.2">
      <c r="B2494" s="84">
        <v>2487</v>
      </c>
      <c r="C2494" s="85">
        <v>16</v>
      </c>
      <c r="D2494" s="245" t="s">
        <v>24</v>
      </c>
      <c r="E2494" s="245" t="s">
        <v>381</v>
      </c>
      <c r="F2494" s="256">
        <v>0.205361815500262</v>
      </c>
      <c r="G2494" s="256">
        <v>0.21902049634545001</v>
      </c>
      <c r="H2494" s="202">
        <v>-346.42610000000002</v>
      </c>
      <c r="I2494" s="85">
        <v>0.15740000000000001</v>
      </c>
      <c r="J2494" s="202">
        <v>-351.41269999999997</v>
      </c>
      <c r="K2494" s="85">
        <v>0.1515</v>
      </c>
      <c r="L2494" s="202">
        <v>-350.72399999999999</v>
      </c>
      <c r="M2494" s="85">
        <v>0.1527</v>
      </c>
      <c r="N2494" s="202">
        <v>-359.88049999999998</v>
      </c>
      <c r="O2494" s="85">
        <v>0.14230000000000001</v>
      </c>
      <c r="P2494" s="202">
        <v>-389.43790000000001</v>
      </c>
      <c r="Q2494" s="85">
        <v>0.1128</v>
      </c>
      <c r="R2494" s="202">
        <v>-323.4049</v>
      </c>
      <c r="S2494" s="85">
        <v>0.18759999999999999</v>
      </c>
      <c r="T2494" s="202">
        <v>-319.84559999999999</v>
      </c>
      <c r="U2494" s="85">
        <v>0.1925</v>
      </c>
      <c r="V2494" s="202">
        <v>-352.51130000000001</v>
      </c>
      <c r="W2494" s="85">
        <v>0.1515</v>
      </c>
      <c r="X2494" s="202">
        <v>-350.92770000000002</v>
      </c>
      <c r="Y2494" s="85">
        <v>0.1535</v>
      </c>
      <c r="Z2494" s="202">
        <v>-346.6696</v>
      </c>
      <c r="AA2494" s="85">
        <v>0.15859999999999999</v>
      </c>
      <c r="AB2494" s="202">
        <v>-336.81720000000001</v>
      </c>
      <c r="AC2494" s="85">
        <v>0.1694</v>
      </c>
      <c r="AD2494" s="202">
        <v>-347.96179999999998</v>
      </c>
      <c r="AE2494" s="85">
        <v>0.156</v>
      </c>
      <c r="AF2494" s="202">
        <v>-352.73079999999999</v>
      </c>
      <c r="AG2494" s="86">
        <v>0.15129999999999999</v>
      </c>
      <c r="AH2494" s="107"/>
    </row>
    <row r="2495" spans="2:34" x14ac:dyDescent="0.2">
      <c r="B2495" s="84">
        <v>2488</v>
      </c>
      <c r="C2495" s="85">
        <v>16</v>
      </c>
      <c r="D2495" s="245" t="s">
        <v>24</v>
      </c>
      <c r="E2495" s="245" t="s">
        <v>382</v>
      </c>
      <c r="F2495" s="256">
        <v>1.26195347066939E-2</v>
      </c>
      <c r="G2495" s="256">
        <v>1.32573897672592E-2</v>
      </c>
      <c r="H2495" s="202">
        <v>383.72730000000001</v>
      </c>
      <c r="I2495" s="85">
        <v>0.53159999999999996</v>
      </c>
      <c r="J2495" s="202">
        <v>400.89409999999998</v>
      </c>
      <c r="K2495" s="85">
        <v>0.51329999999999998</v>
      </c>
      <c r="L2495" s="202">
        <v>394.96300000000002</v>
      </c>
      <c r="M2495" s="85">
        <v>0.51959999999999995</v>
      </c>
      <c r="N2495" s="202">
        <v>415.1583</v>
      </c>
      <c r="O2495" s="85">
        <v>0.4985</v>
      </c>
      <c r="P2495" s="202">
        <v>425.44330000000002</v>
      </c>
      <c r="Q2495" s="85">
        <v>0.4879</v>
      </c>
      <c r="R2495" s="202">
        <v>403.1601</v>
      </c>
      <c r="S2495" s="85">
        <v>0.51090000000000002</v>
      </c>
      <c r="T2495" s="202">
        <v>397.8879</v>
      </c>
      <c r="U2495" s="85">
        <v>0.51649999999999996</v>
      </c>
      <c r="V2495" s="202">
        <v>413.8981</v>
      </c>
      <c r="W2495" s="85">
        <v>0.49969999999999998</v>
      </c>
      <c r="X2495" s="202">
        <v>409.35250000000002</v>
      </c>
      <c r="Y2495" s="85">
        <v>0.50449999999999995</v>
      </c>
      <c r="Z2495" s="202">
        <v>410.08769999999998</v>
      </c>
      <c r="AA2495" s="85">
        <v>0.50370000000000004</v>
      </c>
      <c r="AB2495" s="202">
        <v>401.52850000000001</v>
      </c>
      <c r="AC2495" s="85">
        <v>0.51270000000000004</v>
      </c>
      <c r="AD2495" s="202">
        <v>417.3175</v>
      </c>
      <c r="AE2495" s="85">
        <v>0.49619999999999997</v>
      </c>
      <c r="AF2495" s="202">
        <v>418.48219999999998</v>
      </c>
      <c r="AG2495" s="86">
        <v>0.495</v>
      </c>
      <c r="AH2495" s="107"/>
    </row>
    <row r="2496" spans="2:34" x14ac:dyDescent="0.2">
      <c r="B2496" s="84">
        <v>2489</v>
      </c>
      <c r="C2496" s="85">
        <v>16</v>
      </c>
      <c r="D2496" s="245" t="s">
        <v>24</v>
      </c>
      <c r="E2496" s="245" t="s">
        <v>383</v>
      </c>
      <c r="F2496" s="256">
        <v>2.3930729340120801E-2</v>
      </c>
      <c r="G2496" s="256">
        <v>2.5841388308244801E-2</v>
      </c>
      <c r="H2496" s="202">
        <v>1301.0539000000001</v>
      </c>
      <c r="I2496" s="85">
        <v>6.7000000000000002E-3</v>
      </c>
      <c r="J2496" s="202">
        <v>1260.2076</v>
      </c>
      <c r="K2496" s="85">
        <v>8.6E-3</v>
      </c>
      <c r="L2496" s="202">
        <v>1300.8819000000001</v>
      </c>
      <c r="M2496" s="85">
        <v>6.7000000000000002E-3</v>
      </c>
      <c r="N2496" s="202">
        <v>1258.9491</v>
      </c>
      <c r="O2496" s="85">
        <v>8.6999999999999994E-3</v>
      </c>
      <c r="P2496" s="202">
        <v>1250.5918999999999</v>
      </c>
      <c r="Q2496" s="85">
        <v>9.1000000000000004E-3</v>
      </c>
      <c r="R2496" s="202">
        <v>1255.2935</v>
      </c>
      <c r="S2496" s="85">
        <v>8.8999999999999999E-3</v>
      </c>
      <c r="T2496" s="202">
        <v>1254.5790999999999</v>
      </c>
      <c r="U2496" s="85">
        <v>8.8999999999999999E-3</v>
      </c>
      <c r="V2496" s="202">
        <v>1250.6333999999999</v>
      </c>
      <c r="W2496" s="85">
        <v>9.1000000000000004E-3</v>
      </c>
      <c r="X2496" s="202">
        <v>1249.6809000000001</v>
      </c>
      <c r="Y2496" s="85">
        <v>9.1999999999999998E-3</v>
      </c>
      <c r="Z2496" s="202">
        <v>1250.2474</v>
      </c>
      <c r="AA2496" s="85">
        <v>9.1999999999999998E-3</v>
      </c>
      <c r="AB2496" s="202">
        <v>1259.4503999999999</v>
      </c>
      <c r="AC2496" s="85">
        <v>8.6999999999999994E-3</v>
      </c>
      <c r="AD2496" s="202">
        <v>1258.2409</v>
      </c>
      <c r="AE2496" s="85">
        <v>8.6999999999999994E-3</v>
      </c>
      <c r="AF2496" s="202">
        <v>1249.0527999999999</v>
      </c>
      <c r="AG2496" s="86">
        <v>9.1999999999999998E-3</v>
      </c>
      <c r="AH2496" s="107"/>
    </row>
    <row r="2497" spans="2:34" x14ac:dyDescent="0.2">
      <c r="B2497" s="84">
        <v>2490</v>
      </c>
      <c r="C2497" s="85">
        <v>16</v>
      </c>
      <c r="D2497" s="245" t="s">
        <v>24</v>
      </c>
      <c r="E2497" s="245" t="s">
        <v>384</v>
      </c>
      <c r="F2497" s="256">
        <v>2.0255483134307101E-2</v>
      </c>
      <c r="G2497" s="256">
        <v>2.1450316353586501E-2</v>
      </c>
      <c r="H2497" s="202">
        <v>-430.58589999999998</v>
      </c>
      <c r="I2497" s="85">
        <v>0.37930000000000003</v>
      </c>
      <c r="J2497" s="202">
        <v>-459.95190000000002</v>
      </c>
      <c r="K2497" s="85">
        <v>0.34770000000000001</v>
      </c>
      <c r="L2497" s="202">
        <v>-428.85149999999999</v>
      </c>
      <c r="M2497" s="85">
        <v>0.38119999999999998</v>
      </c>
      <c r="N2497" s="202">
        <v>-458.7056</v>
      </c>
      <c r="O2497" s="85">
        <v>0.34899999999999998</v>
      </c>
      <c r="P2497" s="202">
        <v>-470.54750000000001</v>
      </c>
      <c r="Q2497" s="85">
        <v>0.3367</v>
      </c>
      <c r="R2497" s="202">
        <v>-458.6241</v>
      </c>
      <c r="S2497" s="85">
        <v>0.34899999999999998</v>
      </c>
      <c r="T2497" s="202">
        <v>-455.25220000000002</v>
      </c>
      <c r="U2497" s="85">
        <v>0.35260000000000002</v>
      </c>
      <c r="V2497" s="202">
        <v>-467.8494</v>
      </c>
      <c r="W2497" s="85">
        <v>0.33939999999999998</v>
      </c>
      <c r="X2497" s="202">
        <v>-465.80810000000002</v>
      </c>
      <c r="Y2497" s="85">
        <v>0.34150000000000003</v>
      </c>
      <c r="Z2497" s="202">
        <v>-466.99310000000003</v>
      </c>
      <c r="AA2497" s="85">
        <v>0.34029999999999999</v>
      </c>
      <c r="AB2497" s="202">
        <v>-458.53539999999998</v>
      </c>
      <c r="AC2497" s="85">
        <v>0.34920000000000001</v>
      </c>
      <c r="AD2497" s="202">
        <v>-456.99770000000001</v>
      </c>
      <c r="AE2497" s="85">
        <v>0.35070000000000001</v>
      </c>
      <c r="AF2497" s="202">
        <v>-467.58850000000001</v>
      </c>
      <c r="AG2497" s="86">
        <v>0.3397</v>
      </c>
      <c r="AH2497" s="107"/>
    </row>
    <row r="2498" spans="2:34" x14ac:dyDescent="0.2">
      <c r="B2498" s="84">
        <v>2491</v>
      </c>
      <c r="C2498" s="85">
        <v>16</v>
      </c>
      <c r="D2498" s="245" t="s">
        <v>24</v>
      </c>
      <c r="E2498" s="245" t="s">
        <v>385</v>
      </c>
      <c r="F2498" s="256">
        <v>8.5398924782339805E-3</v>
      </c>
      <c r="G2498" s="256">
        <v>9.3012163129024602E-3</v>
      </c>
      <c r="H2498" s="202">
        <v>-737.73509999999999</v>
      </c>
      <c r="I2498" s="85">
        <v>0.32350000000000001</v>
      </c>
      <c r="J2498" s="202">
        <v>-710.48419999999999</v>
      </c>
      <c r="K2498" s="85">
        <v>0.34160000000000001</v>
      </c>
      <c r="L2498" s="202">
        <v>-730.67229999999995</v>
      </c>
      <c r="M2498" s="85">
        <v>0.3281</v>
      </c>
      <c r="N2498" s="202">
        <v>-702.01800000000003</v>
      </c>
      <c r="O2498" s="85">
        <v>0.34739999999999999</v>
      </c>
      <c r="P2498" s="202">
        <v>-711.6019</v>
      </c>
      <c r="Q2498" s="85">
        <v>0.34100000000000003</v>
      </c>
      <c r="R2498" s="202">
        <v>-717.01390000000004</v>
      </c>
      <c r="S2498" s="85">
        <v>0.3372</v>
      </c>
      <c r="T2498" s="202">
        <v>-711.96209999999996</v>
      </c>
      <c r="U2498" s="85">
        <v>0.34060000000000001</v>
      </c>
      <c r="V2498" s="202">
        <v>-719.73069999999996</v>
      </c>
      <c r="W2498" s="85">
        <v>0.33550000000000002</v>
      </c>
      <c r="X2498" s="202">
        <v>-718.55709999999999</v>
      </c>
      <c r="Y2498" s="85">
        <v>0.3362</v>
      </c>
      <c r="Z2498" s="202">
        <v>-718.97590000000002</v>
      </c>
      <c r="AA2498" s="85">
        <v>0.33600000000000002</v>
      </c>
      <c r="AB2498" s="202">
        <v>-719.17330000000004</v>
      </c>
      <c r="AC2498" s="85">
        <v>0.3357</v>
      </c>
      <c r="AD2498" s="202">
        <v>-710.72329999999999</v>
      </c>
      <c r="AE2498" s="85">
        <v>0.34139999999999998</v>
      </c>
      <c r="AF2498" s="202">
        <v>-719.39660000000003</v>
      </c>
      <c r="AG2498" s="86">
        <v>0.3357</v>
      </c>
      <c r="AH2498" s="107"/>
    </row>
    <row r="2499" spans="2:34" x14ac:dyDescent="0.2">
      <c r="B2499" s="84">
        <v>2492</v>
      </c>
      <c r="C2499" s="85">
        <v>16</v>
      </c>
      <c r="D2499" s="245" t="s">
        <v>24</v>
      </c>
      <c r="E2499" s="245" t="s">
        <v>386</v>
      </c>
      <c r="F2499" s="256">
        <v>1.74247109757838E-2</v>
      </c>
      <c r="G2499" s="256">
        <v>1.9317910803720501E-2</v>
      </c>
      <c r="H2499" s="202">
        <v>43.002299999999998</v>
      </c>
      <c r="I2499" s="85">
        <v>0.93440000000000001</v>
      </c>
      <c r="J2499" s="202">
        <v>49.202100000000002</v>
      </c>
      <c r="K2499" s="85">
        <v>0.92500000000000004</v>
      </c>
      <c r="L2499" s="202">
        <v>61.863700000000001</v>
      </c>
      <c r="M2499" s="85">
        <v>0.90580000000000005</v>
      </c>
      <c r="N2499" s="202">
        <v>73.035200000000003</v>
      </c>
      <c r="O2499" s="85">
        <v>0.88880000000000003</v>
      </c>
      <c r="P2499" s="202">
        <v>18.636299999999999</v>
      </c>
      <c r="Q2499" s="85">
        <v>0.97160000000000002</v>
      </c>
      <c r="R2499" s="202">
        <v>42.764200000000002</v>
      </c>
      <c r="S2499" s="85">
        <v>0.93479999999999996</v>
      </c>
      <c r="T2499" s="202">
        <v>39.971499999999999</v>
      </c>
      <c r="U2499" s="85">
        <v>0.93899999999999995</v>
      </c>
      <c r="V2499" s="202">
        <v>-0.49070000000000003</v>
      </c>
      <c r="W2499" s="85">
        <v>0.99929999999999997</v>
      </c>
      <c r="X2499" s="202">
        <v>-1.7291000000000001</v>
      </c>
      <c r="Y2499" s="85">
        <v>0.99739999999999995</v>
      </c>
      <c r="Z2499" s="202">
        <v>-3.4135</v>
      </c>
      <c r="AA2499" s="85">
        <v>0.99480000000000002</v>
      </c>
      <c r="AB2499" s="202">
        <v>33.697800000000001</v>
      </c>
      <c r="AC2499" s="85">
        <v>0.9486</v>
      </c>
      <c r="AD2499" s="202">
        <v>60.490499999999997</v>
      </c>
      <c r="AE2499" s="85">
        <v>0.90780000000000005</v>
      </c>
      <c r="AF2499" s="202">
        <v>-0.84930000000000005</v>
      </c>
      <c r="AG2499" s="86">
        <v>0.99870000000000003</v>
      </c>
      <c r="AH2499" s="107"/>
    </row>
    <row r="2500" spans="2:34" x14ac:dyDescent="0.2">
      <c r="B2500" s="84">
        <v>2493</v>
      </c>
      <c r="C2500" s="85">
        <v>16</v>
      </c>
      <c r="D2500" s="245" t="s">
        <v>24</v>
      </c>
      <c r="E2500" s="245" t="s">
        <v>387</v>
      </c>
      <c r="F2500" s="256">
        <v>6.0944859412912097E-2</v>
      </c>
      <c r="G2500" s="256">
        <v>6.07034132517782E-2</v>
      </c>
      <c r="H2500" s="202">
        <v>3003.8121999999998</v>
      </c>
      <c r="I2500" s="85" t="s">
        <v>10</v>
      </c>
      <c r="J2500" s="202">
        <v>2977.2934</v>
      </c>
      <c r="K2500" s="85" t="s">
        <v>10</v>
      </c>
      <c r="L2500" s="202">
        <v>2986.6983</v>
      </c>
      <c r="M2500" s="85" t="s">
        <v>10</v>
      </c>
      <c r="N2500" s="202">
        <v>2956.6875</v>
      </c>
      <c r="O2500" s="85" t="s">
        <v>10</v>
      </c>
      <c r="P2500" s="202">
        <v>2997.3287999999998</v>
      </c>
      <c r="Q2500" s="85" t="s">
        <v>10</v>
      </c>
      <c r="R2500" s="202">
        <v>2978.1637999999998</v>
      </c>
      <c r="S2500" s="85" t="s">
        <v>10</v>
      </c>
      <c r="T2500" s="202">
        <v>2982.8180000000002</v>
      </c>
      <c r="U2500" s="85" t="s">
        <v>10</v>
      </c>
      <c r="V2500" s="202">
        <v>3007.5369999999998</v>
      </c>
      <c r="W2500" s="85" t="s">
        <v>10</v>
      </c>
      <c r="X2500" s="202">
        <v>3013.3814000000002</v>
      </c>
      <c r="Y2500" s="85" t="s">
        <v>10</v>
      </c>
      <c r="Z2500" s="202">
        <v>3009.6448</v>
      </c>
      <c r="AA2500" s="85" t="s">
        <v>10</v>
      </c>
      <c r="AB2500" s="202">
        <v>2989.1466</v>
      </c>
      <c r="AC2500" s="85" t="s">
        <v>10</v>
      </c>
      <c r="AD2500" s="202">
        <v>2967.1403</v>
      </c>
      <c r="AE2500" s="85" t="s">
        <v>10</v>
      </c>
      <c r="AF2500" s="202">
        <v>3007.7966000000001</v>
      </c>
      <c r="AG2500" s="86" t="s">
        <v>10</v>
      </c>
      <c r="AH2500" s="107"/>
    </row>
    <row r="2501" spans="2:34" x14ac:dyDescent="0.2">
      <c r="B2501" s="84">
        <v>2494</v>
      </c>
      <c r="C2501" s="85">
        <v>16</v>
      </c>
      <c r="D2501" s="245" t="s">
        <v>24</v>
      </c>
      <c r="E2501" s="245" t="s">
        <v>388</v>
      </c>
      <c r="F2501" s="256">
        <v>0.14229982396879001</v>
      </c>
      <c r="G2501" s="256">
        <v>0.14765505534434101</v>
      </c>
      <c r="H2501" s="202">
        <v>1489.9365</v>
      </c>
      <c r="I2501" s="85" t="s">
        <v>10</v>
      </c>
      <c r="J2501" s="202">
        <v>1446.645</v>
      </c>
      <c r="K2501" s="85" t="s">
        <v>10</v>
      </c>
      <c r="L2501" s="202">
        <v>1492.5507</v>
      </c>
      <c r="M2501" s="85" t="s">
        <v>10</v>
      </c>
      <c r="N2501" s="202">
        <v>1447.337</v>
      </c>
      <c r="O2501" s="85" t="s">
        <v>10</v>
      </c>
      <c r="P2501" s="202">
        <v>1470.4503999999999</v>
      </c>
      <c r="Q2501" s="85" t="s">
        <v>10</v>
      </c>
      <c r="R2501" s="202">
        <v>1456.6641999999999</v>
      </c>
      <c r="S2501" s="85" t="s">
        <v>10</v>
      </c>
      <c r="T2501" s="202">
        <v>1459.4725000000001</v>
      </c>
      <c r="U2501" s="85" t="s">
        <v>10</v>
      </c>
      <c r="V2501" s="202">
        <v>1474.2998</v>
      </c>
      <c r="W2501" s="85" t="s">
        <v>10</v>
      </c>
      <c r="X2501" s="202">
        <v>1477.3494000000001</v>
      </c>
      <c r="Y2501" s="85" t="s">
        <v>10</v>
      </c>
      <c r="Z2501" s="202">
        <v>1475.7933</v>
      </c>
      <c r="AA2501" s="85" t="s">
        <v>10</v>
      </c>
      <c r="AB2501" s="202">
        <v>1453.3613</v>
      </c>
      <c r="AC2501" s="85" t="s">
        <v>10</v>
      </c>
      <c r="AD2501" s="202">
        <v>1453.3913</v>
      </c>
      <c r="AE2501" s="85" t="s">
        <v>10</v>
      </c>
      <c r="AF2501" s="202">
        <v>1474.9317000000001</v>
      </c>
      <c r="AG2501" s="86" t="s">
        <v>10</v>
      </c>
      <c r="AH2501" s="107"/>
    </row>
    <row r="2502" spans="2:34" x14ac:dyDescent="0.2">
      <c r="B2502" s="84">
        <v>2495</v>
      </c>
      <c r="C2502" s="85">
        <v>16</v>
      </c>
      <c r="D2502" s="245" t="s">
        <v>24</v>
      </c>
      <c r="E2502" s="245" t="s">
        <v>389</v>
      </c>
      <c r="F2502" s="256">
        <v>8.9918645035444097E-3</v>
      </c>
      <c r="G2502" s="256">
        <v>1.01850422973864E-2</v>
      </c>
      <c r="H2502" s="202">
        <v>55.1462</v>
      </c>
      <c r="I2502" s="85">
        <v>0.94379999999999997</v>
      </c>
      <c r="J2502" s="202">
        <v>22.633099999999999</v>
      </c>
      <c r="K2502" s="85">
        <v>0.97689999999999999</v>
      </c>
      <c r="L2502" s="202">
        <v>43.998100000000001</v>
      </c>
      <c r="M2502" s="85">
        <v>0.95509999999999995</v>
      </c>
      <c r="N2502" s="202">
        <v>8.9304000000000006</v>
      </c>
      <c r="O2502" s="85">
        <v>0.9909</v>
      </c>
      <c r="P2502" s="202">
        <v>53.928199999999997</v>
      </c>
      <c r="Q2502" s="85">
        <v>0.94499999999999995</v>
      </c>
      <c r="R2502" s="202">
        <v>15.2303</v>
      </c>
      <c r="S2502" s="85">
        <v>0.98450000000000004</v>
      </c>
      <c r="T2502" s="202">
        <v>33.172499999999999</v>
      </c>
      <c r="U2502" s="85">
        <v>0.96619999999999995</v>
      </c>
      <c r="V2502" s="202">
        <v>52.0627</v>
      </c>
      <c r="W2502" s="85">
        <v>0.94689999999999996</v>
      </c>
      <c r="X2502" s="202">
        <v>68.008899999999997</v>
      </c>
      <c r="Y2502" s="85">
        <v>0.93069999999999997</v>
      </c>
      <c r="Z2502" s="202">
        <v>55.940199999999997</v>
      </c>
      <c r="AA2502" s="85">
        <v>0.94299999999999995</v>
      </c>
      <c r="AB2502" s="202">
        <v>24.814499999999999</v>
      </c>
      <c r="AC2502" s="85">
        <v>0.97470000000000001</v>
      </c>
      <c r="AD2502" s="202">
        <v>10.253399999999999</v>
      </c>
      <c r="AE2502" s="85">
        <v>0.98950000000000005</v>
      </c>
      <c r="AF2502" s="202">
        <v>49.633600000000001</v>
      </c>
      <c r="AG2502" s="86">
        <v>0.94940000000000002</v>
      </c>
      <c r="AH2502" s="107"/>
    </row>
    <row r="2503" spans="2:34" x14ac:dyDescent="0.2">
      <c r="B2503" s="84">
        <v>2496</v>
      </c>
      <c r="C2503" s="85">
        <v>16</v>
      </c>
      <c r="D2503" s="245" t="s">
        <v>24</v>
      </c>
      <c r="E2503" s="245" t="s">
        <v>390</v>
      </c>
      <c r="F2503" s="256">
        <v>1.9411009087016502E-2</v>
      </c>
      <c r="G2503" s="256">
        <v>2.1829098918365299E-2</v>
      </c>
      <c r="H2503" s="202">
        <v>772.05079999999998</v>
      </c>
      <c r="I2503" s="85">
        <v>0.13789999999999999</v>
      </c>
      <c r="J2503" s="202">
        <v>738.02980000000002</v>
      </c>
      <c r="K2503" s="85">
        <v>0.15609999999999999</v>
      </c>
      <c r="L2503" s="202">
        <v>773.46249999999998</v>
      </c>
      <c r="M2503" s="85">
        <v>0.13719999999999999</v>
      </c>
      <c r="N2503" s="202">
        <v>738.19860000000006</v>
      </c>
      <c r="O2503" s="85">
        <v>0.156</v>
      </c>
      <c r="P2503" s="202">
        <v>760.03480000000002</v>
      </c>
      <c r="Q2503" s="85">
        <v>0.14419999999999999</v>
      </c>
      <c r="R2503" s="202">
        <v>744.37170000000003</v>
      </c>
      <c r="S2503" s="85">
        <v>0.1525</v>
      </c>
      <c r="T2503" s="202">
        <v>748.95849999999996</v>
      </c>
      <c r="U2503" s="85">
        <v>0.15</v>
      </c>
      <c r="V2503" s="202">
        <v>762.67909999999995</v>
      </c>
      <c r="W2503" s="85">
        <v>0.14269999999999999</v>
      </c>
      <c r="X2503" s="202">
        <v>766.24199999999996</v>
      </c>
      <c r="Y2503" s="85">
        <v>0.1409</v>
      </c>
      <c r="Z2503" s="202">
        <v>765.779</v>
      </c>
      <c r="AA2503" s="85">
        <v>0.1411</v>
      </c>
      <c r="AB2503" s="202">
        <v>738.5453</v>
      </c>
      <c r="AC2503" s="85">
        <v>0.15579999999999999</v>
      </c>
      <c r="AD2503" s="202">
        <v>738.49159999999995</v>
      </c>
      <c r="AE2503" s="85">
        <v>0.15579999999999999</v>
      </c>
      <c r="AF2503" s="202">
        <v>760.5915</v>
      </c>
      <c r="AG2503" s="86">
        <v>0.14380000000000001</v>
      </c>
      <c r="AH2503" s="107"/>
    </row>
    <row r="2504" spans="2:34" x14ac:dyDescent="0.2">
      <c r="B2504" s="84">
        <v>2497</v>
      </c>
      <c r="C2504" s="85">
        <v>16</v>
      </c>
      <c r="D2504" s="245" t="s">
        <v>24</v>
      </c>
      <c r="E2504" s="245" t="s">
        <v>391</v>
      </c>
      <c r="F2504" s="256">
        <v>7.1601884009705498E-3</v>
      </c>
      <c r="G2504" s="256">
        <v>7.9123469087134003E-3</v>
      </c>
      <c r="H2504" s="202">
        <v>2294.9180999999999</v>
      </c>
      <c r="I2504" s="85">
        <v>8.5000000000000006E-3</v>
      </c>
      <c r="J2504" s="202">
        <v>2316.6853000000001</v>
      </c>
      <c r="K2504" s="85">
        <v>7.9000000000000008E-3</v>
      </c>
      <c r="L2504" s="202">
        <v>2268.1581000000001</v>
      </c>
      <c r="M2504" s="85">
        <v>9.2999999999999992E-3</v>
      </c>
      <c r="N2504" s="202">
        <v>2287.3348999999998</v>
      </c>
      <c r="O2504" s="85">
        <v>8.6999999999999994E-3</v>
      </c>
      <c r="P2504" s="202">
        <v>2354.4445999999998</v>
      </c>
      <c r="Q2504" s="85">
        <v>7.0000000000000001E-3</v>
      </c>
      <c r="R2504" s="202">
        <v>2286.2372</v>
      </c>
      <c r="S2504" s="85">
        <v>8.8000000000000005E-3</v>
      </c>
      <c r="T2504" s="202">
        <v>2286.7743</v>
      </c>
      <c r="U2504" s="85">
        <v>8.6999999999999994E-3</v>
      </c>
      <c r="V2504" s="202">
        <v>2339.8721</v>
      </c>
      <c r="W2504" s="85">
        <v>7.3000000000000001E-3</v>
      </c>
      <c r="X2504" s="202">
        <v>2342.8510000000001</v>
      </c>
      <c r="Y2504" s="85">
        <v>7.1999999999999998E-3</v>
      </c>
      <c r="Z2504" s="202">
        <v>2336.5790000000002</v>
      </c>
      <c r="AA2504" s="85">
        <v>7.4000000000000003E-3</v>
      </c>
      <c r="AB2504" s="202">
        <v>2324.3157999999999</v>
      </c>
      <c r="AC2504" s="85">
        <v>7.7000000000000002E-3</v>
      </c>
      <c r="AD2504" s="202">
        <v>2293.0785999999998</v>
      </c>
      <c r="AE2504" s="85">
        <v>8.6E-3</v>
      </c>
      <c r="AF2504" s="202">
        <v>2344.1626999999999</v>
      </c>
      <c r="AG2504" s="86">
        <v>7.1999999999999998E-3</v>
      </c>
      <c r="AH2504" s="107"/>
    </row>
    <row r="2505" spans="2:34" x14ac:dyDescent="0.2">
      <c r="B2505" s="84">
        <v>2498</v>
      </c>
      <c r="C2505" s="85">
        <v>16</v>
      </c>
      <c r="D2505" s="245" t="s">
        <v>24</v>
      </c>
      <c r="E2505" s="245" t="s">
        <v>392</v>
      </c>
      <c r="F2505" s="256">
        <v>1.42252247966126E-2</v>
      </c>
      <c r="G2505" s="256">
        <v>1.5754548898023302E-2</v>
      </c>
      <c r="H2505" s="202">
        <v>4344.5694000000003</v>
      </c>
      <c r="I2505" s="85" t="s">
        <v>10</v>
      </c>
      <c r="J2505" s="202">
        <v>4346.7847000000002</v>
      </c>
      <c r="K2505" s="85" t="s">
        <v>10</v>
      </c>
      <c r="L2505" s="202">
        <v>4334.1063000000004</v>
      </c>
      <c r="M2505" s="85" t="s">
        <v>10</v>
      </c>
      <c r="N2505" s="202">
        <v>4334.3083999999999</v>
      </c>
      <c r="O2505" s="85" t="s">
        <v>10</v>
      </c>
      <c r="P2505" s="202">
        <v>4335.3797999999997</v>
      </c>
      <c r="Q2505" s="85" t="s">
        <v>10</v>
      </c>
      <c r="R2505" s="202">
        <v>4314.9364999999998</v>
      </c>
      <c r="S2505" s="85" t="s">
        <v>10</v>
      </c>
      <c r="T2505" s="202">
        <v>4314.5724</v>
      </c>
      <c r="U2505" s="85" t="s">
        <v>10</v>
      </c>
      <c r="V2505" s="202">
        <v>4316.1054000000004</v>
      </c>
      <c r="W2505" s="85" t="s">
        <v>10</v>
      </c>
      <c r="X2505" s="202">
        <v>4317.3791000000001</v>
      </c>
      <c r="Y2505" s="85" t="s">
        <v>10</v>
      </c>
      <c r="Z2505" s="202">
        <v>4313.4254000000001</v>
      </c>
      <c r="AA2505" s="85" t="s">
        <v>10</v>
      </c>
      <c r="AB2505" s="202">
        <v>4349.5497999999998</v>
      </c>
      <c r="AC2505" s="85" t="s">
        <v>10</v>
      </c>
      <c r="AD2505" s="202">
        <v>4335.5967000000001</v>
      </c>
      <c r="AE2505" s="85" t="s">
        <v>10</v>
      </c>
      <c r="AF2505" s="202">
        <v>4318.5461999999998</v>
      </c>
      <c r="AG2505" s="86" t="s">
        <v>10</v>
      </c>
      <c r="AH2505" s="107"/>
    </row>
    <row r="2506" spans="2:34" x14ac:dyDescent="0.2">
      <c r="B2506" s="84">
        <v>2499</v>
      </c>
      <c r="C2506" s="85">
        <v>16</v>
      </c>
      <c r="D2506" s="245" t="s">
        <v>24</v>
      </c>
      <c r="E2506" s="245" t="s">
        <v>393</v>
      </c>
      <c r="F2506" s="256">
        <v>3.46115419382464E-2</v>
      </c>
      <c r="G2506" s="256">
        <v>3.6812053702950299E-2</v>
      </c>
      <c r="H2506" s="202">
        <v>1280.3052</v>
      </c>
      <c r="I2506" s="85">
        <v>8.0000000000000004E-4</v>
      </c>
      <c r="J2506" s="202">
        <v>1243.3271999999999</v>
      </c>
      <c r="K2506" s="85">
        <v>1.1999999999999999E-3</v>
      </c>
      <c r="L2506" s="202">
        <v>1280.1212</v>
      </c>
      <c r="M2506" s="85">
        <v>8.0000000000000004E-4</v>
      </c>
      <c r="N2506" s="202">
        <v>1243.2583</v>
      </c>
      <c r="O2506" s="85">
        <v>1.1999999999999999E-3</v>
      </c>
      <c r="P2506" s="202">
        <v>1219.7443000000001</v>
      </c>
      <c r="Q2506" s="85">
        <v>1.5E-3</v>
      </c>
      <c r="R2506" s="202">
        <v>1226.9066</v>
      </c>
      <c r="S2506" s="85">
        <v>1.4E-3</v>
      </c>
      <c r="T2506" s="202">
        <v>1219.4745</v>
      </c>
      <c r="U2506" s="85">
        <v>1.5E-3</v>
      </c>
      <c r="V2506" s="202">
        <v>1208.4949999999999</v>
      </c>
      <c r="W2506" s="85">
        <v>1.6000000000000001E-3</v>
      </c>
      <c r="X2506" s="202">
        <v>1202.4899</v>
      </c>
      <c r="Y2506" s="85">
        <v>1.6999999999999999E-3</v>
      </c>
      <c r="Z2506" s="202">
        <v>1203.0856000000001</v>
      </c>
      <c r="AA2506" s="85">
        <v>1.6999999999999999E-3</v>
      </c>
      <c r="AB2506" s="202">
        <v>1236.0999999999999</v>
      </c>
      <c r="AC2506" s="85">
        <v>1.2999999999999999E-3</v>
      </c>
      <c r="AD2506" s="202">
        <v>1236.5069000000001</v>
      </c>
      <c r="AE2506" s="85">
        <v>1.2999999999999999E-3</v>
      </c>
      <c r="AF2506" s="202">
        <v>1209.009</v>
      </c>
      <c r="AG2506" s="86">
        <v>1.6000000000000001E-3</v>
      </c>
      <c r="AH2506" s="107"/>
    </row>
    <row r="2507" spans="2:34" x14ac:dyDescent="0.2">
      <c r="B2507" s="84">
        <v>2500</v>
      </c>
      <c r="C2507" s="85">
        <v>16</v>
      </c>
      <c r="D2507" s="245" t="s">
        <v>24</v>
      </c>
      <c r="E2507" s="245" t="s">
        <v>394</v>
      </c>
      <c r="F2507" s="256">
        <v>2.6166801465340902E-4</v>
      </c>
      <c r="G2507" s="256">
        <v>2.8057967761395002E-4</v>
      </c>
      <c r="H2507" s="202">
        <v>7581.9377000000004</v>
      </c>
      <c r="I2507" s="85">
        <v>7.0400000000000004E-2</v>
      </c>
      <c r="J2507" s="202">
        <v>7565.4751999999999</v>
      </c>
      <c r="K2507" s="85">
        <v>7.0999999999999994E-2</v>
      </c>
      <c r="L2507" s="202">
        <v>7540.9067999999997</v>
      </c>
      <c r="M2507" s="85">
        <v>7.1900000000000006E-2</v>
      </c>
      <c r="N2507" s="202">
        <v>7519.1995999999999</v>
      </c>
      <c r="O2507" s="85">
        <v>7.2700000000000001E-2</v>
      </c>
      <c r="P2507" s="202">
        <v>7475.1099000000004</v>
      </c>
      <c r="Q2507" s="85">
        <v>7.4399999999999994E-2</v>
      </c>
      <c r="R2507" s="202">
        <v>7482.7253000000001</v>
      </c>
      <c r="S2507" s="85">
        <v>7.4099999999999999E-2</v>
      </c>
      <c r="T2507" s="202">
        <v>7481.0430999999999</v>
      </c>
      <c r="U2507" s="85">
        <v>7.4200000000000002E-2</v>
      </c>
      <c r="V2507" s="202">
        <v>7457.0708999999997</v>
      </c>
      <c r="W2507" s="85">
        <v>7.51E-2</v>
      </c>
      <c r="X2507" s="202">
        <v>7451.2988999999998</v>
      </c>
      <c r="Y2507" s="85">
        <v>7.5300000000000006E-2</v>
      </c>
      <c r="Z2507" s="202">
        <v>7452.5613000000003</v>
      </c>
      <c r="AA2507" s="85">
        <v>7.5300000000000006E-2</v>
      </c>
      <c r="AB2507" s="202">
        <v>7480.7186000000002</v>
      </c>
      <c r="AC2507" s="85">
        <v>7.4200000000000002E-2</v>
      </c>
      <c r="AD2507" s="202">
        <v>7427.8910999999998</v>
      </c>
      <c r="AE2507" s="85">
        <v>7.6300000000000007E-2</v>
      </c>
      <c r="AF2507" s="202">
        <v>7436.7079000000003</v>
      </c>
      <c r="AG2507" s="86">
        <v>7.5899999999999995E-2</v>
      </c>
      <c r="AH2507" s="107"/>
    </row>
    <row r="2508" spans="2:34" x14ac:dyDescent="0.2">
      <c r="B2508" s="84">
        <v>2501</v>
      </c>
      <c r="C2508" s="85">
        <v>16</v>
      </c>
      <c r="D2508" s="245" t="s">
        <v>24</v>
      </c>
      <c r="E2508" s="245" t="s">
        <v>395</v>
      </c>
      <c r="F2508" s="256"/>
      <c r="G2508" s="256"/>
      <c r="H2508" s="202" t="s">
        <v>179</v>
      </c>
      <c r="I2508" s="85" t="s">
        <v>179</v>
      </c>
      <c r="J2508" s="202" t="s">
        <v>179</v>
      </c>
      <c r="K2508" s="85" t="s">
        <v>179</v>
      </c>
      <c r="L2508" s="202" t="s">
        <v>179</v>
      </c>
      <c r="M2508" s="85" t="s">
        <v>179</v>
      </c>
      <c r="N2508" s="202" t="s">
        <v>179</v>
      </c>
      <c r="O2508" s="85" t="s">
        <v>179</v>
      </c>
      <c r="P2508" s="202" t="s">
        <v>179</v>
      </c>
      <c r="Q2508" s="85" t="s">
        <v>179</v>
      </c>
      <c r="R2508" s="202" t="s">
        <v>179</v>
      </c>
      <c r="S2508" s="85" t="s">
        <v>179</v>
      </c>
      <c r="T2508" s="202" t="s">
        <v>179</v>
      </c>
      <c r="U2508" s="85" t="s">
        <v>179</v>
      </c>
      <c r="V2508" s="202" t="s">
        <v>179</v>
      </c>
      <c r="W2508" s="85" t="s">
        <v>179</v>
      </c>
      <c r="X2508" s="202" t="s">
        <v>179</v>
      </c>
      <c r="Y2508" s="85" t="s">
        <v>179</v>
      </c>
      <c r="Z2508" s="202" t="s">
        <v>179</v>
      </c>
      <c r="AA2508" s="85" t="s">
        <v>179</v>
      </c>
      <c r="AB2508" s="202" t="s">
        <v>179</v>
      </c>
      <c r="AC2508" s="85" t="s">
        <v>179</v>
      </c>
      <c r="AD2508" s="202" t="s">
        <v>179</v>
      </c>
      <c r="AE2508" s="85" t="s">
        <v>179</v>
      </c>
      <c r="AF2508" s="202" t="s">
        <v>179</v>
      </c>
      <c r="AG2508" s="86" t="s">
        <v>179</v>
      </c>
      <c r="AH2508" s="107"/>
    </row>
    <row r="2509" spans="2:34" x14ac:dyDescent="0.2">
      <c r="B2509" s="84">
        <v>2502</v>
      </c>
      <c r="C2509" s="85">
        <v>16</v>
      </c>
      <c r="D2509" s="245" t="s">
        <v>24</v>
      </c>
      <c r="E2509" s="245" t="s">
        <v>396</v>
      </c>
      <c r="F2509" s="256">
        <v>5.6615443170464803E-3</v>
      </c>
      <c r="G2509" s="256">
        <v>6.17275290750691E-3</v>
      </c>
      <c r="H2509" s="202">
        <v>406.32650000000001</v>
      </c>
      <c r="I2509" s="85">
        <v>0.67349999999999999</v>
      </c>
      <c r="J2509" s="202">
        <v>366.97340000000003</v>
      </c>
      <c r="K2509" s="85">
        <v>0.70350000000000001</v>
      </c>
      <c r="L2509" s="202">
        <v>405.25529999999998</v>
      </c>
      <c r="M2509" s="85">
        <v>0.67430000000000001</v>
      </c>
      <c r="N2509" s="202">
        <v>366.23829999999998</v>
      </c>
      <c r="O2509" s="85">
        <v>0.70399999999999996</v>
      </c>
      <c r="P2509" s="202">
        <v>323.81319999999999</v>
      </c>
      <c r="Q2509" s="85">
        <v>0.73699999999999999</v>
      </c>
      <c r="R2509" s="202">
        <v>365.57279999999997</v>
      </c>
      <c r="S2509" s="85">
        <v>0.70450000000000002</v>
      </c>
      <c r="T2509" s="202">
        <v>351.20429999999999</v>
      </c>
      <c r="U2509" s="85">
        <v>0.71560000000000001</v>
      </c>
      <c r="V2509" s="202">
        <v>330.07389999999998</v>
      </c>
      <c r="W2509" s="85">
        <v>0.73209999999999997</v>
      </c>
      <c r="X2509" s="202">
        <v>316.60320000000002</v>
      </c>
      <c r="Y2509" s="85">
        <v>0.74260000000000004</v>
      </c>
      <c r="Z2509" s="202">
        <v>325.91050000000001</v>
      </c>
      <c r="AA2509" s="85">
        <v>0.73529999999999995</v>
      </c>
      <c r="AB2509" s="202">
        <v>358.90170000000001</v>
      </c>
      <c r="AC2509" s="85">
        <v>0.7097</v>
      </c>
      <c r="AD2509" s="202">
        <v>359.02339999999998</v>
      </c>
      <c r="AE2509" s="85">
        <v>0.70960000000000001</v>
      </c>
      <c r="AF2509" s="202">
        <v>328.9434</v>
      </c>
      <c r="AG2509" s="86">
        <v>0.73299999999999998</v>
      </c>
      <c r="AH2509" s="107"/>
    </row>
    <row r="2510" spans="2:34" x14ac:dyDescent="0.2">
      <c r="B2510" s="84">
        <v>2503</v>
      </c>
      <c r="C2510" s="85">
        <v>16</v>
      </c>
      <c r="D2510" s="245" t="s">
        <v>24</v>
      </c>
      <c r="E2510" s="245" t="s">
        <v>397</v>
      </c>
      <c r="F2510" s="256">
        <v>1.29525667253437E-2</v>
      </c>
      <c r="G2510" s="256">
        <v>1.4337621526072901E-2</v>
      </c>
      <c r="H2510" s="202">
        <v>1947.1831999999999</v>
      </c>
      <c r="I2510" s="85">
        <v>1.1999999999999999E-3</v>
      </c>
      <c r="J2510" s="202">
        <v>1998.2281</v>
      </c>
      <c r="K2510" s="85">
        <v>8.9999999999999998E-4</v>
      </c>
      <c r="L2510" s="202">
        <v>1946.2507000000001</v>
      </c>
      <c r="M2510" s="85">
        <v>1.1999999999999999E-3</v>
      </c>
      <c r="N2510" s="202">
        <v>1997.6674</v>
      </c>
      <c r="O2510" s="85">
        <v>8.9999999999999998E-4</v>
      </c>
      <c r="P2510" s="202">
        <v>1971.8539000000001</v>
      </c>
      <c r="Q2510" s="85">
        <v>1.1000000000000001E-3</v>
      </c>
      <c r="R2510" s="202">
        <v>1998.7936999999999</v>
      </c>
      <c r="S2510" s="85">
        <v>8.9999999999999998E-4</v>
      </c>
      <c r="T2510" s="202">
        <v>2000.7727</v>
      </c>
      <c r="U2510" s="85">
        <v>8.9999999999999998E-4</v>
      </c>
      <c r="V2510" s="202">
        <v>1979.6003000000001</v>
      </c>
      <c r="W2510" s="85">
        <v>1E-3</v>
      </c>
      <c r="X2510" s="202">
        <v>1979.0463999999999</v>
      </c>
      <c r="Y2510" s="85">
        <v>1E-3</v>
      </c>
      <c r="Z2510" s="202">
        <v>1981.3847000000001</v>
      </c>
      <c r="AA2510" s="85">
        <v>1E-3</v>
      </c>
      <c r="AB2510" s="202">
        <v>1991.7403999999999</v>
      </c>
      <c r="AC2510" s="85">
        <v>8.9999999999999998E-4</v>
      </c>
      <c r="AD2510" s="202">
        <v>1990.0223000000001</v>
      </c>
      <c r="AE2510" s="85">
        <v>1E-3</v>
      </c>
      <c r="AF2510" s="202">
        <v>1979.7073</v>
      </c>
      <c r="AG2510" s="86">
        <v>1E-3</v>
      </c>
      <c r="AH2510" s="107"/>
    </row>
    <row r="2511" spans="2:34" x14ac:dyDescent="0.2">
      <c r="B2511" s="84">
        <v>2504</v>
      </c>
      <c r="C2511" s="85">
        <v>16</v>
      </c>
      <c r="D2511" s="245" t="s">
        <v>24</v>
      </c>
      <c r="E2511" s="245" t="s">
        <v>398</v>
      </c>
      <c r="F2511" s="256">
        <v>1.5795232884533002E-2</v>
      </c>
      <c r="G2511" s="256">
        <v>1.7915012415650699E-2</v>
      </c>
      <c r="H2511" s="202">
        <v>5028.4156000000003</v>
      </c>
      <c r="I2511" s="85" t="s">
        <v>10</v>
      </c>
      <c r="J2511" s="202">
        <v>5101.0163000000002</v>
      </c>
      <c r="K2511" s="85" t="s">
        <v>10</v>
      </c>
      <c r="L2511" s="202">
        <v>5028.8927999999996</v>
      </c>
      <c r="M2511" s="85" t="s">
        <v>10</v>
      </c>
      <c r="N2511" s="202">
        <v>5104.4857000000002</v>
      </c>
      <c r="O2511" s="85" t="s">
        <v>10</v>
      </c>
      <c r="P2511" s="202">
        <v>5067.5788000000002</v>
      </c>
      <c r="Q2511" s="85" t="s">
        <v>10</v>
      </c>
      <c r="R2511" s="202">
        <v>5091.8213999999998</v>
      </c>
      <c r="S2511" s="85" t="s">
        <v>10</v>
      </c>
      <c r="T2511" s="202">
        <v>5089.1058999999996</v>
      </c>
      <c r="U2511" s="85" t="s">
        <v>10</v>
      </c>
      <c r="V2511" s="202">
        <v>5064.6576999999997</v>
      </c>
      <c r="W2511" s="85" t="s">
        <v>10</v>
      </c>
      <c r="X2511" s="202">
        <v>5060.3176999999996</v>
      </c>
      <c r="Y2511" s="85" t="s">
        <v>10</v>
      </c>
      <c r="Z2511" s="202">
        <v>5065.4372999999996</v>
      </c>
      <c r="AA2511" s="85" t="s">
        <v>10</v>
      </c>
      <c r="AB2511" s="202">
        <v>5100.6365999999998</v>
      </c>
      <c r="AC2511" s="85" t="s">
        <v>10</v>
      </c>
      <c r="AD2511" s="202">
        <v>5105.0915999999997</v>
      </c>
      <c r="AE2511" s="85" t="s">
        <v>10</v>
      </c>
      <c r="AF2511" s="202">
        <v>5067.6301000000003</v>
      </c>
      <c r="AG2511" s="86" t="s">
        <v>10</v>
      </c>
      <c r="AH2511" s="107"/>
    </row>
    <row r="2512" spans="2:34" x14ac:dyDescent="0.2">
      <c r="B2512" s="84">
        <v>2505</v>
      </c>
      <c r="C2512" s="85">
        <v>16</v>
      </c>
      <c r="D2512" s="245" t="s">
        <v>24</v>
      </c>
      <c r="E2512" s="245" t="s">
        <v>399</v>
      </c>
      <c r="F2512" s="256">
        <v>2.3906941338788699E-3</v>
      </c>
      <c r="G2512" s="256">
        <v>2.6655069373325299E-3</v>
      </c>
      <c r="H2512" s="202">
        <v>4472.0784999999996</v>
      </c>
      <c r="I2512" s="85">
        <v>1.4E-3</v>
      </c>
      <c r="J2512" s="202">
        <v>4433.0663000000004</v>
      </c>
      <c r="K2512" s="85">
        <v>1.5E-3</v>
      </c>
      <c r="L2512" s="202">
        <v>4495.5150000000003</v>
      </c>
      <c r="M2512" s="85">
        <v>1.2999999999999999E-3</v>
      </c>
      <c r="N2512" s="202">
        <v>4453.6387999999997</v>
      </c>
      <c r="O2512" s="85">
        <v>1.4E-3</v>
      </c>
      <c r="P2512" s="202">
        <v>4435.5524999999998</v>
      </c>
      <c r="Q2512" s="85">
        <v>1.5E-3</v>
      </c>
      <c r="R2512" s="202">
        <v>4425.9341999999997</v>
      </c>
      <c r="S2512" s="85">
        <v>1.5E-3</v>
      </c>
      <c r="T2512" s="202">
        <v>4447.8134</v>
      </c>
      <c r="U2512" s="85">
        <v>1.4E-3</v>
      </c>
      <c r="V2512" s="202">
        <v>4411.6695</v>
      </c>
      <c r="W2512" s="85">
        <v>1.6000000000000001E-3</v>
      </c>
      <c r="X2512" s="202">
        <v>4432.4629999999997</v>
      </c>
      <c r="Y2512" s="85">
        <v>1.5E-3</v>
      </c>
      <c r="Z2512" s="202">
        <v>4415.6764000000003</v>
      </c>
      <c r="AA2512" s="85">
        <v>1.6000000000000001E-3</v>
      </c>
      <c r="AB2512" s="202">
        <v>4433.2909</v>
      </c>
      <c r="AC2512" s="85">
        <v>1.5E-3</v>
      </c>
      <c r="AD2512" s="202">
        <v>4451.3819000000003</v>
      </c>
      <c r="AE2512" s="85">
        <v>1.4E-3</v>
      </c>
      <c r="AF2512" s="202">
        <v>4411.5239000000001</v>
      </c>
      <c r="AG2512" s="86">
        <v>1.6000000000000001E-3</v>
      </c>
      <c r="AH2512" s="107"/>
    </row>
    <row r="2513" spans="2:34" x14ac:dyDescent="0.2">
      <c r="B2513" s="84">
        <v>2506</v>
      </c>
      <c r="C2513" s="85">
        <v>16</v>
      </c>
      <c r="D2513" s="245" t="s">
        <v>24</v>
      </c>
      <c r="E2513" s="245" t="s">
        <v>400</v>
      </c>
      <c r="F2513" s="256">
        <v>4.7694942670916798E-2</v>
      </c>
      <c r="G2513" s="256">
        <v>5.0364052131704098E-2</v>
      </c>
      <c r="H2513" s="202">
        <v>1025.6117999999999</v>
      </c>
      <c r="I2513" s="85">
        <v>9.1999999999999998E-3</v>
      </c>
      <c r="J2513" s="202">
        <v>1001.4938</v>
      </c>
      <c r="K2513" s="85">
        <v>1.0999999999999999E-2</v>
      </c>
      <c r="L2513" s="202">
        <v>1033.5488</v>
      </c>
      <c r="M2513" s="85">
        <v>8.6999999999999994E-3</v>
      </c>
      <c r="N2513" s="202">
        <v>1009.4712</v>
      </c>
      <c r="O2513" s="85">
        <v>1.04E-2</v>
      </c>
      <c r="P2513" s="202">
        <v>1021.5579</v>
      </c>
      <c r="Q2513" s="85">
        <v>9.4999999999999998E-3</v>
      </c>
      <c r="R2513" s="202">
        <v>1003.1975</v>
      </c>
      <c r="S2513" s="85">
        <v>1.09E-2</v>
      </c>
      <c r="T2513" s="202">
        <v>997.46040000000005</v>
      </c>
      <c r="U2513" s="85">
        <v>1.1299999999999999E-2</v>
      </c>
      <c r="V2513" s="202">
        <v>1013.3475</v>
      </c>
      <c r="W2513" s="85">
        <v>1.01E-2</v>
      </c>
      <c r="X2513" s="202">
        <v>1009.6256</v>
      </c>
      <c r="Y2513" s="85">
        <v>1.04E-2</v>
      </c>
      <c r="Z2513" s="202">
        <v>1010.3009</v>
      </c>
      <c r="AA2513" s="85">
        <v>1.03E-2</v>
      </c>
      <c r="AB2513" s="202">
        <v>1002.5314</v>
      </c>
      <c r="AC2513" s="85">
        <v>1.09E-2</v>
      </c>
      <c r="AD2513" s="202">
        <v>1010.7271</v>
      </c>
      <c r="AE2513" s="85">
        <v>1.03E-2</v>
      </c>
      <c r="AF2513" s="202">
        <v>1014.2671</v>
      </c>
      <c r="AG2513" s="86">
        <v>0.01</v>
      </c>
      <c r="AH2513" s="107"/>
    </row>
    <row r="2514" spans="2:34" x14ac:dyDescent="0.2">
      <c r="B2514" s="84">
        <v>2507</v>
      </c>
      <c r="C2514" s="85">
        <v>16</v>
      </c>
      <c r="D2514" s="245" t="s">
        <v>24</v>
      </c>
      <c r="E2514" s="245" t="s">
        <v>401</v>
      </c>
      <c r="F2514" s="256">
        <v>1.7222512964460701E-2</v>
      </c>
      <c r="G2514" s="256">
        <v>1.7409968995945602E-2</v>
      </c>
      <c r="H2514" s="202">
        <v>2221.6093000000001</v>
      </c>
      <c r="I2514" s="85" t="s">
        <v>10</v>
      </c>
      <c r="J2514" s="202">
        <v>2153.1305000000002</v>
      </c>
      <c r="K2514" s="85" t="s">
        <v>10</v>
      </c>
      <c r="L2514" s="202">
        <v>2217.8362999999999</v>
      </c>
      <c r="M2514" s="85" t="s">
        <v>10</v>
      </c>
      <c r="N2514" s="202">
        <v>2153.0340000000001</v>
      </c>
      <c r="O2514" s="85" t="s">
        <v>10</v>
      </c>
      <c r="P2514" s="202">
        <v>2120.7426</v>
      </c>
      <c r="Q2514" s="85" t="s">
        <v>10</v>
      </c>
      <c r="R2514" s="202">
        <v>2104.7831000000001</v>
      </c>
      <c r="S2514" s="85" t="s">
        <v>10</v>
      </c>
      <c r="T2514" s="202">
        <v>2102.3688999999999</v>
      </c>
      <c r="U2514" s="85">
        <v>1E-4</v>
      </c>
      <c r="V2514" s="202">
        <v>2083.5951</v>
      </c>
      <c r="W2514" s="85">
        <v>1E-4</v>
      </c>
      <c r="X2514" s="202">
        <v>2082.3719000000001</v>
      </c>
      <c r="Y2514" s="85">
        <v>1E-4</v>
      </c>
      <c r="Z2514" s="202">
        <v>2078.8036999999999</v>
      </c>
      <c r="AA2514" s="85">
        <v>1E-4</v>
      </c>
      <c r="AB2514" s="202">
        <v>2128.9818</v>
      </c>
      <c r="AC2514" s="85" t="s">
        <v>10</v>
      </c>
      <c r="AD2514" s="202">
        <v>2132.5246999999999</v>
      </c>
      <c r="AE2514" s="85" t="s">
        <v>10</v>
      </c>
      <c r="AF2514" s="202">
        <v>2084.3098</v>
      </c>
      <c r="AG2514" s="86">
        <v>1E-4</v>
      </c>
      <c r="AH2514" s="107"/>
    </row>
    <row r="2515" spans="2:34" x14ac:dyDescent="0.2">
      <c r="B2515" s="84">
        <v>2508</v>
      </c>
      <c r="C2515" s="85">
        <v>16</v>
      </c>
      <c r="D2515" s="245" t="s">
        <v>24</v>
      </c>
      <c r="E2515" s="245" t="s">
        <v>402</v>
      </c>
      <c r="F2515" s="256">
        <v>2.6226271468671201E-2</v>
      </c>
      <c r="G2515" s="256">
        <v>2.83525764228897E-2</v>
      </c>
      <c r="H2515" s="202">
        <v>-294.09930000000003</v>
      </c>
      <c r="I2515" s="85">
        <v>0.5212</v>
      </c>
      <c r="J2515" s="202">
        <v>-310.71600000000001</v>
      </c>
      <c r="K2515" s="85">
        <v>0.49790000000000001</v>
      </c>
      <c r="L2515" s="202">
        <v>-303.42829999999998</v>
      </c>
      <c r="M2515" s="85">
        <v>0.50800000000000001</v>
      </c>
      <c r="N2515" s="202">
        <v>-321.67450000000002</v>
      </c>
      <c r="O2515" s="85">
        <v>0.48280000000000001</v>
      </c>
      <c r="P2515" s="202">
        <v>-320.72660000000002</v>
      </c>
      <c r="Q2515" s="85">
        <v>0.48409999999999997</v>
      </c>
      <c r="R2515" s="202">
        <v>-335.20850000000002</v>
      </c>
      <c r="S2515" s="85">
        <v>0.46460000000000001</v>
      </c>
      <c r="T2515" s="202">
        <v>-331.62139999999999</v>
      </c>
      <c r="U2515" s="85">
        <v>0.46939999999999998</v>
      </c>
      <c r="V2515" s="202">
        <v>-331.76190000000003</v>
      </c>
      <c r="W2515" s="85">
        <v>0.46920000000000001</v>
      </c>
      <c r="X2515" s="202">
        <v>-329.0573</v>
      </c>
      <c r="Y2515" s="85">
        <v>0.4728</v>
      </c>
      <c r="Z2515" s="202">
        <v>-332.42579999999998</v>
      </c>
      <c r="AA2515" s="85">
        <v>0.46829999999999999</v>
      </c>
      <c r="AB2515" s="202">
        <v>-309.91039999999998</v>
      </c>
      <c r="AC2515" s="85">
        <v>0.499</v>
      </c>
      <c r="AD2515" s="202">
        <v>-321.63920000000002</v>
      </c>
      <c r="AE2515" s="85">
        <v>0.4829</v>
      </c>
      <c r="AF2515" s="202">
        <v>-330.36059999999998</v>
      </c>
      <c r="AG2515" s="86">
        <v>0.47110000000000002</v>
      </c>
      <c r="AH2515" s="107"/>
    </row>
    <row r="2516" spans="2:34" x14ac:dyDescent="0.2">
      <c r="B2516" s="84">
        <v>2509</v>
      </c>
      <c r="C2516" s="85">
        <v>16</v>
      </c>
      <c r="D2516" s="245" t="s">
        <v>24</v>
      </c>
      <c r="E2516" s="245" t="s">
        <v>403</v>
      </c>
      <c r="F2516" s="256">
        <v>1.15490746467482E-2</v>
      </c>
      <c r="G2516" s="256">
        <v>1.24577376860594E-2</v>
      </c>
      <c r="H2516" s="202">
        <v>1055.1387999999999</v>
      </c>
      <c r="I2516" s="85">
        <v>0.10539999999999999</v>
      </c>
      <c r="J2516" s="202">
        <v>987.64319999999998</v>
      </c>
      <c r="K2516" s="85">
        <v>0.12970000000000001</v>
      </c>
      <c r="L2516" s="202">
        <v>1066.1913</v>
      </c>
      <c r="M2516" s="85">
        <v>0.1018</v>
      </c>
      <c r="N2516" s="202">
        <v>998.05020000000002</v>
      </c>
      <c r="O2516" s="85">
        <v>0.12570000000000001</v>
      </c>
      <c r="P2516" s="202">
        <v>967.87919999999997</v>
      </c>
      <c r="Q2516" s="85">
        <v>0.1376</v>
      </c>
      <c r="R2516" s="202">
        <v>998.9742</v>
      </c>
      <c r="S2516" s="85">
        <v>0.12529999999999999</v>
      </c>
      <c r="T2516" s="202">
        <v>1005.5784</v>
      </c>
      <c r="U2516" s="85">
        <v>0.12280000000000001</v>
      </c>
      <c r="V2516" s="202">
        <v>972.34159999999997</v>
      </c>
      <c r="W2516" s="85">
        <v>0.1358</v>
      </c>
      <c r="X2516" s="202">
        <v>977.9864</v>
      </c>
      <c r="Y2516" s="85">
        <v>0.13350000000000001</v>
      </c>
      <c r="Z2516" s="202">
        <v>974.99450000000002</v>
      </c>
      <c r="AA2516" s="85">
        <v>0.13469999999999999</v>
      </c>
      <c r="AB2516" s="202">
        <v>987.7432</v>
      </c>
      <c r="AC2516" s="85">
        <v>0.12959999999999999</v>
      </c>
      <c r="AD2516" s="202">
        <v>998.53300000000002</v>
      </c>
      <c r="AE2516" s="85">
        <v>0.1255</v>
      </c>
      <c r="AF2516" s="202">
        <v>973.06</v>
      </c>
      <c r="AG2516" s="86">
        <v>0.13550000000000001</v>
      </c>
      <c r="AH2516" s="107"/>
    </row>
    <row r="2517" spans="2:34" x14ac:dyDescent="0.2">
      <c r="B2517" s="84">
        <v>2510</v>
      </c>
      <c r="C2517" s="85">
        <v>16</v>
      </c>
      <c r="D2517" s="245" t="s">
        <v>24</v>
      </c>
      <c r="E2517" s="245" t="s">
        <v>404</v>
      </c>
      <c r="F2517" s="256">
        <v>7.0008087920452905E-2</v>
      </c>
      <c r="G2517" s="256">
        <v>3.04569240049943E-2</v>
      </c>
      <c r="H2517" s="202">
        <v>-2086.8748000000001</v>
      </c>
      <c r="I2517" s="85" t="s">
        <v>10</v>
      </c>
      <c r="J2517" s="202">
        <v>-2137.5533999999998</v>
      </c>
      <c r="K2517" s="85" t="s">
        <v>10</v>
      </c>
      <c r="L2517" s="202">
        <v>-2216.3469</v>
      </c>
      <c r="M2517" s="85" t="s">
        <v>10</v>
      </c>
      <c r="N2517" s="202">
        <v>-2303.2856000000002</v>
      </c>
      <c r="O2517" s="85" t="s">
        <v>10</v>
      </c>
      <c r="P2517" s="202">
        <v>-2176.5448000000001</v>
      </c>
      <c r="Q2517" s="85" t="s">
        <v>10</v>
      </c>
      <c r="R2517" s="202">
        <v>-2245.4083000000001</v>
      </c>
      <c r="S2517" s="85" t="s">
        <v>10</v>
      </c>
      <c r="T2517" s="202">
        <v>-2227.4079000000002</v>
      </c>
      <c r="U2517" s="85" t="s">
        <v>10</v>
      </c>
      <c r="V2517" s="202">
        <v>-2148.9623000000001</v>
      </c>
      <c r="W2517" s="85" t="s">
        <v>10</v>
      </c>
      <c r="X2517" s="202">
        <v>-2134.1174000000001</v>
      </c>
      <c r="Y2517" s="85" t="s">
        <v>10</v>
      </c>
      <c r="Z2517" s="202">
        <v>-2142.5632999999998</v>
      </c>
      <c r="AA2517" s="85" t="s">
        <v>10</v>
      </c>
      <c r="AB2517" s="202">
        <v>-2077.7316999999998</v>
      </c>
      <c r="AC2517" s="85" t="s">
        <v>10</v>
      </c>
      <c r="AD2517" s="202">
        <v>-2267.9832000000001</v>
      </c>
      <c r="AE2517" s="85" t="s">
        <v>10</v>
      </c>
      <c r="AF2517" s="202">
        <v>-2144.7842000000001</v>
      </c>
      <c r="AG2517" s="86" t="s">
        <v>10</v>
      </c>
      <c r="AH2517" s="107"/>
    </row>
    <row r="2518" spans="2:34" x14ac:dyDescent="0.2">
      <c r="B2518" s="84">
        <v>2511</v>
      </c>
      <c r="C2518" s="85">
        <v>16</v>
      </c>
      <c r="D2518" s="245" t="s">
        <v>24</v>
      </c>
      <c r="E2518" s="245" t="s">
        <v>405</v>
      </c>
      <c r="F2518" s="256">
        <v>4.58513725676769E-2</v>
      </c>
      <c r="G2518" s="256">
        <v>2.8198257600202E-2</v>
      </c>
      <c r="H2518" s="202">
        <v>-2525.2033999999999</v>
      </c>
      <c r="I2518" s="85" t="s">
        <v>10</v>
      </c>
      <c r="J2518" s="202">
        <v>-2546.1738</v>
      </c>
      <c r="K2518" s="85" t="s">
        <v>10</v>
      </c>
      <c r="L2518" s="202">
        <v>-2602.6774999999998</v>
      </c>
      <c r="M2518" s="85" t="s">
        <v>10</v>
      </c>
      <c r="N2518" s="202">
        <v>-2658.4414999999999</v>
      </c>
      <c r="O2518" s="85" t="s">
        <v>10</v>
      </c>
      <c r="P2518" s="202">
        <v>-2486.9135000000001</v>
      </c>
      <c r="Q2518" s="85" t="s">
        <v>10</v>
      </c>
      <c r="R2518" s="202">
        <v>-2598.7233000000001</v>
      </c>
      <c r="S2518" s="85" t="s">
        <v>10</v>
      </c>
      <c r="T2518" s="202">
        <v>-2579.0877</v>
      </c>
      <c r="U2518" s="85" t="s">
        <v>10</v>
      </c>
      <c r="V2518" s="202">
        <v>-2464.6477</v>
      </c>
      <c r="W2518" s="85" t="s">
        <v>10</v>
      </c>
      <c r="X2518" s="202">
        <v>-2447.4121</v>
      </c>
      <c r="Y2518" s="85" t="s">
        <v>10</v>
      </c>
      <c r="Z2518" s="202">
        <v>-2454.0083</v>
      </c>
      <c r="AA2518" s="85" t="s">
        <v>10</v>
      </c>
      <c r="AB2518" s="202">
        <v>-2474.9034000000001</v>
      </c>
      <c r="AC2518" s="85" t="s">
        <v>10</v>
      </c>
      <c r="AD2518" s="202">
        <v>-2612.3696</v>
      </c>
      <c r="AE2518" s="85" t="s">
        <v>10</v>
      </c>
      <c r="AF2518" s="202">
        <v>-2459.6388000000002</v>
      </c>
      <c r="AG2518" s="86" t="s">
        <v>10</v>
      </c>
      <c r="AH2518" s="107"/>
    </row>
    <row r="2519" spans="2:34" x14ac:dyDescent="0.2">
      <c r="B2519" s="84">
        <v>2512</v>
      </c>
      <c r="C2519" s="85">
        <v>16</v>
      </c>
      <c r="D2519" s="245" t="s">
        <v>24</v>
      </c>
      <c r="E2519" s="245" t="s">
        <v>406</v>
      </c>
      <c r="F2519" s="256">
        <v>4.4221894476426098E-2</v>
      </c>
      <c r="G2519" s="256">
        <v>3.8958488236697002E-2</v>
      </c>
      <c r="H2519" s="202">
        <v>-1592.9445000000001</v>
      </c>
      <c r="I2519" s="85">
        <v>1E-4</v>
      </c>
      <c r="J2519" s="202">
        <v>-1607.6639</v>
      </c>
      <c r="K2519" s="85" t="s">
        <v>10</v>
      </c>
      <c r="L2519" s="202">
        <v>-1628.8162</v>
      </c>
      <c r="M2519" s="85" t="s">
        <v>10</v>
      </c>
      <c r="N2519" s="202">
        <v>-1671.8145</v>
      </c>
      <c r="O2519" s="85" t="s">
        <v>10</v>
      </c>
      <c r="P2519" s="202">
        <v>-1554.4767999999999</v>
      </c>
      <c r="Q2519" s="85">
        <v>2.0000000000000001E-4</v>
      </c>
      <c r="R2519" s="202">
        <v>-1608.3559</v>
      </c>
      <c r="S2519" s="85">
        <v>1E-4</v>
      </c>
      <c r="T2519" s="202">
        <v>-1607.6036999999999</v>
      </c>
      <c r="U2519" s="85">
        <v>1E-4</v>
      </c>
      <c r="V2519" s="202">
        <v>-1518.0418999999999</v>
      </c>
      <c r="W2519" s="85">
        <v>2.9999999999999997E-4</v>
      </c>
      <c r="X2519" s="202">
        <v>-1518.6094000000001</v>
      </c>
      <c r="Y2519" s="85">
        <v>2.9999999999999997E-4</v>
      </c>
      <c r="Z2519" s="202">
        <v>-1514.1116</v>
      </c>
      <c r="AA2519" s="85">
        <v>2.9999999999999997E-4</v>
      </c>
      <c r="AB2519" s="202">
        <v>-1556.3743999999999</v>
      </c>
      <c r="AC2519" s="85">
        <v>2.0000000000000001E-4</v>
      </c>
      <c r="AD2519" s="202">
        <v>-1642.0833</v>
      </c>
      <c r="AE2519" s="85" t="s">
        <v>10</v>
      </c>
      <c r="AF2519" s="202">
        <v>-1519.1796999999999</v>
      </c>
      <c r="AG2519" s="86">
        <v>2.9999999999999997E-4</v>
      </c>
      <c r="AH2519" s="107"/>
    </row>
    <row r="2520" spans="2:34" x14ac:dyDescent="0.2">
      <c r="B2520" s="84">
        <v>2513</v>
      </c>
      <c r="C2520" s="85">
        <v>16</v>
      </c>
      <c r="D2520" s="245" t="s">
        <v>24</v>
      </c>
      <c r="E2520" s="245" t="s">
        <v>407</v>
      </c>
      <c r="F2520" s="256">
        <v>3.2553879823017301E-2</v>
      </c>
      <c r="G2520" s="256">
        <v>3.2645445490383097E-2</v>
      </c>
      <c r="H2520" s="202">
        <v>-258.38150000000002</v>
      </c>
      <c r="I2520" s="85">
        <v>0.55579999999999996</v>
      </c>
      <c r="J2520" s="202">
        <v>-288.78710000000001</v>
      </c>
      <c r="K2520" s="85">
        <v>0.51029999999999998</v>
      </c>
      <c r="L2520" s="202">
        <v>-283.50700000000001</v>
      </c>
      <c r="M2520" s="85">
        <v>0.52210000000000001</v>
      </c>
      <c r="N2520" s="202">
        <v>-337.98349999999999</v>
      </c>
      <c r="O2520" s="85">
        <v>0.44550000000000001</v>
      </c>
      <c r="P2520" s="202">
        <v>-272.04969999999997</v>
      </c>
      <c r="Q2520" s="85">
        <v>0.53969999999999996</v>
      </c>
      <c r="R2520" s="202">
        <v>-287.31139999999999</v>
      </c>
      <c r="S2520" s="85">
        <v>0.51690000000000003</v>
      </c>
      <c r="T2520" s="202">
        <v>-280.8485</v>
      </c>
      <c r="U2520" s="85">
        <v>0.52629999999999999</v>
      </c>
      <c r="V2520" s="202">
        <v>-239.24619999999999</v>
      </c>
      <c r="W2520" s="85">
        <v>0.58979999999999999</v>
      </c>
      <c r="X2520" s="202">
        <v>-234.36660000000001</v>
      </c>
      <c r="Y2520" s="85">
        <v>0.59740000000000004</v>
      </c>
      <c r="Z2520" s="202">
        <v>-233.56729999999999</v>
      </c>
      <c r="AA2520" s="85">
        <v>0.59870000000000001</v>
      </c>
      <c r="AB2520" s="202">
        <v>-246.13800000000001</v>
      </c>
      <c r="AC2520" s="85">
        <v>0.57489999999999997</v>
      </c>
      <c r="AD2520" s="202">
        <v>-313.83479999999997</v>
      </c>
      <c r="AE2520" s="85">
        <v>0.4788</v>
      </c>
      <c r="AF2520" s="202">
        <v>-237.96090000000001</v>
      </c>
      <c r="AG2520" s="86">
        <v>0.59179999999999999</v>
      </c>
      <c r="AH2520" s="107"/>
    </row>
    <row r="2521" spans="2:34" x14ac:dyDescent="0.2">
      <c r="B2521" s="84">
        <v>2514</v>
      </c>
      <c r="C2521" s="85">
        <v>16</v>
      </c>
      <c r="D2521" s="245" t="s">
        <v>24</v>
      </c>
      <c r="E2521" s="245" t="s">
        <v>408</v>
      </c>
      <c r="F2521" s="256">
        <v>4.1510062324563501E-2</v>
      </c>
      <c r="G2521" s="256">
        <v>4.3756400723895597E-2</v>
      </c>
      <c r="H2521" s="202">
        <v>-272.2004</v>
      </c>
      <c r="I2521" s="85">
        <v>0.49249999999999999</v>
      </c>
      <c r="J2521" s="202">
        <v>-290.82659999999998</v>
      </c>
      <c r="K2521" s="85">
        <v>0.46329999999999999</v>
      </c>
      <c r="L2521" s="202">
        <v>-282.40370000000001</v>
      </c>
      <c r="M2521" s="85">
        <v>0.47960000000000003</v>
      </c>
      <c r="N2521" s="202">
        <v>-319.20049999999998</v>
      </c>
      <c r="O2521" s="85">
        <v>0.42430000000000001</v>
      </c>
      <c r="P2521" s="202">
        <v>-271.52089999999998</v>
      </c>
      <c r="Q2521" s="85">
        <v>0.497</v>
      </c>
      <c r="R2521" s="202">
        <v>-263.69049999999999</v>
      </c>
      <c r="S2521" s="85">
        <v>0.50949999999999995</v>
      </c>
      <c r="T2521" s="202">
        <v>-262.96530000000001</v>
      </c>
      <c r="U2521" s="85">
        <v>0.51060000000000005</v>
      </c>
      <c r="V2521" s="202">
        <v>-231.3374</v>
      </c>
      <c r="W2521" s="85">
        <v>0.56299999999999994</v>
      </c>
      <c r="X2521" s="202">
        <v>-231.048</v>
      </c>
      <c r="Y2521" s="85">
        <v>0.56340000000000001</v>
      </c>
      <c r="Z2521" s="202">
        <v>-227.35820000000001</v>
      </c>
      <c r="AA2521" s="85">
        <v>0.56969999999999998</v>
      </c>
      <c r="AB2521" s="202">
        <v>-250.7818</v>
      </c>
      <c r="AC2521" s="85">
        <v>0.52749999999999997</v>
      </c>
      <c r="AD2521" s="202">
        <v>-292.88029999999998</v>
      </c>
      <c r="AE2521" s="85">
        <v>0.46360000000000001</v>
      </c>
      <c r="AF2521" s="202">
        <v>-231.95079999999999</v>
      </c>
      <c r="AG2521" s="86">
        <v>0.56200000000000006</v>
      </c>
      <c r="AH2521" s="107"/>
    </row>
    <row r="2522" spans="2:34" x14ac:dyDescent="0.2">
      <c r="B2522" s="84">
        <v>2515</v>
      </c>
      <c r="C2522" s="85">
        <v>16</v>
      </c>
      <c r="D2522" s="245" t="s">
        <v>24</v>
      </c>
      <c r="E2522" s="245" t="s">
        <v>409</v>
      </c>
      <c r="F2522" s="256">
        <v>0.15455064465483601</v>
      </c>
      <c r="G2522" s="256">
        <v>0.16631360390566899</v>
      </c>
      <c r="H2522" s="202">
        <v>146.27109999999999</v>
      </c>
      <c r="I2522" s="85">
        <v>0.56240000000000001</v>
      </c>
      <c r="J2522" s="202">
        <v>148.26060000000001</v>
      </c>
      <c r="K2522" s="85">
        <v>0.55700000000000005</v>
      </c>
      <c r="L2522" s="202">
        <v>154.4254</v>
      </c>
      <c r="M2522" s="85">
        <v>0.54090000000000005</v>
      </c>
      <c r="N2522" s="202">
        <v>159.417</v>
      </c>
      <c r="O2522" s="85">
        <v>0.52790000000000004</v>
      </c>
      <c r="P2522" s="202">
        <v>139.6337</v>
      </c>
      <c r="Q2522" s="85">
        <v>0.5806</v>
      </c>
      <c r="R2522" s="202">
        <v>145.9871</v>
      </c>
      <c r="S2522" s="85">
        <v>0.56320000000000003</v>
      </c>
      <c r="T2522" s="202">
        <v>145.7638</v>
      </c>
      <c r="U2522" s="85">
        <v>0.56379999999999997</v>
      </c>
      <c r="V2522" s="202">
        <v>131.46199999999999</v>
      </c>
      <c r="W2522" s="85">
        <v>0.60289999999999999</v>
      </c>
      <c r="X2522" s="202">
        <v>131.32400000000001</v>
      </c>
      <c r="Y2522" s="85">
        <v>0.60329999999999995</v>
      </c>
      <c r="Z2522" s="202">
        <v>129.8135</v>
      </c>
      <c r="AA2522" s="85">
        <v>0.60750000000000004</v>
      </c>
      <c r="AB2522" s="202">
        <v>138.8039</v>
      </c>
      <c r="AC2522" s="85">
        <v>0.58250000000000002</v>
      </c>
      <c r="AD2522" s="202">
        <v>151.93799999999999</v>
      </c>
      <c r="AE2522" s="85">
        <v>0.5474</v>
      </c>
      <c r="AF2522" s="202">
        <v>130.7816</v>
      </c>
      <c r="AG2522" s="86">
        <v>0.6048</v>
      </c>
      <c r="AH2522" s="107"/>
    </row>
    <row r="2523" spans="2:34" x14ac:dyDescent="0.2">
      <c r="B2523" s="84">
        <v>2516</v>
      </c>
      <c r="C2523" s="85">
        <v>16</v>
      </c>
      <c r="D2523" s="245" t="s">
        <v>24</v>
      </c>
      <c r="E2523" s="245" t="s">
        <v>410</v>
      </c>
      <c r="F2523" s="256">
        <v>0.15162472049098399</v>
      </c>
      <c r="G2523" s="256">
        <v>0.16440566209789401</v>
      </c>
      <c r="H2523" s="202">
        <v>568.74159999999995</v>
      </c>
      <c r="I2523" s="85">
        <v>2.7400000000000001E-2</v>
      </c>
      <c r="J2523" s="202">
        <v>565.98350000000005</v>
      </c>
      <c r="K2523" s="85">
        <v>2.81E-2</v>
      </c>
      <c r="L2523" s="202">
        <v>575.60130000000004</v>
      </c>
      <c r="M2523" s="85">
        <v>2.5700000000000001E-2</v>
      </c>
      <c r="N2523" s="202">
        <v>576.31899999999996</v>
      </c>
      <c r="O2523" s="85">
        <v>2.5499999999999998E-2</v>
      </c>
      <c r="P2523" s="202">
        <v>548.03949999999998</v>
      </c>
      <c r="Q2523" s="85">
        <v>3.39E-2</v>
      </c>
      <c r="R2523" s="202">
        <v>557.67460000000005</v>
      </c>
      <c r="S2523" s="85">
        <v>3.0599999999999999E-2</v>
      </c>
      <c r="T2523" s="202">
        <v>553.1472</v>
      </c>
      <c r="U2523" s="85">
        <v>3.2000000000000001E-2</v>
      </c>
      <c r="V2523" s="202">
        <v>536.26649999999995</v>
      </c>
      <c r="W2523" s="85">
        <v>3.7999999999999999E-2</v>
      </c>
      <c r="X2523" s="202">
        <v>532.96910000000003</v>
      </c>
      <c r="Y2523" s="85">
        <v>3.9199999999999999E-2</v>
      </c>
      <c r="Z2523" s="202">
        <v>532.35919999999999</v>
      </c>
      <c r="AA2523" s="85">
        <v>3.9399999999999998E-2</v>
      </c>
      <c r="AB2523" s="202">
        <v>557.61210000000005</v>
      </c>
      <c r="AC2523" s="85">
        <v>3.0499999999999999E-2</v>
      </c>
      <c r="AD2523" s="202">
        <v>570.63109999999995</v>
      </c>
      <c r="AE2523" s="85">
        <v>2.69E-2</v>
      </c>
      <c r="AF2523" s="202">
        <v>535.80029999999999</v>
      </c>
      <c r="AG2523" s="86">
        <v>3.8100000000000002E-2</v>
      </c>
      <c r="AH2523" s="107"/>
    </row>
    <row r="2524" spans="2:34" x14ac:dyDescent="0.2">
      <c r="B2524" s="84">
        <v>2517</v>
      </c>
      <c r="C2524" s="85">
        <v>16</v>
      </c>
      <c r="D2524" s="245" t="s">
        <v>24</v>
      </c>
      <c r="E2524" s="245" t="s">
        <v>411</v>
      </c>
      <c r="F2524" s="256">
        <v>0.13335553546791001</v>
      </c>
      <c r="G2524" s="256">
        <v>0.14473702669715599</v>
      </c>
      <c r="H2524" s="202">
        <v>409.59989999999999</v>
      </c>
      <c r="I2524" s="85">
        <v>0.13150000000000001</v>
      </c>
      <c r="J2524" s="202">
        <v>419.3553</v>
      </c>
      <c r="K2524" s="85">
        <v>0.1225</v>
      </c>
      <c r="L2524" s="202">
        <v>415.01049999999998</v>
      </c>
      <c r="M2524" s="85">
        <v>0.12670000000000001</v>
      </c>
      <c r="N2524" s="202">
        <v>428.32679999999999</v>
      </c>
      <c r="O2524" s="85">
        <v>0.1149</v>
      </c>
      <c r="P2524" s="202">
        <v>397.55349999999999</v>
      </c>
      <c r="Q2524" s="85">
        <v>0.14410000000000001</v>
      </c>
      <c r="R2524" s="202">
        <v>405.81740000000002</v>
      </c>
      <c r="S2524" s="85">
        <v>0.1353</v>
      </c>
      <c r="T2524" s="202">
        <v>400.76639999999998</v>
      </c>
      <c r="U2524" s="85">
        <v>0.14030000000000001</v>
      </c>
      <c r="V2524" s="202">
        <v>382.9905</v>
      </c>
      <c r="W2524" s="85">
        <v>0.15939999999999999</v>
      </c>
      <c r="X2524" s="202">
        <v>379.29849999999999</v>
      </c>
      <c r="Y2524" s="85">
        <v>0.16350000000000001</v>
      </c>
      <c r="Z2524" s="202">
        <v>377.35910000000001</v>
      </c>
      <c r="AA2524" s="85">
        <v>0.1658</v>
      </c>
      <c r="AB2524" s="202">
        <v>406.5412</v>
      </c>
      <c r="AC2524" s="85">
        <v>0.13439999999999999</v>
      </c>
      <c r="AD2524" s="202">
        <v>417.7269</v>
      </c>
      <c r="AE2524" s="85">
        <v>0.1242</v>
      </c>
      <c r="AF2524" s="202">
        <v>382.56849999999997</v>
      </c>
      <c r="AG2524" s="86">
        <v>0.15989999999999999</v>
      </c>
      <c r="AH2524" s="107"/>
    </row>
    <row r="2525" spans="2:34" x14ac:dyDescent="0.2">
      <c r="B2525" s="84">
        <v>2518</v>
      </c>
      <c r="C2525" s="85">
        <v>16</v>
      </c>
      <c r="D2525" s="245" t="s">
        <v>24</v>
      </c>
      <c r="E2525" s="245" t="s">
        <v>412</v>
      </c>
      <c r="F2525" s="256">
        <v>0.109460488129787</v>
      </c>
      <c r="G2525" s="256">
        <v>0.120621203406237</v>
      </c>
      <c r="H2525" s="202">
        <v>1338.1306999999999</v>
      </c>
      <c r="I2525" s="85" t="s">
        <v>10</v>
      </c>
      <c r="J2525" s="202">
        <v>1367.4286</v>
      </c>
      <c r="K2525" s="85" t="s">
        <v>10</v>
      </c>
      <c r="L2525" s="202">
        <v>1338.5985000000001</v>
      </c>
      <c r="M2525" s="85" t="s">
        <v>10</v>
      </c>
      <c r="N2525" s="202">
        <v>1371.5257999999999</v>
      </c>
      <c r="O2525" s="85" t="s">
        <v>10</v>
      </c>
      <c r="P2525" s="202">
        <v>1343.0780999999999</v>
      </c>
      <c r="Q2525" s="85" t="s">
        <v>10</v>
      </c>
      <c r="R2525" s="202">
        <v>1333.2731000000001</v>
      </c>
      <c r="S2525" s="85" t="s">
        <v>10</v>
      </c>
      <c r="T2525" s="202">
        <v>1325.6226999999999</v>
      </c>
      <c r="U2525" s="85" t="s">
        <v>10</v>
      </c>
      <c r="V2525" s="202">
        <v>1314.7668000000001</v>
      </c>
      <c r="W2525" s="85" t="s">
        <v>10</v>
      </c>
      <c r="X2525" s="202">
        <v>1308.8336999999999</v>
      </c>
      <c r="Y2525" s="85" t="s">
        <v>10</v>
      </c>
      <c r="Z2525" s="202">
        <v>1305.5044</v>
      </c>
      <c r="AA2525" s="85" t="s">
        <v>10</v>
      </c>
      <c r="AB2525" s="202">
        <v>1351.1501000000001</v>
      </c>
      <c r="AC2525" s="85" t="s">
        <v>10</v>
      </c>
      <c r="AD2525" s="202">
        <v>1357.1679999999999</v>
      </c>
      <c r="AE2525" s="85" t="s">
        <v>10</v>
      </c>
      <c r="AF2525" s="202">
        <v>1314.2509</v>
      </c>
      <c r="AG2525" s="86" t="s">
        <v>10</v>
      </c>
      <c r="AH2525" s="107"/>
    </row>
    <row r="2526" spans="2:34" x14ac:dyDescent="0.2">
      <c r="B2526" s="84">
        <v>2519</v>
      </c>
      <c r="C2526" s="85">
        <v>16</v>
      </c>
      <c r="D2526" s="245" t="s">
        <v>24</v>
      </c>
      <c r="E2526" s="245" t="s">
        <v>413</v>
      </c>
      <c r="F2526" s="256">
        <v>5.8340073267044101E-2</v>
      </c>
      <c r="G2526" s="256">
        <v>6.4603470770612098E-2</v>
      </c>
      <c r="H2526" s="202">
        <v>1256.5418</v>
      </c>
      <c r="I2526" s="85">
        <v>4.0000000000000002E-4</v>
      </c>
      <c r="J2526" s="202">
        <v>1315.1935000000001</v>
      </c>
      <c r="K2526" s="85">
        <v>2.0000000000000001E-4</v>
      </c>
      <c r="L2526" s="202">
        <v>1255.2621999999999</v>
      </c>
      <c r="M2526" s="85">
        <v>4.0000000000000002E-4</v>
      </c>
      <c r="N2526" s="202">
        <v>1318.3814</v>
      </c>
      <c r="O2526" s="85">
        <v>2.0000000000000001E-4</v>
      </c>
      <c r="P2526" s="202">
        <v>1290.8910000000001</v>
      </c>
      <c r="Q2526" s="85">
        <v>2.9999999999999997E-4</v>
      </c>
      <c r="R2526" s="202">
        <v>1275.5922</v>
      </c>
      <c r="S2526" s="85">
        <v>2.9999999999999997E-4</v>
      </c>
      <c r="T2526" s="202">
        <v>1253.7339999999999</v>
      </c>
      <c r="U2526" s="85">
        <v>4.0000000000000002E-4</v>
      </c>
      <c r="V2526" s="202">
        <v>1258.8453</v>
      </c>
      <c r="W2526" s="85">
        <v>4.0000000000000002E-4</v>
      </c>
      <c r="X2526" s="202">
        <v>1240.5109</v>
      </c>
      <c r="Y2526" s="85">
        <v>5.0000000000000001E-4</v>
      </c>
      <c r="Z2526" s="202">
        <v>1243.3590999999999</v>
      </c>
      <c r="AA2526" s="85">
        <v>5.0000000000000001E-4</v>
      </c>
      <c r="AB2526" s="202">
        <v>1293.7736</v>
      </c>
      <c r="AC2526" s="85">
        <v>2.9999999999999997E-4</v>
      </c>
      <c r="AD2526" s="202">
        <v>1298.8985</v>
      </c>
      <c r="AE2526" s="85">
        <v>2.0000000000000001E-4</v>
      </c>
      <c r="AF2526" s="202">
        <v>1256.8866</v>
      </c>
      <c r="AG2526" s="86">
        <v>4.0000000000000002E-4</v>
      </c>
      <c r="AH2526" s="107"/>
    </row>
    <row r="2527" spans="2:34" x14ac:dyDescent="0.2">
      <c r="B2527" s="84">
        <v>2520</v>
      </c>
      <c r="C2527" s="85">
        <v>16</v>
      </c>
      <c r="D2527" s="245" t="s">
        <v>24</v>
      </c>
      <c r="E2527" s="245" t="s">
        <v>414</v>
      </c>
      <c r="F2527" s="256">
        <v>2.08858651696084E-2</v>
      </c>
      <c r="G2527" s="256">
        <v>2.3119765435389499E-2</v>
      </c>
      <c r="H2527" s="202">
        <v>855.82579999999996</v>
      </c>
      <c r="I2527" s="85">
        <v>9.7199999999999995E-2</v>
      </c>
      <c r="J2527" s="202">
        <v>944.13009999999997</v>
      </c>
      <c r="K2527" s="85">
        <v>6.7500000000000004E-2</v>
      </c>
      <c r="L2527" s="202">
        <v>840.48950000000002</v>
      </c>
      <c r="M2527" s="85">
        <v>0.10340000000000001</v>
      </c>
      <c r="N2527" s="202">
        <v>932.28369999999995</v>
      </c>
      <c r="O2527" s="85">
        <v>7.0999999999999994E-2</v>
      </c>
      <c r="P2527" s="202">
        <v>914.65499999999997</v>
      </c>
      <c r="Q2527" s="85">
        <v>7.6600000000000001E-2</v>
      </c>
      <c r="R2527" s="202">
        <v>873.90520000000004</v>
      </c>
      <c r="S2527" s="85">
        <v>9.0700000000000003E-2</v>
      </c>
      <c r="T2527" s="202">
        <v>843.06640000000004</v>
      </c>
      <c r="U2527" s="85">
        <v>0.10290000000000001</v>
      </c>
      <c r="V2527" s="202">
        <v>866.31500000000005</v>
      </c>
      <c r="W2527" s="85">
        <v>9.3700000000000006E-2</v>
      </c>
      <c r="X2527" s="202">
        <v>841.92880000000002</v>
      </c>
      <c r="Y2527" s="85">
        <v>0.10349999999999999</v>
      </c>
      <c r="Z2527" s="202">
        <v>845.76469999999995</v>
      </c>
      <c r="AA2527" s="85">
        <v>0.10199999999999999</v>
      </c>
      <c r="AB2527" s="202">
        <v>926.11159999999995</v>
      </c>
      <c r="AC2527" s="85">
        <v>7.2900000000000006E-2</v>
      </c>
      <c r="AD2527" s="202">
        <v>915.27089999999998</v>
      </c>
      <c r="AE2527" s="85">
        <v>7.6300000000000007E-2</v>
      </c>
      <c r="AF2527" s="202">
        <v>865.99210000000005</v>
      </c>
      <c r="AG2527" s="86">
        <v>9.3799999999999994E-2</v>
      </c>
      <c r="AH2527" s="107"/>
    </row>
    <row r="2528" spans="2:34" x14ac:dyDescent="0.2">
      <c r="B2528" s="84">
        <v>2521</v>
      </c>
      <c r="C2528" s="85">
        <v>16</v>
      </c>
      <c r="D2528" s="245" t="s">
        <v>24</v>
      </c>
      <c r="E2528" s="245" t="s">
        <v>1216</v>
      </c>
      <c r="F2528" s="256">
        <v>0.231421570959608</v>
      </c>
      <c r="G2528" s="256">
        <v>0.222724148089954</v>
      </c>
      <c r="H2528" s="202">
        <v>3809.1035000000002</v>
      </c>
      <c r="I2528" s="85" t="s">
        <v>10</v>
      </c>
      <c r="J2528" s="202">
        <v>3810.1118999999999</v>
      </c>
      <c r="K2528" s="85" t="s">
        <v>10</v>
      </c>
      <c r="L2528" s="202">
        <v>3810.9834000000001</v>
      </c>
      <c r="M2528" s="85" t="s">
        <v>10</v>
      </c>
      <c r="N2528" s="202">
        <v>3812.3546999999999</v>
      </c>
      <c r="O2528" s="85" t="s">
        <v>10</v>
      </c>
      <c r="P2528" s="202">
        <v>3810.4748</v>
      </c>
      <c r="Q2528" s="85" t="s">
        <v>10</v>
      </c>
      <c r="R2528" s="202">
        <v>3813.2712999999999</v>
      </c>
      <c r="S2528" s="85" t="s">
        <v>10</v>
      </c>
      <c r="T2528" s="202">
        <v>3810.8526999999999</v>
      </c>
      <c r="U2528" s="85" t="s">
        <v>10</v>
      </c>
      <c r="V2528" s="202">
        <v>3811.0495999999998</v>
      </c>
      <c r="W2528" s="85" t="s">
        <v>10</v>
      </c>
      <c r="X2528" s="202">
        <v>3809.4378999999999</v>
      </c>
      <c r="Y2528" s="85" t="s">
        <v>10</v>
      </c>
      <c r="Z2528" s="202">
        <v>3810.4884000000002</v>
      </c>
      <c r="AA2528" s="85" t="s">
        <v>10</v>
      </c>
      <c r="AB2528" s="202">
        <v>3810.2968000000001</v>
      </c>
      <c r="AC2528" s="85" t="s">
        <v>10</v>
      </c>
      <c r="AD2528" s="202">
        <v>3812.7927</v>
      </c>
      <c r="AE2528" s="85" t="s">
        <v>10</v>
      </c>
      <c r="AF2528" s="202">
        <v>3810.8235</v>
      </c>
      <c r="AG2528" s="86" t="s">
        <v>10</v>
      </c>
      <c r="AH2528" s="107"/>
    </row>
    <row r="2529" spans="2:34" x14ac:dyDescent="0.2">
      <c r="B2529" s="84">
        <v>2522</v>
      </c>
      <c r="C2529" s="85">
        <v>16</v>
      </c>
      <c r="D2529" s="245" t="s">
        <v>24</v>
      </c>
      <c r="E2529" s="245" t="s">
        <v>415</v>
      </c>
      <c r="F2529" s="256">
        <v>6.1932061468195403E-2</v>
      </c>
      <c r="G2529" s="256">
        <v>6.1755587042830497E-2</v>
      </c>
      <c r="H2529" s="202">
        <v>1811.6747</v>
      </c>
      <c r="I2529" s="85">
        <v>8.9999999999999993E-3</v>
      </c>
      <c r="J2529" s="202">
        <v>1805.1635000000001</v>
      </c>
      <c r="K2529" s="85">
        <v>9.2999999999999992E-3</v>
      </c>
      <c r="L2529" s="202">
        <v>1805.6497999999999</v>
      </c>
      <c r="M2529" s="85">
        <v>9.2999999999999992E-3</v>
      </c>
      <c r="N2529" s="202">
        <v>1796.7976000000001</v>
      </c>
      <c r="O2529" s="85">
        <v>9.5999999999999992E-3</v>
      </c>
      <c r="P2529" s="202">
        <v>1889.5721000000001</v>
      </c>
      <c r="Q2529" s="85">
        <v>6.4999999999999997E-3</v>
      </c>
      <c r="R2529" s="202">
        <v>1805.2637</v>
      </c>
      <c r="S2529" s="85">
        <v>9.2999999999999992E-3</v>
      </c>
      <c r="T2529" s="202">
        <v>1805.7212999999999</v>
      </c>
      <c r="U2529" s="85">
        <v>9.2999999999999992E-3</v>
      </c>
      <c r="V2529" s="202">
        <v>1884.2736</v>
      </c>
      <c r="W2529" s="85">
        <v>6.7000000000000002E-3</v>
      </c>
      <c r="X2529" s="202">
        <v>1884.0596</v>
      </c>
      <c r="Y2529" s="85">
        <v>6.7000000000000002E-3</v>
      </c>
      <c r="Z2529" s="202">
        <v>1883.6748</v>
      </c>
      <c r="AA2529" s="85">
        <v>6.7000000000000002E-3</v>
      </c>
      <c r="AB2529" s="202">
        <v>1808.5636999999999</v>
      </c>
      <c r="AC2529" s="85">
        <v>9.1999999999999998E-3</v>
      </c>
      <c r="AD2529" s="202">
        <v>1798.5137999999999</v>
      </c>
      <c r="AE2529" s="85">
        <v>9.4999999999999998E-3</v>
      </c>
      <c r="AF2529" s="202">
        <v>1882.9648999999999</v>
      </c>
      <c r="AG2529" s="86">
        <v>6.7000000000000002E-3</v>
      </c>
      <c r="AH2529" s="107"/>
    </row>
    <row r="2530" spans="2:34" x14ac:dyDescent="0.2">
      <c r="B2530" s="84">
        <v>2523</v>
      </c>
      <c r="C2530" s="85">
        <v>16</v>
      </c>
      <c r="D2530" s="245" t="s">
        <v>24</v>
      </c>
      <c r="E2530" s="245" t="s">
        <v>417</v>
      </c>
      <c r="F2530" s="256">
        <v>0.11821447262001</v>
      </c>
      <c r="G2530" s="256">
        <v>0.124661550763878</v>
      </c>
      <c r="H2530" s="202">
        <v>95.717500000000001</v>
      </c>
      <c r="I2530" s="85">
        <v>0.67200000000000004</v>
      </c>
      <c r="J2530" s="202">
        <v>86.887299999999996</v>
      </c>
      <c r="K2530" s="85">
        <v>0.70069999999999999</v>
      </c>
      <c r="L2530" s="202">
        <v>90.866399999999999</v>
      </c>
      <c r="M2530" s="85">
        <v>0.6895</v>
      </c>
      <c r="N2530" s="202">
        <v>72.551000000000002</v>
      </c>
      <c r="O2530" s="85">
        <v>0.74970000000000003</v>
      </c>
      <c r="P2530" s="202">
        <v>119.07089999999999</v>
      </c>
      <c r="Q2530" s="85">
        <v>0.60140000000000005</v>
      </c>
      <c r="R2530" s="202">
        <v>132.57339999999999</v>
      </c>
      <c r="S2530" s="85">
        <v>0.56089999999999995</v>
      </c>
      <c r="T2530" s="202">
        <v>138.04130000000001</v>
      </c>
      <c r="U2530" s="85">
        <v>0.54500000000000004</v>
      </c>
      <c r="V2530" s="202">
        <v>163.2176</v>
      </c>
      <c r="W2530" s="85">
        <v>0.4748</v>
      </c>
      <c r="X2530" s="202">
        <v>167.24969999999999</v>
      </c>
      <c r="Y2530" s="85">
        <v>0.46410000000000001</v>
      </c>
      <c r="Z2530" s="202">
        <v>170.0111</v>
      </c>
      <c r="AA2530" s="85">
        <v>0.45679999999999998</v>
      </c>
      <c r="AB2530" s="202">
        <v>113.063</v>
      </c>
      <c r="AC2530" s="85">
        <v>0.61739999999999995</v>
      </c>
      <c r="AD2530" s="202">
        <v>91.8904</v>
      </c>
      <c r="AE2530" s="85">
        <v>0.68640000000000001</v>
      </c>
      <c r="AF2530" s="202">
        <v>160.8561</v>
      </c>
      <c r="AG2530" s="86">
        <v>0.48120000000000002</v>
      </c>
      <c r="AH2530" s="107"/>
    </row>
    <row r="2531" spans="2:34" x14ac:dyDescent="0.2">
      <c r="B2531" s="84">
        <v>2524</v>
      </c>
      <c r="C2531" s="85">
        <v>16</v>
      </c>
      <c r="D2531" s="245" t="s">
        <v>24</v>
      </c>
      <c r="E2531" s="245" t="s">
        <v>416</v>
      </c>
      <c r="F2531" s="256">
        <v>4.2973024406489403E-2</v>
      </c>
      <c r="G2531" s="256">
        <v>4.6618313435557897E-2</v>
      </c>
      <c r="H2531" s="202">
        <v>2308.6559000000002</v>
      </c>
      <c r="I2531" s="85" t="s">
        <v>10</v>
      </c>
      <c r="J2531" s="202">
        <v>2342.4784</v>
      </c>
      <c r="K2531" s="85" t="s">
        <v>10</v>
      </c>
      <c r="L2531" s="202">
        <v>2074.3434000000002</v>
      </c>
      <c r="M2531" s="85" t="s">
        <v>10</v>
      </c>
      <c r="N2531" s="202">
        <v>2071.4286999999999</v>
      </c>
      <c r="O2531" s="85" t="s">
        <v>10</v>
      </c>
      <c r="P2531" s="202">
        <v>2059.5862999999999</v>
      </c>
      <c r="Q2531" s="85" t="s">
        <v>10</v>
      </c>
      <c r="R2531" s="202">
        <v>2050.7474999999999</v>
      </c>
      <c r="S2531" s="85" t="s">
        <v>10</v>
      </c>
      <c r="T2531" s="202">
        <v>2044.6657</v>
      </c>
      <c r="U2531" s="85" t="s">
        <v>10</v>
      </c>
      <c r="V2531" s="202">
        <v>2041.6542999999999</v>
      </c>
      <c r="W2531" s="85" t="s">
        <v>10</v>
      </c>
      <c r="X2531" s="202">
        <v>2036.3498</v>
      </c>
      <c r="Y2531" s="85" t="s">
        <v>10</v>
      </c>
      <c r="Z2531" s="202">
        <v>2039.1401000000001</v>
      </c>
      <c r="AA2531" s="85" t="s">
        <v>10</v>
      </c>
      <c r="AB2531" s="202">
        <v>2349.107</v>
      </c>
      <c r="AC2531" s="85" t="s">
        <v>10</v>
      </c>
      <c r="AD2531" s="202">
        <v>2053.3998999999999</v>
      </c>
      <c r="AE2531" s="85" t="s">
        <v>10</v>
      </c>
      <c r="AF2531" s="202">
        <v>2037.9843000000001</v>
      </c>
      <c r="AG2531" s="86" t="s">
        <v>10</v>
      </c>
      <c r="AH2531" s="107"/>
    </row>
    <row r="2532" spans="2:34" x14ac:dyDescent="0.2">
      <c r="B2532" s="84">
        <v>2525</v>
      </c>
      <c r="C2532" s="85">
        <v>16</v>
      </c>
      <c r="D2532" s="245" t="s">
        <v>24</v>
      </c>
      <c r="E2532" s="245" t="s">
        <v>423</v>
      </c>
      <c r="F2532" s="256"/>
      <c r="G2532" s="256"/>
      <c r="H2532" s="202" t="s">
        <v>179</v>
      </c>
      <c r="I2532" s="85" t="s">
        <v>179</v>
      </c>
      <c r="J2532" s="202" t="s">
        <v>179</v>
      </c>
      <c r="K2532" s="85" t="s">
        <v>179</v>
      </c>
      <c r="L2532" s="202" t="s">
        <v>179</v>
      </c>
      <c r="M2532" s="85" t="s">
        <v>179</v>
      </c>
      <c r="N2532" s="202" t="s">
        <v>179</v>
      </c>
      <c r="O2532" s="85" t="s">
        <v>179</v>
      </c>
      <c r="P2532" s="202" t="s">
        <v>179</v>
      </c>
      <c r="Q2532" s="85" t="s">
        <v>179</v>
      </c>
      <c r="R2532" s="202" t="s">
        <v>179</v>
      </c>
      <c r="S2532" s="85" t="s">
        <v>179</v>
      </c>
      <c r="T2532" s="202" t="s">
        <v>179</v>
      </c>
      <c r="U2532" s="85" t="s">
        <v>179</v>
      </c>
      <c r="V2532" s="202" t="s">
        <v>179</v>
      </c>
      <c r="W2532" s="85" t="s">
        <v>179</v>
      </c>
      <c r="X2532" s="202" t="s">
        <v>179</v>
      </c>
      <c r="Y2532" s="85" t="s">
        <v>179</v>
      </c>
      <c r="Z2532" s="202" t="s">
        <v>179</v>
      </c>
      <c r="AA2532" s="85" t="s">
        <v>179</v>
      </c>
      <c r="AB2532" s="202" t="s">
        <v>179</v>
      </c>
      <c r="AC2532" s="85" t="s">
        <v>179</v>
      </c>
      <c r="AD2532" s="202" t="s">
        <v>179</v>
      </c>
      <c r="AE2532" s="85" t="s">
        <v>179</v>
      </c>
      <c r="AF2532" s="202" t="s">
        <v>179</v>
      </c>
      <c r="AG2532" s="86" t="s">
        <v>179</v>
      </c>
      <c r="AH2532" s="107"/>
    </row>
    <row r="2533" spans="2:34" x14ac:dyDescent="0.2">
      <c r="B2533" s="84">
        <v>2526</v>
      </c>
      <c r="C2533" s="85">
        <v>16</v>
      </c>
      <c r="D2533" s="245" t="s">
        <v>24</v>
      </c>
      <c r="E2533" s="245" t="s">
        <v>424</v>
      </c>
      <c r="F2533" s="256">
        <v>1.32618107426614E-2</v>
      </c>
      <c r="G2533" s="256">
        <v>1.2541911589343599E-2</v>
      </c>
      <c r="H2533" s="202">
        <v>299.68090000000001</v>
      </c>
      <c r="I2533" s="85">
        <v>0.67330000000000001</v>
      </c>
      <c r="J2533" s="202">
        <v>324.45609999999999</v>
      </c>
      <c r="K2533" s="85">
        <v>0.64810000000000001</v>
      </c>
      <c r="L2533" s="202">
        <v>301.863</v>
      </c>
      <c r="M2533" s="85">
        <v>0.67110000000000003</v>
      </c>
      <c r="N2533" s="202">
        <v>329.20920000000001</v>
      </c>
      <c r="O2533" s="85">
        <v>0.64319999999999999</v>
      </c>
      <c r="P2533" s="202">
        <v>306.6123</v>
      </c>
      <c r="Q2533" s="85">
        <v>0.66620000000000001</v>
      </c>
      <c r="R2533" s="202">
        <v>318.49860000000001</v>
      </c>
      <c r="S2533" s="85">
        <v>0.65410000000000001</v>
      </c>
      <c r="T2533" s="202">
        <v>317.92770000000002</v>
      </c>
      <c r="U2533" s="85">
        <v>0.65459999999999996</v>
      </c>
      <c r="V2533" s="202">
        <v>301.83139999999997</v>
      </c>
      <c r="W2533" s="85">
        <v>0.67110000000000003</v>
      </c>
      <c r="X2533" s="202">
        <v>300.3537</v>
      </c>
      <c r="Y2533" s="85">
        <v>0.67259999999999998</v>
      </c>
      <c r="Z2533" s="202">
        <v>299.40600000000001</v>
      </c>
      <c r="AA2533" s="85">
        <v>0.67359999999999998</v>
      </c>
      <c r="AB2533" s="202">
        <v>304.55919999999998</v>
      </c>
      <c r="AC2533" s="85">
        <v>0.66830000000000001</v>
      </c>
      <c r="AD2533" s="202">
        <v>310.13479999999998</v>
      </c>
      <c r="AE2533" s="85">
        <v>0.66259999999999997</v>
      </c>
      <c r="AF2533" s="202">
        <v>297.90159999999997</v>
      </c>
      <c r="AG2533" s="86">
        <v>0.67520000000000002</v>
      </c>
      <c r="AH2533" s="107"/>
    </row>
    <row r="2534" spans="2:34" x14ac:dyDescent="0.2">
      <c r="B2534" s="84">
        <v>2527</v>
      </c>
      <c r="C2534" s="85">
        <v>16</v>
      </c>
      <c r="D2534" s="245" t="s">
        <v>24</v>
      </c>
      <c r="E2534" s="245" t="s">
        <v>419</v>
      </c>
      <c r="F2534" s="256">
        <v>1.7008420952471599E-3</v>
      </c>
      <c r="G2534" s="256">
        <v>1.6554200979223099E-3</v>
      </c>
      <c r="H2534" s="202">
        <v>327.322</v>
      </c>
      <c r="I2534" s="85">
        <v>0.87990000000000002</v>
      </c>
      <c r="J2534" s="202">
        <v>369.24619999999999</v>
      </c>
      <c r="K2534" s="85">
        <v>0.86460000000000004</v>
      </c>
      <c r="L2534" s="202">
        <v>378.1558</v>
      </c>
      <c r="M2534" s="85">
        <v>0.86140000000000005</v>
      </c>
      <c r="N2534" s="202">
        <v>424.03480000000002</v>
      </c>
      <c r="O2534" s="85">
        <v>0.8448</v>
      </c>
      <c r="P2534" s="202">
        <v>379.16649999999998</v>
      </c>
      <c r="Q2534" s="85">
        <v>0.86099999999999999</v>
      </c>
      <c r="R2534" s="202">
        <v>392.77620000000002</v>
      </c>
      <c r="S2534" s="85">
        <v>0.85609999999999997</v>
      </c>
      <c r="T2534" s="202">
        <v>404.4298</v>
      </c>
      <c r="U2534" s="85">
        <v>0.85189999999999999</v>
      </c>
      <c r="V2534" s="202">
        <v>359.65350000000001</v>
      </c>
      <c r="W2534" s="85">
        <v>0.86809999999999998</v>
      </c>
      <c r="X2534" s="202">
        <v>370.49099999999999</v>
      </c>
      <c r="Y2534" s="85">
        <v>0.86419999999999997</v>
      </c>
      <c r="Z2534" s="202">
        <v>364.80160000000001</v>
      </c>
      <c r="AA2534" s="85">
        <v>0.86619999999999997</v>
      </c>
      <c r="AB2534" s="202">
        <v>382.19600000000003</v>
      </c>
      <c r="AC2534" s="85">
        <v>0.8599</v>
      </c>
      <c r="AD2534" s="202">
        <v>437.83499999999998</v>
      </c>
      <c r="AE2534" s="85">
        <v>0.83979999999999999</v>
      </c>
      <c r="AF2534" s="202">
        <v>368.1431</v>
      </c>
      <c r="AG2534" s="86">
        <v>0.86499999999999999</v>
      </c>
      <c r="AH2534" s="107"/>
    </row>
    <row r="2535" spans="2:34" x14ac:dyDescent="0.2">
      <c r="B2535" s="84">
        <v>2528</v>
      </c>
      <c r="C2535" s="85">
        <v>16</v>
      </c>
      <c r="D2535" s="245" t="s">
        <v>24</v>
      </c>
      <c r="E2535" s="245" t="s">
        <v>420</v>
      </c>
      <c r="F2535" s="256">
        <v>0.116275750511442</v>
      </c>
      <c r="G2535" s="256">
        <v>4.8147472678553897E-2</v>
      </c>
      <c r="H2535" s="202">
        <v>-2187.5979000000002</v>
      </c>
      <c r="I2535" s="85" t="s">
        <v>10</v>
      </c>
      <c r="J2535" s="202">
        <v>-2146.1767</v>
      </c>
      <c r="K2535" s="85" t="s">
        <v>10</v>
      </c>
      <c r="L2535" s="202">
        <v>-2191.2514999999999</v>
      </c>
      <c r="M2535" s="85" t="s">
        <v>10</v>
      </c>
      <c r="N2535" s="202">
        <v>-2151.3800999999999</v>
      </c>
      <c r="O2535" s="85" t="s">
        <v>10</v>
      </c>
      <c r="P2535" s="202">
        <v>-1872.9636</v>
      </c>
      <c r="Q2535" s="85" t="s">
        <v>10</v>
      </c>
      <c r="R2535" s="202">
        <v>-2094.2197999999999</v>
      </c>
      <c r="S2535" s="85" t="s">
        <v>10</v>
      </c>
      <c r="T2535" s="202">
        <v>-2107.0857999999998</v>
      </c>
      <c r="U2535" s="85" t="s">
        <v>10</v>
      </c>
      <c r="V2535" s="202">
        <v>-1877.1192000000001</v>
      </c>
      <c r="W2535" s="85" t="s">
        <v>10</v>
      </c>
      <c r="X2535" s="202">
        <v>-1879.5237999999999</v>
      </c>
      <c r="Y2535" s="85" t="s">
        <v>10</v>
      </c>
      <c r="Z2535" s="202">
        <v>-1879.5908999999999</v>
      </c>
      <c r="AA2535" s="85" t="s">
        <v>10</v>
      </c>
      <c r="AB2535" s="202">
        <v>-2111.0342999999998</v>
      </c>
      <c r="AC2535" s="85" t="s">
        <v>10</v>
      </c>
      <c r="AD2535" s="202">
        <v>-2117.2474000000002</v>
      </c>
      <c r="AE2535" s="85" t="s">
        <v>10</v>
      </c>
      <c r="AF2535" s="202">
        <v>-1874.0025000000001</v>
      </c>
      <c r="AG2535" s="86" t="s">
        <v>10</v>
      </c>
      <c r="AH2535" s="107"/>
    </row>
    <row r="2536" spans="2:34" x14ac:dyDescent="0.2">
      <c r="B2536" s="84">
        <v>2529</v>
      </c>
      <c r="C2536" s="85">
        <v>16</v>
      </c>
      <c r="D2536" s="245" t="s">
        <v>24</v>
      </c>
      <c r="E2536" s="245" t="s">
        <v>421</v>
      </c>
      <c r="F2536" s="256">
        <v>7.4932204196203396E-4</v>
      </c>
      <c r="G2536" s="256">
        <v>7.1547817791557395E-4</v>
      </c>
      <c r="H2536" s="202">
        <v>-3378.7872000000002</v>
      </c>
      <c r="I2536" s="85">
        <v>0.30109999999999998</v>
      </c>
      <c r="J2536" s="202">
        <v>-3415.4663999999998</v>
      </c>
      <c r="K2536" s="85">
        <v>0.29580000000000001</v>
      </c>
      <c r="L2536" s="202">
        <v>-3358.9389000000001</v>
      </c>
      <c r="M2536" s="85">
        <v>0.30399999999999999</v>
      </c>
      <c r="N2536" s="202">
        <v>-3390.2316000000001</v>
      </c>
      <c r="O2536" s="85">
        <v>0.2994</v>
      </c>
      <c r="P2536" s="202">
        <v>-3434.5585999999998</v>
      </c>
      <c r="Q2536" s="85">
        <v>0.29310000000000003</v>
      </c>
      <c r="R2536" s="202">
        <v>-3391.6795000000002</v>
      </c>
      <c r="S2536" s="85">
        <v>0.29920000000000002</v>
      </c>
      <c r="T2536" s="202">
        <v>-3335.6700999999998</v>
      </c>
      <c r="U2536" s="85">
        <v>0.30719999999999997</v>
      </c>
      <c r="V2536" s="202">
        <v>-3416.7973000000002</v>
      </c>
      <c r="W2536" s="85">
        <v>0.29559999999999997</v>
      </c>
      <c r="X2536" s="202">
        <v>-3377.8688000000002</v>
      </c>
      <c r="Y2536" s="85">
        <v>0.30120000000000002</v>
      </c>
      <c r="Z2536" s="202">
        <v>-3387.7372</v>
      </c>
      <c r="AA2536" s="85">
        <v>0.29980000000000001</v>
      </c>
      <c r="AB2536" s="202">
        <v>-3366.4515999999999</v>
      </c>
      <c r="AC2536" s="85">
        <v>0.30280000000000001</v>
      </c>
      <c r="AD2536" s="202">
        <v>-3334.0830000000001</v>
      </c>
      <c r="AE2536" s="85">
        <v>0.3075</v>
      </c>
      <c r="AF2536" s="202">
        <v>-3397.6696000000002</v>
      </c>
      <c r="AG2536" s="86">
        <v>0.2984</v>
      </c>
      <c r="AH2536" s="107"/>
    </row>
    <row r="2537" spans="2:34" x14ac:dyDescent="0.2">
      <c r="B2537" s="84">
        <v>2530</v>
      </c>
      <c r="C2537" s="85">
        <v>16</v>
      </c>
      <c r="D2537" s="245" t="s">
        <v>24</v>
      </c>
      <c r="E2537" s="245" t="s">
        <v>422</v>
      </c>
      <c r="F2537" s="256">
        <v>3.1982967791046202E-2</v>
      </c>
      <c r="G2537" s="256">
        <v>1.9766838287902801E-2</v>
      </c>
      <c r="H2537" s="202">
        <v>2361.2075</v>
      </c>
      <c r="I2537" s="85">
        <v>5.0000000000000001E-4</v>
      </c>
      <c r="J2537" s="202">
        <v>2377.9657999999999</v>
      </c>
      <c r="K2537" s="85">
        <v>5.0000000000000001E-4</v>
      </c>
      <c r="L2537" s="202">
        <v>2362.4220999999998</v>
      </c>
      <c r="M2537" s="85">
        <v>5.0000000000000001E-4</v>
      </c>
      <c r="N2537" s="202">
        <v>2382.3998000000001</v>
      </c>
      <c r="O2537" s="85">
        <v>5.0000000000000001E-4</v>
      </c>
      <c r="P2537" s="202">
        <v>2358.0029</v>
      </c>
      <c r="Q2537" s="85">
        <v>5.0000000000000001E-4</v>
      </c>
      <c r="R2537" s="202">
        <v>2360.6999000000001</v>
      </c>
      <c r="S2537" s="85">
        <v>5.0000000000000001E-4</v>
      </c>
      <c r="T2537" s="202">
        <v>2370.2710000000002</v>
      </c>
      <c r="U2537" s="85">
        <v>5.0000000000000001E-4</v>
      </c>
      <c r="V2537" s="202">
        <v>2345.5734000000002</v>
      </c>
      <c r="W2537" s="85">
        <v>5.9999999999999995E-4</v>
      </c>
      <c r="X2537" s="202">
        <v>2352.2442999999998</v>
      </c>
      <c r="Y2537" s="85">
        <v>5.0000000000000001E-4</v>
      </c>
      <c r="Z2537" s="202">
        <v>2349.1678000000002</v>
      </c>
      <c r="AA2537" s="85">
        <v>5.9999999999999995E-4</v>
      </c>
      <c r="AB2537" s="202">
        <v>2359.1993000000002</v>
      </c>
      <c r="AC2537" s="85">
        <v>5.0000000000000001E-4</v>
      </c>
      <c r="AD2537" s="202">
        <v>2365.3314999999998</v>
      </c>
      <c r="AE2537" s="85">
        <v>5.0000000000000001E-4</v>
      </c>
      <c r="AF2537" s="202">
        <v>2343.6255999999998</v>
      </c>
      <c r="AG2537" s="86">
        <v>5.9999999999999995E-4</v>
      </c>
      <c r="AH2537" s="107"/>
    </row>
    <row r="2538" spans="2:34" x14ac:dyDescent="0.2">
      <c r="B2538" s="84">
        <v>2531</v>
      </c>
      <c r="C2538" s="85">
        <v>16</v>
      </c>
      <c r="D2538" s="245" t="s">
        <v>24</v>
      </c>
      <c r="E2538" s="245" t="s">
        <v>418</v>
      </c>
      <c r="F2538" s="256">
        <v>2.3431181312146198E-3</v>
      </c>
      <c r="G2538" s="256">
        <v>2.3849272597185802E-3</v>
      </c>
      <c r="H2538" s="202">
        <v>-930.58240000000001</v>
      </c>
      <c r="I2538" s="85">
        <v>0.56210000000000004</v>
      </c>
      <c r="J2538" s="202">
        <v>-888.18899999999996</v>
      </c>
      <c r="K2538" s="85">
        <v>0.57999999999999996</v>
      </c>
      <c r="L2538" s="202">
        <v>-931.09379999999999</v>
      </c>
      <c r="M2538" s="85">
        <v>0.56179999999999997</v>
      </c>
      <c r="N2538" s="202">
        <v>-886.12980000000005</v>
      </c>
      <c r="O2538" s="85">
        <v>0.58079999999999998</v>
      </c>
      <c r="P2538" s="202">
        <v>-884.18830000000003</v>
      </c>
      <c r="Q2538" s="85">
        <v>0.58169999999999999</v>
      </c>
      <c r="R2538" s="202">
        <v>-858.96299999999997</v>
      </c>
      <c r="S2538" s="85">
        <v>0.59250000000000003</v>
      </c>
      <c r="T2538" s="202">
        <v>-841.12199999999996</v>
      </c>
      <c r="U2538" s="85">
        <v>0.60019999999999996</v>
      </c>
      <c r="V2538" s="202">
        <v>-856.15880000000004</v>
      </c>
      <c r="W2538" s="85">
        <v>0.59370000000000001</v>
      </c>
      <c r="X2538" s="202">
        <v>-844.46220000000005</v>
      </c>
      <c r="Y2538" s="85">
        <v>0.5988</v>
      </c>
      <c r="Z2538" s="202">
        <v>-841.33590000000004</v>
      </c>
      <c r="AA2538" s="85">
        <v>0.60009999999999997</v>
      </c>
      <c r="AB2538" s="202">
        <v>-864.90499999999997</v>
      </c>
      <c r="AC2538" s="85">
        <v>0.58989999999999998</v>
      </c>
      <c r="AD2538" s="202">
        <v>-860.26499999999999</v>
      </c>
      <c r="AE2538" s="85">
        <v>0.59189999999999998</v>
      </c>
      <c r="AF2538" s="202">
        <v>-849.79600000000005</v>
      </c>
      <c r="AG2538" s="86">
        <v>0.59650000000000003</v>
      </c>
      <c r="AH2538" s="107"/>
    </row>
    <row r="2539" spans="2:34" x14ac:dyDescent="0.2">
      <c r="B2539" s="84">
        <v>2532</v>
      </c>
      <c r="C2539" s="85">
        <v>16</v>
      </c>
      <c r="D2539" s="245" t="s">
        <v>24</v>
      </c>
      <c r="E2539" s="245" t="s">
        <v>426</v>
      </c>
      <c r="F2539" s="256">
        <v>8.6873780864931693E-2</v>
      </c>
      <c r="G2539" s="256">
        <v>8.7765323157643696E-2</v>
      </c>
      <c r="H2539" s="202">
        <v>-825.53</v>
      </c>
      <c r="I2539" s="85">
        <v>6.4899999999999999E-2</v>
      </c>
      <c r="J2539" s="202">
        <v>-764.68280000000004</v>
      </c>
      <c r="K2539" s="85">
        <v>8.7400000000000005E-2</v>
      </c>
      <c r="L2539" s="202">
        <v>-817.1001</v>
      </c>
      <c r="M2539" s="85">
        <v>6.7699999999999996E-2</v>
      </c>
      <c r="N2539" s="202">
        <v>-754.07129999999995</v>
      </c>
      <c r="O2539" s="85">
        <v>9.1899999999999996E-2</v>
      </c>
      <c r="P2539" s="202">
        <v>-729.79039999999998</v>
      </c>
      <c r="Q2539" s="85">
        <v>0.10299999999999999</v>
      </c>
      <c r="R2539" s="202">
        <v>-746.31489999999997</v>
      </c>
      <c r="S2539" s="85">
        <v>9.5299999999999996E-2</v>
      </c>
      <c r="T2539" s="202">
        <v>-747.14430000000004</v>
      </c>
      <c r="U2539" s="85">
        <v>9.4899999999999998E-2</v>
      </c>
      <c r="V2539" s="202">
        <v>-728.27829999999994</v>
      </c>
      <c r="W2539" s="85">
        <v>0.1037</v>
      </c>
      <c r="X2539" s="202">
        <v>-727.97900000000004</v>
      </c>
      <c r="Y2539" s="85">
        <v>0.1038</v>
      </c>
      <c r="Z2539" s="202">
        <v>-726.91139999999996</v>
      </c>
      <c r="AA2539" s="85">
        <v>0.1043</v>
      </c>
      <c r="AB2539" s="202">
        <v>-760.40530000000001</v>
      </c>
      <c r="AC2539" s="85">
        <v>8.9200000000000002E-2</v>
      </c>
      <c r="AD2539" s="202">
        <v>-749.03809999999999</v>
      </c>
      <c r="AE2539" s="85">
        <v>9.4100000000000003E-2</v>
      </c>
      <c r="AF2539" s="202">
        <v>-729.7568</v>
      </c>
      <c r="AG2539" s="86">
        <v>0.10299999999999999</v>
      </c>
      <c r="AH2539" s="107"/>
    </row>
    <row r="2540" spans="2:34" x14ac:dyDescent="0.2">
      <c r="B2540" s="84">
        <v>2533</v>
      </c>
      <c r="C2540" s="85">
        <v>16</v>
      </c>
      <c r="D2540" s="245" t="s">
        <v>24</v>
      </c>
      <c r="E2540" s="245" t="s">
        <v>427</v>
      </c>
      <c r="F2540" s="256">
        <v>0.13611494362243701</v>
      </c>
      <c r="G2540" s="256">
        <v>0.144961490439248</v>
      </c>
      <c r="H2540" s="202">
        <v>376.58190000000002</v>
      </c>
      <c r="I2540" s="85">
        <v>0.24260000000000001</v>
      </c>
      <c r="J2540" s="202">
        <v>387.35300000000001</v>
      </c>
      <c r="K2540" s="85">
        <v>0.22939999999999999</v>
      </c>
      <c r="L2540" s="202">
        <v>377.09710000000001</v>
      </c>
      <c r="M2540" s="85">
        <v>0.24199999999999999</v>
      </c>
      <c r="N2540" s="202">
        <v>388.0523</v>
      </c>
      <c r="O2540" s="85">
        <v>0.22850000000000001</v>
      </c>
      <c r="P2540" s="202">
        <v>373.08530000000002</v>
      </c>
      <c r="Q2540" s="85">
        <v>0.247</v>
      </c>
      <c r="R2540" s="202">
        <v>382.22289999999998</v>
      </c>
      <c r="S2540" s="85">
        <v>0.2356</v>
      </c>
      <c r="T2540" s="202">
        <v>382.23930000000001</v>
      </c>
      <c r="U2540" s="85">
        <v>0.23549999999999999</v>
      </c>
      <c r="V2540" s="202">
        <v>369.64699999999999</v>
      </c>
      <c r="W2540" s="85">
        <v>0.25140000000000001</v>
      </c>
      <c r="X2540" s="202">
        <v>370.29860000000002</v>
      </c>
      <c r="Y2540" s="85">
        <v>0.2505</v>
      </c>
      <c r="Z2540" s="202">
        <v>369.26080000000002</v>
      </c>
      <c r="AA2540" s="85">
        <v>0.25190000000000001</v>
      </c>
      <c r="AB2540" s="202">
        <v>383.20049999999998</v>
      </c>
      <c r="AC2540" s="85">
        <v>0.2344</v>
      </c>
      <c r="AD2540" s="202">
        <v>383.6293</v>
      </c>
      <c r="AE2540" s="85">
        <v>0.2339</v>
      </c>
      <c r="AF2540" s="202">
        <v>369.07130000000001</v>
      </c>
      <c r="AG2540" s="86">
        <v>0.25209999999999999</v>
      </c>
      <c r="AH2540" s="107"/>
    </row>
    <row r="2541" spans="2:34" x14ac:dyDescent="0.2">
      <c r="B2541" s="84">
        <v>2534</v>
      </c>
      <c r="C2541" s="85">
        <v>16</v>
      </c>
      <c r="D2541" s="245" t="s">
        <v>24</v>
      </c>
      <c r="E2541" s="245" t="s">
        <v>428</v>
      </c>
      <c r="F2541" s="256">
        <v>0.107783434035872</v>
      </c>
      <c r="G2541" s="256">
        <v>0.115163928676646</v>
      </c>
      <c r="H2541" s="202">
        <v>580.44719999999995</v>
      </c>
      <c r="I2541" s="85">
        <v>0.1124</v>
      </c>
      <c r="J2541" s="202">
        <v>587.5729</v>
      </c>
      <c r="K2541" s="85">
        <v>0.108</v>
      </c>
      <c r="L2541" s="202">
        <v>572.99120000000005</v>
      </c>
      <c r="M2541" s="85">
        <v>0.1171</v>
      </c>
      <c r="N2541" s="202">
        <v>580.58150000000001</v>
      </c>
      <c r="O2541" s="85">
        <v>0.1123</v>
      </c>
      <c r="P2541" s="202">
        <v>583.67960000000005</v>
      </c>
      <c r="Q2541" s="85">
        <v>0.1104</v>
      </c>
      <c r="R2541" s="202">
        <v>569.4819</v>
      </c>
      <c r="S2541" s="85">
        <v>0.1193</v>
      </c>
      <c r="T2541" s="202">
        <v>566.33900000000006</v>
      </c>
      <c r="U2541" s="85">
        <v>0.12139999999999999</v>
      </c>
      <c r="V2541" s="202">
        <v>573.24429999999995</v>
      </c>
      <c r="W2541" s="85">
        <v>0.1169</v>
      </c>
      <c r="X2541" s="202">
        <v>570.71199999999999</v>
      </c>
      <c r="Y2541" s="85">
        <v>0.11849999999999999</v>
      </c>
      <c r="Z2541" s="202">
        <v>571.11310000000003</v>
      </c>
      <c r="AA2541" s="85">
        <v>0.1183</v>
      </c>
      <c r="AB2541" s="202">
        <v>580.47500000000002</v>
      </c>
      <c r="AC2541" s="85">
        <v>0.1123</v>
      </c>
      <c r="AD2541" s="202">
        <v>573.79020000000003</v>
      </c>
      <c r="AE2541" s="85">
        <v>0.11650000000000001</v>
      </c>
      <c r="AF2541" s="202">
        <v>571.83090000000004</v>
      </c>
      <c r="AG2541" s="86">
        <v>0.1178</v>
      </c>
      <c r="AH2541" s="107"/>
    </row>
    <row r="2542" spans="2:34" x14ac:dyDescent="0.2">
      <c r="B2542" s="84">
        <v>2535</v>
      </c>
      <c r="C2542" s="85">
        <v>16</v>
      </c>
      <c r="D2542" s="245" t="s">
        <v>24</v>
      </c>
      <c r="E2542" s="245" t="s">
        <v>429</v>
      </c>
      <c r="F2542" s="256">
        <v>0.12841952519149299</v>
      </c>
      <c r="G2542" s="256">
        <v>0.13317714397946201</v>
      </c>
      <c r="H2542" s="202">
        <v>-577.68110000000001</v>
      </c>
      <c r="I2542" s="85">
        <v>9.9299999999999999E-2</v>
      </c>
      <c r="J2542" s="202">
        <v>-558.94280000000003</v>
      </c>
      <c r="K2542" s="85">
        <v>0.11070000000000001</v>
      </c>
      <c r="L2542" s="202">
        <v>-577.98969999999997</v>
      </c>
      <c r="M2542" s="85">
        <v>9.9099999999999994E-2</v>
      </c>
      <c r="N2542" s="202">
        <v>-557.67039999999997</v>
      </c>
      <c r="O2542" s="85">
        <v>0.1115</v>
      </c>
      <c r="P2542" s="202">
        <v>-550.66150000000005</v>
      </c>
      <c r="Q2542" s="85">
        <v>0.11609999999999999</v>
      </c>
      <c r="R2542" s="202">
        <v>-560.6123</v>
      </c>
      <c r="S2542" s="85">
        <v>0.1096</v>
      </c>
      <c r="T2542" s="202">
        <v>-566.13649999999996</v>
      </c>
      <c r="U2542" s="85">
        <v>0.1061</v>
      </c>
      <c r="V2542" s="202">
        <v>-553.99239999999998</v>
      </c>
      <c r="W2542" s="85">
        <v>0.1139</v>
      </c>
      <c r="X2542" s="202">
        <v>-558.68960000000004</v>
      </c>
      <c r="Y2542" s="85">
        <v>0.1108</v>
      </c>
      <c r="Z2542" s="202">
        <v>-556.03129999999999</v>
      </c>
      <c r="AA2542" s="85">
        <v>0.11260000000000001</v>
      </c>
      <c r="AB2542" s="202">
        <v>-563.96519999999998</v>
      </c>
      <c r="AC2542" s="85">
        <v>0.1075</v>
      </c>
      <c r="AD2542" s="202">
        <v>-561.87360000000001</v>
      </c>
      <c r="AE2542" s="85">
        <v>0.10879999999999999</v>
      </c>
      <c r="AF2542" s="202">
        <v>-554.81089999999995</v>
      </c>
      <c r="AG2542" s="86">
        <v>0.1133</v>
      </c>
      <c r="AH2542" s="107"/>
    </row>
    <row r="2543" spans="2:34" x14ac:dyDescent="0.2">
      <c r="B2543" s="84">
        <v>2536</v>
      </c>
      <c r="C2543" s="85">
        <v>16</v>
      </c>
      <c r="D2543" s="245" t="s">
        <v>24</v>
      </c>
      <c r="E2543" s="245" t="s">
        <v>430</v>
      </c>
      <c r="F2543" s="256">
        <v>6.0076597364289497E-2</v>
      </c>
      <c r="G2543" s="256">
        <v>6.4603470770612098E-2</v>
      </c>
      <c r="H2543" s="202">
        <v>-175.89009999999999</v>
      </c>
      <c r="I2543" s="85">
        <v>0.71599999999999997</v>
      </c>
      <c r="J2543" s="202">
        <v>-162.8004</v>
      </c>
      <c r="K2543" s="85">
        <v>0.73629999999999995</v>
      </c>
      <c r="L2543" s="202">
        <v>-175.0034</v>
      </c>
      <c r="M2543" s="85">
        <v>0.71730000000000005</v>
      </c>
      <c r="N2543" s="202">
        <v>-161.61869999999999</v>
      </c>
      <c r="O2543" s="85">
        <v>0.73809999999999998</v>
      </c>
      <c r="P2543" s="202">
        <v>-156.47919999999999</v>
      </c>
      <c r="Q2543" s="85">
        <v>0.74609999999999999</v>
      </c>
      <c r="R2543" s="202">
        <v>-161.36940000000001</v>
      </c>
      <c r="S2543" s="85">
        <v>0.73850000000000005</v>
      </c>
      <c r="T2543" s="202">
        <v>-161.84530000000001</v>
      </c>
      <c r="U2543" s="85">
        <v>0.73770000000000002</v>
      </c>
      <c r="V2543" s="202">
        <v>-156.9434</v>
      </c>
      <c r="W2543" s="85">
        <v>0.74539999999999995</v>
      </c>
      <c r="X2543" s="202">
        <v>-157.00489999999999</v>
      </c>
      <c r="Y2543" s="85">
        <v>0.74529999999999996</v>
      </c>
      <c r="Z2543" s="202">
        <v>-157.40770000000001</v>
      </c>
      <c r="AA2543" s="85">
        <v>0.74470000000000003</v>
      </c>
      <c r="AB2543" s="202">
        <v>-156.50139999999999</v>
      </c>
      <c r="AC2543" s="85">
        <v>0.74609999999999999</v>
      </c>
      <c r="AD2543" s="202">
        <v>-155.37819999999999</v>
      </c>
      <c r="AE2543" s="85">
        <v>0.74790000000000001</v>
      </c>
      <c r="AF2543" s="202">
        <v>-153.72470000000001</v>
      </c>
      <c r="AG2543" s="86">
        <v>0.75049999999999994</v>
      </c>
      <c r="AH2543" s="107"/>
    </row>
    <row r="2544" spans="2:34" x14ac:dyDescent="0.2">
      <c r="B2544" s="84">
        <v>2537</v>
      </c>
      <c r="C2544" s="85">
        <v>16</v>
      </c>
      <c r="D2544" s="245" t="s">
        <v>24</v>
      </c>
      <c r="E2544" s="245" t="s">
        <v>425</v>
      </c>
      <c r="F2544" s="256">
        <v>3.3303201864979301E-2</v>
      </c>
      <c r="G2544" s="256">
        <v>3.6307010283245199E-2</v>
      </c>
      <c r="H2544" s="202">
        <v>376.4984</v>
      </c>
      <c r="I2544" s="85">
        <v>0.4909</v>
      </c>
      <c r="J2544" s="202">
        <v>366.0299</v>
      </c>
      <c r="K2544" s="85">
        <v>0.503</v>
      </c>
      <c r="L2544" s="202">
        <v>386.89589999999998</v>
      </c>
      <c r="M2544" s="85">
        <v>0.47899999999999998</v>
      </c>
      <c r="N2544" s="202">
        <v>376.7842</v>
      </c>
      <c r="O2544" s="85">
        <v>0.49059999999999998</v>
      </c>
      <c r="P2544" s="202">
        <v>372.55399999999997</v>
      </c>
      <c r="Q2544" s="85">
        <v>0.49540000000000001</v>
      </c>
      <c r="R2544" s="202">
        <v>375.8854</v>
      </c>
      <c r="S2544" s="85">
        <v>0.49159999999999998</v>
      </c>
      <c r="T2544" s="202">
        <v>377.82510000000002</v>
      </c>
      <c r="U2544" s="85">
        <v>0.48930000000000001</v>
      </c>
      <c r="V2544" s="202">
        <v>372.59399999999999</v>
      </c>
      <c r="W2544" s="85">
        <v>0.49540000000000001</v>
      </c>
      <c r="X2544" s="202">
        <v>373.96199999999999</v>
      </c>
      <c r="Y2544" s="85">
        <v>0.49380000000000002</v>
      </c>
      <c r="Z2544" s="202">
        <v>371.5163</v>
      </c>
      <c r="AA2544" s="85">
        <v>0.49659999999999999</v>
      </c>
      <c r="AB2544" s="202">
        <v>361.86700000000002</v>
      </c>
      <c r="AC2544" s="85">
        <v>0.50790000000000002</v>
      </c>
      <c r="AD2544" s="202">
        <v>372.50259999999997</v>
      </c>
      <c r="AE2544" s="85">
        <v>0.4955</v>
      </c>
      <c r="AF2544" s="202">
        <v>372.46749999999997</v>
      </c>
      <c r="AG2544" s="86">
        <v>0.4955</v>
      </c>
      <c r="AH2544" s="107"/>
    </row>
    <row r="2545" spans="2:34" x14ac:dyDescent="0.2">
      <c r="B2545" s="84">
        <v>2538</v>
      </c>
      <c r="C2545" s="85">
        <v>16</v>
      </c>
      <c r="D2545" s="245" t="s">
        <v>24</v>
      </c>
      <c r="E2545" s="245" t="s">
        <v>595</v>
      </c>
      <c r="F2545" s="256">
        <v>2.8426661591893E-3</v>
      </c>
      <c r="G2545" s="256">
        <v>3.3529271474867098E-3</v>
      </c>
      <c r="H2545" s="202">
        <v>38955.639000000003</v>
      </c>
      <c r="I2545" s="85" t="s">
        <v>10</v>
      </c>
      <c r="J2545" s="202">
        <v>38883.752899999999</v>
      </c>
      <c r="K2545" s="85" t="s">
        <v>10</v>
      </c>
      <c r="L2545" s="202">
        <v>38969.8194</v>
      </c>
      <c r="M2545" s="85" t="s">
        <v>10</v>
      </c>
      <c r="N2545" s="202">
        <v>38894.986599999997</v>
      </c>
      <c r="O2545" s="85" t="s">
        <v>10</v>
      </c>
      <c r="P2545" s="202">
        <v>38877.420700000002</v>
      </c>
      <c r="Q2545" s="85" t="s">
        <v>10</v>
      </c>
      <c r="R2545" s="202">
        <v>38903.516300000003</v>
      </c>
      <c r="S2545" s="85" t="s">
        <v>10</v>
      </c>
      <c r="T2545" s="202">
        <v>38881.938199999997</v>
      </c>
      <c r="U2545" s="85" t="s">
        <v>10</v>
      </c>
      <c r="V2545" s="202">
        <v>38889.089099999997</v>
      </c>
      <c r="W2545" s="85" t="s">
        <v>10</v>
      </c>
      <c r="X2545" s="202">
        <v>38870.098400000003</v>
      </c>
      <c r="Y2545" s="85" t="s">
        <v>10</v>
      </c>
      <c r="Z2545" s="202">
        <v>38881.862099999998</v>
      </c>
      <c r="AA2545" s="85" t="s">
        <v>10</v>
      </c>
      <c r="AB2545" s="202">
        <v>38879.837699999996</v>
      </c>
      <c r="AC2545" s="85" t="s">
        <v>10</v>
      </c>
      <c r="AD2545" s="202">
        <v>38889.337899999999</v>
      </c>
      <c r="AE2545" s="85" t="s">
        <v>10</v>
      </c>
      <c r="AF2545" s="202">
        <v>38886.301099999997</v>
      </c>
      <c r="AG2545" s="86" t="s">
        <v>10</v>
      </c>
      <c r="AH2545" s="107"/>
    </row>
    <row r="2546" spans="2:34" x14ac:dyDescent="0.2">
      <c r="B2546" s="84">
        <v>2539</v>
      </c>
      <c r="C2546" s="85">
        <v>16</v>
      </c>
      <c r="D2546" s="245" t="s">
        <v>24</v>
      </c>
      <c r="E2546" s="245" t="s">
        <v>594</v>
      </c>
      <c r="F2546" s="256">
        <v>2.3431181312146198E-3</v>
      </c>
      <c r="G2546" s="256">
        <v>2.7496808406167099E-3</v>
      </c>
      <c r="H2546" s="202">
        <v>15871.290300000001</v>
      </c>
      <c r="I2546" s="85" t="s">
        <v>10</v>
      </c>
      <c r="J2546" s="202">
        <v>15883.630800000001</v>
      </c>
      <c r="K2546" s="85" t="s">
        <v>10</v>
      </c>
      <c r="L2546" s="202">
        <v>15865.798199999999</v>
      </c>
      <c r="M2546" s="85" t="s">
        <v>10</v>
      </c>
      <c r="N2546" s="202">
        <v>15878.668</v>
      </c>
      <c r="O2546" s="85" t="s">
        <v>10</v>
      </c>
      <c r="P2546" s="202">
        <v>15853.4663</v>
      </c>
      <c r="Q2546" s="85" t="s">
        <v>10</v>
      </c>
      <c r="R2546" s="202">
        <v>15886.316999999999</v>
      </c>
      <c r="S2546" s="85" t="s">
        <v>10</v>
      </c>
      <c r="T2546" s="202">
        <v>15868.8673</v>
      </c>
      <c r="U2546" s="85" t="s">
        <v>10</v>
      </c>
      <c r="V2546" s="202">
        <v>15865.8539</v>
      </c>
      <c r="W2546" s="85" t="s">
        <v>10</v>
      </c>
      <c r="X2546" s="202">
        <v>15848.819</v>
      </c>
      <c r="Y2546" s="85" t="s">
        <v>10</v>
      </c>
      <c r="Z2546" s="202">
        <v>15857.383</v>
      </c>
      <c r="AA2546" s="85" t="s">
        <v>10</v>
      </c>
      <c r="AB2546" s="202">
        <v>15878.0946</v>
      </c>
      <c r="AC2546" s="85" t="s">
        <v>10</v>
      </c>
      <c r="AD2546" s="202">
        <v>15873.900299999999</v>
      </c>
      <c r="AE2546" s="85" t="s">
        <v>10</v>
      </c>
      <c r="AF2546" s="202">
        <v>15860.876700000001</v>
      </c>
      <c r="AG2546" s="86" t="s">
        <v>10</v>
      </c>
      <c r="AH2546" s="107"/>
    </row>
    <row r="2547" spans="2:34" x14ac:dyDescent="0.2">
      <c r="B2547" s="84">
        <v>2540</v>
      </c>
      <c r="C2547" s="85">
        <v>16</v>
      </c>
      <c r="D2547" s="245" t="s">
        <v>24</v>
      </c>
      <c r="E2547" s="245" t="s">
        <v>593</v>
      </c>
      <c r="F2547" s="256">
        <v>1.5937960892525799E-3</v>
      </c>
      <c r="G2547" s="256">
        <v>1.8658548561327701E-3</v>
      </c>
      <c r="H2547" s="202">
        <v>6546.7156999999997</v>
      </c>
      <c r="I2547" s="85">
        <v>6.9999999999999999E-4</v>
      </c>
      <c r="J2547" s="202">
        <v>6565.2875999999997</v>
      </c>
      <c r="K2547" s="85">
        <v>5.9999999999999995E-4</v>
      </c>
      <c r="L2547" s="202">
        <v>6531.2542999999996</v>
      </c>
      <c r="M2547" s="85">
        <v>6.9999999999999999E-4</v>
      </c>
      <c r="N2547" s="202">
        <v>6552.2853999999998</v>
      </c>
      <c r="O2547" s="85">
        <v>6.9999999999999999E-4</v>
      </c>
      <c r="P2547" s="202">
        <v>6531.9130999999998</v>
      </c>
      <c r="Q2547" s="85">
        <v>6.9999999999999999E-4</v>
      </c>
      <c r="R2547" s="202">
        <v>6513.3454000000002</v>
      </c>
      <c r="S2547" s="85">
        <v>6.9999999999999999E-4</v>
      </c>
      <c r="T2547" s="202">
        <v>6520.0484999999999</v>
      </c>
      <c r="U2547" s="85">
        <v>6.9999999999999999E-4</v>
      </c>
      <c r="V2547" s="202">
        <v>6501.0735999999997</v>
      </c>
      <c r="W2547" s="85">
        <v>6.9999999999999999E-4</v>
      </c>
      <c r="X2547" s="202">
        <v>6507.0355</v>
      </c>
      <c r="Y2547" s="85">
        <v>6.9999999999999999E-4</v>
      </c>
      <c r="Z2547" s="202">
        <v>6495.2115999999996</v>
      </c>
      <c r="AA2547" s="85">
        <v>6.9999999999999999E-4</v>
      </c>
      <c r="AB2547" s="202">
        <v>6533.4246999999996</v>
      </c>
      <c r="AC2547" s="85">
        <v>6.9999999999999999E-4</v>
      </c>
      <c r="AD2547" s="202">
        <v>6521.4121999999998</v>
      </c>
      <c r="AE2547" s="85">
        <v>6.9999999999999999E-4</v>
      </c>
      <c r="AF2547" s="202">
        <v>6497.6118999999999</v>
      </c>
      <c r="AG2547" s="86">
        <v>6.9999999999999999E-4</v>
      </c>
      <c r="AH2547" s="107"/>
    </row>
    <row r="2548" spans="2:34" x14ac:dyDescent="0.2">
      <c r="B2548" s="84">
        <v>2541</v>
      </c>
      <c r="C2548" s="85">
        <v>16</v>
      </c>
      <c r="D2548" s="245" t="s">
        <v>24</v>
      </c>
      <c r="E2548" s="245" t="s">
        <v>592</v>
      </c>
      <c r="F2548" s="256">
        <v>6.04215233836053E-3</v>
      </c>
      <c r="G2548" s="256">
        <v>7.1267238113943403E-3</v>
      </c>
      <c r="H2548" s="202">
        <v>29075.362700000001</v>
      </c>
      <c r="I2548" s="85" t="s">
        <v>10</v>
      </c>
      <c r="J2548" s="202">
        <v>29085.671699999999</v>
      </c>
      <c r="K2548" s="85" t="s">
        <v>10</v>
      </c>
      <c r="L2548" s="202">
        <v>29065.94</v>
      </c>
      <c r="M2548" s="85" t="s">
        <v>10</v>
      </c>
      <c r="N2548" s="202">
        <v>29073.533599999999</v>
      </c>
      <c r="O2548" s="85" t="s">
        <v>10</v>
      </c>
      <c r="P2548" s="202">
        <v>29126.7628</v>
      </c>
      <c r="Q2548" s="85" t="s">
        <v>10</v>
      </c>
      <c r="R2548" s="202">
        <v>29063.379499999999</v>
      </c>
      <c r="S2548" s="85" t="s">
        <v>10</v>
      </c>
      <c r="T2548" s="202">
        <v>29048.6371</v>
      </c>
      <c r="U2548" s="85" t="s">
        <v>10</v>
      </c>
      <c r="V2548" s="202">
        <v>29109.497299999999</v>
      </c>
      <c r="W2548" s="85" t="s">
        <v>10</v>
      </c>
      <c r="X2548" s="202">
        <v>29097.115399999999</v>
      </c>
      <c r="Y2548" s="85" t="s">
        <v>10</v>
      </c>
      <c r="Z2548" s="202">
        <v>29102.072899999999</v>
      </c>
      <c r="AA2548" s="85" t="s">
        <v>10</v>
      </c>
      <c r="AB2548" s="202">
        <v>29068.709200000001</v>
      </c>
      <c r="AC2548" s="85" t="s">
        <v>10</v>
      </c>
      <c r="AD2548" s="202">
        <v>29053.561600000001</v>
      </c>
      <c r="AE2548" s="85" t="s">
        <v>10</v>
      </c>
      <c r="AF2548" s="202">
        <v>29103.749400000001</v>
      </c>
      <c r="AG2548" s="86" t="s">
        <v>10</v>
      </c>
      <c r="AH2548" s="107"/>
    </row>
    <row r="2549" spans="2:34" x14ac:dyDescent="0.2">
      <c r="B2549" s="84">
        <v>2542</v>
      </c>
      <c r="C2549" s="85">
        <v>16</v>
      </c>
      <c r="D2549" s="245" t="s">
        <v>24</v>
      </c>
      <c r="E2549" s="245" t="s">
        <v>591</v>
      </c>
      <c r="F2549" s="256">
        <v>7.4099624149578996E-3</v>
      </c>
      <c r="G2549" s="256">
        <v>8.7260279737938606E-3</v>
      </c>
      <c r="H2549" s="202">
        <v>11837.236999999999</v>
      </c>
      <c r="I2549" s="85" t="s">
        <v>10</v>
      </c>
      <c r="J2549" s="202">
        <v>11854.6242</v>
      </c>
      <c r="K2549" s="85" t="s">
        <v>10</v>
      </c>
      <c r="L2549" s="202">
        <v>11848.911700000001</v>
      </c>
      <c r="M2549" s="85" t="s">
        <v>10</v>
      </c>
      <c r="N2549" s="202">
        <v>11866.7606</v>
      </c>
      <c r="O2549" s="85" t="s">
        <v>10</v>
      </c>
      <c r="P2549" s="202">
        <v>11903.206099999999</v>
      </c>
      <c r="Q2549" s="85" t="s">
        <v>10</v>
      </c>
      <c r="R2549" s="202">
        <v>11856.5052</v>
      </c>
      <c r="S2549" s="85" t="s">
        <v>10</v>
      </c>
      <c r="T2549" s="202">
        <v>11850.136699999999</v>
      </c>
      <c r="U2549" s="85" t="s">
        <v>10</v>
      </c>
      <c r="V2549" s="202">
        <v>11889.804099999999</v>
      </c>
      <c r="W2549" s="85" t="s">
        <v>10</v>
      </c>
      <c r="X2549" s="202">
        <v>11883.5646</v>
      </c>
      <c r="Y2549" s="85" t="s">
        <v>10</v>
      </c>
      <c r="Z2549" s="202">
        <v>11886.4445</v>
      </c>
      <c r="AA2549" s="85" t="s">
        <v>10</v>
      </c>
      <c r="AB2549" s="202">
        <v>11842.8063</v>
      </c>
      <c r="AC2549" s="85" t="s">
        <v>10</v>
      </c>
      <c r="AD2549" s="202">
        <v>11853.897499999999</v>
      </c>
      <c r="AE2549" s="85" t="s">
        <v>10</v>
      </c>
      <c r="AF2549" s="202">
        <v>11887.4689</v>
      </c>
      <c r="AG2549" s="86" t="s">
        <v>10</v>
      </c>
      <c r="AH2549" s="107"/>
    </row>
    <row r="2550" spans="2:34" x14ac:dyDescent="0.2">
      <c r="B2550" s="84">
        <v>2543</v>
      </c>
      <c r="C2550" s="85">
        <v>16</v>
      </c>
      <c r="D2550" s="245" t="s">
        <v>24</v>
      </c>
      <c r="E2550" s="245" t="s">
        <v>590</v>
      </c>
      <c r="F2550" s="256">
        <v>3.3422141871639901E-3</v>
      </c>
      <c r="G2550" s="256">
        <v>3.942144470476E-3</v>
      </c>
      <c r="H2550" s="202">
        <v>1469.7934</v>
      </c>
      <c r="I2550" s="85">
        <v>0.3201</v>
      </c>
      <c r="J2550" s="202">
        <v>1476.0539000000001</v>
      </c>
      <c r="K2550" s="85">
        <v>0.318</v>
      </c>
      <c r="L2550" s="202">
        <v>1479.8539000000001</v>
      </c>
      <c r="M2550" s="85">
        <v>0.31680000000000003</v>
      </c>
      <c r="N2550" s="202">
        <v>1486.8794</v>
      </c>
      <c r="O2550" s="85">
        <v>0.3145</v>
      </c>
      <c r="P2550" s="202">
        <v>1478.0099</v>
      </c>
      <c r="Q2550" s="85">
        <v>0.31740000000000002</v>
      </c>
      <c r="R2550" s="202">
        <v>1453.8391999999999</v>
      </c>
      <c r="S2550" s="85">
        <v>0.32529999999999998</v>
      </c>
      <c r="T2550" s="202">
        <v>1443.6155000000001</v>
      </c>
      <c r="U2550" s="85">
        <v>0.32869999999999999</v>
      </c>
      <c r="V2550" s="202">
        <v>1449.498</v>
      </c>
      <c r="W2550" s="85">
        <v>0.32679999999999998</v>
      </c>
      <c r="X2550" s="202">
        <v>1442.9550999999999</v>
      </c>
      <c r="Y2550" s="85">
        <v>0.32900000000000001</v>
      </c>
      <c r="Z2550" s="202">
        <v>1439.1356000000001</v>
      </c>
      <c r="AA2550" s="85">
        <v>0.33029999999999998</v>
      </c>
      <c r="AB2550" s="202">
        <v>1465.9543000000001</v>
      </c>
      <c r="AC2550" s="85">
        <v>0.32129999999999997</v>
      </c>
      <c r="AD2550" s="202">
        <v>1476.5187000000001</v>
      </c>
      <c r="AE2550" s="85">
        <v>0.31780000000000003</v>
      </c>
      <c r="AF2550" s="202">
        <v>1447.7329999999999</v>
      </c>
      <c r="AG2550" s="86">
        <v>0.32740000000000002</v>
      </c>
      <c r="AH2550" s="107"/>
    </row>
    <row r="2551" spans="2:34" x14ac:dyDescent="0.2">
      <c r="B2551" s="84">
        <v>2544</v>
      </c>
      <c r="C2551" s="85">
        <v>16</v>
      </c>
      <c r="D2551" s="245" t="s">
        <v>24</v>
      </c>
      <c r="E2551" s="245" t="s">
        <v>589</v>
      </c>
      <c r="F2551" s="256">
        <v>4.9597982777486997E-2</v>
      </c>
      <c r="G2551" s="256">
        <v>5.5989674667863802E-2</v>
      </c>
      <c r="H2551" s="202">
        <v>15045.4131</v>
      </c>
      <c r="I2551" s="85" t="s">
        <v>10</v>
      </c>
      <c r="J2551" s="202">
        <v>15059.183199999999</v>
      </c>
      <c r="K2551" s="85" t="s">
        <v>10</v>
      </c>
      <c r="L2551" s="202">
        <v>15043.6258</v>
      </c>
      <c r="M2551" s="85" t="s">
        <v>10</v>
      </c>
      <c r="N2551" s="202">
        <v>15054.6824</v>
      </c>
      <c r="O2551" s="85" t="s">
        <v>10</v>
      </c>
      <c r="P2551" s="202">
        <v>15067.407800000001</v>
      </c>
      <c r="Q2551" s="85" t="s">
        <v>10</v>
      </c>
      <c r="R2551" s="202">
        <v>15049.597100000001</v>
      </c>
      <c r="S2551" s="85" t="s">
        <v>10</v>
      </c>
      <c r="T2551" s="202">
        <v>15039.318499999999</v>
      </c>
      <c r="U2551" s="85" t="s">
        <v>10</v>
      </c>
      <c r="V2551" s="202">
        <v>15063.034</v>
      </c>
      <c r="W2551" s="85" t="s">
        <v>10</v>
      </c>
      <c r="X2551" s="202">
        <v>15052.7459</v>
      </c>
      <c r="Y2551" s="85" t="s">
        <v>10</v>
      </c>
      <c r="Z2551" s="202">
        <v>15057.9782</v>
      </c>
      <c r="AA2551" s="85" t="s">
        <v>10</v>
      </c>
      <c r="AB2551" s="202">
        <v>15046.989799999999</v>
      </c>
      <c r="AC2551" s="85" t="s">
        <v>10</v>
      </c>
      <c r="AD2551" s="202">
        <v>15039.3505</v>
      </c>
      <c r="AE2551" s="85" t="s">
        <v>10</v>
      </c>
      <c r="AF2551" s="202">
        <v>15057.9933</v>
      </c>
      <c r="AG2551" s="86" t="s">
        <v>10</v>
      </c>
      <c r="AH2551" s="107"/>
    </row>
    <row r="2552" spans="2:34" x14ac:dyDescent="0.2">
      <c r="B2552" s="84">
        <v>2545</v>
      </c>
      <c r="C2552" s="85">
        <v>16</v>
      </c>
      <c r="D2552" s="245" t="s">
        <v>24</v>
      </c>
      <c r="E2552" s="245" t="s">
        <v>588</v>
      </c>
      <c r="F2552" s="256">
        <v>0.10283552975879</v>
      </c>
      <c r="G2552" s="256">
        <v>0.11064659586706101</v>
      </c>
      <c r="H2552" s="202">
        <v>7214.0023000000001</v>
      </c>
      <c r="I2552" s="85" t="s">
        <v>10</v>
      </c>
      <c r="J2552" s="202">
        <v>7241.7349000000004</v>
      </c>
      <c r="K2552" s="85" t="s">
        <v>10</v>
      </c>
      <c r="L2552" s="202">
        <v>7212.5749999999998</v>
      </c>
      <c r="M2552" s="85" t="s">
        <v>10</v>
      </c>
      <c r="N2552" s="202">
        <v>7239.0011000000004</v>
      </c>
      <c r="O2552" s="85" t="s">
        <v>10</v>
      </c>
      <c r="P2552" s="202">
        <v>7252.9201999999996</v>
      </c>
      <c r="Q2552" s="85" t="s">
        <v>10</v>
      </c>
      <c r="R2552" s="202">
        <v>7238.3662000000004</v>
      </c>
      <c r="S2552" s="85" t="s">
        <v>10</v>
      </c>
      <c r="T2552" s="202">
        <v>7224.0078999999996</v>
      </c>
      <c r="U2552" s="85" t="s">
        <v>10</v>
      </c>
      <c r="V2552" s="202">
        <v>7252.4453999999996</v>
      </c>
      <c r="W2552" s="85" t="s">
        <v>10</v>
      </c>
      <c r="X2552" s="202">
        <v>7238.5383000000002</v>
      </c>
      <c r="Y2552" s="85" t="s">
        <v>10</v>
      </c>
      <c r="Z2552" s="202">
        <v>7246.7067999999999</v>
      </c>
      <c r="AA2552" s="85" t="s">
        <v>10</v>
      </c>
      <c r="AB2552" s="202">
        <v>7229.8906999999999</v>
      </c>
      <c r="AC2552" s="85" t="s">
        <v>10</v>
      </c>
      <c r="AD2552" s="202">
        <v>7225.0138999999999</v>
      </c>
      <c r="AE2552" s="85" t="s">
        <v>10</v>
      </c>
      <c r="AF2552" s="202">
        <v>7247.3362999999999</v>
      </c>
      <c r="AG2552" s="86" t="s">
        <v>10</v>
      </c>
      <c r="AH2552" s="107"/>
    </row>
    <row r="2553" spans="2:34" x14ac:dyDescent="0.2">
      <c r="B2553" s="84">
        <v>2546</v>
      </c>
      <c r="C2553" s="85">
        <v>16</v>
      </c>
      <c r="D2553" s="245" t="s">
        <v>24</v>
      </c>
      <c r="E2553" s="245" t="s">
        <v>587</v>
      </c>
      <c r="F2553" s="256">
        <v>1.38802987772967E-2</v>
      </c>
      <c r="G2553" s="256">
        <v>1.53757663332445E-2</v>
      </c>
      <c r="H2553" s="202">
        <v>5261.0228999999999</v>
      </c>
      <c r="I2553" s="85" t="s">
        <v>10</v>
      </c>
      <c r="J2553" s="202">
        <v>5308.8792000000003</v>
      </c>
      <c r="K2553" s="85" t="s">
        <v>10</v>
      </c>
      <c r="L2553" s="202">
        <v>5268.2817999999997</v>
      </c>
      <c r="M2553" s="85" t="s">
        <v>10</v>
      </c>
      <c r="N2553" s="202">
        <v>5314.7429000000002</v>
      </c>
      <c r="O2553" s="85" t="s">
        <v>10</v>
      </c>
      <c r="P2553" s="202">
        <v>5334.1494000000002</v>
      </c>
      <c r="Q2553" s="85" t="s">
        <v>10</v>
      </c>
      <c r="R2553" s="202">
        <v>5305.6342999999997</v>
      </c>
      <c r="S2553" s="85" t="s">
        <v>10</v>
      </c>
      <c r="T2553" s="202">
        <v>5300.9886999999999</v>
      </c>
      <c r="U2553" s="85" t="s">
        <v>10</v>
      </c>
      <c r="V2553" s="202">
        <v>5325.1638999999996</v>
      </c>
      <c r="W2553" s="85" t="s">
        <v>10</v>
      </c>
      <c r="X2553" s="202">
        <v>5319.8199000000004</v>
      </c>
      <c r="Y2553" s="85" t="s">
        <v>10</v>
      </c>
      <c r="Z2553" s="202">
        <v>5322.1167999999998</v>
      </c>
      <c r="AA2553" s="85" t="s">
        <v>10</v>
      </c>
      <c r="AB2553" s="202">
        <v>5299.4694</v>
      </c>
      <c r="AC2553" s="85" t="s">
        <v>10</v>
      </c>
      <c r="AD2553" s="202">
        <v>5302.5308000000005</v>
      </c>
      <c r="AE2553" s="85" t="s">
        <v>10</v>
      </c>
      <c r="AF2553" s="202">
        <v>5320.4988999999996</v>
      </c>
      <c r="AG2553" s="86" t="s">
        <v>10</v>
      </c>
      <c r="AH2553" s="107"/>
    </row>
    <row r="2554" spans="2:34" x14ac:dyDescent="0.2">
      <c r="B2554" s="84">
        <v>2547</v>
      </c>
      <c r="C2554" s="85">
        <v>16</v>
      </c>
      <c r="D2554" s="245" t="s">
        <v>24</v>
      </c>
      <c r="E2554" s="245" t="s">
        <v>586</v>
      </c>
      <c r="F2554" s="256">
        <v>0.200628003235168</v>
      </c>
      <c r="G2554" s="256">
        <v>0.21885214853888099</v>
      </c>
      <c r="H2554" s="202">
        <v>6920.1652000000004</v>
      </c>
      <c r="I2554" s="85" t="s">
        <v>10</v>
      </c>
      <c r="J2554" s="202">
        <v>6961.1098000000002</v>
      </c>
      <c r="K2554" s="85" t="s">
        <v>10</v>
      </c>
      <c r="L2554" s="202">
        <v>6921.2848000000004</v>
      </c>
      <c r="M2554" s="85" t="s">
        <v>10</v>
      </c>
      <c r="N2554" s="202">
        <v>6959.3690999999999</v>
      </c>
      <c r="O2554" s="85" t="s">
        <v>10</v>
      </c>
      <c r="P2554" s="202">
        <v>7010.7745000000004</v>
      </c>
      <c r="Q2554" s="85" t="s">
        <v>10</v>
      </c>
      <c r="R2554" s="202">
        <v>6972.9488000000001</v>
      </c>
      <c r="S2554" s="85" t="s">
        <v>10</v>
      </c>
      <c r="T2554" s="202">
        <v>6965.6643999999997</v>
      </c>
      <c r="U2554" s="85" t="s">
        <v>10</v>
      </c>
      <c r="V2554" s="202">
        <v>7014.7286999999997</v>
      </c>
      <c r="W2554" s="85" t="s">
        <v>10</v>
      </c>
      <c r="X2554" s="202">
        <v>7008.2978999999996</v>
      </c>
      <c r="Y2554" s="85" t="s">
        <v>10</v>
      </c>
      <c r="Z2554" s="202">
        <v>7012.3824999999997</v>
      </c>
      <c r="AA2554" s="85" t="s">
        <v>10</v>
      </c>
      <c r="AB2554" s="202">
        <v>6962.4937</v>
      </c>
      <c r="AC2554" s="85" t="s">
        <v>10</v>
      </c>
      <c r="AD2554" s="202">
        <v>6957.4178000000002</v>
      </c>
      <c r="AE2554" s="85" t="s">
        <v>10</v>
      </c>
      <c r="AF2554" s="202">
        <v>7010.8087999999998</v>
      </c>
      <c r="AG2554" s="86" t="s">
        <v>10</v>
      </c>
      <c r="AH2554" s="107"/>
    </row>
    <row r="2555" spans="2:34" x14ac:dyDescent="0.2">
      <c r="B2555" s="84">
        <v>2548</v>
      </c>
      <c r="C2555" s="85">
        <v>16</v>
      </c>
      <c r="D2555" s="245" t="s">
        <v>24</v>
      </c>
      <c r="E2555" s="245" t="s">
        <v>585</v>
      </c>
      <c r="F2555" s="256">
        <v>0.44070840667967098</v>
      </c>
      <c r="G2555" s="256">
        <v>0.42613038537618703</v>
      </c>
      <c r="H2555" s="202">
        <v>1620.7099000000001</v>
      </c>
      <c r="I2555" s="85">
        <v>7.51E-2</v>
      </c>
      <c r="J2555" s="202">
        <v>1679.8288</v>
      </c>
      <c r="K2555" s="85">
        <v>6.5100000000000005E-2</v>
      </c>
      <c r="L2555" s="202">
        <v>1620.4997000000001</v>
      </c>
      <c r="M2555" s="85">
        <v>7.5200000000000003E-2</v>
      </c>
      <c r="N2555" s="202">
        <v>1676.7534000000001</v>
      </c>
      <c r="O2555" s="85">
        <v>6.5600000000000006E-2</v>
      </c>
      <c r="P2555" s="202">
        <v>1731.4063000000001</v>
      </c>
      <c r="Q2555" s="85">
        <v>5.7299999999999997E-2</v>
      </c>
      <c r="R2555" s="202">
        <v>1696.7582</v>
      </c>
      <c r="S2555" s="85">
        <v>6.2399999999999997E-2</v>
      </c>
      <c r="T2555" s="202">
        <v>1686.021</v>
      </c>
      <c r="U2555" s="85">
        <v>6.4100000000000004E-2</v>
      </c>
      <c r="V2555" s="202">
        <v>1740.8862999999999</v>
      </c>
      <c r="W2555" s="85">
        <v>5.6000000000000001E-2</v>
      </c>
      <c r="X2555" s="202">
        <v>1731.0598</v>
      </c>
      <c r="Y2555" s="85">
        <v>5.74E-2</v>
      </c>
      <c r="Z2555" s="202">
        <v>1738.1368</v>
      </c>
      <c r="AA2555" s="85">
        <v>5.6300000000000003E-2</v>
      </c>
      <c r="AB2555" s="202">
        <v>1683.829</v>
      </c>
      <c r="AC2555" s="85">
        <v>6.4500000000000002E-2</v>
      </c>
      <c r="AD2555" s="202">
        <v>1677.1429000000001</v>
      </c>
      <c r="AE2555" s="85">
        <v>6.5500000000000003E-2</v>
      </c>
      <c r="AF2555" s="202">
        <v>1737.5663999999999</v>
      </c>
      <c r="AG2555" s="86">
        <v>5.6399999999999999E-2</v>
      </c>
      <c r="AH2555" s="107"/>
    </row>
    <row r="2556" spans="2:34" x14ac:dyDescent="0.2">
      <c r="B2556" s="84">
        <v>2549</v>
      </c>
      <c r="C2556" s="85">
        <v>16</v>
      </c>
      <c r="D2556" s="245" t="s">
        <v>24</v>
      </c>
      <c r="E2556" s="245" t="s">
        <v>584</v>
      </c>
      <c r="F2556" s="256">
        <v>0.13195204338931399</v>
      </c>
      <c r="G2556" s="256">
        <v>0.14755685245717701</v>
      </c>
      <c r="H2556" s="202">
        <v>11978.800499999999</v>
      </c>
      <c r="I2556" s="85" t="s">
        <v>10</v>
      </c>
      <c r="J2556" s="202">
        <v>11978.6927</v>
      </c>
      <c r="K2556" s="85" t="s">
        <v>10</v>
      </c>
      <c r="L2556" s="202">
        <v>11983.849700000001</v>
      </c>
      <c r="M2556" s="85" t="s">
        <v>10</v>
      </c>
      <c r="N2556" s="202">
        <v>11981.6764</v>
      </c>
      <c r="O2556" s="85" t="s">
        <v>10</v>
      </c>
      <c r="P2556" s="202">
        <v>12003.5787</v>
      </c>
      <c r="Q2556" s="85" t="s">
        <v>10</v>
      </c>
      <c r="R2556" s="202">
        <v>11978.2484</v>
      </c>
      <c r="S2556" s="85" t="s">
        <v>10</v>
      </c>
      <c r="T2556" s="202">
        <v>11971.1353</v>
      </c>
      <c r="U2556" s="85" t="s">
        <v>10</v>
      </c>
      <c r="V2556" s="202">
        <v>11998.777599999999</v>
      </c>
      <c r="W2556" s="85" t="s">
        <v>10</v>
      </c>
      <c r="X2556" s="202">
        <v>11991.352199999999</v>
      </c>
      <c r="Y2556" s="85" t="s">
        <v>10</v>
      </c>
      <c r="Z2556" s="202">
        <v>11994.9187</v>
      </c>
      <c r="AA2556" s="85" t="s">
        <v>10</v>
      </c>
      <c r="AB2556" s="202">
        <v>11968.6615</v>
      </c>
      <c r="AC2556" s="85" t="s">
        <v>10</v>
      </c>
      <c r="AD2556" s="202">
        <v>11969.0942</v>
      </c>
      <c r="AE2556" s="85" t="s">
        <v>10</v>
      </c>
      <c r="AF2556" s="202">
        <v>11995.4236</v>
      </c>
      <c r="AG2556" s="86" t="s">
        <v>10</v>
      </c>
      <c r="AH2556" s="107"/>
    </row>
    <row r="2557" spans="2:34" x14ac:dyDescent="0.2">
      <c r="B2557" s="84">
        <v>2550</v>
      </c>
      <c r="C2557" s="85">
        <v>16</v>
      </c>
      <c r="D2557" s="245" t="s">
        <v>24</v>
      </c>
      <c r="E2557" s="245" t="s">
        <v>583</v>
      </c>
      <c r="F2557" s="256">
        <v>1.12160426280984E-2</v>
      </c>
      <c r="G2557" s="256">
        <v>1.30750129768101E-2</v>
      </c>
      <c r="H2557" s="202">
        <v>12868.9357</v>
      </c>
      <c r="I2557" s="85" t="s">
        <v>10</v>
      </c>
      <c r="J2557" s="202">
        <v>12855.8874</v>
      </c>
      <c r="K2557" s="85" t="s">
        <v>10</v>
      </c>
      <c r="L2557" s="202">
        <v>12870.0473</v>
      </c>
      <c r="M2557" s="85" t="s">
        <v>10</v>
      </c>
      <c r="N2557" s="202">
        <v>12852.6044</v>
      </c>
      <c r="O2557" s="85" t="s">
        <v>10</v>
      </c>
      <c r="P2557" s="202">
        <v>12877.884899999999</v>
      </c>
      <c r="Q2557" s="85" t="s">
        <v>10</v>
      </c>
      <c r="R2557" s="202">
        <v>12853.661700000001</v>
      </c>
      <c r="S2557" s="85" t="s">
        <v>10</v>
      </c>
      <c r="T2557" s="202">
        <v>12844.1909</v>
      </c>
      <c r="U2557" s="85" t="s">
        <v>10</v>
      </c>
      <c r="V2557" s="202">
        <v>12876.6399</v>
      </c>
      <c r="W2557" s="85" t="s">
        <v>10</v>
      </c>
      <c r="X2557" s="202">
        <v>12867.7801</v>
      </c>
      <c r="Y2557" s="85" t="s">
        <v>10</v>
      </c>
      <c r="Z2557" s="202">
        <v>12873.597</v>
      </c>
      <c r="AA2557" s="85" t="s">
        <v>10</v>
      </c>
      <c r="AB2557" s="202">
        <v>12853.2219</v>
      </c>
      <c r="AC2557" s="85" t="s">
        <v>10</v>
      </c>
      <c r="AD2557" s="202">
        <v>12846.0561</v>
      </c>
      <c r="AE2557" s="85" t="s">
        <v>10</v>
      </c>
      <c r="AF2557" s="202">
        <v>12874.1278</v>
      </c>
      <c r="AG2557" s="86" t="s">
        <v>10</v>
      </c>
      <c r="AH2557" s="107"/>
    </row>
    <row r="2558" spans="2:34" x14ac:dyDescent="0.2">
      <c r="B2558" s="84">
        <v>2551</v>
      </c>
      <c r="C2558" s="85">
        <v>16</v>
      </c>
      <c r="D2558" s="245" t="s">
        <v>24</v>
      </c>
      <c r="E2558" s="245" t="s">
        <v>582</v>
      </c>
      <c r="F2558" s="256">
        <v>1.9993815119653601E-2</v>
      </c>
      <c r="G2558" s="256">
        <v>2.3105736451508801E-2</v>
      </c>
      <c r="H2558" s="202">
        <v>4145.0101999999997</v>
      </c>
      <c r="I2558" s="85" t="s">
        <v>10</v>
      </c>
      <c r="J2558" s="202">
        <v>4153.1350000000002</v>
      </c>
      <c r="K2558" s="85" t="s">
        <v>10</v>
      </c>
      <c r="L2558" s="202">
        <v>4143.9414999999999</v>
      </c>
      <c r="M2558" s="85" t="s">
        <v>10</v>
      </c>
      <c r="N2558" s="202">
        <v>4149.4414999999999</v>
      </c>
      <c r="O2558" s="85" t="s">
        <v>10</v>
      </c>
      <c r="P2558" s="202">
        <v>4164.6093000000001</v>
      </c>
      <c r="Q2558" s="85" t="s">
        <v>10</v>
      </c>
      <c r="R2558" s="202">
        <v>4151.5046000000002</v>
      </c>
      <c r="S2558" s="85" t="s">
        <v>10</v>
      </c>
      <c r="T2558" s="202">
        <v>4135.8959999999997</v>
      </c>
      <c r="U2558" s="85" t="s">
        <v>10</v>
      </c>
      <c r="V2558" s="202">
        <v>4164.7455</v>
      </c>
      <c r="W2558" s="85" t="s">
        <v>10</v>
      </c>
      <c r="X2558" s="202">
        <v>4151.3872000000001</v>
      </c>
      <c r="Y2558" s="85" t="s">
        <v>10</v>
      </c>
      <c r="Z2558" s="202">
        <v>4158.5986999999996</v>
      </c>
      <c r="AA2558" s="85" t="s">
        <v>10</v>
      </c>
      <c r="AB2558" s="202">
        <v>4147.6869999999999</v>
      </c>
      <c r="AC2558" s="85" t="s">
        <v>10</v>
      </c>
      <c r="AD2558" s="202">
        <v>4141.3807999999999</v>
      </c>
      <c r="AE2558" s="85" t="s">
        <v>10</v>
      </c>
      <c r="AF2558" s="202">
        <v>4160.058</v>
      </c>
      <c r="AG2558" s="86" t="s">
        <v>10</v>
      </c>
      <c r="AH2558" s="107"/>
    </row>
    <row r="2559" spans="2:34" x14ac:dyDescent="0.2">
      <c r="B2559" s="84">
        <v>2552</v>
      </c>
      <c r="C2559" s="85">
        <v>16</v>
      </c>
      <c r="D2559" s="245" t="s">
        <v>24</v>
      </c>
      <c r="E2559" s="245" t="s">
        <v>581</v>
      </c>
      <c r="F2559" s="256">
        <v>5.6139683143822299E-3</v>
      </c>
      <c r="G2559" s="256">
        <v>6.5094485206436499E-3</v>
      </c>
      <c r="H2559" s="202">
        <v>0</v>
      </c>
      <c r="I2559" s="85" t="s">
        <v>179</v>
      </c>
      <c r="J2559" s="202">
        <v>0</v>
      </c>
      <c r="K2559" s="85" t="s">
        <v>179</v>
      </c>
      <c r="L2559" s="202">
        <v>0</v>
      </c>
      <c r="M2559" s="85" t="s">
        <v>179</v>
      </c>
      <c r="N2559" s="202">
        <v>0</v>
      </c>
      <c r="O2559" s="85" t="s">
        <v>179</v>
      </c>
      <c r="P2559" s="202">
        <v>0</v>
      </c>
      <c r="Q2559" s="85" t="s">
        <v>179</v>
      </c>
      <c r="R2559" s="202">
        <v>0</v>
      </c>
      <c r="S2559" s="85" t="s">
        <v>179</v>
      </c>
      <c r="T2559" s="202">
        <v>0</v>
      </c>
      <c r="U2559" s="85" t="s">
        <v>179</v>
      </c>
      <c r="V2559" s="202">
        <v>0</v>
      </c>
      <c r="W2559" s="85" t="s">
        <v>179</v>
      </c>
      <c r="X2559" s="202">
        <v>0</v>
      </c>
      <c r="Y2559" s="85" t="s">
        <v>179</v>
      </c>
      <c r="Z2559" s="202">
        <v>0</v>
      </c>
      <c r="AA2559" s="85" t="s">
        <v>179</v>
      </c>
      <c r="AB2559" s="202">
        <v>0</v>
      </c>
      <c r="AC2559" s="85" t="s">
        <v>179</v>
      </c>
      <c r="AD2559" s="202">
        <v>0</v>
      </c>
      <c r="AE2559" s="85" t="s">
        <v>179</v>
      </c>
      <c r="AF2559" s="202">
        <v>0</v>
      </c>
      <c r="AG2559" s="86" t="s">
        <v>179</v>
      </c>
      <c r="AH2559" s="107"/>
    </row>
    <row r="2560" spans="2:34" x14ac:dyDescent="0.2">
      <c r="B2560" s="84">
        <v>2553</v>
      </c>
      <c r="C2560" s="85">
        <v>16</v>
      </c>
      <c r="D2560" s="245" t="s">
        <v>24</v>
      </c>
      <c r="E2560" s="245" t="s">
        <v>1221</v>
      </c>
      <c r="F2560" s="256">
        <v>0.15532375469813001</v>
      </c>
      <c r="G2560" s="256">
        <v>0.15654943112470401</v>
      </c>
      <c r="H2560" s="202" t="s">
        <v>179</v>
      </c>
      <c r="I2560" s="85" t="s">
        <v>179</v>
      </c>
      <c r="J2560" s="202" t="s">
        <v>179</v>
      </c>
      <c r="K2560" s="85" t="s">
        <v>179</v>
      </c>
      <c r="L2560" s="202" t="s">
        <v>179</v>
      </c>
      <c r="M2560" s="85" t="s">
        <v>179</v>
      </c>
      <c r="N2560" s="202" t="s">
        <v>179</v>
      </c>
      <c r="O2560" s="85" t="s">
        <v>179</v>
      </c>
      <c r="P2560" s="202" t="s">
        <v>179</v>
      </c>
      <c r="Q2560" s="85" t="s">
        <v>179</v>
      </c>
      <c r="R2560" s="202" t="s">
        <v>179</v>
      </c>
      <c r="S2560" s="85" t="s">
        <v>179</v>
      </c>
      <c r="T2560" s="202" t="s">
        <v>179</v>
      </c>
      <c r="U2560" s="85" t="s">
        <v>179</v>
      </c>
      <c r="V2560" s="202" t="s">
        <v>179</v>
      </c>
      <c r="W2560" s="85" t="s">
        <v>179</v>
      </c>
      <c r="X2560" s="202" t="s">
        <v>179</v>
      </c>
      <c r="Y2560" s="85" t="s">
        <v>179</v>
      </c>
      <c r="Z2560" s="202" t="s">
        <v>179</v>
      </c>
      <c r="AA2560" s="85" t="s">
        <v>179</v>
      </c>
      <c r="AB2560" s="202">
        <v>23.175000000000001</v>
      </c>
      <c r="AC2560" s="85">
        <v>0.90329999999999999</v>
      </c>
      <c r="AD2560" s="202">
        <v>8.4850999999999992</v>
      </c>
      <c r="AE2560" s="85">
        <v>0.96460000000000001</v>
      </c>
      <c r="AF2560" s="202">
        <v>113.527</v>
      </c>
      <c r="AG2560" s="86">
        <v>0.55979999999999996</v>
      </c>
      <c r="AH2560" s="107"/>
    </row>
    <row r="2561" spans="2:34" x14ac:dyDescent="0.2">
      <c r="B2561" s="84">
        <v>2554</v>
      </c>
      <c r="C2561" s="85">
        <v>16</v>
      </c>
      <c r="D2561" s="245" t="s">
        <v>24</v>
      </c>
      <c r="E2561" s="245" t="s">
        <v>1222</v>
      </c>
      <c r="F2561" s="256">
        <v>0.166623055330891</v>
      </c>
      <c r="G2561" s="256">
        <v>0.15182166355690899</v>
      </c>
      <c r="H2561" s="202" t="s">
        <v>179</v>
      </c>
      <c r="I2561" s="85" t="s">
        <v>179</v>
      </c>
      <c r="J2561" s="202" t="s">
        <v>179</v>
      </c>
      <c r="K2561" s="85" t="s">
        <v>179</v>
      </c>
      <c r="L2561" s="202" t="s">
        <v>179</v>
      </c>
      <c r="M2561" s="85" t="s">
        <v>179</v>
      </c>
      <c r="N2561" s="202" t="s">
        <v>179</v>
      </c>
      <c r="O2561" s="85" t="s">
        <v>179</v>
      </c>
      <c r="P2561" s="202" t="s">
        <v>179</v>
      </c>
      <c r="Q2561" s="85" t="s">
        <v>179</v>
      </c>
      <c r="R2561" s="202" t="s">
        <v>179</v>
      </c>
      <c r="S2561" s="85" t="s">
        <v>179</v>
      </c>
      <c r="T2561" s="202" t="s">
        <v>179</v>
      </c>
      <c r="U2561" s="85" t="s">
        <v>179</v>
      </c>
      <c r="V2561" s="202" t="s">
        <v>179</v>
      </c>
      <c r="W2561" s="85" t="s">
        <v>179</v>
      </c>
      <c r="X2561" s="202" t="s">
        <v>179</v>
      </c>
      <c r="Y2561" s="85" t="s">
        <v>179</v>
      </c>
      <c r="Z2561" s="202" t="s">
        <v>179</v>
      </c>
      <c r="AA2561" s="85" t="s">
        <v>179</v>
      </c>
      <c r="AB2561" s="202">
        <v>-504.87700000000001</v>
      </c>
      <c r="AC2561" s="85">
        <v>7.7999999999999996E-3</v>
      </c>
      <c r="AD2561" s="202">
        <v>-528.43799999999999</v>
      </c>
      <c r="AE2561" s="85">
        <v>5.7000000000000002E-3</v>
      </c>
      <c r="AF2561" s="202">
        <v>-133.2123</v>
      </c>
      <c r="AG2561" s="86">
        <v>0.5595</v>
      </c>
      <c r="AH2561" s="107"/>
    </row>
    <row r="2562" spans="2:34" x14ac:dyDescent="0.2">
      <c r="B2562" s="84">
        <v>2555</v>
      </c>
      <c r="C2562" s="85">
        <v>16</v>
      </c>
      <c r="D2562" s="245" t="s">
        <v>24</v>
      </c>
      <c r="E2562" s="245" t="s">
        <v>1223</v>
      </c>
      <c r="F2562" s="256">
        <v>1</v>
      </c>
      <c r="G2562" s="256">
        <v>1</v>
      </c>
      <c r="H2562" s="202" t="s">
        <v>179</v>
      </c>
      <c r="I2562" s="85" t="s">
        <v>179</v>
      </c>
      <c r="J2562" s="202" t="s">
        <v>179</v>
      </c>
      <c r="K2562" s="85" t="s">
        <v>179</v>
      </c>
      <c r="L2562" s="202" t="s">
        <v>179</v>
      </c>
      <c r="M2562" s="85" t="s">
        <v>179</v>
      </c>
      <c r="N2562" s="202" t="s">
        <v>179</v>
      </c>
      <c r="O2562" s="85" t="s">
        <v>179</v>
      </c>
      <c r="P2562" s="202" t="s">
        <v>179</v>
      </c>
      <c r="Q2562" s="85" t="s">
        <v>179</v>
      </c>
      <c r="R2562" s="202" t="s">
        <v>179</v>
      </c>
      <c r="S2562" s="85" t="s">
        <v>179</v>
      </c>
      <c r="T2562" s="202">
        <v>49.815600000000003</v>
      </c>
      <c r="U2562" s="85">
        <v>1E-4</v>
      </c>
      <c r="V2562" s="202" t="s">
        <v>179</v>
      </c>
      <c r="W2562" s="85" t="s">
        <v>179</v>
      </c>
      <c r="X2562" s="202">
        <v>42.7928</v>
      </c>
      <c r="Y2562" s="85">
        <v>1.1999999999999999E-3</v>
      </c>
      <c r="Z2562" s="202">
        <v>21.482099999999999</v>
      </c>
      <c r="AA2562" s="85">
        <v>0.34539999999999998</v>
      </c>
      <c r="AB2562" s="202" t="s">
        <v>179</v>
      </c>
      <c r="AC2562" s="85" t="s">
        <v>179</v>
      </c>
      <c r="AD2562" s="202" t="s">
        <v>179</v>
      </c>
      <c r="AE2562" s="85" t="s">
        <v>179</v>
      </c>
      <c r="AF2562" s="202" t="s">
        <v>179</v>
      </c>
      <c r="AG2562" s="86" t="s">
        <v>179</v>
      </c>
      <c r="AH2562" s="107"/>
    </row>
    <row r="2563" spans="2:34" x14ac:dyDescent="0.2">
      <c r="B2563" s="84">
        <v>2556</v>
      </c>
      <c r="C2563" s="85">
        <v>16</v>
      </c>
      <c r="D2563" s="245" t="s">
        <v>24</v>
      </c>
      <c r="E2563" s="245" t="s">
        <v>433</v>
      </c>
      <c r="F2563" s="256">
        <v>0.250903944050621</v>
      </c>
      <c r="G2563" s="256">
        <v>0.22216298873472601</v>
      </c>
      <c r="H2563" s="202" t="s">
        <v>179</v>
      </c>
      <c r="I2563" s="85" t="s">
        <v>179</v>
      </c>
      <c r="J2563" s="202" t="s">
        <v>179</v>
      </c>
      <c r="K2563" s="85" t="s">
        <v>179</v>
      </c>
      <c r="L2563" s="202">
        <v>360.23149999999998</v>
      </c>
      <c r="M2563" s="85">
        <v>5.5199999999999999E-2</v>
      </c>
      <c r="N2563" s="202">
        <v>431.25299999999999</v>
      </c>
      <c r="O2563" s="85">
        <v>2.2100000000000002E-2</v>
      </c>
      <c r="P2563" s="202">
        <v>545.28070000000002</v>
      </c>
      <c r="Q2563" s="85">
        <v>4.7999999999999996E-3</v>
      </c>
      <c r="R2563" s="202">
        <v>532.21990000000005</v>
      </c>
      <c r="S2563" s="85">
        <v>5.3E-3</v>
      </c>
      <c r="T2563" s="202">
        <v>545.76459999999997</v>
      </c>
      <c r="U2563" s="85">
        <v>4.1999999999999997E-3</v>
      </c>
      <c r="V2563" s="202">
        <v>618.67349999999999</v>
      </c>
      <c r="W2563" s="85">
        <v>1.5E-3</v>
      </c>
      <c r="X2563" s="202">
        <v>629.15049999999997</v>
      </c>
      <c r="Y2563" s="85">
        <v>1.2999999999999999E-3</v>
      </c>
      <c r="Z2563" s="202">
        <v>629.75099999999998</v>
      </c>
      <c r="AA2563" s="85">
        <v>1.2999999999999999E-3</v>
      </c>
      <c r="AB2563" s="202" t="s">
        <v>179</v>
      </c>
      <c r="AC2563" s="85" t="s">
        <v>179</v>
      </c>
      <c r="AD2563" s="202">
        <v>482.77050000000003</v>
      </c>
      <c r="AE2563" s="85">
        <v>1.09E-2</v>
      </c>
      <c r="AF2563" s="202">
        <v>617.60069999999996</v>
      </c>
      <c r="AG2563" s="86">
        <v>1.6000000000000001E-3</v>
      </c>
      <c r="AH2563" s="107"/>
    </row>
    <row r="2564" spans="2:34" x14ac:dyDescent="0.2">
      <c r="B2564" s="84">
        <v>2557</v>
      </c>
      <c r="C2564" s="85">
        <v>16</v>
      </c>
      <c r="D2564" s="245" t="s">
        <v>24</v>
      </c>
      <c r="E2564" s="245" t="s">
        <v>434</v>
      </c>
      <c r="F2564" s="256">
        <v>6.8045577810552399E-2</v>
      </c>
      <c r="G2564" s="256">
        <v>6.3116398479258207E-2</v>
      </c>
      <c r="H2564" s="202" t="s">
        <v>179</v>
      </c>
      <c r="I2564" s="85" t="s">
        <v>179</v>
      </c>
      <c r="J2564" s="202" t="s">
        <v>179</v>
      </c>
      <c r="K2564" s="85" t="s">
        <v>179</v>
      </c>
      <c r="L2564" s="202">
        <v>-504.68360000000001</v>
      </c>
      <c r="M2564" s="85">
        <v>7.6200000000000004E-2</v>
      </c>
      <c r="N2564" s="202">
        <v>-449.58080000000001</v>
      </c>
      <c r="O2564" s="85">
        <v>0.1144</v>
      </c>
      <c r="P2564" s="202">
        <v>-350.18689999999998</v>
      </c>
      <c r="Q2564" s="85">
        <v>0.2213</v>
      </c>
      <c r="R2564" s="202">
        <v>-324.10180000000003</v>
      </c>
      <c r="S2564" s="85">
        <v>0.2581</v>
      </c>
      <c r="T2564" s="202">
        <v>-316.94240000000002</v>
      </c>
      <c r="U2564" s="85">
        <v>0.26919999999999999</v>
      </c>
      <c r="V2564" s="202">
        <v>-252.827</v>
      </c>
      <c r="W2564" s="85">
        <v>0.37969999999999998</v>
      </c>
      <c r="X2564" s="202">
        <v>-250.68469999999999</v>
      </c>
      <c r="Y2564" s="85">
        <v>0.38400000000000001</v>
      </c>
      <c r="Z2564" s="202">
        <v>-239.6636</v>
      </c>
      <c r="AA2564" s="85">
        <v>0.40550000000000003</v>
      </c>
      <c r="AB2564" s="202" t="s">
        <v>179</v>
      </c>
      <c r="AC2564" s="85" t="s">
        <v>179</v>
      </c>
      <c r="AD2564" s="202">
        <v>-377.69330000000002</v>
      </c>
      <c r="AE2564" s="85">
        <v>0.18679999999999999</v>
      </c>
      <c r="AF2564" s="202">
        <v>-249.21180000000001</v>
      </c>
      <c r="AG2564" s="86">
        <v>0.38700000000000001</v>
      </c>
      <c r="AH2564" s="107"/>
    </row>
    <row r="2565" spans="2:34" x14ac:dyDescent="0.2">
      <c r="B2565" s="84">
        <v>2558</v>
      </c>
      <c r="C2565" s="85">
        <v>16</v>
      </c>
      <c r="D2565" s="245" t="s">
        <v>24</v>
      </c>
      <c r="E2565" s="245" t="s">
        <v>435</v>
      </c>
      <c r="F2565" s="256">
        <v>0.68105047813882702</v>
      </c>
      <c r="G2565" s="256">
        <v>0.72101962654844898</v>
      </c>
      <c r="H2565" s="202" t="s">
        <v>179</v>
      </c>
      <c r="I2565" s="85" t="s">
        <v>179</v>
      </c>
      <c r="J2565" s="202" t="s">
        <v>179</v>
      </c>
      <c r="K2565" s="85" t="s">
        <v>179</v>
      </c>
      <c r="L2565" s="202">
        <v>0</v>
      </c>
      <c r="M2565" s="85" t="s">
        <v>179</v>
      </c>
      <c r="N2565" s="202">
        <v>0</v>
      </c>
      <c r="O2565" s="85" t="s">
        <v>179</v>
      </c>
      <c r="P2565" s="202">
        <v>0</v>
      </c>
      <c r="Q2565" s="85" t="s">
        <v>179</v>
      </c>
      <c r="R2565" s="202">
        <v>0</v>
      </c>
      <c r="S2565" s="85" t="s">
        <v>179</v>
      </c>
      <c r="T2565" s="202">
        <v>0</v>
      </c>
      <c r="U2565" s="85" t="s">
        <v>179</v>
      </c>
      <c r="V2565" s="202">
        <v>0</v>
      </c>
      <c r="W2565" s="85" t="s">
        <v>179</v>
      </c>
      <c r="X2565" s="202">
        <v>0</v>
      </c>
      <c r="Y2565" s="85" t="s">
        <v>179</v>
      </c>
      <c r="Z2565" s="202">
        <v>0</v>
      </c>
      <c r="AA2565" s="85" t="s">
        <v>179</v>
      </c>
      <c r="AB2565" s="202" t="s">
        <v>179</v>
      </c>
      <c r="AC2565" s="85" t="s">
        <v>179</v>
      </c>
      <c r="AD2565" s="202">
        <v>0</v>
      </c>
      <c r="AE2565" s="85" t="s">
        <v>179</v>
      </c>
      <c r="AF2565" s="202">
        <v>0</v>
      </c>
      <c r="AG2565" s="86" t="s">
        <v>179</v>
      </c>
      <c r="AH2565" s="107"/>
    </row>
    <row r="2566" spans="2:34" x14ac:dyDescent="0.2">
      <c r="B2566" s="84">
        <v>2559</v>
      </c>
      <c r="C2566" s="85">
        <v>16</v>
      </c>
      <c r="D2566" s="245" t="s">
        <v>24</v>
      </c>
      <c r="E2566" s="245" t="s">
        <v>445</v>
      </c>
      <c r="F2566" s="256">
        <v>0.81808125981255098</v>
      </c>
      <c r="G2566" s="256">
        <v>0.82351538278082503</v>
      </c>
      <c r="H2566" s="202" t="s">
        <v>179</v>
      </c>
      <c r="I2566" s="85" t="s">
        <v>179</v>
      </c>
      <c r="J2566" s="202" t="s">
        <v>179</v>
      </c>
      <c r="K2566" s="85" t="s">
        <v>179</v>
      </c>
      <c r="L2566" s="202" t="s">
        <v>179</v>
      </c>
      <c r="M2566" s="85" t="s">
        <v>179</v>
      </c>
      <c r="N2566" s="202" t="s">
        <v>179</v>
      </c>
      <c r="O2566" s="85" t="s">
        <v>179</v>
      </c>
      <c r="P2566" s="202" t="s">
        <v>179</v>
      </c>
      <c r="Q2566" s="85" t="s">
        <v>179</v>
      </c>
      <c r="R2566" s="202">
        <v>182.41720000000001</v>
      </c>
      <c r="S2566" s="85">
        <v>0.63519999999999999</v>
      </c>
      <c r="T2566" s="202" t="s">
        <v>179</v>
      </c>
      <c r="U2566" s="85" t="s">
        <v>179</v>
      </c>
      <c r="V2566" s="202">
        <v>134.11760000000001</v>
      </c>
      <c r="W2566" s="85">
        <v>0.72919999999999996</v>
      </c>
      <c r="X2566" s="202" t="s">
        <v>179</v>
      </c>
      <c r="Y2566" s="85" t="s">
        <v>179</v>
      </c>
      <c r="Z2566" s="202">
        <v>-1.6627000000000001</v>
      </c>
      <c r="AA2566" s="85">
        <v>0.99680000000000002</v>
      </c>
      <c r="AB2566" s="202" t="s">
        <v>179</v>
      </c>
      <c r="AC2566" s="85" t="s">
        <v>179</v>
      </c>
      <c r="AD2566" s="202" t="s">
        <v>179</v>
      </c>
      <c r="AE2566" s="85" t="s">
        <v>179</v>
      </c>
      <c r="AF2566" s="202">
        <v>100.7422</v>
      </c>
      <c r="AG2566" s="86">
        <v>0.79610000000000003</v>
      </c>
      <c r="AH2566" s="107"/>
    </row>
    <row r="2567" spans="2:34" x14ac:dyDescent="0.2">
      <c r="B2567" s="84">
        <v>2560</v>
      </c>
      <c r="C2567" s="85">
        <v>16</v>
      </c>
      <c r="D2567" s="245" t="s">
        <v>24</v>
      </c>
      <c r="E2567" s="245" t="s">
        <v>446</v>
      </c>
      <c r="F2567" s="256">
        <v>0.14753318426185799</v>
      </c>
      <c r="G2567" s="256">
        <v>0.144666881777753</v>
      </c>
      <c r="H2567" s="202" t="s">
        <v>179</v>
      </c>
      <c r="I2567" s="85" t="s">
        <v>179</v>
      </c>
      <c r="J2567" s="202" t="s">
        <v>179</v>
      </c>
      <c r="K2567" s="85" t="s">
        <v>179</v>
      </c>
      <c r="L2567" s="202" t="s">
        <v>179</v>
      </c>
      <c r="M2567" s="85" t="s">
        <v>179</v>
      </c>
      <c r="N2567" s="202" t="s">
        <v>179</v>
      </c>
      <c r="O2567" s="85" t="s">
        <v>179</v>
      </c>
      <c r="P2567" s="202" t="s">
        <v>179</v>
      </c>
      <c r="Q2567" s="85" t="s">
        <v>179</v>
      </c>
      <c r="R2567" s="202">
        <v>-194.5617</v>
      </c>
      <c r="S2567" s="85">
        <v>0.63339999999999996</v>
      </c>
      <c r="T2567" s="202" t="s">
        <v>179</v>
      </c>
      <c r="U2567" s="85" t="s">
        <v>179</v>
      </c>
      <c r="V2567" s="202">
        <v>-256.32659999999998</v>
      </c>
      <c r="W2567" s="85">
        <v>0.53269999999999995</v>
      </c>
      <c r="X2567" s="202" t="s">
        <v>179</v>
      </c>
      <c r="Y2567" s="85" t="s">
        <v>179</v>
      </c>
      <c r="Z2567" s="202">
        <v>-341.67070000000001</v>
      </c>
      <c r="AA2567" s="85">
        <v>0.41670000000000001</v>
      </c>
      <c r="AB2567" s="202" t="s">
        <v>179</v>
      </c>
      <c r="AC2567" s="85" t="s">
        <v>179</v>
      </c>
      <c r="AD2567" s="202" t="s">
        <v>179</v>
      </c>
      <c r="AE2567" s="85" t="s">
        <v>179</v>
      </c>
      <c r="AF2567" s="202">
        <v>-271.52010000000001</v>
      </c>
      <c r="AG2567" s="86">
        <v>0.50900000000000001</v>
      </c>
      <c r="AH2567" s="107"/>
    </row>
    <row r="2568" spans="2:34" x14ac:dyDescent="0.2">
      <c r="B2568" s="84">
        <v>2561</v>
      </c>
      <c r="C2568" s="85">
        <v>16</v>
      </c>
      <c r="D2568" s="245" t="s">
        <v>24</v>
      </c>
      <c r="E2568" s="245" t="s">
        <v>447</v>
      </c>
      <c r="F2568" s="256">
        <v>3.4385555925591102E-2</v>
      </c>
      <c r="G2568" s="256">
        <v>3.1817735441422003E-2</v>
      </c>
      <c r="H2568" s="202" t="s">
        <v>179</v>
      </c>
      <c r="I2568" s="85" t="s">
        <v>179</v>
      </c>
      <c r="J2568" s="202" t="s">
        <v>179</v>
      </c>
      <c r="K2568" s="85" t="s">
        <v>179</v>
      </c>
      <c r="L2568" s="202" t="s">
        <v>179</v>
      </c>
      <c r="M2568" s="85" t="s">
        <v>179</v>
      </c>
      <c r="N2568" s="202" t="s">
        <v>179</v>
      </c>
      <c r="O2568" s="85" t="s">
        <v>179</v>
      </c>
      <c r="P2568" s="202" t="s">
        <v>179</v>
      </c>
      <c r="Q2568" s="85" t="s">
        <v>179</v>
      </c>
      <c r="R2568" s="202">
        <v>0</v>
      </c>
      <c r="S2568" s="85" t="s">
        <v>179</v>
      </c>
      <c r="T2568" s="202" t="s">
        <v>179</v>
      </c>
      <c r="U2568" s="85" t="s">
        <v>179</v>
      </c>
      <c r="V2568" s="202">
        <v>0</v>
      </c>
      <c r="W2568" s="85" t="s">
        <v>179</v>
      </c>
      <c r="X2568" s="202" t="s">
        <v>179</v>
      </c>
      <c r="Y2568" s="85" t="s">
        <v>179</v>
      </c>
      <c r="Z2568" s="202">
        <v>0</v>
      </c>
      <c r="AA2568" s="85" t="s">
        <v>179</v>
      </c>
      <c r="AB2568" s="202" t="s">
        <v>179</v>
      </c>
      <c r="AC2568" s="85" t="s">
        <v>179</v>
      </c>
      <c r="AD2568" s="202" t="s">
        <v>179</v>
      </c>
      <c r="AE2568" s="85" t="s">
        <v>179</v>
      </c>
      <c r="AF2568" s="202">
        <v>0</v>
      </c>
      <c r="AG2568" s="86" t="s">
        <v>179</v>
      </c>
      <c r="AH2568" s="107"/>
    </row>
    <row r="2569" spans="2:34" x14ac:dyDescent="0.2">
      <c r="B2569" s="84">
        <v>2562</v>
      </c>
      <c r="C2569" s="85">
        <v>16</v>
      </c>
      <c r="D2569" s="245" t="s">
        <v>24</v>
      </c>
      <c r="E2569" s="245" t="s">
        <v>431</v>
      </c>
      <c r="F2569" s="256">
        <v>0.57049574194776198</v>
      </c>
      <c r="G2569" s="256">
        <v>0.57379946970440898</v>
      </c>
      <c r="H2569" s="202" t="s">
        <v>179</v>
      </c>
      <c r="I2569" s="85" t="s">
        <v>179</v>
      </c>
      <c r="J2569" s="202">
        <v>-651.49220000000003</v>
      </c>
      <c r="K2569" s="85" t="s">
        <v>10</v>
      </c>
      <c r="L2569" s="202" t="s">
        <v>179</v>
      </c>
      <c r="M2569" s="85" t="s">
        <v>179</v>
      </c>
      <c r="N2569" s="202">
        <v>-670.51340000000005</v>
      </c>
      <c r="O2569" s="85" t="s">
        <v>10</v>
      </c>
      <c r="P2569" s="202">
        <v>-662.42750000000001</v>
      </c>
      <c r="Q2569" s="85" t="s">
        <v>10</v>
      </c>
      <c r="R2569" s="202">
        <v>-662.11009999999999</v>
      </c>
      <c r="S2569" s="85" t="s">
        <v>10</v>
      </c>
      <c r="T2569" s="202">
        <v>-660.04700000000003</v>
      </c>
      <c r="U2569" s="85" t="s">
        <v>10</v>
      </c>
      <c r="V2569" s="202">
        <v>-656.43939999999998</v>
      </c>
      <c r="W2569" s="85" t="s">
        <v>10</v>
      </c>
      <c r="X2569" s="202">
        <v>-654.65239999999994</v>
      </c>
      <c r="Y2569" s="85" t="s">
        <v>10</v>
      </c>
      <c r="Z2569" s="202">
        <v>-654.97109999999998</v>
      </c>
      <c r="AA2569" s="85" t="s">
        <v>10</v>
      </c>
      <c r="AB2569" s="202">
        <v>-642.45590000000004</v>
      </c>
      <c r="AC2569" s="85" t="s">
        <v>10</v>
      </c>
      <c r="AD2569" s="202">
        <v>-664.76350000000002</v>
      </c>
      <c r="AE2569" s="85" t="s">
        <v>10</v>
      </c>
      <c r="AF2569" s="202">
        <v>-654.78369999999995</v>
      </c>
      <c r="AG2569" s="86" t="s">
        <v>10</v>
      </c>
      <c r="AH2569" s="107"/>
    </row>
    <row r="2570" spans="2:34" x14ac:dyDescent="0.2">
      <c r="B2570" s="84">
        <v>2563</v>
      </c>
      <c r="C2570" s="85">
        <v>16</v>
      </c>
      <c r="D2570" s="245" t="s">
        <v>24</v>
      </c>
      <c r="E2570" s="245" t="s">
        <v>432</v>
      </c>
      <c r="F2570" s="256">
        <v>0.42950425805223802</v>
      </c>
      <c r="G2570" s="256">
        <v>0.42620053029559102</v>
      </c>
      <c r="H2570" s="202" t="s">
        <v>179</v>
      </c>
      <c r="I2570" s="85" t="s">
        <v>179</v>
      </c>
      <c r="J2570" s="202">
        <v>0</v>
      </c>
      <c r="K2570" s="85" t="s">
        <v>179</v>
      </c>
      <c r="L2570" s="202" t="s">
        <v>179</v>
      </c>
      <c r="M2570" s="85" t="s">
        <v>179</v>
      </c>
      <c r="N2570" s="202">
        <v>0</v>
      </c>
      <c r="O2570" s="85" t="s">
        <v>179</v>
      </c>
      <c r="P2570" s="202">
        <v>0</v>
      </c>
      <c r="Q2570" s="85" t="s">
        <v>179</v>
      </c>
      <c r="R2570" s="202">
        <v>0</v>
      </c>
      <c r="S2570" s="85" t="s">
        <v>179</v>
      </c>
      <c r="T2570" s="202">
        <v>0</v>
      </c>
      <c r="U2570" s="85" t="s">
        <v>179</v>
      </c>
      <c r="V2570" s="202">
        <v>0</v>
      </c>
      <c r="W2570" s="85" t="s">
        <v>179</v>
      </c>
      <c r="X2570" s="202">
        <v>0</v>
      </c>
      <c r="Y2570" s="85" t="s">
        <v>179</v>
      </c>
      <c r="Z2570" s="202">
        <v>0</v>
      </c>
      <c r="AA2570" s="85" t="s">
        <v>179</v>
      </c>
      <c r="AB2570" s="202">
        <v>0</v>
      </c>
      <c r="AC2570" s="85" t="s">
        <v>179</v>
      </c>
      <c r="AD2570" s="202">
        <v>0</v>
      </c>
      <c r="AE2570" s="85" t="s">
        <v>179</v>
      </c>
      <c r="AF2570" s="202">
        <v>0</v>
      </c>
      <c r="AG2570" s="86" t="s">
        <v>179</v>
      </c>
      <c r="AH2570" s="107"/>
    </row>
    <row r="2571" spans="2:34" x14ac:dyDescent="0.2">
      <c r="B2571" s="84">
        <v>2564</v>
      </c>
      <c r="C2571" s="85">
        <v>16</v>
      </c>
      <c r="D2571" s="245" t="s">
        <v>24</v>
      </c>
      <c r="E2571" s="245" t="s">
        <v>442</v>
      </c>
      <c r="F2571" s="256">
        <v>0.33331747466577899</v>
      </c>
      <c r="G2571" s="256">
        <v>0.34840981467712301</v>
      </c>
      <c r="H2571" s="202" t="s">
        <v>179</v>
      </c>
      <c r="I2571" s="85" t="s">
        <v>179</v>
      </c>
      <c r="J2571" s="202" t="s">
        <v>179</v>
      </c>
      <c r="K2571" s="85" t="s">
        <v>179</v>
      </c>
      <c r="L2571" s="202" t="s">
        <v>179</v>
      </c>
      <c r="M2571" s="85" t="s">
        <v>179</v>
      </c>
      <c r="N2571" s="202" t="s">
        <v>179</v>
      </c>
      <c r="O2571" s="85" t="s">
        <v>179</v>
      </c>
      <c r="P2571" s="202" t="s">
        <v>179</v>
      </c>
      <c r="Q2571" s="85" t="s">
        <v>179</v>
      </c>
      <c r="R2571" s="202">
        <v>404.44229999999999</v>
      </c>
      <c r="S2571" s="85">
        <v>3.6200000000000003E-2</v>
      </c>
      <c r="T2571" s="202" t="s">
        <v>179</v>
      </c>
      <c r="U2571" s="85" t="s">
        <v>179</v>
      </c>
      <c r="V2571" s="202">
        <v>342.34370000000001</v>
      </c>
      <c r="W2571" s="85">
        <v>7.8299999999999995E-2</v>
      </c>
      <c r="X2571" s="202" t="s">
        <v>179</v>
      </c>
      <c r="Y2571" s="85" t="s">
        <v>179</v>
      </c>
      <c r="Z2571" s="202">
        <v>161.81229999999999</v>
      </c>
      <c r="AA2571" s="85">
        <v>0.55310000000000004</v>
      </c>
      <c r="AB2571" s="202" t="s">
        <v>179</v>
      </c>
      <c r="AC2571" s="85" t="s">
        <v>179</v>
      </c>
      <c r="AD2571" s="202" t="s">
        <v>179</v>
      </c>
      <c r="AE2571" s="85" t="s">
        <v>179</v>
      </c>
      <c r="AF2571" s="202">
        <v>306.08319999999998</v>
      </c>
      <c r="AG2571" s="86">
        <v>0.1482</v>
      </c>
      <c r="AH2571" s="107"/>
    </row>
    <row r="2572" spans="2:34" x14ac:dyDescent="0.2">
      <c r="B2572" s="84">
        <v>2565</v>
      </c>
      <c r="C2572" s="85">
        <v>16</v>
      </c>
      <c r="D2572" s="245" t="s">
        <v>24</v>
      </c>
      <c r="E2572" s="245" t="s">
        <v>443</v>
      </c>
      <c r="F2572" s="256">
        <v>0.33390028069841599</v>
      </c>
      <c r="G2572" s="256">
        <v>0.33929097515466999</v>
      </c>
      <c r="H2572" s="202" t="s">
        <v>179</v>
      </c>
      <c r="I2572" s="85" t="s">
        <v>179</v>
      </c>
      <c r="J2572" s="202" t="s">
        <v>179</v>
      </c>
      <c r="K2572" s="85" t="s">
        <v>179</v>
      </c>
      <c r="L2572" s="202" t="s">
        <v>179</v>
      </c>
      <c r="M2572" s="85" t="s">
        <v>179</v>
      </c>
      <c r="N2572" s="202" t="s">
        <v>179</v>
      </c>
      <c r="O2572" s="85" t="s">
        <v>179</v>
      </c>
      <c r="P2572" s="202" t="s">
        <v>179</v>
      </c>
      <c r="Q2572" s="85" t="s">
        <v>179</v>
      </c>
      <c r="R2572" s="202">
        <v>267.33969999999999</v>
      </c>
      <c r="S2572" s="85">
        <v>0.1351</v>
      </c>
      <c r="T2572" s="202" t="s">
        <v>179</v>
      </c>
      <c r="U2572" s="85" t="s">
        <v>179</v>
      </c>
      <c r="V2572" s="202">
        <v>215.3366</v>
      </c>
      <c r="W2572" s="85">
        <v>0.23119999999999999</v>
      </c>
      <c r="X2572" s="202" t="s">
        <v>179</v>
      </c>
      <c r="Y2572" s="85" t="s">
        <v>179</v>
      </c>
      <c r="Z2572" s="202">
        <v>147.27369999999999</v>
      </c>
      <c r="AA2572" s="85">
        <v>0.44729999999999998</v>
      </c>
      <c r="AB2572" s="202" t="s">
        <v>179</v>
      </c>
      <c r="AC2572" s="85" t="s">
        <v>179</v>
      </c>
      <c r="AD2572" s="202" t="s">
        <v>179</v>
      </c>
      <c r="AE2572" s="85" t="s">
        <v>179</v>
      </c>
      <c r="AF2572" s="202">
        <v>171.61080000000001</v>
      </c>
      <c r="AG2572" s="86">
        <v>0.379</v>
      </c>
      <c r="AH2572" s="107"/>
    </row>
    <row r="2573" spans="2:34" x14ac:dyDescent="0.2">
      <c r="B2573" s="84">
        <v>2566</v>
      </c>
      <c r="C2573" s="85">
        <v>16</v>
      </c>
      <c r="D2573" s="245" t="s">
        <v>24</v>
      </c>
      <c r="E2573" s="245" t="s">
        <v>444</v>
      </c>
      <c r="F2573" s="256">
        <v>0.33278224463580602</v>
      </c>
      <c r="G2573" s="256">
        <v>0.312299210168208</v>
      </c>
      <c r="H2573" s="202" t="s">
        <v>179</v>
      </c>
      <c r="I2573" s="85" t="s">
        <v>179</v>
      </c>
      <c r="J2573" s="202" t="s">
        <v>179</v>
      </c>
      <c r="K2573" s="85" t="s">
        <v>179</v>
      </c>
      <c r="L2573" s="202" t="s">
        <v>179</v>
      </c>
      <c r="M2573" s="85" t="s">
        <v>179</v>
      </c>
      <c r="N2573" s="202" t="s">
        <v>179</v>
      </c>
      <c r="O2573" s="85" t="s">
        <v>179</v>
      </c>
      <c r="P2573" s="202" t="s">
        <v>179</v>
      </c>
      <c r="Q2573" s="85" t="s">
        <v>179</v>
      </c>
      <c r="R2573" s="202">
        <v>0</v>
      </c>
      <c r="S2573" s="85" t="s">
        <v>179</v>
      </c>
      <c r="T2573" s="202" t="s">
        <v>179</v>
      </c>
      <c r="U2573" s="85" t="s">
        <v>179</v>
      </c>
      <c r="V2573" s="202">
        <v>0</v>
      </c>
      <c r="W2573" s="85" t="s">
        <v>179</v>
      </c>
      <c r="X2573" s="202" t="s">
        <v>179</v>
      </c>
      <c r="Y2573" s="85" t="s">
        <v>179</v>
      </c>
      <c r="Z2573" s="202">
        <v>0</v>
      </c>
      <c r="AA2573" s="85" t="s">
        <v>179</v>
      </c>
      <c r="AB2573" s="202" t="s">
        <v>179</v>
      </c>
      <c r="AC2573" s="85" t="s">
        <v>179</v>
      </c>
      <c r="AD2573" s="202" t="s">
        <v>179</v>
      </c>
      <c r="AE2573" s="85" t="s">
        <v>179</v>
      </c>
      <c r="AF2573" s="202">
        <v>0</v>
      </c>
      <c r="AG2573" s="86" t="s">
        <v>179</v>
      </c>
      <c r="AH2573" s="107"/>
    </row>
    <row r="2574" spans="2:34" x14ac:dyDescent="0.2">
      <c r="B2574" s="84">
        <v>2567</v>
      </c>
      <c r="C2574" s="85">
        <v>16</v>
      </c>
      <c r="D2574" s="245" t="s">
        <v>24</v>
      </c>
      <c r="E2574" s="245" t="s">
        <v>436</v>
      </c>
      <c r="F2574" s="256">
        <v>1.40587087872877E-2</v>
      </c>
      <c r="G2574" s="256">
        <v>1.4463882380999099E-2</v>
      </c>
      <c r="H2574" s="202" t="s">
        <v>179</v>
      </c>
      <c r="I2574" s="85" t="s">
        <v>179</v>
      </c>
      <c r="J2574" s="202" t="s">
        <v>179</v>
      </c>
      <c r="K2574" s="85" t="s">
        <v>179</v>
      </c>
      <c r="L2574" s="202" t="s">
        <v>179</v>
      </c>
      <c r="M2574" s="85" t="s">
        <v>179</v>
      </c>
      <c r="N2574" s="202" t="s">
        <v>179</v>
      </c>
      <c r="O2574" s="85" t="s">
        <v>179</v>
      </c>
      <c r="P2574" s="202">
        <v>-563.28499999999997</v>
      </c>
      <c r="Q2574" s="85">
        <v>0.43080000000000002</v>
      </c>
      <c r="R2574" s="202" t="s">
        <v>179</v>
      </c>
      <c r="S2574" s="85" t="s">
        <v>179</v>
      </c>
      <c r="T2574" s="202" t="s">
        <v>179</v>
      </c>
      <c r="U2574" s="85" t="s">
        <v>179</v>
      </c>
      <c r="V2574" s="202">
        <v>-617.44839999999999</v>
      </c>
      <c r="W2574" s="85">
        <v>0.38800000000000001</v>
      </c>
      <c r="X2574" s="202">
        <v>-582.31629999999996</v>
      </c>
      <c r="Y2574" s="85">
        <v>0.41539999999999999</v>
      </c>
      <c r="Z2574" s="202">
        <v>-611.27859999999998</v>
      </c>
      <c r="AA2574" s="85">
        <v>0.39279999999999998</v>
      </c>
      <c r="AB2574" s="202" t="s">
        <v>179</v>
      </c>
      <c r="AC2574" s="85" t="s">
        <v>179</v>
      </c>
      <c r="AD2574" s="202" t="s">
        <v>179</v>
      </c>
      <c r="AE2574" s="85" t="s">
        <v>179</v>
      </c>
      <c r="AF2574" s="202">
        <v>-613.45129999999995</v>
      </c>
      <c r="AG2574" s="86">
        <v>0.39119999999999999</v>
      </c>
      <c r="AH2574" s="107"/>
    </row>
    <row r="2575" spans="2:34" x14ac:dyDescent="0.2">
      <c r="B2575" s="84">
        <v>2568</v>
      </c>
      <c r="C2575" s="85">
        <v>16</v>
      </c>
      <c r="D2575" s="245" t="s">
        <v>24</v>
      </c>
      <c r="E2575" s="245" t="s">
        <v>437</v>
      </c>
      <c r="F2575" s="256">
        <v>0.21875446025025</v>
      </c>
      <c r="G2575" s="256">
        <v>0.161417488531306</v>
      </c>
      <c r="H2575" s="202" t="s">
        <v>179</v>
      </c>
      <c r="I2575" s="85" t="s">
        <v>179</v>
      </c>
      <c r="J2575" s="202" t="s">
        <v>179</v>
      </c>
      <c r="K2575" s="85" t="s">
        <v>179</v>
      </c>
      <c r="L2575" s="202" t="s">
        <v>179</v>
      </c>
      <c r="M2575" s="85" t="s">
        <v>179</v>
      </c>
      <c r="N2575" s="202" t="s">
        <v>179</v>
      </c>
      <c r="O2575" s="85" t="s">
        <v>179</v>
      </c>
      <c r="P2575" s="202">
        <v>-970.29830000000004</v>
      </c>
      <c r="Q2575" s="85">
        <v>3.1199999999999999E-2</v>
      </c>
      <c r="R2575" s="202" t="s">
        <v>179</v>
      </c>
      <c r="S2575" s="85" t="s">
        <v>179</v>
      </c>
      <c r="T2575" s="202" t="s">
        <v>179</v>
      </c>
      <c r="U2575" s="85" t="s">
        <v>179</v>
      </c>
      <c r="V2575" s="202">
        <v>-839.66300000000001</v>
      </c>
      <c r="W2575" s="85">
        <v>6.3200000000000006E-2</v>
      </c>
      <c r="X2575" s="202">
        <v>-837.39700000000005</v>
      </c>
      <c r="Y2575" s="85">
        <v>6.4000000000000001E-2</v>
      </c>
      <c r="Z2575" s="202">
        <v>-820.67960000000005</v>
      </c>
      <c r="AA2575" s="85">
        <v>6.9699999999999998E-2</v>
      </c>
      <c r="AB2575" s="202" t="s">
        <v>179</v>
      </c>
      <c r="AC2575" s="85" t="s">
        <v>179</v>
      </c>
      <c r="AD2575" s="202" t="s">
        <v>179</v>
      </c>
      <c r="AE2575" s="85" t="s">
        <v>179</v>
      </c>
      <c r="AF2575" s="202">
        <v>-834.21400000000006</v>
      </c>
      <c r="AG2575" s="86">
        <v>6.5100000000000005E-2</v>
      </c>
      <c r="AH2575" s="107"/>
    </row>
    <row r="2576" spans="2:34" x14ac:dyDescent="0.2">
      <c r="B2576" s="84">
        <v>2569</v>
      </c>
      <c r="C2576" s="85">
        <v>16</v>
      </c>
      <c r="D2576" s="245" t="s">
        <v>24</v>
      </c>
      <c r="E2576" s="245" t="s">
        <v>438</v>
      </c>
      <c r="F2576" s="256">
        <v>2.0695561158951398E-2</v>
      </c>
      <c r="G2576" s="256">
        <v>2.0384113578653499E-2</v>
      </c>
      <c r="H2576" s="202" t="s">
        <v>179</v>
      </c>
      <c r="I2576" s="85" t="s">
        <v>179</v>
      </c>
      <c r="J2576" s="202" t="s">
        <v>179</v>
      </c>
      <c r="K2576" s="85" t="s">
        <v>179</v>
      </c>
      <c r="L2576" s="202" t="s">
        <v>179</v>
      </c>
      <c r="M2576" s="85" t="s">
        <v>179</v>
      </c>
      <c r="N2576" s="202" t="s">
        <v>179</v>
      </c>
      <c r="O2576" s="85" t="s">
        <v>179</v>
      </c>
      <c r="P2576" s="202">
        <v>-965.24429999999995</v>
      </c>
      <c r="Q2576" s="85">
        <v>0.129</v>
      </c>
      <c r="R2576" s="202" t="s">
        <v>179</v>
      </c>
      <c r="S2576" s="85" t="s">
        <v>179</v>
      </c>
      <c r="T2576" s="202" t="s">
        <v>179</v>
      </c>
      <c r="U2576" s="85" t="s">
        <v>179</v>
      </c>
      <c r="V2576" s="202">
        <v>-896.66229999999996</v>
      </c>
      <c r="W2576" s="85">
        <v>0.16020000000000001</v>
      </c>
      <c r="X2576" s="202">
        <v>-824.79</v>
      </c>
      <c r="Y2576" s="85">
        <v>0.1956</v>
      </c>
      <c r="Z2576" s="202">
        <v>-870.83600000000001</v>
      </c>
      <c r="AA2576" s="85">
        <v>0.17299999999999999</v>
      </c>
      <c r="AB2576" s="202" t="s">
        <v>179</v>
      </c>
      <c r="AC2576" s="85" t="s">
        <v>179</v>
      </c>
      <c r="AD2576" s="202" t="s">
        <v>179</v>
      </c>
      <c r="AE2576" s="85" t="s">
        <v>179</v>
      </c>
      <c r="AF2576" s="202">
        <v>-901.47720000000004</v>
      </c>
      <c r="AG2576" s="86">
        <v>0.158</v>
      </c>
      <c r="AH2576" s="107"/>
    </row>
    <row r="2577" spans="2:34" x14ac:dyDescent="0.2">
      <c r="B2577" s="84">
        <v>2570</v>
      </c>
      <c r="C2577" s="85">
        <v>16</v>
      </c>
      <c r="D2577" s="245" t="s">
        <v>24</v>
      </c>
      <c r="E2577" s="245" t="s">
        <v>439</v>
      </c>
      <c r="F2577" s="256">
        <v>6.2324563490175596E-3</v>
      </c>
      <c r="G2577" s="256">
        <v>6.4954195367629497E-3</v>
      </c>
      <c r="H2577" s="202" t="s">
        <v>179</v>
      </c>
      <c r="I2577" s="85" t="s">
        <v>179</v>
      </c>
      <c r="J2577" s="202" t="s">
        <v>179</v>
      </c>
      <c r="K2577" s="85" t="s">
        <v>179</v>
      </c>
      <c r="L2577" s="202" t="s">
        <v>179</v>
      </c>
      <c r="M2577" s="85" t="s">
        <v>179</v>
      </c>
      <c r="N2577" s="202" t="s">
        <v>179</v>
      </c>
      <c r="O2577" s="85" t="s">
        <v>179</v>
      </c>
      <c r="P2577" s="202">
        <v>-1288.5712000000001</v>
      </c>
      <c r="Q2577" s="85">
        <v>0.17780000000000001</v>
      </c>
      <c r="R2577" s="202" t="s">
        <v>179</v>
      </c>
      <c r="S2577" s="85" t="s">
        <v>179</v>
      </c>
      <c r="T2577" s="202" t="s">
        <v>179</v>
      </c>
      <c r="U2577" s="85" t="s">
        <v>179</v>
      </c>
      <c r="V2577" s="202">
        <v>-1196.7782</v>
      </c>
      <c r="W2577" s="85">
        <v>0.21110000000000001</v>
      </c>
      <c r="X2577" s="202">
        <v>-1145.5941</v>
      </c>
      <c r="Y2577" s="85">
        <v>0.23130000000000001</v>
      </c>
      <c r="Z2577" s="202">
        <v>-1165.9525000000001</v>
      </c>
      <c r="AA2577" s="85">
        <v>0.2233</v>
      </c>
      <c r="AB2577" s="202" t="s">
        <v>179</v>
      </c>
      <c r="AC2577" s="85" t="s">
        <v>179</v>
      </c>
      <c r="AD2577" s="202" t="s">
        <v>179</v>
      </c>
      <c r="AE2577" s="85" t="s">
        <v>179</v>
      </c>
      <c r="AF2577" s="202">
        <v>-1235.2988</v>
      </c>
      <c r="AG2577" s="86">
        <v>0.1973</v>
      </c>
      <c r="AH2577" s="107"/>
    </row>
    <row r="2578" spans="2:34" x14ac:dyDescent="0.2">
      <c r="B2578" s="84">
        <v>2571</v>
      </c>
      <c r="C2578" s="85">
        <v>16</v>
      </c>
      <c r="D2578" s="245" t="s">
        <v>24</v>
      </c>
      <c r="E2578" s="245" t="s">
        <v>440</v>
      </c>
      <c r="F2578" s="256">
        <v>0.71409201198915295</v>
      </c>
      <c r="G2578" s="256">
        <v>0.773838750859275</v>
      </c>
      <c r="H2578" s="202" t="s">
        <v>179</v>
      </c>
      <c r="I2578" s="85" t="s">
        <v>179</v>
      </c>
      <c r="J2578" s="202" t="s">
        <v>179</v>
      </c>
      <c r="K2578" s="85" t="s">
        <v>179</v>
      </c>
      <c r="L2578" s="202" t="s">
        <v>179</v>
      </c>
      <c r="M2578" s="85" t="s">
        <v>179</v>
      </c>
      <c r="N2578" s="202" t="s">
        <v>179</v>
      </c>
      <c r="O2578" s="85" t="s">
        <v>179</v>
      </c>
      <c r="P2578" s="202">
        <v>-247.62430000000001</v>
      </c>
      <c r="Q2578" s="85">
        <v>0.56940000000000002</v>
      </c>
      <c r="R2578" s="202" t="s">
        <v>179</v>
      </c>
      <c r="S2578" s="85" t="s">
        <v>179</v>
      </c>
      <c r="T2578" s="202" t="s">
        <v>179</v>
      </c>
      <c r="U2578" s="85" t="s">
        <v>179</v>
      </c>
      <c r="V2578" s="202">
        <v>-236.2276</v>
      </c>
      <c r="W2578" s="85">
        <v>0.58760000000000001</v>
      </c>
      <c r="X2578" s="202">
        <v>-227.25049999999999</v>
      </c>
      <c r="Y2578" s="85">
        <v>0.60160000000000002</v>
      </c>
      <c r="Z2578" s="202">
        <v>-230.9342</v>
      </c>
      <c r="AA2578" s="85">
        <v>0.59599999999999997</v>
      </c>
      <c r="AB2578" s="202" t="s">
        <v>179</v>
      </c>
      <c r="AC2578" s="85" t="s">
        <v>179</v>
      </c>
      <c r="AD2578" s="202" t="s">
        <v>179</v>
      </c>
      <c r="AE2578" s="85" t="s">
        <v>179</v>
      </c>
      <c r="AF2578" s="202">
        <v>-240.04150000000001</v>
      </c>
      <c r="AG2578" s="86">
        <v>0.58160000000000001</v>
      </c>
      <c r="AH2578" s="107"/>
    </row>
    <row r="2579" spans="2:34" x14ac:dyDescent="0.2">
      <c r="B2579" s="84">
        <v>2572</v>
      </c>
      <c r="C2579" s="85">
        <v>16</v>
      </c>
      <c r="D2579" s="245" t="s">
        <v>24</v>
      </c>
      <c r="E2579" s="245" t="s">
        <v>441</v>
      </c>
      <c r="F2579" s="256">
        <v>2.6166801465340901E-2</v>
      </c>
      <c r="G2579" s="256">
        <v>2.3400345113003498E-2</v>
      </c>
      <c r="H2579" s="202" t="s">
        <v>179</v>
      </c>
      <c r="I2579" s="85" t="s">
        <v>179</v>
      </c>
      <c r="J2579" s="202" t="s">
        <v>179</v>
      </c>
      <c r="K2579" s="85" t="s">
        <v>179</v>
      </c>
      <c r="L2579" s="202" t="s">
        <v>179</v>
      </c>
      <c r="M2579" s="85" t="s">
        <v>179</v>
      </c>
      <c r="N2579" s="202" t="s">
        <v>179</v>
      </c>
      <c r="O2579" s="85" t="s">
        <v>179</v>
      </c>
      <c r="P2579" s="202">
        <v>0</v>
      </c>
      <c r="Q2579" s="85" t="s">
        <v>179</v>
      </c>
      <c r="R2579" s="202" t="s">
        <v>179</v>
      </c>
      <c r="S2579" s="85" t="s">
        <v>179</v>
      </c>
      <c r="T2579" s="202" t="s">
        <v>179</v>
      </c>
      <c r="U2579" s="85" t="s">
        <v>179</v>
      </c>
      <c r="V2579" s="202">
        <v>0</v>
      </c>
      <c r="W2579" s="85" t="s">
        <v>179</v>
      </c>
      <c r="X2579" s="202">
        <v>0</v>
      </c>
      <c r="Y2579" s="85" t="s">
        <v>179</v>
      </c>
      <c r="Z2579" s="202">
        <v>0</v>
      </c>
      <c r="AA2579" s="85" t="s">
        <v>179</v>
      </c>
      <c r="AB2579" s="202" t="s">
        <v>179</v>
      </c>
      <c r="AC2579" s="85" t="s">
        <v>179</v>
      </c>
      <c r="AD2579" s="202" t="s">
        <v>179</v>
      </c>
      <c r="AE2579" s="85" t="s">
        <v>179</v>
      </c>
      <c r="AF2579" s="202">
        <v>0</v>
      </c>
      <c r="AG2579" s="86" t="s">
        <v>179</v>
      </c>
      <c r="AH2579" s="107"/>
    </row>
    <row r="2580" spans="2:34" x14ac:dyDescent="0.2">
      <c r="B2580" s="84">
        <v>2573</v>
      </c>
      <c r="C2580" s="85">
        <v>16</v>
      </c>
      <c r="D2580" s="245" t="s">
        <v>24</v>
      </c>
      <c r="E2580" s="245" t="s">
        <v>448</v>
      </c>
      <c r="F2580" s="256">
        <v>0.23535848518007499</v>
      </c>
      <c r="G2580" s="256">
        <v>0.21649527924692399</v>
      </c>
      <c r="H2580" s="202" t="s">
        <v>179</v>
      </c>
      <c r="I2580" s="85" t="s">
        <v>179</v>
      </c>
      <c r="J2580" s="202" t="s">
        <v>179</v>
      </c>
      <c r="K2580" s="85" t="s">
        <v>179</v>
      </c>
      <c r="L2580" s="202" t="s">
        <v>179</v>
      </c>
      <c r="M2580" s="85" t="s">
        <v>179</v>
      </c>
      <c r="N2580" s="202" t="s">
        <v>179</v>
      </c>
      <c r="O2580" s="85" t="s">
        <v>179</v>
      </c>
      <c r="P2580" s="202" t="s">
        <v>179</v>
      </c>
      <c r="Q2580" s="85" t="s">
        <v>179</v>
      </c>
      <c r="R2580" s="202">
        <v>-248.1249</v>
      </c>
      <c r="S2580" s="85">
        <v>0.15240000000000001</v>
      </c>
      <c r="T2580" s="202" t="s">
        <v>179</v>
      </c>
      <c r="U2580" s="85" t="s">
        <v>179</v>
      </c>
      <c r="V2580" s="202">
        <v>-198.55439999999999</v>
      </c>
      <c r="W2580" s="85">
        <v>0.255</v>
      </c>
      <c r="X2580" s="202" t="s">
        <v>179</v>
      </c>
      <c r="Y2580" s="85" t="s">
        <v>179</v>
      </c>
      <c r="Z2580" s="202">
        <v>-155.35839999999999</v>
      </c>
      <c r="AA2580" s="85">
        <v>0.38900000000000001</v>
      </c>
      <c r="AB2580" s="202" t="s">
        <v>179</v>
      </c>
      <c r="AC2580" s="85" t="s">
        <v>179</v>
      </c>
      <c r="AD2580" s="202" t="s">
        <v>179</v>
      </c>
      <c r="AE2580" s="85" t="s">
        <v>179</v>
      </c>
      <c r="AF2580" s="202">
        <v>-184.74789999999999</v>
      </c>
      <c r="AG2580" s="86">
        <v>0.29139999999999999</v>
      </c>
      <c r="AH2580" s="107"/>
    </row>
    <row r="2581" spans="2:34" x14ac:dyDescent="0.2">
      <c r="B2581" s="84">
        <v>2574</v>
      </c>
      <c r="C2581" s="85">
        <v>16</v>
      </c>
      <c r="D2581" s="245" t="s">
        <v>24</v>
      </c>
      <c r="E2581" s="245" t="s">
        <v>449</v>
      </c>
      <c r="F2581" s="256">
        <v>0.76464151481992504</v>
      </c>
      <c r="G2581" s="256">
        <v>0.78350472075307598</v>
      </c>
      <c r="H2581" s="202" t="s">
        <v>179</v>
      </c>
      <c r="I2581" s="85" t="s">
        <v>179</v>
      </c>
      <c r="J2581" s="202" t="s">
        <v>179</v>
      </c>
      <c r="K2581" s="85" t="s">
        <v>179</v>
      </c>
      <c r="L2581" s="202" t="s">
        <v>179</v>
      </c>
      <c r="M2581" s="85" t="s">
        <v>179</v>
      </c>
      <c r="N2581" s="202" t="s">
        <v>179</v>
      </c>
      <c r="O2581" s="85" t="s">
        <v>179</v>
      </c>
      <c r="P2581" s="202" t="s">
        <v>179</v>
      </c>
      <c r="Q2581" s="85" t="s">
        <v>179</v>
      </c>
      <c r="R2581" s="202">
        <v>0</v>
      </c>
      <c r="S2581" s="85" t="s">
        <v>179</v>
      </c>
      <c r="T2581" s="202" t="s">
        <v>179</v>
      </c>
      <c r="U2581" s="85" t="s">
        <v>179</v>
      </c>
      <c r="V2581" s="202">
        <v>0</v>
      </c>
      <c r="W2581" s="85" t="s">
        <v>179</v>
      </c>
      <c r="X2581" s="202" t="s">
        <v>179</v>
      </c>
      <c r="Y2581" s="85" t="s">
        <v>179</v>
      </c>
      <c r="Z2581" s="202">
        <v>0</v>
      </c>
      <c r="AA2581" s="85" t="s">
        <v>179</v>
      </c>
      <c r="AB2581" s="202" t="s">
        <v>179</v>
      </c>
      <c r="AC2581" s="85" t="s">
        <v>179</v>
      </c>
      <c r="AD2581" s="202" t="s">
        <v>179</v>
      </c>
      <c r="AE2581" s="85" t="s">
        <v>179</v>
      </c>
      <c r="AF2581" s="202">
        <v>0</v>
      </c>
      <c r="AG2581" s="86" t="s">
        <v>179</v>
      </c>
      <c r="AH2581" s="107"/>
    </row>
    <row r="2582" spans="2:34" x14ac:dyDescent="0.2">
      <c r="B2582" s="84">
        <v>2575</v>
      </c>
      <c r="C2582" s="85">
        <v>17</v>
      </c>
      <c r="D2582" s="245" t="s">
        <v>25</v>
      </c>
      <c r="E2582" s="245" t="s">
        <v>9</v>
      </c>
      <c r="F2582" s="256">
        <v>1</v>
      </c>
      <c r="G2582" s="256">
        <v>1</v>
      </c>
      <c r="H2582" s="202">
        <v>36991.606800000001</v>
      </c>
      <c r="I2582" s="85" t="s">
        <v>10</v>
      </c>
      <c r="J2582" s="202">
        <v>37589.423799999997</v>
      </c>
      <c r="K2582" s="85" t="s">
        <v>10</v>
      </c>
      <c r="L2582" s="202">
        <v>37212.772599999997</v>
      </c>
      <c r="M2582" s="85" t="s">
        <v>10</v>
      </c>
      <c r="N2582" s="202">
        <v>37758.802499999998</v>
      </c>
      <c r="O2582" s="85" t="s">
        <v>10</v>
      </c>
      <c r="P2582" s="202">
        <v>39679.885799999996</v>
      </c>
      <c r="Q2582" s="85" t="s">
        <v>10</v>
      </c>
      <c r="R2582" s="202">
        <v>38511.569499999998</v>
      </c>
      <c r="S2582" s="85" t="s">
        <v>10</v>
      </c>
      <c r="T2582" s="202">
        <v>31669.421900000001</v>
      </c>
      <c r="U2582" s="85" t="s">
        <v>10</v>
      </c>
      <c r="V2582" s="202">
        <v>40542.1414</v>
      </c>
      <c r="W2582" s="85" t="s">
        <v>10</v>
      </c>
      <c r="X2582" s="202">
        <v>34090.553500000002</v>
      </c>
      <c r="Y2582" s="85" t="s">
        <v>10</v>
      </c>
      <c r="Z2582" s="202">
        <v>34768.181100000002</v>
      </c>
      <c r="AA2582" s="85" t="s">
        <v>10</v>
      </c>
      <c r="AB2582" s="202">
        <v>37581.573199999999</v>
      </c>
      <c r="AC2582" s="85" t="s">
        <v>10</v>
      </c>
      <c r="AD2582" s="202">
        <v>37720.396000000001</v>
      </c>
      <c r="AE2582" s="85" t="s">
        <v>10</v>
      </c>
      <c r="AF2582" s="202">
        <v>40332.0193</v>
      </c>
      <c r="AG2582" s="86" t="s">
        <v>10</v>
      </c>
      <c r="AH2582" s="107"/>
    </row>
    <row r="2583" spans="2:34" x14ac:dyDescent="0.2">
      <c r="B2583" s="84">
        <v>2576</v>
      </c>
      <c r="C2583" s="85">
        <v>17</v>
      </c>
      <c r="D2583" s="245" t="s">
        <v>25</v>
      </c>
      <c r="E2583" s="245" t="s">
        <v>325</v>
      </c>
      <c r="F2583" s="256">
        <v>7.7503079095196598E-3</v>
      </c>
      <c r="G2583" s="256">
        <v>5.5983205038488502E-3</v>
      </c>
      <c r="H2583" s="202">
        <v>-2285.7516000000001</v>
      </c>
      <c r="I2583" s="85">
        <v>0.19020000000000001</v>
      </c>
      <c r="J2583" s="202">
        <v>-2558.0524</v>
      </c>
      <c r="K2583" s="85">
        <v>0.14280000000000001</v>
      </c>
      <c r="L2583" s="202">
        <v>-2007.3894</v>
      </c>
      <c r="M2583" s="85">
        <v>0.25030000000000002</v>
      </c>
      <c r="N2583" s="202">
        <v>-2276.2514000000001</v>
      </c>
      <c r="O2583" s="85">
        <v>0.19259999999999999</v>
      </c>
      <c r="P2583" s="202">
        <v>-1714.3671999999999</v>
      </c>
      <c r="Q2583" s="85">
        <v>0.32819999999999999</v>
      </c>
      <c r="R2583" s="202">
        <v>-2135.1921000000002</v>
      </c>
      <c r="S2583" s="85">
        <v>0.22209999999999999</v>
      </c>
      <c r="T2583" s="202">
        <v>-2136.0057000000002</v>
      </c>
      <c r="U2583" s="85">
        <v>0.22140000000000001</v>
      </c>
      <c r="V2583" s="202">
        <v>-1652.5735</v>
      </c>
      <c r="W2583" s="85">
        <v>0.34610000000000002</v>
      </c>
      <c r="X2583" s="202">
        <v>-1685.8787</v>
      </c>
      <c r="Y2583" s="85">
        <v>0.3362</v>
      </c>
      <c r="Z2583" s="202">
        <v>-1698.3209999999999</v>
      </c>
      <c r="AA2583" s="85">
        <v>0.33289999999999997</v>
      </c>
      <c r="AB2583" s="202">
        <v>-2435.1188999999999</v>
      </c>
      <c r="AC2583" s="85">
        <v>0.16339999999999999</v>
      </c>
      <c r="AD2583" s="202">
        <v>-2189.2608</v>
      </c>
      <c r="AE2583" s="85">
        <v>0.21049999999999999</v>
      </c>
      <c r="AF2583" s="202">
        <v>-1612.7127</v>
      </c>
      <c r="AG2583" s="86">
        <v>0.35799999999999998</v>
      </c>
      <c r="AH2583" s="107"/>
    </row>
    <row r="2584" spans="2:34" x14ac:dyDescent="0.2">
      <c r="B2584" s="84">
        <v>2577</v>
      </c>
      <c r="C2584" s="85">
        <v>17</v>
      </c>
      <c r="D2584" s="245" t="s">
        <v>25</v>
      </c>
      <c r="E2584" s="245" t="s">
        <v>326</v>
      </c>
      <c r="F2584" s="256">
        <v>8.8768061521823996E-2</v>
      </c>
      <c r="G2584" s="256">
        <v>8.69051784464661E-2</v>
      </c>
      <c r="H2584" s="202">
        <v>156.1352</v>
      </c>
      <c r="I2584" s="85">
        <v>0.80900000000000005</v>
      </c>
      <c r="J2584" s="202">
        <v>166.67660000000001</v>
      </c>
      <c r="K2584" s="85">
        <v>0.79630000000000001</v>
      </c>
      <c r="L2584" s="202">
        <v>192.78630000000001</v>
      </c>
      <c r="M2584" s="85">
        <v>0.76529999999999998</v>
      </c>
      <c r="N2584" s="202">
        <v>200.37710000000001</v>
      </c>
      <c r="O2584" s="85">
        <v>0.75629999999999997</v>
      </c>
      <c r="P2584" s="202">
        <v>198.75550000000001</v>
      </c>
      <c r="Q2584" s="85">
        <v>0.75819999999999999</v>
      </c>
      <c r="R2584" s="202">
        <v>202.8032</v>
      </c>
      <c r="S2584" s="85">
        <v>0.75339999999999996</v>
      </c>
      <c r="T2584" s="202">
        <v>216.09970000000001</v>
      </c>
      <c r="U2584" s="85">
        <v>0.73780000000000001</v>
      </c>
      <c r="V2584" s="202">
        <v>202.6815</v>
      </c>
      <c r="W2584" s="85">
        <v>0.75360000000000005</v>
      </c>
      <c r="X2584" s="202">
        <v>208.46600000000001</v>
      </c>
      <c r="Y2584" s="85">
        <v>0.74680000000000002</v>
      </c>
      <c r="Z2584" s="202">
        <v>217.6379</v>
      </c>
      <c r="AA2584" s="85">
        <v>0.73599999999999999</v>
      </c>
      <c r="AB2584" s="202">
        <v>157.23179999999999</v>
      </c>
      <c r="AC2584" s="85">
        <v>0.80759999999999998</v>
      </c>
      <c r="AD2584" s="202">
        <v>192.98169999999999</v>
      </c>
      <c r="AE2584" s="85">
        <v>0.76500000000000001</v>
      </c>
      <c r="AF2584" s="202">
        <v>201.91730000000001</v>
      </c>
      <c r="AG2584" s="86">
        <v>0.75449999999999995</v>
      </c>
      <c r="AH2584" s="107"/>
    </row>
    <row r="2585" spans="2:34" x14ac:dyDescent="0.2">
      <c r="B2585" s="84">
        <v>2578</v>
      </c>
      <c r="C2585" s="85">
        <v>17</v>
      </c>
      <c r="D2585" s="245" t="s">
        <v>25</v>
      </c>
      <c r="E2585" s="245" t="s">
        <v>327</v>
      </c>
      <c r="F2585" s="256">
        <v>1.6792333803959301E-2</v>
      </c>
      <c r="G2585" s="256">
        <v>1.6007697690692799E-2</v>
      </c>
      <c r="H2585" s="202">
        <v>-1399.1223</v>
      </c>
      <c r="I2585" s="85">
        <v>0.27579999999999999</v>
      </c>
      <c r="J2585" s="202">
        <v>-1343.2163</v>
      </c>
      <c r="K2585" s="85">
        <v>0.29530000000000001</v>
      </c>
      <c r="L2585" s="202">
        <v>-1464.2854</v>
      </c>
      <c r="M2585" s="85">
        <v>0.25390000000000001</v>
      </c>
      <c r="N2585" s="202">
        <v>-1407.7820999999999</v>
      </c>
      <c r="O2585" s="85">
        <v>0.27260000000000001</v>
      </c>
      <c r="P2585" s="202">
        <v>-1446.6125999999999</v>
      </c>
      <c r="Q2585" s="85">
        <v>0.25950000000000001</v>
      </c>
      <c r="R2585" s="202">
        <v>-1427.3430000000001</v>
      </c>
      <c r="S2585" s="85">
        <v>0.26600000000000001</v>
      </c>
      <c r="T2585" s="202">
        <v>-1435.5278000000001</v>
      </c>
      <c r="U2585" s="85">
        <v>0.26319999999999999</v>
      </c>
      <c r="V2585" s="202">
        <v>-1463.6269</v>
      </c>
      <c r="W2585" s="85">
        <v>0.25390000000000001</v>
      </c>
      <c r="X2585" s="202">
        <v>-1465.3579</v>
      </c>
      <c r="Y2585" s="85">
        <v>0.25330000000000003</v>
      </c>
      <c r="Z2585" s="202">
        <v>-1494.7396000000001</v>
      </c>
      <c r="AA2585" s="85">
        <v>0.24399999999999999</v>
      </c>
      <c r="AB2585" s="202">
        <v>-1345.4291000000001</v>
      </c>
      <c r="AC2585" s="85">
        <v>0.29449999999999998</v>
      </c>
      <c r="AD2585" s="202">
        <v>-1405.422</v>
      </c>
      <c r="AE2585" s="85">
        <v>0.27339999999999998</v>
      </c>
      <c r="AF2585" s="202">
        <v>-1456.1918000000001</v>
      </c>
      <c r="AG2585" s="86">
        <v>0.25640000000000002</v>
      </c>
      <c r="AH2585" s="107"/>
    </row>
    <row r="2586" spans="2:34" x14ac:dyDescent="0.2">
      <c r="B2586" s="84">
        <v>2579</v>
      </c>
      <c r="C2586" s="85">
        <v>17</v>
      </c>
      <c r="D2586" s="245" t="s">
        <v>25</v>
      </c>
      <c r="E2586" s="245" t="s">
        <v>328</v>
      </c>
      <c r="F2586" s="256">
        <v>0.30397428580011399</v>
      </c>
      <c r="G2586" s="256">
        <v>0.290325402379286</v>
      </c>
      <c r="H2586" s="202">
        <v>-1914.7698</v>
      </c>
      <c r="I2586" s="85">
        <v>1E-4</v>
      </c>
      <c r="J2586" s="202">
        <v>-1926.7483999999999</v>
      </c>
      <c r="K2586" s="85">
        <v>1E-4</v>
      </c>
      <c r="L2586" s="202">
        <v>-1937.9412</v>
      </c>
      <c r="M2586" s="85" t="s">
        <v>10</v>
      </c>
      <c r="N2586" s="202">
        <v>-1947.7708</v>
      </c>
      <c r="O2586" s="85" t="s">
        <v>10</v>
      </c>
      <c r="P2586" s="202">
        <v>-1962.0396000000001</v>
      </c>
      <c r="Q2586" s="85" t="s">
        <v>10</v>
      </c>
      <c r="R2586" s="202">
        <v>-1974.2452000000001</v>
      </c>
      <c r="S2586" s="85" t="s">
        <v>10</v>
      </c>
      <c r="T2586" s="202">
        <v>-1979.7651000000001</v>
      </c>
      <c r="U2586" s="85" t="s">
        <v>10</v>
      </c>
      <c r="V2586" s="202">
        <v>-1985.6035999999999</v>
      </c>
      <c r="W2586" s="85" t="s">
        <v>10</v>
      </c>
      <c r="X2586" s="202">
        <v>-1987.0551</v>
      </c>
      <c r="Y2586" s="85" t="s">
        <v>10</v>
      </c>
      <c r="Z2586" s="202">
        <v>-1999.5619999999999</v>
      </c>
      <c r="AA2586" s="85" t="s">
        <v>10</v>
      </c>
      <c r="AB2586" s="202">
        <v>-1927.6305</v>
      </c>
      <c r="AC2586" s="85">
        <v>1E-4</v>
      </c>
      <c r="AD2586" s="202">
        <v>-1945.5785000000001</v>
      </c>
      <c r="AE2586" s="85" t="s">
        <v>10</v>
      </c>
      <c r="AF2586" s="202">
        <v>-1980.5848000000001</v>
      </c>
      <c r="AG2586" s="86" t="s">
        <v>10</v>
      </c>
      <c r="AH2586" s="107"/>
    </row>
    <row r="2587" spans="2:34" x14ac:dyDescent="0.2">
      <c r="B2587" s="84">
        <v>2580</v>
      </c>
      <c r="C2587" s="85">
        <v>17</v>
      </c>
      <c r="D2587" s="245" t="s">
        <v>25</v>
      </c>
      <c r="E2587" s="245" t="s">
        <v>329</v>
      </c>
      <c r="F2587" s="256">
        <v>0.110997626843702</v>
      </c>
      <c r="G2587" s="256">
        <v>0.13204163750874701</v>
      </c>
      <c r="H2587" s="202">
        <v>-1860.5951</v>
      </c>
      <c r="I2587" s="85">
        <v>1.5E-3</v>
      </c>
      <c r="J2587" s="202">
        <v>-1856.2632000000001</v>
      </c>
      <c r="K2587" s="85">
        <v>1.5E-3</v>
      </c>
      <c r="L2587" s="202">
        <v>-1866.8051</v>
      </c>
      <c r="M2587" s="85">
        <v>1.4E-3</v>
      </c>
      <c r="N2587" s="202">
        <v>-1862.3444</v>
      </c>
      <c r="O2587" s="85">
        <v>1.5E-3</v>
      </c>
      <c r="P2587" s="202">
        <v>-1804.2705000000001</v>
      </c>
      <c r="Q2587" s="85">
        <v>2.0999999999999999E-3</v>
      </c>
      <c r="R2587" s="202">
        <v>-1838.5405000000001</v>
      </c>
      <c r="S2587" s="85">
        <v>1.6999999999999999E-3</v>
      </c>
      <c r="T2587" s="202">
        <v>-1873.6020000000001</v>
      </c>
      <c r="U2587" s="85">
        <v>1.4E-3</v>
      </c>
      <c r="V2587" s="202">
        <v>-1791.7156</v>
      </c>
      <c r="W2587" s="85">
        <v>2.2000000000000001E-3</v>
      </c>
      <c r="X2587" s="202">
        <v>-1826.6822</v>
      </c>
      <c r="Y2587" s="85">
        <v>1.8E-3</v>
      </c>
      <c r="Z2587" s="202">
        <v>-1811.8225</v>
      </c>
      <c r="AA2587" s="85">
        <v>2E-3</v>
      </c>
      <c r="AB2587" s="202">
        <v>-1846.0246</v>
      </c>
      <c r="AC2587" s="85">
        <v>1.6000000000000001E-3</v>
      </c>
      <c r="AD2587" s="202">
        <v>-1851.3905999999999</v>
      </c>
      <c r="AE2587" s="85">
        <v>1.6000000000000001E-3</v>
      </c>
      <c r="AF2587" s="202">
        <v>-1780.9709</v>
      </c>
      <c r="AG2587" s="86">
        <v>2.3999999999999998E-3</v>
      </c>
      <c r="AH2587" s="107"/>
    </row>
    <row r="2588" spans="2:34" x14ac:dyDescent="0.2">
      <c r="B2588" s="84">
        <v>2581</v>
      </c>
      <c r="C2588" s="85">
        <v>17</v>
      </c>
      <c r="D2588" s="245" t="s">
        <v>25</v>
      </c>
      <c r="E2588" s="245" t="s">
        <v>330</v>
      </c>
      <c r="F2588" s="256">
        <v>0.303223286971672</v>
      </c>
      <c r="G2588" s="256">
        <v>0.254023792862141</v>
      </c>
      <c r="H2588" s="202">
        <v>458.46129999999999</v>
      </c>
      <c r="I2588" s="85">
        <v>0.3533</v>
      </c>
      <c r="J2588" s="202">
        <v>447.10120000000001</v>
      </c>
      <c r="K2588" s="85">
        <v>0.36530000000000001</v>
      </c>
      <c r="L2588" s="202">
        <v>398.00959999999998</v>
      </c>
      <c r="M2588" s="85">
        <v>0.42049999999999998</v>
      </c>
      <c r="N2588" s="202">
        <v>391.1028</v>
      </c>
      <c r="O2588" s="85">
        <v>0.42849999999999999</v>
      </c>
      <c r="P2588" s="202">
        <v>334.59800000000001</v>
      </c>
      <c r="Q2588" s="85">
        <v>0.49830000000000002</v>
      </c>
      <c r="R2588" s="202">
        <v>369.60739999999998</v>
      </c>
      <c r="S2588" s="85">
        <v>0.45440000000000003</v>
      </c>
      <c r="T2588" s="202">
        <v>330.149</v>
      </c>
      <c r="U2588" s="85">
        <v>0.504</v>
      </c>
      <c r="V2588" s="202">
        <v>324.83479999999997</v>
      </c>
      <c r="W2588" s="85">
        <v>0.51090000000000002</v>
      </c>
      <c r="X2588" s="202">
        <v>290.53899999999999</v>
      </c>
      <c r="Y2588" s="85">
        <v>0.55659999999999998</v>
      </c>
      <c r="Z2588" s="202">
        <v>292.30669999999998</v>
      </c>
      <c r="AA2588" s="85">
        <v>0.55420000000000003</v>
      </c>
      <c r="AB2588" s="202">
        <v>434.48099999999999</v>
      </c>
      <c r="AC2588" s="85">
        <v>0.37919999999999998</v>
      </c>
      <c r="AD2588" s="202">
        <v>386.50979999999998</v>
      </c>
      <c r="AE2588" s="85">
        <v>0.43409999999999999</v>
      </c>
      <c r="AF2588" s="202">
        <v>332.33800000000002</v>
      </c>
      <c r="AG2588" s="86">
        <v>0.50129999999999997</v>
      </c>
      <c r="AH2588" s="107"/>
    </row>
    <row r="2589" spans="2:34" x14ac:dyDescent="0.2">
      <c r="B2589" s="84">
        <v>2582</v>
      </c>
      <c r="C2589" s="85">
        <v>17</v>
      </c>
      <c r="D2589" s="245" t="s">
        <v>25</v>
      </c>
      <c r="E2589" s="245" t="s">
        <v>331</v>
      </c>
      <c r="F2589" s="256">
        <v>2.2139445462465102E-2</v>
      </c>
      <c r="G2589" s="256">
        <v>2.8910076976906899E-2</v>
      </c>
      <c r="H2589" s="202">
        <v>-1239.1120000000001</v>
      </c>
      <c r="I2589" s="85">
        <v>0.247</v>
      </c>
      <c r="J2589" s="202">
        <v>-1342.2598</v>
      </c>
      <c r="K2589" s="85">
        <v>0.20979999999999999</v>
      </c>
      <c r="L2589" s="202">
        <v>-1178.9103</v>
      </c>
      <c r="M2589" s="85">
        <v>0.27060000000000001</v>
      </c>
      <c r="N2589" s="202">
        <v>-1278.7978000000001</v>
      </c>
      <c r="O2589" s="85">
        <v>0.2321</v>
      </c>
      <c r="P2589" s="202">
        <v>-1268.8045</v>
      </c>
      <c r="Q2589" s="85">
        <v>0.23569999999999999</v>
      </c>
      <c r="R2589" s="202">
        <v>-1308.4103</v>
      </c>
      <c r="S2589" s="85">
        <v>0.2215</v>
      </c>
      <c r="T2589" s="202">
        <v>-1296.8671999999999</v>
      </c>
      <c r="U2589" s="85">
        <v>0.22550000000000001</v>
      </c>
      <c r="V2589" s="202">
        <v>-1300.3514</v>
      </c>
      <c r="W2589" s="85">
        <v>0.22420000000000001</v>
      </c>
      <c r="X2589" s="202">
        <v>-1287.6523999999999</v>
      </c>
      <c r="Y2589" s="85">
        <v>0.22869999999999999</v>
      </c>
      <c r="Z2589" s="202">
        <v>-1291.8505</v>
      </c>
      <c r="AA2589" s="85">
        <v>0.22720000000000001</v>
      </c>
      <c r="AB2589" s="202">
        <v>-1364.6623</v>
      </c>
      <c r="AC2589" s="85">
        <v>0.20230000000000001</v>
      </c>
      <c r="AD2589" s="202">
        <v>-1298.3887999999999</v>
      </c>
      <c r="AE2589" s="85">
        <v>0.22509999999999999</v>
      </c>
      <c r="AF2589" s="202">
        <v>-1313.2481</v>
      </c>
      <c r="AG2589" s="86">
        <v>0.21970000000000001</v>
      </c>
      <c r="AH2589" s="107"/>
    </row>
    <row r="2590" spans="2:34" x14ac:dyDescent="0.2">
      <c r="B2590" s="84">
        <v>2583</v>
      </c>
      <c r="C2590" s="85">
        <v>17</v>
      </c>
      <c r="D2590" s="245" t="s">
        <v>25</v>
      </c>
      <c r="E2590" s="245" t="s">
        <v>332</v>
      </c>
      <c r="F2590" s="256">
        <v>3.1001231638078601E-2</v>
      </c>
      <c r="G2590" s="256">
        <v>4.33432470258922E-2</v>
      </c>
      <c r="H2590" s="202">
        <v>-3173.7352000000001</v>
      </c>
      <c r="I2590" s="85">
        <v>5.0000000000000001E-4</v>
      </c>
      <c r="J2590" s="202">
        <v>-3165.1098999999999</v>
      </c>
      <c r="K2590" s="85">
        <v>5.0000000000000001E-4</v>
      </c>
      <c r="L2590" s="202">
        <v>-3207.3879999999999</v>
      </c>
      <c r="M2590" s="85">
        <v>5.0000000000000001E-4</v>
      </c>
      <c r="N2590" s="202">
        <v>-3197.1516000000001</v>
      </c>
      <c r="O2590" s="85">
        <v>5.0000000000000001E-4</v>
      </c>
      <c r="P2590" s="202">
        <v>-3158.6727999999998</v>
      </c>
      <c r="Q2590" s="85">
        <v>5.9999999999999995E-4</v>
      </c>
      <c r="R2590" s="202">
        <v>-3235.2377000000001</v>
      </c>
      <c r="S2590" s="85">
        <v>4.0000000000000002E-4</v>
      </c>
      <c r="T2590" s="202">
        <v>-3224.8398999999999</v>
      </c>
      <c r="U2590" s="85">
        <v>4.0000000000000002E-4</v>
      </c>
      <c r="V2590" s="202">
        <v>-3195.152</v>
      </c>
      <c r="W2590" s="85">
        <v>5.0000000000000001E-4</v>
      </c>
      <c r="X2590" s="202">
        <v>-3185.4717000000001</v>
      </c>
      <c r="Y2590" s="85">
        <v>5.0000000000000001E-4</v>
      </c>
      <c r="Z2590" s="202">
        <v>-3197.2006000000001</v>
      </c>
      <c r="AA2590" s="85">
        <v>5.0000000000000001E-4</v>
      </c>
      <c r="AB2590" s="202">
        <v>-3168.5680000000002</v>
      </c>
      <c r="AC2590" s="85">
        <v>5.0000000000000001E-4</v>
      </c>
      <c r="AD2590" s="202">
        <v>-3200.2566000000002</v>
      </c>
      <c r="AE2590" s="85">
        <v>5.0000000000000001E-4</v>
      </c>
      <c r="AF2590" s="202">
        <v>-3202.3042999999998</v>
      </c>
      <c r="AG2590" s="86">
        <v>5.0000000000000001E-4</v>
      </c>
      <c r="AH2590" s="107"/>
    </row>
    <row r="2591" spans="2:34" x14ac:dyDescent="0.2">
      <c r="B2591" s="84">
        <v>2584</v>
      </c>
      <c r="C2591" s="85">
        <v>17</v>
      </c>
      <c r="D2591" s="245" t="s">
        <v>25</v>
      </c>
      <c r="E2591" s="245" t="s">
        <v>333</v>
      </c>
      <c r="F2591" s="256">
        <v>4.8364324551653697E-3</v>
      </c>
      <c r="G2591" s="256">
        <v>4.8110566829950999E-3</v>
      </c>
      <c r="H2591" s="202">
        <v>-59.090299999999999</v>
      </c>
      <c r="I2591" s="85">
        <v>0.97799999999999998</v>
      </c>
      <c r="J2591" s="202">
        <v>-134.81700000000001</v>
      </c>
      <c r="K2591" s="85">
        <v>0.94989999999999997</v>
      </c>
      <c r="L2591" s="202">
        <v>-110.8446</v>
      </c>
      <c r="M2591" s="85">
        <v>0.95879999999999999</v>
      </c>
      <c r="N2591" s="202">
        <v>-178.63900000000001</v>
      </c>
      <c r="O2591" s="85">
        <v>0.93359999999999999</v>
      </c>
      <c r="P2591" s="202">
        <v>-168.27090000000001</v>
      </c>
      <c r="Q2591" s="85">
        <v>0.9375</v>
      </c>
      <c r="R2591" s="202">
        <v>-209.1824</v>
      </c>
      <c r="S2591" s="85">
        <v>0.92230000000000001</v>
      </c>
      <c r="T2591" s="202">
        <v>-91.581800000000001</v>
      </c>
      <c r="U2591" s="85">
        <v>0.96589999999999998</v>
      </c>
      <c r="V2591" s="202">
        <v>-230.41069999999999</v>
      </c>
      <c r="W2591" s="85">
        <v>0.91449999999999998</v>
      </c>
      <c r="X2591" s="202">
        <v>-118.19329999999999</v>
      </c>
      <c r="Y2591" s="85">
        <v>0.95599999999999996</v>
      </c>
      <c r="Z2591" s="202">
        <v>-228.1446</v>
      </c>
      <c r="AA2591" s="85">
        <v>0.9153</v>
      </c>
      <c r="AB2591" s="202">
        <v>-167.4444</v>
      </c>
      <c r="AC2591" s="85">
        <v>0.93779999999999997</v>
      </c>
      <c r="AD2591" s="202">
        <v>-211.62780000000001</v>
      </c>
      <c r="AE2591" s="85">
        <v>0.9214</v>
      </c>
      <c r="AF2591" s="202">
        <v>-258.66559999999998</v>
      </c>
      <c r="AG2591" s="86">
        <v>0.90400000000000003</v>
      </c>
      <c r="AH2591" s="107"/>
    </row>
    <row r="2592" spans="2:34" x14ac:dyDescent="0.2">
      <c r="B2592" s="84">
        <v>2585</v>
      </c>
      <c r="C2592" s="85">
        <v>17</v>
      </c>
      <c r="D2592" s="245" t="s">
        <v>25</v>
      </c>
      <c r="E2592" s="245" t="s">
        <v>334</v>
      </c>
      <c r="F2592" s="256">
        <v>0.16705217939860001</v>
      </c>
      <c r="G2592" s="256">
        <v>0.171054933519944</v>
      </c>
      <c r="H2592" s="202">
        <v>21.613800000000001</v>
      </c>
      <c r="I2592" s="85">
        <v>0.96250000000000002</v>
      </c>
      <c r="J2592" s="202">
        <v>-39.402999999999999</v>
      </c>
      <c r="K2592" s="85">
        <v>0.93179999999999996</v>
      </c>
      <c r="L2592" s="202">
        <v>103.7783</v>
      </c>
      <c r="M2592" s="85">
        <v>0.82169999999999999</v>
      </c>
      <c r="N2592" s="202">
        <v>41.327300000000001</v>
      </c>
      <c r="O2592" s="85">
        <v>0.92849999999999999</v>
      </c>
      <c r="P2592" s="202">
        <v>58.146599999999999</v>
      </c>
      <c r="Q2592" s="85">
        <v>0.89980000000000004</v>
      </c>
      <c r="R2592" s="202">
        <v>91.489099999999993</v>
      </c>
      <c r="S2592" s="85">
        <v>0.84289999999999998</v>
      </c>
      <c r="T2592" s="202">
        <v>168.03720000000001</v>
      </c>
      <c r="U2592" s="85">
        <v>0.71579999999999999</v>
      </c>
      <c r="V2592" s="202">
        <v>91.975800000000007</v>
      </c>
      <c r="W2592" s="85">
        <v>0.84230000000000005</v>
      </c>
      <c r="X2592" s="202">
        <v>157.79159999999999</v>
      </c>
      <c r="Y2592" s="85">
        <v>0.7329</v>
      </c>
      <c r="Z2592" s="202">
        <v>132.7697</v>
      </c>
      <c r="AA2592" s="85">
        <v>0.77410000000000001</v>
      </c>
      <c r="AB2592" s="202">
        <v>-26.8188</v>
      </c>
      <c r="AC2592" s="85">
        <v>0.95350000000000001</v>
      </c>
      <c r="AD2592" s="202">
        <v>45.898499999999999</v>
      </c>
      <c r="AE2592" s="85">
        <v>0.92059999999999997</v>
      </c>
      <c r="AF2592" s="202">
        <v>89.277699999999996</v>
      </c>
      <c r="AG2592" s="86">
        <v>0.84689999999999999</v>
      </c>
      <c r="AH2592" s="107"/>
    </row>
    <row r="2593" spans="2:34" x14ac:dyDescent="0.2">
      <c r="B2593" s="84">
        <v>2586</v>
      </c>
      <c r="C2593" s="85">
        <v>17</v>
      </c>
      <c r="D2593" s="245" t="s">
        <v>25</v>
      </c>
      <c r="E2593" s="245" t="s">
        <v>335</v>
      </c>
      <c r="F2593" s="256">
        <v>9.0840818288323494E-2</v>
      </c>
      <c r="G2593" s="256">
        <v>0.105974457662701</v>
      </c>
      <c r="H2593" s="202">
        <v>859.16800000000001</v>
      </c>
      <c r="I2593" s="85">
        <v>0.10979999999999999</v>
      </c>
      <c r="J2593" s="202">
        <v>825.46310000000005</v>
      </c>
      <c r="K2593" s="85">
        <v>0.1244</v>
      </c>
      <c r="L2593" s="202">
        <v>936.20159999999998</v>
      </c>
      <c r="M2593" s="85">
        <v>8.1500000000000003E-2</v>
      </c>
      <c r="N2593" s="202">
        <v>900.13909999999998</v>
      </c>
      <c r="O2593" s="85">
        <v>9.4E-2</v>
      </c>
      <c r="P2593" s="202">
        <v>899.8288</v>
      </c>
      <c r="Q2593" s="85">
        <v>9.4600000000000004E-2</v>
      </c>
      <c r="R2593" s="202">
        <v>939.40409999999997</v>
      </c>
      <c r="S2593" s="85">
        <v>8.09E-2</v>
      </c>
      <c r="T2593" s="202">
        <v>1031.3574000000001</v>
      </c>
      <c r="U2593" s="85">
        <v>5.5399999999999998E-2</v>
      </c>
      <c r="V2593" s="202">
        <v>923.06769999999995</v>
      </c>
      <c r="W2593" s="85">
        <v>8.6699999999999999E-2</v>
      </c>
      <c r="X2593" s="202">
        <v>1002.6676</v>
      </c>
      <c r="Y2593" s="85">
        <v>6.2799999999999995E-2</v>
      </c>
      <c r="Z2593" s="202">
        <v>975.38340000000005</v>
      </c>
      <c r="AA2593" s="85">
        <v>7.0400000000000004E-2</v>
      </c>
      <c r="AB2593" s="202">
        <v>841.05319999999995</v>
      </c>
      <c r="AC2593" s="85">
        <v>0.1177</v>
      </c>
      <c r="AD2593" s="202">
        <v>904.31280000000004</v>
      </c>
      <c r="AE2593" s="85">
        <v>9.2600000000000002E-2</v>
      </c>
      <c r="AF2593" s="202">
        <v>912.48739999999998</v>
      </c>
      <c r="AG2593" s="86">
        <v>9.0399999999999994E-2</v>
      </c>
      <c r="AH2593" s="107"/>
    </row>
    <row r="2594" spans="2:34" x14ac:dyDescent="0.2">
      <c r="B2594" s="84">
        <v>2587</v>
      </c>
      <c r="C2594" s="85">
        <v>17</v>
      </c>
      <c r="D2594" s="245" t="s">
        <v>25</v>
      </c>
      <c r="E2594" s="245" t="s">
        <v>336</v>
      </c>
      <c r="F2594" s="256">
        <v>9.9792724323350096E-2</v>
      </c>
      <c r="G2594" s="256">
        <v>9.0710286913925797E-2</v>
      </c>
      <c r="H2594" s="202">
        <v>80.839299999999994</v>
      </c>
      <c r="I2594" s="85">
        <v>0.88019999999999998</v>
      </c>
      <c r="J2594" s="202">
        <v>75.292299999999997</v>
      </c>
      <c r="K2594" s="85">
        <v>0.88829999999999998</v>
      </c>
      <c r="L2594" s="202">
        <v>147.18799999999999</v>
      </c>
      <c r="M2594" s="85">
        <v>0.78380000000000005</v>
      </c>
      <c r="N2594" s="202">
        <v>137.7587</v>
      </c>
      <c r="O2594" s="85">
        <v>0.79730000000000001</v>
      </c>
      <c r="P2594" s="202">
        <v>171.91309999999999</v>
      </c>
      <c r="Q2594" s="85">
        <v>0.74870000000000003</v>
      </c>
      <c r="R2594" s="202">
        <v>172.3845</v>
      </c>
      <c r="S2594" s="85">
        <v>0.748</v>
      </c>
      <c r="T2594" s="202">
        <v>189.6585</v>
      </c>
      <c r="U2594" s="85">
        <v>0.72360000000000002</v>
      </c>
      <c r="V2594" s="202">
        <v>197.06110000000001</v>
      </c>
      <c r="W2594" s="85">
        <v>0.71350000000000002</v>
      </c>
      <c r="X2594" s="202">
        <v>210.21010000000001</v>
      </c>
      <c r="Y2594" s="85">
        <v>0.69520000000000004</v>
      </c>
      <c r="Z2594" s="202">
        <v>198.97059999999999</v>
      </c>
      <c r="AA2594" s="85">
        <v>0.71079999999999999</v>
      </c>
      <c r="AB2594" s="202">
        <v>90.024299999999997</v>
      </c>
      <c r="AC2594" s="85">
        <v>0.86670000000000003</v>
      </c>
      <c r="AD2594" s="202">
        <v>150.48159999999999</v>
      </c>
      <c r="AE2594" s="85">
        <v>0.77910000000000001</v>
      </c>
      <c r="AF2594" s="202">
        <v>215.7406</v>
      </c>
      <c r="AG2594" s="86">
        <v>0.68779999999999997</v>
      </c>
      <c r="AH2594" s="107"/>
    </row>
    <row r="2595" spans="2:34" x14ac:dyDescent="0.2">
      <c r="B2595" s="84">
        <v>2588</v>
      </c>
      <c r="C2595" s="85">
        <v>17</v>
      </c>
      <c r="D2595" s="245" t="s">
        <v>25</v>
      </c>
      <c r="E2595" s="245" t="s">
        <v>337</v>
      </c>
      <c r="F2595" s="256">
        <v>5.0497161224428502E-2</v>
      </c>
      <c r="G2595" s="256">
        <v>4.8810356892932102E-2</v>
      </c>
      <c r="H2595" s="202">
        <v>2871.3991999999998</v>
      </c>
      <c r="I2595" s="85" t="s">
        <v>10</v>
      </c>
      <c r="J2595" s="202">
        <v>3035.7883000000002</v>
      </c>
      <c r="K2595" s="85" t="s">
        <v>10</v>
      </c>
      <c r="L2595" s="202">
        <v>2901.6288</v>
      </c>
      <c r="M2595" s="85" t="s">
        <v>10</v>
      </c>
      <c r="N2595" s="202">
        <v>3054.0607</v>
      </c>
      <c r="O2595" s="85" t="s">
        <v>10</v>
      </c>
      <c r="P2595" s="202">
        <v>3095.2256000000002</v>
      </c>
      <c r="Q2595" s="85" t="s">
        <v>10</v>
      </c>
      <c r="R2595" s="202">
        <v>3102.5679</v>
      </c>
      <c r="S2595" s="85" t="s">
        <v>10</v>
      </c>
      <c r="T2595" s="202">
        <v>3121.8015</v>
      </c>
      <c r="U2595" s="85" t="s">
        <v>10</v>
      </c>
      <c r="V2595" s="202">
        <v>3129.6997000000001</v>
      </c>
      <c r="W2595" s="85" t="s">
        <v>10</v>
      </c>
      <c r="X2595" s="202">
        <v>3151.8602999999998</v>
      </c>
      <c r="Y2595" s="85" t="s">
        <v>10</v>
      </c>
      <c r="Z2595" s="202">
        <v>3139.9490999999998</v>
      </c>
      <c r="AA2595" s="85" t="s">
        <v>10</v>
      </c>
      <c r="AB2595" s="202">
        <v>3039.4443999999999</v>
      </c>
      <c r="AC2595" s="85" t="s">
        <v>10</v>
      </c>
      <c r="AD2595" s="202">
        <v>3052.5032000000001</v>
      </c>
      <c r="AE2595" s="85" t="s">
        <v>10</v>
      </c>
      <c r="AF2595" s="202">
        <v>3124.3368</v>
      </c>
      <c r="AG2595" s="86" t="s">
        <v>10</v>
      </c>
      <c r="AH2595" s="107"/>
    </row>
    <row r="2596" spans="2:34" x14ac:dyDescent="0.2">
      <c r="B2596" s="84">
        <v>2589</v>
      </c>
      <c r="C2596" s="85">
        <v>17</v>
      </c>
      <c r="D2596" s="245" t="s">
        <v>25</v>
      </c>
      <c r="E2596" s="245" t="s">
        <v>338</v>
      </c>
      <c r="F2596" s="256">
        <v>6.3594580792454003E-2</v>
      </c>
      <c r="G2596" s="256">
        <v>6.4905528341497598E-2</v>
      </c>
      <c r="H2596" s="202">
        <v>1092.4317000000001</v>
      </c>
      <c r="I2596" s="85">
        <v>7.6499999999999999E-2</v>
      </c>
      <c r="J2596" s="202">
        <v>1120.7546</v>
      </c>
      <c r="K2596" s="85">
        <v>6.9099999999999995E-2</v>
      </c>
      <c r="L2596" s="202">
        <v>1067.9829999999999</v>
      </c>
      <c r="M2596" s="85">
        <v>8.3299999999999999E-2</v>
      </c>
      <c r="N2596" s="202">
        <v>1096.1300000000001</v>
      </c>
      <c r="O2596" s="85">
        <v>7.5399999999999995E-2</v>
      </c>
      <c r="P2596" s="202">
        <v>1092.8077000000001</v>
      </c>
      <c r="Q2596" s="85">
        <v>7.6200000000000004E-2</v>
      </c>
      <c r="R2596" s="202">
        <v>1101.8649</v>
      </c>
      <c r="S2596" s="85">
        <v>7.3899999999999993E-2</v>
      </c>
      <c r="T2596" s="202">
        <v>1066.8851</v>
      </c>
      <c r="U2596" s="85">
        <v>8.3500000000000005E-2</v>
      </c>
      <c r="V2596" s="202">
        <v>1101.664</v>
      </c>
      <c r="W2596" s="85">
        <v>7.3899999999999993E-2</v>
      </c>
      <c r="X2596" s="202">
        <v>1072.4936</v>
      </c>
      <c r="Y2596" s="85">
        <v>8.1799999999999998E-2</v>
      </c>
      <c r="Z2596" s="202">
        <v>1075.6866</v>
      </c>
      <c r="AA2596" s="85">
        <v>8.1000000000000003E-2</v>
      </c>
      <c r="AB2596" s="202">
        <v>1114.2673</v>
      </c>
      <c r="AC2596" s="85">
        <v>7.0800000000000002E-2</v>
      </c>
      <c r="AD2596" s="202">
        <v>1093.9376</v>
      </c>
      <c r="AE2596" s="85">
        <v>7.5999999999999998E-2</v>
      </c>
      <c r="AF2596" s="202">
        <v>1106.1549</v>
      </c>
      <c r="AG2596" s="86">
        <v>7.2700000000000001E-2</v>
      </c>
      <c r="AH2596" s="107"/>
    </row>
    <row r="2597" spans="2:34" x14ac:dyDescent="0.2">
      <c r="B2597" s="84">
        <v>2590</v>
      </c>
      <c r="C2597" s="85">
        <v>17</v>
      </c>
      <c r="D2597" s="245" t="s">
        <v>25</v>
      </c>
      <c r="E2597" s="245" t="s">
        <v>339</v>
      </c>
      <c r="F2597" s="256">
        <v>8.4111868785484694E-3</v>
      </c>
      <c r="G2597" s="256">
        <v>9.5346396081175608E-3</v>
      </c>
      <c r="H2597" s="202">
        <v>-3197.9621999999999</v>
      </c>
      <c r="I2597" s="85">
        <v>5.0299999999999997E-2</v>
      </c>
      <c r="J2597" s="202">
        <v>-3270.2833000000001</v>
      </c>
      <c r="K2597" s="85">
        <v>4.5199999999999997E-2</v>
      </c>
      <c r="L2597" s="202">
        <v>-3182.9827</v>
      </c>
      <c r="M2597" s="85">
        <v>5.1299999999999998E-2</v>
      </c>
      <c r="N2597" s="202">
        <v>-3251.7224000000001</v>
      </c>
      <c r="O2597" s="85">
        <v>4.6399999999999997E-2</v>
      </c>
      <c r="P2597" s="202">
        <v>-3351.0046000000002</v>
      </c>
      <c r="Q2597" s="85">
        <v>4.0099999999999997E-2</v>
      </c>
      <c r="R2597" s="202">
        <v>-3268.9261999999999</v>
      </c>
      <c r="S2597" s="85">
        <v>4.53E-2</v>
      </c>
      <c r="T2597" s="202">
        <v>-3245.0275999999999</v>
      </c>
      <c r="U2597" s="85">
        <v>4.6800000000000001E-2</v>
      </c>
      <c r="V2597" s="202">
        <v>-3357.4304000000002</v>
      </c>
      <c r="W2597" s="85">
        <v>3.9800000000000002E-2</v>
      </c>
      <c r="X2597" s="202">
        <v>-3328.0077999999999</v>
      </c>
      <c r="Y2597" s="85">
        <v>4.1500000000000002E-2</v>
      </c>
      <c r="Z2597" s="202">
        <v>-3355.6559000000002</v>
      </c>
      <c r="AA2597" s="85">
        <v>3.9800000000000002E-2</v>
      </c>
      <c r="AB2597" s="202">
        <v>-3254.5992000000001</v>
      </c>
      <c r="AC2597" s="85">
        <v>4.6300000000000001E-2</v>
      </c>
      <c r="AD2597" s="202">
        <v>-3229.1720999999998</v>
      </c>
      <c r="AE2597" s="85">
        <v>4.8000000000000001E-2</v>
      </c>
      <c r="AF2597" s="202">
        <v>-3314.5297</v>
      </c>
      <c r="AG2597" s="86">
        <v>4.24E-2</v>
      </c>
      <c r="AH2597" s="107"/>
    </row>
    <row r="2598" spans="2:34" x14ac:dyDescent="0.2">
      <c r="B2598" s="84">
        <v>2591</v>
      </c>
      <c r="C2598" s="85">
        <v>17</v>
      </c>
      <c r="D2598" s="245" t="s">
        <v>25</v>
      </c>
      <c r="E2598" s="245" t="s">
        <v>340</v>
      </c>
      <c r="F2598" s="256">
        <v>1.06942233170116E-2</v>
      </c>
      <c r="G2598" s="256">
        <v>1.20276417074878E-2</v>
      </c>
      <c r="H2598" s="202">
        <v>-1676.03</v>
      </c>
      <c r="I2598" s="85">
        <v>0.2475</v>
      </c>
      <c r="J2598" s="202">
        <v>-1735.0035</v>
      </c>
      <c r="K2598" s="85">
        <v>0.23119999999999999</v>
      </c>
      <c r="L2598" s="202">
        <v>-1534.5605</v>
      </c>
      <c r="M2598" s="85">
        <v>0.28970000000000001</v>
      </c>
      <c r="N2598" s="202">
        <v>-1597.7515000000001</v>
      </c>
      <c r="O2598" s="85">
        <v>0.2702</v>
      </c>
      <c r="P2598" s="202">
        <v>-1626.4074000000001</v>
      </c>
      <c r="Q2598" s="85">
        <v>0.26169999999999999</v>
      </c>
      <c r="R2598" s="202">
        <v>-1601.8952999999999</v>
      </c>
      <c r="S2598" s="85">
        <v>0.26889999999999997</v>
      </c>
      <c r="T2598" s="202">
        <v>-1627.6189999999999</v>
      </c>
      <c r="U2598" s="85">
        <v>0.26119999999999999</v>
      </c>
      <c r="V2598" s="202">
        <v>-1616.2159999999999</v>
      </c>
      <c r="W2598" s="85">
        <v>0.26469999999999999</v>
      </c>
      <c r="X2598" s="202">
        <v>-1637.5065</v>
      </c>
      <c r="Y2598" s="85">
        <v>0.25840000000000002</v>
      </c>
      <c r="Z2598" s="202">
        <v>-1636.1904999999999</v>
      </c>
      <c r="AA2598" s="85">
        <v>0.25879999999999997</v>
      </c>
      <c r="AB2598" s="202">
        <v>-1684.3286000000001</v>
      </c>
      <c r="AC2598" s="85">
        <v>0.2452</v>
      </c>
      <c r="AD2598" s="202">
        <v>-1553.9170999999999</v>
      </c>
      <c r="AE2598" s="85">
        <v>0.28360000000000002</v>
      </c>
      <c r="AF2598" s="202">
        <v>-1584.6529</v>
      </c>
      <c r="AG2598" s="86">
        <v>0.2742</v>
      </c>
      <c r="AH2598" s="107"/>
    </row>
    <row r="2599" spans="2:34" x14ac:dyDescent="0.2">
      <c r="B2599" s="84">
        <v>2592</v>
      </c>
      <c r="C2599" s="85">
        <v>17</v>
      </c>
      <c r="D2599" s="245" t="s">
        <v>25</v>
      </c>
      <c r="E2599" s="245" t="s">
        <v>341</v>
      </c>
      <c r="F2599" s="256">
        <v>9.5226651446423706E-3</v>
      </c>
      <c r="G2599" s="256">
        <v>8.8348495451364608E-3</v>
      </c>
      <c r="H2599" s="202">
        <v>-201.26329999999999</v>
      </c>
      <c r="I2599" s="85">
        <v>0.89570000000000005</v>
      </c>
      <c r="J2599" s="202">
        <v>-253.79769999999999</v>
      </c>
      <c r="K2599" s="85">
        <v>0.86860000000000004</v>
      </c>
      <c r="L2599" s="202">
        <v>135.01009999999999</v>
      </c>
      <c r="M2599" s="85">
        <v>0.93010000000000004</v>
      </c>
      <c r="N2599" s="202">
        <v>62.202199999999998</v>
      </c>
      <c r="O2599" s="85">
        <v>0.9677</v>
      </c>
      <c r="P2599" s="202">
        <v>18.3889</v>
      </c>
      <c r="Q2599" s="85">
        <v>0.99050000000000005</v>
      </c>
      <c r="R2599" s="202">
        <v>42.583799999999997</v>
      </c>
      <c r="S2599" s="85">
        <v>0.97789999999999999</v>
      </c>
      <c r="T2599" s="202">
        <v>82.7988</v>
      </c>
      <c r="U2599" s="85">
        <v>0.95709999999999995</v>
      </c>
      <c r="V2599" s="202">
        <v>9.3203999999999994</v>
      </c>
      <c r="W2599" s="85">
        <v>0.99519999999999997</v>
      </c>
      <c r="X2599" s="202">
        <v>31.512</v>
      </c>
      <c r="Y2599" s="85">
        <v>0.98370000000000002</v>
      </c>
      <c r="Z2599" s="202">
        <v>48.872799999999998</v>
      </c>
      <c r="AA2599" s="85">
        <v>0.97470000000000001</v>
      </c>
      <c r="AB2599" s="202">
        <v>-238.97149999999999</v>
      </c>
      <c r="AC2599" s="85">
        <v>0.87619999999999998</v>
      </c>
      <c r="AD2599" s="202">
        <v>77.765500000000003</v>
      </c>
      <c r="AE2599" s="85">
        <v>0.9597</v>
      </c>
      <c r="AF2599" s="202">
        <v>38.272199999999998</v>
      </c>
      <c r="AG2599" s="86">
        <v>0.98019999999999996</v>
      </c>
      <c r="AH2599" s="107"/>
    </row>
    <row r="2600" spans="2:34" x14ac:dyDescent="0.2">
      <c r="B2600" s="84">
        <v>2593</v>
      </c>
      <c r="C2600" s="85">
        <v>17</v>
      </c>
      <c r="D2600" s="245" t="s">
        <v>25</v>
      </c>
      <c r="E2600" s="245" t="s">
        <v>342</v>
      </c>
      <c r="F2600" s="256">
        <v>3.2292949622998599E-2</v>
      </c>
      <c r="G2600" s="256">
        <v>3.4202239328201503E-2</v>
      </c>
      <c r="H2600" s="202">
        <v>1768.1101000000001</v>
      </c>
      <c r="I2600" s="85">
        <v>3.8600000000000002E-2</v>
      </c>
      <c r="J2600" s="202">
        <v>1776.8033</v>
      </c>
      <c r="K2600" s="85">
        <v>3.7600000000000001E-2</v>
      </c>
      <c r="L2600" s="202">
        <v>1761.8956000000001</v>
      </c>
      <c r="M2600" s="85">
        <v>3.9300000000000002E-2</v>
      </c>
      <c r="N2600" s="202">
        <v>1770.1097</v>
      </c>
      <c r="O2600" s="85">
        <v>3.8300000000000001E-2</v>
      </c>
      <c r="P2600" s="202">
        <v>1776.7262000000001</v>
      </c>
      <c r="Q2600" s="85">
        <v>3.7499999999999999E-2</v>
      </c>
      <c r="R2600" s="202">
        <v>1722.2106000000001</v>
      </c>
      <c r="S2600" s="85">
        <v>4.3900000000000002E-2</v>
      </c>
      <c r="T2600" s="202">
        <v>1677.4208000000001</v>
      </c>
      <c r="U2600" s="85">
        <v>4.9700000000000001E-2</v>
      </c>
      <c r="V2600" s="202">
        <v>1735.6813</v>
      </c>
      <c r="W2600" s="85">
        <v>4.2200000000000001E-2</v>
      </c>
      <c r="X2600" s="202">
        <v>1695.8511000000001</v>
      </c>
      <c r="Y2600" s="85">
        <v>4.7199999999999999E-2</v>
      </c>
      <c r="Z2600" s="202">
        <v>1684.2267999999999</v>
      </c>
      <c r="AA2600" s="85">
        <v>4.87E-2</v>
      </c>
      <c r="AB2600" s="202">
        <v>1769.0281</v>
      </c>
      <c r="AC2600" s="85">
        <v>3.85E-2</v>
      </c>
      <c r="AD2600" s="202">
        <v>1769.4239</v>
      </c>
      <c r="AE2600" s="85">
        <v>3.8399999999999997E-2</v>
      </c>
      <c r="AF2600" s="202">
        <v>1745.8652</v>
      </c>
      <c r="AG2600" s="86">
        <v>4.1000000000000002E-2</v>
      </c>
      <c r="AH2600" s="107"/>
    </row>
    <row r="2601" spans="2:34" x14ac:dyDescent="0.2">
      <c r="B2601" s="84">
        <v>2594</v>
      </c>
      <c r="C2601" s="85">
        <v>17</v>
      </c>
      <c r="D2601" s="245" t="s">
        <v>25</v>
      </c>
      <c r="E2601" s="245" t="s">
        <v>343</v>
      </c>
      <c r="F2601" s="256">
        <v>3.3644747514193899E-3</v>
      </c>
      <c r="G2601" s="256">
        <v>3.4552134359692099E-3</v>
      </c>
      <c r="H2601" s="202">
        <v>920.11699999999996</v>
      </c>
      <c r="I2601" s="85">
        <v>0.75949999999999995</v>
      </c>
      <c r="J2601" s="202">
        <v>719.23569999999995</v>
      </c>
      <c r="K2601" s="85">
        <v>0.81089999999999995</v>
      </c>
      <c r="L2601" s="202">
        <v>845.58889999999997</v>
      </c>
      <c r="M2601" s="85">
        <v>0.77839999999999998</v>
      </c>
      <c r="N2601" s="202">
        <v>661.8623</v>
      </c>
      <c r="O2601" s="85">
        <v>0.82569999999999999</v>
      </c>
      <c r="P2601" s="202">
        <v>742.45600000000002</v>
      </c>
      <c r="Q2601" s="85">
        <v>0.80479999999999996</v>
      </c>
      <c r="R2601" s="202">
        <v>473.97089999999997</v>
      </c>
      <c r="S2601" s="85">
        <v>0.87470000000000003</v>
      </c>
      <c r="T2601" s="202">
        <v>515.2817</v>
      </c>
      <c r="U2601" s="85">
        <v>0.86380000000000001</v>
      </c>
      <c r="V2601" s="202">
        <v>565.10350000000005</v>
      </c>
      <c r="W2601" s="85">
        <v>0.8508</v>
      </c>
      <c r="X2601" s="202">
        <v>602.07230000000004</v>
      </c>
      <c r="Y2601" s="85">
        <v>0.84109999999999996</v>
      </c>
      <c r="Z2601" s="202">
        <v>568.81979999999999</v>
      </c>
      <c r="AA2601" s="85">
        <v>0.8498</v>
      </c>
      <c r="AB2601" s="202">
        <v>724.77570000000003</v>
      </c>
      <c r="AC2601" s="85">
        <v>0.80940000000000001</v>
      </c>
      <c r="AD2601" s="202">
        <v>671.51469999999995</v>
      </c>
      <c r="AE2601" s="85">
        <v>0.82320000000000004</v>
      </c>
      <c r="AF2601" s="202">
        <v>562.55359999999996</v>
      </c>
      <c r="AG2601" s="86">
        <v>0.85150000000000003</v>
      </c>
      <c r="AH2601" s="107"/>
    </row>
    <row r="2602" spans="2:34" x14ac:dyDescent="0.2">
      <c r="B2602" s="84">
        <v>2595</v>
      </c>
      <c r="C2602" s="85">
        <v>17</v>
      </c>
      <c r="D2602" s="245" t="s">
        <v>25</v>
      </c>
      <c r="E2602" s="245" t="s">
        <v>344</v>
      </c>
      <c r="F2602" s="256">
        <v>1.2286340833308301E-2</v>
      </c>
      <c r="G2602" s="256">
        <v>1.2290062981105699E-2</v>
      </c>
      <c r="H2602" s="202">
        <v>19.1951</v>
      </c>
      <c r="I2602" s="85">
        <v>0.98860000000000003</v>
      </c>
      <c r="J2602" s="202">
        <v>150.22069999999999</v>
      </c>
      <c r="K2602" s="85">
        <v>0.91120000000000001</v>
      </c>
      <c r="L2602" s="202">
        <v>-24.2362</v>
      </c>
      <c r="M2602" s="85">
        <v>0.98560000000000003</v>
      </c>
      <c r="N2602" s="202">
        <v>101.4149</v>
      </c>
      <c r="O2602" s="85">
        <v>0.94</v>
      </c>
      <c r="P2602" s="202">
        <v>83.989000000000004</v>
      </c>
      <c r="Q2602" s="85">
        <v>0.95030000000000003</v>
      </c>
      <c r="R2602" s="202">
        <v>99.46</v>
      </c>
      <c r="S2602" s="85">
        <v>0.94110000000000005</v>
      </c>
      <c r="T2602" s="202">
        <v>78.598200000000006</v>
      </c>
      <c r="U2602" s="85">
        <v>0.95350000000000001</v>
      </c>
      <c r="V2602" s="202">
        <v>84.696200000000005</v>
      </c>
      <c r="W2602" s="85">
        <v>0.94989999999999997</v>
      </c>
      <c r="X2602" s="202">
        <v>65.316100000000006</v>
      </c>
      <c r="Y2602" s="85">
        <v>0.96130000000000004</v>
      </c>
      <c r="Z2602" s="202">
        <v>102.327</v>
      </c>
      <c r="AA2602" s="85">
        <v>0.93940000000000001</v>
      </c>
      <c r="AB2602" s="202">
        <v>132.9401</v>
      </c>
      <c r="AC2602" s="85">
        <v>0.9214</v>
      </c>
      <c r="AD2602" s="202">
        <v>80.926400000000001</v>
      </c>
      <c r="AE2602" s="85">
        <v>0.95209999999999995</v>
      </c>
      <c r="AF2602" s="202">
        <v>50.258600000000001</v>
      </c>
      <c r="AG2602" s="86">
        <v>0.97019999999999995</v>
      </c>
      <c r="AH2602" s="107"/>
    </row>
    <row r="2603" spans="2:34" x14ac:dyDescent="0.2">
      <c r="B2603" s="84">
        <v>2596</v>
      </c>
      <c r="C2603" s="85">
        <v>17</v>
      </c>
      <c r="D2603" s="245" t="s">
        <v>25</v>
      </c>
      <c r="E2603" s="245" t="s">
        <v>345</v>
      </c>
      <c r="F2603" s="256">
        <v>1.1775661629967901E-2</v>
      </c>
      <c r="G2603" s="256">
        <v>1.2071378586424099E-2</v>
      </c>
      <c r="H2603" s="202">
        <v>2170.8814000000002</v>
      </c>
      <c r="I2603" s="85">
        <v>0.1232</v>
      </c>
      <c r="J2603" s="202">
        <v>2172.9259000000002</v>
      </c>
      <c r="K2603" s="85">
        <v>0.1227</v>
      </c>
      <c r="L2603" s="202">
        <v>2119.5988000000002</v>
      </c>
      <c r="M2603" s="85">
        <v>0.13220000000000001</v>
      </c>
      <c r="N2603" s="202">
        <v>2124.4441000000002</v>
      </c>
      <c r="O2603" s="85">
        <v>0.13120000000000001</v>
      </c>
      <c r="P2603" s="202">
        <v>2120.1655000000001</v>
      </c>
      <c r="Q2603" s="85">
        <v>0.13189999999999999</v>
      </c>
      <c r="R2603" s="202">
        <v>2107.1235000000001</v>
      </c>
      <c r="S2603" s="85">
        <v>0.13439999999999999</v>
      </c>
      <c r="T2603" s="202">
        <v>2081.6855</v>
      </c>
      <c r="U2603" s="85">
        <v>0.1391</v>
      </c>
      <c r="V2603" s="202">
        <v>2095.4151999999999</v>
      </c>
      <c r="W2603" s="85">
        <v>0.13650000000000001</v>
      </c>
      <c r="X2603" s="202">
        <v>2082.0268000000001</v>
      </c>
      <c r="Y2603" s="85">
        <v>0.1389</v>
      </c>
      <c r="Z2603" s="202">
        <v>2048.9128000000001</v>
      </c>
      <c r="AA2603" s="85">
        <v>0.1454</v>
      </c>
      <c r="AB2603" s="202">
        <v>2162.3503999999998</v>
      </c>
      <c r="AC2603" s="85">
        <v>0.1246</v>
      </c>
      <c r="AD2603" s="202">
        <v>2125.2319000000002</v>
      </c>
      <c r="AE2603" s="85">
        <v>0.13109999999999999</v>
      </c>
      <c r="AF2603" s="202">
        <v>2121.4063000000001</v>
      </c>
      <c r="AG2603" s="86">
        <v>0.1318</v>
      </c>
      <c r="AH2603" s="107"/>
    </row>
    <row r="2604" spans="2:34" x14ac:dyDescent="0.2">
      <c r="B2604" s="84">
        <v>2597</v>
      </c>
      <c r="C2604" s="85">
        <v>17</v>
      </c>
      <c r="D2604" s="245" t="s">
        <v>25</v>
      </c>
      <c r="E2604" s="245" t="s">
        <v>346</v>
      </c>
      <c r="F2604" s="256">
        <v>5.6985791102165902E-2</v>
      </c>
      <c r="G2604" s="256">
        <v>5.9394681595521297E-2</v>
      </c>
      <c r="H2604" s="202">
        <v>1122.4417000000001</v>
      </c>
      <c r="I2604" s="85">
        <v>8.0100000000000005E-2</v>
      </c>
      <c r="J2604" s="202">
        <v>1360.9789000000001</v>
      </c>
      <c r="K2604" s="85">
        <v>3.4500000000000003E-2</v>
      </c>
      <c r="L2604" s="202">
        <v>1128.068</v>
      </c>
      <c r="M2604" s="85">
        <v>7.85E-2</v>
      </c>
      <c r="N2604" s="202">
        <v>1351.4888000000001</v>
      </c>
      <c r="O2604" s="85">
        <v>3.5799999999999998E-2</v>
      </c>
      <c r="P2604" s="202">
        <v>1293.547</v>
      </c>
      <c r="Q2604" s="85">
        <v>4.4499999999999998E-2</v>
      </c>
      <c r="R2604" s="202">
        <v>1349.2585999999999</v>
      </c>
      <c r="S2604" s="85">
        <v>3.61E-2</v>
      </c>
      <c r="T2604" s="202">
        <v>1317.1541999999999</v>
      </c>
      <c r="U2604" s="85">
        <v>4.07E-2</v>
      </c>
      <c r="V2604" s="202">
        <v>1294.5324000000001</v>
      </c>
      <c r="W2604" s="85">
        <v>4.4299999999999999E-2</v>
      </c>
      <c r="X2604" s="202">
        <v>1267.5896</v>
      </c>
      <c r="Y2604" s="85">
        <v>4.8899999999999999E-2</v>
      </c>
      <c r="Z2604" s="202">
        <v>1269.0191</v>
      </c>
      <c r="AA2604" s="85">
        <v>4.87E-2</v>
      </c>
      <c r="AB2604" s="202">
        <v>1368.4262000000001</v>
      </c>
      <c r="AC2604" s="85">
        <v>3.3500000000000002E-2</v>
      </c>
      <c r="AD2604" s="202">
        <v>1360.6142</v>
      </c>
      <c r="AE2604" s="85">
        <v>3.4500000000000003E-2</v>
      </c>
      <c r="AF2604" s="202">
        <v>1304.6547</v>
      </c>
      <c r="AG2604" s="86">
        <v>4.2700000000000002E-2</v>
      </c>
      <c r="AH2604" s="107"/>
    </row>
    <row r="2605" spans="2:34" x14ac:dyDescent="0.2">
      <c r="B2605" s="84">
        <v>2598</v>
      </c>
      <c r="C2605" s="85">
        <v>17</v>
      </c>
      <c r="D2605" s="245" t="s">
        <v>25</v>
      </c>
      <c r="E2605" s="245" t="s">
        <v>347</v>
      </c>
      <c r="F2605" s="256">
        <v>7.1915647811589406E-2</v>
      </c>
      <c r="G2605" s="256">
        <v>7.5883484954513705E-2</v>
      </c>
      <c r="H2605" s="202">
        <v>322.4744</v>
      </c>
      <c r="I2605" s="85">
        <v>0.62519999999999998</v>
      </c>
      <c r="J2605" s="202">
        <v>276.34609999999998</v>
      </c>
      <c r="K2605" s="85">
        <v>0.67549999999999999</v>
      </c>
      <c r="L2605" s="202">
        <v>302.92660000000001</v>
      </c>
      <c r="M2605" s="85">
        <v>0.6462</v>
      </c>
      <c r="N2605" s="202">
        <v>260.63940000000002</v>
      </c>
      <c r="O2605" s="85">
        <v>0.69289999999999996</v>
      </c>
      <c r="P2605" s="202">
        <v>198.11859999999999</v>
      </c>
      <c r="Q2605" s="85">
        <v>0.76400000000000001</v>
      </c>
      <c r="R2605" s="202">
        <v>234.47290000000001</v>
      </c>
      <c r="S2605" s="85">
        <v>0.72240000000000004</v>
      </c>
      <c r="T2605" s="202">
        <v>204.15969999999999</v>
      </c>
      <c r="U2605" s="85">
        <v>0.75700000000000001</v>
      </c>
      <c r="V2605" s="202">
        <v>177.41630000000001</v>
      </c>
      <c r="W2605" s="85">
        <v>0.78810000000000002</v>
      </c>
      <c r="X2605" s="202">
        <v>149.1302</v>
      </c>
      <c r="Y2605" s="85">
        <v>0.82120000000000004</v>
      </c>
      <c r="Z2605" s="202">
        <v>163.01329999999999</v>
      </c>
      <c r="AA2605" s="85">
        <v>0.80500000000000005</v>
      </c>
      <c r="AB2605" s="202">
        <v>276.56079999999997</v>
      </c>
      <c r="AC2605" s="85">
        <v>0.67520000000000002</v>
      </c>
      <c r="AD2605" s="202">
        <v>263.19720000000001</v>
      </c>
      <c r="AE2605" s="85">
        <v>0.69</v>
      </c>
      <c r="AF2605" s="202">
        <v>179.60300000000001</v>
      </c>
      <c r="AG2605" s="86">
        <v>0.78559999999999997</v>
      </c>
      <c r="AH2605" s="107"/>
    </row>
    <row r="2606" spans="2:34" x14ac:dyDescent="0.2">
      <c r="B2606" s="84">
        <v>2599</v>
      </c>
      <c r="C2606" s="85">
        <v>17</v>
      </c>
      <c r="D2606" s="245" t="s">
        <v>25</v>
      </c>
      <c r="E2606" s="245" t="s">
        <v>348</v>
      </c>
      <c r="F2606" s="256">
        <v>0.31400763014809702</v>
      </c>
      <c r="G2606" s="256">
        <v>0.25883484954513603</v>
      </c>
      <c r="H2606" s="202">
        <v>2807.3110999999999</v>
      </c>
      <c r="I2606" s="85">
        <v>3.15E-2</v>
      </c>
      <c r="J2606" s="202">
        <v>2788.3319000000001</v>
      </c>
      <c r="K2606" s="85">
        <v>3.27E-2</v>
      </c>
      <c r="L2606" s="202">
        <v>2823.1673000000001</v>
      </c>
      <c r="M2606" s="85">
        <v>3.0599999999999999E-2</v>
      </c>
      <c r="N2606" s="202">
        <v>2804.1694000000002</v>
      </c>
      <c r="O2606" s="85">
        <v>3.1699999999999999E-2</v>
      </c>
      <c r="P2606" s="202">
        <v>2812.5502000000001</v>
      </c>
      <c r="Q2606" s="85">
        <v>3.1099999999999999E-2</v>
      </c>
      <c r="R2606" s="202">
        <v>2840.6907000000001</v>
      </c>
      <c r="S2606" s="85">
        <v>2.9499999999999998E-2</v>
      </c>
      <c r="T2606" s="202">
        <v>2838.9623999999999</v>
      </c>
      <c r="U2606" s="85">
        <v>2.9600000000000001E-2</v>
      </c>
      <c r="V2606" s="202">
        <v>2841.5625</v>
      </c>
      <c r="W2606" s="85">
        <v>2.9399999999999999E-2</v>
      </c>
      <c r="X2606" s="202">
        <v>2841.9114</v>
      </c>
      <c r="Y2606" s="85">
        <v>2.9399999999999999E-2</v>
      </c>
      <c r="Z2606" s="202">
        <v>2824.1370999999999</v>
      </c>
      <c r="AA2606" s="85">
        <v>3.04E-2</v>
      </c>
      <c r="AB2606" s="202">
        <v>2777.1804999999999</v>
      </c>
      <c r="AC2606" s="85">
        <v>3.3399999999999999E-2</v>
      </c>
      <c r="AD2606" s="202">
        <v>2795.4367000000002</v>
      </c>
      <c r="AE2606" s="85">
        <v>3.2199999999999999E-2</v>
      </c>
      <c r="AF2606" s="202">
        <v>2844.6197000000002</v>
      </c>
      <c r="AG2606" s="86">
        <v>2.92E-2</v>
      </c>
      <c r="AH2606" s="107"/>
    </row>
    <row r="2607" spans="2:34" x14ac:dyDescent="0.2">
      <c r="B2607" s="84">
        <v>2600</v>
      </c>
      <c r="C2607" s="85">
        <v>17</v>
      </c>
      <c r="D2607" s="245" t="s">
        <v>25</v>
      </c>
      <c r="E2607" s="245" t="s">
        <v>349</v>
      </c>
      <c r="F2607" s="256">
        <v>0.20661479768091601</v>
      </c>
      <c r="G2607" s="256">
        <v>0.18942442267319801</v>
      </c>
      <c r="H2607" s="202">
        <v>1009.995</v>
      </c>
      <c r="I2607" s="85">
        <v>1.43E-2</v>
      </c>
      <c r="J2607" s="202">
        <v>979.22429999999997</v>
      </c>
      <c r="K2607" s="85">
        <v>1.7500000000000002E-2</v>
      </c>
      <c r="L2607" s="202">
        <v>1002.683</v>
      </c>
      <c r="M2607" s="85">
        <v>1.4999999999999999E-2</v>
      </c>
      <c r="N2607" s="202">
        <v>974.64850000000001</v>
      </c>
      <c r="O2607" s="85">
        <v>1.7999999999999999E-2</v>
      </c>
      <c r="P2607" s="202">
        <v>958.75739999999996</v>
      </c>
      <c r="Q2607" s="85">
        <v>0.02</v>
      </c>
      <c r="R2607" s="202">
        <v>970.61990000000003</v>
      </c>
      <c r="S2607" s="85">
        <v>1.8499999999999999E-2</v>
      </c>
      <c r="T2607" s="202">
        <v>970.29970000000003</v>
      </c>
      <c r="U2607" s="85">
        <v>1.8499999999999999E-2</v>
      </c>
      <c r="V2607" s="202">
        <v>956.95129999999995</v>
      </c>
      <c r="W2607" s="85">
        <v>2.0199999999999999E-2</v>
      </c>
      <c r="X2607" s="202">
        <v>956.12459999999999</v>
      </c>
      <c r="Y2607" s="85">
        <v>2.0299999999999999E-2</v>
      </c>
      <c r="Z2607" s="202">
        <v>956.00199999999995</v>
      </c>
      <c r="AA2607" s="85">
        <v>2.0299999999999999E-2</v>
      </c>
      <c r="AB2607" s="202">
        <v>978.6771</v>
      </c>
      <c r="AC2607" s="85">
        <v>1.7600000000000001E-2</v>
      </c>
      <c r="AD2607" s="202">
        <v>973.90170000000001</v>
      </c>
      <c r="AE2607" s="85">
        <v>1.8100000000000002E-2</v>
      </c>
      <c r="AF2607" s="202">
        <v>954.92650000000003</v>
      </c>
      <c r="AG2607" s="86">
        <v>2.0400000000000001E-2</v>
      </c>
      <c r="AH2607" s="107"/>
    </row>
    <row r="2608" spans="2:34" x14ac:dyDescent="0.2">
      <c r="B2608" s="84">
        <v>2601</v>
      </c>
      <c r="C2608" s="85">
        <v>17</v>
      </c>
      <c r="D2608" s="245" t="s">
        <v>25</v>
      </c>
      <c r="E2608" s="245" t="s">
        <v>350</v>
      </c>
      <c r="F2608" s="256">
        <v>9.9131845354321203E-4</v>
      </c>
      <c r="G2608" s="256">
        <v>1.22463261021693E-3</v>
      </c>
      <c r="H2608" s="202">
        <v>3934.5309000000002</v>
      </c>
      <c r="I2608" s="85">
        <v>0.49309999999999998</v>
      </c>
      <c r="J2608" s="202">
        <v>3611.7950999999998</v>
      </c>
      <c r="K2608" s="85">
        <v>0.52910000000000001</v>
      </c>
      <c r="L2608" s="202">
        <v>4017.8824</v>
      </c>
      <c r="M2608" s="85">
        <v>0.48380000000000001</v>
      </c>
      <c r="N2608" s="202">
        <v>3710.5389</v>
      </c>
      <c r="O2608" s="85">
        <v>0.51780000000000004</v>
      </c>
      <c r="P2608" s="202">
        <v>3647.1568000000002</v>
      </c>
      <c r="Q2608" s="85">
        <v>0.52490000000000003</v>
      </c>
      <c r="R2608" s="202">
        <v>3856.6659</v>
      </c>
      <c r="S2608" s="85">
        <v>0.50149999999999995</v>
      </c>
      <c r="T2608" s="202">
        <v>3924.4319999999998</v>
      </c>
      <c r="U2608" s="85">
        <v>0.49390000000000001</v>
      </c>
      <c r="V2608" s="202">
        <v>3770.2143000000001</v>
      </c>
      <c r="W2608" s="85">
        <v>0.5111</v>
      </c>
      <c r="X2608" s="202">
        <v>3860.9940000000001</v>
      </c>
      <c r="Y2608" s="85">
        <v>0.50090000000000001</v>
      </c>
      <c r="Z2608" s="202">
        <v>3698.9056</v>
      </c>
      <c r="AA2608" s="85">
        <v>0.51900000000000002</v>
      </c>
      <c r="AB2608" s="202">
        <v>3631.3110999999999</v>
      </c>
      <c r="AC2608" s="85">
        <v>0.52690000000000003</v>
      </c>
      <c r="AD2608" s="202">
        <v>3720.7280999999998</v>
      </c>
      <c r="AE2608" s="85">
        <v>0.51670000000000005</v>
      </c>
      <c r="AF2608" s="202">
        <v>3800.3746999999998</v>
      </c>
      <c r="AG2608" s="86">
        <v>0.50770000000000004</v>
      </c>
      <c r="AH2608" s="107"/>
    </row>
    <row r="2609" spans="2:34" x14ac:dyDescent="0.2">
      <c r="B2609" s="84">
        <v>2602</v>
      </c>
      <c r="C2609" s="85">
        <v>17</v>
      </c>
      <c r="D2609" s="245" t="s">
        <v>25</v>
      </c>
      <c r="E2609" s="245" t="s">
        <v>351</v>
      </c>
      <c r="F2609" s="256">
        <v>2.3280963681696701E-2</v>
      </c>
      <c r="G2609" s="256">
        <v>2.3530440867739699E-2</v>
      </c>
      <c r="H2609" s="202">
        <v>-1606.104</v>
      </c>
      <c r="I2609" s="85">
        <v>0.2104</v>
      </c>
      <c r="J2609" s="202">
        <v>-1687.7846</v>
      </c>
      <c r="K2609" s="85">
        <v>0.188</v>
      </c>
      <c r="L2609" s="202">
        <v>-1481.9355</v>
      </c>
      <c r="M2609" s="85">
        <v>0.24790000000000001</v>
      </c>
      <c r="N2609" s="202">
        <v>-1567.037</v>
      </c>
      <c r="O2609" s="85">
        <v>0.22170000000000001</v>
      </c>
      <c r="P2609" s="202">
        <v>-1459.886</v>
      </c>
      <c r="Q2609" s="85">
        <v>0.255</v>
      </c>
      <c r="R2609" s="202">
        <v>-1601.3715999999999</v>
      </c>
      <c r="S2609" s="85">
        <v>0.21179999999999999</v>
      </c>
      <c r="T2609" s="202">
        <v>-1587.8182999999999</v>
      </c>
      <c r="U2609" s="85">
        <v>0.21560000000000001</v>
      </c>
      <c r="V2609" s="202">
        <v>-1509.1715999999999</v>
      </c>
      <c r="W2609" s="85">
        <v>0.23930000000000001</v>
      </c>
      <c r="X2609" s="202">
        <v>-1497.3771999999999</v>
      </c>
      <c r="Y2609" s="85">
        <v>0.2429</v>
      </c>
      <c r="Z2609" s="202">
        <v>-1502.558</v>
      </c>
      <c r="AA2609" s="85">
        <v>0.2414</v>
      </c>
      <c r="AB2609" s="202">
        <v>-1681.4199000000001</v>
      </c>
      <c r="AC2609" s="85">
        <v>0.18970000000000001</v>
      </c>
      <c r="AD2609" s="202">
        <v>-1568.5853999999999</v>
      </c>
      <c r="AE2609" s="85">
        <v>0.2213</v>
      </c>
      <c r="AF2609" s="202">
        <v>-1528.7442000000001</v>
      </c>
      <c r="AG2609" s="86">
        <v>0.23330000000000001</v>
      </c>
      <c r="AH2609" s="107"/>
    </row>
    <row r="2610" spans="2:34" x14ac:dyDescent="0.2">
      <c r="B2610" s="84">
        <v>2603</v>
      </c>
      <c r="C2610" s="85">
        <v>17</v>
      </c>
      <c r="D2610" s="245" t="s">
        <v>25</v>
      </c>
      <c r="E2610" s="245" t="s">
        <v>352</v>
      </c>
      <c r="F2610" s="256">
        <v>1.0423863738772601E-2</v>
      </c>
      <c r="G2610" s="256">
        <v>1.0015745276417101E-2</v>
      </c>
      <c r="H2610" s="202">
        <v>4966.2182000000003</v>
      </c>
      <c r="I2610" s="85">
        <v>8.9999999999999998E-4</v>
      </c>
      <c r="J2610" s="202">
        <v>4970.9660000000003</v>
      </c>
      <c r="K2610" s="85">
        <v>8.9999999999999998E-4</v>
      </c>
      <c r="L2610" s="202">
        <v>5199.2897000000003</v>
      </c>
      <c r="M2610" s="85">
        <v>5.0000000000000001E-4</v>
      </c>
      <c r="N2610" s="202">
        <v>5185.5036</v>
      </c>
      <c r="O2610" s="85">
        <v>5.9999999999999995E-4</v>
      </c>
      <c r="P2610" s="202">
        <v>5171.0964000000004</v>
      </c>
      <c r="Q2610" s="85">
        <v>5.9999999999999995E-4</v>
      </c>
      <c r="R2610" s="202">
        <v>5120.1280999999999</v>
      </c>
      <c r="S2610" s="85">
        <v>6.9999999999999999E-4</v>
      </c>
      <c r="T2610" s="202">
        <v>5072.6454000000003</v>
      </c>
      <c r="U2610" s="85">
        <v>6.9999999999999999E-4</v>
      </c>
      <c r="V2610" s="202">
        <v>5109.45</v>
      </c>
      <c r="W2610" s="85">
        <v>6.9999999999999999E-4</v>
      </c>
      <c r="X2610" s="202">
        <v>5077.3316999999997</v>
      </c>
      <c r="Y2610" s="85">
        <v>6.9999999999999999E-4</v>
      </c>
      <c r="Z2610" s="202">
        <v>5114.0790999999999</v>
      </c>
      <c r="AA2610" s="85">
        <v>6.9999999999999999E-4</v>
      </c>
      <c r="AB2610" s="202">
        <v>4955.2507999999998</v>
      </c>
      <c r="AC2610" s="85">
        <v>1E-3</v>
      </c>
      <c r="AD2610" s="202">
        <v>5168.4889000000003</v>
      </c>
      <c r="AE2610" s="85">
        <v>5.9999999999999995E-4</v>
      </c>
      <c r="AF2610" s="202">
        <v>5084.8666000000003</v>
      </c>
      <c r="AG2610" s="86">
        <v>6.9999999999999999E-4</v>
      </c>
      <c r="AH2610" s="107"/>
    </row>
    <row r="2611" spans="2:34" x14ac:dyDescent="0.2">
      <c r="B2611" s="84">
        <v>2604</v>
      </c>
      <c r="C2611" s="85">
        <v>17</v>
      </c>
      <c r="D2611" s="245" t="s">
        <v>25</v>
      </c>
      <c r="E2611" s="245" t="s">
        <v>353</v>
      </c>
      <c r="F2611" s="256">
        <v>6.2903661870287494E-2</v>
      </c>
      <c r="G2611" s="256">
        <v>6.2849895031490494E-2</v>
      </c>
      <c r="H2611" s="202">
        <v>-254.42750000000001</v>
      </c>
      <c r="I2611" s="85">
        <v>0.68359999999999999</v>
      </c>
      <c r="J2611" s="202">
        <v>-109.4449</v>
      </c>
      <c r="K2611" s="85">
        <v>0.86099999999999999</v>
      </c>
      <c r="L2611" s="202">
        <v>-195.1816</v>
      </c>
      <c r="M2611" s="85">
        <v>0.75460000000000005</v>
      </c>
      <c r="N2611" s="202">
        <v>-62.894799999999996</v>
      </c>
      <c r="O2611" s="85">
        <v>0.91990000000000005</v>
      </c>
      <c r="P2611" s="202">
        <v>-84.855900000000005</v>
      </c>
      <c r="Q2611" s="85">
        <v>0.8921</v>
      </c>
      <c r="R2611" s="202">
        <v>-86.713899999999995</v>
      </c>
      <c r="S2611" s="85">
        <v>0.88970000000000005</v>
      </c>
      <c r="T2611" s="202">
        <v>-126.1904</v>
      </c>
      <c r="U2611" s="85">
        <v>0.84</v>
      </c>
      <c r="V2611" s="202">
        <v>-101.8972</v>
      </c>
      <c r="W2611" s="85">
        <v>0.87060000000000004</v>
      </c>
      <c r="X2611" s="202">
        <v>-130.58799999999999</v>
      </c>
      <c r="Y2611" s="85">
        <v>0.83460000000000001</v>
      </c>
      <c r="Z2611" s="202">
        <v>-137.31389999999999</v>
      </c>
      <c r="AA2611" s="85">
        <v>0.82630000000000003</v>
      </c>
      <c r="AB2611" s="202">
        <v>-109.6176</v>
      </c>
      <c r="AC2611" s="85">
        <v>0.86080000000000001</v>
      </c>
      <c r="AD2611" s="202">
        <v>-61.501199999999997</v>
      </c>
      <c r="AE2611" s="85">
        <v>0.92159999999999997</v>
      </c>
      <c r="AF2611" s="202">
        <v>-97.054199999999994</v>
      </c>
      <c r="AG2611" s="86">
        <v>0.87670000000000003</v>
      </c>
      <c r="AH2611" s="107"/>
    </row>
    <row r="2612" spans="2:34" x14ac:dyDescent="0.2">
      <c r="B2612" s="84">
        <v>2605</v>
      </c>
      <c r="C2612" s="85">
        <v>17</v>
      </c>
      <c r="D2612" s="245" t="s">
        <v>25</v>
      </c>
      <c r="E2612" s="245" t="s">
        <v>354</v>
      </c>
      <c r="F2612" s="256">
        <v>1.8324371413980601E-3</v>
      </c>
      <c r="G2612" s="256">
        <v>2.01189643107068E-3</v>
      </c>
      <c r="H2612" s="202">
        <v>2662.2910000000002</v>
      </c>
      <c r="I2612" s="85">
        <v>0.44690000000000002</v>
      </c>
      <c r="J2612" s="202">
        <v>2616.3335999999999</v>
      </c>
      <c r="K2612" s="85">
        <v>0.45469999999999999</v>
      </c>
      <c r="L2612" s="202">
        <v>2851.6516000000001</v>
      </c>
      <c r="M2612" s="85">
        <v>0.4153</v>
      </c>
      <c r="N2612" s="202">
        <v>2793.5410000000002</v>
      </c>
      <c r="O2612" s="85">
        <v>0.42480000000000001</v>
      </c>
      <c r="P2612" s="202">
        <v>2920.0527000000002</v>
      </c>
      <c r="Q2612" s="85">
        <v>0.40410000000000001</v>
      </c>
      <c r="R2612" s="202">
        <v>2730.9737</v>
      </c>
      <c r="S2612" s="85">
        <v>0.43530000000000002</v>
      </c>
      <c r="T2612" s="202">
        <v>2952.3901999999998</v>
      </c>
      <c r="U2612" s="85">
        <v>0.39879999999999999</v>
      </c>
      <c r="V2612" s="202">
        <v>2837.9247999999998</v>
      </c>
      <c r="W2612" s="85">
        <v>0.41760000000000003</v>
      </c>
      <c r="X2612" s="202">
        <v>3046.1975000000002</v>
      </c>
      <c r="Y2612" s="85">
        <v>0.3841</v>
      </c>
      <c r="Z2612" s="202">
        <v>2856.82</v>
      </c>
      <c r="AA2612" s="85">
        <v>0.41439999999999999</v>
      </c>
      <c r="AB2612" s="202">
        <v>2584.9238</v>
      </c>
      <c r="AC2612" s="85">
        <v>0.46010000000000001</v>
      </c>
      <c r="AD2612" s="202">
        <v>2774.9812999999999</v>
      </c>
      <c r="AE2612" s="85">
        <v>0.4279</v>
      </c>
      <c r="AF2612" s="202">
        <v>2868.5259000000001</v>
      </c>
      <c r="AG2612" s="86">
        <v>0.41260000000000002</v>
      </c>
      <c r="AH2612" s="107"/>
    </row>
    <row r="2613" spans="2:34" x14ac:dyDescent="0.2">
      <c r="B2613" s="84">
        <v>2606</v>
      </c>
      <c r="C2613" s="85">
        <v>17</v>
      </c>
      <c r="D2613" s="245" t="s">
        <v>25</v>
      </c>
      <c r="E2613" s="245" t="s">
        <v>355</v>
      </c>
      <c r="F2613" s="256">
        <v>4.2656733455495796E-3</v>
      </c>
      <c r="G2613" s="256">
        <v>3.5426871938418502E-3</v>
      </c>
      <c r="H2613" s="202">
        <v>2953.9214999999999</v>
      </c>
      <c r="I2613" s="85">
        <v>0.19989999999999999</v>
      </c>
      <c r="J2613" s="202">
        <v>2914.7734</v>
      </c>
      <c r="K2613" s="85">
        <v>0.20580000000000001</v>
      </c>
      <c r="L2613" s="202">
        <v>2980.5961000000002</v>
      </c>
      <c r="M2613" s="85">
        <v>0.19570000000000001</v>
      </c>
      <c r="N2613" s="202">
        <v>2941.7746000000002</v>
      </c>
      <c r="O2613" s="85">
        <v>0.20150000000000001</v>
      </c>
      <c r="P2613" s="202">
        <v>3010.2728999999999</v>
      </c>
      <c r="Q2613" s="85">
        <v>0.19109999999999999</v>
      </c>
      <c r="R2613" s="202">
        <v>2985.6228999999998</v>
      </c>
      <c r="S2613" s="85">
        <v>0.19489999999999999</v>
      </c>
      <c r="T2613" s="202">
        <v>2886.7660000000001</v>
      </c>
      <c r="U2613" s="85">
        <v>0.21</v>
      </c>
      <c r="V2613" s="202">
        <v>3040.2130000000002</v>
      </c>
      <c r="W2613" s="85">
        <v>0.18679999999999999</v>
      </c>
      <c r="X2613" s="202">
        <v>2950.7622000000001</v>
      </c>
      <c r="Y2613" s="85">
        <v>0.2</v>
      </c>
      <c r="Z2613" s="202">
        <v>2918.6590999999999</v>
      </c>
      <c r="AA2613" s="85">
        <v>0.2051</v>
      </c>
      <c r="AB2613" s="202">
        <v>2944.1869000000002</v>
      </c>
      <c r="AC2613" s="85">
        <v>0.20130000000000001</v>
      </c>
      <c r="AD2613" s="202">
        <v>2973.7067999999999</v>
      </c>
      <c r="AE2613" s="85">
        <v>0.19670000000000001</v>
      </c>
      <c r="AF2613" s="202">
        <v>3086.3584999999998</v>
      </c>
      <c r="AG2613" s="86">
        <v>0.1802</v>
      </c>
      <c r="AH2613" s="107"/>
    </row>
    <row r="2614" spans="2:34" x14ac:dyDescent="0.2">
      <c r="B2614" s="84">
        <v>2607</v>
      </c>
      <c r="C2614" s="85">
        <v>17</v>
      </c>
      <c r="D2614" s="245" t="s">
        <v>25</v>
      </c>
      <c r="E2614" s="245" t="s">
        <v>356</v>
      </c>
      <c r="F2614" s="256">
        <v>1.1024662801525999E-2</v>
      </c>
      <c r="G2614" s="256">
        <v>1.10216934919524E-2</v>
      </c>
      <c r="H2614" s="202">
        <v>4834.4350999999997</v>
      </c>
      <c r="I2614" s="85">
        <v>6.9999999999999999E-4</v>
      </c>
      <c r="J2614" s="202">
        <v>4800.5820000000003</v>
      </c>
      <c r="K2614" s="85">
        <v>6.9999999999999999E-4</v>
      </c>
      <c r="L2614" s="202">
        <v>4878.4359000000004</v>
      </c>
      <c r="M2614" s="85">
        <v>5.9999999999999995E-4</v>
      </c>
      <c r="N2614" s="202">
        <v>4844.5535</v>
      </c>
      <c r="O2614" s="85">
        <v>6.9999999999999999E-4</v>
      </c>
      <c r="P2614" s="202">
        <v>4840.3415000000005</v>
      </c>
      <c r="Q2614" s="85">
        <v>6.9999999999999999E-4</v>
      </c>
      <c r="R2614" s="202">
        <v>4845.3122999999996</v>
      </c>
      <c r="S2614" s="85">
        <v>6.9999999999999999E-4</v>
      </c>
      <c r="T2614" s="202">
        <v>4760.8636999999999</v>
      </c>
      <c r="U2614" s="85">
        <v>8.0000000000000004E-4</v>
      </c>
      <c r="V2614" s="202">
        <v>4845.2491</v>
      </c>
      <c r="W2614" s="85">
        <v>6.9999999999999999E-4</v>
      </c>
      <c r="X2614" s="202">
        <v>4771.7055</v>
      </c>
      <c r="Y2614" s="85">
        <v>8.0000000000000004E-4</v>
      </c>
      <c r="Z2614" s="202">
        <v>4787.2650999999996</v>
      </c>
      <c r="AA2614" s="85">
        <v>8.0000000000000004E-4</v>
      </c>
      <c r="AB2614" s="202">
        <v>4797.7485999999999</v>
      </c>
      <c r="AC2614" s="85">
        <v>8.0000000000000004E-4</v>
      </c>
      <c r="AD2614" s="202">
        <v>4851.4654</v>
      </c>
      <c r="AE2614" s="85">
        <v>6.9999999999999999E-4</v>
      </c>
      <c r="AF2614" s="202">
        <v>4877.0789999999997</v>
      </c>
      <c r="AG2614" s="86">
        <v>5.9999999999999995E-4</v>
      </c>
      <c r="AH2614" s="107"/>
    </row>
    <row r="2615" spans="2:34" x14ac:dyDescent="0.2">
      <c r="B2615" s="84">
        <v>2608</v>
      </c>
      <c r="C2615" s="85">
        <v>17</v>
      </c>
      <c r="D2615" s="245" t="s">
        <v>25</v>
      </c>
      <c r="E2615" s="245" t="s">
        <v>357</v>
      </c>
      <c r="F2615" s="256">
        <v>6.3083901589113499E-4</v>
      </c>
      <c r="G2615" s="256">
        <v>6.1231630510846704E-4</v>
      </c>
      <c r="H2615" s="202">
        <v>4291.2312000000002</v>
      </c>
      <c r="I2615" s="85">
        <v>0.46779999999999999</v>
      </c>
      <c r="J2615" s="202">
        <v>4112.8814000000002</v>
      </c>
      <c r="K2615" s="85">
        <v>0.4864</v>
      </c>
      <c r="L2615" s="202">
        <v>4218.8899000000001</v>
      </c>
      <c r="M2615" s="85">
        <v>0.4753</v>
      </c>
      <c r="N2615" s="202">
        <v>4053.4449</v>
      </c>
      <c r="O2615" s="85">
        <v>0.49270000000000003</v>
      </c>
      <c r="P2615" s="202">
        <v>4432.0491000000002</v>
      </c>
      <c r="Q2615" s="85">
        <v>0.4531</v>
      </c>
      <c r="R2615" s="202">
        <v>4054.1113</v>
      </c>
      <c r="S2615" s="85">
        <v>0.49259999999999998</v>
      </c>
      <c r="T2615" s="202">
        <v>3883.7991999999999</v>
      </c>
      <c r="U2615" s="85">
        <v>0.51090000000000002</v>
      </c>
      <c r="V2615" s="202">
        <v>4401.6081000000004</v>
      </c>
      <c r="W2615" s="85">
        <v>0.45619999999999999</v>
      </c>
      <c r="X2615" s="202">
        <v>4235.1953000000003</v>
      </c>
      <c r="Y2615" s="85">
        <v>0.4733</v>
      </c>
      <c r="Z2615" s="202">
        <v>4217.6705000000002</v>
      </c>
      <c r="AA2615" s="85">
        <v>0.47520000000000001</v>
      </c>
      <c r="AB2615" s="202">
        <v>4153.5114000000003</v>
      </c>
      <c r="AC2615" s="85">
        <v>0.48209999999999997</v>
      </c>
      <c r="AD2615" s="202">
        <v>4092.6116999999999</v>
      </c>
      <c r="AE2615" s="85">
        <v>0.48849999999999999</v>
      </c>
      <c r="AF2615" s="202">
        <v>4436.4238999999998</v>
      </c>
      <c r="AG2615" s="86">
        <v>0.4526</v>
      </c>
      <c r="AH2615" s="107"/>
    </row>
    <row r="2616" spans="2:34" x14ac:dyDescent="0.2">
      <c r="B2616" s="84">
        <v>2609</v>
      </c>
      <c r="C2616" s="85">
        <v>17</v>
      </c>
      <c r="D2616" s="245" t="s">
        <v>25</v>
      </c>
      <c r="E2616" s="245" t="s">
        <v>358</v>
      </c>
      <c r="F2616" s="256">
        <v>2.0126768602241E-3</v>
      </c>
      <c r="G2616" s="256">
        <v>1.9244226731980399E-3</v>
      </c>
      <c r="H2616" s="202">
        <v>-2345.6410000000001</v>
      </c>
      <c r="I2616" s="85">
        <v>0.4803</v>
      </c>
      <c r="J2616" s="202">
        <v>-2205.0895999999998</v>
      </c>
      <c r="K2616" s="85">
        <v>0.50690000000000002</v>
      </c>
      <c r="L2616" s="202">
        <v>-1944.4611</v>
      </c>
      <c r="M2616" s="85">
        <v>0.55889999999999995</v>
      </c>
      <c r="N2616" s="202">
        <v>-1843.7863</v>
      </c>
      <c r="O2616" s="85">
        <v>0.57930000000000004</v>
      </c>
      <c r="P2616" s="202">
        <v>-1897.6342999999999</v>
      </c>
      <c r="Q2616" s="85">
        <v>0.56840000000000002</v>
      </c>
      <c r="R2616" s="202">
        <v>-1862.1016</v>
      </c>
      <c r="S2616" s="85">
        <v>0.5756</v>
      </c>
      <c r="T2616" s="202">
        <v>-1985.1007</v>
      </c>
      <c r="U2616" s="85">
        <v>0.55049999999999999</v>
      </c>
      <c r="V2616" s="202">
        <v>-1896.2779</v>
      </c>
      <c r="W2616" s="85">
        <v>0.56869999999999998</v>
      </c>
      <c r="X2616" s="202">
        <v>-1972.4264000000001</v>
      </c>
      <c r="Y2616" s="85">
        <v>0.55320000000000003</v>
      </c>
      <c r="Z2616" s="202">
        <v>-2010.9396999999999</v>
      </c>
      <c r="AA2616" s="85">
        <v>0.54549999999999998</v>
      </c>
      <c r="AB2616" s="202">
        <v>-2185.2570000000001</v>
      </c>
      <c r="AC2616" s="85">
        <v>0.51070000000000004</v>
      </c>
      <c r="AD2616" s="202">
        <v>-1834.9909</v>
      </c>
      <c r="AE2616" s="85">
        <v>0.58120000000000005</v>
      </c>
      <c r="AF2616" s="202">
        <v>-1900.6668999999999</v>
      </c>
      <c r="AG2616" s="86">
        <v>0.56779999999999997</v>
      </c>
      <c r="AH2616" s="107"/>
    </row>
    <row r="2617" spans="2:34" x14ac:dyDescent="0.2">
      <c r="B2617" s="84">
        <v>2610</v>
      </c>
      <c r="C2617" s="85">
        <v>17</v>
      </c>
      <c r="D2617" s="245" t="s">
        <v>25</v>
      </c>
      <c r="E2617" s="245" t="s">
        <v>359</v>
      </c>
      <c r="F2617" s="256">
        <v>4.1214815704887497E-2</v>
      </c>
      <c r="G2617" s="256">
        <v>3.5907977606718003E-2</v>
      </c>
      <c r="H2617" s="202">
        <v>772.00869999999998</v>
      </c>
      <c r="I2617" s="85">
        <v>0.30690000000000001</v>
      </c>
      <c r="J2617" s="202">
        <v>811.47310000000004</v>
      </c>
      <c r="K2617" s="85">
        <v>0.2828</v>
      </c>
      <c r="L2617" s="202">
        <v>710.7998</v>
      </c>
      <c r="M2617" s="85">
        <v>0.3468</v>
      </c>
      <c r="N2617" s="202">
        <v>751.77909999999997</v>
      </c>
      <c r="O2617" s="85">
        <v>0.31969999999999998</v>
      </c>
      <c r="P2617" s="202">
        <v>713.03989999999999</v>
      </c>
      <c r="Q2617" s="85">
        <v>0.34539999999999998</v>
      </c>
      <c r="R2617" s="202">
        <v>745.39089999999999</v>
      </c>
      <c r="S2617" s="85">
        <v>0.32390000000000002</v>
      </c>
      <c r="T2617" s="202">
        <v>692.39120000000003</v>
      </c>
      <c r="U2617" s="85">
        <v>0.3594</v>
      </c>
      <c r="V2617" s="202">
        <v>702.35249999999996</v>
      </c>
      <c r="W2617" s="85">
        <v>0.35270000000000001</v>
      </c>
      <c r="X2617" s="202">
        <v>655.23320000000001</v>
      </c>
      <c r="Y2617" s="85">
        <v>0.38590000000000002</v>
      </c>
      <c r="Z2617" s="202">
        <v>664.85419999999999</v>
      </c>
      <c r="AA2617" s="85">
        <v>0.37909999999999999</v>
      </c>
      <c r="AB2617" s="202">
        <v>814.46900000000005</v>
      </c>
      <c r="AC2617" s="85">
        <v>0.28110000000000002</v>
      </c>
      <c r="AD2617" s="202">
        <v>761.66970000000003</v>
      </c>
      <c r="AE2617" s="85">
        <v>0.31340000000000001</v>
      </c>
      <c r="AF2617" s="202">
        <v>726.10709999999995</v>
      </c>
      <c r="AG2617" s="86">
        <v>0.33679999999999999</v>
      </c>
      <c r="AH2617" s="107"/>
    </row>
    <row r="2618" spans="2:34" x14ac:dyDescent="0.2">
      <c r="B2618" s="84">
        <v>2611</v>
      </c>
      <c r="C2618" s="85">
        <v>17</v>
      </c>
      <c r="D2618" s="245" t="s">
        <v>25</v>
      </c>
      <c r="E2618" s="245" t="s">
        <v>360</v>
      </c>
      <c r="F2618" s="256"/>
      <c r="G2618" s="256"/>
      <c r="H2618" s="202" t="s">
        <v>179</v>
      </c>
      <c r="I2618" s="85" t="s">
        <v>179</v>
      </c>
      <c r="J2618" s="202" t="s">
        <v>179</v>
      </c>
      <c r="K2618" s="85" t="s">
        <v>179</v>
      </c>
      <c r="L2618" s="202" t="s">
        <v>179</v>
      </c>
      <c r="M2618" s="85" t="s">
        <v>179</v>
      </c>
      <c r="N2618" s="202" t="s">
        <v>179</v>
      </c>
      <c r="O2618" s="85" t="s">
        <v>179</v>
      </c>
      <c r="P2618" s="202" t="s">
        <v>179</v>
      </c>
      <c r="Q2618" s="85" t="s">
        <v>179</v>
      </c>
      <c r="R2618" s="202" t="s">
        <v>179</v>
      </c>
      <c r="S2618" s="85" t="s">
        <v>179</v>
      </c>
      <c r="T2618" s="202" t="s">
        <v>179</v>
      </c>
      <c r="U2618" s="85" t="s">
        <v>179</v>
      </c>
      <c r="V2618" s="202" t="s">
        <v>179</v>
      </c>
      <c r="W2618" s="85" t="s">
        <v>179</v>
      </c>
      <c r="X2618" s="202" t="s">
        <v>179</v>
      </c>
      <c r="Y2618" s="85" t="s">
        <v>179</v>
      </c>
      <c r="Z2618" s="202" t="s">
        <v>179</v>
      </c>
      <c r="AA2618" s="85" t="s">
        <v>179</v>
      </c>
      <c r="AB2618" s="202" t="s">
        <v>179</v>
      </c>
      <c r="AC2618" s="85" t="s">
        <v>179</v>
      </c>
      <c r="AD2618" s="202" t="s">
        <v>179</v>
      </c>
      <c r="AE2618" s="85" t="s">
        <v>179</v>
      </c>
      <c r="AF2618" s="202" t="s">
        <v>179</v>
      </c>
      <c r="AG2618" s="86" t="s">
        <v>179</v>
      </c>
      <c r="AH2618" s="107"/>
    </row>
    <row r="2619" spans="2:34" x14ac:dyDescent="0.2">
      <c r="B2619" s="84">
        <v>2612</v>
      </c>
      <c r="C2619" s="85">
        <v>17</v>
      </c>
      <c r="D2619" s="245" t="s">
        <v>25</v>
      </c>
      <c r="E2619" s="245" t="s">
        <v>361</v>
      </c>
      <c r="F2619" s="256">
        <v>4.5059929706509697E-3</v>
      </c>
      <c r="G2619" s="256">
        <v>3.71763470958712E-3</v>
      </c>
      <c r="H2619" s="202">
        <v>2625.0373</v>
      </c>
      <c r="I2619" s="85">
        <v>0.23930000000000001</v>
      </c>
      <c r="J2619" s="202">
        <v>2945.0416</v>
      </c>
      <c r="K2619" s="85">
        <v>0.18690000000000001</v>
      </c>
      <c r="L2619" s="202">
        <v>2549.2060000000001</v>
      </c>
      <c r="M2619" s="85">
        <v>0.253</v>
      </c>
      <c r="N2619" s="202">
        <v>2853.2827000000002</v>
      </c>
      <c r="O2619" s="85">
        <v>0.20100000000000001</v>
      </c>
      <c r="P2619" s="202">
        <v>2898.3389000000002</v>
      </c>
      <c r="Q2619" s="85">
        <v>0.19389999999999999</v>
      </c>
      <c r="R2619" s="202">
        <v>3008.8652000000002</v>
      </c>
      <c r="S2619" s="85">
        <v>0.17760000000000001</v>
      </c>
      <c r="T2619" s="202">
        <v>2992.4493000000002</v>
      </c>
      <c r="U2619" s="85">
        <v>0.17979999999999999</v>
      </c>
      <c r="V2619" s="202">
        <v>3042.8398999999999</v>
      </c>
      <c r="W2619" s="85">
        <v>0.17269999999999999</v>
      </c>
      <c r="X2619" s="202">
        <v>3024.4317999999998</v>
      </c>
      <c r="Y2619" s="85">
        <v>0.17519999999999999</v>
      </c>
      <c r="Z2619" s="202">
        <v>3092.5985999999998</v>
      </c>
      <c r="AA2619" s="85">
        <v>0.1658</v>
      </c>
      <c r="AB2619" s="202">
        <v>2948.9701</v>
      </c>
      <c r="AC2619" s="85">
        <v>0.18640000000000001</v>
      </c>
      <c r="AD2619" s="202">
        <v>2845.8063999999999</v>
      </c>
      <c r="AE2619" s="85">
        <v>0.20219999999999999</v>
      </c>
      <c r="AF2619" s="202">
        <v>3019.1790999999998</v>
      </c>
      <c r="AG2619" s="86">
        <v>0.17610000000000001</v>
      </c>
      <c r="AH2619" s="107"/>
    </row>
    <row r="2620" spans="2:34" x14ac:dyDescent="0.2">
      <c r="B2620" s="84">
        <v>2613</v>
      </c>
      <c r="C2620" s="85">
        <v>17</v>
      </c>
      <c r="D2620" s="245" t="s">
        <v>25</v>
      </c>
      <c r="E2620" s="245" t="s">
        <v>362</v>
      </c>
      <c r="F2620" s="256">
        <v>9.6428249571930708E-3</v>
      </c>
      <c r="G2620" s="256">
        <v>1.08030090972708E-2</v>
      </c>
      <c r="H2620" s="202">
        <v>1131.4350999999999</v>
      </c>
      <c r="I2620" s="85">
        <v>0.45650000000000002</v>
      </c>
      <c r="J2620" s="202">
        <v>969.95569999999998</v>
      </c>
      <c r="K2620" s="85">
        <v>0.52329999999999999</v>
      </c>
      <c r="L2620" s="202">
        <v>1054.0317</v>
      </c>
      <c r="M2620" s="85">
        <v>0.48780000000000001</v>
      </c>
      <c r="N2620" s="202">
        <v>907.03219999999999</v>
      </c>
      <c r="O2620" s="85">
        <v>0.55049999999999999</v>
      </c>
      <c r="P2620" s="202">
        <v>863.98649999999998</v>
      </c>
      <c r="Q2620" s="85">
        <v>0.56950000000000001</v>
      </c>
      <c r="R2620" s="202">
        <v>827.58510000000001</v>
      </c>
      <c r="S2620" s="85">
        <v>0.58599999999999997</v>
      </c>
      <c r="T2620" s="202">
        <v>830.85889999999995</v>
      </c>
      <c r="U2620" s="85">
        <v>0.58440000000000003</v>
      </c>
      <c r="V2620" s="202">
        <v>800.55179999999996</v>
      </c>
      <c r="W2620" s="85">
        <v>0.59819999999999995</v>
      </c>
      <c r="X2620" s="202">
        <v>804.22349999999994</v>
      </c>
      <c r="Y2620" s="85">
        <v>0.59650000000000003</v>
      </c>
      <c r="Z2620" s="202">
        <v>781.85199999999998</v>
      </c>
      <c r="AA2620" s="85">
        <v>0.60670000000000002</v>
      </c>
      <c r="AB2620" s="202">
        <v>964.25009999999997</v>
      </c>
      <c r="AC2620" s="85">
        <v>0.52569999999999995</v>
      </c>
      <c r="AD2620" s="202">
        <v>908.02059999999994</v>
      </c>
      <c r="AE2620" s="85">
        <v>0.55010000000000003</v>
      </c>
      <c r="AF2620" s="202">
        <v>811.08540000000005</v>
      </c>
      <c r="AG2620" s="86">
        <v>0.59340000000000004</v>
      </c>
      <c r="AH2620" s="107"/>
    </row>
    <row r="2621" spans="2:34" x14ac:dyDescent="0.2">
      <c r="B2621" s="84">
        <v>2614</v>
      </c>
      <c r="C2621" s="85">
        <v>17</v>
      </c>
      <c r="D2621" s="245" t="s">
        <v>25</v>
      </c>
      <c r="E2621" s="245" t="s">
        <v>363</v>
      </c>
      <c r="F2621" s="256">
        <v>3.83309802036709E-2</v>
      </c>
      <c r="G2621" s="256">
        <v>3.2452764170748799E-2</v>
      </c>
      <c r="H2621" s="202">
        <v>221.06030000000001</v>
      </c>
      <c r="I2621" s="85">
        <v>0.7863</v>
      </c>
      <c r="J2621" s="202">
        <v>214.02029999999999</v>
      </c>
      <c r="K2621" s="85">
        <v>0.79290000000000005</v>
      </c>
      <c r="L2621" s="202">
        <v>263.30119999999999</v>
      </c>
      <c r="M2621" s="85">
        <v>0.74670000000000003</v>
      </c>
      <c r="N2621" s="202">
        <v>253.68379999999999</v>
      </c>
      <c r="O2621" s="85">
        <v>0.75560000000000005</v>
      </c>
      <c r="P2621" s="202">
        <v>331.15390000000002</v>
      </c>
      <c r="Q2621" s="85">
        <v>0.6845</v>
      </c>
      <c r="R2621" s="202">
        <v>248.1232</v>
      </c>
      <c r="S2621" s="85">
        <v>0.76080000000000003</v>
      </c>
      <c r="T2621" s="202">
        <v>275.959</v>
      </c>
      <c r="U2621" s="85">
        <v>0.7349</v>
      </c>
      <c r="V2621" s="202">
        <v>323.79109999999997</v>
      </c>
      <c r="W2621" s="85">
        <v>0.69120000000000004</v>
      </c>
      <c r="X2621" s="202">
        <v>346.35250000000002</v>
      </c>
      <c r="Y2621" s="85">
        <v>0.67090000000000005</v>
      </c>
      <c r="Z2621" s="202">
        <v>356.9271</v>
      </c>
      <c r="AA2621" s="85">
        <v>0.66149999999999998</v>
      </c>
      <c r="AB2621" s="202">
        <v>216.40219999999999</v>
      </c>
      <c r="AC2621" s="85">
        <v>0.79069999999999996</v>
      </c>
      <c r="AD2621" s="202">
        <v>251.76</v>
      </c>
      <c r="AE2621" s="85">
        <v>0.75739999999999996</v>
      </c>
      <c r="AF2621" s="202">
        <v>315.17340000000002</v>
      </c>
      <c r="AG2621" s="86">
        <v>0.69899999999999995</v>
      </c>
      <c r="AH2621" s="107"/>
    </row>
    <row r="2622" spans="2:34" x14ac:dyDescent="0.2">
      <c r="B2622" s="84">
        <v>2615</v>
      </c>
      <c r="C2622" s="85">
        <v>17</v>
      </c>
      <c r="D2622" s="245" t="s">
        <v>25</v>
      </c>
      <c r="E2622" s="245" t="s">
        <v>364</v>
      </c>
      <c r="F2622" s="256">
        <v>3.8931779266424299E-2</v>
      </c>
      <c r="G2622" s="256">
        <v>2.0512596221133699E-2</v>
      </c>
      <c r="H2622" s="202">
        <v>3544.7727</v>
      </c>
      <c r="I2622" s="85" t="s">
        <v>10</v>
      </c>
      <c r="J2622" s="202">
        <v>3619.9128999999998</v>
      </c>
      <c r="K2622" s="85" t="s">
        <v>10</v>
      </c>
      <c r="L2622" s="202">
        <v>3495.0540000000001</v>
      </c>
      <c r="M2622" s="85" t="s">
        <v>10</v>
      </c>
      <c r="N2622" s="202">
        <v>3568.3013999999998</v>
      </c>
      <c r="O2622" s="85" t="s">
        <v>10</v>
      </c>
      <c r="P2622" s="202">
        <v>3461.7561000000001</v>
      </c>
      <c r="Q2622" s="85" t="s">
        <v>10</v>
      </c>
      <c r="R2622" s="202">
        <v>3546.5223999999998</v>
      </c>
      <c r="S2622" s="85" t="s">
        <v>10</v>
      </c>
      <c r="T2622" s="202">
        <v>3529.8152</v>
      </c>
      <c r="U2622" s="85" t="s">
        <v>10</v>
      </c>
      <c r="V2622" s="202">
        <v>3447.1554000000001</v>
      </c>
      <c r="W2622" s="85" t="s">
        <v>10</v>
      </c>
      <c r="X2622" s="202">
        <v>3442.4072000000001</v>
      </c>
      <c r="Y2622" s="85" t="s">
        <v>10</v>
      </c>
      <c r="Z2622" s="202">
        <v>3411.2808</v>
      </c>
      <c r="AA2622" s="85" t="s">
        <v>10</v>
      </c>
      <c r="AB2622" s="202">
        <v>3600.3886000000002</v>
      </c>
      <c r="AC2622" s="85" t="s">
        <v>10</v>
      </c>
      <c r="AD2622" s="202">
        <v>3555.5273999999999</v>
      </c>
      <c r="AE2622" s="85" t="s">
        <v>10</v>
      </c>
      <c r="AF2622" s="202">
        <v>3446.0961000000002</v>
      </c>
      <c r="AG2622" s="86" t="s">
        <v>10</v>
      </c>
      <c r="AH2622" s="107"/>
    </row>
    <row r="2623" spans="2:34" x14ac:dyDescent="0.2">
      <c r="B2623" s="84">
        <v>2616</v>
      </c>
      <c r="C2623" s="85">
        <v>17</v>
      </c>
      <c r="D2623" s="245" t="s">
        <v>25</v>
      </c>
      <c r="E2623" s="245" t="s">
        <v>365</v>
      </c>
      <c r="F2623" s="256">
        <v>5.61747123674487E-3</v>
      </c>
      <c r="G2623" s="256">
        <v>5.8607417774667603E-3</v>
      </c>
      <c r="H2623" s="202">
        <v>4050.4005999999999</v>
      </c>
      <c r="I2623" s="85">
        <v>5.7500000000000002E-2</v>
      </c>
      <c r="J2623" s="202">
        <v>4125.7613000000001</v>
      </c>
      <c r="K2623" s="85">
        <v>5.2900000000000003E-2</v>
      </c>
      <c r="L2623" s="202">
        <v>4135.6216999999997</v>
      </c>
      <c r="M2623" s="85">
        <v>5.2400000000000002E-2</v>
      </c>
      <c r="N2623" s="202">
        <v>4200.9997000000003</v>
      </c>
      <c r="O2623" s="85">
        <v>4.87E-2</v>
      </c>
      <c r="P2623" s="202">
        <v>4267.9908999999998</v>
      </c>
      <c r="Q2623" s="85">
        <v>4.5199999999999997E-2</v>
      </c>
      <c r="R2623" s="202">
        <v>4318.2245999999996</v>
      </c>
      <c r="S2623" s="85">
        <v>4.2799999999999998E-2</v>
      </c>
      <c r="T2623" s="202">
        <v>4290.4034000000001</v>
      </c>
      <c r="U2623" s="85">
        <v>4.41E-2</v>
      </c>
      <c r="V2623" s="202">
        <v>4362.7749000000003</v>
      </c>
      <c r="W2623" s="85">
        <v>4.07E-2</v>
      </c>
      <c r="X2623" s="202">
        <v>4340.2878000000001</v>
      </c>
      <c r="Y2623" s="85">
        <v>4.1700000000000001E-2</v>
      </c>
      <c r="Z2623" s="202">
        <v>4364.4983000000002</v>
      </c>
      <c r="AA2623" s="85">
        <v>4.0599999999999997E-2</v>
      </c>
      <c r="AB2623" s="202">
        <v>4151.6298999999999</v>
      </c>
      <c r="AC2623" s="85">
        <v>5.1499999999999997E-2</v>
      </c>
      <c r="AD2623" s="202">
        <v>4220.6504999999997</v>
      </c>
      <c r="AE2623" s="85">
        <v>4.7699999999999999E-2</v>
      </c>
      <c r="AF2623" s="202">
        <v>4383.5676999999996</v>
      </c>
      <c r="AG2623" s="86">
        <v>3.9699999999999999E-2</v>
      </c>
      <c r="AH2623" s="107"/>
    </row>
    <row r="2624" spans="2:34" x14ac:dyDescent="0.2">
      <c r="B2624" s="84">
        <v>2617</v>
      </c>
      <c r="C2624" s="85">
        <v>17</v>
      </c>
      <c r="D2624" s="245" t="s">
        <v>25</v>
      </c>
      <c r="E2624" s="245" t="s">
        <v>366</v>
      </c>
      <c r="F2624" s="256">
        <v>3.3043948451440399E-4</v>
      </c>
      <c r="G2624" s="256">
        <v>3.0615815255423401E-4</v>
      </c>
      <c r="H2624" s="202">
        <v>8317.7121000000006</v>
      </c>
      <c r="I2624" s="85">
        <v>0.30890000000000001</v>
      </c>
      <c r="J2624" s="202">
        <v>8654.35</v>
      </c>
      <c r="K2624" s="85">
        <v>0.28960000000000002</v>
      </c>
      <c r="L2624" s="202">
        <v>8521.6052999999993</v>
      </c>
      <c r="M2624" s="85">
        <v>0.29699999999999999</v>
      </c>
      <c r="N2624" s="202">
        <v>8826.8117999999995</v>
      </c>
      <c r="O2624" s="85">
        <v>0.28000000000000003</v>
      </c>
      <c r="P2624" s="202">
        <v>8924.2898000000005</v>
      </c>
      <c r="Q2624" s="85">
        <v>0.27460000000000001</v>
      </c>
      <c r="R2624" s="202">
        <v>8855.2566000000006</v>
      </c>
      <c r="S2624" s="85">
        <v>0.27850000000000003</v>
      </c>
      <c r="T2624" s="202">
        <v>8946.9382999999998</v>
      </c>
      <c r="U2624" s="85">
        <v>0.27339999999999998</v>
      </c>
      <c r="V2624" s="202">
        <v>8978.5622999999996</v>
      </c>
      <c r="W2624" s="85">
        <v>0.27179999999999999</v>
      </c>
      <c r="X2624" s="202">
        <v>9037.1833000000006</v>
      </c>
      <c r="Y2624" s="85">
        <v>0.26850000000000002</v>
      </c>
      <c r="Z2624" s="202">
        <v>8834.7893999999997</v>
      </c>
      <c r="AA2624" s="85">
        <v>0.27950000000000003</v>
      </c>
      <c r="AB2624" s="202">
        <v>8453.2662999999993</v>
      </c>
      <c r="AC2624" s="85">
        <v>0.30099999999999999</v>
      </c>
      <c r="AD2624" s="202">
        <v>8603.4251000000004</v>
      </c>
      <c r="AE2624" s="85">
        <v>0.29239999999999999</v>
      </c>
      <c r="AF2624" s="202">
        <v>8774.2255000000005</v>
      </c>
      <c r="AG2624" s="86">
        <v>0.28289999999999998</v>
      </c>
      <c r="AH2624" s="107"/>
    </row>
    <row r="2625" spans="2:34" x14ac:dyDescent="0.2">
      <c r="B2625" s="84">
        <v>2618</v>
      </c>
      <c r="C2625" s="85">
        <v>17</v>
      </c>
      <c r="D2625" s="245" t="s">
        <v>25</v>
      </c>
      <c r="E2625" s="245" t="s">
        <v>367</v>
      </c>
      <c r="F2625" s="256">
        <v>6.2332902760671702E-2</v>
      </c>
      <c r="G2625" s="256">
        <v>6.5605318404478696E-2</v>
      </c>
      <c r="H2625" s="202">
        <v>-566.06659999999999</v>
      </c>
      <c r="I2625" s="85">
        <v>0.54679999999999995</v>
      </c>
      <c r="J2625" s="202">
        <v>-460.48520000000002</v>
      </c>
      <c r="K2625" s="85">
        <v>0.62409999999999999</v>
      </c>
      <c r="L2625" s="202">
        <v>-555.40070000000003</v>
      </c>
      <c r="M2625" s="85">
        <v>0.55430000000000001</v>
      </c>
      <c r="N2625" s="202">
        <v>-456.26609999999999</v>
      </c>
      <c r="O2625" s="85">
        <v>0.62719999999999998</v>
      </c>
      <c r="P2625" s="202">
        <v>-459.68340000000001</v>
      </c>
      <c r="Q2625" s="85">
        <v>0.62460000000000004</v>
      </c>
      <c r="R2625" s="202">
        <v>-459.68759999999997</v>
      </c>
      <c r="S2625" s="85">
        <v>0.62460000000000004</v>
      </c>
      <c r="T2625" s="202">
        <v>-448.32279999999997</v>
      </c>
      <c r="U2625" s="85">
        <v>0.6331</v>
      </c>
      <c r="V2625" s="202">
        <v>-459.43709999999999</v>
      </c>
      <c r="W2625" s="85">
        <v>0.62470000000000003</v>
      </c>
      <c r="X2625" s="202">
        <v>-448.28739999999999</v>
      </c>
      <c r="Y2625" s="85">
        <v>0.6331</v>
      </c>
      <c r="Z2625" s="202">
        <v>-442.66520000000003</v>
      </c>
      <c r="AA2625" s="85">
        <v>0.63739999999999997</v>
      </c>
      <c r="AB2625" s="202">
        <v>-463.5444</v>
      </c>
      <c r="AC2625" s="85">
        <v>0.62180000000000002</v>
      </c>
      <c r="AD2625" s="202">
        <v>-456.66980000000001</v>
      </c>
      <c r="AE2625" s="85">
        <v>0.62690000000000001</v>
      </c>
      <c r="AF2625" s="202">
        <v>-452.17970000000003</v>
      </c>
      <c r="AG2625" s="86">
        <v>0.63019999999999998</v>
      </c>
      <c r="AH2625" s="107"/>
    </row>
    <row r="2626" spans="2:34" x14ac:dyDescent="0.2">
      <c r="B2626" s="84">
        <v>2619</v>
      </c>
      <c r="C2626" s="85">
        <v>17</v>
      </c>
      <c r="D2626" s="245" t="s">
        <v>25</v>
      </c>
      <c r="E2626" s="245" t="s">
        <v>368</v>
      </c>
      <c r="F2626" s="256">
        <v>0.15858091261377599</v>
      </c>
      <c r="G2626" s="256">
        <v>0.16974282715185399</v>
      </c>
      <c r="H2626" s="202">
        <v>-108.03789999999999</v>
      </c>
      <c r="I2626" s="85">
        <v>0.86119999999999997</v>
      </c>
      <c r="J2626" s="202">
        <v>-129.1155</v>
      </c>
      <c r="K2626" s="85">
        <v>0.83440000000000003</v>
      </c>
      <c r="L2626" s="202">
        <v>-71.921300000000002</v>
      </c>
      <c r="M2626" s="85">
        <v>0.9073</v>
      </c>
      <c r="N2626" s="202">
        <v>-94.395099999999999</v>
      </c>
      <c r="O2626" s="85">
        <v>0.87849999999999995</v>
      </c>
      <c r="P2626" s="202">
        <v>-64.727999999999994</v>
      </c>
      <c r="Q2626" s="85">
        <v>0.91649999999999998</v>
      </c>
      <c r="R2626" s="202">
        <v>-64.487899999999996</v>
      </c>
      <c r="S2626" s="85">
        <v>0.91679999999999995</v>
      </c>
      <c r="T2626" s="202">
        <v>-63.719700000000003</v>
      </c>
      <c r="U2626" s="85">
        <v>0.91779999999999995</v>
      </c>
      <c r="V2626" s="202">
        <v>-42.795400000000001</v>
      </c>
      <c r="W2626" s="85">
        <v>0.94479999999999997</v>
      </c>
      <c r="X2626" s="202">
        <v>-47.719200000000001</v>
      </c>
      <c r="Y2626" s="85">
        <v>0.93840000000000001</v>
      </c>
      <c r="Z2626" s="202">
        <v>-30.648</v>
      </c>
      <c r="AA2626" s="85">
        <v>0.96040000000000003</v>
      </c>
      <c r="AB2626" s="202">
        <v>-109.8776</v>
      </c>
      <c r="AC2626" s="85">
        <v>0.85880000000000001</v>
      </c>
      <c r="AD2626" s="202">
        <v>-80.972099999999998</v>
      </c>
      <c r="AE2626" s="85">
        <v>0.89570000000000005</v>
      </c>
      <c r="AF2626" s="202">
        <v>-39.952300000000001</v>
      </c>
      <c r="AG2626" s="86">
        <v>0.94840000000000002</v>
      </c>
      <c r="AH2626" s="107"/>
    </row>
    <row r="2627" spans="2:34" x14ac:dyDescent="0.2">
      <c r="B2627" s="84">
        <v>2620</v>
      </c>
      <c r="C2627" s="85">
        <v>17</v>
      </c>
      <c r="D2627" s="245" t="s">
        <v>25</v>
      </c>
      <c r="E2627" s="245" t="s">
        <v>369</v>
      </c>
      <c r="F2627" s="256">
        <v>1.92856499143861E-2</v>
      </c>
      <c r="G2627" s="256">
        <v>2.17372288313506E-2</v>
      </c>
      <c r="H2627" s="202">
        <v>24.592700000000001</v>
      </c>
      <c r="I2627" s="85">
        <v>0.98219999999999996</v>
      </c>
      <c r="J2627" s="202">
        <v>-50.853000000000002</v>
      </c>
      <c r="K2627" s="85">
        <v>0.96309999999999996</v>
      </c>
      <c r="L2627" s="202">
        <v>-33.575699999999998</v>
      </c>
      <c r="M2627" s="85">
        <v>0.97560000000000002</v>
      </c>
      <c r="N2627" s="202">
        <v>-101.0093</v>
      </c>
      <c r="O2627" s="85">
        <v>0.92679999999999996</v>
      </c>
      <c r="P2627" s="202">
        <v>-111.7991</v>
      </c>
      <c r="Q2627" s="85">
        <v>0.91900000000000004</v>
      </c>
      <c r="R2627" s="202">
        <v>-147.4444</v>
      </c>
      <c r="S2627" s="85">
        <v>0.89329999999999998</v>
      </c>
      <c r="T2627" s="202">
        <v>-118.9055</v>
      </c>
      <c r="U2627" s="85">
        <v>0.91379999999999995</v>
      </c>
      <c r="V2627" s="202">
        <v>-147.345</v>
      </c>
      <c r="W2627" s="85">
        <v>0.89339999999999997</v>
      </c>
      <c r="X2627" s="202">
        <v>-127.32510000000001</v>
      </c>
      <c r="Y2627" s="85">
        <v>0.90780000000000005</v>
      </c>
      <c r="Z2627" s="202">
        <v>-148.41829999999999</v>
      </c>
      <c r="AA2627" s="85">
        <v>0.89259999999999995</v>
      </c>
      <c r="AB2627" s="202">
        <v>-54.905099999999997</v>
      </c>
      <c r="AC2627" s="85">
        <v>0.96020000000000005</v>
      </c>
      <c r="AD2627" s="202">
        <v>-97.480599999999995</v>
      </c>
      <c r="AE2627" s="85">
        <v>0.92930000000000001</v>
      </c>
      <c r="AF2627" s="202">
        <v>-132.98099999999999</v>
      </c>
      <c r="AG2627" s="86">
        <v>0.90369999999999995</v>
      </c>
      <c r="AH2627" s="107"/>
    </row>
    <row r="2628" spans="2:34" x14ac:dyDescent="0.2">
      <c r="B2628" s="84">
        <v>2621</v>
      </c>
      <c r="C2628" s="85">
        <v>17</v>
      </c>
      <c r="D2628" s="245" t="s">
        <v>25</v>
      </c>
      <c r="E2628" s="245" t="s">
        <v>370</v>
      </c>
      <c r="F2628" s="256">
        <v>1.20159812550692E-2</v>
      </c>
      <c r="G2628" s="256">
        <v>1.3033589923023101E-2</v>
      </c>
      <c r="H2628" s="202">
        <v>355.40570000000002</v>
      </c>
      <c r="I2628" s="85">
        <v>0.79520000000000002</v>
      </c>
      <c r="J2628" s="202">
        <v>212.54239999999999</v>
      </c>
      <c r="K2628" s="85">
        <v>0.87660000000000005</v>
      </c>
      <c r="L2628" s="202">
        <v>322.44330000000002</v>
      </c>
      <c r="M2628" s="85">
        <v>0.81379999999999997</v>
      </c>
      <c r="N2628" s="202">
        <v>190.98869999999999</v>
      </c>
      <c r="O2628" s="85">
        <v>0.88900000000000001</v>
      </c>
      <c r="P2628" s="202">
        <v>135.90549999999999</v>
      </c>
      <c r="Q2628" s="85">
        <v>0.92090000000000005</v>
      </c>
      <c r="R2628" s="202">
        <v>179.90620000000001</v>
      </c>
      <c r="S2628" s="85">
        <v>0.89539999999999997</v>
      </c>
      <c r="T2628" s="202">
        <v>161.94040000000001</v>
      </c>
      <c r="U2628" s="85">
        <v>0.90580000000000005</v>
      </c>
      <c r="V2628" s="202">
        <v>132.53479999999999</v>
      </c>
      <c r="W2628" s="85">
        <v>0.92290000000000005</v>
      </c>
      <c r="X2628" s="202">
        <v>111.7642</v>
      </c>
      <c r="Y2628" s="85">
        <v>0.93489999999999995</v>
      </c>
      <c r="Z2628" s="202">
        <v>95.882099999999994</v>
      </c>
      <c r="AA2628" s="85">
        <v>0.94410000000000005</v>
      </c>
      <c r="AB2628" s="202">
        <v>192.4948</v>
      </c>
      <c r="AC2628" s="85">
        <v>0.88819999999999999</v>
      </c>
      <c r="AD2628" s="202">
        <v>180.48660000000001</v>
      </c>
      <c r="AE2628" s="85">
        <v>0.89510000000000001</v>
      </c>
      <c r="AF2628" s="202">
        <v>147.8629</v>
      </c>
      <c r="AG2628" s="86">
        <v>0.91400000000000003</v>
      </c>
      <c r="AH2628" s="107"/>
    </row>
    <row r="2629" spans="2:34" x14ac:dyDescent="0.2">
      <c r="B2629" s="84">
        <v>2622</v>
      </c>
      <c r="C2629" s="85">
        <v>17</v>
      </c>
      <c r="D2629" s="245" t="s">
        <v>25</v>
      </c>
      <c r="E2629" s="245" t="s">
        <v>371</v>
      </c>
      <c r="F2629" s="256">
        <v>2.0337048274204701E-2</v>
      </c>
      <c r="G2629" s="256">
        <v>2.3399230230930702E-2</v>
      </c>
      <c r="H2629" s="202">
        <v>-878.976</v>
      </c>
      <c r="I2629" s="85">
        <v>0.4037</v>
      </c>
      <c r="J2629" s="202">
        <v>-952.33820000000003</v>
      </c>
      <c r="K2629" s="85">
        <v>0.36549999999999999</v>
      </c>
      <c r="L2629" s="202">
        <v>-863.13109999999995</v>
      </c>
      <c r="M2629" s="85">
        <v>0.41210000000000002</v>
      </c>
      <c r="N2629" s="202">
        <v>-932.72230000000002</v>
      </c>
      <c r="O2629" s="85">
        <v>0.37540000000000001</v>
      </c>
      <c r="P2629" s="202">
        <v>-927.06389999999999</v>
      </c>
      <c r="Q2629" s="85">
        <v>0.37830000000000003</v>
      </c>
      <c r="R2629" s="202">
        <v>-938.48099999999999</v>
      </c>
      <c r="S2629" s="85">
        <v>0.3725</v>
      </c>
      <c r="T2629" s="202">
        <v>-911.76430000000005</v>
      </c>
      <c r="U2629" s="85">
        <v>0.3861</v>
      </c>
      <c r="V2629" s="202">
        <v>-934.65830000000005</v>
      </c>
      <c r="W2629" s="85">
        <v>0.37440000000000001</v>
      </c>
      <c r="X2629" s="202">
        <v>-905.9674</v>
      </c>
      <c r="Y2629" s="85">
        <v>0.3891</v>
      </c>
      <c r="Z2629" s="202">
        <v>-925.07449999999994</v>
      </c>
      <c r="AA2629" s="85">
        <v>0.37930000000000003</v>
      </c>
      <c r="AB2629" s="202">
        <v>-949.57680000000005</v>
      </c>
      <c r="AC2629" s="85">
        <v>0.3669</v>
      </c>
      <c r="AD2629" s="202">
        <v>-929.48149999999998</v>
      </c>
      <c r="AE2629" s="85">
        <v>0.37709999999999999</v>
      </c>
      <c r="AF2629" s="202">
        <v>-932.58450000000005</v>
      </c>
      <c r="AG2629" s="86">
        <v>0.3755</v>
      </c>
      <c r="AH2629" s="107"/>
    </row>
    <row r="2630" spans="2:34" x14ac:dyDescent="0.2">
      <c r="B2630" s="84">
        <v>2623</v>
      </c>
      <c r="C2630" s="85">
        <v>17</v>
      </c>
      <c r="D2630" s="245" t="s">
        <v>25</v>
      </c>
      <c r="E2630" s="245" t="s">
        <v>372</v>
      </c>
      <c r="F2630" s="256">
        <v>0.171047493165911</v>
      </c>
      <c r="G2630" s="256">
        <v>0.17918999300209901</v>
      </c>
      <c r="H2630" s="202">
        <v>-159.09989999999999</v>
      </c>
      <c r="I2630" s="85">
        <v>0.70469999999999999</v>
      </c>
      <c r="J2630" s="202">
        <v>-260.75880000000001</v>
      </c>
      <c r="K2630" s="85">
        <v>0.53520000000000001</v>
      </c>
      <c r="L2630" s="202">
        <v>-243.47049999999999</v>
      </c>
      <c r="M2630" s="85">
        <v>0.56240000000000001</v>
      </c>
      <c r="N2630" s="202">
        <v>-333.59140000000002</v>
      </c>
      <c r="O2630" s="85">
        <v>0.4279</v>
      </c>
      <c r="P2630" s="202">
        <v>-413.38780000000003</v>
      </c>
      <c r="Q2630" s="85">
        <v>0.3266</v>
      </c>
      <c r="R2630" s="202">
        <v>-348.14830000000001</v>
      </c>
      <c r="S2630" s="85">
        <v>0.40810000000000002</v>
      </c>
      <c r="T2630" s="202">
        <v>-366.66989999999998</v>
      </c>
      <c r="U2630" s="85">
        <v>0.38350000000000001</v>
      </c>
      <c r="V2630" s="202">
        <v>-417.53199999999998</v>
      </c>
      <c r="W2630" s="85">
        <v>0.32179999999999997</v>
      </c>
      <c r="X2630" s="202">
        <v>-428.65109999999999</v>
      </c>
      <c r="Y2630" s="85">
        <v>0.309</v>
      </c>
      <c r="Z2630" s="202">
        <v>-421.17090000000002</v>
      </c>
      <c r="AA2630" s="85">
        <v>0.31759999999999999</v>
      </c>
      <c r="AB2630" s="202">
        <v>-276.08569999999997</v>
      </c>
      <c r="AC2630" s="85">
        <v>0.51160000000000005</v>
      </c>
      <c r="AD2630" s="202">
        <v>-343.62729999999999</v>
      </c>
      <c r="AE2630" s="85">
        <v>0.4143</v>
      </c>
      <c r="AF2630" s="202">
        <v>-421.6268</v>
      </c>
      <c r="AG2630" s="86">
        <v>0.31709999999999999</v>
      </c>
      <c r="AH2630" s="107"/>
    </row>
    <row r="2631" spans="2:34" x14ac:dyDescent="0.2">
      <c r="B2631" s="84">
        <v>2624</v>
      </c>
      <c r="C2631" s="85">
        <v>17</v>
      </c>
      <c r="D2631" s="245" t="s">
        <v>25</v>
      </c>
      <c r="E2631" s="245" t="s">
        <v>373</v>
      </c>
      <c r="F2631" s="256">
        <v>9.4025053320916808E-3</v>
      </c>
      <c r="G2631" s="256">
        <v>8.09132260321903E-3</v>
      </c>
      <c r="H2631" s="202">
        <v>5737.0379999999996</v>
      </c>
      <c r="I2631" s="85">
        <v>6.9999999999999999E-4</v>
      </c>
      <c r="J2631" s="202">
        <v>5729.7920999999997</v>
      </c>
      <c r="K2631" s="85">
        <v>6.9999999999999999E-4</v>
      </c>
      <c r="L2631" s="202">
        <v>5759.0165999999999</v>
      </c>
      <c r="M2631" s="85">
        <v>6.9999999999999999E-4</v>
      </c>
      <c r="N2631" s="202">
        <v>5750.2870999999996</v>
      </c>
      <c r="O2631" s="85">
        <v>6.9999999999999999E-4</v>
      </c>
      <c r="P2631" s="202">
        <v>5766.9134000000004</v>
      </c>
      <c r="Q2631" s="85">
        <v>5.9999999999999995E-4</v>
      </c>
      <c r="R2631" s="202">
        <v>5715.2466999999997</v>
      </c>
      <c r="S2631" s="85">
        <v>6.9999999999999999E-4</v>
      </c>
      <c r="T2631" s="202">
        <v>5704.1130999999996</v>
      </c>
      <c r="U2631" s="85">
        <v>6.9999999999999999E-4</v>
      </c>
      <c r="V2631" s="202">
        <v>5748.5122000000001</v>
      </c>
      <c r="W2631" s="85">
        <v>6.9999999999999999E-4</v>
      </c>
      <c r="X2631" s="202">
        <v>5730.08</v>
      </c>
      <c r="Y2631" s="85">
        <v>6.9999999999999999E-4</v>
      </c>
      <c r="Z2631" s="202">
        <v>5795.4445999999998</v>
      </c>
      <c r="AA2631" s="85">
        <v>5.9999999999999995E-4</v>
      </c>
      <c r="AB2631" s="202">
        <v>5698.8784999999998</v>
      </c>
      <c r="AC2631" s="85">
        <v>8.0000000000000004E-4</v>
      </c>
      <c r="AD2631" s="202">
        <v>5723.6709000000001</v>
      </c>
      <c r="AE2631" s="85">
        <v>6.9999999999999999E-4</v>
      </c>
      <c r="AF2631" s="202">
        <v>5719.1107000000002</v>
      </c>
      <c r="AG2631" s="86">
        <v>6.9999999999999999E-4</v>
      </c>
      <c r="AH2631" s="107"/>
    </row>
    <row r="2632" spans="2:34" x14ac:dyDescent="0.2">
      <c r="B2632" s="84">
        <v>2625</v>
      </c>
      <c r="C2632" s="85">
        <v>17</v>
      </c>
      <c r="D2632" s="245" t="s">
        <v>25</v>
      </c>
      <c r="E2632" s="245" t="s">
        <v>374</v>
      </c>
      <c r="F2632" s="256">
        <v>2.7216197542731801E-2</v>
      </c>
      <c r="G2632" s="256">
        <v>2.74230230930721E-2</v>
      </c>
      <c r="H2632" s="202">
        <v>843.57259999999997</v>
      </c>
      <c r="I2632" s="85">
        <v>0.3775</v>
      </c>
      <c r="J2632" s="202">
        <v>889.5059</v>
      </c>
      <c r="K2632" s="85">
        <v>0.35199999999999998</v>
      </c>
      <c r="L2632" s="202">
        <v>875.24810000000002</v>
      </c>
      <c r="M2632" s="85">
        <v>0.35980000000000001</v>
      </c>
      <c r="N2632" s="202">
        <v>916.17729999999995</v>
      </c>
      <c r="O2632" s="85">
        <v>0.3377</v>
      </c>
      <c r="P2632" s="202">
        <v>966.28380000000004</v>
      </c>
      <c r="Q2632" s="85">
        <v>0.31190000000000001</v>
      </c>
      <c r="R2632" s="202">
        <v>924.52009999999996</v>
      </c>
      <c r="S2632" s="85">
        <v>0.33329999999999999</v>
      </c>
      <c r="T2632" s="202">
        <v>930.16800000000001</v>
      </c>
      <c r="U2632" s="85">
        <v>0.33019999999999999</v>
      </c>
      <c r="V2632" s="202">
        <v>975.95939999999996</v>
      </c>
      <c r="W2632" s="85">
        <v>0.307</v>
      </c>
      <c r="X2632" s="202">
        <v>978.73789999999997</v>
      </c>
      <c r="Y2632" s="85">
        <v>0.30559999999999998</v>
      </c>
      <c r="Z2632" s="202">
        <v>996.38720000000001</v>
      </c>
      <c r="AA2632" s="85">
        <v>0.29699999999999999</v>
      </c>
      <c r="AB2632" s="202">
        <v>918.97140000000002</v>
      </c>
      <c r="AC2632" s="85">
        <v>0.33639999999999998</v>
      </c>
      <c r="AD2632" s="202">
        <v>939.93579999999997</v>
      </c>
      <c r="AE2632" s="85">
        <v>0.32540000000000002</v>
      </c>
      <c r="AF2632" s="202">
        <v>987.86310000000003</v>
      </c>
      <c r="AG2632" s="86">
        <v>0.30120000000000002</v>
      </c>
      <c r="AH2632" s="107"/>
    </row>
    <row r="2633" spans="2:34" x14ac:dyDescent="0.2">
      <c r="B2633" s="84">
        <v>2626</v>
      </c>
      <c r="C2633" s="85">
        <v>17</v>
      </c>
      <c r="D2633" s="245" t="s">
        <v>25</v>
      </c>
      <c r="E2633" s="245" t="s">
        <v>375</v>
      </c>
      <c r="F2633" s="256">
        <v>2.5654119979572801E-2</v>
      </c>
      <c r="G2633" s="256">
        <v>1.89380685794262E-2</v>
      </c>
      <c r="H2633" s="202">
        <v>521.27239999999995</v>
      </c>
      <c r="I2633" s="85">
        <v>0.61429999999999996</v>
      </c>
      <c r="J2633" s="202">
        <v>579.553</v>
      </c>
      <c r="K2633" s="85">
        <v>0.57520000000000004</v>
      </c>
      <c r="L2633" s="202">
        <v>547.09079999999994</v>
      </c>
      <c r="M2633" s="85">
        <v>0.59689999999999999</v>
      </c>
      <c r="N2633" s="202">
        <v>599.20870000000002</v>
      </c>
      <c r="O2633" s="85">
        <v>0.56230000000000002</v>
      </c>
      <c r="P2633" s="202">
        <v>596.86099999999999</v>
      </c>
      <c r="Q2633" s="85">
        <v>0.56399999999999995</v>
      </c>
      <c r="R2633" s="202">
        <v>612.34929999999997</v>
      </c>
      <c r="S2633" s="85">
        <v>0.55389999999999995</v>
      </c>
      <c r="T2633" s="202">
        <v>653.80399999999997</v>
      </c>
      <c r="U2633" s="85">
        <v>0.5272</v>
      </c>
      <c r="V2633" s="202">
        <v>595.78219999999999</v>
      </c>
      <c r="W2633" s="85">
        <v>0.56479999999999997</v>
      </c>
      <c r="X2633" s="202">
        <v>629.01530000000002</v>
      </c>
      <c r="Y2633" s="85">
        <v>0.54310000000000003</v>
      </c>
      <c r="Z2633" s="202">
        <v>629.35530000000006</v>
      </c>
      <c r="AA2633" s="85">
        <v>0.54300000000000004</v>
      </c>
      <c r="AB2633" s="202">
        <v>618.31730000000005</v>
      </c>
      <c r="AC2633" s="85">
        <v>0.55000000000000004</v>
      </c>
      <c r="AD2633" s="202">
        <v>632.3066</v>
      </c>
      <c r="AE2633" s="85">
        <v>0.54100000000000004</v>
      </c>
      <c r="AF2633" s="202">
        <v>617.51329999999996</v>
      </c>
      <c r="AG2633" s="86">
        <v>0.55069999999999997</v>
      </c>
      <c r="AH2633" s="107"/>
    </row>
    <row r="2634" spans="2:34" x14ac:dyDescent="0.2">
      <c r="B2634" s="84">
        <v>2627</v>
      </c>
      <c r="C2634" s="85">
        <v>17</v>
      </c>
      <c r="D2634" s="245" t="s">
        <v>25</v>
      </c>
      <c r="E2634" s="245" t="s">
        <v>376</v>
      </c>
      <c r="F2634" s="256">
        <v>2.0727567664994401E-3</v>
      </c>
      <c r="G2634" s="256">
        <v>2.4055283414975499E-3</v>
      </c>
      <c r="H2634" s="202">
        <v>941.86220000000003</v>
      </c>
      <c r="I2634" s="85">
        <v>0.77300000000000002</v>
      </c>
      <c r="J2634" s="202">
        <v>893.37940000000003</v>
      </c>
      <c r="K2634" s="85">
        <v>0.7843</v>
      </c>
      <c r="L2634" s="202">
        <v>903.23469999999998</v>
      </c>
      <c r="M2634" s="85">
        <v>0.78200000000000003</v>
      </c>
      <c r="N2634" s="202">
        <v>859.15769999999998</v>
      </c>
      <c r="O2634" s="85">
        <v>0.7923</v>
      </c>
      <c r="P2634" s="202">
        <v>874.8</v>
      </c>
      <c r="Q2634" s="85">
        <v>0.78859999999999997</v>
      </c>
      <c r="R2634" s="202">
        <v>761.20389999999998</v>
      </c>
      <c r="S2634" s="85">
        <v>0.8155</v>
      </c>
      <c r="T2634" s="202">
        <v>693.44010000000003</v>
      </c>
      <c r="U2634" s="85">
        <v>0.83169999999999999</v>
      </c>
      <c r="V2634" s="202">
        <v>793.51459999999997</v>
      </c>
      <c r="W2634" s="85">
        <v>0.80779999999999996</v>
      </c>
      <c r="X2634" s="202">
        <v>729.25450000000001</v>
      </c>
      <c r="Y2634" s="85">
        <v>0.82310000000000005</v>
      </c>
      <c r="Z2634" s="202">
        <v>690.92859999999996</v>
      </c>
      <c r="AA2634" s="85">
        <v>0.83230000000000004</v>
      </c>
      <c r="AB2634" s="202">
        <v>851.38840000000005</v>
      </c>
      <c r="AC2634" s="85">
        <v>0.79420000000000002</v>
      </c>
      <c r="AD2634" s="202">
        <v>816.60440000000006</v>
      </c>
      <c r="AE2634" s="85">
        <v>0.8024</v>
      </c>
      <c r="AF2634" s="202">
        <v>740.31190000000004</v>
      </c>
      <c r="AG2634" s="86">
        <v>0.82050000000000001</v>
      </c>
      <c r="AH2634" s="107"/>
    </row>
    <row r="2635" spans="2:34" x14ac:dyDescent="0.2">
      <c r="B2635" s="84">
        <v>2628</v>
      </c>
      <c r="C2635" s="85">
        <v>17</v>
      </c>
      <c r="D2635" s="245" t="s">
        <v>25</v>
      </c>
      <c r="E2635" s="245" t="s">
        <v>377</v>
      </c>
      <c r="F2635" s="256">
        <v>4.9866322208537402E-3</v>
      </c>
      <c r="G2635" s="256">
        <v>6.1231630510846704E-3</v>
      </c>
      <c r="H2635" s="202">
        <v>-2763.0052999999998</v>
      </c>
      <c r="I2635" s="85">
        <v>0.19500000000000001</v>
      </c>
      <c r="J2635" s="202">
        <v>-2899.6410000000001</v>
      </c>
      <c r="K2635" s="85">
        <v>0.17380000000000001</v>
      </c>
      <c r="L2635" s="202">
        <v>-2762.5531000000001</v>
      </c>
      <c r="M2635" s="85">
        <v>0.19500000000000001</v>
      </c>
      <c r="N2635" s="202">
        <v>-2889.7793999999999</v>
      </c>
      <c r="O2635" s="85">
        <v>0.17519999999999999</v>
      </c>
      <c r="P2635" s="202">
        <v>-2867.6954999999998</v>
      </c>
      <c r="Q2635" s="85">
        <v>0.1784</v>
      </c>
      <c r="R2635" s="202">
        <v>-2889.6457999999998</v>
      </c>
      <c r="S2635" s="85">
        <v>0.17510000000000001</v>
      </c>
      <c r="T2635" s="202">
        <v>-2877.8391999999999</v>
      </c>
      <c r="U2635" s="85">
        <v>0.17680000000000001</v>
      </c>
      <c r="V2635" s="202">
        <v>-2863.2957999999999</v>
      </c>
      <c r="W2635" s="85">
        <v>0.17899999999999999</v>
      </c>
      <c r="X2635" s="202">
        <v>-2846.3939999999998</v>
      </c>
      <c r="Y2635" s="85">
        <v>0.18160000000000001</v>
      </c>
      <c r="Z2635" s="202">
        <v>-2793.7838000000002</v>
      </c>
      <c r="AA2635" s="85">
        <v>0.1898</v>
      </c>
      <c r="AB2635" s="202">
        <v>-2953.2573000000002</v>
      </c>
      <c r="AC2635" s="85">
        <v>0.16600000000000001</v>
      </c>
      <c r="AD2635" s="202">
        <v>-2934.4204</v>
      </c>
      <c r="AE2635" s="85">
        <v>0.1686</v>
      </c>
      <c r="AF2635" s="202">
        <v>-2890.8870000000002</v>
      </c>
      <c r="AG2635" s="86">
        <v>0.1749</v>
      </c>
      <c r="AH2635" s="107"/>
    </row>
    <row r="2636" spans="2:34" x14ac:dyDescent="0.2">
      <c r="B2636" s="84">
        <v>2629</v>
      </c>
      <c r="C2636" s="85">
        <v>17</v>
      </c>
      <c r="D2636" s="245" t="s">
        <v>25</v>
      </c>
      <c r="E2636" s="245" t="s">
        <v>378</v>
      </c>
      <c r="F2636" s="256">
        <v>3.5026585358526797E-2</v>
      </c>
      <c r="G2636" s="256">
        <v>3.4595871238628402E-2</v>
      </c>
      <c r="H2636" s="202">
        <v>149.09399999999999</v>
      </c>
      <c r="I2636" s="85">
        <v>0.85550000000000004</v>
      </c>
      <c r="J2636" s="202">
        <v>161.71549999999999</v>
      </c>
      <c r="K2636" s="85">
        <v>0.84340000000000004</v>
      </c>
      <c r="L2636" s="202">
        <v>144.46610000000001</v>
      </c>
      <c r="M2636" s="85">
        <v>0.8599</v>
      </c>
      <c r="N2636" s="202">
        <v>156.35220000000001</v>
      </c>
      <c r="O2636" s="85">
        <v>0.84850000000000003</v>
      </c>
      <c r="P2636" s="202">
        <v>210.7962</v>
      </c>
      <c r="Q2636" s="85">
        <v>0.79669999999999996</v>
      </c>
      <c r="R2636" s="202">
        <v>158.1267</v>
      </c>
      <c r="S2636" s="85">
        <v>0.8468</v>
      </c>
      <c r="T2636" s="202">
        <v>127.3698</v>
      </c>
      <c r="U2636" s="85">
        <v>0.87629999999999997</v>
      </c>
      <c r="V2636" s="202">
        <v>210.7397</v>
      </c>
      <c r="W2636" s="85">
        <v>0.79679999999999995</v>
      </c>
      <c r="X2636" s="202">
        <v>181.4539</v>
      </c>
      <c r="Y2636" s="85">
        <v>0.82450000000000001</v>
      </c>
      <c r="Z2636" s="202">
        <v>187.05080000000001</v>
      </c>
      <c r="AA2636" s="85">
        <v>0.81920000000000004</v>
      </c>
      <c r="AB2636" s="202">
        <v>155.0085</v>
      </c>
      <c r="AC2636" s="85">
        <v>0.8498</v>
      </c>
      <c r="AD2636" s="202">
        <v>155.08959999999999</v>
      </c>
      <c r="AE2636" s="85">
        <v>0.84970000000000001</v>
      </c>
      <c r="AF2636" s="202">
        <v>219.7843</v>
      </c>
      <c r="AG2636" s="86">
        <v>0.7883</v>
      </c>
      <c r="AH2636" s="107"/>
    </row>
    <row r="2637" spans="2:34" x14ac:dyDescent="0.2">
      <c r="B2637" s="84">
        <v>2630</v>
      </c>
      <c r="C2637" s="85">
        <v>17</v>
      </c>
      <c r="D2637" s="245" t="s">
        <v>25</v>
      </c>
      <c r="E2637" s="245" t="s">
        <v>379</v>
      </c>
      <c r="F2637" s="256">
        <v>0.14926852714109801</v>
      </c>
      <c r="G2637" s="256">
        <v>0.15928971308607401</v>
      </c>
      <c r="H2637" s="202">
        <v>222.46350000000001</v>
      </c>
      <c r="I2637" s="85">
        <v>0.60619999999999996</v>
      </c>
      <c r="J2637" s="202">
        <v>160.50299999999999</v>
      </c>
      <c r="K2637" s="85">
        <v>0.71009999999999995</v>
      </c>
      <c r="L2637" s="202">
        <v>250.0308</v>
      </c>
      <c r="M2637" s="85">
        <v>0.56230000000000002</v>
      </c>
      <c r="N2637" s="202">
        <v>190.4853</v>
      </c>
      <c r="O2637" s="85">
        <v>0.65910000000000002</v>
      </c>
      <c r="P2637" s="202">
        <v>215.1814</v>
      </c>
      <c r="Q2637" s="85">
        <v>0.61809999999999998</v>
      </c>
      <c r="R2637" s="202">
        <v>196.64109999999999</v>
      </c>
      <c r="S2637" s="85">
        <v>0.64870000000000005</v>
      </c>
      <c r="T2637" s="202">
        <v>185.62100000000001</v>
      </c>
      <c r="U2637" s="85">
        <v>0.66720000000000002</v>
      </c>
      <c r="V2637" s="202">
        <v>219.4153</v>
      </c>
      <c r="W2637" s="85">
        <v>0.61119999999999997</v>
      </c>
      <c r="X2637" s="202">
        <v>210.14699999999999</v>
      </c>
      <c r="Y2637" s="85">
        <v>0.62629999999999997</v>
      </c>
      <c r="Z2637" s="202">
        <v>210.74449999999999</v>
      </c>
      <c r="AA2637" s="85">
        <v>0.62539999999999996</v>
      </c>
      <c r="AB2637" s="202">
        <v>160.64619999999999</v>
      </c>
      <c r="AC2637" s="85">
        <v>0.70979999999999999</v>
      </c>
      <c r="AD2637" s="202">
        <v>191.22399999999999</v>
      </c>
      <c r="AE2637" s="85">
        <v>0.65780000000000005</v>
      </c>
      <c r="AF2637" s="202">
        <v>223.67099999999999</v>
      </c>
      <c r="AG2637" s="86">
        <v>0.60429999999999995</v>
      </c>
      <c r="AH2637" s="107"/>
    </row>
    <row r="2638" spans="2:34" x14ac:dyDescent="0.2">
      <c r="B2638" s="84">
        <v>2631</v>
      </c>
      <c r="C2638" s="85">
        <v>17</v>
      </c>
      <c r="D2638" s="245" t="s">
        <v>25</v>
      </c>
      <c r="E2638" s="245" t="s">
        <v>380</v>
      </c>
      <c r="F2638" s="256"/>
      <c r="G2638" s="256"/>
      <c r="H2638" s="202" t="s">
        <v>179</v>
      </c>
      <c r="I2638" s="85" t="s">
        <v>179</v>
      </c>
      <c r="J2638" s="202" t="s">
        <v>179</v>
      </c>
      <c r="K2638" s="85" t="s">
        <v>179</v>
      </c>
      <c r="L2638" s="202" t="s">
        <v>179</v>
      </c>
      <c r="M2638" s="85" t="s">
        <v>179</v>
      </c>
      <c r="N2638" s="202" t="s">
        <v>179</v>
      </c>
      <c r="O2638" s="85" t="s">
        <v>179</v>
      </c>
      <c r="P2638" s="202" t="s">
        <v>179</v>
      </c>
      <c r="Q2638" s="85" t="s">
        <v>179</v>
      </c>
      <c r="R2638" s="202" t="s">
        <v>179</v>
      </c>
      <c r="S2638" s="85" t="s">
        <v>179</v>
      </c>
      <c r="T2638" s="202" t="s">
        <v>179</v>
      </c>
      <c r="U2638" s="85" t="s">
        <v>179</v>
      </c>
      <c r="V2638" s="202" t="s">
        <v>179</v>
      </c>
      <c r="W2638" s="85" t="s">
        <v>179</v>
      </c>
      <c r="X2638" s="202" t="s">
        <v>179</v>
      </c>
      <c r="Y2638" s="85" t="s">
        <v>179</v>
      </c>
      <c r="Z2638" s="202" t="s">
        <v>179</v>
      </c>
      <c r="AA2638" s="85" t="s">
        <v>179</v>
      </c>
      <c r="AB2638" s="202" t="s">
        <v>179</v>
      </c>
      <c r="AC2638" s="85" t="s">
        <v>179</v>
      </c>
      <c r="AD2638" s="202" t="s">
        <v>179</v>
      </c>
      <c r="AE2638" s="85" t="s">
        <v>179</v>
      </c>
      <c r="AF2638" s="202" t="s">
        <v>179</v>
      </c>
      <c r="AG2638" s="86" t="s">
        <v>179</v>
      </c>
      <c r="AH2638" s="107"/>
    </row>
    <row r="2639" spans="2:34" x14ac:dyDescent="0.2">
      <c r="B2639" s="84">
        <v>2632</v>
      </c>
      <c r="C2639" s="85">
        <v>17</v>
      </c>
      <c r="D2639" s="245" t="s">
        <v>25</v>
      </c>
      <c r="E2639" s="245" t="s">
        <v>381</v>
      </c>
      <c r="F2639" s="256">
        <v>0.138574303824086</v>
      </c>
      <c r="G2639" s="256">
        <v>0.15049860041987401</v>
      </c>
      <c r="H2639" s="202">
        <v>-221.40459999999999</v>
      </c>
      <c r="I2639" s="85">
        <v>0.67820000000000003</v>
      </c>
      <c r="J2639" s="202">
        <v>-264.96809999999999</v>
      </c>
      <c r="K2639" s="85">
        <v>0.61950000000000005</v>
      </c>
      <c r="L2639" s="202">
        <v>-105.80710000000001</v>
      </c>
      <c r="M2639" s="85">
        <v>0.84299999999999997</v>
      </c>
      <c r="N2639" s="202">
        <v>-153.6234</v>
      </c>
      <c r="O2639" s="85">
        <v>0.77370000000000005</v>
      </c>
      <c r="P2639" s="202">
        <v>-167.26660000000001</v>
      </c>
      <c r="Q2639" s="85">
        <v>0.75460000000000005</v>
      </c>
      <c r="R2639" s="202">
        <v>-87.885599999999997</v>
      </c>
      <c r="S2639" s="85">
        <v>0.86939999999999995</v>
      </c>
      <c r="T2639" s="202">
        <v>-52.659500000000001</v>
      </c>
      <c r="U2639" s="85">
        <v>0.92149999999999999</v>
      </c>
      <c r="V2639" s="202">
        <v>-109.9898</v>
      </c>
      <c r="W2639" s="85">
        <v>0.83720000000000006</v>
      </c>
      <c r="X2639" s="202">
        <v>-68.105199999999996</v>
      </c>
      <c r="Y2639" s="85">
        <v>0.89880000000000004</v>
      </c>
      <c r="Z2639" s="202">
        <v>-53.741199999999999</v>
      </c>
      <c r="AA2639" s="85">
        <v>0.92010000000000003</v>
      </c>
      <c r="AB2639" s="202">
        <v>-255.07400000000001</v>
      </c>
      <c r="AC2639" s="85">
        <v>0.63280000000000003</v>
      </c>
      <c r="AD2639" s="202">
        <v>-152.43209999999999</v>
      </c>
      <c r="AE2639" s="85">
        <v>0.77539999999999998</v>
      </c>
      <c r="AF2639" s="202">
        <v>-115.5326</v>
      </c>
      <c r="AG2639" s="86">
        <v>0.82920000000000005</v>
      </c>
      <c r="AH2639" s="107"/>
    </row>
    <row r="2640" spans="2:34" x14ac:dyDescent="0.2">
      <c r="B2640" s="84">
        <v>2633</v>
      </c>
      <c r="C2640" s="85">
        <v>17</v>
      </c>
      <c r="D2640" s="245" t="s">
        <v>25</v>
      </c>
      <c r="E2640" s="245" t="s">
        <v>382</v>
      </c>
      <c r="F2640" s="256">
        <v>1.7903812070053201E-2</v>
      </c>
      <c r="G2640" s="256">
        <v>1.9856543037088899E-2</v>
      </c>
      <c r="H2640" s="202">
        <v>-1652.2288000000001</v>
      </c>
      <c r="I2640" s="85">
        <v>0.14130000000000001</v>
      </c>
      <c r="J2640" s="202">
        <v>-1652.9346</v>
      </c>
      <c r="K2640" s="85">
        <v>0.14099999999999999</v>
      </c>
      <c r="L2640" s="202">
        <v>-1725.4333999999999</v>
      </c>
      <c r="M2640" s="85">
        <v>0.1244</v>
      </c>
      <c r="N2640" s="202">
        <v>-1721.6215999999999</v>
      </c>
      <c r="O2640" s="85">
        <v>0.12520000000000001</v>
      </c>
      <c r="P2640" s="202">
        <v>-1808.0878</v>
      </c>
      <c r="Q2640" s="85">
        <v>0.10730000000000001</v>
      </c>
      <c r="R2640" s="202">
        <v>-1761.2524000000001</v>
      </c>
      <c r="S2640" s="85">
        <v>0.1167</v>
      </c>
      <c r="T2640" s="202">
        <v>-1777.3245999999999</v>
      </c>
      <c r="U2640" s="85">
        <v>0.1134</v>
      </c>
      <c r="V2640" s="202">
        <v>-1843.2645</v>
      </c>
      <c r="W2640" s="85">
        <v>0.1007</v>
      </c>
      <c r="X2640" s="202">
        <v>-1861.0605</v>
      </c>
      <c r="Y2640" s="85">
        <v>9.74E-2</v>
      </c>
      <c r="Z2640" s="202">
        <v>-1847.6151</v>
      </c>
      <c r="AA2640" s="85">
        <v>9.9900000000000003E-2</v>
      </c>
      <c r="AB2640" s="202">
        <v>-1663.8810000000001</v>
      </c>
      <c r="AC2640" s="85">
        <v>0.1384</v>
      </c>
      <c r="AD2640" s="202">
        <v>-1728.9086</v>
      </c>
      <c r="AE2640" s="85">
        <v>0.1236</v>
      </c>
      <c r="AF2640" s="202">
        <v>-1850.3407999999999</v>
      </c>
      <c r="AG2640" s="86">
        <v>9.9400000000000002E-2</v>
      </c>
      <c r="AH2640" s="107"/>
    </row>
    <row r="2641" spans="2:34" x14ac:dyDescent="0.2">
      <c r="B2641" s="84">
        <v>2634</v>
      </c>
      <c r="C2641" s="85">
        <v>17</v>
      </c>
      <c r="D2641" s="245" t="s">
        <v>25</v>
      </c>
      <c r="E2641" s="245" t="s">
        <v>383</v>
      </c>
      <c r="F2641" s="256">
        <v>1.7272973054161998E-2</v>
      </c>
      <c r="G2641" s="256">
        <v>1.7757172848145601E-2</v>
      </c>
      <c r="H2641" s="202">
        <v>1171.8751</v>
      </c>
      <c r="I2641" s="85">
        <v>0.32940000000000003</v>
      </c>
      <c r="J2641" s="202">
        <v>1092.097</v>
      </c>
      <c r="K2641" s="85">
        <v>0.36330000000000001</v>
      </c>
      <c r="L2641" s="202">
        <v>1169.6304</v>
      </c>
      <c r="M2641" s="85">
        <v>0.33019999999999999</v>
      </c>
      <c r="N2641" s="202">
        <v>1094.2104999999999</v>
      </c>
      <c r="O2641" s="85">
        <v>0.36230000000000001</v>
      </c>
      <c r="P2641" s="202">
        <v>1077.1061</v>
      </c>
      <c r="Q2641" s="85">
        <v>0.36980000000000002</v>
      </c>
      <c r="R2641" s="202">
        <v>1024.2928999999999</v>
      </c>
      <c r="S2641" s="85">
        <v>0.39379999999999998</v>
      </c>
      <c r="T2641" s="202">
        <v>998.06259999999997</v>
      </c>
      <c r="U2641" s="85">
        <v>0.40600000000000003</v>
      </c>
      <c r="V2641" s="202">
        <v>1022.3824</v>
      </c>
      <c r="W2641" s="85">
        <v>0.39460000000000001</v>
      </c>
      <c r="X2641" s="202">
        <v>1000.1662</v>
      </c>
      <c r="Y2641" s="85">
        <v>0.40489999999999998</v>
      </c>
      <c r="Z2641" s="202">
        <v>982.45770000000005</v>
      </c>
      <c r="AA2641" s="85">
        <v>0.4133</v>
      </c>
      <c r="AB2641" s="202">
        <v>1073.3835999999999</v>
      </c>
      <c r="AC2641" s="85">
        <v>0.37159999999999999</v>
      </c>
      <c r="AD2641" s="202">
        <v>1080.8181</v>
      </c>
      <c r="AE2641" s="85">
        <v>0.36820000000000003</v>
      </c>
      <c r="AF2641" s="202">
        <v>1012.848</v>
      </c>
      <c r="AG2641" s="86">
        <v>0.39900000000000002</v>
      </c>
      <c r="AH2641" s="107"/>
    </row>
    <row r="2642" spans="2:34" x14ac:dyDescent="0.2">
      <c r="B2642" s="84">
        <v>2635</v>
      </c>
      <c r="C2642" s="85">
        <v>17</v>
      </c>
      <c r="D2642" s="245" t="s">
        <v>25</v>
      </c>
      <c r="E2642" s="245" t="s">
        <v>384</v>
      </c>
      <c r="F2642" s="256">
        <v>2.09378473369582E-2</v>
      </c>
      <c r="G2642" s="256">
        <v>2.3442967109866999E-2</v>
      </c>
      <c r="H2642" s="202">
        <v>637.72400000000005</v>
      </c>
      <c r="I2642" s="85">
        <v>0.54300000000000004</v>
      </c>
      <c r="J2642" s="202">
        <v>704.92660000000001</v>
      </c>
      <c r="K2642" s="85">
        <v>0.50129999999999997</v>
      </c>
      <c r="L2642" s="202">
        <v>594.66150000000005</v>
      </c>
      <c r="M2642" s="85">
        <v>0.57050000000000001</v>
      </c>
      <c r="N2642" s="202">
        <v>659.5204</v>
      </c>
      <c r="O2642" s="85">
        <v>0.5292</v>
      </c>
      <c r="P2642" s="202">
        <v>683.2894</v>
      </c>
      <c r="Q2642" s="85">
        <v>0.51439999999999997</v>
      </c>
      <c r="R2642" s="202">
        <v>650.8098</v>
      </c>
      <c r="S2642" s="85">
        <v>0.53459999999999996</v>
      </c>
      <c r="T2642" s="202">
        <v>640.8836</v>
      </c>
      <c r="U2642" s="85">
        <v>0.54079999999999995</v>
      </c>
      <c r="V2642" s="202">
        <v>676.37</v>
      </c>
      <c r="W2642" s="85">
        <v>0.51859999999999995</v>
      </c>
      <c r="X2642" s="202">
        <v>671.13720000000001</v>
      </c>
      <c r="Y2642" s="85">
        <v>0.52180000000000004</v>
      </c>
      <c r="Z2642" s="202">
        <v>682.06529999999998</v>
      </c>
      <c r="AA2642" s="85">
        <v>0.5151</v>
      </c>
      <c r="AB2642" s="202">
        <v>708.99120000000005</v>
      </c>
      <c r="AC2642" s="85">
        <v>0.49880000000000002</v>
      </c>
      <c r="AD2642" s="202">
        <v>667.29949999999997</v>
      </c>
      <c r="AE2642" s="85">
        <v>0.52439999999999998</v>
      </c>
      <c r="AF2642" s="202">
        <v>685.23649999999998</v>
      </c>
      <c r="AG2642" s="86">
        <v>0.51319999999999999</v>
      </c>
      <c r="AH2642" s="107"/>
    </row>
    <row r="2643" spans="2:34" x14ac:dyDescent="0.2">
      <c r="B2643" s="84">
        <v>2636</v>
      </c>
      <c r="C2643" s="85">
        <v>17</v>
      </c>
      <c r="D2643" s="245" t="s">
        <v>25</v>
      </c>
      <c r="E2643" s="245" t="s">
        <v>385</v>
      </c>
      <c r="F2643" s="256">
        <v>5.0467121271290799E-3</v>
      </c>
      <c r="G2643" s="256">
        <v>5.9044786564030798E-3</v>
      </c>
      <c r="H2643" s="202">
        <v>-2411.7519000000002</v>
      </c>
      <c r="I2643" s="85">
        <v>0.24959999999999999</v>
      </c>
      <c r="J2643" s="202">
        <v>-2408.8508999999999</v>
      </c>
      <c r="K2643" s="85">
        <v>0.25</v>
      </c>
      <c r="L2643" s="202">
        <v>-2476.2336</v>
      </c>
      <c r="M2643" s="85">
        <v>0.23699999999999999</v>
      </c>
      <c r="N2643" s="202">
        <v>-2469.9998000000001</v>
      </c>
      <c r="O2643" s="85">
        <v>0.23810000000000001</v>
      </c>
      <c r="P2643" s="202">
        <v>-2595.6896000000002</v>
      </c>
      <c r="Q2643" s="85">
        <v>0.21510000000000001</v>
      </c>
      <c r="R2643" s="202">
        <v>-2511.152</v>
      </c>
      <c r="S2643" s="85">
        <v>0.23039999999999999</v>
      </c>
      <c r="T2643" s="202">
        <v>-2476.1170000000002</v>
      </c>
      <c r="U2643" s="85">
        <v>0.2369</v>
      </c>
      <c r="V2643" s="202">
        <v>-2619.7876999999999</v>
      </c>
      <c r="W2643" s="85">
        <v>0.21079999999999999</v>
      </c>
      <c r="X2643" s="202">
        <v>-2593.3371000000002</v>
      </c>
      <c r="Y2643" s="85">
        <v>0.21540000000000001</v>
      </c>
      <c r="Z2643" s="202">
        <v>-2612.1606999999999</v>
      </c>
      <c r="AA2643" s="85">
        <v>0.21210000000000001</v>
      </c>
      <c r="AB2643" s="202">
        <v>-2385.5832</v>
      </c>
      <c r="AC2643" s="85">
        <v>0.25459999999999999</v>
      </c>
      <c r="AD2643" s="202">
        <v>-2445.7754</v>
      </c>
      <c r="AE2643" s="85">
        <v>0.24279999999999999</v>
      </c>
      <c r="AF2643" s="202">
        <v>-2598.3054999999999</v>
      </c>
      <c r="AG2643" s="86">
        <v>0.21460000000000001</v>
      </c>
      <c r="AH2643" s="107"/>
    </row>
    <row r="2644" spans="2:34" x14ac:dyDescent="0.2">
      <c r="B2644" s="84">
        <v>2637</v>
      </c>
      <c r="C2644" s="85">
        <v>17</v>
      </c>
      <c r="D2644" s="245" t="s">
        <v>25</v>
      </c>
      <c r="E2644" s="245" t="s">
        <v>386</v>
      </c>
      <c r="F2644" s="256">
        <v>1.2496620505272E-2</v>
      </c>
      <c r="G2644" s="256">
        <v>1.47830650804759E-2</v>
      </c>
      <c r="H2644" s="202">
        <v>3127.9214000000002</v>
      </c>
      <c r="I2644" s="85">
        <v>1.9699999999999999E-2</v>
      </c>
      <c r="J2644" s="202">
        <v>3128.2159999999999</v>
      </c>
      <c r="K2644" s="85">
        <v>1.9699999999999999E-2</v>
      </c>
      <c r="L2644" s="202">
        <v>3039.0401000000002</v>
      </c>
      <c r="M2644" s="85">
        <v>2.35E-2</v>
      </c>
      <c r="N2644" s="202">
        <v>3044.8892999999998</v>
      </c>
      <c r="O2644" s="85">
        <v>2.3199999999999998E-2</v>
      </c>
      <c r="P2644" s="202">
        <v>3024.8386</v>
      </c>
      <c r="Q2644" s="85">
        <v>2.41E-2</v>
      </c>
      <c r="R2644" s="202">
        <v>3065.3197</v>
      </c>
      <c r="S2644" s="85">
        <v>2.23E-2</v>
      </c>
      <c r="T2644" s="202">
        <v>3085.7386000000001</v>
      </c>
      <c r="U2644" s="85">
        <v>2.1399999999999999E-2</v>
      </c>
      <c r="V2644" s="202">
        <v>3053.8242</v>
      </c>
      <c r="W2644" s="85">
        <v>2.2800000000000001E-2</v>
      </c>
      <c r="X2644" s="202">
        <v>3076.8296999999998</v>
      </c>
      <c r="Y2644" s="85">
        <v>2.18E-2</v>
      </c>
      <c r="Z2644" s="202">
        <v>3090.8458999999998</v>
      </c>
      <c r="AA2644" s="85">
        <v>2.12E-2</v>
      </c>
      <c r="AB2644" s="202">
        <v>3133.9675999999999</v>
      </c>
      <c r="AC2644" s="85">
        <v>1.95E-2</v>
      </c>
      <c r="AD2644" s="202">
        <v>3056.6849000000002</v>
      </c>
      <c r="AE2644" s="85">
        <v>2.2599999999999999E-2</v>
      </c>
      <c r="AF2644" s="202">
        <v>3077.4180999999999</v>
      </c>
      <c r="AG2644" s="86">
        <v>2.1700000000000001E-2</v>
      </c>
      <c r="AH2644" s="107"/>
    </row>
    <row r="2645" spans="2:34" x14ac:dyDescent="0.2">
      <c r="B2645" s="84">
        <v>2638</v>
      </c>
      <c r="C2645" s="85">
        <v>17</v>
      </c>
      <c r="D2645" s="245" t="s">
        <v>25</v>
      </c>
      <c r="E2645" s="245" t="s">
        <v>387</v>
      </c>
      <c r="F2645" s="256">
        <v>1.5470575865901601E-2</v>
      </c>
      <c r="G2645" s="256">
        <v>1.7669699090272901E-2</v>
      </c>
      <c r="H2645" s="202">
        <v>-2136.7674000000002</v>
      </c>
      <c r="I2645" s="85">
        <v>0.2369</v>
      </c>
      <c r="J2645" s="202">
        <v>-2201.6617000000001</v>
      </c>
      <c r="K2645" s="85">
        <v>0.22289999999999999</v>
      </c>
      <c r="L2645" s="202">
        <v>-2187.4553999999998</v>
      </c>
      <c r="M2645" s="85">
        <v>0.22589999999999999</v>
      </c>
      <c r="N2645" s="202">
        <v>-2245.4175</v>
      </c>
      <c r="O2645" s="85">
        <v>0.2137</v>
      </c>
      <c r="P2645" s="202">
        <v>-1961.0773999999999</v>
      </c>
      <c r="Q2645" s="85">
        <v>0.27800000000000002</v>
      </c>
      <c r="R2645" s="202">
        <v>-2193.2213000000002</v>
      </c>
      <c r="S2645" s="85">
        <v>0.22459999999999999</v>
      </c>
      <c r="T2645" s="202">
        <v>-2122.1590000000001</v>
      </c>
      <c r="U2645" s="85">
        <v>0.2399</v>
      </c>
      <c r="V2645" s="202">
        <v>-1952.2179000000001</v>
      </c>
      <c r="W2645" s="85">
        <v>0.28010000000000002</v>
      </c>
      <c r="X2645" s="202">
        <v>-1894.049</v>
      </c>
      <c r="Y2645" s="85">
        <v>0.29470000000000002</v>
      </c>
      <c r="Z2645" s="202">
        <v>-1882.5579</v>
      </c>
      <c r="AA2645" s="85">
        <v>0.29759999999999998</v>
      </c>
      <c r="AB2645" s="202">
        <v>-2151.2125000000001</v>
      </c>
      <c r="AC2645" s="85">
        <v>0.23369999999999999</v>
      </c>
      <c r="AD2645" s="202">
        <v>-2208.6673000000001</v>
      </c>
      <c r="AE2645" s="85">
        <v>0.22140000000000001</v>
      </c>
      <c r="AF2645" s="202">
        <v>-1947.4267</v>
      </c>
      <c r="AG2645" s="86">
        <v>0.28129999999999999</v>
      </c>
      <c r="AH2645" s="107"/>
    </row>
    <row r="2646" spans="2:34" x14ac:dyDescent="0.2">
      <c r="B2646" s="84">
        <v>2639</v>
      </c>
      <c r="C2646" s="85">
        <v>17</v>
      </c>
      <c r="D2646" s="245" t="s">
        <v>25</v>
      </c>
      <c r="E2646" s="245" t="s">
        <v>388</v>
      </c>
      <c r="F2646" s="256">
        <v>0.14244945777884599</v>
      </c>
      <c r="G2646" s="256">
        <v>0.13711511546536001</v>
      </c>
      <c r="H2646" s="202">
        <v>6.0049000000000001</v>
      </c>
      <c r="I2646" s="85">
        <v>0.99070000000000003</v>
      </c>
      <c r="J2646" s="202">
        <v>-85.856300000000005</v>
      </c>
      <c r="K2646" s="85">
        <v>0.86809999999999998</v>
      </c>
      <c r="L2646" s="202">
        <v>3.7675999999999998</v>
      </c>
      <c r="M2646" s="85">
        <v>0.99419999999999997</v>
      </c>
      <c r="N2646" s="202">
        <v>-82.3536</v>
      </c>
      <c r="O2646" s="85">
        <v>0.87339999999999995</v>
      </c>
      <c r="P2646" s="202">
        <v>-29.817699999999999</v>
      </c>
      <c r="Q2646" s="85">
        <v>0.95399999999999996</v>
      </c>
      <c r="R2646" s="202">
        <v>-71.274299999999997</v>
      </c>
      <c r="S2646" s="85">
        <v>0.89029999999999998</v>
      </c>
      <c r="T2646" s="202">
        <v>-58.926900000000003</v>
      </c>
      <c r="U2646" s="85">
        <v>0.90920000000000001</v>
      </c>
      <c r="V2646" s="202">
        <v>-30.919699999999999</v>
      </c>
      <c r="W2646" s="85">
        <v>0.95240000000000002</v>
      </c>
      <c r="X2646" s="202">
        <v>-23.030999999999999</v>
      </c>
      <c r="Y2646" s="85">
        <v>0.96450000000000002</v>
      </c>
      <c r="Z2646" s="202">
        <v>-17.531099999999999</v>
      </c>
      <c r="AA2646" s="85">
        <v>0.97299999999999998</v>
      </c>
      <c r="AB2646" s="202">
        <v>-73.043000000000006</v>
      </c>
      <c r="AC2646" s="85">
        <v>0.88759999999999994</v>
      </c>
      <c r="AD2646" s="202">
        <v>-72.648499999999999</v>
      </c>
      <c r="AE2646" s="85">
        <v>0.88819999999999999</v>
      </c>
      <c r="AF2646" s="202">
        <v>-25.437200000000001</v>
      </c>
      <c r="AG2646" s="86">
        <v>0.96079999999999999</v>
      </c>
      <c r="AH2646" s="107"/>
    </row>
    <row r="2647" spans="2:34" x14ac:dyDescent="0.2">
      <c r="B2647" s="84">
        <v>2640</v>
      </c>
      <c r="C2647" s="85">
        <v>17</v>
      </c>
      <c r="D2647" s="245" t="s">
        <v>25</v>
      </c>
      <c r="E2647" s="245" t="s">
        <v>389</v>
      </c>
      <c r="F2647" s="256">
        <v>4.2055934392742304E-3</v>
      </c>
      <c r="G2647" s="256">
        <v>5.1172148355493399E-3</v>
      </c>
      <c r="H2647" s="202">
        <v>-1528.9473</v>
      </c>
      <c r="I2647" s="85">
        <v>0.51419999999999999</v>
      </c>
      <c r="J2647" s="202">
        <v>-1588.0082</v>
      </c>
      <c r="K2647" s="85">
        <v>0.498</v>
      </c>
      <c r="L2647" s="202">
        <v>-1524.5152</v>
      </c>
      <c r="M2647" s="85">
        <v>0.51529999999999998</v>
      </c>
      <c r="N2647" s="202">
        <v>-1579.8987999999999</v>
      </c>
      <c r="O2647" s="85">
        <v>0.50009999999999999</v>
      </c>
      <c r="P2647" s="202">
        <v>-1308.1871000000001</v>
      </c>
      <c r="Q2647" s="85">
        <v>0.57669999999999999</v>
      </c>
      <c r="R2647" s="202">
        <v>-1542.7804000000001</v>
      </c>
      <c r="S2647" s="85">
        <v>0.51019999999999999</v>
      </c>
      <c r="T2647" s="202">
        <v>-1540.2583</v>
      </c>
      <c r="U2647" s="85">
        <v>0.51080000000000003</v>
      </c>
      <c r="V2647" s="202">
        <v>-1296.3115</v>
      </c>
      <c r="W2647" s="85">
        <v>0.58020000000000005</v>
      </c>
      <c r="X2647" s="202">
        <v>-1318.6829</v>
      </c>
      <c r="Y2647" s="85">
        <v>0.5736</v>
      </c>
      <c r="Z2647" s="202">
        <v>-1320.0552</v>
      </c>
      <c r="AA2647" s="85">
        <v>0.57320000000000004</v>
      </c>
      <c r="AB2647" s="202">
        <v>-1545.0545999999999</v>
      </c>
      <c r="AC2647" s="85">
        <v>0.50970000000000004</v>
      </c>
      <c r="AD2647" s="202">
        <v>-1540.9395</v>
      </c>
      <c r="AE2647" s="85">
        <v>0.51080000000000003</v>
      </c>
      <c r="AF2647" s="202">
        <v>-1256.9232999999999</v>
      </c>
      <c r="AG2647" s="86">
        <v>0.5917</v>
      </c>
      <c r="AH2647" s="107"/>
    </row>
    <row r="2648" spans="2:34" x14ac:dyDescent="0.2">
      <c r="B2648" s="84">
        <v>2641</v>
      </c>
      <c r="C2648" s="85">
        <v>17</v>
      </c>
      <c r="D2648" s="245" t="s">
        <v>25</v>
      </c>
      <c r="E2648" s="245" t="s">
        <v>390</v>
      </c>
      <c r="F2648" s="256">
        <v>8.8918261287512408E-3</v>
      </c>
      <c r="G2648" s="256">
        <v>1.1852694191742501E-2</v>
      </c>
      <c r="H2648" s="202">
        <v>-2777.0545999999999</v>
      </c>
      <c r="I2648" s="85">
        <v>8.4000000000000005E-2</v>
      </c>
      <c r="J2648" s="202">
        <v>-2772.7878999999998</v>
      </c>
      <c r="K2648" s="85">
        <v>8.4400000000000003E-2</v>
      </c>
      <c r="L2648" s="202">
        <v>-2724.2745</v>
      </c>
      <c r="M2648" s="85">
        <v>0.09</v>
      </c>
      <c r="N2648" s="202">
        <v>-2723.5306</v>
      </c>
      <c r="O2648" s="85">
        <v>0.09</v>
      </c>
      <c r="P2648" s="202">
        <v>-2605.1858999999999</v>
      </c>
      <c r="Q2648" s="85">
        <v>0.10489999999999999</v>
      </c>
      <c r="R2648" s="202">
        <v>-2696.2917000000002</v>
      </c>
      <c r="S2648" s="85">
        <v>9.3200000000000005E-2</v>
      </c>
      <c r="T2648" s="202">
        <v>-2721.3330000000001</v>
      </c>
      <c r="U2648" s="85">
        <v>9.0200000000000002E-2</v>
      </c>
      <c r="V2648" s="202">
        <v>-2599.3451</v>
      </c>
      <c r="W2648" s="85">
        <v>0.1056</v>
      </c>
      <c r="X2648" s="202">
        <v>-2619.0066999999999</v>
      </c>
      <c r="Y2648" s="85">
        <v>0.10299999999999999</v>
      </c>
      <c r="Z2648" s="202">
        <v>-2617.4812000000002</v>
      </c>
      <c r="AA2648" s="85">
        <v>0.1032</v>
      </c>
      <c r="AB2648" s="202">
        <v>-2762.9104000000002</v>
      </c>
      <c r="AC2648" s="85">
        <v>8.5500000000000007E-2</v>
      </c>
      <c r="AD2648" s="202">
        <v>-2713.4088000000002</v>
      </c>
      <c r="AE2648" s="85">
        <v>9.1200000000000003E-2</v>
      </c>
      <c r="AF2648" s="202">
        <v>-2584.4153000000001</v>
      </c>
      <c r="AG2648" s="86">
        <v>0.1076</v>
      </c>
      <c r="AH2648" s="107"/>
    </row>
    <row r="2649" spans="2:34" x14ac:dyDescent="0.2">
      <c r="B2649" s="84">
        <v>2642</v>
      </c>
      <c r="C2649" s="85">
        <v>17</v>
      </c>
      <c r="D2649" s="245" t="s">
        <v>25</v>
      </c>
      <c r="E2649" s="245" t="s">
        <v>391</v>
      </c>
      <c r="F2649" s="256">
        <v>1.92255700081108E-3</v>
      </c>
      <c r="G2649" s="256">
        <v>2.2305808257522702E-3</v>
      </c>
      <c r="H2649" s="202">
        <v>5187.0138999999999</v>
      </c>
      <c r="I2649" s="85">
        <v>0.1394</v>
      </c>
      <c r="J2649" s="202">
        <v>5163.8104999999996</v>
      </c>
      <c r="K2649" s="85">
        <v>0.1411</v>
      </c>
      <c r="L2649" s="202">
        <v>5073.8644999999997</v>
      </c>
      <c r="M2649" s="85">
        <v>0.1482</v>
      </c>
      <c r="N2649" s="202">
        <v>5059.1633000000002</v>
      </c>
      <c r="O2649" s="85">
        <v>0.14929999999999999</v>
      </c>
      <c r="P2649" s="202">
        <v>5238.3905000000004</v>
      </c>
      <c r="Q2649" s="85">
        <v>0.1353</v>
      </c>
      <c r="R2649" s="202">
        <v>5133.1409000000003</v>
      </c>
      <c r="S2649" s="85">
        <v>0.1434</v>
      </c>
      <c r="T2649" s="202">
        <v>5101.5532999999996</v>
      </c>
      <c r="U2649" s="85">
        <v>0.14580000000000001</v>
      </c>
      <c r="V2649" s="202">
        <v>5284.6989999999996</v>
      </c>
      <c r="W2649" s="85">
        <v>0.13189999999999999</v>
      </c>
      <c r="X2649" s="202">
        <v>5245.9147999999996</v>
      </c>
      <c r="Y2649" s="85">
        <v>0.13469999999999999</v>
      </c>
      <c r="Z2649" s="202">
        <v>5227.5834000000004</v>
      </c>
      <c r="AA2649" s="85">
        <v>0.1361</v>
      </c>
      <c r="AB2649" s="202">
        <v>5167.4205000000002</v>
      </c>
      <c r="AC2649" s="85">
        <v>0.1409</v>
      </c>
      <c r="AD2649" s="202">
        <v>5042.5065999999997</v>
      </c>
      <c r="AE2649" s="85">
        <v>0.1507</v>
      </c>
      <c r="AF2649" s="202">
        <v>5221.076</v>
      </c>
      <c r="AG2649" s="86">
        <v>0.1366</v>
      </c>
      <c r="AH2649" s="107"/>
    </row>
    <row r="2650" spans="2:34" x14ac:dyDescent="0.2">
      <c r="B2650" s="84">
        <v>2643</v>
      </c>
      <c r="C2650" s="85">
        <v>17</v>
      </c>
      <c r="D2650" s="245" t="s">
        <v>25</v>
      </c>
      <c r="E2650" s="245" t="s">
        <v>392</v>
      </c>
      <c r="F2650" s="256">
        <v>7.11946889362853E-3</v>
      </c>
      <c r="G2650" s="256">
        <v>8.09132260321903E-3</v>
      </c>
      <c r="H2650" s="202">
        <v>2401.3490000000002</v>
      </c>
      <c r="I2650" s="85">
        <v>0.17879999999999999</v>
      </c>
      <c r="J2650" s="202">
        <v>2413.4895999999999</v>
      </c>
      <c r="K2650" s="85">
        <v>0.17649999999999999</v>
      </c>
      <c r="L2650" s="202">
        <v>2461.4526999999998</v>
      </c>
      <c r="M2650" s="85">
        <v>0.1681</v>
      </c>
      <c r="N2650" s="202">
        <v>2469.8343</v>
      </c>
      <c r="O2650" s="85">
        <v>0.1666</v>
      </c>
      <c r="P2650" s="202">
        <v>2585.5228000000002</v>
      </c>
      <c r="Q2650" s="85">
        <v>0.14760000000000001</v>
      </c>
      <c r="R2650" s="202">
        <v>2467.3125</v>
      </c>
      <c r="S2650" s="85">
        <v>0.16700000000000001</v>
      </c>
      <c r="T2650" s="202">
        <v>2461.9391999999998</v>
      </c>
      <c r="U2650" s="85">
        <v>0.1678</v>
      </c>
      <c r="V2650" s="202">
        <v>2559.8398999999999</v>
      </c>
      <c r="W2650" s="85">
        <v>0.15160000000000001</v>
      </c>
      <c r="X2650" s="202">
        <v>2563.1197000000002</v>
      </c>
      <c r="Y2650" s="85">
        <v>0.151</v>
      </c>
      <c r="Z2650" s="202">
        <v>2549.8560000000002</v>
      </c>
      <c r="AA2650" s="85">
        <v>0.1532</v>
      </c>
      <c r="AB2650" s="202">
        <v>2446.3986</v>
      </c>
      <c r="AC2650" s="85">
        <v>0.17069999999999999</v>
      </c>
      <c r="AD2650" s="202">
        <v>2494.1700999999998</v>
      </c>
      <c r="AE2650" s="85">
        <v>0.16250000000000001</v>
      </c>
      <c r="AF2650" s="202">
        <v>2566.5477000000001</v>
      </c>
      <c r="AG2650" s="86">
        <v>0.15060000000000001</v>
      </c>
      <c r="AH2650" s="107"/>
    </row>
    <row r="2651" spans="2:34" x14ac:dyDescent="0.2">
      <c r="B2651" s="84">
        <v>2644</v>
      </c>
      <c r="C2651" s="85">
        <v>17</v>
      </c>
      <c r="D2651" s="245" t="s">
        <v>25</v>
      </c>
      <c r="E2651" s="245" t="s">
        <v>393</v>
      </c>
      <c r="F2651" s="256">
        <v>1.95860494457629E-2</v>
      </c>
      <c r="G2651" s="256">
        <v>2.1999650104968502E-2</v>
      </c>
      <c r="H2651" s="202">
        <v>1523.8903</v>
      </c>
      <c r="I2651" s="85">
        <v>0.16059999999999999</v>
      </c>
      <c r="J2651" s="202">
        <v>1511.5562</v>
      </c>
      <c r="K2651" s="85">
        <v>0.16389999999999999</v>
      </c>
      <c r="L2651" s="202">
        <v>1516.8604</v>
      </c>
      <c r="M2651" s="85">
        <v>0.16250000000000001</v>
      </c>
      <c r="N2651" s="202">
        <v>1505.6259</v>
      </c>
      <c r="O2651" s="85">
        <v>0.16550000000000001</v>
      </c>
      <c r="P2651" s="202">
        <v>1507.4648</v>
      </c>
      <c r="Q2651" s="85">
        <v>0.16489999999999999</v>
      </c>
      <c r="R2651" s="202">
        <v>1516.9507000000001</v>
      </c>
      <c r="S2651" s="85">
        <v>0.16239999999999999</v>
      </c>
      <c r="T2651" s="202">
        <v>1492.5077000000001</v>
      </c>
      <c r="U2651" s="85">
        <v>0.1691</v>
      </c>
      <c r="V2651" s="202">
        <v>1522.4378999999999</v>
      </c>
      <c r="W2651" s="85">
        <v>0.1608</v>
      </c>
      <c r="X2651" s="202">
        <v>1496.3341</v>
      </c>
      <c r="Y2651" s="85">
        <v>0.16800000000000001</v>
      </c>
      <c r="Z2651" s="202">
        <v>1513.9228000000001</v>
      </c>
      <c r="AA2651" s="85">
        <v>0.16309999999999999</v>
      </c>
      <c r="AB2651" s="202">
        <v>1511.5863999999999</v>
      </c>
      <c r="AC2651" s="85">
        <v>0.16389999999999999</v>
      </c>
      <c r="AD2651" s="202">
        <v>1507.7167999999999</v>
      </c>
      <c r="AE2651" s="85">
        <v>0.16489999999999999</v>
      </c>
      <c r="AF2651" s="202">
        <v>1532.0151000000001</v>
      </c>
      <c r="AG2651" s="86">
        <v>0.15820000000000001</v>
      </c>
      <c r="AH2651" s="107"/>
    </row>
    <row r="2652" spans="2:34" x14ac:dyDescent="0.2">
      <c r="B2652" s="84">
        <v>2645</v>
      </c>
      <c r="C2652" s="85">
        <v>17</v>
      </c>
      <c r="D2652" s="245" t="s">
        <v>25</v>
      </c>
      <c r="E2652" s="245" t="s">
        <v>394</v>
      </c>
      <c r="F2652" s="256">
        <v>6.3083901589113499E-4</v>
      </c>
      <c r="G2652" s="256">
        <v>4.8110566829950998E-4</v>
      </c>
      <c r="H2652" s="202">
        <v>2397.7212</v>
      </c>
      <c r="I2652" s="85">
        <v>0.68510000000000004</v>
      </c>
      <c r="J2652" s="202">
        <v>2626.0913999999998</v>
      </c>
      <c r="K2652" s="85">
        <v>0.65680000000000005</v>
      </c>
      <c r="L2652" s="202">
        <v>2454.7206000000001</v>
      </c>
      <c r="M2652" s="85">
        <v>0.67800000000000005</v>
      </c>
      <c r="N2652" s="202">
        <v>2660.1765</v>
      </c>
      <c r="O2652" s="85">
        <v>0.65259999999999996</v>
      </c>
      <c r="P2652" s="202">
        <v>2965.5450999999998</v>
      </c>
      <c r="Q2652" s="85">
        <v>0.61580000000000001</v>
      </c>
      <c r="R2652" s="202">
        <v>2771.7784999999999</v>
      </c>
      <c r="S2652" s="85">
        <v>0.63919999999999999</v>
      </c>
      <c r="T2652" s="202">
        <v>2619.7507000000001</v>
      </c>
      <c r="U2652" s="85">
        <v>0.65749999999999997</v>
      </c>
      <c r="V2652" s="202">
        <v>3001.4511000000002</v>
      </c>
      <c r="W2652" s="85">
        <v>0.61160000000000003</v>
      </c>
      <c r="X2652" s="202">
        <v>2876.4553000000001</v>
      </c>
      <c r="Y2652" s="85">
        <v>0.62639999999999996</v>
      </c>
      <c r="Z2652" s="202">
        <v>2991.5877999999998</v>
      </c>
      <c r="AA2652" s="85">
        <v>0.61280000000000001</v>
      </c>
      <c r="AB2652" s="202">
        <v>2586.5992000000001</v>
      </c>
      <c r="AC2652" s="85">
        <v>0.66169999999999995</v>
      </c>
      <c r="AD2652" s="202">
        <v>2643.0408000000002</v>
      </c>
      <c r="AE2652" s="85">
        <v>0.65469999999999995</v>
      </c>
      <c r="AF2652" s="202">
        <v>3023.3035</v>
      </c>
      <c r="AG2652" s="86">
        <v>0.60899999999999999</v>
      </c>
      <c r="AH2652" s="107"/>
    </row>
    <row r="2653" spans="2:34" x14ac:dyDescent="0.2">
      <c r="B2653" s="84">
        <v>2646</v>
      </c>
      <c r="C2653" s="85">
        <v>17</v>
      </c>
      <c r="D2653" s="245" t="s">
        <v>25</v>
      </c>
      <c r="E2653" s="245" t="s">
        <v>395</v>
      </c>
      <c r="F2653" s="256"/>
      <c r="G2653" s="256"/>
      <c r="H2653" s="202" t="s">
        <v>179</v>
      </c>
      <c r="I2653" s="85" t="s">
        <v>179</v>
      </c>
      <c r="J2653" s="202" t="s">
        <v>179</v>
      </c>
      <c r="K2653" s="85" t="s">
        <v>179</v>
      </c>
      <c r="L2653" s="202" t="s">
        <v>179</v>
      </c>
      <c r="M2653" s="85" t="s">
        <v>179</v>
      </c>
      <c r="N2653" s="202" t="s">
        <v>179</v>
      </c>
      <c r="O2653" s="85" t="s">
        <v>179</v>
      </c>
      <c r="P2653" s="202" t="s">
        <v>179</v>
      </c>
      <c r="Q2653" s="85" t="s">
        <v>179</v>
      </c>
      <c r="R2653" s="202" t="s">
        <v>179</v>
      </c>
      <c r="S2653" s="85" t="s">
        <v>179</v>
      </c>
      <c r="T2653" s="202" t="s">
        <v>179</v>
      </c>
      <c r="U2653" s="85" t="s">
        <v>179</v>
      </c>
      <c r="V2653" s="202" t="s">
        <v>179</v>
      </c>
      <c r="W2653" s="85" t="s">
        <v>179</v>
      </c>
      <c r="X2653" s="202" t="s">
        <v>179</v>
      </c>
      <c r="Y2653" s="85" t="s">
        <v>179</v>
      </c>
      <c r="Z2653" s="202" t="s">
        <v>179</v>
      </c>
      <c r="AA2653" s="85" t="s">
        <v>179</v>
      </c>
      <c r="AB2653" s="202" t="s">
        <v>179</v>
      </c>
      <c r="AC2653" s="85" t="s">
        <v>179</v>
      </c>
      <c r="AD2653" s="202" t="s">
        <v>179</v>
      </c>
      <c r="AE2653" s="85" t="s">
        <v>179</v>
      </c>
      <c r="AF2653" s="202" t="s">
        <v>179</v>
      </c>
      <c r="AG2653" s="86" t="s">
        <v>179</v>
      </c>
      <c r="AH2653" s="107"/>
    </row>
    <row r="2654" spans="2:34" x14ac:dyDescent="0.2">
      <c r="B2654" s="84">
        <v>2647</v>
      </c>
      <c r="C2654" s="85">
        <v>17</v>
      </c>
      <c r="D2654" s="245" t="s">
        <v>25</v>
      </c>
      <c r="E2654" s="245" t="s">
        <v>396</v>
      </c>
      <c r="F2654" s="256">
        <v>5.3170717053681402E-3</v>
      </c>
      <c r="G2654" s="256">
        <v>5.0734779566130204E-3</v>
      </c>
      <c r="H2654" s="202">
        <v>-2134.9333000000001</v>
      </c>
      <c r="I2654" s="85">
        <v>0.32879999999999998</v>
      </c>
      <c r="J2654" s="202">
        <v>-2197.5875000000001</v>
      </c>
      <c r="K2654" s="85">
        <v>0.31469999999999998</v>
      </c>
      <c r="L2654" s="202">
        <v>-2157.2534000000001</v>
      </c>
      <c r="M2654" s="85">
        <v>0.32369999999999999</v>
      </c>
      <c r="N2654" s="202">
        <v>-2213.8719999999998</v>
      </c>
      <c r="O2654" s="85">
        <v>0.311</v>
      </c>
      <c r="P2654" s="202">
        <v>-2343.4360000000001</v>
      </c>
      <c r="Q2654" s="85">
        <v>0.28360000000000002</v>
      </c>
      <c r="R2654" s="202">
        <v>-2269.9178999999999</v>
      </c>
      <c r="S2654" s="85">
        <v>0.29899999999999999</v>
      </c>
      <c r="T2654" s="202">
        <v>-2433.6473999999998</v>
      </c>
      <c r="U2654" s="85">
        <v>0.26550000000000001</v>
      </c>
      <c r="V2654" s="202">
        <v>-2383.5823</v>
      </c>
      <c r="W2654" s="85">
        <v>0.27539999999999998</v>
      </c>
      <c r="X2654" s="202">
        <v>-2526.9758999999999</v>
      </c>
      <c r="Y2654" s="85">
        <v>0.24759999999999999</v>
      </c>
      <c r="Z2654" s="202">
        <v>-2576.0086000000001</v>
      </c>
      <c r="AA2654" s="85">
        <v>0.2387</v>
      </c>
      <c r="AB2654" s="202">
        <v>-2216.9096</v>
      </c>
      <c r="AC2654" s="85">
        <v>0.3105</v>
      </c>
      <c r="AD2654" s="202">
        <v>-2225.0778</v>
      </c>
      <c r="AE2654" s="85">
        <v>0.30859999999999999</v>
      </c>
      <c r="AF2654" s="202">
        <v>-2377.6756999999998</v>
      </c>
      <c r="AG2654" s="86">
        <v>0.27660000000000001</v>
      </c>
      <c r="AH2654" s="107"/>
    </row>
    <row r="2655" spans="2:34" x14ac:dyDescent="0.2">
      <c r="B2655" s="84">
        <v>2648</v>
      </c>
      <c r="C2655" s="85">
        <v>17</v>
      </c>
      <c r="D2655" s="245" t="s">
        <v>25</v>
      </c>
      <c r="E2655" s="245" t="s">
        <v>397</v>
      </c>
      <c r="F2655" s="256">
        <v>1.9195530054973101E-2</v>
      </c>
      <c r="G2655" s="256">
        <v>2.2393282015395401E-2</v>
      </c>
      <c r="H2655" s="202">
        <v>125.06789999999999</v>
      </c>
      <c r="I2655" s="85">
        <v>0.90810000000000002</v>
      </c>
      <c r="J2655" s="202">
        <v>261.91930000000002</v>
      </c>
      <c r="K2655" s="85">
        <v>0.80900000000000005</v>
      </c>
      <c r="L2655" s="202">
        <v>137.4213</v>
      </c>
      <c r="M2655" s="85">
        <v>0.89900000000000002</v>
      </c>
      <c r="N2655" s="202">
        <v>264.85449999999997</v>
      </c>
      <c r="O2655" s="85">
        <v>0.80679999999999996</v>
      </c>
      <c r="P2655" s="202">
        <v>222.75460000000001</v>
      </c>
      <c r="Q2655" s="85">
        <v>0.83699999999999997</v>
      </c>
      <c r="R2655" s="202">
        <v>238.00729999999999</v>
      </c>
      <c r="S2655" s="85">
        <v>0.82609999999999995</v>
      </c>
      <c r="T2655" s="202">
        <v>227.46260000000001</v>
      </c>
      <c r="U2655" s="85">
        <v>0.83360000000000001</v>
      </c>
      <c r="V2655" s="202">
        <v>202.62960000000001</v>
      </c>
      <c r="W2655" s="85">
        <v>0.85160000000000002</v>
      </c>
      <c r="X2655" s="202">
        <v>195.57509999999999</v>
      </c>
      <c r="Y2655" s="85">
        <v>0.85660000000000003</v>
      </c>
      <c r="Z2655" s="202">
        <v>196.48990000000001</v>
      </c>
      <c r="AA2655" s="85">
        <v>0.85599999999999998</v>
      </c>
      <c r="AB2655" s="202">
        <v>259.91300000000001</v>
      </c>
      <c r="AC2655" s="85">
        <v>0.81040000000000001</v>
      </c>
      <c r="AD2655" s="202">
        <v>272.14749999999998</v>
      </c>
      <c r="AE2655" s="85">
        <v>0.80159999999999998</v>
      </c>
      <c r="AF2655" s="202">
        <v>227.27879999999999</v>
      </c>
      <c r="AG2655" s="86">
        <v>0.83379999999999999</v>
      </c>
      <c r="AH2655" s="107"/>
    </row>
    <row r="2656" spans="2:34" x14ac:dyDescent="0.2">
      <c r="B2656" s="84">
        <v>2649</v>
      </c>
      <c r="C2656" s="85">
        <v>17</v>
      </c>
      <c r="D2656" s="245" t="s">
        <v>25</v>
      </c>
      <c r="E2656" s="245" t="s">
        <v>398</v>
      </c>
      <c r="F2656" s="256">
        <v>9.1922256601279697E-3</v>
      </c>
      <c r="G2656" s="256">
        <v>1.0146955913225999E-2</v>
      </c>
      <c r="H2656" s="202">
        <v>5170.3833000000004</v>
      </c>
      <c r="I2656" s="85">
        <v>8.9999999999999998E-4</v>
      </c>
      <c r="J2656" s="202">
        <v>5356.8373000000001</v>
      </c>
      <c r="K2656" s="85">
        <v>5.9999999999999995E-4</v>
      </c>
      <c r="L2656" s="202">
        <v>5150.3737000000001</v>
      </c>
      <c r="M2656" s="85">
        <v>8.9999999999999998E-4</v>
      </c>
      <c r="N2656" s="202">
        <v>5325.8217000000004</v>
      </c>
      <c r="O2656" s="85">
        <v>5.9999999999999995E-4</v>
      </c>
      <c r="P2656" s="202">
        <v>5395.8230999999996</v>
      </c>
      <c r="Q2656" s="85">
        <v>5.0000000000000001E-4</v>
      </c>
      <c r="R2656" s="202">
        <v>5369.2743</v>
      </c>
      <c r="S2656" s="85">
        <v>5.9999999999999995E-4</v>
      </c>
      <c r="T2656" s="202">
        <v>5353.4753000000001</v>
      </c>
      <c r="U2656" s="85">
        <v>5.9999999999999995E-4</v>
      </c>
      <c r="V2656" s="202">
        <v>5436.6836000000003</v>
      </c>
      <c r="W2656" s="85">
        <v>5.0000000000000001E-4</v>
      </c>
      <c r="X2656" s="202">
        <v>5418.1603999999998</v>
      </c>
      <c r="Y2656" s="85">
        <v>5.0000000000000001E-4</v>
      </c>
      <c r="Z2656" s="202">
        <v>5451.3162000000002</v>
      </c>
      <c r="AA2656" s="85">
        <v>5.0000000000000001E-4</v>
      </c>
      <c r="AB2656" s="202">
        <v>5368.9838</v>
      </c>
      <c r="AC2656" s="85">
        <v>5.9999999999999995E-4</v>
      </c>
      <c r="AD2656" s="202">
        <v>5337.7637999999997</v>
      </c>
      <c r="AE2656" s="85">
        <v>5.9999999999999995E-4</v>
      </c>
      <c r="AF2656" s="202">
        <v>5447.3161</v>
      </c>
      <c r="AG2656" s="86">
        <v>5.0000000000000001E-4</v>
      </c>
      <c r="AH2656" s="107"/>
    </row>
    <row r="2657" spans="2:34" x14ac:dyDescent="0.2">
      <c r="B2657" s="84">
        <v>2650</v>
      </c>
      <c r="C2657" s="85">
        <v>17</v>
      </c>
      <c r="D2657" s="245" t="s">
        <v>25</v>
      </c>
      <c r="E2657" s="245" t="s">
        <v>399</v>
      </c>
      <c r="F2657" s="256">
        <v>1.08143831295623E-3</v>
      </c>
      <c r="G2657" s="256">
        <v>1.3121063680895701E-3</v>
      </c>
      <c r="H2657" s="202">
        <v>-2332.2415999999998</v>
      </c>
      <c r="I2657" s="85">
        <v>0.60460000000000003</v>
      </c>
      <c r="J2657" s="202">
        <v>-2183.3903</v>
      </c>
      <c r="K2657" s="85">
        <v>0.62770000000000004</v>
      </c>
      <c r="L2657" s="202">
        <v>-2382.3906000000002</v>
      </c>
      <c r="M2657" s="85">
        <v>0.59670000000000001</v>
      </c>
      <c r="N2657" s="202">
        <v>-2242.2473</v>
      </c>
      <c r="O2657" s="85">
        <v>0.61839999999999995</v>
      </c>
      <c r="P2657" s="202">
        <v>-2310.3692999999998</v>
      </c>
      <c r="Q2657" s="85">
        <v>0.60770000000000002</v>
      </c>
      <c r="R2657" s="202">
        <v>-2221.3768</v>
      </c>
      <c r="S2657" s="85">
        <v>0.62170000000000003</v>
      </c>
      <c r="T2657" s="202">
        <v>-2147.3683000000001</v>
      </c>
      <c r="U2657" s="85">
        <v>0.63329999999999997</v>
      </c>
      <c r="V2657" s="202">
        <v>-2341.4371000000001</v>
      </c>
      <c r="W2657" s="85">
        <v>0.60299999999999998</v>
      </c>
      <c r="X2657" s="202">
        <v>-2249.1833000000001</v>
      </c>
      <c r="Y2657" s="85">
        <v>0.61719999999999997</v>
      </c>
      <c r="Z2657" s="202">
        <v>-2419.8604999999998</v>
      </c>
      <c r="AA2657" s="85">
        <v>0.59089999999999998</v>
      </c>
      <c r="AB2657" s="202">
        <v>-2217.3276999999998</v>
      </c>
      <c r="AC2657" s="85">
        <v>0.62239999999999995</v>
      </c>
      <c r="AD2657" s="202">
        <v>-2266.4207999999999</v>
      </c>
      <c r="AE2657" s="85">
        <v>0.61470000000000002</v>
      </c>
      <c r="AF2657" s="202">
        <v>-2336.9056</v>
      </c>
      <c r="AG2657" s="86">
        <v>0.60370000000000001</v>
      </c>
      <c r="AH2657" s="107"/>
    </row>
    <row r="2658" spans="2:34" x14ac:dyDescent="0.2">
      <c r="B2658" s="84">
        <v>2651</v>
      </c>
      <c r="C2658" s="85">
        <v>17</v>
      </c>
      <c r="D2658" s="245" t="s">
        <v>25</v>
      </c>
      <c r="E2658" s="245" t="s">
        <v>400</v>
      </c>
      <c r="F2658" s="256">
        <v>3.7369701703265298E-2</v>
      </c>
      <c r="G2658" s="256">
        <v>3.5033240027991602E-2</v>
      </c>
      <c r="H2658" s="202">
        <v>-260.81180000000001</v>
      </c>
      <c r="I2658" s="85">
        <v>0.76719999999999999</v>
      </c>
      <c r="J2658" s="202">
        <v>-285.63290000000001</v>
      </c>
      <c r="K2658" s="85">
        <v>0.74570000000000003</v>
      </c>
      <c r="L2658" s="202">
        <v>-305.4975</v>
      </c>
      <c r="M2658" s="85">
        <v>0.72870000000000001</v>
      </c>
      <c r="N2658" s="202">
        <v>-326.44220000000001</v>
      </c>
      <c r="O2658" s="85">
        <v>0.71089999999999998</v>
      </c>
      <c r="P2658" s="202">
        <v>-282.19510000000002</v>
      </c>
      <c r="Q2658" s="85">
        <v>0.74860000000000004</v>
      </c>
      <c r="R2658" s="202">
        <v>-351.47809999999998</v>
      </c>
      <c r="S2658" s="85">
        <v>0.68989999999999996</v>
      </c>
      <c r="T2658" s="202">
        <v>-390.56180000000001</v>
      </c>
      <c r="U2658" s="85">
        <v>0.65739999999999998</v>
      </c>
      <c r="V2658" s="202">
        <v>-300.80369999999999</v>
      </c>
      <c r="W2658" s="85">
        <v>0.73270000000000002</v>
      </c>
      <c r="X2658" s="202">
        <v>-341.11160000000001</v>
      </c>
      <c r="Y2658" s="85">
        <v>0.69850000000000001</v>
      </c>
      <c r="Z2658" s="202">
        <v>-320.9769</v>
      </c>
      <c r="AA2658" s="85">
        <v>0.71550000000000002</v>
      </c>
      <c r="AB2658" s="202">
        <v>-299.55489999999998</v>
      </c>
      <c r="AC2658" s="85">
        <v>0.73380000000000001</v>
      </c>
      <c r="AD2658" s="202">
        <v>-335.11239999999998</v>
      </c>
      <c r="AE2658" s="85">
        <v>0.7036</v>
      </c>
      <c r="AF2658" s="202">
        <v>-305.48590000000002</v>
      </c>
      <c r="AG2658" s="86">
        <v>0.72870000000000001</v>
      </c>
      <c r="AH2658" s="107"/>
    </row>
    <row r="2659" spans="2:34" x14ac:dyDescent="0.2">
      <c r="B2659" s="84">
        <v>2652</v>
      </c>
      <c r="C2659" s="85">
        <v>17</v>
      </c>
      <c r="D2659" s="245" t="s">
        <v>25</v>
      </c>
      <c r="E2659" s="245" t="s">
        <v>401</v>
      </c>
      <c r="F2659" s="256">
        <v>4.3077292799423197E-2</v>
      </c>
      <c r="G2659" s="256">
        <v>4.1987403778866297E-2</v>
      </c>
      <c r="H2659" s="202">
        <v>6103.0693000000001</v>
      </c>
      <c r="I2659" s="85" t="s">
        <v>10</v>
      </c>
      <c r="J2659" s="202">
        <v>6051.4146000000001</v>
      </c>
      <c r="K2659" s="85" t="s">
        <v>10</v>
      </c>
      <c r="L2659" s="202">
        <v>5949.1884</v>
      </c>
      <c r="M2659" s="85" t="s">
        <v>10</v>
      </c>
      <c r="N2659" s="202">
        <v>5909.9974000000002</v>
      </c>
      <c r="O2659" s="85" t="s">
        <v>10</v>
      </c>
      <c r="P2659" s="202">
        <v>5881.3701000000001</v>
      </c>
      <c r="Q2659" s="85" t="s">
        <v>10</v>
      </c>
      <c r="R2659" s="202">
        <v>5804.4408000000003</v>
      </c>
      <c r="S2659" s="85" t="s">
        <v>10</v>
      </c>
      <c r="T2659" s="202">
        <v>5821.1959999999999</v>
      </c>
      <c r="U2659" s="85" t="s">
        <v>10</v>
      </c>
      <c r="V2659" s="202">
        <v>5789.5291999999999</v>
      </c>
      <c r="W2659" s="85" t="s">
        <v>10</v>
      </c>
      <c r="X2659" s="202">
        <v>5805.1421</v>
      </c>
      <c r="Y2659" s="85" t="s">
        <v>10</v>
      </c>
      <c r="Z2659" s="202">
        <v>5767.1569</v>
      </c>
      <c r="AA2659" s="85" t="s">
        <v>10</v>
      </c>
      <c r="AB2659" s="202">
        <v>6045.7905000000001</v>
      </c>
      <c r="AC2659" s="85" t="s">
        <v>10</v>
      </c>
      <c r="AD2659" s="202">
        <v>5912.7398999999996</v>
      </c>
      <c r="AE2659" s="85" t="s">
        <v>10</v>
      </c>
      <c r="AF2659" s="202">
        <v>5797.0478999999996</v>
      </c>
      <c r="AG2659" s="86" t="s">
        <v>10</v>
      </c>
      <c r="AH2659" s="107"/>
    </row>
    <row r="2660" spans="2:34" x14ac:dyDescent="0.2">
      <c r="B2660" s="84">
        <v>2653</v>
      </c>
      <c r="C2660" s="85">
        <v>17</v>
      </c>
      <c r="D2660" s="245" t="s">
        <v>25</v>
      </c>
      <c r="E2660" s="245" t="s">
        <v>402</v>
      </c>
      <c r="F2660" s="256">
        <v>2.5954519510949601E-2</v>
      </c>
      <c r="G2660" s="256">
        <v>2.3574177746676001E-2</v>
      </c>
      <c r="H2660" s="202">
        <v>-128.3938</v>
      </c>
      <c r="I2660" s="85">
        <v>0.89580000000000004</v>
      </c>
      <c r="J2660" s="202">
        <v>-171.40369999999999</v>
      </c>
      <c r="K2660" s="85">
        <v>0.86109999999999998</v>
      </c>
      <c r="L2660" s="202">
        <v>-114.0746</v>
      </c>
      <c r="M2660" s="85">
        <v>0.9073</v>
      </c>
      <c r="N2660" s="202">
        <v>-155.74789999999999</v>
      </c>
      <c r="O2660" s="85">
        <v>0.87370000000000003</v>
      </c>
      <c r="P2660" s="202">
        <v>-148.14070000000001</v>
      </c>
      <c r="Q2660" s="85">
        <v>0.87980000000000003</v>
      </c>
      <c r="R2660" s="202">
        <v>-166.79929999999999</v>
      </c>
      <c r="S2660" s="85">
        <v>0.86480000000000001</v>
      </c>
      <c r="T2660" s="202">
        <v>-115.60039999999999</v>
      </c>
      <c r="U2660" s="85">
        <v>0.90610000000000002</v>
      </c>
      <c r="V2660" s="202">
        <v>-152.59880000000001</v>
      </c>
      <c r="W2660" s="85">
        <v>0.87619999999999998</v>
      </c>
      <c r="X2660" s="202">
        <v>-108.07470000000001</v>
      </c>
      <c r="Y2660" s="85">
        <v>0.91210000000000002</v>
      </c>
      <c r="Z2660" s="202">
        <v>-113.31489999999999</v>
      </c>
      <c r="AA2660" s="85">
        <v>0.90790000000000004</v>
      </c>
      <c r="AB2660" s="202">
        <v>-157.9804</v>
      </c>
      <c r="AC2660" s="85">
        <v>0.87190000000000001</v>
      </c>
      <c r="AD2660" s="202">
        <v>-154.22239999999999</v>
      </c>
      <c r="AE2660" s="85">
        <v>0.87490000000000001</v>
      </c>
      <c r="AF2660" s="202">
        <v>-179.73169999999999</v>
      </c>
      <c r="AG2660" s="86">
        <v>0.85450000000000004</v>
      </c>
      <c r="AH2660" s="107"/>
    </row>
    <row r="2661" spans="2:34" x14ac:dyDescent="0.2">
      <c r="B2661" s="84">
        <v>2654</v>
      </c>
      <c r="C2661" s="85">
        <v>17</v>
      </c>
      <c r="D2661" s="245" t="s">
        <v>25</v>
      </c>
      <c r="E2661" s="245" t="s">
        <v>403</v>
      </c>
      <c r="F2661" s="256">
        <v>6.4285499714620397E-3</v>
      </c>
      <c r="G2661" s="256">
        <v>6.5605318404478698E-3</v>
      </c>
      <c r="H2661" s="202">
        <v>-1859.7519</v>
      </c>
      <c r="I2661" s="85">
        <v>0.32369999999999999</v>
      </c>
      <c r="J2661" s="202">
        <v>-1993.3248000000001</v>
      </c>
      <c r="K2661" s="85">
        <v>0.29010000000000002</v>
      </c>
      <c r="L2661" s="202">
        <v>-1845.5386000000001</v>
      </c>
      <c r="M2661" s="85">
        <v>0.32740000000000002</v>
      </c>
      <c r="N2661" s="202">
        <v>-1969.4239</v>
      </c>
      <c r="O2661" s="85">
        <v>0.2959</v>
      </c>
      <c r="P2661" s="202">
        <v>-1892.3961999999999</v>
      </c>
      <c r="Q2661" s="85">
        <v>0.31509999999999999</v>
      </c>
      <c r="R2661" s="202">
        <v>-1963.4244000000001</v>
      </c>
      <c r="S2661" s="85">
        <v>0.2974</v>
      </c>
      <c r="T2661" s="202">
        <v>-1882.4794999999999</v>
      </c>
      <c r="U2661" s="85">
        <v>0.31769999999999998</v>
      </c>
      <c r="V2661" s="202">
        <v>-1899.6858</v>
      </c>
      <c r="W2661" s="85">
        <v>0.31330000000000002</v>
      </c>
      <c r="X2661" s="202">
        <v>-1822.1017999999999</v>
      </c>
      <c r="Y2661" s="85">
        <v>0.33339999999999997</v>
      </c>
      <c r="Z2661" s="202">
        <v>-1858.9854</v>
      </c>
      <c r="AA2661" s="85">
        <v>0.32369999999999999</v>
      </c>
      <c r="AB2661" s="202">
        <v>-2022.4208000000001</v>
      </c>
      <c r="AC2661" s="85">
        <v>0.28320000000000001</v>
      </c>
      <c r="AD2661" s="202">
        <v>-2013.0257999999999</v>
      </c>
      <c r="AE2661" s="85">
        <v>0.28549999999999998</v>
      </c>
      <c r="AF2661" s="202">
        <v>-1965.2319</v>
      </c>
      <c r="AG2661" s="86">
        <v>0.2969</v>
      </c>
      <c r="AH2661" s="107"/>
    </row>
    <row r="2662" spans="2:34" x14ac:dyDescent="0.2">
      <c r="B2662" s="84">
        <v>2655</v>
      </c>
      <c r="C2662" s="85">
        <v>17</v>
      </c>
      <c r="D2662" s="245" t="s">
        <v>25</v>
      </c>
      <c r="E2662" s="245" t="s">
        <v>404</v>
      </c>
      <c r="F2662" s="256">
        <v>7.9305476283456997E-3</v>
      </c>
      <c r="G2662" s="256">
        <v>6.4293212036389104E-3</v>
      </c>
      <c r="H2662" s="202">
        <v>3044.5021999999999</v>
      </c>
      <c r="I2662" s="85">
        <v>7.6899999999999996E-2</v>
      </c>
      <c r="J2662" s="202">
        <v>2845.8825000000002</v>
      </c>
      <c r="K2662" s="85">
        <v>9.8299999999999998E-2</v>
      </c>
      <c r="L2662" s="202">
        <v>4137.5236999999997</v>
      </c>
      <c r="M2662" s="85">
        <v>1.7600000000000001E-2</v>
      </c>
      <c r="N2662" s="202">
        <v>3881.9376000000002</v>
      </c>
      <c r="O2662" s="85">
        <v>2.6100000000000002E-2</v>
      </c>
      <c r="P2662" s="202">
        <v>3936.7892999999999</v>
      </c>
      <c r="Q2662" s="85">
        <v>2.4199999999999999E-2</v>
      </c>
      <c r="R2662" s="202">
        <v>4060.6424000000002</v>
      </c>
      <c r="S2662" s="85">
        <v>0.02</v>
      </c>
      <c r="T2662" s="202">
        <v>4076.0915</v>
      </c>
      <c r="U2662" s="85">
        <v>1.95E-2</v>
      </c>
      <c r="V2662" s="202">
        <v>4090.3620000000001</v>
      </c>
      <c r="W2662" s="85">
        <v>1.9199999999999998E-2</v>
      </c>
      <c r="X2662" s="202">
        <v>4076.0250000000001</v>
      </c>
      <c r="Y2662" s="85">
        <v>1.9599999999999999E-2</v>
      </c>
      <c r="Z2662" s="202">
        <v>4116.9511000000002</v>
      </c>
      <c r="AA2662" s="85">
        <v>1.8499999999999999E-2</v>
      </c>
      <c r="AB2662" s="202">
        <v>2891.3267000000001</v>
      </c>
      <c r="AC2662" s="85">
        <v>9.3100000000000002E-2</v>
      </c>
      <c r="AD2662" s="202">
        <v>3897.5297999999998</v>
      </c>
      <c r="AE2662" s="85">
        <v>2.5499999999999998E-2</v>
      </c>
      <c r="AF2662" s="202">
        <v>4116.9494999999997</v>
      </c>
      <c r="AG2662" s="86">
        <v>1.8499999999999999E-2</v>
      </c>
      <c r="AH2662" s="107"/>
    </row>
    <row r="2663" spans="2:34" x14ac:dyDescent="0.2">
      <c r="B2663" s="84">
        <v>2656</v>
      </c>
      <c r="C2663" s="85">
        <v>17</v>
      </c>
      <c r="D2663" s="245" t="s">
        <v>25</v>
      </c>
      <c r="E2663" s="245" t="s">
        <v>405</v>
      </c>
      <c r="F2663" s="256">
        <v>1.21061011144823E-2</v>
      </c>
      <c r="G2663" s="256">
        <v>1.07592722183345E-2</v>
      </c>
      <c r="H2663" s="202">
        <v>-3173.6214</v>
      </c>
      <c r="I2663" s="85">
        <v>2.3599999999999999E-2</v>
      </c>
      <c r="J2663" s="202">
        <v>-3215.5817999999999</v>
      </c>
      <c r="K2663" s="85">
        <v>2.18E-2</v>
      </c>
      <c r="L2663" s="202">
        <v>-2258.3335000000002</v>
      </c>
      <c r="M2663" s="85">
        <v>0.1114</v>
      </c>
      <c r="N2663" s="202">
        <v>-2352.7094999999999</v>
      </c>
      <c r="O2663" s="85">
        <v>9.7199999999999995E-2</v>
      </c>
      <c r="P2663" s="202">
        <v>-2245.4346</v>
      </c>
      <c r="Q2663" s="85">
        <v>0.1147</v>
      </c>
      <c r="R2663" s="202">
        <v>-2177.7963</v>
      </c>
      <c r="S2663" s="85">
        <v>0.125</v>
      </c>
      <c r="T2663" s="202">
        <v>-2112.4557</v>
      </c>
      <c r="U2663" s="85">
        <v>0.13669999999999999</v>
      </c>
      <c r="V2663" s="202">
        <v>-2133.2139999999999</v>
      </c>
      <c r="W2663" s="85">
        <v>0.13420000000000001</v>
      </c>
      <c r="X2663" s="202">
        <v>-2100.7184999999999</v>
      </c>
      <c r="Y2663" s="85">
        <v>0.1401</v>
      </c>
      <c r="Z2663" s="202">
        <v>-2050.4344999999998</v>
      </c>
      <c r="AA2663" s="85">
        <v>0.15</v>
      </c>
      <c r="AB2663" s="202">
        <v>-3141.2181</v>
      </c>
      <c r="AC2663" s="85">
        <v>2.53E-2</v>
      </c>
      <c r="AD2663" s="202">
        <v>-2324.6176999999998</v>
      </c>
      <c r="AE2663" s="85">
        <v>0.10150000000000001</v>
      </c>
      <c r="AF2663" s="202">
        <v>-2144.1356999999998</v>
      </c>
      <c r="AG2663" s="86">
        <v>0.1323</v>
      </c>
      <c r="AH2663" s="107"/>
    </row>
    <row r="2664" spans="2:34" x14ac:dyDescent="0.2">
      <c r="B2664" s="84">
        <v>2657</v>
      </c>
      <c r="C2664" s="85">
        <v>17</v>
      </c>
      <c r="D2664" s="245" t="s">
        <v>25</v>
      </c>
      <c r="E2664" s="245" t="s">
        <v>406</v>
      </c>
      <c r="F2664" s="256">
        <v>3.0220192856499101E-2</v>
      </c>
      <c r="G2664" s="256">
        <v>2.62421273617915E-2</v>
      </c>
      <c r="H2664" s="202">
        <v>-2317.5459000000001</v>
      </c>
      <c r="I2664" s="85">
        <v>1.5299999999999999E-2</v>
      </c>
      <c r="J2664" s="202">
        <v>-2358.9865</v>
      </c>
      <c r="K2664" s="85">
        <v>1.35E-2</v>
      </c>
      <c r="L2664" s="202">
        <v>-1580.9455</v>
      </c>
      <c r="M2664" s="85">
        <v>0.1036</v>
      </c>
      <c r="N2664" s="202">
        <v>-1664.8896999999999</v>
      </c>
      <c r="O2664" s="85">
        <v>8.6599999999999996E-2</v>
      </c>
      <c r="P2664" s="202">
        <v>-1530.7345</v>
      </c>
      <c r="Q2664" s="85">
        <v>0.1158</v>
      </c>
      <c r="R2664" s="202">
        <v>-1496.9498000000001</v>
      </c>
      <c r="S2664" s="85">
        <v>0.12379999999999999</v>
      </c>
      <c r="T2664" s="202">
        <v>-1518.8208</v>
      </c>
      <c r="U2664" s="85">
        <v>0.1181</v>
      </c>
      <c r="V2664" s="202">
        <v>-1399.4255000000001</v>
      </c>
      <c r="W2664" s="85">
        <v>0.151</v>
      </c>
      <c r="X2664" s="202">
        <v>-1439.4585</v>
      </c>
      <c r="Y2664" s="85">
        <v>0.13930000000000001</v>
      </c>
      <c r="Z2664" s="202">
        <v>-1390.0525</v>
      </c>
      <c r="AA2664" s="85">
        <v>0.1537</v>
      </c>
      <c r="AB2664" s="202">
        <v>-2327.9560000000001</v>
      </c>
      <c r="AC2664" s="85">
        <v>1.4999999999999999E-2</v>
      </c>
      <c r="AD2664" s="202">
        <v>-1667.4247</v>
      </c>
      <c r="AE2664" s="85">
        <v>8.6300000000000002E-2</v>
      </c>
      <c r="AF2664" s="202">
        <v>-1422.0752</v>
      </c>
      <c r="AG2664" s="86">
        <v>0.14460000000000001</v>
      </c>
      <c r="AH2664" s="107"/>
    </row>
    <row r="2665" spans="2:34" x14ac:dyDescent="0.2">
      <c r="B2665" s="84">
        <v>2658</v>
      </c>
      <c r="C2665" s="85">
        <v>17</v>
      </c>
      <c r="D2665" s="245" t="s">
        <v>25</v>
      </c>
      <c r="E2665" s="245" t="s">
        <v>407</v>
      </c>
      <c r="F2665" s="256">
        <v>3.3734867373606897E-2</v>
      </c>
      <c r="G2665" s="256">
        <v>3.0572078376487101E-2</v>
      </c>
      <c r="H2665" s="202">
        <v>-3210.7829000000002</v>
      </c>
      <c r="I2665" s="85">
        <v>2.9999999999999997E-4</v>
      </c>
      <c r="J2665" s="202">
        <v>-3174.5162999999998</v>
      </c>
      <c r="K2665" s="85">
        <v>4.0000000000000002E-4</v>
      </c>
      <c r="L2665" s="202">
        <v>-2530.9675999999999</v>
      </c>
      <c r="M2665" s="85">
        <v>5.3E-3</v>
      </c>
      <c r="N2665" s="202">
        <v>-2537.7402000000002</v>
      </c>
      <c r="O2665" s="85">
        <v>5.1999999999999998E-3</v>
      </c>
      <c r="P2665" s="202">
        <v>-2366.7512999999999</v>
      </c>
      <c r="Q2665" s="85">
        <v>9.1999999999999998E-3</v>
      </c>
      <c r="R2665" s="202">
        <v>-2393.9508000000001</v>
      </c>
      <c r="S2665" s="85">
        <v>8.5000000000000006E-3</v>
      </c>
      <c r="T2665" s="202">
        <v>-2309.5752000000002</v>
      </c>
      <c r="U2665" s="85">
        <v>1.11E-2</v>
      </c>
      <c r="V2665" s="202">
        <v>-2267.9857999999999</v>
      </c>
      <c r="W2665" s="85">
        <v>1.2699999999999999E-2</v>
      </c>
      <c r="X2665" s="202">
        <v>-2197.34</v>
      </c>
      <c r="Y2665" s="85">
        <v>1.5800000000000002E-2</v>
      </c>
      <c r="Z2665" s="202">
        <v>-2208.0504999999998</v>
      </c>
      <c r="AA2665" s="85">
        <v>1.5299999999999999E-2</v>
      </c>
      <c r="AB2665" s="202">
        <v>-3147.0169000000001</v>
      </c>
      <c r="AC2665" s="85">
        <v>4.0000000000000002E-4</v>
      </c>
      <c r="AD2665" s="202">
        <v>-2543.4738000000002</v>
      </c>
      <c r="AE2665" s="85">
        <v>5.1000000000000004E-3</v>
      </c>
      <c r="AF2665" s="202">
        <v>-2294.7460000000001</v>
      </c>
      <c r="AG2665" s="86">
        <v>1.17E-2</v>
      </c>
      <c r="AH2665" s="107"/>
    </row>
    <row r="2666" spans="2:34" x14ac:dyDescent="0.2">
      <c r="B2666" s="84">
        <v>2659</v>
      </c>
      <c r="C2666" s="85">
        <v>17</v>
      </c>
      <c r="D2666" s="245" t="s">
        <v>25</v>
      </c>
      <c r="E2666" s="245" t="s">
        <v>408</v>
      </c>
      <c r="F2666" s="256">
        <v>4.4399050737480898E-2</v>
      </c>
      <c r="G2666" s="256">
        <v>4.2730930720783801E-2</v>
      </c>
      <c r="H2666" s="202">
        <v>-3187.0819999999999</v>
      </c>
      <c r="I2666" s="85" t="s">
        <v>10</v>
      </c>
      <c r="J2666" s="202">
        <v>-3224.4324999999999</v>
      </c>
      <c r="K2666" s="85" t="s">
        <v>10</v>
      </c>
      <c r="L2666" s="202">
        <v>-2675.9744000000001</v>
      </c>
      <c r="M2666" s="85">
        <v>1E-3</v>
      </c>
      <c r="N2666" s="202">
        <v>-2741.2233000000001</v>
      </c>
      <c r="O2666" s="85">
        <v>6.9999999999999999E-4</v>
      </c>
      <c r="P2666" s="202">
        <v>-2603.5387999999998</v>
      </c>
      <c r="Q2666" s="85">
        <v>1.2999999999999999E-3</v>
      </c>
      <c r="R2666" s="202">
        <v>-2598.7413000000001</v>
      </c>
      <c r="S2666" s="85">
        <v>1.4E-3</v>
      </c>
      <c r="T2666" s="202">
        <v>-2592.0070000000001</v>
      </c>
      <c r="U2666" s="85">
        <v>1.4E-3</v>
      </c>
      <c r="V2666" s="202">
        <v>-2491.6995000000002</v>
      </c>
      <c r="W2666" s="85">
        <v>2.0999999999999999E-3</v>
      </c>
      <c r="X2666" s="202">
        <v>-2495.3386</v>
      </c>
      <c r="Y2666" s="85">
        <v>2.0999999999999999E-3</v>
      </c>
      <c r="Z2666" s="202">
        <v>-2465.837</v>
      </c>
      <c r="AA2666" s="85">
        <v>2.3999999999999998E-3</v>
      </c>
      <c r="AB2666" s="202">
        <v>-3212.3213000000001</v>
      </c>
      <c r="AC2666" s="85" t="s">
        <v>10</v>
      </c>
      <c r="AD2666" s="202">
        <v>-2754.2730000000001</v>
      </c>
      <c r="AE2666" s="85">
        <v>6.9999999999999999E-4</v>
      </c>
      <c r="AF2666" s="202">
        <v>-2517.6025</v>
      </c>
      <c r="AG2666" s="86">
        <v>1.9E-3</v>
      </c>
      <c r="AH2666" s="107"/>
    </row>
    <row r="2667" spans="2:34" x14ac:dyDescent="0.2">
      <c r="B2667" s="84">
        <v>2660</v>
      </c>
      <c r="C2667" s="85">
        <v>17</v>
      </c>
      <c r="D2667" s="245" t="s">
        <v>25</v>
      </c>
      <c r="E2667" s="245" t="s">
        <v>409</v>
      </c>
      <c r="F2667" s="256">
        <v>0.24031962510138499</v>
      </c>
      <c r="G2667" s="256">
        <v>0.23421098670398899</v>
      </c>
      <c r="H2667" s="202">
        <v>-552.19449999999995</v>
      </c>
      <c r="I2667" s="85">
        <v>0.19170000000000001</v>
      </c>
      <c r="J2667" s="202">
        <v>-566.10609999999997</v>
      </c>
      <c r="K2667" s="85">
        <v>0.1807</v>
      </c>
      <c r="L2667" s="202">
        <v>-612.10170000000005</v>
      </c>
      <c r="M2667" s="85">
        <v>0.14799999999999999</v>
      </c>
      <c r="N2667" s="202">
        <v>-621.4778</v>
      </c>
      <c r="O2667" s="85">
        <v>0.14180000000000001</v>
      </c>
      <c r="P2667" s="202">
        <v>-615.84619999999995</v>
      </c>
      <c r="Q2667" s="85">
        <v>0.14549999999999999</v>
      </c>
      <c r="R2667" s="202">
        <v>-653.97349999999994</v>
      </c>
      <c r="S2667" s="85">
        <v>0.1222</v>
      </c>
      <c r="T2667" s="202">
        <v>-658.71699999999998</v>
      </c>
      <c r="U2667" s="85">
        <v>0.11940000000000001</v>
      </c>
      <c r="V2667" s="202">
        <v>-648.45399999999995</v>
      </c>
      <c r="W2667" s="85">
        <v>0.12559999999999999</v>
      </c>
      <c r="X2667" s="202">
        <v>-646.84040000000005</v>
      </c>
      <c r="Y2667" s="85">
        <v>0.1263</v>
      </c>
      <c r="Z2667" s="202">
        <v>-666.52470000000005</v>
      </c>
      <c r="AA2667" s="85">
        <v>0.1154</v>
      </c>
      <c r="AB2667" s="202">
        <v>-567.04269999999997</v>
      </c>
      <c r="AC2667" s="85">
        <v>0.1799</v>
      </c>
      <c r="AD2667" s="202">
        <v>-621.1413</v>
      </c>
      <c r="AE2667" s="85">
        <v>0.14199999999999999</v>
      </c>
      <c r="AF2667" s="202">
        <v>-650.27250000000004</v>
      </c>
      <c r="AG2667" s="86">
        <v>0.1245</v>
      </c>
      <c r="AH2667" s="107"/>
    </row>
    <row r="2668" spans="2:34" x14ac:dyDescent="0.2">
      <c r="B2668" s="84">
        <v>2661</v>
      </c>
      <c r="C2668" s="85">
        <v>17</v>
      </c>
      <c r="D2668" s="245" t="s">
        <v>25</v>
      </c>
      <c r="E2668" s="245" t="s">
        <v>410</v>
      </c>
      <c r="F2668" s="256">
        <v>0.18105079756075601</v>
      </c>
      <c r="G2668" s="256">
        <v>0.188024842547236</v>
      </c>
      <c r="H2668" s="202">
        <v>-2424.5587</v>
      </c>
      <c r="I2668" s="85" t="s">
        <v>10</v>
      </c>
      <c r="J2668" s="202">
        <v>-2406.3218000000002</v>
      </c>
      <c r="K2668" s="85" t="s">
        <v>10</v>
      </c>
      <c r="L2668" s="202">
        <v>-2488.8566000000001</v>
      </c>
      <c r="M2668" s="85" t="s">
        <v>10</v>
      </c>
      <c r="N2668" s="202">
        <v>-2467.7638999999999</v>
      </c>
      <c r="O2668" s="85" t="s">
        <v>10</v>
      </c>
      <c r="P2668" s="202">
        <v>-2447.4704000000002</v>
      </c>
      <c r="Q2668" s="85" t="s">
        <v>10</v>
      </c>
      <c r="R2668" s="202">
        <v>-2494.4762999999998</v>
      </c>
      <c r="S2668" s="85" t="s">
        <v>10</v>
      </c>
      <c r="T2668" s="202">
        <v>-2523.4890999999998</v>
      </c>
      <c r="U2668" s="85" t="s">
        <v>10</v>
      </c>
      <c r="V2668" s="202">
        <v>-2476.1471000000001</v>
      </c>
      <c r="W2668" s="85" t="s">
        <v>10</v>
      </c>
      <c r="X2668" s="202">
        <v>-2496.2471</v>
      </c>
      <c r="Y2668" s="85" t="s">
        <v>10</v>
      </c>
      <c r="Z2668" s="202">
        <v>-2512.2433000000001</v>
      </c>
      <c r="AA2668" s="85" t="s">
        <v>10</v>
      </c>
      <c r="AB2668" s="202">
        <v>-2415.6835000000001</v>
      </c>
      <c r="AC2668" s="85" t="s">
        <v>10</v>
      </c>
      <c r="AD2668" s="202">
        <v>-2473.1073000000001</v>
      </c>
      <c r="AE2668" s="85" t="s">
        <v>10</v>
      </c>
      <c r="AF2668" s="202">
        <v>-2478.0387999999998</v>
      </c>
      <c r="AG2668" s="86" t="s">
        <v>10</v>
      </c>
      <c r="AH2668" s="107"/>
    </row>
    <row r="2669" spans="2:34" x14ac:dyDescent="0.2">
      <c r="B2669" s="84">
        <v>2662</v>
      </c>
      <c r="C2669" s="85">
        <v>17</v>
      </c>
      <c r="D2669" s="245" t="s">
        <v>25</v>
      </c>
      <c r="E2669" s="245" t="s">
        <v>411</v>
      </c>
      <c r="F2669" s="256">
        <v>0.110276667968398</v>
      </c>
      <c r="G2669" s="256">
        <v>0.12880510846745999</v>
      </c>
      <c r="H2669" s="202">
        <v>-4964.0577000000003</v>
      </c>
      <c r="I2669" s="85" t="s">
        <v>10</v>
      </c>
      <c r="J2669" s="202">
        <v>-4930.4651999999996</v>
      </c>
      <c r="K2669" s="85" t="s">
        <v>10</v>
      </c>
      <c r="L2669" s="202">
        <v>-5033.4818999999998</v>
      </c>
      <c r="M2669" s="85" t="s">
        <v>10</v>
      </c>
      <c r="N2669" s="202">
        <v>-4997.8975</v>
      </c>
      <c r="O2669" s="85" t="s">
        <v>10</v>
      </c>
      <c r="P2669" s="202">
        <v>-4948.5169999999998</v>
      </c>
      <c r="Q2669" s="85" t="s">
        <v>10</v>
      </c>
      <c r="R2669" s="202">
        <v>-5015.8136999999997</v>
      </c>
      <c r="S2669" s="85" t="s">
        <v>10</v>
      </c>
      <c r="T2669" s="202">
        <v>-5050.6459000000004</v>
      </c>
      <c r="U2669" s="85" t="s">
        <v>10</v>
      </c>
      <c r="V2669" s="202">
        <v>-4967.9339</v>
      </c>
      <c r="W2669" s="85" t="s">
        <v>10</v>
      </c>
      <c r="X2669" s="202">
        <v>-4994.1944000000003</v>
      </c>
      <c r="Y2669" s="85" t="s">
        <v>10</v>
      </c>
      <c r="Z2669" s="202">
        <v>-5016.0070999999998</v>
      </c>
      <c r="AA2669" s="85" t="s">
        <v>10</v>
      </c>
      <c r="AB2669" s="202">
        <v>-4934.8576000000003</v>
      </c>
      <c r="AC2669" s="85" t="s">
        <v>10</v>
      </c>
      <c r="AD2669" s="202">
        <v>-5001.5254999999997</v>
      </c>
      <c r="AE2669" s="85" t="s">
        <v>10</v>
      </c>
      <c r="AF2669" s="202">
        <v>-4974.8869999999997</v>
      </c>
      <c r="AG2669" s="86" t="s">
        <v>10</v>
      </c>
      <c r="AH2669" s="107"/>
    </row>
    <row r="2670" spans="2:34" x14ac:dyDescent="0.2">
      <c r="B2670" s="84">
        <v>2663</v>
      </c>
      <c r="C2670" s="85">
        <v>17</v>
      </c>
      <c r="D2670" s="245" t="s">
        <v>25</v>
      </c>
      <c r="E2670" s="245" t="s">
        <v>412</v>
      </c>
      <c r="F2670" s="256">
        <v>6.0620625431824303E-2</v>
      </c>
      <c r="G2670" s="256">
        <v>7.46588523442967E-2</v>
      </c>
      <c r="H2670" s="202">
        <v>-6623.6282000000001</v>
      </c>
      <c r="I2670" s="85" t="s">
        <v>10</v>
      </c>
      <c r="J2670" s="202">
        <v>-6562.9407000000001</v>
      </c>
      <c r="K2670" s="85" t="s">
        <v>10</v>
      </c>
      <c r="L2670" s="202">
        <v>-6672.9529000000002</v>
      </c>
      <c r="M2670" s="85" t="s">
        <v>10</v>
      </c>
      <c r="N2670" s="202">
        <v>-6613.4940999999999</v>
      </c>
      <c r="O2670" s="85" t="s">
        <v>10</v>
      </c>
      <c r="P2670" s="202">
        <v>-6585.9285</v>
      </c>
      <c r="Q2670" s="85" t="s">
        <v>10</v>
      </c>
      <c r="R2670" s="202">
        <v>-6650.9090999999999</v>
      </c>
      <c r="S2670" s="85" t="s">
        <v>10</v>
      </c>
      <c r="T2670" s="202">
        <v>-6710.9108999999999</v>
      </c>
      <c r="U2670" s="85" t="s">
        <v>10</v>
      </c>
      <c r="V2670" s="202">
        <v>-6618.3683000000001</v>
      </c>
      <c r="W2670" s="85" t="s">
        <v>10</v>
      </c>
      <c r="X2670" s="202">
        <v>-6668.2087000000001</v>
      </c>
      <c r="Y2670" s="85" t="s">
        <v>10</v>
      </c>
      <c r="Z2670" s="202">
        <v>-6702.0364</v>
      </c>
      <c r="AA2670" s="85" t="s">
        <v>10</v>
      </c>
      <c r="AB2670" s="202">
        <v>-6573.6977999999999</v>
      </c>
      <c r="AC2670" s="85" t="s">
        <v>10</v>
      </c>
      <c r="AD2670" s="202">
        <v>-6620.0334000000003</v>
      </c>
      <c r="AE2670" s="85" t="s">
        <v>10</v>
      </c>
      <c r="AF2670" s="202">
        <v>-6619.3323</v>
      </c>
      <c r="AG2670" s="86" t="s">
        <v>10</v>
      </c>
      <c r="AH2670" s="107"/>
    </row>
    <row r="2671" spans="2:34" x14ac:dyDescent="0.2">
      <c r="B2671" s="84">
        <v>2664</v>
      </c>
      <c r="C2671" s="85">
        <v>17</v>
      </c>
      <c r="D2671" s="245" t="s">
        <v>25</v>
      </c>
      <c r="E2671" s="245" t="s">
        <v>413</v>
      </c>
      <c r="F2671" s="256">
        <v>2.2289645228153399E-2</v>
      </c>
      <c r="G2671" s="256">
        <v>2.8735129461161701E-2</v>
      </c>
      <c r="H2671" s="202">
        <v>-8922.8060000000005</v>
      </c>
      <c r="I2671" s="85" t="s">
        <v>10</v>
      </c>
      <c r="J2671" s="202">
        <v>-8761.2199000000001</v>
      </c>
      <c r="K2671" s="85" t="s">
        <v>10</v>
      </c>
      <c r="L2671" s="202">
        <v>-8991.0560999999998</v>
      </c>
      <c r="M2671" s="85" t="s">
        <v>10</v>
      </c>
      <c r="N2671" s="202">
        <v>-8835.7787000000008</v>
      </c>
      <c r="O2671" s="85" t="s">
        <v>10</v>
      </c>
      <c r="P2671" s="202">
        <v>-8795.8765999999996</v>
      </c>
      <c r="Q2671" s="85" t="s">
        <v>10</v>
      </c>
      <c r="R2671" s="202">
        <v>-8891.4380999999994</v>
      </c>
      <c r="S2671" s="85" t="s">
        <v>10</v>
      </c>
      <c r="T2671" s="202">
        <v>-9007.4647000000004</v>
      </c>
      <c r="U2671" s="85" t="s">
        <v>10</v>
      </c>
      <c r="V2671" s="202">
        <v>-8846.3399000000009</v>
      </c>
      <c r="W2671" s="85" t="s">
        <v>10</v>
      </c>
      <c r="X2671" s="202">
        <v>-8946.2086999999992</v>
      </c>
      <c r="Y2671" s="85" t="s">
        <v>10</v>
      </c>
      <c r="Z2671" s="202">
        <v>-8988.9073000000008</v>
      </c>
      <c r="AA2671" s="85" t="s">
        <v>10</v>
      </c>
      <c r="AB2671" s="202">
        <v>-8767.6470000000008</v>
      </c>
      <c r="AC2671" s="85" t="s">
        <v>10</v>
      </c>
      <c r="AD2671" s="202">
        <v>-8836.2891</v>
      </c>
      <c r="AE2671" s="85" t="s">
        <v>10</v>
      </c>
      <c r="AF2671" s="202">
        <v>-8842.2504000000008</v>
      </c>
      <c r="AG2671" s="86" t="s">
        <v>10</v>
      </c>
      <c r="AH2671" s="107"/>
    </row>
    <row r="2672" spans="2:34" x14ac:dyDescent="0.2">
      <c r="B2672" s="84">
        <v>2665</v>
      </c>
      <c r="C2672" s="85">
        <v>17</v>
      </c>
      <c r="D2672" s="245" t="s">
        <v>25</v>
      </c>
      <c r="E2672" s="245" t="s">
        <v>414</v>
      </c>
      <c r="F2672" s="256">
        <v>4.2957132986872499E-3</v>
      </c>
      <c r="G2672" s="256">
        <v>6.03568929321204E-3</v>
      </c>
      <c r="H2672" s="202">
        <v>-10841.3668</v>
      </c>
      <c r="I2672" s="85" t="s">
        <v>10</v>
      </c>
      <c r="J2672" s="202">
        <v>-10654.186400000001</v>
      </c>
      <c r="K2672" s="85" t="s">
        <v>10</v>
      </c>
      <c r="L2672" s="202">
        <v>-10870.7289</v>
      </c>
      <c r="M2672" s="85" t="s">
        <v>10</v>
      </c>
      <c r="N2672" s="202">
        <v>-10694.2677</v>
      </c>
      <c r="O2672" s="85" t="s">
        <v>10</v>
      </c>
      <c r="P2672" s="202">
        <v>-10652.0443</v>
      </c>
      <c r="Q2672" s="85" t="s">
        <v>10</v>
      </c>
      <c r="R2672" s="202">
        <v>-10821.992399999999</v>
      </c>
      <c r="S2672" s="85" t="s">
        <v>10</v>
      </c>
      <c r="T2672" s="202">
        <v>-10858.5733</v>
      </c>
      <c r="U2672" s="85" t="s">
        <v>10</v>
      </c>
      <c r="V2672" s="202">
        <v>-10773.3465</v>
      </c>
      <c r="W2672" s="85" t="s">
        <v>10</v>
      </c>
      <c r="X2672" s="202">
        <v>-10799.5057</v>
      </c>
      <c r="Y2672" s="85" t="s">
        <v>10</v>
      </c>
      <c r="Z2672" s="202">
        <v>-10833.6643</v>
      </c>
      <c r="AA2672" s="85" t="s">
        <v>10</v>
      </c>
      <c r="AB2672" s="202">
        <v>-10630.739</v>
      </c>
      <c r="AC2672" s="85" t="s">
        <v>10</v>
      </c>
      <c r="AD2672" s="202">
        <v>-10655.008599999999</v>
      </c>
      <c r="AE2672" s="85" t="s">
        <v>10</v>
      </c>
      <c r="AF2672" s="202">
        <v>-10713.609399999999</v>
      </c>
      <c r="AG2672" s="86" t="s">
        <v>10</v>
      </c>
      <c r="AH2672" s="107"/>
    </row>
    <row r="2673" spans="2:34" x14ac:dyDescent="0.2">
      <c r="B2673" s="84">
        <v>2666</v>
      </c>
      <c r="C2673" s="85">
        <v>17</v>
      </c>
      <c r="D2673" s="245" t="s">
        <v>25</v>
      </c>
      <c r="E2673" s="245" t="s">
        <v>1216</v>
      </c>
      <c r="F2673" s="256">
        <v>0.34876385592838499</v>
      </c>
      <c r="G2673" s="256">
        <v>0.27506123163051099</v>
      </c>
      <c r="H2673" s="202">
        <v>-1294.0635</v>
      </c>
      <c r="I2673" s="85">
        <v>6.9999999999999999E-4</v>
      </c>
      <c r="J2673" s="202">
        <v>-1279.068</v>
      </c>
      <c r="K2673" s="85">
        <v>8.0000000000000004E-4</v>
      </c>
      <c r="L2673" s="202">
        <v>-1289.3938000000001</v>
      </c>
      <c r="M2673" s="85">
        <v>6.9999999999999999E-4</v>
      </c>
      <c r="N2673" s="202">
        <v>-1275.5345</v>
      </c>
      <c r="O2673" s="85">
        <v>8.0000000000000004E-4</v>
      </c>
      <c r="P2673" s="202">
        <v>-1291.9492</v>
      </c>
      <c r="Q2673" s="85">
        <v>6.9999999999999999E-4</v>
      </c>
      <c r="R2673" s="202">
        <v>-1264.5744999999999</v>
      </c>
      <c r="S2673" s="85">
        <v>8.9999999999999998E-4</v>
      </c>
      <c r="T2673" s="202">
        <v>-1263.854</v>
      </c>
      <c r="U2673" s="85">
        <v>8.9999999999999998E-4</v>
      </c>
      <c r="V2673" s="202">
        <v>-1280.2570000000001</v>
      </c>
      <c r="W2673" s="85">
        <v>8.0000000000000004E-4</v>
      </c>
      <c r="X2673" s="202">
        <v>-1279.6784</v>
      </c>
      <c r="Y2673" s="85">
        <v>8.0000000000000004E-4</v>
      </c>
      <c r="Z2673" s="202">
        <v>-1279.2697000000001</v>
      </c>
      <c r="AA2673" s="85">
        <v>8.0000000000000004E-4</v>
      </c>
      <c r="AB2673" s="202">
        <v>-1278.0461</v>
      </c>
      <c r="AC2673" s="85">
        <v>8.0000000000000004E-4</v>
      </c>
      <c r="AD2673" s="202">
        <v>-1276.2388000000001</v>
      </c>
      <c r="AE2673" s="85">
        <v>8.0000000000000004E-4</v>
      </c>
      <c r="AF2673" s="202">
        <v>-1284.7744</v>
      </c>
      <c r="AG2673" s="86">
        <v>6.9999999999999999E-4</v>
      </c>
      <c r="AH2673" s="107"/>
    </row>
    <row r="2674" spans="2:34" x14ac:dyDescent="0.2">
      <c r="B2674" s="84">
        <v>2667</v>
      </c>
      <c r="C2674" s="85">
        <v>17</v>
      </c>
      <c r="D2674" s="245" t="s">
        <v>25</v>
      </c>
      <c r="E2674" s="245" t="s">
        <v>415</v>
      </c>
      <c r="F2674" s="256">
        <v>1.46294571780468E-2</v>
      </c>
      <c r="G2674" s="256">
        <v>1.66637508747376E-2</v>
      </c>
      <c r="H2674" s="202">
        <v>1410.5065</v>
      </c>
      <c r="I2674" s="85">
        <v>0.44140000000000001</v>
      </c>
      <c r="J2674" s="202">
        <v>1451.3744999999999</v>
      </c>
      <c r="K2674" s="85">
        <v>0.42820000000000003</v>
      </c>
      <c r="L2674" s="202">
        <v>1564.1048000000001</v>
      </c>
      <c r="M2674" s="85">
        <v>0.39350000000000002</v>
      </c>
      <c r="N2674" s="202">
        <v>1590.9539</v>
      </c>
      <c r="O2674" s="85">
        <v>0.38529999999999998</v>
      </c>
      <c r="P2674" s="202">
        <v>1714.7655999999999</v>
      </c>
      <c r="Q2674" s="85">
        <v>0.34960000000000002</v>
      </c>
      <c r="R2674" s="202">
        <v>1542.0867000000001</v>
      </c>
      <c r="S2674" s="85">
        <v>0.40010000000000001</v>
      </c>
      <c r="T2674" s="202">
        <v>1596.0728999999999</v>
      </c>
      <c r="U2674" s="85">
        <v>0.38369999999999999</v>
      </c>
      <c r="V2674" s="202">
        <v>1638.3594000000001</v>
      </c>
      <c r="W2674" s="85">
        <v>0.3715</v>
      </c>
      <c r="X2674" s="202">
        <v>1682.3606</v>
      </c>
      <c r="Y2674" s="85">
        <v>0.35870000000000002</v>
      </c>
      <c r="Z2674" s="202">
        <v>1601.9368999999999</v>
      </c>
      <c r="AA2674" s="85">
        <v>0.38219999999999998</v>
      </c>
      <c r="AB2674" s="202">
        <v>1446.9964</v>
      </c>
      <c r="AC2674" s="85">
        <v>0.42959999999999998</v>
      </c>
      <c r="AD2674" s="202">
        <v>1589.8085000000001</v>
      </c>
      <c r="AE2674" s="85">
        <v>0.3856</v>
      </c>
      <c r="AF2674" s="202">
        <v>1656.8175000000001</v>
      </c>
      <c r="AG2674" s="86">
        <v>0.36620000000000003</v>
      </c>
      <c r="AH2674" s="107"/>
    </row>
    <row r="2675" spans="2:34" x14ac:dyDescent="0.2">
      <c r="B2675" s="84">
        <v>2668</v>
      </c>
      <c r="C2675" s="85">
        <v>17</v>
      </c>
      <c r="D2675" s="245" t="s">
        <v>25</v>
      </c>
      <c r="E2675" s="245" t="s">
        <v>417</v>
      </c>
      <c r="F2675" s="256">
        <v>9.0179939319294702E-2</v>
      </c>
      <c r="G2675" s="256">
        <v>9.4296710986704002E-2</v>
      </c>
      <c r="H2675" s="202">
        <v>-1725.0733</v>
      </c>
      <c r="I2675" s="85">
        <v>1.2999999999999999E-3</v>
      </c>
      <c r="J2675" s="202">
        <v>-1706.7641000000001</v>
      </c>
      <c r="K2675" s="85">
        <v>1.5E-3</v>
      </c>
      <c r="L2675" s="202">
        <v>-1456.2308</v>
      </c>
      <c r="M2675" s="85">
        <v>7.0000000000000001E-3</v>
      </c>
      <c r="N2675" s="202">
        <v>-1455.1804999999999</v>
      </c>
      <c r="O2675" s="85">
        <v>7.1000000000000004E-3</v>
      </c>
      <c r="P2675" s="202">
        <v>-1357.6324</v>
      </c>
      <c r="Q2675" s="85">
        <v>1.21E-2</v>
      </c>
      <c r="R2675" s="202">
        <v>-1308.701</v>
      </c>
      <c r="S2675" s="85">
        <v>1.5800000000000002E-2</v>
      </c>
      <c r="T2675" s="202">
        <v>-1248.8611000000001</v>
      </c>
      <c r="U2675" s="85">
        <v>2.1299999999999999E-2</v>
      </c>
      <c r="V2675" s="202">
        <v>-1243.5277000000001</v>
      </c>
      <c r="W2675" s="85">
        <v>2.1999999999999999E-2</v>
      </c>
      <c r="X2675" s="202">
        <v>-1195.0482</v>
      </c>
      <c r="Y2675" s="85">
        <v>2.7699999999999999E-2</v>
      </c>
      <c r="Z2675" s="202">
        <v>-1187.0473999999999</v>
      </c>
      <c r="AA2675" s="85">
        <v>2.8899999999999999E-2</v>
      </c>
      <c r="AB2675" s="202">
        <v>-1686.0009</v>
      </c>
      <c r="AC2675" s="85">
        <v>1.6999999999999999E-3</v>
      </c>
      <c r="AD2675" s="202">
        <v>-1454.1298999999999</v>
      </c>
      <c r="AE2675" s="85">
        <v>7.1999999999999998E-3</v>
      </c>
      <c r="AF2675" s="202">
        <v>-1253.3406</v>
      </c>
      <c r="AG2675" s="86">
        <v>2.1000000000000001E-2</v>
      </c>
      <c r="AH2675" s="107"/>
    </row>
    <row r="2676" spans="2:34" x14ac:dyDescent="0.2">
      <c r="B2676" s="84">
        <v>2669</v>
      </c>
      <c r="C2676" s="85">
        <v>17</v>
      </c>
      <c r="D2676" s="245" t="s">
        <v>25</v>
      </c>
      <c r="E2676" s="245" t="s">
        <v>416</v>
      </c>
      <c r="F2676" s="256">
        <v>1.23464207395836E-2</v>
      </c>
      <c r="G2676" s="256">
        <v>1.25962211336599E-2</v>
      </c>
      <c r="H2676" s="202">
        <v>-4370.1478999999999</v>
      </c>
      <c r="I2676" s="85">
        <v>1.9E-3</v>
      </c>
      <c r="J2676" s="202">
        <v>-4443.7905000000001</v>
      </c>
      <c r="K2676" s="85">
        <v>1.6000000000000001E-3</v>
      </c>
      <c r="L2676" s="202">
        <v>-3593.9886000000001</v>
      </c>
      <c r="M2676" s="85">
        <v>1.2500000000000001E-2</v>
      </c>
      <c r="N2676" s="202">
        <v>-3720.7766000000001</v>
      </c>
      <c r="O2676" s="85">
        <v>9.7000000000000003E-3</v>
      </c>
      <c r="P2676" s="202">
        <v>-3775.3182000000002</v>
      </c>
      <c r="Q2676" s="85">
        <v>8.6999999999999994E-3</v>
      </c>
      <c r="R2676" s="202">
        <v>-3762.8962000000001</v>
      </c>
      <c r="S2676" s="85">
        <v>8.8999999999999999E-3</v>
      </c>
      <c r="T2676" s="202">
        <v>-3804.3022000000001</v>
      </c>
      <c r="U2676" s="85">
        <v>8.2000000000000007E-3</v>
      </c>
      <c r="V2676" s="202">
        <v>-3810.6990000000001</v>
      </c>
      <c r="W2676" s="85">
        <v>8.0999999999999996E-3</v>
      </c>
      <c r="X2676" s="202">
        <v>-3850.0924</v>
      </c>
      <c r="Y2676" s="85">
        <v>7.4999999999999997E-3</v>
      </c>
      <c r="Z2676" s="202">
        <v>-3787.654</v>
      </c>
      <c r="AA2676" s="85">
        <v>8.5000000000000006E-3</v>
      </c>
      <c r="AB2676" s="202">
        <v>-4495.2568000000001</v>
      </c>
      <c r="AC2676" s="85">
        <v>1.4E-3</v>
      </c>
      <c r="AD2676" s="202">
        <v>-3778.7851000000001</v>
      </c>
      <c r="AE2676" s="85">
        <v>8.6E-3</v>
      </c>
      <c r="AF2676" s="202">
        <v>-3858.0201000000002</v>
      </c>
      <c r="AG2676" s="86">
        <v>7.4000000000000003E-3</v>
      </c>
      <c r="AH2676" s="107"/>
    </row>
    <row r="2677" spans="2:34" x14ac:dyDescent="0.2">
      <c r="B2677" s="84">
        <v>2670</v>
      </c>
      <c r="C2677" s="85">
        <v>17</v>
      </c>
      <c r="D2677" s="245" t="s">
        <v>25</v>
      </c>
      <c r="E2677" s="245" t="s">
        <v>423</v>
      </c>
      <c r="F2677" s="256"/>
      <c r="G2677" s="256"/>
      <c r="H2677" s="202" t="s">
        <v>179</v>
      </c>
      <c r="I2677" s="85" t="s">
        <v>179</v>
      </c>
      <c r="J2677" s="202" t="s">
        <v>179</v>
      </c>
      <c r="K2677" s="85" t="s">
        <v>179</v>
      </c>
      <c r="L2677" s="202" t="s">
        <v>179</v>
      </c>
      <c r="M2677" s="85" t="s">
        <v>179</v>
      </c>
      <c r="N2677" s="202" t="s">
        <v>179</v>
      </c>
      <c r="O2677" s="85" t="s">
        <v>179</v>
      </c>
      <c r="P2677" s="202" t="s">
        <v>179</v>
      </c>
      <c r="Q2677" s="85" t="s">
        <v>179</v>
      </c>
      <c r="R2677" s="202" t="s">
        <v>179</v>
      </c>
      <c r="S2677" s="85" t="s">
        <v>179</v>
      </c>
      <c r="T2677" s="202" t="s">
        <v>179</v>
      </c>
      <c r="U2677" s="85" t="s">
        <v>179</v>
      </c>
      <c r="V2677" s="202" t="s">
        <v>179</v>
      </c>
      <c r="W2677" s="85" t="s">
        <v>179</v>
      </c>
      <c r="X2677" s="202" t="s">
        <v>179</v>
      </c>
      <c r="Y2677" s="85" t="s">
        <v>179</v>
      </c>
      <c r="Z2677" s="202" t="s">
        <v>179</v>
      </c>
      <c r="AA2677" s="85" t="s">
        <v>179</v>
      </c>
      <c r="AB2677" s="202" t="s">
        <v>179</v>
      </c>
      <c r="AC2677" s="85" t="s">
        <v>179</v>
      </c>
      <c r="AD2677" s="202" t="s">
        <v>179</v>
      </c>
      <c r="AE2677" s="85" t="s">
        <v>179</v>
      </c>
      <c r="AF2677" s="202" t="s">
        <v>179</v>
      </c>
      <c r="AG2677" s="86" t="s">
        <v>179</v>
      </c>
      <c r="AH2677" s="107"/>
    </row>
    <row r="2678" spans="2:34" x14ac:dyDescent="0.2">
      <c r="B2678" s="84">
        <v>2671</v>
      </c>
      <c r="C2678" s="85">
        <v>17</v>
      </c>
      <c r="D2678" s="245" t="s">
        <v>25</v>
      </c>
      <c r="E2678" s="245" t="s">
        <v>424</v>
      </c>
      <c r="F2678" s="256">
        <v>6.3684700651867E-3</v>
      </c>
      <c r="G2678" s="256">
        <v>5.8170048985304399E-3</v>
      </c>
      <c r="H2678" s="202">
        <v>-1509.4436000000001</v>
      </c>
      <c r="I2678" s="85">
        <v>0.46929999999999999</v>
      </c>
      <c r="J2678" s="202">
        <v>-1443.6854000000001</v>
      </c>
      <c r="K2678" s="85">
        <v>0.48880000000000001</v>
      </c>
      <c r="L2678" s="202">
        <v>-1421.2530999999999</v>
      </c>
      <c r="M2678" s="85">
        <v>0.49569999999999997</v>
      </c>
      <c r="N2678" s="202">
        <v>-1362.8764000000001</v>
      </c>
      <c r="O2678" s="85">
        <v>0.51349999999999996</v>
      </c>
      <c r="P2678" s="202">
        <v>-1600.1896999999999</v>
      </c>
      <c r="Q2678" s="85">
        <v>0.44319999999999998</v>
      </c>
      <c r="R2678" s="202">
        <v>-1307.5518999999999</v>
      </c>
      <c r="S2678" s="85">
        <v>0.53080000000000005</v>
      </c>
      <c r="T2678" s="202">
        <v>-1280.375</v>
      </c>
      <c r="U2678" s="85">
        <v>0.53920000000000001</v>
      </c>
      <c r="V2678" s="202">
        <v>-1561.1973</v>
      </c>
      <c r="W2678" s="85">
        <v>0.45440000000000003</v>
      </c>
      <c r="X2678" s="202">
        <v>-1535.7162000000001</v>
      </c>
      <c r="Y2678" s="85">
        <v>0.4617</v>
      </c>
      <c r="Z2678" s="202">
        <v>-1530.4901</v>
      </c>
      <c r="AA2678" s="85">
        <v>0.46329999999999999</v>
      </c>
      <c r="AB2678" s="202">
        <v>-1393.0868</v>
      </c>
      <c r="AC2678" s="85">
        <v>0.50419999999999998</v>
      </c>
      <c r="AD2678" s="202">
        <v>-1325.4829</v>
      </c>
      <c r="AE2678" s="85">
        <v>0.52510000000000001</v>
      </c>
      <c r="AF2678" s="202">
        <v>-1536.3226</v>
      </c>
      <c r="AG2678" s="86">
        <v>0.4617</v>
      </c>
      <c r="AH2678" s="107"/>
    </row>
    <row r="2679" spans="2:34" x14ac:dyDescent="0.2">
      <c r="B2679" s="84">
        <v>2672</v>
      </c>
      <c r="C2679" s="85">
        <v>17</v>
      </c>
      <c r="D2679" s="245" t="s">
        <v>25</v>
      </c>
      <c r="E2679" s="245" t="s">
        <v>419</v>
      </c>
      <c r="F2679" s="256">
        <v>9.3123854726786604E-4</v>
      </c>
      <c r="G2679" s="256">
        <v>8.7473757872638203E-4</v>
      </c>
      <c r="H2679" s="202">
        <v>7467.5905000000002</v>
      </c>
      <c r="I2679" s="85">
        <v>0.19259999999999999</v>
      </c>
      <c r="J2679" s="202">
        <v>7700.1890000000003</v>
      </c>
      <c r="K2679" s="85">
        <v>0.17899999999999999</v>
      </c>
      <c r="L2679" s="202">
        <v>7168.5027</v>
      </c>
      <c r="M2679" s="85">
        <v>0.2109</v>
      </c>
      <c r="N2679" s="202">
        <v>7401.4539999999997</v>
      </c>
      <c r="O2679" s="85">
        <v>0.19639999999999999</v>
      </c>
      <c r="P2679" s="202">
        <v>7311.0928000000004</v>
      </c>
      <c r="Q2679" s="85">
        <v>0.20180000000000001</v>
      </c>
      <c r="R2679" s="202">
        <v>7736.2596000000003</v>
      </c>
      <c r="S2679" s="85">
        <v>0.17699999999999999</v>
      </c>
      <c r="T2679" s="202">
        <v>7603.1063999999997</v>
      </c>
      <c r="U2679" s="85">
        <v>0.18440000000000001</v>
      </c>
      <c r="V2679" s="202">
        <v>7610.7869000000001</v>
      </c>
      <c r="W2679" s="85">
        <v>0.184</v>
      </c>
      <c r="X2679" s="202">
        <v>7501.4143000000004</v>
      </c>
      <c r="Y2679" s="85">
        <v>0.1903</v>
      </c>
      <c r="Z2679" s="202">
        <v>7703.0279</v>
      </c>
      <c r="AA2679" s="85">
        <v>0.1787</v>
      </c>
      <c r="AB2679" s="202">
        <v>7691.0780999999997</v>
      </c>
      <c r="AC2679" s="85">
        <v>0.17949999999999999</v>
      </c>
      <c r="AD2679" s="202">
        <v>7389.5955000000004</v>
      </c>
      <c r="AE2679" s="85">
        <v>0.1971</v>
      </c>
      <c r="AF2679" s="202">
        <v>7577.2317999999996</v>
      </c>
      <c r="AG2679" s="86">
        <v>0.18590000000000001</v>
      </c>
      <c r="AH2679" s="107"/>
    </row>
    <row r="2680" spans="2:34" x14ac:dyDescent="0.2">
      <c r="B2680" s="84">
        <v>2673</v>
      </c>
      <c r="C2680" s="85">
        <v>17</v>
      </c>
      <c r="D2680" s="245" t="s">
        <v>25</v>
      </c>
      <c r="E2680" s="245" t="s">
        <v>420</v>
      </c>
      <c r="F2680" s="256">
        <v>8.1708672534470794E-3</v>
      </c>
      <c r="G2680" s="256">
        <v>7.6539538138558402E-3</v>
      </c>
      <c r="H2680" s="202">
        <v>4543.8072000000002</v>
      </c>
      <c r="I2680" s="85">
        <v>1.1900000000000001E-2</v>
      </c>
      <c r="J2680" s="202">
        <v>4622.8280000000004</v>
      </c>
      <c r="K2680" s="85">
        <v>1.0500000000000001E-2</v>
      </c>
      <c r="L2680" s="202">
        <v>4602.0896000000002</v>
      </c>
      <c r="M2680" s="85">
        <v>1.0800000000000001E-2</v>
      </c>
      <c r="N2680" s="202">
        <v>4673.2284</v>
      </c>
      <c r="O2680" s="85">
        <v>9.7000000000000003E-3</v>
      </c>
      <c r="P2680" s="202">
        <v>4905.0228999999999</v>
      </c>
      <c r="Q2680" s="85">
        <v>6.6E-3</v>
      </c>
      <c r="R2680" s="202">
        <v>4703.7334000000001</v>
      </c>
      <c r="S2680" s="85">
        <v>9.1999999999999998E-3</v>
      </c>
      <c r="T2680" s="202">
        <v>4745.3990999999996</v>
      </c>
      <c r="U2680" s="85">
        <v>8.6E-3</v>
      </c>
      <c r="V2680" s="202">
        <v>4913.4438</v>
      </c>
      <c r="W2680" s="85">
        <v>6.4999999999999997E-3</v>
      </c>
      <c r="X2680" s="202">
        <v>4947.4188999999997</v>
      </c>
      <c r="Y2680" s="85">
        <v>6.1999999999999998E-3</v>
      </c>
      <c r="Z2680" s="202">
        <v>4938.4629000000004</v>
      </c>
      <c r="AA2680" s="85">
        <v>6.3E-3</v>
      </c>
      <c r="AB2680" s="202">
        <v>4671.4098000000004</v>
      </c>
      <c r="AC2680" s="85">
        <v>9.7000000000000003E-3</v>
      </c>
      <c r="AD2680" s="202">
        <v>4714.6549000000005</v>
      </c>
      <c r="AE2680" s="85">
        <v>9.1000000000000004E-3</v>
      </c>
      <c r="AF2680" s="202">
        <v>4938.7696999999998</v>
      </c>
      <c r="AG2680" s="86">
        <v>6.3E-3</v>
      </c>
      <c r="AH2680" s="107"/>
    </row>
    <row r="2681" spans="2:34" x14ac:dyDescent="0.2">
      <c r="B2681" s="84">
        <v>2674</v>
      </c>
      <c r="C2681" s="85">
        <v>17</v>
      </c>
      <c r="D2681" s="245" t="s">
        <v>25</v>
      </c>
      <c r="E2681" s="245" t="s">
        <v>421</v>
      </c>
      <c r="F2681" s="256">
        <v>3.3043948451440399E-4</v>
      </c>
      <c r="G2681" s="256">
        <v>4.3736878936319101E-4</v>
      </c>
      <c r="H2681" s="202">
        <v>-6805.1836999999996</v>
      </c>
      <c r="I2681" s="85">
        <v>0.49430000000000002</v>
      </c>
      <c r="J2681" s="202">
        <v>-6617.4840999999997</v>
      </c>
      <c r="K2681" s="85">
        <v>0.50619999999999998</v>
      </c>
      <c r="L2681" s="202">
        <v>-6989.5436</v>
      </c>
      <c r="M2681" s="85">
        <v>0.48249999999999998</v>
      </c>
      <c r="N2681" s="202">
        <v>-6799.5370000000003</v>
      </c>
      <c r="O2681" s="85">
        <v>0.49440000000000001</v>
      </c>
      <c r="P2681" s="202">
        <v>-6942.8522000000003</v>
      </c>
      <c r="Q2681" s="85">
        <v>0.48530000000000001</v>
      </c>
      <c r="R2681" s="202">
        <v>-7278.4721</v>
      </c>
      <c r="S2681" s="85">
        <v>0.46450000000000002</v>
      </c>
      <c r="T2681" s="202">
        <v>-7127.4926999999998</v>
      </c>
      <c r="U2681" s="85">
        <v>0.4738</v>
      </c>
      <c r="V2681" s="202">
        <v>-7344.1233000000002</v>
      </c>
      <c r="W2681" s="85">
        <v>0.46050000000000002</v>
      </c>
      <c r="X2681" s="202">
        <v>-7208.3666000000003</v>
      </c>
      <c r="Y2681" s="85">
        <v>0.46870000000000001</v>
      </c>
      <c r="Z2681" s="202">
        <v>-7155.4156999999996</v>
      </c>
      <c r="AA2681" s="85">
        <v>0.47199999999999998</v>
      </c>
      <c r="AB2681" s="202">
        <v>-6616.3512000000001</v>
      </c>
      <c r="AC2681" s="85">
        <v>0.50619999999999998</v>
      </c>
      <c r="AD2681" s="202">
        <v>-6776.4872999999998</v>
      </c>
      <c r="AE2681" s="85">
        <v>0.49590000000000001</v>
      </c>
      <c r="AF2681" s="202">
        <v>-7348.5236000000004</v>
      </c>
      <c r="AG2681" s="86">
        <v>0.4602</v>
      </c>
      <c r="AH2681" s="107"/>
    </row>
    <row r="2682" spans="2:34" x14ac:dyDescent="0.2">
      <c r="B2682" s="84">
        <v>2675</v>
      </c>
      <c r="C2682" s="85">
        <v>17</v>
      </c>
      <c r="D2682" s="245" t="s">
        <v>25</v>
      </c>
      <c r="E2682" s="245" t="s">
        <v>422</v>
      </c>
      <c r="F2682" s="256">
        <v>9.6428249571930708E-3</v>
      </c>
      <c r="G2682" s="256">
        <v>8.6161651504548607E-3</v>
      </c>
      <c r="H2682" s="202">
        <v>248.99039999999999</v>
      </c>
      <c r="I2682" s="85">
        <v>0.90229999999999999</v>
      </c>
      <c r="J2682" s="202">
        <v>305.16039999999998</v>
      </c>
      <c r="K2682" s="85">
        <v>0.88039999999999996</v>
      </c>
      <c r="L2682" s="202">
        <v>192.20769999999999</v>
      </c>
      <c r="M2682" s="85">
        <v>0.92449999999999999</v>
      </c>
      <c r="N2682" s="202">
        <v>247.49879999999999</v>
      </c>
      <c r="O2682" s="85">
        <v>0.90280000000000005</v>
      </c>
      <c r="P2682" s="202">
        <v>20.6448</v>
      </c>
      <c r="Q2682" s="85">
        <v>0.9919</v>
      </c>
      <c r="R2682" s="202">
        <v>221.94479999999999</v>
      </c>
      <c r="S2682" s="85">
        <v>0.91279999999999994</v>
      </c>
      <c r="T2682" s="202">
        <v>183.67509999999999</v>
      </c>
      <c r="U2682" s="85">
        <v>0.92779999999999996</v>
      </c>
      <c r="V2682" s="202">
        <v>28.524999999999999</v>
      </c>
      <c r="W2682" s="85">
        <v>0.98880000000000001</v>
      </c>
      <c r="X2682" s="202">
        <v>-7.1843000000000004</v>
      </c>
      <c r="Y2682" s="85">
        <v>0.99719999999999998</v>
      </c>
      <c r="Z2682" s="202">
        <v>13.1891</v>
      </c>
      <c r="AA2682" s="85">
        <v>0.99480000000000002</v>
      </c>
      <c r="AB2682" s="202">
        <v>282.94970000000001</v>
      </c>
      <c r="AC2682" s="85">
        <v>0.88900000000000001</v>
      </c>
      <c r="AD2682" s="202">
        <v>245.77719999999999</v>
      </c>
      <c r="AE2682" s="85">
        <v>0.90349999999999997</v>
      </c>
      <c r="AF2682" s="202">
        <v>73.869699999999995</v>
      </c>
      <c r="AG2682" s="86">
        <v>0.97089999999999999</v>
      </c>
      <c r="AH2682" s="107"/>
    </row>
    <row r="2683" spans="2:34" x14ac:dyDescent="0.2">
      <c r="B2683" s="84">
        <v>2676</v>
      </c>
      <c r="C2683" s="85">
        <v>17</v>
      </c>
      <c r="D2683" s="245" t="s">
        <v>25</v>
      </c>
      <c r="E2683" s="245" t="s">
        <v>418</v>
      </c>
      <c r="F2683" s="256">
        <v>2.8838355012166198E-3</v>
      </c>
      <c r="G2683" s="256">
        <v>2.3180545836249101E-3</v>
      </c>
      <c r="H2683" s="202">
        <v>11504.5825</v>
      </c>
      <c r="I2683" s="85">
        <v>2.0000000000000001E-4</v>
      </c>
      <c r="J2683" s="202">
        <v>11502.509899999999</v>
      </c>
      <c r="K2683" s="85">
        <v>2.0000000000000001E-4</v>
      </c>
      <c r="L2683" s="202">
        <v>11494.379199999999</v>
      </c>
      <c r="M2683" s="85">
        <v>2.0000000000000001E-4</v>
      </c>
      <c r="N2683" s="202">
        <v>11491.272000000001</v>
      </c>
      <c r="O2683" s="85">
        <v>2.0000000000000001E-4</v>
      </c>
      <c r="P2683" s="202">
        <v>11621.978300000001</v>
      </c>
      <c r="Q2683" s="85">
        <v>2.0000000000000001E-4</v>
      </c>
      <c r="R2683" s="202">
        <v>11539.7924</v>
      </c>
      <c r="S2683" s="85">
        <v>2.0000000000000001E-4</v>
      </c>
      <c r="T2683" s="202">
        <v>11540.514300000001</v>
      </c>
      <c r="U2683" s="85">
        <v>2.0000000000000001E-4</v>
      </c>
      <c r="V2683" s="202">
        <v>11711.983700000001</v>
      </c>
      <c r="W2683" s="85">
        <v>1E-4</v>
      </c>
      <c r="X2683" s="202">
        <v>11656.776599999999</v>
      </c>
      <c r="Y2683" s="85">
        <v>2.0000000000000001E-4</v>
      </c>
      <c r="Z2683" s="202">
        <v>11780.6844</v>
      </c>
      <c r="AA2683" s="85">
        <v>1E-4</v>
      </c>
      <c r="AB2683" s="202">
        <v>11475.8657</v>
      </c>
      <c r="AC2683" s="85">
        <v>2.0000000000000001E-4</v>
      </c>
      <c r="AD2683" s="202">
        <v>11461.1828</v>
      </c>
      <c r="AE2683" s="85">
        <v>2.0000000000000001E-4</v>
      </c>
      <c r="AF2683" s="202">
        <v>11671.777099999999</v>
      </c>
      <c r="AG2683" s="86">
        <v>2.0000000000000001E-4</v>
      </c>
      <c r="AH2683" s="107"/>
    </row>
    <row r="2684" spans="2:34" x14ac:dyDescent="0.2">
      <c r="B2684" s="84">
        <v>2677</v>
      </c>
      <c r="C2684" s="85">
        <v>17</v>
      </c>
      <c r="D2684" s="245" t="s">
        <v>25</v>
      </c>
      <c r="E2684" s="245" t="s">
        <v>426</v>
      </c>
      <c r="F2684" s="256">
        <v>0.299618492595152</v>
      </c>
      <c r="G2684" s="256">
        <v>0.24195241427571701</v>
      </c>
      <c r="H2684" s="202">
        <v>-2287.6482000000001</v>
      </c>
      <c r="I2684" s="85">
        <v>8.7400000000000005E-2</v>
      </c>
      <c r="J2684" s="202">
        <v>-2264.2665999999999</v>
      </c>
      <c r="K2684" s="85">
        <v>9.06E-2</v>
      </c>
      <c r="L2684" s="202">
        <v>-2323.2348999999999</v>
      </c>
      <c r="M2684" s="85">
        <v>8.2500000000000004E-2</v>
      </c>
      <c r="N2684" s="202">
        <v>-2298.8222000000001</v>
      </c>
      <c r="O2684" s="85">
        <v>8.5699999999999998E-2</v>
      </c>
      <c r="P2684" s="202">
        <v>-2284.4944999999998</v>
      </c>
      <c r="Q2684" s="85">
        <v>8.7599999999999997E-2</v>
      </c>
      <c r="R2684" s="202">
        <v>-2319.4566</v>
      </c>
      <c r="S2684" s="85">
        <v>8.2900000000000001E-2</v>
      </c>
      <c r="T2684" s="202">
        <v>-2332.5191</v>
      </c>
      <c r="U2684" s="85">
        <v>8.1100000000000005E-2</v>
      </c>
      <c r="V2684" s="202">
        <v>-2296.8975999999998</v>
      </c>
      <c r="W2684" s="85">
        <v>8.5900000000000004E-2</v>
      </c>
      <c r="X2684" s="202">
        <v>-2311.0808000000002</v>
      </c>
      <c r="Y2684" s="85">
        <v>8.3900000000000002E-2</v>
      </c>
      <c r="Z2684" s="202">
        <v>-2284.8119999999999</v>
      </c>
      <c r="AA2684" s="85">
        <v>8.7499999999999994E-2</v>
      </c>
      <c r="AB2684" s="202">
        <v>-2255.0461</v>
      </c>
      <c r="AC2684" s="85">
        <v>9.1899999999999996E-2</v>
      </c>
      <c r="AD2684" s="202">
        <v>-2290.0949000000001</v>
      </c>
      <c r="AE2684" s="85">
        <v>8.6900000000000005E-2</v>
      </c>
      <c r="AF2684" s="202">
        <v>-2296.9043999999999</v>
      </c>
      <c r="AG2684" s="86">
        <v>8.5900000000000004E-2</v>
      </c>
      <c r="AH2684" s="107"/>
    </row>
    <row r="2685" spans="2:34" x14ac:dyDescent="0.2">
      <c r="B2685" s="84">
        <v>2678</v>
      </c>
      <c r="C2685" s="85">
        <v>17</v>
      </c>
      <c r="D2685" s="245" t="s">
        <v>25</v>
      </c>
      <c r="E2685" s="245" t="s">
        <v>427</v>
      </c>
      <c r="F2685" s="256">
        <v>6.0440385712998299E-2</v>
      </c>
      <c r="G2685" s="256">
        <v>6.5080475857242803E-2</v>
      </c>
      <c r="H2685" s="202">
        <v>199.9727</v>
      </c>
      <c r="I2685" s="85">
        <v>0.81759999999999999</v>
      </c>
      <c r="J2685" s="202">
        <v>206.63679999999999</v>
      </c>
      <c r="K2685" s="85">
        <v>0.81159999999999999</v>
      </c>
      <c r="L2685" s="202">
        <v>238.2869</v>
      </c>
      <c r="M2685" s="85">
        <v>0.78339999999999999</v>
      </c>
      <c r="N2685" s="202">
        <v>242.39230000000001</v>
      </c>
      <c r="O2685" s="85">
        <v>0.77969999999999995</v>
      </c>
      <c r="P2685" s="202">
        <v>253.5642</v>
      </c>
      <c r="Q2685" s="85">
        <v>0.76980000000000004</v>
      </c>
      <c r="R2685" s="202">
        <v>233.4246</v>
      </c>
      <c r="S2685" s="85">
        <v>0.78769999999999996</v>
      </c>
      <c r="T2685" s="202">
        <v>200.19900000000001</v>
      </c>
      <c r="U2685" s="85">
        <v>0.81730000000000003</v>
      </c>
      <c r="V2685" s="202">
        <v>247.30430000000001</v>
      </c>
      <c r="W2685" s="85">
        <v>0.77529999999999999</v>
      </c>
      <c r="X2685" s="202">
        <v>214.102</v>
      </c>
      <c r="Y2685" s="85">
        <v>0.80479999999999996</v>
      </c>
      <c r="Z2685" s="202">
        <v>242.59899999999999</v>
      </c>
      <c r="AA2685" s="85">
        <v>0.77949999999999997</v>
      </c>
      <c r="AB2685" s="202">
        <v>190.8759</v>
      </c>
      <c r="AC2685" s="85">
        <v>0.82569999999999999</v>
      </c>
      <c r="AD2685" s="202">
        <v>230.92189999999999</v>
      </c>
      <c r="AE2685" s="85">
        <v>0.78990000000000005</v>
      </c>
      <c r="AF2685" s="202">
        <v>246.82239999999999</v>
      </c>
      <c r="AG2685" s="86">
        <v>0.77580000000000005</v>
      </c>
      <c r="AH2685" s="107"/>
    </row>
    <row r="2686" spans="2:34" x14ac:dyDescent="0.2">
      <c r="B2686" s="84">
        <v>2679</v>
      </c>
      <c r="C2686" s="85">
        <v>17</v>
      </c>
      <c r="D2686" s="245" t="s">
        <v>25</v>
      </c>
      <c r="E2686" s="245" t="s">
        <v>428</v>
      </c>
      <c r="F2686" s="256">
        <v>4.2806933221184201E-2</v>
      </c>
      <c r="G2686" s="256">
        <v>4.8679146256123199E-2</v>
      </c>
      <c r="H2686" s="202">
        <v>-546.05010000000004</v>
      </c>
      <c r="I2686" s="85">
        <v>0.59050000000000002</v>
      </c>
      <c r="J2686" s="202">
        <v>-517.49980000000005</v>
      </c>
      <c r="K2686" s="85">
        <v>0.61</v>
      </c>
      <c r="L2686" s="202">
        <v>-611.38070000000005</v>
      </c>
      <c r="M2686" s="85">
        <v>0.54679999999999995</v>
      </c>
      <c r="N2686" s="202">
        <v>-580.48580000000004</v>
      </c>
      <c r="O2686" s="85">
        <v>0.56720000000000004</v>
      </c>
      <c r="P2686" s="202">
        <v>-549.81399999999996</v>
      </c>
      <c r="Q2686" s="85">
        <v>0.58779999999999999</v>
      </c>
      <c r="R2686" s="202">
        <v>-616.42219999999998</v>
      </c>
      <c r="S2686" s="85">
        <v>0.54349999999999998</v>
      </c>
      <c r="T2686" s="202">
        <v>-586.35609999999997</v>
      </c>
      <c r="U2686" s="85">
        <v>0.56320000000000003</v>
      </c>
      <c r="V2686" s="202">
        <v>-591.30949999999996</v>
      </c>
      <c r="W2686" s="85">
        <v>0.56000000000000005</v>
      </c>
      <c r="X2686" s="202">
        <v>-561.56650000000002</v>
      </c>
      <c r="Y2686" s="85">
        <v>0.57979999999999998</v>
      </c>
      <c r="Z2686" s="202">
        <v>-588.17750000000001</v>
      </c>
      <c r="AA2686" s="85">
        <v>0.56210000000000004</v>
      </c>
      <c r="AB2686" s="202">
        <v>-532.62180000000001</v>
      </c>
      <c r="AC2686" s="85">
        <v>0.59970000000000001</v>
      </c>
      <c r="AD2686" s="202">
        <v>-588.1481</v>
      </c>
      <c r="AE2686" s="85">
        <v>0.56210000000000004</v>
      </c>
      <c r="AF2686" s="202">
        <v>-586.6549</v>
      </c>
      <c r="AG2686" s="86">
        <v>0.56310000000000004</v>
      </c>
      <c r="AH2686" s="107"/>
    </row>
    <row r="2687" spans="2:34" x14ac:dyDescent="0.2">
      <c r="B2687" s="84">
        <v>2680</v>
      </c>
      <c r="C2687" s="85">
        <v>17</v>
      </c>
      <c r="D2687" s="245" t="s">
        <v>25</v>
      </c>
      <c r="E2687" s="245" t="s">
        <v>429</v>
      </c>
      <c r="F2687" s="256">
        <v>5.2870317522304699E-2</v>
      </c>
      <c r="G2687" s="256">
        <v>5.8826102169349199E-2</v>
      </c>
      <c r="H2687" s="202">
        <v>912.29150000000004</v>
      </c>
      <c r="I2687" s="85">
        <v>0.32750000000000001</v>
      </c>
      <c r="J2687" s="202">
        <v>900.64290000000005</v>
      </c>
      <c r="K2687" s="85">
        <v>0.33360000000000001</v>
      </c>
      <c r="L2687" s="202">
        <v>894.70180000000005</v>
      </c>
      <c r="M2687" s="85">
        <v>0.33679999999999999</v>
      </c>
      <c r="N2687" s="202">
        <v>885.20330000000001</v>
      </c>
      <c r="O2687" s="85">
        <v>0.34179999999999999</v>
      </c>
      <c r="P2687" s="202">
        <v>791.80449999999996</v>
      </c>
      <c r="Q2687" s="85">
        <v>0.3952</v>
      </c>
      <c r="R2687" s="202">
        <v>865.75580000000002</v>
      </c>
      <c r="S2687" s="85">
        <v>0.35249999999999998</v>
      </c>
      <c r="T2687" s="202">
        <v>866.30439999999999</v>
      </c>
      <c r="U2687" s="85">
        <v>0.35210000000000002</v>
      </c>
      <c r="V2687" s="202">
        <v>783.39300000000003</v>
      </c>
      <c r="W2687" s="85">
        <v>0.4002</v>
      </c>
      <c r="X2687" s="202">
        <v>787.89170000000001</v>
      </c>
      <c r="Y2687" s="85">
        <v>0.39750000000000002</v>
      </c>
      <c r="Z2687" s="202">
        <v>773.51850000000002</v>
      </c>
      <c r="AA2687" s="85">
        <v>0.40610000000000002</v>
      </c>
      <c r="AB2687" s="202">
        <v>906.50959999999998</v>
      </c>
      <c r="AC2687" s="85">
        <v>0.33040000000000003</v>
      </c>
      <c r="AD2687" s="202">
        <v>887.06920000000002</v>
      </c>
      <c r="AE2687" s="85">
        <v>0.34079999999999999</v>
      </c>
      <c r="AF2687" s="202">
        <v>772.58429999999998</v>
      </c>
      <c r="AG2687" s="86">
        <v>0.40679999999999999</v>
      </c>
      <c r="AH2687" s="107"/>
    </row>
    <row r="2688" spans="2:34" x14ac:dyDescent="0.2">
      <c r="B2688" s="84">
        <v>2681</v>
      </c>
      <c r="C2688" s="85">
        <v>17</v>
      </c>
      <c r="D2688" s="245" t="s">
        <v>25</v>
      </c>
      <c r="E2688" s="245" t="s">
        <v>430</v>
      </c>
      <c r="F2688" s="256">
        <v>2.7847036558623001E-2</v>
      </c>
      <c r="G2688" s="256">
        <v>3.1446815955213397E-2</v>
      </c>
      <c r="H2688" s="202">
        <v>-869.24490000000003</v>
      </c>
      <c r="I2688" s="85">
        <v>0.50109999999999999</v>
      </c>
      <c r="J2688" s="202">
        <v>-845.70330000000001</v>
      </c>
      <c r="K2688" s="85">
        <v>0.51259999999999994</v>
      </c>
      <c r="L2688" s="202">
        <v>-866.34469999999999</v>
      </c>
      <c r="M2688" s="85">
        <v>0.50239999999999996</v>
      </c>
      <c r="N2688" s="202">
        <v>-844.86090000000002</v>
      </c>
      <c r="O2688" s="85">
        <v>0.51300000000000001</v>
      </c>
      <c r="P2688" s="202">
        <v>-833.16560000000004</v>
      </c>
      <c r="Q2688" s="85">
        <v>0.51870000000000005</v>
      </c>
      <c r="R2688" s="202">
        <v>-817.90899999999999</v>
      </c>
      <c r="S2688" s="85">
        <v>0.52639999999999998</v>
      </c>
      <c r="T2688" s="202">
        <v>-792.53210000000001</v>
      </c>
      <c r="U2688" s="85">
        <v>0.5393</v>
      </c>
      <c r="V2688" s="202">
        <v>-805.43110000000001</v>
      </c>
      <c r="W2688" s="85">
        <v>0.53269999999999995</v>
      </c>
      <c r="X2688" s="202">
        <v>-784.99440000000004</v>
      </c>
      <c r="Y2688" s="85">
        <v>0.54310000000000003</v>
      </c>
      <c r="Z2688" s="202">
        <v>-776.24959999999999</v>
      </c>
      <c r="AA2688" s="85">
        <v>0.54759999999999998</v>
      </c>
      <c r="AB2688" s="202">
        <v>-837.9126</v>
      </c>
      <c r="AC2688" s="85">
        <v>0.51649999999999996</v>
      </c>
      <c r="AD2688" s="202">
        <v>-845.93899999999996</v>
      </c>
      <c r="AE2688" s="85">
        <v>0.51249999999999996</v>
      </c>
      <c r="AF2688" s="202">
        <v>-826.53610000000003</v>
      </c>
      <c r="AG2688" s="86">
        <v>0.52200000000000002</v>
      </c>
      <c r="AH2688" s="107"/>
    </row>
    <row r="2689" spans="2:34" x14ac:dyDescent="0.2">
      <c r="B2689" s="84">
        <v>2682</v>
      </c>
      <c r="C2689" s="85">
        <v>17</v>
      </c>
      <c r="D2689" s="245" t="s">
        <v>25</v>
      </c>
      <c r="E2689" s="245" t="s">
        <v>425</v>
      </c>
      <c r="F2689" s="256">
        <v>2.4212202228964499E-2</v>
      </c>
      <c r="G2689" s="256">
        <v>2.5104968509447202E-2</v>
      </c>
      <c r="H2689" s="202">
        <v>975.39279999999997</v>
      </c>
      <c r="I2689" s="85">
        <v>0.46729999999999999</v>
      </c>
      <c r="J2689" s="202">
        <v>904.99980000000005</v>
      </c>
      <c r="K2689" s="85">
        <v>0.5</v>
      </c>
      <c r="L2689" s="202">
        <v>976.0838</v>
      </c>
      <c r="M2689" s="85">
        <v>0.46689999999999998</v>
      </c>
      <c r="N2689" s="202">
        <v>909.74270000000001</v>
      </c>
      <c r="O2689" s="85">
        <v>0.49769999999999998</v>
      </c>
      <c r="P2689" s="202">
        <v>953.29390000000001</v>
      </c>
      <c r="Q2689" s="85">
        <v>0.4773</v>
      </c>
      <c r="R2689" s="202">
        <v>868.5924</v>
      </c>
      <c r="S2689" s="85">
        <v>0.51729999999999998</v>
      </c>
      <c r="T2689" s="202">
        <v>849.08349999999996</v>
      </c>
      <c r="U2689" s="85">
        <v>0.52669999999999995</v>
      </c>
      <c r="V2689" s="202">
        <v>910.62580000000003</v>
      </c>
      <c r="W2689" s="85">
        <v>0.49719999999999998</v>
      </c>
      <c r="X2689" s="202">
        <v>899.73289999999997</v>
      </c>
      <c r="Y2689" s="85">
        <v>0.50229999999999997</v>
      </c>
      <c r="Z2689" s="202">
        <v>877.23979999999995</v>
      </c>
      <c r="AA2689" s="85">
        <v>0.5131</v>
      </c>
      <c r="AB2689" s="202">
        <v>906.6653</v>
      </c>
      <c r="AC2689" s="85">
        <v>0.49919999999999998</v>
      </c>
      <c r="AD2689" s="202">
        <v>910.1277</v>
      </c>
      <c r="AE2689" s="85">
        <v>0.4975</v>
      </c>
      <c r="AF2689" s="202">
        <v>902.09659999999997</v>
      </c>
      <c r="AG2689" s="86">
        <v>0.50129999999999997</v>
      </c>
      <c r="AH2689" s="107"/>
    </row>
    <row r="2690" spans="2:34" x14ac:dyDescent="0.2">
      <c r="B2690" s="84">
        <v>2683</v>
      </c>
      <c r="C2690" s="85">
        <v>17</v>
      </c>
      <c r="D2690" s="245" t="s">
        <v>25</v>
      </c>
      <c r="E2690" s="245" t="s">
        <v>580</v>
      </c>
      <c r="F2690" s="256">
        <v>1.43590975998077E-2</v>
      </c>
      <c r="G2690" s="256">
        <v>2.0906228131560501E-2</v>
      </c>
      <c r="H2690" s="202">
        <v>35829.960400000004</v>
      </c>
      <c r="I2690" s="85" t="s">
        <v>10</v>
      </c>
      <c r="J2690" s="202">
        <v>35843.113299999997</v>
      </c>
      <c r="K2690" s="85" t="s">
        <v>10</v>
      </c>
      <c r="L2690" s="202">
        <v>35808.258300000001</v>
      </c>
      <c r="M2690" s="85" t="s">
        <v>10</v>
      </c>
      <c r="N2690" s="202">
        <v>35822.796499999997</v>
      </c>
      <c r="O2690" s="85" t="s">
        <v>10</v>
      </c>
      <c r="P2690" s="202">
        <v>35826.761700000003</v>
      </c>
      <c r="Q2690" s="85" t="s">
        <v>10</v>
      </c>
      <c r="R2690" s="202">
        <v>35863.016499999998</v>
      </c>
      <c r="S2690" s="85" t="s">
        <v>10</v>
      </c>
      <c r="T2690" s="202">
        <v>35847.876799999998</v>
      </c>
      <c r="U2690" s="85" t="s">
        <v>10</v>
      </c>
      <c r="V2690" s="202">
        <v>35878.483399999997</v>
      </c>
      <c r="W2690" s="85" t="s">
        <v>10</v>
      </c>
      <c r="X2690" s="202">
        <v>35857.2886</v>
      </c>
      <c r="Y2690" s="85" t="s">
        <v>10</v>
      </c>
      <c r="Z2690" s="202">
        <v>35866.881500000003</v>
      </c>
      <c r="AA2690" s="85" t="s">
        <v>10</v>
      </c>
      <c r="AB2690" s="202">
        <v>35807.871299999999</v>
      </c>
      <c r="AC2690" s="85" t="s">
        <v>10</v>
      </c>
      <c r="AD2690" s="202">
        <v>35778.1325</v>
      </c>
      <c r="AE2690" s="85" t="s">
        <v>10</v>
      </c>
      <c r="AF2690" s="202">
        <v>35812.9133</v>
      </c>
      <c r="AG2690" s="86" t="s">
        <v>10</v>
      </c>
      <c r="AH2690" s="107"/>
    </row>
    <row r="2691" spans="2:34" x14ac:dyDescent="0.2">
      <c r="B2691" s="84">
        <v>2684</v>
      </c>
      <c r="C2691" s="85">
        <v>17</v>
      </c>
      <c r="D2691" s="245" t="s">
        <v>25</v>
      </c>
      <c r="E2691" s="245" t="s">
        <v>579</v>
      </c>
      <c r="F2691" s="256">
        <v>2.1628766259124601E-2</v>
      </c>
      <c r="G2691" s="256">
        <v>3.1446815955213397E-2</v>
      </c>
      <c r="H2691" s="202">
        <v>-5612.1962000000003</v>
      </c>
      <c r="I2691" s="85">
        <v>1.06E-2</v>
      </c>
      <c r="J2691" s="202">
        <v>-5629.9868999999999</v>
      </c>
      <c r="K2691" s="85">
        <v>1.04E-2</v>
      </c>
      <c r="L2691" s="202">
        <v>-5707.8050999999996</v>
      </c>
      <c r="M2691" s="85">
        <v>9.4000000000000004E-3</v>
      </c>
      <c r="N2691" s="202">
        <v>-5718.5207</v>
      </c>
      <c r="O2691" s="85">
        <v>9.1999999999999998E-3</v>
      </c>
      <c r="P2691" s="202">
        <v>-5700.2001</v>
      </c>
      <c r="Q2691" s="85">
        <v>9.4000000000000004E-3</v>
      </c>
      <c r="R2691" s="202">
        <v>-5682.4925000000003</v>
      </c>
      <c r="S2691" s="85">
        <v>9.7000000000000003E-3</v>
      </c>
      <c r="T2691" s="202">
        <v>-5704.1616000000004</v>
      </c>
      <c r="U2691" s="85">
        <v>9.4000000000000004E-3</v>
      </c>
      <c r="V2691" s="202">
        <v>-5657.9223000000002</v>
      </c>
      <c r="W2691" s="85">
        <v>0.01</v>
      </c>
      <c r="X2691" s="202">
        <v>-5685.3257999999996</v>
      </c>
      <c r="Y2691" s="85">
        <v>9.5999999999999992E-3</v>
      </c>
      <c r="Z2691" s="202">
        <v>-5692.2578999999996</v>
      </c>
      <c r="AA2691" s="85">
        <v>9.4999999999999998E-3</v>
      </c>
      <c r="AB2691" s="202">
        <v>-5648.9811</v>
      </c>
      <c r="AC2691" s="85">
        <v>1.01E-2</v>
      </c>
      <c r="AD2691" s="202">
        <v>-5744.4651000000003</v>
      </c>
      <c r="AE2691" s="85">
        <v>8.8999999999999999E-3</v>
      </c>
      <c r="AF2691" s="202">
        <v>-5702.4281000000001</v>
      </c>
      <c r="AG2691" s="86">
        <v>9.4000000000000004E-3</v>
      </c>
      <c r="AH2691" s="107"/>
    </row>
    <row r="2692" spans="2:34" x14ac:dyDescent="0.2">
      <c r="B2692" s="84">
        <v>2685</v>
      </c>
      <c r="C2692" s="85">
        <v>17</v>
      </c>
      <c r="D2692" s="245" t="s">
        <v>25</v>
      </c>
      <c r="E2692" s="245" t="s">
        <v>578</v>
      </c>
      <c r="F2692" s="256">
        <v>2.0036648742828001E-2</v>
      </c>
      <c r="G2692" s="256">
        <v>2.91724982505248E-2</v>
      </c>
      <c r="H2692" s="202">
        <v>-18490.304599999999</v>
      </c>
      <c r="I2692" s="85" t="s">
        <v>10</v>
      </c>
      <c r="J2692" s="202">
        <v>-18601.849300000002</v>
      </c>
      <c r="K2692" s="85" t="s">
        <v>10</v>
      </c>
      <c r="L2692" s="202">
        <v>-18597.195500000002</v>
      </c>
      <c r="M2692" s="85" t="s">
        <v>10</v>
      </c>
      <c r="N2692" s="202">
        <v>-18694.580099999999</v>
      </c>
      <c r="O2692" s="85" t="s">
        <v>10</v>
      </c>
      <c r="P2692" s="202">
        <v>-18701.9071</v>
      </c>
      <c r="Q2692" s="85" t="s">
        <v>10</v>
      </c>
      <c r="R2692" s="202">
        <v>-18704.569100000001</v>
      </c>
      <c r="S2692" s="85" t="s">
        <v>10</v>
      </c>
      <c r="T2692" s="202">
        <v>-18717.569100000001</v>
      </c>
      <c r="U2692" s="85" t="s">
        <v>10</v>
      </c>
      <c r="V2692" s="202">
        <v>-18701.3537</v>
      </c>
      <c r="W2692" s="85" t="s">
        <v>10</v>
      </c>
      <c r="X2692" s="202">
        <v>-18712.482899999999</v>
      </c>
      <c r="Y2692" s="85" t="s">
        <v>10</v>
      </c>
      <c r="Z2692" s="202">
        <v>-18734.893100000001</v>
      </c>
      <c r="AA2692" s="85" t="s">
        <v>10</v>
      </c>
      <c r="AB2692" s="202">
        <v>-18632.466899999999</v>
      </c>
      <c r="AC2692" s="85" t="s">
        <v>10</v>
      </c>
      <c r="AD2692" s="202">
        <v>-18725.505799999999</v>
      </c>
      <c r="AE2692" s="85" t="s">
        <v>10</v>
      </c>
      <c r="AF2692" s="202">
        <v>-18740.829099999999</v>
      </c>
      <c r="AG2692" s="86" t="s">
        <v>10</v>
      </c>
      <c r="AH2692" s="107"/>
    </row>
    <row r="2693" spans="2:34" x14ac:dyDescent="0.2">
      <c r="B2693" s="84">
        <v>2686</v>
      </c>
      <c r="C2693" s="85">
        <v>17</v>
      </c>
      <c r="D2693" s="245" t="s">
        <v>25</v>
      </c>
      <c r="E2693" s="245" t="s">
        <v>577</v>
      </c>
      <c r="F2693" s="256">
        <v>2.8027276277449002E-2</v>
      </c>
      <c r="G2693" s="256">
        <v>4.0675297410776801E-2</v>
      </c>
      <c r="H2693" s="202">
        <v>24114.937000000002</v>
      </c>
      <c r="I2693" s="85" t="s">
        <v>10</v>
      </c>
      <c r="J2693" s="202">
        <v>24100.903200000001</v>
      </c>
      <c r="K2693" s="85" t="s">
        <v>10</v>
      </c>
      <c r="L2693" s="202">
        <v>24153.620999999999</v>
      </c>
      <c r="M2693" s="85" t="s">
        <v>10</v>
      </c>
      <c r="N2693" s="202">
        <v>24138.710299999999</v>
      </c>
      <c r="O2693" s="85" t="s">
        <v>10</v>
      </c>
      <c r="P2693" s="202">
        <v>24227.0517</v>
      </c>
      <c r="Q2693" s="85" t="s">
        <v>10</v>
      </c>
      <c r="R2693" s="202">
        <v>24153.7804</v>
      </c>
      <c r="S2693" s="85" t="s">
        <v>10</v>
      </c>
      <c r="T2693" s="202">
        <v>24155.461299999999</v>
      </c>
      <c r="U2693" s="85" t="s">
        <v>10</v>
      </c>
      <c r="V2693" s="202">
        <v>24240.0975</v>
      </c>
      <c r="W2693" s="85" t="s">
        <v>10</v>
      </c>
      <c r="X2693" s="202">
        <v>24232.207399999999</v>
      </c>
      <c r="Y2693" s="85" t="s">
        <v>10</v>
      </c>
      <c r="Z2693" s="202">
        <v>24225.23</v>
      </c>
      <c r="AA2693" s="85" t="s">
        <v>10</v>
      </c>
      <c r="AB2693" s="202">
        <v>24082.305799999998</v>
      </c>
      <c r="AC2693" s="85" t="s">
        <v>10</v>
      </c>
      <c r="AD2693" s="202">
        <v>24113.715</v>
      </c>
      <c r="AE2693" s="85" t="s">
        <v>10</v>
      </c>
      <c r="AF2693" s="202">
        <v>24203.603200000001</v>
      </c>
      <c r="AG2693" s="86" t="s">
        <v>10</v>
      </c>
      <c r="AH2693" s="107"/>
    </row>
    <row r="2694" spans="2:34" x14ac:dyDescent="0.2">
      <c r="B2694" s="84">
        <v>2687</v>
      </c>
      <c r="C2694" s="85">
        <v>17</v>
      </c>
      <c r="D2694" s="245" t="s">
        <v>25</v>
      </c>
      <c r="E2694" s="245" t="s">
        <v>576</v>
      </c>
      <c r="F2694" s="256">
        <v>3.88416594070113E-2</v>
      </c>
      <c r="G2694" s="256">
        <v>5.6201889433169998E-2</v>
      </c>
      <c r="H2694" s="202">
        <v>2179.0387999999998</v>
      </c>
      <c r="I2694" s="85">
        <v>0.30059999999999998</v>
      </c>
      <c r="J2694" s="202">
        <v>2167.8056000000001</v>
      </c>
      <c r="K2694" s="85">
        <v>0.3029</v>
      </c>
      <c r="L2694" s="202">
        <v>2190.6487999999999</v>
      </c>
      <c r="M2694" s="85">
        <v>0.2979</v>
      </c>
      <c r="N2694" s="202">
        <v>2179.8717000000001</v>
      </c>
      <c r="O2694" s="85">
        <v>0.30009999999999998</v>
      </c>
      <c r="P2694" s="202">
        <v>2239.1631000000002</v>
      </c>
      <c r="Q2694" s="85">
        <v>0.28710000000000002</v>
      </c>
      <c r="R2694" s="202">
        <v>2223.7775000000001</v>
      </c>
      <c r="S2694" s="85">
        <v>0.29049999999999998</v>
      </c>
      <c r="T2694" s="202">
        <v>2213.8836999999999</v>
      </c>
      <c r="U2694" s="85">
        <v>0.29260000000000003</v>
      </c>
      <c r="V2694" s="202">
        <v>2282.8541</v>
      </c>
      <c r="W2694" s="85">
        <v>0.27779999999999999</v>
      </c>
      <c r="X2694" s="202">
        <v>2264.2337000000002</v>
      </c>
      <c r="Y2694" s="85">
        <v>0.28170000000000001</v>
      </c>
      <c r="Z2694" s="202">
        <v>2256.8533000000002</v>
      </c>
      <c r="AA2694" s="85">
        <v>0.2833</v>
      </c>
      <c r="AB2694" s="202">
        <v>2158.6871999999998</v>
      </c>
      <c r="AC2694" s="85">
        <v>0.30499999999999999</v>
      </c>
      <c r="AD2694" s="202">
        <v>2162.5025000000001</v>
      </c>
      <c r="AE2694" s="85">
        <v>0.30399999999999999</v>
      </c>
      <c r="AF2694" s="202">
        <v>2250.6051000000002</v>
      </c>
      <c r="AG2694" s="86">
        <v>0.28470000000000001</v>
      </c>
      <c r="AH2694" s="107"/>
    </row>
    <row r="2695" spans="2:34" x14ac:dyDescent="0.2">
      <c r="B2695" s="84">
        <v>2688</v>
      </c>
      <c r="C2695" s="85">
        <v>17</v>
      </c>
      <c r="D2695" s="245" t="s">
        <v>25</v>
      </c>
      <c r="E2695" s="245" t="s">
        <v>575</v>
      </c>
      <c r="F2695" s="256">
        <v>1.2947219802337101E-2</v>
      </c>
      <c r="G2695" s="256">
        <v>1.8763121063680901E-2</v>
      </c>
      <c r="H2695" s="202">
        <v>-11586.948</v>
      </c>
      <c r="I2695" s="85" t="s">
        <v>10</v>
      </c>
      <c r="J2695" s="202">
        <v>-11689.691999999999</v>
      </c>
      <c r="K2695" s="85" t="s">
        <v>10</v>
      </c>
      <c r="L2695" s="202">
        <v>-11601.0638</v>
      </c>
      <c r="M2695" s="85" t="s">
        <v>10</v>
      </c>
      <c r="N2695" s="202">
        <v>-11695.2492</v>
      </c>
      <c r="O2695" s="85" t="s">
        <v>10</v>
      </c>
      <c r="P2695" s="202">
        <v>-11672.7047</v>
      </c>
      <c r="Q2695" s="85" t="s">
        <v>10</v>
      </c>
      <c r="R2695" s="202">
        <v>-11668.1481</v>
      </c>
      <c r="S2695" s="85" t="s">
        <v>10</v>
      </c>
      <c r="T2695" s="202">
        <v>-11704.0473</v>
      </c>
      <c r="U2695" s="85" t="s">
        <v>10</v>
      </c>
      <c r="V2695" s="202">
        <v>-11643.2968</v>
      </c>
      <c r="W2695" s="85" t="s">
        <v>10</v>
      </c>
      <c r="X2695" s="202">
        <v>-11675.9702</v>
      </c>
      <c r="Y2695" s="85" t="s">
        <v>10</v>
      </c>
      <c r="Z2695" s="202">
        <v>-11678.942499999999</v>
      </c>
      <c r="AA2695" s="85" t="s">
        <v>10</v>
      </c>
      <c r="AB2695" s="202">
        <v>-11723.2209</v>
      </c>
      <c r="AC2695" s="85" t="s">
        <v>10</v>
      </c>
      <c r="AD2695" s="202">
        <v>-11736.1299</v>
      </c>
      <c r="AE2695" s="85" t="s">
        <v>10</v>
      </c>
      <c r="AF2695" s="202">
        <v>-11702.819</v>
      </c>
      <c r="AG2695" s="86" t="s">
        <v>10</v>
      </c>
      <c r="AH2695" s="107"/>
    </row>
    <row r="2696" spans="2:34" x14ac:dyDescent="0.2">
      <c r="B2696" s="84">
        <v>2689</v>
      </c>
      <c r="C2696" s="85">
        <v>17</v>
      </c>
      <c r="D2696" s="245" t="s">
        <v>25</v>
      </c>
      <c r="E2696" s="245" t="s">
        <v>574</v>
      </c>
      <c r="F2696" s="256">
        <v>1.2436540598996701E-2</v>
      </c>
      <c r="G2696" s="256">
        <v>1.80633310006998E-2</v>
      </c>
      <c r="H2696" s="202">
        <v>21935.7258</v>
      </c>
      <c r="I2696" s="85" t="s">
        <v>10</v>
      </c>
      <c r="J2696" s="202">
        <v>21964.6312</v>
      </c>
      <c r="K2696" s="85" t="s">
        <v>10</v>
      </c>
      <c r="L2696" s="202">
        <v>21869.703699999998</v>
      </c>
      <c r="M2696" s="85" t="s">
        <v>10</v>
      </c>
      <c r="N2696" s="202">
        <v>21901.237300000001</v>
      </c>
      <c r="O2696" s="85" t="s">
        <v>10</v>
      </c>
      <c r="P2696" s="202">
        <v>21918.075499999999</v>
      </c>
      <c r="Q2696" s="85" t="s">
        <v>10</v>
      </c>
      <c r="R2696" s="202">
        <v>21927.968799999999</v>
      </c>
      <c r="S2696" s="85" t="s">
        <v>10</v>
      </c>
      <c r="T2696" s="202">
        <v>21848.972300000001</v>
      </c>
      <c r="U2696" s="85" t="s">
        <v>10</v>
      </c>
      <c r="V2696" s="202">
        <v>21947.946100000001</v>
      </c>
      <c r="W2696" s="85" t="s">
        <v>10</v>
      </c>
      <c r="X2696" s="202">
        <v>21873.865699999998</v>
      </c>
      <c r="Y2696" s="85" t="s">
        <v>10</v>
      </c>
      <c r="Z2696" s="202">
        <v>21887.5229</v>
      </c>
      <c r="AA2696" s="85" t="s">
        <v>10</v>
      </c>
      <c r="AB2696" s="202">
        <v>21917.691299999999</v>
      </c>
      <c r="AC2696" s="85" t="s">
        <v>10</v>
      </c>
      <c r="AD2696" s="202">
        <v>21859.377899999999</v>
      </c>
      <c r="AE2696" s="85" t="s">
        <v>10</v>
      </c>
      <c r="AF2696" s="202">
        <v>21911.8236</v>
      </c>
      <c r="AG2696" s="86" t="s">
        <v>10</v>
      </c>
      <c r="AH2696" s="107"/>
    </row>
    <row r="2697" spans="2:34" x14ac:dyDescent="0.2">
      <c r="B2697" s="84">
        <v>2690</v>
      </c>
      <c r="C2697" s="85">
        <v>17</v>
      </c>
      <c r="D2697" s="245" t="s">
        <v>25</v>
      </c>
      <c r="E2697" s="245" t="s">
        <v>573</v>
      </c>
      <c r="F2697" s="256">
        <v>2.7786956652347601E-2</v>
      </c>
      <c r="G2697" s="256">
        <v>4.0412876137158903E-2</v>
      </c>
      <c r="H2697" s="202">
        <v>-8207.6866000000009</v>
      </c>
      <c r="I2697" s="85">
        <v>1E-4</v>
      </c>
      <c r="J2697" s="202">
        <v>-8163.6268</v>
      </c>
      <c r="K2697" s="85">
        <v>1E-4</v>
      </c>
      <c r="L2697" s="202">
        <v>-8250.1512999999995</v>
      </c>
      <c r="M2697" s="85">
        <v>1E-4</v>
      </c>
      <c r="N2697" s="202">
        <v>-8205.4280999999992</v>
      </c>
      <c r="O2697" s="85">
        <v>1E-4</v>
      </c>
      <c r="P2697" s="202">
        <v>-8164.0317999999997</v>
      </c>
      <c r="Q2697" s="85">
        <v>1E-4</v>
      </c>
      <c r="R2697" s="202">
        <v>-8167.3230999999996</v>
      </c>
      <c r="S2697" s="85">
        <v>1E-4</v>
      </c>
      <c r="T2697" s="202">
        <v>-8225.9879999999994</v>
      </c>
      <c r="U2697" s="85">
        <v>1E-4</v>
      </c>
      <c r="V2697" s="202">
        <v>-8118.0420000000004</v>
      </c>
      <c r="W2697" s="85">
        <v>2.0000000000000001E-4</v>
      </c>
      <c r="X2697" s="202">
        <v>-8177.0945000000002</v>
      </c>
      <c r="Y2697" s="85">
        <v>1E-4</v>
      </c>
      <c r="Z2697" s="202">
        <v>-8156.8477000000003</v>
      </c>
      <c r="AA2697" s="85">
        <v>1E-4</v>
      </c>
      <c r="AB2697" s="202">
        <v>-8194.2039999999997</v>
      </c>
      <c r="AC2697" s="85">
        <v>1E-4</v>
      </c>
      <c r="AD2697" s="202">
        <v>-8236.8382999999994</v>
      </c>
      <c r="AE2697" s="85">
        <v>1E-4</v>
      </c>
      <c r="AF2697" s="202">
        <v>-8154.5159999999996</v>
      </c>
      <c r="AG2697" s="86">
        <v>1E-4</v>
      </c>
      <c r="AH2697" s="107"/>
    </row>
    <row r="2698" spans="2:34" x14ac:dyDescent="0.2">
      <c r="B2698" s="84">
        <v>2691</v>
      </c>
      <c r="C2698" s="85">
        <v>17</v>
      </c>
      <c r="D2698" s="245" t="s">
        <v>25</v>
      </c>
      <c r="E2698" s="245" t="s">
        <v>572</v>
      </c>
      <c r="F2698" s="256">
        <v>1.73931328667127E-2</v>
      </c>
      <c r="G2698" s="256">
        <v>2.5236179146256098E-2</v>
      </c>
      <c r="H2698" s="202">
        <v>-16353.6342</v>
      </c>
      <c r="I2698" s="85" t="s">
        <v>10</v>
      </c>
      <c r="J2698" s="202">
        <v>-16379.051799999999</v>
      </c>
      <c r="K2698" s="85" t="s">
        <v>10</v>
      </c>
      <c r="L2698" s="202">
        <v>-16493.0697</v>
      </c>
      <c r="M2698" s="85" t="s">
        <v>10</v>
      </c>
      <c r="N2698" s="202">
        <v>-16508.0936</v>
      </c>
      <c r="O2698" s="85" t="s">
        <v>10</v>
      </c>
      <c r="P2698" s="202">
        <v>-16483.745299999999</v>
      </c>
      <c r="Q2698" s="85" t="s">
        <v>10</v>
      </c>
      <c r="R2698" s="202">
        <v>-16507.3508</v>
      </c>
      <c r="S2698" s="85" t="s">
        <v>10</v>
      </c>
      <c r="T2698" s="202">
        <v>-16563.1505</v>
      </c>
      <c r="U2698" s="85" t="s">
        <v>10</v>
      </c>
      <c r="V2698" s="202">
        <v>-16475.3102</v>
      </c>
      <c r="W2698" s="85" t="s">
        <v>10</v>
      </c>
      <c r="X2698" s="202">
        <v>-16525.085599999999</v>
      </c>
      <c r="Y2698" s="85" t="s">
        <v>10</v>
      </c>
      <c r="Z2698" s="202">
        <v>-16530.321599999999</v>
      </c>
      <c r="AA2698" s="85" t="s">
        <v>10</v>
      </c>
      <c r="AB2698" s="202">
        <v>-16402.1957</v>
      </c>
      <c r="AC2698" s="85" t="s">
        <v>10</v>
      </c>
      <c r="AD2698" s="202">
        <v>-16528.824199999999</v>
      </c>
      <c r="AE2698" s="85" t="s">
        <v>10</v>
      </c>
      <c r="AF2698" s="202">
        <v>-16501.050999999999</v>
      </c>
      <c r="AG2698" s="86" t="s">
        <v>10</v>
      </c>
      <c r="AH2698" s="107"/>
    </row>
    <row r="2699" spans="2:34" x14ac:dyDescent="0.2">
      <c r="B2699" s="84">
        <v>2692</v>
      </c>
      <c r="C2699" s="85">
        <v>17</v>
      </c>
      <c r="D2699" s="245" t="s">
        <v>25</v>
      </c>
      <c r="E2699" s="245" t="s">
        <v>571</v>
      </c>
      <c r="F2699" s="256">
        <v>2.5293640541920799E-2</v>
      </c>
      <c r="G2699" s="256">
        <v>3.6607767669699101E-2</v>
      </c>
      <c r="H2699" s="202">
        <v>7926.8608999999997</v>
      </c>
      <c r="I2699" s="85">
        <v>2.0000000000000001E-4</v>
      </c>
      <c r="J2699" s="202">
        <v>7929.1442999999999</v>
      </c>
      <c r="K2699" s="85">
        <v>2.0000000000000001E-4</v>
      </c>
      <c r="L2699" s="202">
        <v>7898.7060000000001</v>
      </c>
      <c r="M2699" s="85">
        <v>2.9999999999999997E-4</v>
      </c>
      <c r="N2699" s="202">
        <v>7902.4669000000004</v>
      </c>
      <c r="O2699" s="85">
        <v>2.9999999999999997E-4</v>
      </c>
      <c r="P2699" s="202">
        <v>7932.6111000000001</v>
      </c>
      <c r="Q2699" s="85">
        <v>2.0000000000000001E-4</v>
      </c>
      <c r="R2699" s="202">
        <v>7961.0563000000002</v>
      </c>
      <c r="S2699" s="85">
        <v>2.0000000000000001E-4</v>
      </c>
      <c r="T2699" s="202">
        <v>7910.9721</v>
      </c>
      <c r="U2699" s="85">
        <v>2.9999999999999997E-4</v>
      </c>
      <c r="V2699" s="202">
        <v>7993.8329999999996</v>
      </c>
      <c r="W2699" s="85">
        <v>2.0000000000000001E-4</v>
      </c>
      <c r="X2699" s="202">
        <v>7944.2610999999997</v>
      </c>
      <c r="Y2699" s="85">
        <v>2.0000000000000001E-4</v>
      </c>
      <c r="Z2699" s="202">
        <v>7942.9350000000004</v>
      </c>
      <c r="AA2699" s="85">
        <v>2.0000000000000001E-4</v>
      </c>
      <c r="AB2699" s="202">
        <v>7907.5812999999998</v>
      </c>
      <c r="AC2699" s="85">
        <v>2.9999999999999997E-4</v>
      </c>
      <c r="AD2699" s="202">
        <v>7877.7713999999996</v>
      </c>
      <c r="AE2699" s="85">
        <v>2.9999999999999997E-4</v>
      </c>
      <c r="AF2699" s="202">
        <v>7961.7354999999998</v>
      </c>
      <c r="AG2699" s="86">
        <v>2.0000000000000001E-4</v>
      </c>
      <c r="AH2699" s="107"/>
    </row>
    <row r="2700" spans="2:34" x14ac:dyDescent="0.2">
      <c r="B2700" s="84">
        <v>2693</v>
      </c>
      <c r="C2700" s="85">
        <v>17</v>
      </c>
      <c r="D2700" s="245" t="s">
        <v>25</v>
      </c>
      <c r="E2700" s="245" t="s">
        <v>570</v>
      </c>
      <c r="F2700" s="256">
        <v>7.44990837814293E-3</v>
      </c>
      <c r="G2700" s="256">
        <v>1.08030090972708E-2</v>
      </c>
      <c r="H2700" s="202">
        <v>-18473.7503</v>
      </c>
      <c r="I2700" s="85" t="s">
        <v>10</v>
      </c>
      <c r="J2700" s="202">
        <v>-18466.337800000001</v>
      </c>
      <c r="K2700" s="85" t="s">
        <v>10</v>
      </c>
      <c r="L2700" s="202">
        <v>-18529.587100000001</v>
      </c>
      <c r="M2700" s="85" t="s">
        <v>10</v>
      </c>
      <c r="N2700" s="202">
        <v>-18518.511299999998</v>
      </c>
      <c r="O2700" s="85" t="s">
        <v>10</v>
      </c>
      <c r="P2700" s="202">
        <v>-18466.891899999999</v>
      </c>
      <c r="Q2700" s="85" t="s">
        <v>10</v>
      </c>
      <c r="R2700" s="202">
        <v>-18515.800800000001</v>
      </c>
      <c r="S2700" s="85" t="s">
        <v>10</v>
      </c>
      <c r="T2700" s="202">
        <v>-18475.312000000002</v>
      </c>
      <c r="U2700" s="85" t="s">
        <v>10</v>
      </c>
      <c r="V2700" s="202">
        <v>-18451.265599999999</v>
      </c>
      <c r="W2700" s="85" t="s">
        <v>10</v>
      </c>
      <c r="X2700" s="202">
        <v>-18431.134900000001</v>
      </c>
      <c r="Y2700" s="85" t="s">
        <v>10</v>
      </c>
      <c r="Z2700" s="202">
        <v>-18413.267500000002</v>
      </c>
      <c r="AA2700" s="85" t="s">
        <v>10</v>
      </c>
      <c r="AB2700" s="202">
        <v>-18499.0998</v>
      </c>
      <c r="AC2700" s="85" t="s">
        <v>10</v>
      </c>
      <c r="AD2700" s="202">
        <v>-18550.0416</v>
      </c>
      <c r="AE2700" s="85" t="s">
        <v>10</v>
      </c>
      <c r="AF2700" s="202">
        <v>-18483.871899999998</v>
      </c>
      <c r="AG2700" s="86" t="s">
        <v>10</v>
      </c>
      <c r="AH2700" s="107"/>
    </row>
    <row r="2701" spans="2:34" x14ac:dyDescent="0.2">
      <c r="B2701" s="84">
        <v>2694</v>
      </c>
      <c r="C2701" s="85">
        <v>17</v>
      </c>
      <c r="D2701" s="245" t="s">
        <v>25</v>
      </c>
      <c r="E2701" s="245" t="s">
        <v>569</v>
      </c>
      <c r="F2701" s="256">
        <v>3.5206825077352899E-2</v>
      </c>
      <c r="G2701" s="256">
        <v>4.8023093072078402E-2</v>
      </c>
      <c r="H2701" s="202">
        <v>42966.6443</v>
      </c>
      <c r="I2701" s="85" t="s">
        <v>10</v>
      </c>
      <c r="J2701" s="202">
        <v>43006.459699999999</v>
      </c>
      <c r="K2701" s="85" t="s">
        <v>10</v>
      </c>
      <c r="L2701" s="202">
        <v>42927.263700000003</v>
      </c>
      <c r="M2701" s="85" t="s">
        <v>10</v>
      </c>
      <c r="N2701" s="202">
        <v>42967.7045</v>
      </c>
      <c r="O2701" s="85" t="s">
        <v>10</v>
      </c>
      <c r="P2701" s="202">
        <v>42958.024899999997</v>
      </c>
      <c r="Q2701" s="85" t="s">
        <v>10</v>
      </c>
      <c r="R2701" s="202">
        <v>42982.365899999997</v>
      </c>
      <c r="S2701" s="85" t="s">
        <v>10</v>
      </c>
      <c r="T2701" s="202">
        <v>42964.751799999998</v>
      </c>
      <c r="U2701" s="85" t="s">
        <v>10</v>
      </c>
      <c r="V2701" s="202">
        <v>42973.340400000001</v>
      </c>
      <c r="W2701" s="85" t="s">
        <v>10</v>
      </c>
      <c r="X2701" s="202">
        <v>42959.238499999999</v>
      </c>
      <c r="Y2701" s="85" t="s">
        <v>10</v>
      </c>
      <c r="Z2701" s="202">
        <v>42943.296699999999</v>
      </c>
      <c r="AA2701" s="85" t="s">
        <v>10</v>
      </c>
      <c r="AB2701" s="202">
        <v>42996.667500000003</v>
      </c>
      <c r="AC2701" s="85" t="s">
        <v>10</v>
      </c>
      <c r="AD2701" s="202">
        <v>42951.997499999998</v>
      </c>
      <c r="AE2701" s="85" t="s">
        <v>10</v>
      </c>
      <c r="AF2701" s="202">
        <v>42939.8603</v>
      </c>
      <c r="AG2701" s="86" t="s">
        <v>10</v>
      </c>
      <c r="AH2701" s="107"/>
    </row>
    <row r="2702" spans="2:34" x14ac:dyDescent="0.2">
      <c r="B2702" s="84">
        <v>2695</v>
      </c>
      <c r="C2702" s="85">
        <v>17</v>
      </c>
      <c r="D2702" s="245" t="s">
        <v>25</v>
      </c>
      <c r="E2702" s="245" t="s">
        <v>568</v>
      </c>
      <c r="F2702" s="256">
        <v>2.2109405509327398E-2</v>
      </c>
      <c r="G2702" s="256">
        <v>3.1053184044786599E-2</v>
      </c>
      <c r="H2702" s="202">
        <v>4765.9498000000003</v>
      </c>
      <c r="I2702" s="85">
        <v>3.0599999999999999E-2</v>
      </c>
      <c r="J2702" s="202">
        <v>4773.0820000000003</v>
      </c>
      <c r="K2702" s="85">
        <v>3.0300000000000001E-2</v>
      </c>
      <c r="L2702" s="202">
        <v>4776.0643</v>
      </c>
      <c r="M2702" s="85">
        <v>3.0200000000000001E-2</v>
      </c>
      <c r="N2702" s="202">
        <v>4782.1549000000005</v>
      </c>
      <c r="O2702" s="85">
        <v>0.03</v>
      </c>
      <c r="P2702" s="202">
        <v>4809.2001</v>
      </c>
      <c r="Q2702" s="85">
        <v>2.9000000000000001E-2</v>
      </c>
      <c r="R2702" s="202">
        <v>4763.0223999999998</v>
      </c>
      <c r="S2702" s="85">
        <v>3.0599999999999999E-2</v>
      </c>
      <c r="T2702" s="202">
        <v>4774.0070999999998</v>
      </c>
      <c r="U2702" s="85">
        <v>3.0200000000000001E-2</v>
      </c>
      <c r="V2702" s="202">
        <v>4791.0968999999996</v>
      </c>
      <c r="W2702" s="85">
        <v>2.9600000000000001E-2</v>
      </c>
      <c r="X2702" s="202">
        <v>4801.6907000000001</v>
      </c>
      <c r="Y2702" s="85">
        <v>2.92E-2</v>
      </c>
      <c r="Z2702" s="202">
        <v>4793.8338000000003</v>
      </c>
      <c r="AA2702" s="85">
        <v>2.9499999999999998E-2</v>
      </c>
      <c r="AB2702" s="202">
        <v>4735.6197000000002</v>
      </c>
      <c r="AC2702" s="85">
        <v>3.1600000000000003E-2</v>
      </c>
      <c r="AD2702" s="202">
        <v>4741.3320000000003</v>
      </c>
      <c r="AE2702" s="85">
        <v>3.1399999999999997E-2</v>
      </c>
      <c r="AF2702" s="202">
        <v>4737.0096000000003</v>
      </c>
      <c r="AG2702" s="86">
        <v>3.15E-2</v>
      </c>
      <c r="AH2702" s="107"/>
    </row>
    <row r="2703" spans="2:34" x14ac:dyDescent="0.2">
      <c r="B2703" s="84">
        <v>2696</v>
      </c>
      <c r="C2703" s="85">
        <v>17</v>
      </c>
      <c r="D2703" s="245" t="s">
        <v>25</v>
      </c>
      <c r="E2703" s="245" t="s">
        <v>567</v>
      </c>
      <c r="F2703" s="256">
        <v>4.7763525488900196E-3</v>
      </c>
      <c r="G2703" s="256">
        <v>6.73547935619314E-3</v>
      </c>
      <c r="H2703" s="202">
        <v>5020.0115999999998</v>
      </c>
      <c r="I2703" s="85">
        <v>8.3500000000000005E-2</v>
      </c>
      <c r="J2703" s="202">
        <v>4994.9439000000002</v>
      </c>
      <c r="K2703" s="85">
        <v>8.5000000000000006E-2</v>
      </c>
      <c r="L2703" s="202">
        <v>5037.9967999999999</v>
      </c>
      <c r="M2703" s="85">
        <v>8.2299999999999998E-2</v>
      </c>
      <c r="N2703" s="202">
        <v>5014.9279999999999</v>
      </c>
      <c r="O2703" s="85">
        <v>8.3699999999999997E-2</v>
      </c>
      <c r="P2703" s="202">
        <v>4891.6085000000003</v>
      </c>
      <c r="Q2703" s="85">
        <v>9.1499999999999998E-2</v>
      </c>
      <c r="R2703" s="202">
        <v>5034.3782000000001</v>
      </c>
      <c r="S2703" s="85">
        <v>8.2500000000000004E-2</v>
      </c>
      <c r="T2703" s="202">
        <v>5040.8324000000002</v>
      </c>
      <c r="U2703" s="85">
        <v>8.2000000000000003E-2</v>
      </c>
      <c r="V2703" s="202">
        <v>4925.2407000000003</v>
      </c>
      <c r="W2703" s="85">
        <v>8.9300000000000004E-2</v>
      </c>
      <c r="X2703" s="202">
        <v>4924.3621999999996</v>
      </c>
      <c r="Y2703" s="85">
        <v>8.9300000000000004E-2</v>
      </c>
      <c r="Z2703" s="202">
        <v>4918.2325000000001</v>
      </c>
      <c r="AA2703" s="85">
        <v>8.9700000000000002E-2</v>
      </c>
      <c r="AB2703" s="202">
        <v>4966.8894</v>
      </c>
      <c r="AC2703" s="85">
        <v>8.6800000000000002E-2</v>
      </c>
      <c r="AD2703" s="202">
        <v>4970.7619000000004</v>
      </c>
      <c r="AE2703" s="85">
        <v>8.6499999999999994E-2</v>
      </c>
      <c r="AF2703" s="202">
        <v>4846.66</v>
      </c>
      <c r="AG2703" s="86">
        <v>9.4600000000000004E-2</v>
      </c>
      <c r="AH2703" s="107"/>
    </row>
    <row r="2704" spans="2:34" x14ac:dyDescent="0.2">
      <c r="B2704" s="84">
        <v>2697</v>
      </c>
      <c r="C2704" s="85">
        <v>17</v>
      </c>
      <c r="D2704" s="245" t="s">
        <v>25</v>
      </c>
      <c r="E2704" s="245" t="s">
        <v>566</v>
      </c>
      <c r="F2704" s="256">
        <v>3.5597344468142597E-2</v>
      </c>
      <c r="G2704" s="256">
        <v>3.7876137158852297E-2</v>
      </c>
      <c r="H2704" s="202">
        <v>37734.504300000001</v>
      </c>
      <c r="I2704" s="85" t="s">
        <v>10</v>
      </c>
      <c r="J2704" s="202">
        <v>37775.259299999998</v>
      </c>
      <c r="K2704" s="85" t="s">
        <v>10</v>
      </c>
      <c r="L2704" s="202">
        <v>37644.837500000001</v>
      </c>
      <c r="M2704" s="85" t="s">
        <v>10</v>
      </c>
      <c r="N2704" s="202">
        <v>37688.723100000003</v>
      </c>
      <c r="O2704" s="85" t="s">
        <v>10</v>
      </c>
      <c r="P2704" s="202">
        <v>37684.205900000001</v>
      </c>
      <c r="Q2704" s="85" t="s">
        <v>10</v>
      </c>
      <c r="R2704" s="202">
        <v>37667.642399999997</v>
      </c>
      <c r="S2704" s="85" t="s">
        <v>10</v>
      </c>
      <c r="T2704" s="202">
        <v>37664.260900000001</v>
      </c>
      <c r="U2704" s="85" t="s">
        <v>10</v>
      </c>
      <c r="V2704" s="202">
        <v>37662.641300000003</v>
      </c>
      <c r="W2704" s="85" t="s">
        <v>10</v>
      </c>
      <c r="X2704" s="202">
        <v>37669.849699999999</v>
      </c>
      <c r="Y2704" s="85" t="s">
        <v>10</v>
      </c>
      <c r="Z2704" s="202">
        <v>37626.747199999998</v>
      </c>
      <c r="AA2704" s="85" t="s">
        <v>10</v>
      </c>
      <c r="AB2704" s="202">
        <v>37751.870000000003</v>
      </c>
      <c r="AC2704" s="85" t="s">
        <v>10</v>
      </c>
      <c r="AD2704" s="202">
        <v>37660.372199999998</v>
      </c>
      <c r="AE2704" s="85" t="s">
        <v>10</v>
      </c>
      <c r="AF2704" s="202">
        <v>37614.995000000003</v>
      </c>
      <c r="AG2704" s="86" t="s">
        <v>10</v>
      </c>
      <c r="AH2704" s="107"/>
    </row>
    <row r="2705" spans="2:34" x14ac:dyDescent="0.2">
      <c r="B2705" s="84">
        <v>2698</v>
      </c>
      <c r="C2705" s="85">
        <v>17</v>
      </c>
      <c r="D2705" s="245" t="s">
        <v>25</v>
      </c>
      <c r="E2705" s="245" t="s">
        <v>565</v>
      </c>
      <c r="F2705" s="256">
        <v>2.2289645228153399E-2</v>
      </c>
      <c r="G2705" s="256">
        <v>2.2961861441567501E-2</v>
      </c>
      <c r="H2705" s="202">
        <v>7085.6737999999996</v>
      </c>
      <c r="I2705" s="85">
        <v>1.2999999999999999E-3</v>
      </c>
      <c r="J2705" s="202">
        <v>7127.2758999999996</v>
      </c>
      <c r="K2705" s="85">
        <v>1.1999999999999999E-3</v>
      </c>
      <c r="L2705" s="202">
        <v>6995.3423000000003</v>
      </c>
      <c r="M2705" s="85">
        <v>1.5E-3</v>
      </c>
      <c r="N2705" s="202">
        <v>7039.9209000000001</v>
      </c>
      <c r="O2705" s="85">
        <v>1.4E-3</v>
      </c>
      <c r="P2705" s="202">
        <v>7040.6903000000002</v>
      </c>
      <c r="Q2705" s="85">
        <v>1.4E-3</v>
      </c>
      <c r="R2705" s="202">
        <v>7022.9714000000004</v>
      </c>
      <c r="S2705" s="85">
        <v>1.4E-3</v>
      </c>
      <c r="T2705" s="202">
        <v>7007.5294999999996</v>
      </c>
      <c r="U2705" s="85">
        <v>1.5E-3</v>
      </c>
      <c r="V2705" s="202">
        <v>7035.2380999999996</v>
      </c>
      <c r="W2705" s="85">
        <v>1.4E-3</v>
      </c>
      <c r="X2705" s="202">
        <v>7024.1868999999997</v>
      </c>
      <c r="Y2705" s="85">
        <v>1.4E-3</v>
      </c>
      <c r="Z2705" s="202">
        <v>7015.9580999999998</v>
      </c>
      <c r="AA2705" s="85">
        <v>1.5E-3</v>
      </c>
      <c r="AB2705" s="202">
        <v>7097.1702999999998</v>
      </c>
      <c r="AC2705" s="85">
        <v>1.2999999999999999E-3</v>
      </c>
      <c r="AD2705" s="202">
        <v>7008.2004999999999</v>
      </c>
      <c r="AE2705" s="85">
        <v>1.5E-3</v>
      </c>
      <c r="AF2705" s="202">
        <v>6989.8522999999996</v>
      </c>
      <c r="AG2705" s="86">
        <v>1.5E-3</v>
      </c>
      <c r="AH2705" s="107"/>
    </row>
    <row r="2706" spans="2:34" x14ac:dyDescent="0.2">
      <c r="B2706" s="84">
        <v>2699</v>
      </c>
      <c r="C2706" s="85">
        <v>17</v>
      </c>
      <c r="D2706" s="245" t="s">
        <v>25</v>
      </c>
      <c r="E2706" s="245" t="s">
        <v>564</v>
      </c>
      <c r="F2706" s="256">
        <v>1.6942533569647599E-2</v>
      </c>
      <c r="G2706" s="256">
        <v>1.6401329601119698E-2</v>
      </c>
      <c r="H2706" s="202">
        <v>-4476.8254999999999</v>
      </c>
      <c r="I2706" s="85">
        <v>4.9500000000000002E-2</v>
      </c>
      <c r="J2706" s="202">
        <v>-4408.9627</v>
      </c>
      <c r="K2706" s="85">
        <v>5.3100000000000001E-2</v>
      </c>
      <c r="L2706" s="202">
        <v>-4502.2914000000001</v>
      </c>
      <c r="M2706" s="85">
        <v>4.82E-2</v>
      </c>
      <c r="N2706" s="202">
        <v>-4436.0298000000003</v>
      </c>
      <c r="O2706" s="85">
        <v>5.16E-2</v>
      </c>
      <c r="P2706" s="202">
        <v>-4484.5995999999996</v>
      </c>
      <c r="Q2706" s="85">
        <v>4.9000000000000002E-2</v>
      </c>
      <c r="R2706" s="202">
        <v>-4497.5496000000003</v>
      </c>
      <c r="S2706" s="85">
        <v>4.8399999999999999E-2</v>
      </c>
      <c r="T2706" s="202">
        <v>-4395.8829999999998</v>
      </c>
      <c r="U2706" s="85">
        <v>5.3699999999999998E-2</v>
      </c>
      <c r="V2706" s="202">
        <v>-4544.2602999999999</v>
      </c>
      <c r="W2706" s="85">
        <v>4.6100000000000002E-2</v>
      </c>
      <c r="X2706" s="202">
        <v>-4434.9128000000001</v>
      </c>
      <c r="Y2706" s="85">
        <v>5.16E-2</v>
      </c>
      <c r="Z2706" s="202">
        <v>-4516.9357</v>
      </c>
      <c r="AA2706" s="85">
        <v>4.7399999999999998E-2</v>
      </c>
      <c r="AB2706" s="202">
        <v>-4416.6875</v>
      </c>
      <c r="AC2706" s="85">
        <v>5.2699999999999997E-2</v>
      </c>
      <c r="AD2706" s="202">
        <v>-4456.6220999999996</v>
      </c>
      <c r="AE2706" s="85">
        <v>5.0500000000000003E-2</v>
      </c>
      <c r="AF2706" s="202">
        <v>-4598.4549999999999</v>
      </c>
      <c r="AG2706" s="86">
        <v>4.36E-2</v>
      </c>
      <c r="AH2706" s="107"/>
    </row>
    <row r="2707" spans="2:34" x14ac:dyDescent="0.2">
      <c r="B2707" s="84">
        <v>2700</v>
      </c>
      <c r="C2707" s="85">
        <v>17</v>
      </c>
      <c r="D2707" s="245" t="s">
        <v>25</v>
      </c>
      <c r="E2707" s="245" t="s">
        <v>563</v>
      </c>
      <c r="F2707" s="256">
        <v>0.10883475021779</v>
      </c>
      <c r="G2707" s="256">
        <v>0.149186494051784</v>
      </c>
      <c r="H2707" s="202">
        <v>11289.8534</v>
      </c>
      <c r="I2707" s="85" t="s">
        <v>10</v>
      </c>
      <c r="J2707" s="202">
        <v>11277.9447</v>
      </c>
      <c r="K2707" s="85" t="s">
        <v>10</v>
      </c>
      <c r="L2707" s="202">
        <v>11330.940399999999</v>
      </c>
      <c r="M2707" s="85" t="s">
        <v>10</v>
      </c>
      <c r="N2707" s="202">
        <v>11317.555</v>
      </c>
      <c r="O2707" s="85" t="s">
        <v>10</v>
      </c>
      <c r="P2707" s="202">
        <v>11405.4372</v>
      </c>
      <c r="Q2707" s="85" t="s">
        <v>10</v>
      </c>
      <c r="R2707" s="202">
        <v>11346.137500000001</v>
      </c>
      <c r="S2707" s="85" t="s">
        <v>10</v>
      </c>
      <c r="T2707" s="202">
        <v>11345.4897</v>
      </c>
      <c r="U2707" s="85" t="s">
        <v>10</v>
      </c>
      <c r="V2707" s="202">
        <v>11424.1667</v>
      </c>
      <c r="W2707" s="85" t="s">
        <v>10</v>
      </c>
      <c r="X2707" s="202">
        <v>11420.050800000001</v>
      </c>
      <c r="Y2707" s="85" t="s">
        <v>10</v>
      </c>
      <c r="Z2707" s="202">
        <v>11411.400799999999</v>
      </c>
      <c r="AA2707" s="85" t="s">
        <v>10</v>
      </c>
      <c r="AB2707" s="202">
        <v>11259.796700000001</v>
      </c>
      <c r="AC2707" s="85" t="s">
        <v>10</v>
      </c>
      <c r="AD2707" s="202">
        <v>11289.93</v>
      </c>
      <c r="AE2707" s="85" t="s">
        <v>10</v>
      </c>
      <c r="AF2707" s="202">
        <v>11376.343800000001</v>
      </c>
      <c r="AG2707" s="86" t="s">
        <v>10</v>
      </c>
      <c r="AH2707" s="107"/>
    </row>
    <row r="2708" spans="2:34" x14ac:dyDescent="0.2">
      <c r="B2708" s="84">
        <v>2701</v>
      </c>
      <c r="C2708" s="85">
        <v>17</v>
      </c>
      <c r="D2708" s="245" t="s">
        <v>25</v>
      </c>
      <c r="E2708" s="245" t="s">
        <v>562</v>
      </c>
      <c r="F2708" s="256">
        <v>0.118177175643606</v>
      </c>
      <c r="G2708" s="256">
        <v>0.164188243526942</v>
      </c>
      <c r="H2708" s="202">
        <v>-3377.5083</v>
      </c>
      <c r="I2708" s="85">
        <v>9.35E-2</v>
      </c>
      <c r="J2708" s="202">
        <v>-3394.6931</v>
      </c>
      <c r="K2708" s="85">
        <v>9.1800000000000007E-2</v>
      </c>
      <c r="L2708" s="202">
        <v>-3337.7970999999998</v>
      </c>
      <c r="M2708" s="85">
        <v>9.7299999999999998E-2</v>
      </c>
      <c r="N2708" s="202">
        <v>-3356.0392999999999</v>
      </c>
      <c r="O2708" s="85">
        <v>9.5399999999999999E-2</v>
      </c>
      <c r="P2708" s="202">
        <v>-3267.5998</v>
      </c>
      <c r="Q2708" s="85">
        <v>0.10440000000000001</v>
      </c>
      <c r="R2708" s="202">
        <v>-3322.1911</v>
      </c>
      <c r="S2708" s="85">
        <v>9.8900000000000002E-2</v>
      </c>
      <c r="T2708" s="202">
        <v>-3324.7570000000001</v>
      </c>
      <c r="U2708" s="85">
        <v>9.8500000000000004E-2</v>
      </c>
      <c r="V2708" s="202">
        <v>-3240.4650999999999</v>
      </c>
      <c r="W2708" s="85">
        <v>0.1074</v>
      </c>
      <c r="X2708" s="202">
        <v>-3250.6255999999998</v>
      </c>
      <c r="Y2708" s="85">
        <v>0.1062</v>
      </c>
      <c r="Z2708" s="202">
        <v>-3266.6078000000002</v>
      </c>
      <c r="AA2708" s="85">
        <v>0.1045</v>
      </c>
      <c r="AB2708" s="202">
        <v>-3415.5729999999999</v>
      </c>
      <c r="AC2708" s="85">
        <v>8.9800000000000005E-2</v>
      </c>
      <c r="AD2708" s="202">
        <v>-3386.1001000000001</v>
      </c>
      <c r="AE2708" s="85">
        <v>9.2499999999999999E-2</v>
      </c>
      <c r="AF2708" s="202">
        <v>-3287.4211</v>
      </c>
      <c r="AG2708" s="86">
        <v>0.1024</v>
      </c>
      <c r="AH2708" s="107"/>
    </row>
    <row r="2709" spans="2:34" x14ac:dyDescent="0.2">
      <c r="B2709" s="84">
        <v>2702</v>
      </c>
      <c r="C2709" s="85">
        <v>17</v>
      </c>
      <c r="D2709" s="245" t="s">
        <v>25</v>
      </c>
      <c r="E2709" s="245" t="s">
        <v>561</v>
      </c>
      <c r="F2709" s="256">
        <v>2.7726876746072299E-2</v>
      </c>
      <c r="G2709" s="256">
        <v>3.8882085374387698E-2</v>
      </c>
      <c r="H2709" s="202">
        <v>-10152.601500000001</v>
      </c>
      <c r="I2709" s="85" t="s">
        <v>10</v>
      </c>
      <c r="J2709" s="202">
        <v>-10126.9321</v>
      </c>
      <c r="K2709" s="85" t="s">
        <v>10</v>
      </c>
      <c r="L2709" s="202">
        <v>-10109.2585</v>
      </c>
      <c r="M2709" s="85" t="s">
        <v>10</v>
      </c>
      <c r="N2709" s="202">
        <v>-10087.445599999999</v>
      </c>
      <c r="O2709" s="85" t="s">
        <v>10</v>
      </c>
      <c r="P2709" s="202">
        <v>-10013.7096</v>
      </c>
      <c r="Q2709" s="85" t="s">
        <v>10</v>
      </c>
      <c r="R2709" s="202">
        <v>-10047.319600000001</v>
      </c>
      <c r="S2709" s="85" t="s">
        <v>10</v>
      </c>
      <c r="T2709" s="202">
        <v>-10038.4138</v>
      </c>
      <c r="U2709" s="85" t="s">
        <v>10</v>
      </c>
      <c r="V2709" s="202">
        <v>-9986.4457000000002</v>
      </c>
      <c r="W2709" s="85" t="s">
        <v>10</v>
      </c>
      <c r="X2709" s="202">
        <v>-9978.8572000000004</v>
      </c>
      <c r="Y2709" s="85" t="s">
        <v>10</v>
      </c>
      <c r="Z2709" s="202">
        <v>-9997.5758000000005</v>
      </c>
      <c r="AA2709" s="85" t="s">
        <v>10</v>
      </c>
      <c r="AB2709" s="202">
        <v>-10129.2264</v>
      </c>
      <c r="AC2709" s="85" t="s">
        <v>10</v>
      </c>
      <c r="AD2709" s="202">
        <v>-10102.0262</v>
      </c>
      <c r="AE2709" s="85" t="s">
        <v>10</v>
      </c>
      <c r="AF2709" s="202">
        <v>-10028.331200000001</v>
      </c>
      <c r="AG2709" s="86" t="s">
        <v>10</v>
      </c>
      <c r="AH2709" s="107"/>
    </row>
    <row r="2710" spans="2:34" x14ac:dyDescent="0.2">
      <c r="B2710" s="84">
        <v>2703</v>
      </c>
      <c r="C2710" s="85">
        <v>17</v>
      </c>
      <c r="D2710" s="245" t="s">
        <v>25</v>
      </c>
      <c r="E2710" s="245" t="s">
        <v>560</v>
      </c>
      <c r="F2710" s="256">
        <v>2.0997927243233499E-2</v>
      </c>
      <c r="G2710" s="256">
        <v>3.0090972708187499E-2</v>
      </c>
      <c r="H2710" s="202">
        <v>-2849.7770999999998</v>
      </c>
      <c r="I2710" s="85">
        <v>0.1966</v>
      </c>
      <c r="J2710" s="202">
        <v>-2749.8427999999999</v>
      </c>
      <c r="K2710" s="85">
        <v>0.2127</v>
      </c>
      <c r="L2710" s="202">
        <v>-2857.0441999999998</v>
      </c>
      <c r="M2710" s="85">
        <v>0.1953</v>
      </c>
      <c r="N2710" s="202">
        <v>-2762.8697000000002</v>
      </c>
      <c r="O2710" s="85">
        <v>0.2104</v>
      </c>
      <c r="P2710" s="202">
        <v>-2708.9148</v>
      </c>
      <c r="Q2710" s="85">
        <v>0.21929999999999999</v>
      </c>
      <c r="R2710" s="202">
        <v>-2707.2294999999999</v>
      </c>
      <c r="S2710" s="85">
        <v>0.21970000000000001</v>
      </c>
      <c r="T2710" s="202">
        <v>-2769.0835000000002</v>
      </c>
      <c r="U2710" s="85">
        <v>0.20930000000000001</v>
      </c>
      <c r="V2710" s="202">
        <v>-2660.2422999999999</v>
      </c>
      <c r="W2710" s="85">
        <v>0.22770000000000001</v>
      </c>
      <c r="X2710" s="202">
        <v>-2721.3986</v>
      </c>
      <c r="Y2710" s="85">
        <v>0.21709999999999999</v>
      </c>
      <c r="Z2710" s="202">
        <v>-2714.5127000000002</v>
      </c>
      <c r="AA2710" s="85">
        <v>0.21840000000000001</v>
      </c>
      <c r="AB2710" s="202">
        <v>-2771.6462999999999</v>
      </c>
      <c r="AC2710" s="85">
        <v>0.20910000000000001</v>
      </c>
      <c r="AD2710" s="202">
        <v>-2784.7979999999998</v>
      </c>
      <c r="AE2710" s="85">
        <v>0.20680000000000001</v>
      </c>
      <c r="AF2710" s="202">
        <v>-2679.0410000000002</v>
      </c>
      <c r="AG2710" s="86">
        <v>0.22450000000000001</v>
      </c>
      <c r="AH2710" s="107"/>
    </row>
    <row r="2711" spans="2:34" x14ac:dyDescent="0.2">
      <c r="B2711" s="84">
        <v>2704</v>
      </c>
      <c r="C2711" s="85">
        <v>17</v>
      </c>
      <c r="D2711" s="245" t="s">
        <v>25</v>
      </c>
      <c r="E2711" s="245" t="s">
        <v>559</v>
      </c>
      <c r="F2711" s="256">
        <v>2.7666796839796899E-2</v>
      </c>
      <c r="G2711" s="256">
        <v>3.9406927921623501E-2</v>
      </c>
      <c r="H2711" s="202">
        <v>-11032.2004</v>
      </c>
      <c r="I2711" s="85" t="s">
        <v>10</v>
      </c>
      <c r="J2711" s="202">
        <v>-10918.9643</v>
      </c>
      <c r="K2711" s="85" t="s">
        <v>10</v>
      </c>
      <c r="L2711" s="202">
        <v>-10958.595600000001</v>
      </c>
      <c r="M2711" s="85" t="s">
        <v>10</v>
      </c>
      <c r="N2711" s="202">
        <v>-10857.195400000001</v>
      </c>
      <c r="O2711" s="85" t="s">
        <v>10</v>
      </c>
      <c r="P2711" s="202">
        <v>-10772.7363</v>
      </c>
      <c r="Q2711" s="85" t="s">
        <v>10</v>
      </c>
      <c r="R2711" s="202">
        <v>-10825.7582</v>
      </c>
      <c r="S2711" s="85" t="s">
        <v>10</v>
      </c>
      <c r="T2711" s="202">
        <v>-10870.0744</v>
      </c>
      <c r="U2711" s="85" t="s">
        <v>10</v>
      </c>
      <c r="V2711" s="202">
        <v>-10746.2655</v>
      </c>
      <c r="W2711" s="85" t="s">
        <v>10</v>
      </c>
      <c r="X2711" s="202">
        <v>-10792.836300000001</v>
      </c>
      <c r="Y2711" s="85" t="s">
        <v>10</v>
      </c>
      <c r="Z2711" s="202">
        <v>-10808.4331</v>
      </c>
      <c r="AA2711" s="85" t="s">
        <v>10</v>
      </c>
      <c r="AB2711" s="202">
        <v>-10941.4521</v>
      </c>
      <c r="AC2711" s="85" t="s">
        <v>10</v>
      </c>
      <c r="AD2711" s="202">
        <v>-10888.672500000001</v>
      </c>
      <c r="AE2711" s="85" t="s">
        <v>10</v>
      </c>
      <c r="AF2711" s="202">
        <v>-10794.436600000001</v>
      </c>
      <c r="AG2711" s="86" t="s">
        <v>10</v>
      </c>
      <c r="AH2711" s="107"/>
    </row>
    <row r="2712" spans="2:34" x14ac:dyDescent="0.2">
      <c r="B2712" s="84">
        <v>2705</v>
      </c>
      <c r="C2712" s="85">
        <v>17</v>
      </c>
      <c r="D2712" s="245" t="s">
        <v>25</v>
      </c>
      <c r="E2712" s="245" t="s">
        <v>558</v>
      </c>
      <c r="F2712" s="256">
        <v>5.7075910961578904E-3</v>
      </c>
      <c r="G2712" s="256">
        <v>8.3100069979006302E-3</v>
      </c>
      <c r="H2712" s="202">
        <v>-14906.1144</v>
      </c>
      <c r="I2712" s="85" t="s">
        <v>10</v>
      </c>
      <c r="J2712" s="202">
        <v>-14812.653700000001</v>
      </c>
      <c r="K2712" s="85" t="s">
        <v>10</v>
      </c>
      <c r="L2712" s="202">
        <v>-14783.846600000001</v>
      </c>
      <c r="M2712" s="85" t="s">
        <v>10</v>
      </c>
      <c r="N2712" s="202">
        <v>-14703.476000000001</v>
      </c>
      <c r="O2712" s="85" t="s">
        <v>10</v>
      </c>
      <c r="P2712" s="202">
        <v>-14642.8748</v>
      </c>
      <c r="Q2712" s="85" t="s">
        <v>10</v>
      </c>
      <c r="R2712" s="202">
        <v>-14620.259</v>
      </c>
      <c r="S2712" s="85" t="s">
        <v>10</v>
      </c>
      <c r="T2712" s="202">
        <v>-14657.7835</v>
      </c>
      <c r="U2712" s="85" t="s">
        <v>10</v>
      </c>
      <c r="V2712" s="202">
        <v>-14569.2796</v>
      </c>
      <c r="W2712" s="85" t="s">
        <v>10</v>
      </c>
      <c r="X2712" s="202">
        <v>-14604.106900000001</v>
      </c>
      <c r="Y2712" s="85" t="s">
        <v>10</v>
      </c>
      <c r="Z2712" s="202">
        <v>-14586.1893</v>
      </c>
      <c r="AA2712" s="85" t="s">
        <v>10</v>
      </c>
      <c r="AB2712" s="202">
        <v>-14855.7021</v>
      </c>
      <c r="AC2712" s="85" t="s">
        <v>10</v>
      </c>
      <c r="AD2712" s="202">
        <v>-14755.7531</v>
      </c>
      <c r="AE2712" s="85" t="s">
        <v>10</v>
      </c>
      <c r="AF2712" s="202">
        <v>-14639.571599999999</v>
      </c>
      <c r="AG2712" s="86" t="s">
        <v>10</v>
      </c>
      <c r="AH2712" s="107"/>
    </row>
    <row r="2713" spans="2:34" x14ac:dyDescent="0.2">
      <c r="B2713" s="84">
        <v>2706</v>
      </c>
      <c r="C2713" s="85">
        <v>17</v>
      </c>
      <c r="D2713" s="245" t="s">
        <v>25</v>
      </c>
      <c r="E2713" s="245" t="s">
        <v>557</v>
      </c>
      <c r="F2713" s="256">
        <v>6.6508456246808303E-2</v>
      </c>
      <c r="G2713" s="256">
        <v>6.7092372288313495E-2</v>
      </c>
      <c r="H2713" s="202">
        <v>10226.606299999999</v>
      </c>
      <c r="I2713" s="85" t="s">
        <v>10</v>
      </c>
      <c r="J2713" s="202">
        <v>10209.365599999999</v>
      </c>
      <c r="K2713" s="85" t="s">
        <v>10</v>
      </c>
      <c r="L2713" s="202">
        <v>10213.066699999999</v>
      </c>
      <c r="M2713" s="85" t="s">
        <v>10</v>
      </c>
      <c r="N2713" s="202">
        <v>10198.107599999999</v>
      </c>
      <c r="O2713" s="85" t="s">
        <v>10</v>
      </c>
      <c r="P2713" s="202">
        <v>10202.1968</v>
      </c>
      <c r="Q2713" s="85" t="s">
        <v>10</v>
      </c>
      <c r="R2713" s="202">
        <v>10152.867200000001</v>
      </c>
      <c r="S2713" s="85" t="s">
        <v>10</v>
      </c>
      <c r="T2713" s="202">
        <v>10119.899799999999</v>
      </c>
      <c r="U2713" s="85" t="s">
        <v>10</v>
      </c>
      <c r="V2713" s="202">
        <v>10169.0713</v>
      </c>
      <c r="W2713" s="85" t="s">
        <v>10</v>
      </c>
      <c r="X2713" s="202">
        <v>10139.3302</v>
      </c>
      <c r="Y2713" s="85" t="s">
        <v>10</v>
      </c>
      <c r="Z2713" s="202">
        <v>10120.8267</v>
      </c>
      <c r="AA2713" s="85" t="s">
        <v>10</v>
      </c>
      <c r="AB2713" s="202">
        <v>10191.083199999999</v>
      </c>
      <c r="AC2713" s="85" t="s">
        <v>10</v>
      </c>
      <c r="AD2713" s="202">
        <v>10175.345499999999</v>
      </c>
      <c r="AE2713" s="85" t="s">
        <v>10</v>
      </c>
      <c r="AF2713" s="202">
        <v>10125.714400000001</v>
      </c>
      <c r="AG2713" s="86" t="s">
        <v>10</v>
      </c>
      <c r="AH2713" s="107"/>
    </row>
    <row r="2714" spans="2:34" x14ac:dyDescent="0.2">
      <c r="B2714" s="84">
        <v>2707</v>
      </c>
      <c r="C2714" s="85">
        <v>17</v>
      </c>
      <c r="D2714" s="245" t="s">
        <v>25</v>
      </c>
      <c r="E2714" s="245" t="s">
        <v>556</v>
      </c>
      <c r="F2714" s="256">
        <v>0.249481810808375</v>
      </c>
      <c r="G2714" s="256">
        <v>0.16431945416375099</v>
      </c>
      <c r="H2714" s="202">
        <v>-8844.0632000000005</v>
      </c>
      <c r="I2714" s="85" t="s">
        <v>10</v>
      </c>
      <c r="J2714" s="202">
        <v>-8835.6046999999999</v>
      </c>
      <c r="K2714" s="85" t="s">
        <v>10</v>
      </c>
      <c r="L2714" s="202">
        <v>-8848.0650000000005</v>
      </c>
      <c r="M2714" s="85" t="s">
        <v>10</v>
      </c>
      <c r="N2714" s="202">
        <v>-8839.6563000000006</v>
      </c>
      <c r="O2714" s="85" t="s">
        <v>10</v>
      </c>
      <c r="P2714" s="202">
        <v>-8823.2832999999991</v>
      </c>
      <c r="Q2714" s="85" t="s">
        <v>10</v>
      </c>
      <c r="R2714" s="202">
        <v>-8850.5383000000002</v>
      </c>
      <c r="S2714" s="85" t="s">
        <v>10</v>
      </c>
      <c r="T2714" s="202">
        <v>-8863.3824000000004</v>
      </c>
      <c r="U2714" s="85" t="s">
        <v>10</v>
      </c>
      <c r="V2714" s="202">
        <v>-8828.5095999999994</v>
      </c>
      <c r="W2714" s="85" t="s">
        <v>10</v>
      </c>
      <c r="X2714" s="202">
        <v>-8841.7847000000002</v>
      </c>
      <c r="Y2714" s="85" t="s">
        <v>10</v>
      </c>
      <c r="Z2714" s="202">
        <v>-8857.6047999999992</v>
      </c>
      <c r="AA2714" s="85" t="s">
        <v>10</v>
      </c>
      <c r="AB2714" s="202">
        <v>-8841.9249</v>
      </c>
      <c r="AC2714" s="85" t="s">
        <v>10</v>
      </c>
      <c r="AD2714" s="202">
        <v>-8852.6674999999996</v>
      </c>
      <c r="AE2714" s="85" t="s">
        <v>10</v>
      </c>
      <c r="AF2714" s="202">
        <v>-8861.6535999999996</v>
      </c>
      <c r="AG2714" s="86" t="s">
        <v>10</v>
      </c>
      <c r="AH2714" s="107"/>
    </row>
    <row r="2715" spans="2:34" x14ac:dyDescent="0.2">
      <c r="B2715" s="84">
        <v>2708</v>
      </c>
      <c r="C2715" s="85">
        <v>17</v>
      </c>
      <c r="D2715" s="245" t="s">
        <v>25</v>
      </c>
      <c r="E2715" s="245" t="s">
        <v>555</v>
      </c>
      <c r="F2715" s="256">
        <v>5.9779506743969498E-3</v>
      </c>
      <c r="G2715" s="256">
        <v>5.6857942617214796E-3</v>
      </c>
      <c r="H2715" s="202">
        <v>-14958.4218</v>
      </c>
      <c r="I2715" s="85" t="s">
        <v>10</v>
      </c>
      <c r="J2715" s="202">
        <v>-14767.5537</v>
      </c>
      <c r="K2715" s="85" t="s">
        <v>10</v>
      </c>
      <c r="L2715" s="202">
        <v>-14824.114</v>
      </c>
      <c r="M2715" s="85" t="s">
        <v>10</v>
      </c>
      <c r="N2715" s="202">
        <v>-14653.136699999999</v>
      </c>
      <c r="O2715" s="85" t="s">
        <v>10</v>
      </c>
      <c r="P2715" s="202">
        <v>-14523.1983</v>
      </c>
      <c r="Q2715" s="85" t="s">
        <v>10</v>
      </c>
      <c r="R2715" s="202">
        <v>-14576.183199999999</v>
      </c>
      <c r="S2715" s="85" t="s">
        <v>10</v>
      </c>
      <c r="T2715" s="202">
        <v>-14543.479300000001</v>
      </c>
      <c r="U2715" s="85" t="s">
        <v>10</v>
      </c>
      <c r="V2715" s="202">
        <v>-14464.783100000001</v>
      </c>
      <c r="W2715" s="85" t="s">
        <v>10</v>
      </c>
      <c r="X2715" s="202">
        <v>-14441.5342</v>
      </c>
      <c r="Y2715" s="85" t="s">
        <v>10</v>
      </c>
      <c r="Z2715" s="202">
        <v>-14479.1747</v>
      </c>
      <c r="AA2715" s="85" t="s">
        <v>10</v>
      </c>
      <c r="AB2715" s="202">
        <v>-14761.419</v>
      </c>
      <c r="AC2715" s="85" t="s">
        <v>10</v>
      </c>
      <c r="AD2715" s="202">
        <v>-14667.4627</v>
      </c>
      <c r="AE2715" s="85" t="s">
        <v>10</v>
      </c>
      <c r="AF2715" s="202">
        <v>-14507.041300000001</v>
      </c>
      <c r="AG2715" s="86" t="s">
        <v>10</v>
      </c>
      <c r="AH2715" s="107"/>
    </row>
    <row r="2716" spans="2:34" x14ac:dyDescent="0.2">
      <c r="B2716" s="84">
        <v>2709</v>
      </c>
      <c r="C2716" s="85">
        <v>17</v>
      </c>
      <c r="D2716" s="245" t="s">
        <v>25</v>
      </c>
      <c r="E2716" s="245" t="s">
        <v>554</v>
      </c>
      <c r="F2716" s="256">
        <v>5.7977109555709099E-3</v>
      </c>
      <c r="G2716" s="256">
        <v>5.4671098670398899E-3</v>
      </c>
      <c r="H2716" s="202">
        <v>0</v>
      </c>
      <c r="I2716" s="85" t="s">
        <v>179</v>
      </c>
      <c r="J2716" s="202">
        <v>0</v>
      </c>
      <c r="K2716" s="85" t="s">
        <v>179</v>
      </c>
      <c r="L2716" s="202">
        <v>0</v>
      </c>
      <c r="M2716" s="85" t="s">
        <v>179</v>
      </c>
      <c r="N2716" s="202">
        <v>0</v>
      </c>
      <c r="O2716" s="85" t="s">
        <v>179</v>
      </c>
      <c r="P2716" s="202">
        <v>0</v>
      </c>
      <c r="Q2716" s="85" t="s">
        <v>179</v>
      </c>
      <c r="R2716" s="202">
        <v>0</v>
      </c>
      <c r="S2716" s="85" t="s">
        <v>179</v>
      </c>
      <c r="T2716" s="202">
        <v>0</v>
      </c>
      <c r="U2716" s="85" t="s">
        <v>179</v>
      </c>
      <c r="V2716" s="202">
        <v>0</v>
      </c>
      <c r="W2716" s="85" t="s">
        <v>179</v>
      </c>
      <c r="X2716" s="202">
        <v>0</v>
      </c>
      <c r="Y2716" s="85" t="s">
        <v>179</v>
      </c>
      <c r="Z2716" s="202">
        <v>0</v>
      </c>
      <c r="AA2716" s="85" t="s">
        <v>179</v>
      </c>
      <c r="AB2716" s="202">
        <v>0</v>
      </c>
      <c r="AC2716" s="85" t="s">
        <v>179</v>
      </c>
      <c r="AD2716" s="202">
        <v>0</v>
      </c>
      <c r="AE2716" s="85" t="s">
        <v>179</v>
      </c>
      <c r="AF2716" s="202">
        <v>0</v>
      </c>
      <c r="AG2716" s="86" t="s">
        <v>179</v>
      </c>
      <c r="AH2716" s="107"/>
    </row>
    <row r="2717" spans="2:34" x14ac:dyDescent="0.2">
      <c r="B2717" s="84">
        <v>2710</v>
      </c>
      <c r="C2717" s="85">
        <v>17</v>
      </c>
      <c r="D2717" s="245" t="s">
        <v>25</v>
      </c>
      <c r="E2717" s="245" t="s">
        <v>1221</v>
      </c>
      <c r="F2717" s="256">
        <v>0.14638469163988099</v>
      </c>
      <c r="G2717" s="256">
        <v>0.15242302309307201</v>
      </c>
      <c r="H2717" s="202" t="s">
        <v>179</v>
      </c>
      <c r="I2717" s="85" t="s">
        <v>179</v>
      </c>
      <c r="J2717" s="202" t="s">
        <v>179</v>
      </c>
      <c r="K2717" s="85" t="s">
        <v>179</v>
      </c>
      <c r="L2717" s="202" t="s">
        <v>179</v>
      </c>
      <c r="M2717" s="85" t="s">
        <v>179</v>
      </c>
      <c r="N2717" s="202" t="s">
        <v>179</v>
      </c>
      <c r="O2717" s="85" t="s">
        <v>179</v>
      </c>
      <c r="P2717" s="202" t="s">
        <v>179</v>
      </c>
      <c r="Q2717" s="85" t="s">
        <v>179</v>
      </c>
      <c r="R2717" s="202" t="s">
        <v>179</v>
      </c>
      <c r="S2717" s="85" t="s">
        <v>179</v>
      </c>
      <c r="T2717" s="202" t="s">
        <v>179</v>
      </c>
      <c r="U2717" s="85" t="s">
        <v>179</v>
      </c>
      <c r="V2717" s="202" t="s">
        <v>179</v>
      </c>
      <c r="W2717" s="85" t="s">
        <v>179</v>
      </c>
      <c r="X2717" s="202" t="s">
        <v>179</v>
      </c>
      <c r="Y2717" s="85" t="s">
        <v>179</v>
      </c>
      <c r="Z2717" s="202" t="s">
        <v>179</v>
      </c>
      <c r="AA2717" s="85" t="s">
        <v>179</v>
      </c>
      <c r="AB2717" s="202">
        <v>506.51</v>
      </c>
      <c r="AC2717" s="85">
        <v>0.23150000000000001</v>
      </c>
      <c r="AD2717" s="202">
        <v>585.41669999999999</v>
      </c>
      <c r="AE2717" s="85">
        <v>0.1671</v>
      </c>
      <c r="AF2717" s="202">
        <v>781.56889999999999</v>
      </c>
      <c r="AG2717" s="86">
        <v>6.9699999999999998E-2</v>
      </c>
      <c r="AH2717" s="107"/>
    </row>
    <row r="2718" spans="2:34" x14ac:dyDescent="0.2">
      <c r="B2718" s="84">
        <v>2711</v>
      </c>
      <c r="C2718" s="85">
        <v>17</v>
      </c>
      <c r="D2718" s="245" t="s">
        <v>25</v>
      </c>
      <c r="E2718" s="245" t="s">
        <v>1222</v>
      </c>
      <c r="F2718" s="256">
        <v>0.109916188530746</v>
      </c>
      <c r="G2718" s="256">
        <v>0.10816130160951699</v>
      </c>
      <c r="H2718" s="202" t="s">
        <v>179</v>
      </c>
      <c r="I2718" s="85" t="s">
        <v>179</v>
      </c>
      <c r="J2718" s="202" t="s">
        <v>179</v>
      </c>
      <c r="K2718" s="85" t="s">
        <v>179</v>
      </c>
      <c r="L2718" s="202" t="s">
        <v>179</v>
      </c>
      <c r="M2718" s="85" t="s">
        <v>179</v>
      </c>
      <c r="N2718" s="202" t="s">
        <v>179</v>
      </c>
      <c r="O2718" s="85" t="s">
        <v>179</v>
      </c>
      <c r="P2718" s="202" t="s">
        <v>179</v>
      </c>
      <c r="Q2718" s="85" t="s">
        <v>179</v>
      </c>
      <c r="R2718" s="202" t="s">
        <v>179</v>
      </c>
      <c r="S2718" s="85" t="s">
        <v>179</v>
      </c>
      <c r="T2718" s="202" t="s">
        <v>179</v>
      </c>
      <c r="U2718" s="85" t="s">
        <v>179</v>
      </c>
      <c r="V2718" s="202" t="s">
        <v>179</v>
      </c>
      <c r="W2718" s="85" t="s">
        <v>179</v>
      </c>
      <c r="X2718" s="202" t="s">
        <v>179</v>
      </c>
      <c r="Y2718" s="85" t="s">
        <v>179</v>
      </c>
      <c r="Z2718" s="202" t="s">
        <v>179</v>
      </c>
      <c r="AA2718" s="85" t="s">
        <v>179</v>
      </c>
      <c r="AB2718" s="202">
        <v>-533.93340000000001</v>
      </c>
      <c r="AC2718" s="85">
        <v>0.27029999999999998</v>
      </c>
      <c r="AD2718" s="202">
        <v>-284.31240000000003</v>
      </c>
      <c r="AE2718" s="85">
        <v>0.56040000000000001</v>
      </c>
      <c r="AF2718" s="202">
        <v>350.96179999999998</v>
      </c>
      <c r="AG2718" s="86">
        <v>0.5292</v>
      </c>
      <c r="AH2718" s="107"/>
    </row>
    <row r="2719" spans="2:34" x14ac:dyDescent="0.2">
      <c r="B2719" s="84">
        <v>2712</v>
      </c>
      <c r="C2719" s="85">
        <v>17</v>
      </c>
      <c r="D2719" s="245" t="s">
        <v>25</v>
      </c>
      <c r="E2719" s="245" t="s">
        <v>1223</v>
      </c>
      <c r="F2719" s="256">
        <v>1</v>
      </c>
      <c r="G2719" s="256">
        <v>1</v>
      </c>
      <c r="H2719" s="202" t="s">
        <v>179</v>
      </c>
      <c r="I2719" s="85" t="s">
        <v>179</v>
      </c>
      <c r="J2719" s="202" t="s">
        <v>179</v>
      </c>
      <c r="K2719" s="85" t="s">
        <v>179</v>
      </c>
      <c r="L2719" s="202" t="s">
        <v>179</v>
      </c>
      <c r="M2719" s="85" t="s">
        <v>179</v>
      </c>
      <c r="N2719" s="202" t="s">
        <v>179</v>
      </c>
      <c r="O2719" s="85" t="s">
        <v>179</v>
      </c>
      <c r="P2719" s="202" t="s">
        <v>179</v>
      </c>
      <c r="Q2719" s="85" t="s">
        <v>179</v>
      </c>
      <c r="R2719" s="202" t="s">
        <v>179</v>
      </c>
      <c r="S2719" s="85" t="s">
        <v>179</v>
      </c>
      <c r="T2719" s="202">
        <v>111.2236</v>
      </c>
      <c r="U2719" s="85" t="s">
        <v>10</v>
      </c>
      <c r="V2719" s="202" t="s">
        <v>179</v>
      </c>
      <c r="W2719" s="85" t="s">
        <v>179</v>
      </c>
      <c r="X2719" s="202">
        <v>99.013300000000001</v>
      </c>
      <c r="Y2719" s="85">
        <v>2.9999999999999997E-4</v>
      </c>
      <c r="Z2719" s="202">
        <v>130.05510000000001</v>
      </c>
      <c r="AA2719" s="85">
        <v>6.0000000000000001E-3</v>
      </c>
      <c r="AB2719" s="202" t="s">
        <v>179</v>
      </c>
      <c r="AC2719" s="85" t="s">
        <v>179</v>
      </c>
      <c r="AD2719" s="202" t="s">
        <v>179</v>
      </c>
      <c r="AE2719" s="85" t="s">
        <v>179</v>
      </c>
      <c r="AF2719" s="202" t="s">
        <v>179</v>
      </c>
      <c r="AG2719" s="86" t="s">
        <v>179</v>
      </c>
      <c r="AH2719" s="107"/>
    </row>
    <row r="2720" spans="2:34" x14ac:dyDescent="0.2">
      <c r="B2720" s="84">
        <v>2713</v>
      </c>
      <c r="C2720" s="85">
        <v>17</v>
      </c>
      <c r="D2720" s="245" t="s">
        <v>25</v>
      </c>
      <c r="E2720" s="245" t="s">
        <v>433</v>
      </c>
      <c r="F2720" s="256">
        <v>0.13232599357145</v>
      </c>
      <c r="G2720" s="256">
        <v>0.13287263820853701</v>
      </c>
      <c r="H2720" s="202" t="s">
        <v>179</v>
      </c>
      <c r="I2720" s="85" t="s">
        <v>179</v>
      </c>
      <c r="J2720" s="202" t="s">
        <v>179</v>
      </c>
      <c r="K2720" s="85" t="s">
        <v>179</v>
      </c>
      <c r="L2720" s="202">
        <v>-1507.2841000000001</v>
      </c>
      <c r="M2720" s="85">
        <v>2.0999999999999999E-3</v>
      </c>
      <c r="N2720" s="202">
        <v>-1401.9648999999999</v>
      </c>
      <c r="O2720" s="85">
        <v>4.3E-3</v>
      </c>
      <c r="P2720" s="202">
        <v>-1378.9725000000001</v>
      </c>
      <c r="Q2720" s="85">
        <v>6.7000000000000002E-3</v>
      </c>
      <c r="R2720" s="202">
        <v>-1305.8416999999999</v>
      </c>
      <c r="S2720" s="85">
        <v>8.8999999999999999E-3</v>
      </c>
      <c r="T2720" s="202">
        <v>-1105.5251000000001</v>
      </c>
      <c r="U2720" s="85">
        <v>2.58E-2</v>
      </c>
      <c r="V2720" s="202">
        <v>-1317.373</v>
      </c>
      <c r="W2720" s="85">
        <v>1.04E-2</v>
      </c>
      <c r="X2720" s="202">
        <v>-1151.0815</v>
      </c>
      <c r="Y2720" s="85">
        <v>2.47E-2</v>
      </c>
      <c r="Z2720" s="202">
        <v>-1258.0551</v>
      </c>
      <c r="AA2720" s="85">
        <v>1.4500000000000001E-2</v>
      </c>
      <c r="AB2720" s="202" t="s">
        <v>179</v>
      </c>
      <c r="AC2720" s="85" t="s">
        <v>179</v>
      </c>
      <c r="AD2720" s="202">
        <v>-1395.7615000000001</v>
      </c>
      <c r="AE2720" s="85">
        <v>4.5999999999999999E-3</v>
      </c>
      <c r="AF2720" s="202">
        <v>-1344.8003000000001</v>
      </c>
      <c r="AG2720" s="86">
        <v>8.9999999999999993E-3</v>
      </c>
      <c r="AH2720" s="107"/>
    </row>
    <row r="2721" spans="2:34" x14ac:dyDescent="0.2">
      <c r="B2721" s="84">
        <v>2714</v>
      </c>
      <c r="C2721" s="85">
        <v>17</v>
      </c>
      <c r="D2721" s="245" t="s">
        <v>25</v>
      </c>
      <c r="E2721" s="245" t="s">
        <v>434</v>
      </c>
      <c r="F2721" s="256">
        <v>4.1515215236264197E-2</v>
      </c>
      <c r="G2721" s="256">
        <v>4.2687193841847403E-2</v>
      </c>
      <c r="H2721" s="202" t="s">
        <v>179</v>
      </c>
      <c r="I2721" s="85" t="s">
        <v>179</v>
      </c>
      <c r="J2721" s="202" t="s">
        <v>179</v>
      </c>
      <c r="K2721" s="85" t="s">
        <v>179</v>
      </c>
      <c r="L2721" s="202">
        <v>-2701.7361999999998</v>
      </c>
      <c r="M2721" s="85">
        <v>5.0000000000000001E-4</v>
      </c>
      <c r="N2721" s="202">
        <v>-2569.9704999999999</v>
      </c>
      <c r="O2721" s="85">
        <v>8.9999999999999998E-4</v>
      </c>
      <c r="P2721" s="202">
        <v>-2357.3184999999999</v>
      </c>
      <c r="Q2721" s="85">
        <v>2.3999999999999998E-3</v>
      </c>
      <c r="R2721" s="202">
        <v>-2376.7818000000002</v>
      </c>
      <c r="S2721" s="85">
        <v>2.2000000000000001E-3</v>
      </c>
      <c r="T2721" s="202">
        <v>-2190.6862000000001</v>
      </c>
      <c r="U2721" s="85">
        <v>4.7999999999999996E-3</v>
      </c>
      <c r="V2721" s="202">
        <v>-2217.8162000000002</v>
      </c>
      <c r="W2721" s="85">
        <v>4.4999999999999997E-3</v>
      </c>
      <c r="X2721" s="202">
        <v>-2070.1806999999999</v>
      </c>
      <c r="Y2721" s="85">
        <v>8.0000000000000002E-3</v>
      </c>
      <c r="Z2721" s="202">
        <v>-2130.1941000000002</v>
      </c>
      <c r="AA2721" s="85">
        <v>6.4000000000000003E-3</v>
      </c>
      <c r="AB2721" s="202" t="s">
        <v>179</v>
      </c>
      <c r="AC2721" s="85" t="s">
        <v>179</v>
      </c>
      <c r="AD2721" s="202">
        <v>-2540.4432999999999</v>
      </c>
      <c r="AE2721" s="85">
        <v>1.1000000000000001E-3</v>
      </c>
      <c r="AF2721" s="202">
        <v>-2268.7172999999998</v>
      </c>
      <c r="AG2721" s="86">
        <v>3.8E-3</v>
      </c>
      <c r="AH2721" s="107"/>
    </row>
    <row r="2722" spans="2:34" x14ac:dyDescent="0.2">
      <c r="B2722" s="84">
        <v>2715</v>
      </c>
      <c r="C2722" s="85">
        <v>17</v>
      </c>
      <c r="D2722" s="245" t="s">
        <v>25</v>
      </c>
      <c r="E2722" s="245" t="s">
        <v>435</v>
      </c>
      <c r="F2722" s="256">
        <v>0.82615879119228597</v>
      </c>
      <c r="G2722" s="256">
        <v>0.82916375087473804</v>
      </c>
      <c r="H2722" s="202" t="s">
        <v>179</v>
      </c>
      <c r="I2722" s="85" t="s">
        <v>179</v>
      </c>
      <c r="J2722" s="202" t="s">
        <v>179</v>
      </c>
      <c r="K2722" s="85" t="s">
        <v>179</v>
      </c>
      <c r="L2722" s="202">
        <v>0</v>
      </c>
      <c r="M2722" s="85" t="s">
        <v>179</v>
      </c>
      <c r="N2722" s="202">
        <v>0</v>
      </c>
      <c r="O2722" s="85" t="s">
        <v>179</v>
      </c>
      <c r="P2722" s="202">
        <v>0</v>
      </c>
      <c r="Q2722" s="85" t="s">
        <v>179</v>
      </c>
      <c r="R2722" s="202">
        <v>0</v>
      </c>
      <c r="S2722" s="85" t="s">
        <v>179</v>
      </c>
      <c r="T2722" s="202">
        <v>0</v>
      </c>
      <c r="U2722" s="85" t="s">
        <v>179</v>
      </c>
      <c r="V2722" s="202">
        <v>0</v>
      </c>
      <c r="W2722" s="85" t="s">
        <v>179</v>
      </c>
      <c r="X2722" s="202">
        <v>0</v>
      </c>
      <c r="Y2722" s="85" t="s">
        <v>179</v>
      </c>
      <c r="Z2722" s="202">
        <v>0</v>
      </c>
      <c r="AA2722" s="85" t="s">
        <v>179</v>
      </c>
      <c r="AB2722" s="202" t="s">
        <v>179</v>
      </c>
      <c r="AC2722" s="85" t="s">
        <v>179</v>
      </c>
      <c r="AD2722" s="202">
        <v>0</v>
      </c>
      <c r="AE2722" s="85" t="s">
        <v>179</v>
      </c>
      <c r="AF2722" s="202">
        <v>0</v>
      </c>
      <c r="AG2722" s="86" t="s">
        <v>179</v>
      </c>
      <c r="AH2722" s="107"/>
    </row>
    <row r="2723" spans="2:34" x14ac:dyDescent="0.2">
      <c r="B2723" s="84">
        <v>2716</v>
      </c>
      <c r="C2723" s="85">
        <v>17</v>
      </c>
      <c r="D2723" s="245" t="s">
        <v>25</v>
      </c>
      <c r="E2723" s="245" t="s">
        <v>445</v>
      </c>
      <c r="F2723" s="256">
        <v>0.86136561626963903</v>
      </c>
      <c r="G2723" s="256">
        <v>0.86039188243526898</v>
      </c>
      <c r="H2723" s="202" t="s">
        <v>179</v>
      </c>
      <c r="I2723" s="85" t="s">
        <v>179</v>
      </c>
      <c r="J2723" s="202" t="s">
        <v>179</v>
      </c>
      <c r="K2723" s="85" t="s">
        <v>179</v>
      </c>
      <c r="L2723" s="202" t="s">
        <v>179</v>
      </c>
      <c r="M2723" s="85" t="s">
        <v>179</v>
      </c>
      <c r="N2723" s="202" t="s">
        <v>179</v>
      </c>
      <c r="O2723" s="85" t="s">
        <v>179</v>
      </c>
      <c r="P2723" s="202" t="s">
        <v>179</v>
      </c>
      <c r="Q2723" s="85" t="s">
        <v>179</v>
      </c>
      <c r="R2723" s="202">
        <v>-1144.1329000000001</v>
      </c>
      <c r="S2723" s="85">
        <v>0.21479999999999999</v>
      </c>
      <c r="T2723" s="202" t="s">
        <v>179</v>
      </c>
      <c r="U2723" s="85" t="s">
        <v>179</v>
      </c>
      <c r="V2723" s="202">
        <v>-1379.9694999999999</v>
      </c>
      <c r="W2723" s="85">
        <v>0.13980000000000001</v>
      </c>
      <c r="X2723" s="202" t="s">
        <v>179</v>
      </c>
      <c r="Y2723" s="85" t="s">
        <v>179</v>
      </c>
      <c r="Z2723" s="202">
        <v>-2272.8377</v>
      </c>
      <c r="AA2723" s="85">
        <v>2.1600000000000001E-2</v>
      </c>
      <c r="AB2723" s="202" t="s">
        <v>179</v>
      </c>
      <c r="AC2723" s="85" t="s">
        <v>179</v>
      </c>
      <c r="AD2723" s="202" t="s">
        <v>179</v>
      </c>
      <c r="AE2723" s="85" t="s">
        <v>179</v>
      </c>
      <c r="AF2723" s="202">
        <v>-1368.9948999999999</v>
      </c>
      <c r="AG2723" s="86">
        <v>0.14630000000000001</v>
      </c>
      <c r="AH2723" s="107"/>
    </row>
    <row r="2724" spans="2:34" x14ac:dyDescent="0.2">
      <c r="B2724" s="84">
        <v>2717</v>
      </c>
      <c r="C2724" s="85">
        <v>17</v>
      </c>
      <c r="D2724" s="245" t="s">
        <v>25</v>
      </c>
      <c r="E2724" s="245" t="s">
        <v>446</v>
      </c>
      <c r="F2724" s="256">
        <v>0.11012646820271001</v>
      </c>
      <c r="G2724" s="256">
        <v>0.112534989503149</v>
      </c>
      <c r="H2724" s="202" t="s">
        <v>179</v>
      </c>
      <c r="I2724" s="85" t="s">
        <v>179</v>
      </c>
      <c r="J2724" s="202" t="s">
        <v>179</v>
      </c>
      <c r="K2724" s="85" t="s">
        <v>179</v>
      </c>
      <c r="L2724" s="202" t="s">
        <v>179</v>
      </c>
      <c r="M2724" s="85" t="s">
        <v>179</v>
      </c>
      <c r="N2724" s="202" t="s">
        <v>179</v>
      </c>
      <c r="O2724" s="85" t="s">
        <v>179</v>
      </c>
      <c r="P2724" s="202" t="s">
        <v>179</v>
      </c>
      <c r="Q2724" s="85" t="s">
        <v>179</v>
      </c>
      <c r="R2724" s="202">
        <v>-1179.3792000000001</v>
      </c>
      <c r="S2724" s="85">
        <v>0.2346</v>
      </c>
      <c r="T2724" s="202" t="s">
        <v>179</v>
      </c>
      <c r="U2724" s="85" t="s">
        <v>179</v>
      </c>
      <c r="V2724" s="202">
        <v>-1400.7596000000001</v>
      </c>
      <c r="W2724" s="85">
        <v>0.16259999999999999</v>
      </c>
      <c r="X2724" s="202" t="s">
        <v>179</v>
      </c>
      <c r="Y2724" s="85" t="s">
        <v>179</v>
      </c>
      <c r="Z2724" s="202">
        <v>-1987.5208</v>
      </c>
      <c r="AA2724" s="85">
        <v>5.2600000000000001E-2</v>
      </c>
      <c r="AB2724" s="202" t="s">
        <v>179</v>
      </c>
      <c r="AC2724" s="85" t="s">
        <v>179</v>
      </c>
      <c r="AD2724" s="202" t="s">
        <v>179</v>
      </c>
      <c r="AE2724" s="85" t="s">
        <v>179</v>
      </c>
      <c r="AF2724" s="202">
        <v>-1417.1556</v>
      </c>
      <c r="AG2724" s="86">
        <v>0.15820000000000001</v>
      </c>
      <c r="AH2724" s="107"/>
    </row>
    <row r="2725" spans="2:34" x14ac:dyDescent="0.2">
      <c r="B2725" s="84">
        <v>2718</v>
      </c>
      <c r="C2725" s="85">
        <v>17</v>
      </c>
      <c r="D2725" s="245" t="s">
        <v>25</v>
      </c>
      <c r="E2725" s="245" t="s">
        <v>447</v>
      </c>
      <c r="F2725" s="256">
        <v>2.8507915527651799E-2</v>
      </c>
      <c r="G2725" s="256">
        <v>2.7073128061581499E-2</v>
      </c>
      <c r="H2725" s="202" t="s">
        <v>179</v>
      </c>
      <c r="I2725" s="85" t="s">
        <v>179</v>
      </c>
      <c r="J2725" s="202" t="s">
        <v>179</v>
      </c>
      <c r="K2725" s="85" t="s">
        <v>179</v>
      </c>
      <c r="L2725" s="202" t="s">
        <v>179</v>
      </c>
      <c r="M2725" s="85" t="s">
        <v>179</v>
      </c>
      <c r="N2725" s="202" t="s">
        <v>179</v>
      </c>
      <c r="O2725" s="85" t="s">
        <v>179</v>
      </c>
      <c r="P2725" s="202" t="s">
        <v>179</v>
      </c>
      <c r="Q2725" s="85" t="s">
        <v>179</v>
      </c>
      <c r="R2725" s="202">
        <v>0</v>
      </c>
      <c r="S2725" s="85" t="s">
        <v>179</v>
      </c>
      <c r="T2725" s="202" t="s">
        <v>179</v>
      </c>
      <c r="U2725" s="85" t="s">
        <v>179</v>
      </c>
      <c r="V2725" s="202">
        <v>0</v>
      </c>
      <c r="W2725" s="85" t="s">
        <v>179</v>
      </c>
      <c r="X2725" s="202" t="s">
        <v>179</v>
      </c>
      <c r="Y2725" s="85" t="s">
        <v>179</v>
      </c>
      <c r="Z2725" s="202">
        <v>0</v>
      </c>
      <c r="AA2725" s="85" t="s">
        <v>179</v>
      </c>
      <c r="AB2725" s="202" t="s">
        <v>179</v>
      </c>
      <c r="AC2725" s="85" t="s">
        <v>179</v>
      </c>
      <c r="AD2725" s="202" t="s">
        <v>179</v>
      </c>
      <c r="AE2725" s="85" t="s">
        <v>179</v>
      </c>
      <c r="AF2725" s="202">
        <v>0</v>
      </c>
      <c r="AG2725" s="86" t="s">
        <v>179</v>
      </c>
      <c r="AH2725" s="107"/>
    </row>
    <row r="2726" spans="2:34" x14ac:dyDescent="0.2">
      <c r="B2726" s="84">
        <v>2719</v>
      </c>
      <c r="C2726" s="85">
        <v>17</v>
      </c>
      <c r="D2726" s="245" t="s">
        <v>25</v>
      </c>
      <c r="E2726" s="245" t="s">
        <v>431</v>
      </c>
      <c r="F2726" s="256">
        <v>0.46195439935113702</v>
      </c>
      <c r="G2726" s="256">
        <v>0.46046186144156798</v>
      </c>
      <c r="H2726" s="202" t="s">
        <v>179</v>
      </c>
      <c r="I2726" s="85" t="s">
        <v>179</v>
      </c>
      <c r="J2726" s="202">
        <v>-1248.5254</v>
      </c>
      <c r="K2726" s="85" t="s">
        <v>10</v>
      </c>
      <c r="L2726" s="202" t="s">
        <v>179</v>
      </c>
      <c r="M2726" s="85" t="s">
        <v>179</v>
      </c>
      <c r="N2726" s="202">
        <v>-1169.6615999999999</v>
      </c>
      <c r="O2726" s="85">
        <v>1E-4</v>
      </c>
      <c r="P2726" s="202">
        <v>-1118.5776000000001</v>
      </c>
      <c r="Q2726" s="85">
        <v>2.0000000000000001E-4</v>
      </c>
      <c r="R2726" s="202">
        <v>-1142.1398999999999</v>
      </c>
      <c r="S2726" s="85">
        <v>2.0000000000000001E-4</v>
      </c>
      <c r="T2726" s="202">
        <v>-1155.8761</v>
      </c>
      <c r="U2726" s="85">
        <v>1E-4</v>
      </c>
      <c r="V2726" s="202">
        <v>-1098.2056</v>
      </c>
      <c r="W2726" s="85">
        <v>2.9999999999999997E-4</v>
      </c>
      <c r="X2726" s="202">
        <v>-1113.8568</v>
      </c>
      <c r="Y2726" s="85">
        <v>2.0000000000000001E-4</v>
      </c>
      <c r="Z2726" s="202">
        <v>-1099.1116999999999</v>
      </c>
      <c r="AA2726" s="85">
        <v>2.9999999999999997E-4</v>
      </c>
      <c r="AB2726" s="202">
        <v>-1242.17</v>
      </c>
      <c r="AC2726" s="85" t="s">
        <v>10</v>
      </c>
      <c r="AD2726" s="202">
        <v>-1165.355</v>
      </c>
      <c r="AE2726" s="85">
        <v>1E-4</v>
      </c>
      <c r="AF2726" s="202">
        <v>-1092.4505999999999</v>
      </c>
      <c r="AG2726" s="86">
        <v>2.9999999999999997E-4</v>
      </c>
      <c r="AH2726" s="107"/>
    </row>
    <row r="2727" spans="2:34" x14ac:dyDescent="0.2">
      <c r="B2727" s="84">
        <v>2720</v>
      </c>
      <c r="C2727" s="85">
        <v>17</v>
      </c>
      <c r="D2727" s="245" t="s">
        <v>25</v>
      </c>
      <c r="E2727" s="245" t="s">
        <v>432</v>
      </c>
      <c r="F2727" s="256">
        <v>0.53804560064886298</v>
      </c>
      <c r="G2727" s="256">
        <v>0.53953813855843202</v>
      </c>
      <c r="H2727" s="202" t="s">
        <v>179</v>
      </c>
      <c r="I2727" s="85" t="s">
        <v>179</v>
      </c>
      <c r="J2727" s="202">
        <v>0</v>
      </c>
      <c r="K2727" s="85" t="s">
        <v>179</v>
      </c>
      <c r="L2727" s="202" t="s">
        <v>179</v>
      </c>
      <c r="M2727" s="85" t="s">
        <v>179</v>
      </c>
      <c r="N2727" s="202">
        <v>0</v>
      </c>
      <c r="O2727" s="85" t="s">
        <v>179</v>
      </c>
      <c r="P2727" s="202">
        <v>0</v>
      </c>
      <c r="Q2727" s="85" t="s">
        <v>179</v>
      </c>
      <c r="R2727" s="202">
        <v>0</v>
      </c>
      <c r="S2727" s="85" t="s">
        <v>179</v>
      </c>
      <c r="T2727" s="202">
        <v>0</v>
      </c>
      <c r="U2727" s="85" t="s">
        <v>179</v>
      </c>
      <c r="V2727" s="202">
        <v>0</v>
      </c>
      <c r="W2727" s="85" t="s">
        <v>179</v>
      </c>
      <c r="X2727" s="202">
        <v>0</v>
      </c>
      <c r="Y2727" s="85" t="s">
        <v>179</v>
      </c>
      <c r="Z2727" s="202">
        <v>0</v>
      </c>
      <c r="AA2727" s="85" t="s">
        <v>179</v>
      </c>
      <c r="AB2727" s="202">
        <v>0</v>
      </c>
      <c r="AC2727" s="85" t="s">
        <v>179</v>
      </c>
      <c r="AD2727" s="202">
        <v>0</v>
      </c>
      <c r="AE2727" s="85" t="s">
        <v>179</v>
      </c>
      <c r="AF2727" s="202">
        <v>0</v>
      </c>
      <c r="AG2727" s="86" t="s">
        <v>179</v>
      </c>
      <c r="AH2727" s="107"/>
    </row>
    <row r="2728" spans="2:34" x14ac:dyDescent="0.2">
      <c r="B2728" s="84">
        <v>2721</v>
      </c>
      <c r="C2728" s="85">
        <v>17</v>
      </c>
      <c r="D2728" s="245" t="s">
        <v>25</v>
      </c>
      <c r="E2728" s="245" t="s">
        <v>442</v>
      </c>
      <c r="F2728" s="256">
        <v>0.33332332001562098</v>
      </c>
      <c r="G2728" s="256">
        <v>0.3300822253324</v>
      </c>
      <c r="H2728" s="202" t="s">
        <v>179</v>
      </c>
      <c r="I2728" s="85" t="s">
        <v>179</v>
      </c>
      <c r="J2728" s="202" t="s">
        <v>179</v>
      </c>
      <c r="K2728" s="85" t="s">
        <v>179</v>
      </c>
      <c r="L2728" s="202" t="s">
        <v>179</v>
      </c>
      <c r="M2728" s="85" t="s">
        <v>179</v>
      </c>
      <c r="N2728" s="202" t="s">
        <v>179</v>
      </c>
      <c r="O2728" s="85" t="s">
        <v>179</v>
      </c>
      <c r="P2728" s="202" t="s">
        <v>179</v>
      </c>
      <c r="Q2728" s="85" t="s">
        <v>179</v>
      </c>
      <c r="R2728" s="202">
        <v>1073.7932000000001</v>
      </c>
      <c r="S2728" s="85">
        <v>8.5000000000000006E-3</v>
      </c>
      <c r="T2728" s="202" t="s">
        <v>179</v>
      </c>
      <c r="U2728" s="85" t="s">
        <v>179</v>
      </c>
      <c r="V2728" s="202">
        <v>1001.5218</v>
      </c>
      <c r="W2728" s="85">
        <v>1.46E-2</v>
      </c>
      <c r="X2728" s="202" t="s">
        <v>179</v>
      </c>
      <c r="Y2728" s="85" t="s">
        <v>179</v>
      </c>
      <c r="Z2728" s="202">
        <v>-193.07499999999999</v>
      </c>
      <c r="AA2728" s="85">
        <v>0.74660000000000004</v>
      </c>
      <c r="AB2728" s="202" t="s">
        <v>179</v>
      </c>
      <c r="AC2728" s="85" t="s">
        <v>179</v>
      </c>
      <c r="AD2728" s="202" t="s">
        <v>179</v>
      </c>
      <c r="AE2728" s="85" t="s">
        <v>179</v>
      </c>
      <c r="AF2728" s="202">
        <v>1166.5840000000001</v>
      </c>
      <c r="AG2728" s="86">
        <v>7.0000000000000001E-3</v>
      </c>
      <c r="AH2728" s="107"/>
    </row>
    <row r="2729" spans="2:34" x14ac:dyDescent="0.2">
      <c r="B2729" s="84">
        <v>2722</v>
      </c>
      <c r="C2729" s="85">
        <v>17</v>
      </c>
      <c r="D2729" s="245" t="s">
        <v>25</v>
      </c>
      <c r="E2729" s="245" t="s">
        <v>443</v>
      </c>
      <c r="F2729" s="256">
        <v>0.33335335996875798</v>
      </c>
      <c r="G2729" s="256">
        <v>0.32981980405878197</v>
      </c>
      <c r="H2729" s="202" t="s">
        <v>179</v>
      </c>
      <c r="I2729" s="85" t="s">
        <v>179</v>
      </c>
      <c r="J2729" s="202" t="s">
        <v>179</v>
      </c>
      <c r="K2729" s="85" t="s">
        <v>179</v>
      </c>
      <c r="L2729" s="202" t="s">
        <v>179</v>
      </c>
      <c r="M2729" s="85" t="s">
        <v>179</v>
      </c>
      <c r="N2729" s="202" t="s">
        <v>179</v>
      </c>
      <c r="O2729" s="85" t="s">
        <v>179</v>
      </c>
      <c r="P2729" s="202" t="s">
        <v>179</v>
      </c>
      <c r="Q2729" s="85" t="s">
        <v>179</v>
      </c>
      <c r="R2729" s="202">
        <v>103.7779</v>
      </c>
      <c r="S2729" s="85">
        <v>0.78859999999999997</v>
      </c>
      <c r="T2729" s="202" t="s">
        <v>179</v>
      </c>
      <c r="U2729" s="85" t="s">
        <v>179</v>
      </c>
      <c r="V2729" s="202">
        <v>87.334100000000007</v>
      </c>
      <c r="W2729" s="85">
        <v>0.82189999999999996</v>
      </c>
      <c r="X2729" s="202" t="s">
        <v>179</v>
      </c>
      <c r="Y2729" s="85" t="s">
        <v>179</v>
      </c>
      <c r="Z2729" s="202">
        <v>-345.79039999999998</v>
      </c>
      <c r="AA2729" s="85">
        <v>0.40910000000000002</v>
      </c>
      <c r="AB2729" s="202" t="s">
        <v>179</v>
      </c>
      <c r="AC2729" s="85" t="s">
        <v>179</v>
      </c>
      <c r="AD2729" s="202" t="s">
        <v>179</v>
      </c>
      <c r="AE2729" s="85" t="s">
        <v>179</v>
      </c>
      <c r="AF2729" s="202">
        <v>197.3278</v>
      </c>
      <c r="AG2729" s="86">
        <v>0.62929999999999997</v>
      </c>
      <c r="AH2729" s="107"/>
    </row>
    <row r="2730" spans="2:34" x14ac:dyDescent="0.2">
      <c r="B2730" s="84">
        <v>2723</v>
      </c>
      <c r="C2730" s="85">
        <v>17</v>
      </c>
      <c r="D2730" s="245" t="s">
        <v>25</v>
      </c>
      <c r="E2730" s="245" t="s">
        <v>444</v>
      </c>
      <c r="F2730" s="256">
        <v>0.33332332001562098</v>
      </c>
      <c r="G2730" s="256">
        <v>0.34009797060881702</v>
      </c>
      <c r="H2730" s="202" t="s">
        <v>179</v>
      </c>
      <c r="I2730" s="85" t="s">
        <v>179</v>
      </c>
      <c r="J2730" s="202" t="s">
        <v>179</v>
      </c>
      <c r="K2730" s="85" t="s">
        <v>179</v>
      </c>
      <c r="L2730" s="202" t="s">
        <v>179</v>
      </c>
      <c r="M2730" s="85" t="s">
        <v>179</v>
      </c>
      <c r="N2730" s="202" t="s">
        <v>179</v>
      </c>
      <c r="O2730" s="85" t="s">
        <v>179</v>
      </c>
      <c r="P2730" s="202" t="s">
        <v>179</v>
      </c>
      <c r="Q2730" s="85" t="s">
        <v>179</v>
      </c>
      <c r="R2730" s="202">
        <v>0</v>
      </c>
      <c r="S2730" s="85" t="s">
        <v>179</v>
      </c>
      <c r="T2730" s="202" t="s">
        <v>179</v>
      </c>
      <c r="U2730" s="85" t="s">
        <v>179</v>
      </c>
      <c r="V2730" s="202">
        <v>0</v>
      </c>
      <c r="W2730" s="85" t="s">
        <v>179</v>
      </c>
      <c r="X2730" s="202" t="s">
        <v>179</v>
      </c>
      <c r="Y2730" s="85" t="s">
        <v>179</v>
      </c>
      <c r="Z2730" s="202">
        <v>0</v>
      </c>
      <c r="AA2730" s="85" t="s">
        <v>179</v>
      </c>
      <c r="AB2730" s="202" t="s">
        <v>179</v>
      </c>
      <c r="AC2730" s="85" t="s">
        <v>179</v>
      </c>
      <c r="AD2730" s="202" t="s">
        <v>179</v>
      </c>
      <c r="AE2730" s="85" t="s">
        <v>179</v>
      </c>
      <c r="AF2730" s="202">
        <v>0</v>
      </c>
      <c r="AG2730" s="86" t="s">
        <v>179</v>
      </c>
      <c r="AH2730" s="107"/>
    </row>
    <row r="2731" spans="2:34" x14ac:dyDescent="0.2">
      <c r="B2731" s="84">
        <v>2724</v>
      </c>
      <c r="C2731" s="85">
        <v>17</v>
      </c>
      <c r="D2731" s="245" t="s">
        <v>25</v>
      </c>
      <c r="E2731" s="245" t="s">
        <v>436</v>
      </c>
      <c r="F2731" s="256">
        <v>2.03670882273424E-2</v>
      </c>
      <c r="G2731" s="256">
        <v>1.78446466060182E-2</v>
      </c>
      <c r="H2731" s="202" t="s">
        <v>179</v>
      </c>
      <c r="I2731" s="85" t="s">
        <v>179</v>
      </c>
      <c r="J2731" s="202" t="s">
        <v>179</v>
      </c>
      <c r="K2731" s="85" t="s">
        <v>179</v>
      </c>
      <c r="L2731" s="202" t="s">
        <v>179</v>
      </c>
      <c r="M2731" s="85" t="s">
        <v>179</v>
      </c>
      <c r="N2731" s="202" t="s">
        <v>179</v>
      </c>
      <c r="O2731" s="85" t="s">
        <v>179</v>
      </c>
      <c r="P2731" s="202">
        <v>-727.03369999999995</v>
      </c>
      <c r="Q2731" s="85">
        <v>0.57520000000000004</v>
      </c>
      <c r="R2731" s="202" t="s">
        <v>179</v>
      </c>
      <c r="S2731" s="85" t="s">
        <v>179</v>
      </c>
      <c r="T2731" s="202" t="s">
        <v>179</v>
      </c>
      <c r="U2731" s="85" t="s">
        <v>179</v>
      </c>
      <c r="V2731" s="202">
        <v>-730.80669999999998</v>
      </c>
      <c r="W2731" s="85">
        <v>0.57330000000000003</v>
      </c>
      <c r="X2731" s="202">
        <v>-661.76179999999999</v>
      </c>
      <c r="Y2731" s="85">
        <v>0.61</v>
      </c>
      <c r="Z2731" s="202">
        <v>-601.49239999999998</v>
      </c>
      <c r="AA2731" s="85">
        <v>0.6431</v>
      </c>
      <c r="AB2731" s="202" t="s">
        <v>179</v>
      </c>
      <c r="AC2731" s="85" t="s">
        <v>179</v>
      </c>
      <c r="AD2731" s="202" t="s">
        <v>179</v>
      </c>
      <c r="AE2731" s="85" t="s">
        <v>179</v>
      </c>
      <c r="AF2731" s="202">
        <v>-696.85709999999995</v>
      </c>
      <c r="AG2731" s="86">
        <v>0.59130000000000005</v>
      </c>
      <c r="AH2731" s="107"/>
    </row>
    <row r="2732" spans="2:34" x14ac:dyDescent="0.2">
      <c r="B2732" s="84">
        <v>2725</v>
      </c>
      <c r="C2732" s="85">
        <v>17</v>
      </c>
      <c r="D2732" s="245" t="s">
        <v>25</v>
      </c>
      <c r="E2732" s="245" t="s">
        <v>437</v>
      </c>
      <c r="F2732" s="256">
        <v>8.8437622037309593E-2</v>
      </c>
      <c r="G2732" s="256">
        <v>9.3334499650104999E-2</v>
      </c>
      <c r="H2732" s="202" t="s">
        <v>179</v>
      </c>
      <c r="I2732" s="85" t="s">
        <v>179</v>
      </c>
      <c r="J2732" s="202" t="s">
        <v>179</v>
      </c>
      <c r="K2732" s="85" t="s">
        <v>179</v>
      </c>
      <c r="L2732" s="202" t="s">
        <v>179</v>
      </c>
      <c r="M2732" s="85" t="s">
        <v>179</v>
      </c>
      <c r="N2732" s="202" t="s">
        <v>179</v>
      </c>
      <c r="O2732" s="85" t="s">
        <v>179</v>
      </c>
      <c r="P2732" s="202">
        <v>-3331.1394</v>
      </c>
      <c r="Q2732" s="85">
        <v>2.9999999999999997E-4</v>
      </c>
      <c r="R2732" s="202" t="s">
        <v>179</v>
      </c>
      <c r="S2732" s="85" t="s">
        <v>179</v>
      </c>
      <c r="T2732" s="202" t="s">
        <v>179</v>
      </c>
      <c r="U2732" s="85" t="s">
        <v>179</v>
      </c>
      <c r="V2732" s="202">
        <v>-3009.0540999999998</v>
      </c>
      <c r="W2732" s="85">
        <v>1.1999999999999999E-3</v>
      </c>
      <c r="X2732" s="202">
        <v>-2867.9211</v>
      </c>
      <c r="Y2732" s="85">
        <v>2.0999999999999999E-3</v>
      </c>
      <c r="Z2732" s="202">
        <v>-2802.6518000000001</v>
      </c>
      <c r="AA2732" s="85">
        <v>2.7000000000000001E-3</v>
      </c>
      <c r="AB2732" s="202" t="s">
        <v>179</v>
      </c>
      <c r="AC2732" s="85" t="s">
        <v>179</v>
      </c>
      <c r="AD2732" s="202" t="s">
        <v>179</v>
      </c>
      <c r="AE2732" s="85" t="s">
        <v>179</v>
      </c>
      <c r="AF2732" s="202">
        <v>-3036.6898000000001</v>
      </c>
      <c r="AG2732" s="86">
        <v>1.1000000000000001E-3</v>
      </c>
      <c r="AH2732" s="107"/>
    </row>
    <row r="2733" spans="2:34" x14ac:dyDescent="0.2">
      <c r="B2733" s="84">
        <v>2726</v>
      </c>
      <c r="C2733" s="85">
        <v>17</v>
      </c>
      <c r="D2733" s="245" t="s">
        <v>25</v>
      </c>
      <c r="E2733" s="245" t="s">
        <v>438</v>
      </c>
      <c r="F2733" s="256">
        <v>2.0397128180479999E-2</v>
      </c>
      <c r="G2733" s="256">
        <v>1.8850594821553501E-2</v>
      </c>
      <c r="H2733" s="202" t="s">
        <v>179</v>
      </c>
      <c r="I2733" s="85" t="s">
        <v>179</v>
      </c>
      <c r="J2733" s="202" t="s">
        <v>179</v>
      </c>
      <c r="K2733" s="85" t="s">
        <v>179</v>
      </c>
      <c r="L2733" s="202" t="s">
        <v>179</v>
      </c>
      <c r="M2733" s="85" t="s">
        <v>179</v>
      </c>
      <c r="N2733" s="202" t="s">
        <v>179</v>
      </c>
      <c r="O2733" s="85" t="s">
        <v>179</v>
      </c>
      <c r="P2733" s="202">
        <v>-3473.0014000000001</v>
      </c>
      <c r="Q2733" s="85">
        <v>7.6E-3</v>
      </c>
      <c r="R2733" s="202" t="s">
        <v>179</v>
      </c>
      <c r="S2733" s="85" t="s">
        <v>179</v>
      </c>
      <c r="T2733" s="202" t="s">
        <v>179</v>
      </c>
      <c r="U2733" s="85" t="s">
        <v>179</v>
      </c>
      <c r="V2733" s="202">
        <v>-3470.8915000000002</v>
      </c>
      <c r="W2733" s="85">
        <v>8.2000000000000007E-3</v>
      </c>
      <c r="X2733" s="202">
        <v>-2972.7586999999999</v>
      </c>
      <c r="Y2733" s="85">
        <v>2.3E-2</v>
      </c>
      <c r="Z2733" s="202">
        <v>-3241.1873000000001</v>
      </c>
      <c r="AA2733" s="85">
        <v>1.38E-2</v>
      </c>
      <c r="AB2733" s="202" t="s">
        <v>179</v>
      </c>
      <c r="AC2733" s="85" t="s">
        <v>179</v>
      </c>
      <c r="AD2733" s="202" t="s">
        <v>179</v>
      </c>
      <c r="AE2733" s="85" t="s">
        <v>179</v>
      </c>
      <c r="AF2733" s="202">
        <v>-3458.0794000000001</v>
      </c>
      <c r="AG2733" s="86">
        <v>8.5000000000000006E-3</v>
      </c>
      <c r="AH2733" s="107"/>
    </row>
    <row r="2734" spans="2:34" x14ac:dyDescent="0.2">
      <c r="B2734" s="84">
        <v>2727</v>
      </c>
      <c r="C2734" s="85">
        <v>17</v>
      </c>
      <c r="D2734" s="245" t="s">
        <v>25</v>
      </c>
      <c r="E2734" s="245" t="s">
        <v>439</v>
      </c>
      <c r="F2734" s="256">
        <v>5.10679203340443E-3</v>
      </c>
      <c r="G2734" s="256">
        <v>4.8110566829950999E-3</v>
      </c>
      <c r="H2734" s="202" t="s">
        <v>179</v>
      </c>
      <c r="I2734" s="85" t="s">
        <v>179</v>
      </c>
      <c r="J2734" s="202" t="s">
        <v>179</v>
      </c>
      <c r="K2734" s="85" t="s">
        <v>179</v>
      </c>
      <c r="L2734" s="202" t="s">
        <v>179</v>
      </c>
      <c r="M2734" s="85" t="s">
        <v>179</v>
      </c>
      <c r="N2734" s="202" t="s">
        <v>179</v>
      </c>
      <c r="O2734" s="85" t="s">
        <v>179</v>
      </c>
      <c r="P2734" s="202">
        <v>3710.4234999999999</v>
      </c>
      <c r="Q2734" s="85">
        <v>9.4E-2</v>
      </c>
      <c r="R2734" s="202" t="s">
        <v>179</v>
      </c>
      <c r="S2734" s="85" t="s">
        <v>179</v>
      </c>
      <c r="T2734" s="202" t="s">
        <v>179</v>
      </c>
      <c r="U2734" s="85" t="s">
        <v>179</v>
      </c>
      <c r="V2734" s="202">
        <v>4064.431</v>
      </c>
      <c r="W2734" s="85">
        <v>6.7000000000000004E-2</v>
      </c>
      <c r="X2734" s="202">
        <v>4178.4084000000003</v>
      </c>
      <c r="Y2734" s="85">
        <v>5.9700000000000003E-2</v>
      </c>
      <c r="Z2734" s="202">
        <v>4271.1039000000001</v>
      </c>
      <c r="AA2734" s="85">
        <v>5.4300000000000001E-2</v>
      </c>
      <c r="AB2734" s="202" t="s">
        <v>179</v>
      </c>
      <c r="AC2734" s="85" t="s">
        <v>179</v>
      </c>
      <c r="AD2734" s="202" t="s">
        <v>179</v>
      </c>
      <c r="AE2734" s="85" t="s">
        <v>179</v>
      </c>
      <c r="AF2734" s="202">
        <v>3921.3377</v>
      </c>
      <c r="AG2734" s="86">
        <v>7.7399999999999997E-2</v>
      </c>
      <c r="AH2734" s="107"/>
    </row>
    <row r="2735" spans="2:34" x14ac:dyDescent="0.2">
      <c r="B2735" s="84">
        <v>2728</v>
      </c>
      <c r="C2735" s="85">
        <v>17</v>
      </c>
      <c r="D2735" s="245" t="s">
        <v>25</v>
      </c>
      <c r="E2735" s="245" t="s">
        <v>440</v>
      </c>
      <c r="F2735" s="256">
        <v>0.82784102856799502</v>
      </c>
      <c r="G2735" s="256">
        <v>0.830694541637509</v>
      </c>
      <c r="H2735" s="202" t="s">
        <v>179</v>
      </c>
      <c r="I2735" s="85" t="s">
        <v>179</v>
      </c>
      <c r="J2735" s="202" t="s">
        <v>179</v>
      </c>
      <c r="K2735" s="85" t="s">
        <v>179</v>
      </c>
      <c r="L2735" s="202" t="s">
        <v>179</v>
      </c>
      <c r="M2735" s="85" t="s">
        <v>179</v>
      </c>
      <c r="N2735" s="202" t="s">
        <v>179</v>
      </c>
      <c r="O2735" s="85" t="s">
        <v>179</v>
      </c>
      <c r="P2735" s="202">
        <v>-2011.4694</v>
      </c>
      <c r="Q2735" s="85">
        <v>0.01</v>
      </c>
      <c r="R2735" s="202" t="s">
        <v>179</v>
      </c>
      <c r="S2735" s="85" t="s">
        <v>179</v>
      </c>
      <c r="T2735" s="202" t="s">
        <v>179</v>
      </c>
      <c r="U2735" s="85" t="s">
        <v>179</v>
      </c>
      <c r="V2735" s="202">
        <v>-1877.5373999999999</v>
      </c>
      <c r="W2735" s="85">
        <v>1.6400000000000001E-2</v>
      </c>
      <c r="X2735" s="202">
        <v>-1853.6729</v>
      </c>
      <c r="Y2735" s="85">
        <v>1.78E-2</v>
      </c>
      <c r="Z2735" s="202">
        <v>-1793.3145</v>
      </c>
      <c r="AA2735" s="85">
        <v>2.1899999999999999E-2</v>
      </c>
      <c r="AB2735" s="202" t="s">
        <v>179</v>
      </c>
      <c r="AC2735" s="85" t="s">
        <v>179</v>
      </c>
      <c r="AD2735" s="202" t="s">
        <v>179</v>
      </c>
      <c r="AE2735" s="85" t="s">
        <v>179</v>
      </c>
      <c r="AF2735" s="202">
        <v>-1881.9880000000001</v>
      </c>
      <c r="AG2735" s="86">
        <v>1.61E-2</v>
      </c>
      <c r="AH2735" s="107"/>
    </row>
    <row r="2736" spans="2:34" x14ac:dyDescent="0.2">
      <c r="B2736" s="84">
        <v>2729</v>
      </c>
      <c r="C2736" s="85">
        <v>17</v>
      </c>
      <c r="D2736" s="245" t="s">
        <v>25</v>
      </c>
      <c r="E2736" s="245" t="s">
        <v>441</v>
      </c>
      <c r="F2736" s="256">
        <v>3.7850340953468099E-2</v>
      </c>
      <c r="G2736" s="256">
        <v>3.4464660601819498E-2</v>
      </c>
      <c r="H2736" s="202" t="s">
        <v>179</v>
      </c>
      <c r="I2736" s="85" t="s">
        <v>179</v>
      </c>
      <c r="J2736" s="202" t="s">
        <v>179</v>
      </c>
      <c r="K2736" s="85" t="s">
        <v>179</v>
      </c>
      <c r="L2736" s="202" t="s">
        <v>179</v>
      </c>
      <c r="M2736" s="85" t="s">
        <v>179</v>
      </c>
      <c r="N2736" s="202" t="s">
        <v>179</v>
      </c>
      <c r="O2736" s="85" t="s">
        <v>179</v>
      </c>
      <c r="P2736" s="202">
        <v>0</v>
      </c>
      <c r="Q2736" s="85" t="s">
        <v>179</v>
      </c>
      <c r="R2736" s="202" t="s">
        <v>179</v>
      </c>
      <c r="S2736" s="85" t="s">
        <v>179</v>
      </c>
      <c r="T2736" s="202" t="s">
        <v>179</v>
      </c>
      <c r="U2736" s="85" t="s">
        <v>179</v>
      </c>
      <c r="V2736" s="202">
        <v>0</v>
      </c>
      <c r="W2736" s="85" t="s">
        <v>179</v>
      </c>
      <c r="X2736" s="202">
        <v>0</v>
      </c>
      <c r="Y2736" s="85" t="s">
        <v>179</v>
      </c>
      <c r="Z2736" s="202">
        <v>0</v>
      </c>
      <c r="AA2736" s="85" t="s">
        <v>179</v>
      </c>
      <c r="AB2736" s="202" t="s">
        <v>179</v>
      </c>
      <c r="AC2736" s="85" t="s">
        <v>179</v>
      </c>
      <c r="AD2736" s="202" t="s">
        <v>179</v>
      </c>
      <c r="AE2736" s="85" t="s">
        <v>179</v>
      </c>
      <c r="AF2736" s="202">
        <v>0</v>
      </c>
      <c r="AG2736" s="86" t="s">
        <v>179</v>
      </c>
      <c r="AH2736" s="107"/>
    </row>
    <row r="2737" spans="2:34" x14ac:dyDescent="0.2">
      <c r="B2737" s="84">
        <v>2730</v>
      </c>
      <c r="C2737" s="85">
        <v>17</v>
      </c>
      <c r="D2737" s="245" t="s">
        <v>25</v>
      </c>
      <c r="E2737" s="245" t="s">
        <v>448</v>
      </c>
      <c r="F2737" s="256">
        <v>0.180930637748205</v>
      </c>
      <c r="G2737" s="256">
        <v>0.18133310006997899</v>
      </c>
      <c r="H2737" s="202" t="s">
        <v>179</v>
      </c>
      <c r="I2737" s="85" t="s">
        <v>179</v>
      </c>
      <c r="J2737" s="202" t="s">
        <v>179</v>
      </c>
      <c r="K2737" s="85" t="s">
        <v>179</v>
      </c>
      <c r="L2737" s="202" t="s">
        <v>179</v>
      </c>
      <c r="M2737" s="85" t="s">
        <v>179</v>
      </c>
      <c r="N2737" s="202" t="s">
        <v>179</v>
      </c>
      <c r="O2737" s="85" t="s">
        <v>179</v>
      </c>
      <c r="P2737" s="202" t="s">
        <v>179</v>
      </c>
      <c r="Q2737" s="85" t="s">
        <v>179</v>
      </c>
      <c r="R2737" s="202">
        <v>-524.86410000000001</v>
      </c>
      <c r="S2737" s="85">
        <v>0.19700000000000001</v>
      </c>
      <c r="T2737" s="202" t="s">
        <v>179</v>
      </c>
      <c r="U2737" s="85" t="s">
        <v>179</v>
      </c>
      <c r="V2737" s="202">
        <v>-380.35379999999998</v>
      </c>
      <c r="W2737" s="85">
        <v>0.35399999999999998</v>
      </c>
      <c r="X2737" s="202" t="s">
        <v>179</v>
      </c>
      <c r="Y2737" s="85" t="s">
        <v>179</v>
      </c>
      <c r="Z2737" s="202">
        <v>-116.2114</v>
      </c>
      <c r="AA2737" s="85">
        <v>0.78269999999999995</v>
      </c>
      <c r="AB2737" s="202" t="s">
        <v>179</v>
      </c>
      <c r="AC2737" s="85" t="s">
        <v>179</v>
      </c>
      <c r="AD2737" s="202" t="s">
        <v>179</v>
      </c>
      <c r="AE2737" s="85" t="s">
        <v>179</v>
      </c>
      <c r="AF2737" s="202">
        <v>-360.6139</v>
      </c>
      <c r="AG2737" s="86">
        <v>0.38190000000000002</v>
      </c>
      <c r="AH2737" s="107"/>
    </row>
    <row r="2738" spans="2:34" x14ac:dyDescent="0.2">
      <c r="B2738" s="84">
        <v>2731</v>
      </c>
      <c r="C2738" s="85">
        <v>17</v>
      </c>
      <c r="D2738" s="245" t="s">
        <v>25</v>
      </c>
      <c r="E2738" s="245" t="s">
        <v>449</v>
      </c>
      <c r="F2738" s="256">
        <v>0.81906936225179505</v>
      </c>
      <c r="G2738" s="256">
        <v>0.81866689993002095</v>
      </c>
      <c r="H2738" s="202" t="s">
        <v>179</v>
      </c>
      <c r="I2738" s="85" t="s">
        <v>179</v>
      </c>
      <c r="J2738" s="202" t="s">
        <v>179</v>
      </c>
      <c r="K2738" s="85" t="s">
        <v>179</v>
      </c>
      <c r="L2738" s="202" t="s">
        <v>179</v>
      </c>
      <c r="M2738" s="85" t="s">
        <v>179</v>
      </c>
      <c r="N2738" s="202" t="s">
        <v>179</v>
      </c>
      <c r="O2738" s="85" t="s">
        <v>179</v>
      </c>
      <c r="P2738" s="202" t="s">
        <v>179</v>
      </c>
      <c r="Q2738" s="85" t="s">
        <v>179</v>
      </c>
      <c r="R2738" s="202">
        <v>0</v>
      </c>
      <c r="S2738" s="85" t="s">
        <v>179</v>
      </c>
      <c r="T2738" s="202" t="s">
        <v>179</v>
      </c>
      <c r="U2738" s="85" t="s">
        <v>179</v>
      </c>
      <c r="V2738" s="202">
        <v>0</v>
      </c>
      <c r="W2738" s="85" t="s">
        <v>179</v>
      </c>
      <c r="X2738" s="202" t="s">
        <v>179</v>
      </c>
      <c r="Y2738" s="85" t="s">
        <v>179</v>
      </c>
      <c r="Z2738" s="202">
        <v>0</v>
      </c>
      <c r="AA2738" s="85" t="s">
        <v>179</v>
      </c>
      <c r="AB2738" s="202" t="s">
        <v>179</v>
      </c>
      <c r="AC2738" s="85" t="s">
        <v>179</v>
      </c>
      <c r="AD2738" s="202" t="s">
        <v>179</v>
      </c>
      <c r="AE2738" s="85" t="s">
        <v>179</v>
      </c>
      <c r="AF2738" s="202">
        <v>0</v>
      </c>
      <c r="AG2738" s="86" t="s">
        <v>179</v>
      </c>
      <c r="AH2738" s="107"/>
    </row>
    <row r="2739" spans="2:34" x14ac:dyDescent="0.2">
      <c r="B2739" s="84">
        <v>2732</v>
      </c>
      <c r="C2739" s="85">
        <v>18</v>
      </c>
      <c r="D2739" s="245" t="s">
        <v>26</v>
      </c>
      <c r="E2739" s="245" t="s">
        <v>9</v>
      </c>
      <c r="F2739" s="256">
        <v>1</v>
      </c>
      <c r="G2739" s="256">
        <v>1</v>
      </c>
      <c r="H2739" s="202">
        <v>12298.4858</v>
      </c>
      <c r="I2739" s="85" t="s">
        <v>10</v>
      </c>
      <c r="J2739" s="202">
        <v>12399.0504</v>
      </c>
      <c r="K2739" s="85" t="s">
        <v>10</v>
      </c>
      <c r="L2739" s="202">
        <v>12196.419099999999</v>
      </c>
      <c r="M2739" s="85" t="s">
        <v>10</v>
      </c>
      <c r="N2739" s="202">
        <v>12314.283299999999</v>
      </c>
      <c r="O2739" s="85" t="s">
        <v>10</v>
      </c>
      <c r="P2739" s="202">
        <v>11888.1484</v>
      </c>
      <c r="Q2739" s="85" t="s">
        <v>10</v>
      </c>
      <c r="R2739" s="202">
        <v>13041.247600000001</v>
      </c>
      <c r="S2739" s="85" t="s">
        <v>10</v>
      </c>
      <c r="T2739" s="202">
        <v>14211.267099999999</v>
      </c>
      <c r="U2739" s="85" t="s">
        <v>10</v>
      </c>
      <c r="V2739" s="202">
        <v>12703.112999999999</v>
      </c>
      <c r="W2739" s="85" t="s">
        <v>10</v>
      </c>
      <c r="X2739" s="202">
        <v>13307.159799999999</v>
      </c>
      <c r="Y2739" s="85" t="s">
        <v>10</v>
      </c>
      <c r="Z2739" s="202">
        <v>13630.1523</v>
      </c>
      <c r="AA2739" s="85" t="s">
        <v>10</v>
      </c>
      <c r="AB2739" s="202">
        <v>12302.457</v>
      </c>
      <c r="AC2739" s="85" t="s">
        <v>10</v>
      </c>
      <c r="AD2739" s="202">
        <v>12237.24</v>
      </c>
      <c r="AE2739" s="85" t="s">
        <v>10</v>
      </c>
      <c r="AF2739" s="202">
        <v>12587.138000000001</v>
      </c>
      <c r="AG2739" s="86" t="s">
        <v>10</v>
      </c>
      <c r="AH2739" s="107"/>
    </row>
    <row r="2740" spans="2:34" x14ac:dyDescent="0.2">
      <c r="B2740" s="84">
        <v>2733</v>
      </c>
      <c r="C2740" s="85">
        <v>18</v>
      </c>
      <c r="D2740" s="245" t="s">
        <v>26</v>
      </c>
      <c r="E2740" s="245" t="s">
        <v>325</v>
      </c>
      <c r="F2740" s="256">
        <v>2.7483107833228201E-3</v>
      </c>
      <c r="G2740" s="256">
        <v>2.87535018317274E-3</v>
      </c>
      <c r="H2740" s="202">
        <v>2357.7867000000001</v>
      </c>
      <c r="I2740" s="85" t="s">
        <v>10</v>
      </c>
      <c r="J2740" s="202">
        <v>2329.5571</v>
      </c>
      <c r="K2740" s="85" t="s">
        <v>10</v>
      </c>
      <c r="L2740" s="202">
        <v>2294.0803999999998</v>
      </c>
      <c r="M2740" s="85" t="s">
        <v>10</v>
      </c>
      <c r="N2740" s="202">
        <v>2256.8301999999999</v>
      </c>
      <c r="O2740" s="85" t="s">
        <v>10</v>
      </c>
      <c r="P2740" s="202">
        <v>1869.4043999999999</v>
      </c>
      <c r="Q2740" s="85" t="s">
        <v>10</v>
      </c>
      <c r="R2740" s="202">
        <v>2233.7383</v>
      </c>
      <c r="S2740" s="85" t="s">
        <v>10</v>
      </c>
      <c r="T2740" s="202">
        <v>2253.6457</v>
      </c>
      <c r="U2740" s="85" t="s">
        <v>10</v>
      </c>
      <c r="V2740" s="202">
        <v>1868.4059999999999</v>
      </c>
      <c r="W2740" s="85" t="s">
        <v>10</v>
      </c>
      <c r="X2740" s="202">
        <v>1883.3280999999999</v>
      </c>
      <c r="Y2740" s="85" t="s">
        <v>10</v>
      </c>
      <c r="Z2740" s="202">
        <v>1876.3793000000001</v>
      </c>
      <c r="AA2740" s="85" t="s">
        <v>10</v>
      </c>
      <c r="AB2740" s="202">
        <v>2300.9353000000001</v>
      </c>
      <c r="AC2740" s="85" t="s">
        <v>10</v>
      </c>
      <c r="AD2740" s="202">
        <v>2237.7863000000002</v>
      </c>
      <c r="AE2740" s="85" t="s">
        <v>10</v>
      </c>
      <c r="AF2740" s="202">
        <v>1869.509</v>
      </c>
      <c r="AG2740" s="86" t="s">
        <v>10</v>
      </c>
      <c r="AH2740" s="107"/>
    </row>
    <row r="2741" spans="2:34" x14ac:dyDescent="0.2">
      <c r="B2741" s="84">
        <v>2734</v>
      </c>
      <c r="C2741" s="85">
        <v>18</v>
      </c>
      <c r="D2741" s="245" t="s">
        <v>26</v>
      </c>
      <c r="E2741" s="245" t="s">
        <v>326</v>
      </c>
      <c r="F2741" s="256">
        <v>0.14760417815563001</v>
      </c>
      <c r="G2741" s="256">
        <v>0.13559092448357599</v>
      </c>
      <c r="H2741" s="202">
        <v>-784.21489999999994</v>
      </c>
      <c r="I2741" s="85" t="s">
        <v>10</v>
      </c>
      <c r="J2741" s="202">
        <v>-781.89170000000001</v>
      </c>
      <c r="K2741" s="85" t="s">
        <v>10</v>
      </c>
      <c r="L2741" s="202">
        <v>-794.46659999999997</v>
      </c>
      <c r="M2741" s="85" t="s">
        <v>10</v>
      </c>
      <c r="N2741" s="202">
        <v>-792.06759999999997</v>
      </c>
      <c r="O2741" s="85" t="s">
        <v>10</v>
      </c>
      <c r="P2741" s="202">
        <v>-773.73339999999996</v>
      </c>
      <c r="Q2741" s="85" t="s">
        <v>10</v>
      </c>
      <c r="R2741" s="202">
        <v>-794.2971</v>
      </c>
      <c r="S2741" s="85" t="s">
        <v>10</v>
      </c>
      <c r="T2741" s="202">
        <v>-791.25059999999996</v>
      </c>
      <c r="U2741" s="85" t="s">
        <v>10</v>
      </c>
      <c r="V2741" s="202">
        <v>-777.50840000000005</v>
      </c>
      <c r="W2741" s="85" t="s">
        <v>10</v>
      </c>
      <c r="X2741" s="202">
        <v>-773.64440000000002</v>
      </c>
      <c r="Y2741" s="85" t="s">
        <v>10</v>
      </c>
      <c r="Z2741" s="202">
        <v>-777.94410000000005</v>
      </c>
      <c r="AA2741" s="85" t="s">
        <v>10</v>
      </c>
      <c r="AB2741" s="202">
        <v>-780.30330000000004</v>
      </c>
      <c r="AC2741" s="85" t="s">
        <v>10</v>
      </c>
      <c r="AD2741" s="202">
        <v>-789.94290000000001</v>
      </c>
      <c r="AE2741" s="85" t="s">
        <v>10</v>
      </c>
      <c r="AF2741" s="202">
        <v>-777.38469999999995</v>
      </c>
      <c r="AG2741" s="86" t="s">
        <v>10</v>
      </c>
      <c r="AH2741" s="107"/>
    </row>
    <row r="2742" spans="2:34" x14ac:dyDescent="0.2">
      <c r="B2742" s="84">
        <v>2735</v>
      </c>
      <c r="C2742" s="85">
        <v>18</v>
      </c>
      <c r="D2742" s="245" t="s">
        <v>26</v>
      </c>
      <c r="E2742" s="245" t="s">
        <v>327</v>
      </c>
      <c r="F2742" s="256">
        <v>8.9880611209853401E-3</v>
      </c>
      <c r="G2742" s="256">
        <v>8.9462180217344499E-3</v>
      </c>
      <c r="H2742" s="202">
        <v>2594.6179999999999</v>
      </c>
      <c r="I2742" s="85" t="s">
        <v>10</v>
      </c>
      <c r="J2742" s="202">
        <v>2598.8279000000002</v>
      </c>
      <c r="K2742" s="85" t="s">
        <v>10</v>
      </c>
      <c r="L2742" s="202">
        <v>2605.0333000000001</v>
      </c>
      <c r="M2742" s="85" t="s">
        <v>10</v>
      </c>
      <c r="N2742" s="202">
        <v>2610.6095</v>
      </c>
      <c r="O2742" s="85" t="s">
        <v>10</v>
      </c>
      <c r="P2742" s="202">
        <v>2631.1471999999999</v>
      </c>
      <c r="Q2742" s="85" t="s">
        <v>10</v>
      </c>
      <c r="R2742" s="202">
        <v>2610.5270999999998</v>
      </c>
      <c r="S2742" s="85" t="s">
        <v>10</v>
      </c>
      <c r="T2742" s="202">
        <v>2620.3224</v>
      </c>
      <c r="U2742" s="85" t="s">
        <v>10</v>
      </c>
      <c r="V2742" s="202">
        <v>2630.5331999999999</v>
      </c>
      <c r="W2742" s="85" t="s">
        <v>10</v>
      </c>
      <c r="X2742" s="202">
        <v>2637.3850000000002</v>
      </c>
      <c r="Y2742" s="85" t="s">
        <v>10</v>
      </c>
      <c r="Z2742" s="202">
        <v>2634.1118999999999</v>
      </c>
      <c r="AA2742" s="85" t="s">
        <v>10</v>
      </c>
      <c r="AB2742" s="202">
        <v>2601.9989</v>
      </c>
      <c r="AC2742" s="85" t="s">
        <v>10</v>
      </c>
      <c r="AD2742" s="202">
        <v>2612.4906000000001</v>
      </c>
      <c r="AE2742" s="85" t="s">
        <v>10</v>
      </c>
      <c r="AF2742" s="202">
        <v>2630.7193000000002</v>
      </c>
      <c r="AG2742" s="86" t="s">
        <v>10</v>
      </c>
      <c r="AH2742" s="107"/>
    </row>
    <row r="2743" spans="2:34" x14ac:dyDescent="0.2">
      <c r="B2743" s="84">
        <v>2736</v>
      </c>
      <c r="C2743" s="85">
        <v>18</v>
      </c>
      <c r="D2743" s="245" t="s">
        <v>26</v>
      </c>
      <c r="E2743" s="245" t="s">
        <v>328</v>
      </c>
      <c r="F2743" s="256">
        <v>3.9606412966240997E-2</v>
      </c>
      <c r="G2743" s="256">
        <v>3.9585834641709998E-2</v>
      </c>
      <c r="H2743" s="202">
        <v>3200.5257000000001</v>
      </c>
      <c r="I2743" s="85" t="s">
        <v>10</v>
      </c>
      <c r="J2743" s="202">
        <v>3187.5037000000002</v>
      </c>
      <c r="K2743" s="85" t="s">
        <v>10</v>
      </c>
      <c r="L2743" s="202">
        <v>3234.7181</v>
      </c>
      <c r="M2743" s="85" t="s">
        <v>10</v>
      </c>
      <c r="N2743" s="202">
        <v>3220.3427000000001</v>
      </c>
      <c r="O2743" s="85" t="s">
        <v>10</v>
      </c>
      <c r="P2743" s="202">
        <v>3213.8065999999999</v>
      </c>
      <c r="Q2743" s="85" t="s">
        <v>10</v>
      </c>
      <c r="R2743" s="202">
        <v>3233.1903000000002</v>
      </c>
      <c r="S2743" s="85" t="s">
        <v>10</v>
      </c>
      <c r="T2743" s="202">
        <v>3243.4</v>
      </c>
      <c r="U2743" s="85" t="s">
        <v>10</v>
      </c>
      <c r="V2743" s="202">
        <v>3221.9812999999999</v>
      </c>
      <c r="W2743" s="85" t="s">
        <v>10</v>
      </c>
      <c r="X2743" s="202">
        <v>3230.7772</v>
      </c>
      <c r="Y2743" s="85" t="s">
        <v>10</v>
      </c>
      <c r="Z2743" s="202">
        <v>3227.3463000000002</v>
      </c>
      <c r="AA2743" s="85" t="s">
        <v>10</v>
      </c>
      <c r="AB2743" s="202">
        <v>3202.2285999999999</v>
      </c>
      <c r="AC2743" s="85" t="s">
        <v>10</v>
      </c>
      <c r="AD2743" s="202">
        <v>3230.8251</v>
      </c>
      <c r="AE2743" s="85" t="s">
        <v>10</v>
      </c>
      <c r="AF2743" s="202">
        <v>3223.5041999999999</v>
      </c>
      <c r="AG2743" s="86" t="s">
        <v>10</v>
      </c>
      <c r="AH2743" s="107"/>
    </row>
    <row r="2744" spans="2:34" x14ac:dyDescent="0.2">
      <c r="B2744" s="84">
        <v>2737</v>
      </c>
      <c r="C2744" s="85">
        <v>18</v>
      </c>
      <c r="D2744" s="245" t="s">
        <v>26</v>
      </c>
      <c r="E2744" s="245" t="s">
        <v>329</v>
      </c>
      <c r="F2744" s="256">
        <v>2.98137477014539E-2</v>
      </c>
      <c r="G2744" s="256">
        <v>3.0085480610370599E-2</v>
      </c>
      <c r="H2744" s="202">
        <v>1113.2148999999999</v>
      </c>
      <c r="I2744" s="85" t="s">
        <v>10</v>
      </c>
      <c r="J2744" s="202">
        <v>1098.2449999999999</v>
      </c>
      <c r="K2744" s="85" t="s">
        <v>10</v>
      </c>
      <c r="L2744" s="202">
        <v>1140.8982000000001</v>
      </c>
      <c r="M2744" s="85" t="s">
        <v>10</v>
      </c>
      <c r="N2744" s="202">
        <v>1123.8733</v>
      </c>
      <c r="O2744" s="85" t="s">
        <v>10</v>
      </c>
      <c r="P2744" s="202">
        <v>1097.5156999999999</v>
      </c>
      <c r="Q2744" s="85" t="s">
        <v>10</v>
      </c>
      <c r="R2744" s="202">
        <v>1134.1672000000001</v>
      </c>
      <c r="S2744" s="85" t="s">
        <v>10</v>
      </c>
      <c r="T2744" s="202">
        <v>1139.7199000000001</v>
      </c>
      <c r="U2744" s="85" t="s">
        <v>10</v>
      </c>
      <c r="V2744" s="202">
        <v>1104.7564</v>
      </c>
      <c r="W2744" s="85" t="s">
        <v>10</v>
      </c>
      <c r="X2744" s="202">
        <v>1109.8795</v>
      </c>
      <c r="Y2744" s="85" t="s">
        <v>10</v>
      </c>
      <c r="Z2744" s="202">
        <v>1107.3000999999999</v>
      </c>
      <c r="AA2744" s="85" t="s">
        <v>10</v>
      </c>
      <c r="AB2744" s="202">
        <v>1109.3614</v>
      </c>
      <c r="AC2744" s="85" t="s">
        <v>10</v>
      </c>
      <c r="AD2744" s="202">
        <v>1131.6437000000001</v>
      </c>
      <c r="AE2744" s="85" t="s">
        <v>10</v>
      </c>
      <c r="AF2744" s="202">
        <v>1105.9742000000001</v>
      </c>
      <c r="AG2744" s="86" t="s">
        <v>10</v>
      </c>
      <c r="AH2744" s="107"/>
    </row>
    <row r="2745" spans="2:34" x14ac:dyDescent="0.2">
      <c r="B2745" s="84">
        <v>2738</v>
      </c>
      <c r="C2745" s="85">
        <v>18</v>
      </c>
      <c r="D2745" s="245" t="s">
        <v>26</v>
      </c>
      <c r="E2745" s="245" t="s">
        <v>330</v>
      </c>
      <c r="F2745" s="256">
        <v>2.25994318952315E-2</v>
      </c>
      <c r="G2745" s="256">
        <v>2.2733942882943899E-2</v>
      </c>
      <c r="H2745" s="202">
        <v>1878.5522000000001</v>
      </c>
      <c r="I2745" s="85" t="s">
        <v>10</v>
      </c>
      <c r="J2745" s="202">
        <v>1871.2801999999999</v>
      </c>
      <c r="K2745" s="85" t="s">
        <v>10</v>
      </c>
      <c r="L2745" s="202">
        <v>1916.2826</v>
      </c>
      <c r="M2745" s="85" t="s">
        <v>10</v>
      </c>
      <c r="N2745" s="202">
        <v>1909.0777</v>
      </c>
      <c r="O2745" s="85" t="s">
        <v>10</v>
      </c>
      <c r="P2745" s="202">
        <v>1924.2971</v>
      </c>
      <c r="Q2745" s="85" t="s">
        <v>10</v>
      </c>
      <c r="R2745" s="202">
        <v>1922.6410000000001</v>
      </c>
      <c r="S2745" s="85" t="s">
        <v>10</v>
      </c>
      <c r="T2745" s="202">
        <v>1934.8605</v>
      </c>
      <c r="U2745" s="85" t="s">
        <v>10</v>
      </c>
      <c r="V2745" s="202">
        <v>1931.2509</v>
      </c>
      <c r="W2745" s="85" t="s">
        <v>10</v>
      </c>
      <c r="X2745" s="202">
        <v>1942.2116000000001</v>
      </c>
      <c r="Y2745" s="85" t="s">
        <v>10</v>
      </c>
      <c r="Z2745" s="202">
        <v>1936.3697999999999</v>
      </c>
      <c r="AA2745" s="85" t="s">
        <v>10</v>
      </c>
      <c r="AB2745" s="202">
        <v>1886.471</v>
      </c>
      <c r="AC2745" s="85" t="s">
        <v>10</v>
      </c>
      <c r="AD2745" s="202">
        <v>1919.3780999999999</v>
      </c>
      <c r="AE2745" s="85" t="s">
        <v>10</v>
      </c>
      <c r="AF2745" s="202">
        <v>1932.5407</v>
      </c>
      <c r="AG2745" s="86" t="s">
        <v>10</v>
      </c>
      <c r="AH2745" s="107"/>
    </row>
    <row r="2746" spans="2:34" x14ac:dyDescent="0.2">
      <c r="B2746" s="84">
        <v>2739</v>
      </c>
      <c r="C2746" s="85">
        <v>18</v>
      </c>
      <c r="D2746" s="245" t="s">
        <v>26</v>
      </c>
      <c r="E2746" s="245" t="s">
        <v>331</v>
      </c>
      <c r="F2746" s="256">
        <v>2.4606422006736999E-2</v>
      </c>
      <c r="G2746" s="256">
        <v>2.5219345503802001E-2</v>
      </c>
      <c r="H2746" s="202">
        <v>205.71700000000001</v>
      </c>
      <c r="I2746" s="85">
        <v>0.19989999999999999</v>
      </c>
      <c r="J2746" s="202">
        <v>173.31809999999999</v>
      </c>
      <c r="K2746" s="85">
        <v>0.28089999999999998</v>
      </c>
      <c r="L2746" s="202">
        <v>230.78569999999999</v>
      </c>
      <c r="M2746" s="85">
        <v>0.15049999999999999</v>
      </c>
      <c r="N2746" s="202">
        <v>192.42439999999999</v>
      </c>
      <c r="O2746" s="85">
        <v>0.23119999999999999</v>
      </c>
      <c r="P2746" s="202">
        <v>207.70179999999999</v>
      </c>
      <c r="Q2746" s="85">
        <v>0.19620000000000001</v>
      </c>
      <c r="R2746" s="202">
        <v>199.31899999999999</v>
      </c>
      <c r="S2746" s="85">
        <v>0.21490000000000001</v>
      </c>
      <c r="T2746" s="202">
        <v>202.363</v>
      </c>
      <c r="U2746" s="85">
        <v>0.20799999999999999</v>
      </c>
      <c r="V2746" s="202">
        <v>211.42590000000001</v>
      </c>
      <c r="W2746" s="85">
        <v>0.1883</v>
      </c>
      <c r="X2746" s="202">
        <v>213.89680000000001</v>
      </c>
      <c r="Y2746" s="85">
        <v>0.1832</v>
      </c>
      <c r="Z2746" s="202">
        <v>214.1756</v>
      </c>
      <c r="AA2746" s="85">
        <v>0.18260000000000001</v>
      </c>
      <c r="AB2746" s="202">
        <v>183.05369999999999</v>
      </c>
      <c r="AC2746" s="85">
        <v>0.25469999999999998</v>
      </c>
      <c r="AD2746" s="202">
        <v>199.608</v>
      </c>
      <c r="AE2746" s="85">
        <v>0.21429999999999999</v>
      </c>
      <c r="AF2746" s="202">
        <v>213.3751</v>
      </c>
      <c r="AG2746" s="86">
        <v>0.1842</v>
      </c>
      <c r="AH2746" s="107"/>
    </row>
    <row r="2747" spans="2:34" x14ac:dyDescent="0.2">
      <c r="B2747" s="84">
        <v>2740</v>
      </c>
      <c r="C2747" s="85">
        <v>18</v>
      </c>
      <c r="D2747" s="245" t="s">
        <v>26</v>
      </c>
      <c r="E2747" s="245" t="s">
        <v>332</v>
      </c>
      <c r="F2747" s="256">
        <v>3.3845808916460399E-2</v>
      </c>
      <c r="G2747" s="256">
        <v>3.57150919968394E-2</v>
      </c>
      <c r="H2747" s="202">
        <v>-114.9324</v>
      </c>
      <c r="I2747" s="85">
        <v>0.40050000000000002</v>
      </c>
      <c r="J2747" s="202">
        <v>-129.01159999999999</v>
      </c>
      <c r="K2747" s="85">
        <v>0.34539999999999998</v>
      </c>
      <c r="L2747" s="202">
        <v>-89.085999999999999</v>
      </c>
      <c r="M2747" s="85">
        <v>0.51459999999999995</v>
      </c>
      <c r="N2747" s="202">
        <v>-105.09480000000001</v>
      </c>
      <c r="O2747" s="85">
        <v>0.44219999999999998</v>
      </c>
      <c r="P2747" s="202">
        <v>-143.01570000000001</v>
      </c>
      <c r="Q2747" s="85">
        <v>0.29559999999999997</v>
      </c>
      <c r="R2747" s="202">
        <v>-93.435000000000002</v>
      </c>
      <c r="S2747" s="85">
        <v>0.4945</v>
      </c>
      <c r="T2747" s="202">
        <v>-88.116100000000003</v>
      </c>
      <c r="U2747" s="85">
        <v>0.51939999999999997</v>
      </c>
      <c r="V2747" s="202">
        <v>-134.20480000000001</v>
      </c>
      <c r="W2747" s="85">
        <v>0.32640000000000002</v>
      </c>
      <c r="X2747" s="202">
        <v>-129.36850000000001</v>
      </c>
      <c r="Y2747" s="85">
        <v>0.34410000000000002</v>
      </c>
      <c r="Z2747" s="202">
        <v>-130.71709999999999</v>
      </c>
      <c r="AA2747" s="85">
        <v>0.33910000000000001</v>
      </c>
      <c r="AB2747" s="202">
        <v>-119.4503</v>
      </c>
      <c r="AC2747" s="85">
        <v>0.38240000000000002</v>
      </c>
      <c r="AD2747" s="202">
        <v>-98.588300000000004</v>
      </c>
      <c r="AE2747" s="85">
        <v>0.47099999999999997</v>
      </c>
      <c r="AF2747" s="202">
        <v>-133.40559999999999</v>
      </c>
      <c r="AG2747" s="86">
        <v>0.32929999999999998</v>
      </c>
      <c r="AH2747" s="107"/>
    </row>
    <row r="2748" spans="2:34" x14ac:dyDescent="0.2">
      <c r="B2748" s="84">
        <v>2741</v>
      </c>
      <c r="C2748" s="85">
        <v>18</v>
      </c>
      <c r="D2748" s="245" t="s">
        <v>26</v>
      </c>
      <c r="E2748" s="245" t="s">
        <v>333</v>
      </c>
      <c r="F2748" s="256">
        <v>1.0134396013502901E-2</v>
      </c>
      <c r="G2748" s="256">
        <v>9.9888146620283405E-3</v>
      </c>
      <c r="H2748" s="202">
        <v>1670.7681</v>
      </c>
      <c r="I2748" s="85" t="s">
        <v>10</v>
      </c>
      <c r="J2748" s="202">
        <v>1676.6131</v>
      </c>
      <c r="K2748" s="85" t="s">
        <v>10</v>
      </c>
      <c r="L2748" s="202">
        <v>1645.3924</v>
      </c>
      <c r="M2748" s="85" t="s">
        <v>10</v>
      </c>
      <c r="N2748" s="202">
        <v>1651.3779999999999</v>
      </c>
      <c r="O2748" s="85" t="s">
        <v>10</v>
      </c>
      <c r="P2748" s="202">
        <v>1608.4287999999999</v>
      </c>
      <c r="Q2748" s="85" t="s">
        <v>10</v>
      </c>
      <c r="R2748" s="202">
        <v>1630.3044</v>
      </c>
      <c r="S2748" s="85" t="s">
        <v>10</v>
      </c>
      <c r="T2748" s="202">
        <v>1627.6395</v>
      </c>
      <c r="U2748" s="85" t="s">
        <v>10</v>
      </c>
      <c r="V2748" s="202">
        <v>1595.2157999999999</v>
      </c>
      <c r="W2748" s="85" t="s">
        <v>10</v>
      </c>
      <c r="X2748" s="202">
        <v>1594.5800999999999</v>
      </c>
      <c r="Y2748" s="85" t="s">
        <v>10</v>
      </c>
      <c r="Z2748" s="202">
        <v>1591.2439999999999</v>
      </c>
      <c r="AA2748" s="85" t="s">
        <v>10</v>
      </c>
      <c r="AB2748" s="202">
        <v>1668.4970000000001</v>
      </c>
      <c r="AC2748" s="85" t="s">
        <v>10</v>
      </c>
      <c r="AD2748" s="202">
        <v>1646.2470000000001</v>
      </c>
      <c r="AE2748" s="85" t="s">
        <v>10</v>
      </c>
      <c r="AF2748" s="202">
        <v>1597.1067</v>
      </c>
      <c r="AG2748" s="86" t="s">
        <v>10</v>
      </c>
      <c r="AH2748" s="107"/>
    </row>
    <row r="2749" spans="2:34" x14ac:dyDescent="0.2">
      <c r="B2749" s="84">
        <v>2742</v>
      </c>
      <c r="C2749" s="85">
        <v>18</v>
      </c>
      <c r="D2749" s="245" t="s">
        <v>26</v>
      </c>
      <c r="E2749" s="245" t="s">
        <v>334</v>
      </c>
      <c r="F2749" s="256">
        <v>0.276425821826289</v>
      </c>
      <c r="G2749" s="256">
        <v>0.27221623618508101</v>
      </c>
      <c r="H2749" s="202">
        <v>721.89530000000002</v>
      </c>
      <c r="I2749" s="85" t="s">
        <v>10</v>
      </c>
      <c r="J2749" s="202">
        <v>719.697</v>
      </c>
      <c r="K2749" s="85" t="s">
        <v>10</v>
      </c>
      <c r="L2749" s="202">
        <v>694.55070000000001</v>
      </c>
      <c r="M2749" s="85" t="s">
        <v>10</v>
      </c>
      <c r="N2749" s="202">
        <v>690.66480000000001</v>
      </c>
      <c r="O2749" s="85" t="s">
        <v>10</v>
      </c>
      <c r="P2749" s="202">
        <v>670.80119999999999</v>
      </c>
      <c r="Q2749" s="85" t="s">
        <v>10</v>
      </c>
      <c r="R2749" s="202">
        <v>670.73530000000005</v>
      </c>
      <c r="S2749" s="85" t="s">
        <v>10</v>
      </c>
      <c r="T2749" s="202">
        <v>663.53859999999997</v>
      </c>
      <c r="U2749" s="85" t="s">
        <v>10</v>
      </c>
      <c r="V2749" s="202">
        <v>658.10670000000005</v>
      </c>
      <c r="W2749" s="85" t="s">
        <v>10</v>
      </c>
      <c r="X2749" s="202">
        <v>653.51369999999997</v>
      </c>
      <c r="Y2749" s="85" t="s">
        <v>10</v>
      </c>
      <c r="Z2749" s="202">
        <v>652.18600000000004</v>
      </c>
      <c r="AA2749" s="85" t="s">
        <v>10</v>
      </c>
      <c r="AB2749" s="202">
        <v>707.20460000000003</v>
      </c>
      <c r="AC2749" s="85" t="s">
        <v>10</v>
      </c>
      <c r="AD2749" s="202">
        <v>681.97400000000005</v>
      </c>
      <c r="AE2749" s="85" t="s">
        <v>10</v>
      </c>
      <c r="AF2749" s="202">
        <v>658.12739999999997</v>
      </c>
      <c r="AG2749" s="86" t="s">
        <v>10</v>
      </c>
      <c r="AH2749" s="107"/>
    </row>
    <row r="2750" spans="2:34" x14ac:dyDescent="0.2">
      <c r="B2750" s="84">
        <v>2743</v>
      </c>
      <c r="C2750" s="85">
        <v>18</v>
      </c>
      <c r="D2750" s="245" t="s">
        <v>26</v>
      </c>
      <c r="E2750" s="245" t="s">
        <v>335</v>
      </c>
      <c r="F2750" s="256">
        <v>9.8535982078120699E-2</v>
      </c>
      <c r="G2750" s="256">
        <v>0.105850239612515</v>
      </c>
      <c r="H2750" s="202">
        <v>318.2921</v>
      </c>
      <c r="I2750" s="85">
        <v>2.9999999999999997E-4</v>
      </c>
      <c r="J2750" s="202">
        <v>317.28750000000002</v>
      </c>
      <c r="K2750" s="85">
        <v>2.9999999999999997E-4</v>
      </c>
      <c r="L2750" s="202">
        <v>298.52080000000001</v>
      </c>
      <c r="M2750" s="85">
        <v>6.9999999999999999E-4</v>
      </c>
      <c r="N2750" s="202">
        <v>296.42329999999998</v>
      </c>
      <c r="O2750" s="85">
        <v>8.0000000000000004E-4</v>
      </c>
      <c r="P2750" s="202">
        <v>269.82740000000001</v>
      </c>
      <c r="Q2750" s="85">
        <v>2.2000000000000001E-3</v>
      </c>
      <c r="R2750" s="202">
        <v>278.46039999999999</v>
      </c>
      <c r="S2750" s="85">
        <v>1.6000000000000001E-3</v>
      </c>
      <c r="T2750" s="202">
        <v>271.38780000000003</v>
      </c>
      <c r="U2750" s="85">
        <v>2.0999999999999999E-3</v>
      </c>
      <c r="V2750" s="202">
        <v>259.16129999999998</v>
      </c>
      <c r="W2750" s="85">
        <v>3.3E-3</v>
      </c>
      <c r="X2750" s="202">
        <v>254.01609999999999</v>
      </c>
      <c r="Y2750" s="85">
        <v>4.0000000000000001E-3</v>
      </c>
      <c r="Z2750" s="202">
        <v>253.79599999999999</v>
      </c>
      <c r="AA2750" s="85">
        <v>4.0000000000000001E-3</v>
      </c>
      <c r="AB2750" s="202">
        <v>306.06849999999997</v>
      </c>
      <c r="AC2750" s="85">
        <v>5.0000000000000001E-4</v>
      </c>
      <c r="AD2750" s="202">
        <v>288.23570000000001</v>
      </c>
      <c r="AE2750" s="85">
        <v>1.1000000000000001E-3</v>
      </c>
      <c r="AF2750" s="202">
        <v>259.19060000000002</v>
      </c>
      <c r="AG2750" s="86">
        <v>3.3E-3</v>
      </c>
      <c r="AH2750" s="107"/>
    </row>
    <row r="2751" spans="2:34" x14ac:dyDescent="0.2">
      <c r="B2751" s="84">
        <v>2744</v>
      </c>
      <c r="C2751" s="85">
        <v>18</v>
      </c>
      <c r="D2751" s="245" t="s">
        <v>26</v>
      </c>
      <c r="E2751" s="245" t="s">
        <v>336</v>
      </c>
      <c r="F2751" s="256">
        <v>7.5829872330115497E-2</v>
      </c>
      <c r="G2751" s="256">
        <v>7.2889408818972004E-2</v>
      </c>
      <c r="H2751" s="202">
        <v>2868.2642000000001</v>
      </c>
      <c r="I2751" s="85" t="s">
        <v>10</v>
      </c>
      <c r="J2751" s="202">
        <v>2875.0850999999998</v>
      </c>
      <c r="K2751" s="85" t="s">
        <v>10</v>
      </c>
      <c r="L2751" s="202">
        <v>2851.0147999999999</v>
      </c>
      <c r="M2751" s="85" t="s">
        <v>10</v>
      </c>
      <c r="N2751" s="202">
        <v>2858.5576999999998</v>
      </c>
      <c r="O2751" s="85" t="s">
        <v>10</v>
      </c>
      <c r="P2751" s="202">
        <v>2813.8144000000002</v>
      </c>
      <c r="Q2751" s="85" t="s">
        <v>10</v>
      </c>
      <c r="R2751" s="202">
        <v>2845.8969999999999</v>
      </c>
      <c r="S2751" s="85" t="s">
        <v>10</v>
      </c>
      <c r="T2751" s="202">
        <v>2843.2809000000002</v>
      </c>
      <c r="U2751" s="85" t="s">
        <v>10</v>
      </c>
      <c r="V2751" s="202">
        <v>2807.0990000000002</v>
      </c>
      <c r="W2751" s="85" t="s">
        <v>10</v>
      </c>
      <c r="X2751" s="202">
        <v>2804.4177</v>
      </c>
      <c r="Y2751" s="85" t="s">
        <v>10</v>
      </c>
      <c r="Z2751" s="202">
        <v>2805.0335</v>
      </c>
      <c r="AA2751" s="85" t="s">
        <v>10</v>
      </c>
      <c r="AB2751" s="202">
        <v>2861.9101000000001</v>
      </c>
      <c r="AC2751" s="85" t="s">
        <v>10</v>
      </c>
      <c r="AD2751" s="202">
        <v>2848.1914000000002</v>
      </c>
      <c r="AE2751" s="85" t="s">
        <v>10</v>
      </c>
      <c r="AF2751" s="202">
        <v>2805.9793</v>
      </c>
      <c r="AG2751" s="86" t="s">
        <v>10</v>
      </c>
      <c r="AH2751" s="107"/>
    </row>
    <row r="2752" spans="2:34" x14ac:dyDescent="0.2">
      <c r="B2752" s="84">
        <v>2745</v>
      </c>
      <c r="C2752" s="85">
        <v>18</v>
      </c>
      <c r="D2752" s="245" t="s">
        <v>26</v>
      </c>
      <c r="E2752" s="245" t="s">
        <v>337</v>
      </c>
      <c r="F2752" s="256">
        <v>7.9831195858729595E-2</v>
      </c>
      <c r="G2752" s="256">
        <v>7.8781721721105397E-2</v>
      </c>
      <c r="H2752" s="202">
        <v>1695.6596999999999</v>
      </c>
      <c r="I2752" s="85" t="s">
        <v>10</v>
      </c>
      <c r="J2752" s="202">
        <v>1722.7030999999999</v>
      </c>
      <c r="K2752" s="85" t="s">
        <v>10</v>
      </c>
      <c r="L2752" s="202">
        <v>1698.1764000000001</v>
      </c>
      <c r="M2752" s="85" t="s">
        <v>10</v>
      </c>
      <c r="N2752" s="202">
        <v>1731.2064</v>
      </c>
      <c r="O2752" s="85" t="s">
        <v>10</v>
      </c>
      <c r="P2752" s="202">
        <v>1724.0420999999999</v>
      </c>
      <c r="Q2752" s="85" t="s">
        <v>10</v>
      </c>
      <c r="R2752" s="202">
        <v>1732.2136</v>
      </c>
      <c r="S2752" s="85" t="s">
        <v>10</v>
      </c>
      <c r="T2752" s="202">
        <v>1725.2516000000001</v>
      </c>
      <c r="U2752" s="85" t="s">
        <v>10</v>
      </c>
      <c r="V2752" s="202">
        <v>1724.9209000000001</v>
      </c>
      <c r="W2752" s="85" t="s">
        <v>10</v>
      </c>
      <c r="X2752" s="202">
        <v>1719.3335999999999</v>
      </c>
      <c r="Y2752" s="85" t="s">
        <v>10</v>
      </c>
      <c r="Z2752" s="202">
        <v>1723.1717000000001</v>
      </c>
      <c r="AA2752" s="85" t="s">
        <v>10</v>
      </c>
      <c r="AB2752" s="202">
        <v>1718.6125999999999</v>
      </c>
      <c r="AC2752" s="85" t="s">
        <v>10</v>
      </c>
      <c r="AD2752" s="202">
        <v>1726.7899</v>
      </c>
      <c r="AE2752" s="85" t="s">
        <v>10</v>
      </c>
      <c r="AF2752" s="202">
        <v>1723.93</v>
      </c>
      <c r="AG2752" s="86" t="s">
        <v>10</v>
      </c>
      <c r="AH2752" s="107"/>
    </row>
    <row r="2753" spans="2:34" x14ac:dyDescent="0.2">
      <c r="B2753" s="84">
        <v>2746</v>
      </c>
      <c r="C2753" s="85">
        <v>18</v>
      </c>
      <c r="D2753" s="245" t="s">
        <v>26</v>
      </c>
      <c r="E2753" s="245" t="s">
        <v>338</v>
      </c>
      <c r="F2753" s="256">
        <v>5.7333017518673098E-2</v>
      </c>
      <c r="G2753" s="256">
        <v>5.6987757698898897E-2</v>
      </c>
      <c r="H2753" s="202">
        <v>785.75919999999996</v>
      </c>
      <c r="I2753" s="85" t="s">
        <v>10</v>
      </c>
      <c r="J2753" s="202">
        <v>792.56</v>
      </c>
      <c r="K2753" s="85" t="s">
        <v>10</v>
      </c>
      <c r="L2753" s="202">
        <v>797.44770000000005</v>
      </c>
      <c r="M2753" s="85" t="s">
        <v>10</v>
      </c>
      <c r="N2753" s="202">
        <v>806.2364</v>
      </c>
      <c r="O2753" s="85" t="s">
        <v>10</v>
      </c>
      <c r="P2753" s="202">
        <v>787.15300000000002</v>
      </c>
      <c r="Q2753" s="85" t="s">
        <v>10</v>
      </c>
      <c r="R2753" s="202">
        <v>816.53060000000005</v>
      </c>
      <c r="S2753" s="85" t="s">
        <v>10</v>
      </c>
      <c r="T2753" s="202">
        <v>819.36310000000003</v>
      </c>
      <c r="U2753" s="85" t="s">
        <v>10</v>
      </c>
      <c r="V2753" s="202">
        <v>795.96109999999999</v>
      </c>
      <c r="W2753" s="85" t="s">
        <v>10</v>
      </c>
      <c r="X2753" s="202">
        <v>797.26379999999995</v>
      </c>
      <c r="Y2753" s="85" t="s">
        <v>10</v>
      </c>
      <c r="Z2753" s="202">
        <v>798.97749999999996</v>
      </c>
      <c r="AA2753" s="85" t="s">
        <v>10</v>
      </c>
      <c r="AB2753" s="202">
        <v>801.22580000000005</v>
      </c>
      <c r="AC2753" s="85" t="s">
        <v>10</v>
      </c>
      <c r="AD2753" s="202">
        <v>812.7885</v>
      </c>
      <c r="AE2753" s="85" t="s">
        <v>10</v>
      </c>
      <c r="AF2753" s="202">
        <v>797.29809999999998</v>
      </c>
      <c r="AG2753" s="86" t="s">
        <v>10</v>
      </c>
      <c r="AH2753" s="107"/>
    </row>
    <row r="2754" spans="2:34" x14ac:dyDescent="0.2">
      <c r="B2754" s="84">
        <v>2747</v>
      </c>
      <c r="C2754" s="85">
        <v>18</v>
      </c>
      <c r="D2754" s="245" t="s">
        <v>26</v>
      </c>
      <c r="E2754" s="245" t="s">
        <v>339</v>
      </c>
      <c r="F2754" s="256">
        <v>1.20003543874431E-2</v>
      </c>
      <c r="G2754" s="256">
        <v>1.1735369270079701E-2</v>
      </c>
      <c r="H2754" s="202">
        <v>1928.1436000000001</v>
      </c>
      <c r="I2754" s="85" t="s">
        <v>10</v>
      </c>
      <c r="J2754" s="202">
        <v>1922.6806999999999</v>
      </c>
      <c r="K2754" s="85" t="s">
        <v>10</v>
      </c>
      <c r="L2754" s="202">
        <v>1919.5698</v>
      </c>
      <c r="M2754" s="85" t="s">
        <v>10</v>
      </c>
      <c r="N2754" s="202">
        <v>1912.5681</v>
      </c>
      <c r="O2754" s="85" t="s">
        <v>10</v>
      </c>
      <c r="P2754" s="202">
        <v>2010.0753</v>
      </c>
      <c r="Q2754" s="85" t="s">
        <v>10</v>
      </c>
      <c r="R2754" s="202">
        <v>1897.2088000000001</v>
      </c>
      <c r="S2754" s="85" t="s">
        <v>10</v>
      </c>
      <c r="T2754" s="202">
        <v>1900.9846</v>
      </c>
      <c r="U2754" s="85" t="s">
        <v>10</v>
      </c>
      <c r="V2754" s="202">
        <v>1995.9097999999999</v>
      </c>
      <c r="W2754" s="85" t="s">
        <v>10</v>
      </c>
      <c r="X2754" s="202">
        <v>2001.3975</v>
      </c>
      <c r="Y2754" s="85" t="s">
        <v>10</v>
      </c>
      <c r="Z2754" s="202">
        <v>1993.7175</v>
      </c>
      <c r="AA2754" s="85" t="s">
        <v>10</v>
      </c>
      <c r="AB2754" s="202">
        <v>1924.8852999999999</v>
      </c>
      <c r="AC2754" s="85" t="s">
        <v>10</v>
      </c>
      <c r="AD2754" s="202">
        <v>1915.1993</v>
      </c>
      <c r="AE2754" s="85" t="s">
        <v>10</v>
      </c>
      <c r="AF2754" s="202">
        <v>1997.6724999999999</v>
      </c>
      <c r="AG2754" s="86" t="s">
        <v>10</v>
      </c>
      <c r="AH2754" s="107"/>
    </row>
    <row r="2755" spans="2:34" x14ac:dyDescent="0.2">
      <c r="B2755" s="84">
        <v>2748</v>
      </c>
      <c r="C2755" s="85">
        <v>18</v>
      </c>
      <c r="D2755" s="245" t="s">
        <v>26</v>
      </c>
      <c r="E2755" s="245" t="s">
        <v>340</v>
      </c>
      <c r="F2755" s="256">
        <v>1.23728228225513E-2</v>
      </c>
      <c r="G2755" s="256">
        <v>1.2734866442959901E-2</v>
      </c>
      <c r="H2755" s="202">
        <v>1051.6305</v>
      </c>
      <c r="I2755" s="85" t="s">
        <v>10</v>
      </c>
      <c r="J2755" s="202">
        <v>1045.8493000000001</v>
      </c>
      <c r="K2755" s="85" t="s">
        <v>10</v>
      </c>
      <c r="L2755" s="202">
        <v>1031.6214</v>
      </c>
      <c r="M2755" s="85" t="s">
        <v>10</v>
      </c>
      <c r="N2755" s="202">
        <v>1023.7194</v>
      </c>
      <c r="O2755" s="85" t="s">
        <v>10</v>
      </c>
      <c r="P2755" s="202">
        <v>1080.5459000000001</v>
      </c>
      <c r="Q2755" s="85" t="s">
        <v>10</v>
      </c>
      <c r="R2755" s="202">
        <v>1006.0374</v>
      </c>
      <c r="S2755" s="85" t="s">
        <v>10</v>
      </c>
      <c r="T2755" s="202">
        <v>1009.8339999999999</v>
      </c>
      <c r="U2755" s="85" t="s">
        <v>10</v>
      </c>
      <c r="V2755" s="202">
        <v>1064.1303</v>
      </c>
      <c r="W2755" s="85" t="s">
        <v>10</v>
      </c>
      <c r="X2755" s="202">
        <v>1070.3149000000001</v>
      </c>
      <c r="Y2755" s="85" t="s">
        <v>10</v>
      </c>
      <c r="Z2755" s="202">
        <v>1062.2854</v>
      </c>
      <c r="AA2755" s="85" t="s">
        <v>10</v>
      </c>
      <c r="AB2755" s="202">
        <v>1039.9522999999999</v>
      </c>
      <c r="AC2755" s="85" t="s">
        <v>10</v>
      </c>
      <c r="AD2755" s="202">
        <v>1020.3053</v>
      </c>
      <c r="AE2755" s="85" t="s">
        <v>10</v>
      </c>
      <c r="AF2755" s="202">
        <v>1063.4628</v>
      </c>
      <c r="AG2755" s="86" t="s">
        <v>10</v>
      </c>
      <c r="AH2755" s="107"/>
    </row>
    <row r="2756" spans="2:34" x14ac:dyDescent="0.2">
      <c r="B2756" s="84">
        <v>2749</v>
      </c>
      <c r="C2756" s="85">
        <v>18</v>
      </c>
      <c r="D2756" s="245" t="s">
        <v>26</v>
      </c>
      <c r="E2756" s="245" t="s">
        <v>341</v>
      </c>
      <c r="F2756" s="256">
        <v>7.05158687826249E-3</v>
      </c>
      <c r="G2756" s="256">
        <v>7.0416320331660696E-3</v>
      </c>
      <c r="H2756" s="202">
        <v>938.40729999999996</v>
      </c>
      <c r="I2756" s="85">
        <v>1.5E-3</v>
      </c>
      <c r="J2756" s="202">
        <v>924.80989999999997</v>
      </c>
      <c r="K2756" s="85">
        <v>1.6999999999999999E-3</v>
      </c>
      <c r="L2756" s="202">
        <v>863.92750000000001</v>
      </c>
      <c r="M2756" s="85">
        <v>3.3999999999999998E-3</v>
      </c>
      <c r="N2756" s="202">
        <v>844.17460000000005</v>
      </c>
      <c r="O2756" s="85">
        <v>4.3E-3</v>
      </c>
      <c r="P2756" s="202">
        <v>737.63670000000002</v>
      </c>
      <c r="Q2756" s="85">
        <v>1.2500000000000001E-2</v>
      </c>
      <c r="R2756" s="202">
        <v>839.37199999999996</v>
      </c>
      <c r="S2756" s="85">
        <v>4.4999999999999997E-3</v>
      </c>
      <c r="T2756" s="202">
        <v>838.72209999999995</v>
      </c>
      <c r="U2756" s="85">
        <v>4.4999999999999997E-3</v>
      </c>
      <c r="V2756" s="202">
        <v>737.28899999999999</v>
      </c>
      <c r="W2756" s="85">
        <v>1.26E-2</v>
      </c>
      <c r="X2756" s="202">
        <v>736.29989999999998</v>
      </c>
      <c r="Y2756" s="85">
        <v>1.2699999999999999E-2</v>
      </c>
      <c r="Z2756" s="202">
        <v>735.30840000000001</v>
      </c>
      <c r="AA2756" s="85">
        <v>1.2800000000000001E-2</v>
      </c>
      <c r="AB2756" s="202">
        <v>916.50040000000001</v>
      </c>
      <c r="AC2756" s="85">
        <v>1.9E-3</v>
      </c>
      <c r="AD2756" s="202">
        <v>842.99130000000002</v>
      </c>
      <c r="AE2756" s="85">
        <v>4.3E-3</v>
      </c>
      <c r="AF2756" s="202">
        <v>738.56330000000003</v>
      </c>
      <c r="AG2756" s="86">
        <v>1.24E-2</v>
      </c>
      <c r="AH2756" s="107"/>
    </row>
    <row r="2757" spans="2:34" x14ac:dyDescent="0.2">
      <c r="B2757" s="84">
        <v>2750</v>
      </c>
      <c r="C2757" s="85">
        <v>18</v>
      </c>
      <c r="D2757" s="245" t="s">
        <v>26</v>
      </c>
      <c r="E2757" s="245" t="s">
        <v>342</v>
      </c>
      <c r="F2757" s="256">
        <v>3.5313985466498603E-2</v>
      </c>
      <c r="G2757" s="256">
        <v>3.5366191546347299E-2</v>
      </c>
      <c r="H2757" s="202">
        <v>1453.4255000000001</v>
      </c>
      <c r="I2757" s="85" t="s">
        <v>10</v>
      </c>
      <c r="J2757" s="202">
        <v>1457.1141</v>
      </c>
      <c r="K2757" s="85" t="s">
        <v>10</v>
      </c>
      <c r="L2757" s="202">
        <v>1457.6368</v>
      </c>
      <c r="M2757" s="85" t="s">
        <v>10</v>
      </c>
      <c r="N2757" s="202">
        <v>1462.3179</v>
      </c>
      <c r="O2757" s="85" t="s">
        <v>10</v>
      </c>
      <c r="P2757" s="202">
        <v>1463.0288</v>
      </c>
      <c r="Q2757" s="85" t="s">
        <v>10</v>
      </c>
      <c r="R2757" s="202">
        <v>1463.5788</v>
      </c>
      <c r="S2757" s="85" t="s">
        <v>10</v>
      </c>
      <c r="T2757" s="202">
        <v>1463.9311</v>
      </c>
      <c r="U2757" s="85" t="s">
        <v>10</v>
      </c>
      <c r="V2757" s="202">
        <v>1464.3235999999999</v>
      </c>
      <c r="W2757" s="85" t="s">
        <v>10</v>
      </c>
      <c r="X2757" s="202">
        <v>1464.0160000000001</v>
      </c>
      <c r="Y2757" s="85" t="s">
        <v>10</v>
      </c>
      <c r="Z2757" s="202">
        <v>1465.1321</v>
      </c>
      <c r="AA2757" s="85" t="s">
        <v>10</v>
      </c>
      <c r="AB2757" s="202">
        <v>1460.2911999999999</v>
      </c>
      <c r="AC2757" s="85" t="s">
        <v>10</v>
      </c>
      <c r="AD2757" s="202">
        <v>1464.6522</v>
      </c>
      <c r="AE2757" s="85" t="s">
        <v>10</v>
      </c>
      <c r="AF2757" s="202">
        <v>1465.3056999999999</v>
      </c>
      <c r="AG2757" s="86" t="s">
        <v>10</v>
      </c>
      <c r="AH2757" s="107"/>
    </row>
    <row r="2758" spans="2:34" x14ac:dyDescent="0.2">
      <c r="B2758" s="84">
        <v>2751</v>
      </c>
      <c r="C2758" s="85">
        <v>18</v>
      </c>
      <c r="D2758" s="245" t="s">
        <v>26</v>
      </c>
      <c r="E2758" s="245" t="s">
        <v>343</v>
      </c>
      <c r="F2758" s="256">
        <v>5.4152571026656804E-3</v>
      </c>
      <c r="G2758" s="256">
        <v>5.2601873800654699E-3</v>
      </c>
      <c r="H2758" s="202">
        <v>206.85050000000001</v>
      </c>
      <c r="I2758" s="85">
        <v>0.63590000000000002</v>
      </c>
      <c r="J2758" s="202">
        <v>199.4273</v>
      </c>
      <c r="K2758" s="85">
        <v>0.64800000000000002</v>
      </c>
      <c r="L2758" s="202">
        <v>206.93369999999999</v>
      </c>
      <c r="M2758" s="85">
        <v>0.63570000000000004</v>
      </c>
      <c r="N2758" s="202">
        <v>197.86539999999999</v>
      </c>
      <c r="O2758" s="85">
        <v>0.65059999999999996</v>
      </c>
      <c r="P2758" s="202">
        <v>196.16900000000001</v>
      </c>
      <c r="Q2758" s="85">
        <v>0.65329999999999999</v>
      </c>
      <c r="R2758" s="202">
        <v>200.73339999999999</v>
      </c>
      <c r="S2758" s="85">
        <v>0.64580000000000004</v>
      </c>
      <c r="T2758" s="202">
        <v>204.93129999999999</v>
      </c>
      <c r="U2758" s="85">
        <v>0.63900000000000001</v>
      </c>
      <c r="V2758" s="202">
        <v>197.28569999999999</v>
      </c>
      <c r="W2758" s="85">
        <v>0.65139999999999998</v>
      </c>
      <c r="X2758" s="202">
        <v>201.4391</v>
      </c>
      <c r="Y2758" s="85">
        <v>0.64459999999999995</v>
      </c>
      <c r="Z2758" s="202">
        <v>199.43629999999999</v>
      </c>
      <c r="AA2758" s="85">
        <v>0.64790000000000003</v>
      </c>
      <c r="AB2758" s="202">
        <v>195.03039999999999</v>
      </c>
      <c r="AC2758" s="85">
        <v>0.65529999999999999</v>
      </c>
      <c r="AD2758" s="202">
        <v>194.14619999999999</v>
      </c>
      <c r="AE2758" s="85">
        <v>0.65669999999999995</v>
      </c>
      <c r="AF2758" s="202">
        <v>195.81610000000001</v>
      </c>
      <c r="AG2758" s="86">
        <v>0.65390000000000004</v>
      </c>
      <c r="AH2758" s="107"/>
    </row>
    <row r="2759" spans="2:34" x14ac:dyDescent="0.2">
      <c r="B2759" s="84">
        <v>2752</v>
      </c>
      <c r="C2759" s="85">
        <v>18</v>
      </c>
      <c r="D2759" s="245" t="s">
        <v>26</v>
      </c>
      <c r="E2759" s="245" t="s">
        <v>344</v>
      </c>
      <c r="F2759" s="256">
        <v>1.28284638208391E-2</v>
      </c>
      <c r="G2759" s="256">
        <v>1.26835575531817E-2</v>
      </c>
      <c r="H2759" s="202">
        <v>615.53959999999995</v>
      </c>
      <c r="I2759" s="85">
        <v>5.1000000000000004E-3</v>
      </c>
      <c r="J2759" s="202">
        <v>624.88930000000005</v>
      </c>
      <c r="K2759" s="85">
        <v>4.4999999999999997E-3</v>
      </c>
      <c r="L2759" s="202">
        <v>647.22940000000006</v>
      </c>
      <c r="M2759" s="85">
        <v>3.2000000000000002E-3</v>
      </c>
      <c r="N2759" s="202">
        <v>659.98820000000001</v>
      </c>
      <c r="O2759" s="85">
        <v>2.7000000000000001E-3</v>
      </c>
      <c r="P2759" s="202">
        <v>697.12789999999995</v>
      </c>
      <c r="Q2759" s="85">
        <v>1.5E-3</v>
      </c>
      <c r="R2759" s="202">
        <v>680.22609999999997</v>
      </c>
      <c r="S2759" s="85">
        <v>2E-3</v>
      </c>
      <c r="T2759" s="202">
        <v>684.25340000000006</v>
      </c>
      <c r="U2759" s="85">
        <v>1.8E-3</v>
      </c>
      <c r="V2759" s="202">
        <v>707.62329999999997</v>
      </c>
      <c r="W2759" s="85">
        <v>1.2999999999999999E-3</v>
      </c>
      <c r="X2759" s="202">
        <v>711.94629999999995</v>
      </c>
      <c r="Y2759" s="85">
        <v>1.1999999999999999E-3</v>
      </c>
      <c r="Z2759" s="202">
        <v>711.01840000000004</v>
      </c>
      <c r="AA2759" s="85">
        <v>1.1999999999999999E-3</v>
      </c>
      <c r="AB2759" s="202">
        <v>646.04259999999999</v>
      </c>
      <c r="AC2759" s="85">
        <v>3.3E-3</v>
      </c>
      <c r="AD2759" s="202">
        <v>675.83</v>
      </c>
      <c r="AE2759" s="85">
        <v>2.0999999999999999E-3</v>
      </c>
      <c r="AF2759" s="202">
        <v>710.3877</v>
      </c>
      <c r="AG2759" s="86">
        <v>1.1999999999999999E-3</v>
      </c>
      <c r="AH2759" s="107"/>
    </row>
    <row r="2760" spans="2:34" x14ac:dyDescent="0.2">
      <c r="B2760" s="84">
        <v>2753</v>
      </c>
      <c r="C2760" s="85">
        <v>18</v>
      </c>
      <c r="D2760" s="245" t="s">
        <v>26</v>
      </c>
      <c r="E2760" s="245" t="s">
        <v>345</v>
      </c>
      <c r="F2760" s="256">
        <v>3.5447784807265702E-2</v>
      </c>
      <c r="G2760" s="256">
        <v>3.4083469301891198E-2</v>
      </c>
      <c r="H2760" s="202">
        <v>1351.0654999999999</v>
      </c>
      <c r="I2760" s="85" t="s">
        <v>10</v>
      </c>
      <c r="J2760" s="202">
        <v>1341.9582</v>
      </c>
      <c r="K2760" s="85" t="s">
        <v>10</v>
      </c>
      <c r="L2760" s="202">
        <v>1359.7629999999999</v>
      </c>
      <c r="M2760" s="85" t="s">
        <v>10</v>
      </c>
      <c r="N2760" s="202">
        <v>1349.0501999999999</v>
      </c>
      <c r="O2760" s="85" t="s">
        <v>10</v>
      </c>
      <c r="P2760" s="202">
        <v>1355.1895</v>
      </c>
      <c r="Q2760" s="85" t="s">
        <v>10</v>
      </c>
      <c r="R2760" s="202">
        <v>1349.7367999999999</v>
      </c>
      <c r="S2760" s="85" t="s">
        <v>10</v>
      </c>
      <c r="T2760" s="202">
        <v>1350.4186</v>
      </c>
      <c r="U2760" s="85" t="s">
        <v>10</v>
      </c>
      <c r="V2760" s="202">
        <v>1355.8865000000001</v>
      </c>
      <c r="W2760" s="85" t="s">
        <v>10</v>
      </c>
      <c r="X2760" s="202">
        <v>1355.5301999999999</v>
      </c>
      <c r="Y2760" s="85" t="s">
        <v>10</v>
      </c>
      <c r="Z2760" s="202">
        <v>1356.9951000000001</v>
      </c>
      <c r="AA2760" s="85" t="s">
        <v>10</v>
      </c>
      <c r="AB2760" s="202">
        <v>1340.2666999999999</v>
      </c>
      <c r="AC2760" s="85" t="s">
        <v>10</v>
      </c>
      <c r="AD2760" s="202">
        <v>1347.0498</v>
      </c>
      <c r="AE2760" s="85" t="s">
        <v>10</v>
      </c>
      <c r="AF2760" s="202">
        <v>1355.1622</v>
      </c>
      <c r="AG2760" s="86" t="s">
        <v>10</v>
      </c>
      <c r="AH2760" s="107"/>
    </row>
    <row r="2761" spans="2:34" x14ac:dyDescent="0.2">
      <c r="B2761" s="84">
        <v>2754</v>
      </c>
      <c r="C2761" s="85">
        <v>18</v>
      </c>
      <c r="D2761" s="245" t="s">
        <v>26</v>
      </c>
      <c r="E2761" s="245" t="s">
        <v>346</v>
      </c>
      <c r="F2761" s="256">
        <v>7.12137950736529E-2</v>
      </c>
      <c r="G2761" s="256">
        <v>7.1124383010600395E-2</v>
      </c>
      <c r="H2761" s="202">
        <v>183.2878</v>
      </c>
      <c r="I2761" s="85">
        <v>5.79E-2</v>
      </c>
      <c r="J2761" s="202">
        <v>221.4325</v>
      </c>
      <c r="K2761" s="85">
        <v>2.2700000000000001E-2</v>
      </c>
      <c r="L2761" s="202">
        <v>207.95</v>
      </c>
      <c r="M2761" s="85">
        <v>3.15E-2</v>
      </c>
      <c r="N2761" s="202">
        <v>255.43530000000001</v>
      </c>
      <c r="O2761" s="85">
        <v>8.6E-3</v>
      </c>
      <c r="P2761" s="202">
        <v>258.9683</v>
      </c>
      <c r="Q2761" s="85">
        <v>7.7000000000000002E-3</v>
      </c>
      <c r="R2761" s="202">
        <v>262.65559999999999</v>
      </c>
      <c r="S2761" s="85">
        <v>6.8999999999999999E-3</v>
      </c>
      <c r="T2761" s="202">
        <v>263.68130000000002</v>
      </c>
      <c r="U2761" s="85">
        <v>6.7000000000000002E-3</v>
      </c>
      <c r="V2761" s="202">
        <v>264.38479999999998</v>
      </c>
      <c r="W2761" s="85">
        <v>6.4999999999999997E-3</v>
      </c>
      <c r="X2761" s="202">
        <v>265.28280000000001</v>
      </c>
      <c r="Y2761" s="85">
        <v>6.4000000000000003E-3</v>
      </c>
      <c r="Z2761" s="202">
        <v>265.72730000000001</v>
      </c>
      <c r="AA2761" s="85">
        <v>6.3E-3</v>
      </c>
      <c r="AB2761" s="202">
        <v>230.43899999999999</v>
      </c>
      <c r="AC2761" s="85">
        <v>1.77E-2</v>
      </c>
      <c r="AD2761" s="202">
        <v>260.74540000000002</v>
      </c>
      <c r="AE2761" s="85">
        <v>7.3000000000000001E-3</v>
      </c>
      <c r="AF2761" s="202">
        <v>265.31740000000002</v>
      </c>
      <c r="AG2761" s="86">
        <v>6.3E-3</v>
      </c>
      <c r="AH2761" s="107"/>
    </row>
    <row r="2762" spans="2:34" x14ac:dyDescent="0.2">
      <c r="B2762" s="84">
        <v>2755</v>
      </c>
      <c r="C2762" s="85">
        <v>18</v>
      </c>
      <c r="D2762" s="245" t="s">
        <v>26</v>
      </c>
      <c r="E2762" s="245" t="s">
        <v>347</v>
      </c>
      <c r="F2762" s="256">
        <v>1.34305608542907E-2</v>
      </c>
      <c r="G2762" s="256">
        <v>1.2970887335939801E-2</v>
      </c>
      <c r="H2762" s="202">
        <v>2686.2033000000001</v>
      </c>
      <c r="I2762" s="85" t="s">
        <v>10</v>
      </c>
      <c r="J2762" s="202">
        <v>2670.3123000000001</v>
      </c>
      <c r="K2762" s="85" t="s">
        <v>10</v>
      </c>
      <c r="L2762" s="202">
        <v>2702.9706999999999</v>
      </c>
      <c r="M2762" s="85" t="s">
        <v>10</v>
      </c>
      <c r="N2762" s="202">
        <v>2684.3753000000002</v>
      </c>
      <c r="O2762" s="85" t="s">
        <v>10</v>
      </c>
      <c r="P2762" s="202">
        <v>2673.7878000000001</v>
      </c>
      <c r="Q2762" s="85" t="s">
        <v>10</v>
      </c>
      <c r="R2762" s="202">
        <v>2693.9904999999999</v>
      </c>
      <c r="S2762" s="85" t="s">
        <v>10</v>
      </c>
      <c r="T2762" s="202">
        <v>2703.1583000000001</v>
      </c>
      <c r="U2762" s="85" t="s">
        <v>10</v>
      </c>
      <c r="V2762" s="202">
        <v>2681.5174999999999</v>
      </c>
      <c r="W2762" s="85" t="s">
        <v>10</v>
      </c>
      <c r="X2762" s="202">
        <v>2687.3674999999998</v>
      </c>
      <c r="Y2762" s="85" t="s">
        <v>10</v>
      </c>
      <c r="Z2762" s="202">
        <v>2686.3980999999999</v>
      </c>
      <c r="AA2762" s="85" t="s">
        <v>10</v>
      </c>
      <c r="AB2762" s="202">
        <v>2682.6253999999999</v>
      </c>
      <c r="AC2762" s="85" t="s">
        <v>10</v>
      </c>
      <c r="AD2762" s="202">
        <v>2693.9821000000002</v>
      </c>
      <c r="AE2762" s="85" t="s">
        <v>10</v>
      </c>
      <c r="AF2762" s="202">
        <v>2684.0718999999999</v>
      </c>
      <c r="AG2762" s="86" t="s">
        <v>10</v>
      </c>
      <c r="AH2762" s="107"/>
    </row>
    <row r="2763" spans="2:34" x14ac:dyDescent="0.2">
      <c r="B2763" s="84">
        <v>2756</v>
      </c>
      <c r="C2763" s="85">
        <v>18</v>
      </c>
      <c r="D2763" s="245" t="s">
        <v>26</v>
      </c>
      <c r="E2763" s="245" t="s">
        <v>348</v>
      </c>
      <c r="F2763" s="256">
        <v>4.36475146772453E-2</v>
      </c>
      <c r="G2763" s="256">
        <v>4.2643844472493302E-2</v>
      </c>
      <c r="H2763" s="202">
        <v>409.70249999999999</v>
      </c>
      <c r="I2763" s="85">
        <v>2.1899999999999999E-2</v>
      </c>
      <c r="J2763" s="202">
        <v>414.16719999999998</v>
      </c>
      <c r="K2763" s="85">
        <v>2.0500000000000001E-2</v>
      </c>
      <c r="L2763" s="202">
        <v>433.798</v>
      </c>
      <c r="M2763" s="85">
        <v>1.52E-2</v>
      </c>
      <c r="N2763" s="202">
        <v>440.2901</v>
      </c>
      <c r="O2763" s="85">
        <v>1.38E-2</v>
      </c>
      <c r="P2763" s="202">
        <v>469.72669999999999</v>
      </c>
      <c r="Q2763" s="85">
        <v>8.6E-3</v>
      </c>
      <c r="R2763" s="202">
        <v>447.45870000000002</v>
      </c>
      <c r="S2763" s="85">
        <v>1.23E-2</v>
      </c>
      <c r="T2763" s="202">
        <v>452.43880000000001</v>
      </c>
      <c r="U2763" s="85">
        <v>1.14E-2</v>
      </c>
      <c r="V2763" s="202">
        <v>472.7167</v>
      </c>
      <c r="W2763" s="85">
        <v>8.2000000000000007E-3</v>
      </c>
      <c r="X2763" s="202">
        <v>477.38229999999999</v>
      </c>
      <c r="Y2763" s="85">
        <v>7.4999999999999997E-3</v>
      </c>
      <c r="Z2763" s="202">
        <v>475.18380000000002</v>
      </c>
      <c r="AA2763" s="85">
        <v>7.7999999999999996E-3</v>
      </c>
      <c r="AB2763" s="202">
        <v>422.36590000000001</v>
      </c>
      <c r="AC2763" s="85">
        <v>1.8100000000000002E-2</v>
      </c>
      <c r="AD2763" s="202">
        <v>445.33330000000001</v>
      </c>
      <c r="AE2763" s="85">
        <v>1.2699999999999999E-2</v>
      </c>
      <c r="AF2763" s="202">
        <v>473.13350000000003</v>
      </c>
      <c r="AG2763" s="86">
        <v>8.0999999999999996E-3</v>
      </c>
      <c r="AH2763" s="107"/>
    </row>
    <row r="2764" spans="2:34" x14ac:dyDescent="0.2">
      <c r="B2764" s="84">
        <v>2757</v>
      </c>
      <c r="C2764" s="85">
        <v>18</v>
      </c>
      <c r="D2764" s="245" t="s">
        <v>26</v>
      </c>
      <c r="E2764" s="245" t="s">
        <v>349</v>
      </c>
      <c r="F2764" s="256">
        <v>7.6437393661165795E-2</v>
      </c>
      <c r="G2764" s="256">
        <v>7.6528235282044998E-2</v>
      </c>
      <c r="H2764" s="202">
        <v>916.07069999999999</v>
      </c>
      <c r="I2764" s="85" t="s">
        <v>10</v>
      </c>
      <c r="J2764" s="202">
        <v>911.37660000000005</v>
      </c>
      <c r="K2764" s="85" t="s">
        <v>10</v>
      </c>
      <c r="L2764" s="202">
        <v>922.18769999999995</v>
      </c>
      <c r="M2764" s="85" t="s">
        <v>10</v>
      </c>
      <c r="N2764" s="202">
        <v>916.74040000000002</v>
      </c>
      <c r="O2764" s="85" t="s">
        <v>10</v>
      </c>
      <c r="P2764" s="202">
        <v>928.9701</v>
      </c>
      <c r="Q2764" s="85" t="s">
        <v>10</v>
      </c>
      <c r="R2764" s="202">
        <v>919.33690000000001</v>
      </c>
      <c r="S2764" s="85" t="s">
        <v>10</v>
      </c>
      <c r="T2764" s="202">
        <v>923.82899999999995</v>
      </c>
      <c r="U2764" s="85" t="s">
        <v>10</v>
      </c>
      <c r="V2764" s="202">
        <v>930.32939999999996</v>
      </c>
      <c r="W2764" s="85" t="s">
        <v>10</v>
      </c>
      <c r="X2764" s="202">
        <v>933.59680000000003</v>
      </c>
      <c r="Y2764" s="85" t="s">
        <v>10</v>
      </c>
      <c r="Z2764" s="202">
        <v>932.2183</v>
      </c>
      <c r="AA2764" s="85" t="s">
        <v>10</v>
      </c>
      <c r="AB2764" s="202">
        <v>916.40380000000005</v>
      </c>
      <c r="AC2764" s="85" t="s">
        <v>10</v>
      </c>
      <c r="AD2764" s="202">
        <v>920.73389999999995</v>
      </c>
      <c r="AE2764" s="85" t="s">
        <v>10</v>
      </c>
      <c r="AF2764" s="202">
        <v>931.26570000000004</v>
      </c>
      <c r="AG2764" s="86" t="s">
        <v>10</v>
      </c>
      <c r="AH2764" s="107"/>
    </row>
    <row r="2765" spans="2:34" x14ac:dyDescent="0.2">
      <c r="B2765" s="84">
        <v>2758</v>
      </c>
      <c r="C2765" s="85">
        <v>18</v>
      </c>
      <c r="D2765" s="245" t="s">
        <v>26</v>
      </c>
      <c r="E2765" s="245" t="s">
        <v>350</v>
      </c>
      <c r="F2765" s="256">
        <v>2.3830747450128099E-3</v>
      </c>
      <c r="G2765" s="256">
        <v>2.4566696425822698E-3</v>
      </c>
      <c r="H2765" s="202">
        <v>1905.7011</v>
      </c>
      <c r="I2765" s="85">
        <v>2.5000000000000001E-3</v>
      </c>
      <c r="J2765" s="202">
        <v>1860.6110000000001</v>
      </c>
      <c r="K2765" s="85">
        <v>3.2000000000000002E-3</v>
      </c>
      <c r="L2765" s="202">
        <v>1884.4032999999999</v>
      </c>
      <c r="M2765" s="85">
        <v>2.8E-3</v>
      </c>
      <c r="N2765" s="202">
        <v>1828.5871999999999</v>
      </c>
      <c r="O2765" s="85">
        <v>3.8E-3</v>
      </c>
      <c r="P2765" s="202">
        <v>1795.3498</v>
      </c>
      <c r="Q2765" s="85">
        <v>4.4999999999999997E-3</v>
      </c>
      <c r="R2765" s="202">
        <v>1819.5952</v>
      </c>
      <c r="S2765" s="85">
        <v>4.0000000000000001E-3</v>
      </c>
      <c r="T2765" s="202">
        <v>1828.3086000000001</v>
      </c>
      <c r="U2765" s="85">
        <v>3.8E-3</v>
      </c>
      <c r="V2765" s="202">
        <v>1787.1249</v>
      </c>
      <c r="W2765" s="85">
        <v>4.5999999999999999E-3</v>
      </c>
      <c r="X2765" s="202">
        <v>1796.6938</v>
      </c>
      <c r="Y2765" s="85">
        <v>4.4000000000000003E-3</v>
      </c>
      <c r="Z2765" s="202">
        <v>1790.8583000000001</v>
      </c>
      <c r="AA2765" s="85">
        <v>4.5999999999999999E-3</v>
      </c>
      <c r="AB2765" s="202">
        <v>1853.8913</v>
      </c>
      <c r="AC2765" s="85">
        <v>3.3E-3</v>
      </c>
      <c r="AD2765" s="202">
        <v>1825.2121</v>
      </c>
      <c r="AE2765" s="85">
        <v>3.8999999999999998E-3</v>
      </c>
      <c r="AF2765" s="202">
        <v>1788.3614</v>
      </c>
      <c r="AG2765" s="86">
        <v>4.5999999999999999E-3</v>
      </c>
      <c r="AH2765" s="107"/>
    </row>
    <row r="2766" spans="2:34" x14ac:dyDescent="0.2">
      <c r="B2766" s="84">
        <v>2759</v>
      </c>
      <c r="C2766" s="85">
        <v>18</v>
      </c>
      <c r="D2766" s="245" t="s">
        <v>26</v>
      </c>
      <c r="E2766" s="245" t="s">
        <v>351</v>
      </c>
      <c r="F2766" s="256">
        <v>3.5596048941629099E-2</v>
      </c>
      <c r="G2766" s="256">
        <v>3.5663783107061101E-2</v>
      </c>
      <c r="H2766" s="202">
        <v>594.72860000000003</v>
      </c>
      <c r="I2766" s="85">
        <v>1E-3</v>
      </c>
      <c r="J2766" s="202">
        <v>581.61159999999995</v>
      </c>
      <c r="K2766" s="85">
        <v>1.2999999999999999E-3</v>
      </c>
      <c r="L2766" s="202">
        <v>571.66750000000002</v>
      </c>
      <c r="M2766" s="85">
        <v>1.6000000000000001E-3</v>
      </c>
      <c r="N2766" s="202">
        <v>554.67880000000002</v>
      </c>
      <c r="O2766" s="85">
        <v>2.2000000000000001E-3</v>
      </c>
      <c r="P2766" s="202">
        <v>555.33920000000001</v>
      </c>
      <c r="Q2766" s="85">
        <v>2.0999999999999999E-3</v>
      </c>
      <c r="R2766" s="202">
        <v>557.20230000000004</v>
      </c>
      <c r="S2766" s="85">
        <v>2.0999999999999999E-3</v>
      </c>
      <c r="T2766" s="202">
        <v>555.78970000000004</v>
      </c>
      <c r="U2766" s="85">
        <v>2.0999999999999999E-3</v>
      </c>
      <c r="V2766" s="202">
        <v>559.43719999999996</v>
      </c>
      <c r="W2766" s="85">
        <v>2E-3</v>
      </c>
      <c r="X2766" s="202">
        <v>556.55150000000003</v>
      </c>
      <c r="Y2766" s="85">
        <v>2.0999999999999999E-3</v>
      </c>
      <c r="Z2766" s="202">
        <v>560.68529999999998</v>
      </c>
      <c r="AA2766" s="85">
        <v>1.9E-3</v>
      </c>
      <c r="AB2766" s="202">
        <v>579.8501</v>
      </c>
      <c r="AC2766" s="85">
        <v>1.2999999999999999E-3</v>
      </c>
      <c r="AD2766" s="202">
        <v>555.48260000000005</v>
      </c>
      <c r="AE2766" s="85">
        <v>2.0999999999999999E-3</v>
      </c>
      <c r="AF2766" s="202">
        <v>559.74580000000003</v>
      </c>
      <c r="AG2766" s="86">
        <v>2E-3</v>
      </c>
      <c r="AH2766" s="107"/>
    </row>
    <row r="2767" spans="2:34" x14ac:dyDescent="0.2">
      <c r="B2767" s="84">
        <v>2760</v>
      </c>
      <c r="C2767" s="85">
        <v>18</v>
      </c>
      <c r="D2767" s="245" t="s">
        <v>26</v>
      </c>
      <c r="E2767" s="245" t="s">
        <v>352</v>
      </c>
      <c r="F2767" s="256">
        <v>2.8115942553072201E-2</v>
      </c>
      <c r="G2767" s="256">
        <v>2.7144455048281699E-2</v>
      </c>
      <c r="H2767" s="202">
        <v>3115.0882999999999</v>
      </c>
      <c r="I2767" s="85" t="s">
        <v>10</v>
      </c>
      <c r="J2767" s="202">
        <v>3115.163</v>
      </c>
      <c r="K2767" s="85" t="s">
        <v>10</v>
      </c>
      <c r="L2767" s="202">
        <v>3004.5410000000002</v>
      </c>
      <c r="M2767" s="85" t="s">
        <v>10</v>
      </c>
      <c r="N2767" s="202">
        <v>3000.0068000000001</v>
      </c>
      <c r="O2767" s="85" t="s">
        <v>10</v>
      </c>
      <c r="P2767" s="202">
        <v>2991.0192999999999</v>
      </c>
      <c r="Q2767" s="85" t="s">
        <v>10</v>
      </c>
      <c r="R2767" s="202">
        <v>3016.1152000000002</v>
      </c>
      <c r="S2767" s="85" t="s">
        <v>10</v>
      </c>
      <c r="T2767" s="202">
        <v>3023.99</v>
      </c>
      <c r="U2767" s="85" t="s">
        <v>10</v>
      </c>
      <c r="V2767" s="202">
        <v>3001.3606</v>
      </c>
      <c r="W2767" s="85" t="s">
        <v>10</v>
      </c>
      <c r="X2767" s="202">
        <v>3008.1073000000001</v>
      </c>
      <c r="Y2767" s="85" t="s">
        <v>10</v>
      </c>
      <c r="Z2767" s="202">
        <v>3006.8036999999999</v>
      </c>
      <c r="AA2767" s="85" t="s">
        <v>10</v>
      </c>
      <c r="AB2767" s="202">
        <v>3112.7444</v>
      </c>
      <c r="AC2767" s="85" t="s">
        <v>10</v>
      </c>
      <c r="AD2767" s="202">
        <v>3006.2829000000002</v>
      </c>
      <c r="AE2767" s="85" t="s">
        <v>10</v>
      </c>
      <c r="AF2767" s="202">
        <v>2998.7066</v>
      </c>
      <c r="AG2767" s="86" t="s">
        <v>10</v>
      </c>
      <c r="AH2767" s="107"/>
    </row>
    <row r="2768" spans="2:34" x14ac:dyDescent="0.2">
      <c r="B2768" s="84">
        <v>2761</v>
      </c>
      <c r="C2768" s="85">
        <v>18</v>
      </c>
      <c r="D2768" s="245" t="s">
        <v>26</v>
      </c>
      <c r="E2768" s="245" t="s">
        <v>353</v>
      </c>
      <c r="F2768" s="256">
        <v>0.10724559592237499</v>
      </c>
      <c r="G2768" s="256">
        <v>0.10831511867746201</v>
      </c>
      <c r="H2768" s="202">
        <v>1197.9917</v>
      </c>
      <c r="I2768" s="85" t="s">
        <v>10</v>
      </c>
      <c r="J2768" s="202">
        <v>1220.2284</v>
      </c>
      <c r="K2768" s="85" t="s">
        <v>10</v>
      </c>
      <c r="L2768" s="202">
        <v>1167.9588000000001</v>
      </c>
      <c r="M2768" s="85" t="s">
        <v>10</v>
      </c>
      <c r="N2768" s="202">
        <v>1193.7598</v>
      </c>
      <c r="O2768" s="85" t="s">
        <v>10</v>
      </c>
      <c r="P2768" s="202">
        <v>1268.1877999999999</v>
      </c>
      <c r="Q2768" s="85" t="s">
        <v>10</v>
      </c>
      <c r="R2768" s="202">
        <v>1214.7382</v>
      </c>
      <c r="S2768" s="85" t="s">
        <v>10</v>
      </c>
      <c r="T2768" s="202">
        <v>1220.0651</v>
      </c>
      <c r="U2768" s="85" t="s">
        <v>10</v>
      </c>
      <c r="V2768" s="202">
        <v>1280.5659000000001</v>
      </c>
      <c r="W2768" s="85" t="s">
        <v>10</v>
      </c>
      <c r="X2768" s="202">
        <v>1283.4526000000001</v>
      </c>
      <c r="Y2768" s="85" t="s">
        <v>10</v>
      </c>
      <c r="Z2768" s="202">
        <v>1284.9546</v>
      </c>
      <c r="AA2768" s="85" t="s">
        <v>10</v>
      </c>
      <c r="AB2768" s="202">
        <v>1231.3921</v>
      </c>
      <c r="AC2768" s="85" t="s">
        <v>10</v>
      </c>
      <c r="AD2768" s="202">
        <v>1205.3706</v>
      </c>
      <c r="AE2768" s="85" t="s">
        <v>10</v>
      </c>
      <c r="AF2768" s="202">
        <v>1281.4701</v>
      </c>
      <c r="AG2768" s="86" t="s">
        <v>10</v>
      </c>
      <c r="AH2768" s="107"/>
    </row>
    <row r="2769" spans="2:34" x14ac:dyDescent="0.2">
      <c r="B2769" s="84">
        <v>2762</v>
      </c>
      <c r="C2769" s="85">
        <v>18</v>
      </c>
      <c r="D2769" s="245" t="s">
        <v>26</v>
      </c>
      <c r="E2769" s="245" t="s">
        <v>354</v>
      </c>
      <c r="F2769" s="256">
        <v>1.64211569303538E-2</v>
      </c>
      <c r="G2769" s="256">
        <v>1.43069708257653E-2</v>
      </c>
      <c r="H2769" s="202">
        <v>-1.4226000000000001</v>
      </c>
      <c r="I2769" s="85">
        <v>0.99460000000000004</v>
      </c>
      <c r="J2769" s="202">
        <v>-16.685099999999998</v>
      </c>
      <c r="K2769" s="85">
        <v>0.93700000000000006</v>
      </c>
      <c r="L2769" s="202">
        <v>-35.4908</v>
      </c>
      <c r="M2769" s="85">
        <v>0.86650000000000005</v>
      </c>
      <c r="N2769" s="202">
        <v>-55.400599999999997</v>
      </c>
      <c r="O2769" s="85">
        <v>0.79310000000000003</v>
      </c>
      <c r="P2769" s="202">
        <v>-119.7336</v>
      </c>
      <c r="Q2769" s="85">
        <v>0.57069999999999999</v>
      </c>
      <c r="R2769" s="202">
        <v>-47.575200000000002</v>
      </c>
      <c r="S2769" s="85">
        <v>0.82179999999999997</v>
      </c>
      <c r="T2769" s="202">
        <v>-38.082999999999998</v>
      </c>
      <c r="U2769" s="85">
        <v>0.8569</v>
      </c>
      <c r="V2769" s="202">
        <v>-113.69799999999999</v>
      </c>
      <c r="W2769" s="85">
        <v>0.59030000000000005</v>
      </c>
      <c r="X2769" s="202">
        <v>-104.08839999999999</v>
      </c>
      <c r="Y2769" s="85">
        <v>0.62209999999999999</v>
      </c>
      <c r="Z2769" s="202">
        <v>-110.0528</v>
      </c>
      <c r="AA2769" s="85">
        <v>0.60229999999999995</v>
      </c>
      <c r="AB2769" s="202">
        <v>-5.0911</v>
      </c>
      <c r="AC2769" s="85">
        <v>0.98080000000000001</v>
      </c>
      <c r="AD2769" s="202">
        <v>-43.046799999999998</v>
      </c>
      <c r="AE2769" s="85">
        <v>0.83850000000000002</v>
      </c>
      <c r="AF2769" s="202">
        <v>-110.3436</v>
      </c>
      <c r="AG2769" s="86">
        <v>0.60129999999999995</v>
      </c>
      <c r="AH2769" s="107"/>
    </row>
    <row r="2770" spans="2:34" x14ac:dyDescent="0.2">
      <c r="B2770" s="84">
        <v>2763</v>
      </c>
      <c r="C2770" s="85">
        <v>18</v>
      </c>
      <c r="D2770" s="245" t="s">
        <v>26</v>
      </c>
      <c r="E2770" s="245" t="s">
        <v>355</v>
      </c>
      <c r="F2770" s="256">
        <v>1.0910070570111801E-2</v>
      </c>
      <c r="G2770" s="256">
        <v>9.9498199057968806E-3</v>
      </c>
      <c r="H2770" s="202">
        <v>2509.3917999999999</v>
      </c>
      <c r="I2770" s="85" t="s">
        <v>10</v>
      </c>
      <c r="J2770" s="202">
        <v>2480.8027000000002</v>
      </c>
      <c r="K2770" s="85" t="s">
        <v>10</v>
      </c>
      <c r="L2770" s="202">
        <v>2501.6833000000001</v>
      </c>
      <c r="M2770" s="85" t="s">
        <v>10</v>
      </c>
      <c r="N2770" s="202">
        <v>2466.6635999999999</v>
      </c>
      <c r="O2770" s="85" t="s">
        <v>10</v>
      </c>
      <c r="P2770" s="202">
        <v>2453.2647000000002</v>
      </c>
      <c r="Q2770" s="85" t="s">
        <v>10</v>
      </c>
      <c r="R2770" s="202">
        <v>2473.1179000000002</v>
      </c>
      <c r="S2770" s="85" t="s">
        <v>10</v>
      </c>
      <c r="T2770" s="202">
        <v>2472.6642999999999</v>
      </c>
      <c r="U2770" s="85" t="s">
        <v>10</v>
      </c>
      <c r="V2770" s="202">
        <v>2459.9580999999998</v>
      </c>
      <c r="W2770" s="85" t="s">
        <v>10</v>
      </c>
      <c r="X2770" s="202">
        <v>2458.8861999999999</v>
      </c>
      <c r="Y2770" s="85" t="s">
        <v>10</v>
      </c>
      <c r="Z2770" s="202">
        <v>2460.8557000000001</v>
      </c>
      <c r="AA2770" s="85" t="s">
        <v>10</v>
      </c>
      <c r="AB2770" s="202">
        <v>2492.4859999999999</v>
      </c>
      <c r="AC2770" s="85" t="s">
        <v>10</v>
      </c>
      <c r="AD2770" s="202">
        <v>2477.2523999999999</v>
      </c>
      <c r="AE2770" s="85" t="s">
        <v>10</v>
      </c>
      <c r="AF2770" s="202">
        <v>2464.1439</v>
      </c>
      <c r="AG2770" s="86" t="s">
        <v>10</v>
      </c>
      <c r="AH2770" s="107"/>
    </row>
    <row r="2771" spans="2:34" x14ac:dyDescent="0.2">
      <c r="B2771" s="84">
        <v>2764</v>
      </c>
      <c r="C2771" s="85">
        <v>18</v>
      </c>
      <c r="D2771" s="245" t="s">
        <v>26</v>
      </c>
      <c r="E2771" s="245" t="s">
        <v>356</v>
      </c>
      <c r="F2771" s="256">
        <v>8.2178108619751292E-3</v>
      </c>
      <c r="G2771" s="256">
        <v>8.3633490338535996E-3</v>
      </c>
      <c r="H2771" s="202">
        <v>2696.0504000000001</v>
      </c>
      <c r="I2771" s="85" t="s">
        <v>10</v>
      </c>
      <c r="J2771" s="202">
        <v>2687.3132000000001</v>
      </c>
      <c r="K2771" s="85" t="s">
        <v>10</v>
      </c>
      <c r="L2771" s="202">
        <v>2698.6107999999999</v>
      </c>
      <c r="M2771" s="85" t="s">
        <v>10</v>
      </c>
      <c r="N2771" s="202">
        <v>2688.1613000000002</v>
      </c>
      <c r="O2771" s="85" t="s">
        <v>10</v>
      </c>
      <c r="P2771" s="202">
        <v>2726.3076000000001</v>
      </c>
      <c r="Q2771" s="85" t="s">
        <v>10</v>
      </c>
      <c r="R2771" s="202">
        <v>2704.5129999999999</v>
      </c>
      <c r="S2771" s="85" t="s">
        <v>10</v>
      </c>
      <c r="T2771" s="202">
        <v>2707.7680999999998</v>
      </c>
      <c r="U2771" s="85" t="s">
        <v>10</v>
      </c>
      <c r="V2771" s="202">
        <v>2736.9353000000001</v>
      </c>
      <c r="W2771" s="85" t="s">
        <v>10</v>
      </c>
      <c r="X2771" s="202">
        <v>2738.8159000000001</v>
      </c>
      <c r="Y2771" s="85" t="s">
        <v>10</v>
      </c>
      <c r="Z2771" s="202">
        <v>2740.4301</v>
      </c>
      <c r="AA2771" s="85" t="s">
        <v>10</v>
      </c>
      <c r="AB2771" s="202">
        <v>2696.8076000000001</v>
      </c>
      <c r="AC2771" s="85" t="s">
        <v>10</v>
      </c>
      <c r="AD2771" s="202">
        <v>2695.9236999999998</v>
      </c>
      <c r="AE2771" s="85" t="s">
        <v>10</v>
      </c>
      <c r="AF2771" s="202">
        <v>2737.0254</v>
      </c>
      <c r="AG2771" s="86" t="s">
        <v>10</v>
      </c>
      <c r="AH2771" s="107"/>
    </row>
    <row r="2772" spans="2:34" x14ac:dyDescent="0.2">
      <c r="B2772" s="84">
        <v>2765</v>
      </c>
      <c r="C2772" s="85">
        <v>18</v>
      </c>
      <c r="D2772" s="245" t="s">
        <v>26</v>
      </c>
      <c r="E2772" s="245" t="s">
        <v>357</v>
      </c>
      <c r="F2772" s="256">
        <v>1.35788249886542E-3</v>
      </c>
      <c r="G2772" s="256">
        <v>1.23757042145122E-3</v>
      </c>
      <c r="H2772" s="202">
        <v>-1699.2544</v>
      </c>
      <c r="I2772" s="85">
        <v>1.12E-2</v>
      </c>
      <c r="J2772" s="202">
        <v>-1719.2121</v>
      </c>
      <c r="K2772" s="85">
        <v>1.03E-2</v>
      </c>
      <c r="L2772" s="202">
        <v>-1674.048</v>
      </c>
      <c r="M2772" s="85">
        <v>1.2500000000000001E-2</v>
      </c>
      <c r="N2772" s="202">
        <v>-1697.1489999999999</v>
      </c>
      <c r="O2772" s="85">
        <v>1.1299999999999999E-2</v>
      </c>
      <c r="P2772" s="202">
        <v>-1657.4784</v>
      </c>
      <c r="Q2772" s="85">
        <v>1.3299999999999999E-2</v>
      </c>
      <c r="R2772" s="202">
        <v>-1675.1858</v>
      </c>
      <c r="S2772" s="85">
        <v>1.24E-2</v>
      </c>
      <c r="T2772" s="202">
        <v>-1648.7809</v>
      </c>
      <c r="U2772" s="85">
        <v>1.3899999999999999E-2</v>
      </c>
      <c r="V2772" s="202">
        <v>-1643.2628</v>
      </c>
      <c r="W2772" s="85">
        <v>1.4200000000000001E-2</v>
      </c>
      <c r="X2772" s="202">
        <v>-1623.9935</v>
      </c>
      <c r="Y2772" s="85">
        <v>1.5299999999999999E-2</v>
      </c>
      <c r="Z2772" s="202">
        <v>-1630.729</v>
      </c>
      <c r="AA2772" s="85">
        <v>1.49E-2</v>
      </c>
      <c r="AB2772" s="202">
        <v>-1692.4595999999999</v>
      </c>
      <c r="AC2772" s="85">
        <v>1.15E-2</v>
      </c>
      <c r="AD2772" s="202">
        <v>-1676.0553</v>
      </c>
      <c r="AE2772" s="85">
        <v>1.24E-2</v>
      </c>
      <c r="AF2772" s="202">
        <v>-1639.6612</v>
      </c>
      <c r="AG2772" s="86">
        <v>1.44E-2</v>
      </c>
      <c r="AH2772" s="107"/>
    </row>
    <row r="2773" spans="2:34" x14ac:dyDescent="0.2">
      <c r="B2773" s="84">
        <v>2766</v>
      </c>
      <c r="C2773" s="85">
        <v>18</v>
      </c>
      <c r="D2773" s="245" t="s">
        <v>26</v>
      </c>
      <c r="E2773" s="245" t="s">
        <v>358</v>
      </c>
      <c r="F2773" s="256">
        <v>9.5160260872552502E-3</v>
      </c>
      <c r="G2773" s="256">
        <v>8.5644798817843208E-3</v>
      </c>
      <c r="H2773" s="202">
        <v>-650.88289999999995</v>
      </c>
      <c r="I2773" s="85">
        <v>1.37E-2</v>
      </c>
      <c r="J2773" s="202">
        <v>-661.04259999999999</v>
      </c>
      <c r="K2773" s="85">
        <v>1.23E-2</v>
      </c>
      <c r="L2773" s="202">
        <v>-775.78970000000004</v>
      </c>
      <c r="M2773" s="85">
        <v>3.3999999999999998E-3</v>
      </c>
      <c r="N2773" s="202">
        <v>-793.16129999999998</v>
      </c>
      <c r="O2773" s="85">
        <v>2.7000000000000001E-3</v>
      </c>
      <c r="P2773" s="202">
        <v>-679.95640000000003</v>
      </c>
      <c r="Q2773" s="85">
        <v>1.03E-2</v>
      </c>
      <c r="R2773" s="202">
        <v>-738.12990000000002</v>
      </c>
      <c r="S2773" s="85">
        <v>5.3E-3</v>
      </c>
      <c r="T2773" s="202">
        <v>-735.80250000000001</v>
      </c>
      <c r="U2773" s="85">
        <v>5.4999999999999997E-3</v>
      </c>
      <c r="V2773" s="202">
        <v>-647.90589999999997</v>
      </c>
      <c r="W2773" s="85">
        <v>1.4500000000000001E-2</v>
      </c>
      <c r="X2773" s="202">
        <v>-645.55259999999998</v>
      </c>
      <c r="Y2773" s="85">
        <v>1.49E-2</v>
      </c>
      <c r="Z2773" s="202">
        <v>-641.47829999999999</v>
      </c>
      <c r="AA2773" s="85">
        <v>1.55E-2</v>
      </c>
      <c r="AB2773" s="202">
        <v>-637.5317</v>
      </c>
      <c r="AC2773" s="85">
        <v>1.5800000000000002E-2</v>
      </c>
      <c r="AD2773" s="202">
        <v>-764.23350000000005</v>
      </c>
      <c r="AE2773" s="85">
        <v>3.8999999999999998E-3</v>
      </c>
      <c r="AF2773" s="202">
        <v>-648.45759999999996</v>
      </c>
      <c r="AG2773" s="86">
        <v>1.44E-2</v>
      </c>
      <c r="AH2773" s="107"/>
    </row>
    <row r="2774" spans="2:34" x14ac:dyDescent="0.2">
      <c r="B2774" s="84">
        <v>2767</v>
      </c>
      <c r="C2774" s="85">
        <v>18</v>
      </c>
      <c r="D2774" s="245" t="s">
        <v>26</v>
      </c>
      <c r="E2774" s="245" t="s">
        <v>359</v>
      </c>
      <c r="F2774" s="256">
        <v>1.30219304351914E-2</v>
      </c>
      <c r="G2774" s="256">
        <v>1.3038615070447099E-2</v>
      </c>
      <c r="H2774" s="202">
        <v>1438.3597</v>
      </c>
      <c r="I2774" s="85" t="s">
        <v>10</v>
      </c>
      <c r="J2774" s="202">
        <v>1436.9278999999999</v>
      </c>
      <c r="K2774" s="85" t="s">
        <v>10</v>
      </c>
      <c r="L2774" s="202">
        <v>1464.6477</v>
      </c>
      <c r="M2774" s="85" t="s">
        <v>10</v>
      </c>
      <c r="N2774" s="202">
        <v>1464.0621000000001</v>
      </c>
      <c r="O2774" s="85" t="s">
        <v>10</v>
      </c>
      <c r="P2774" s="202">
        <v>1478.0337</v>
      </c>
      <c r="Q2774" s="85" t="s">
        <v>10</v>
      </c>
      <c r="R2774" s="202">
        <v>1478.3407999999999</v>
      </c>
      <c r="S2774" s="85" t="s">
        <v>10</v>
      </c>
      <c r="T2774" s="202">
        <v>1481.5762</v>
      </c>
      <c r="U2774" s="85" t="s">
        <v>10</v>
      </c>
      <c r="V2774" s="202">
        <v>1487.645</v>
      </c>
      <c r="W2774" s="85" t="s">
        <v>10</v>
      </c>
      <c r="X2774" s="202">
        <v>1489.8558</v>
      </c>
      <c r="Y2774" s="85" t="s">
        <v>10</v>
      </c>
      <c r="Z2774" s="202">
        <v>1490.1541999999999</v>
      </c>
      <c r="AA2774" s="85" t="s">
        <v>10</v>
      </c>
      <c r="AB2774" s="202">
        <v>1446.1569999999999</v>
      </c>
      <c r="AC2774" s="85" t="s">
        <v>10</v>
      </c>
      <c r="AD2774" s="202">
        <v>1469.9164000000001</v>
      </c>
      <c r="AE2774" s="85" t="s">
        <v>10</v>
      </c>
      <c r="AF2774" s="202">
        <v>1487.3786</v>
      </c>
      <c r="AG2774" s="86" t="s">
        <v>10</v>
      </c>
      <c r="AH2774" s="107"/>
    </row>
    <row r="2775" spans="2:34" x14ac:dyDescent="0.2">
      <c r="B2775" s="84">
        <v>2768</v>
      </c>
      <c r="C2775" s="85">
        <v>18</v>
      </c>
      <c r="D2775" s="245" t="s">
        <v>26</v>
      </c>
      <c r="E2775" s="245" t="s">
        <v>360</v>
      </c>
      <c r="F2775" s="256">
        <v>9.40211583768332E-4</v>
      </c>
      <c r="G2775" s="256">
        <v>9.0714117127933596E-4</v>
      </c>
      <c r="H2775" s="202">
        <v>943.22850000000005</v>
      </c>
      <c r="I2775" s="85">
        <v>0.2392</v>
      </c>
      <c r="J2775" s="202">
        <v>928.46870000000001</v>
      </c>
      <c r="K2775" s="85">
        <v>0.24660000000000001</v>
      </c>
      <c r="L2775" s="202">
        <v>912.71069999999997</v>
      </c>
      <c r="M2775" s="85">
        <v>0.25469999999999998</v>
      </c>
      <c r="N2775" s="202">
        <v>893.58820000000003</v>
      </c>
      <c r="O2775" s="85">
        <v>0.26479999999999998</v>
      </c>
      <c r="P2775" s="202">
        <v>1049.8226999999999</v>
      </c>
      <c r="Q2775" s="85">
        <v>0.19</v>
      </c>
      <c r="R2775" s="202">
        <v>908.16240000000005</v>
      </c>
      <c r="S2775" s="85">
        <v>0.25700000000000001</v>
      </c>
      <c r="T2775" s="202">
        <v>913.22940000000006</v>
      </c>
      <c r="U2775" s="85">
        <v>0.25440000000000002</v>
      </c>
      <c r="V2775" s="202">
        <v>1053.2361000000001</v>
      </c>
      <c r="W2775" s="85">
        <v>0.18859999999999999</v>
      </c>
      <c r="X2775" s="202">
        <v>1057.7197000000001</v>
      </c>
      <c r="Y2775" s="85">
        <v>0.1867</v>
      </c>
      <c r="Z2775" s="202">
        <v>1054.9541999999999</v>
      </c>
      <c r="AA2775" s="85">
        <v>0.18790000000000001</v>
      </c>
      <c r="AB2775" s="202">
        <v>936.72550000000001</v>
      </c>
      <c r="AC2775" s="85">
        <v>0.2424</v>
      </c>
      <c r="AD2775" s="202">
        <v>902.27509999999995</v>
      </c>
      <c r="AE2775" s="85">
        <v>0.2601</v>
      </c>
      <c r="AF2775" s="202">
        <v>1052.7518</v>
      </c>
      <c r="AG2775" s="86">
        <v>0.1888</v>
      </c>
      <c r="AH2775" s="107"/>
    </row>
    <row r="2776" spans="2:34" x14ac:dyDescent="0.2">
      <c r="B2776" s="84">
        <v>2769</v>
      </c>
      <c r="C2776" s="85">
        <v>18</v>
      </c>
      <c r="D2776" s="245" t="s">
        <v>26</v>
      </c>
      <c r="E2776" s="245" t="s">
        <v>361</v>
      </c>
      <c r="F2776" s="256">
        <v>1.1664047936326E-2</v>
      </c>
      <c r="G2776" s="256">
        <v>1.07338197416084E-2</v>
      </c>
      <c r="H2776" s="202">
        <v>861.26419999999996</v>
      </c>
      <c r="I2776" s="85">
        <v>2.0000000000000001E-4</v>
      </c>
      <c r="J2776" s="202">
        <v>891.59500000000003</v>
      </c>
      <c r="K2776" s="85">
        <v>1E-4</v>
      </c>
      <c r="L2776" s="202">
        <v>893.95309999999995</v>
      </c>
      <c r="M2776" s="85">
        <v>1E-4</v>
      </c>
      <c r="N2776" s="202">
        <v>932.44219999999996</v>
      </c>
      <c r="O2776" s="85" t="s">
        <v>10</v>
      </c>
      <c r="P2776" s="202">
        <v>953.11760000000004</v>
      </c>
      <c r="Q2776" s="85" t="s">
        <v>10</v>
      </c>
      <c r="R2776" s="202">
        <v>977.34720000000004</v>
      </c>
      <c r="S2776" s="85" t="s">
        <v>10</v>
      </c>
      <c r="T2776" s="202">
        <v>989.06449999999995</v>
      </c>
      <c r="U2776" s="85" t="s">
        <v>10</v>
      </c>
      <c r="V2776" s="202">
        <v>981.83709999999996</v>
      </c>
      <c r="W2776" s="85" t="s">
        <v>10</v>
      </c>
      <c r="X2776" s="202">
        <v>992.16849999999999</v>
      </c>
      <c r="Y2776" s="85" t="s">
        <v>10</v>
      </c>
      <c r="Z2776" s="202">
        <v>991.45349999999996</v>
      </c>
      <c r="AA2776" s="85" t="s">
        <v>10</v>
      </c>
      <c r="AB2776" s="202">
        <v>933.89599999999996</v>
      </c>
      <c r="AC2776" s="85" t="s">
        <v>10</v>
      </c>
      <c r="AD2776" s="202">
        <v>965.34469999999999</v>
      </c>
      <c r="AE2776" s="85" t="s">
        <v>10</v>
      </c>
      <c r="AF2776" s="202">
        <v>987.60860000000002</v>
      </c>
      <c r="AG2776" s="86" t="s">
        <v>10</v>
      </c>
      <c r="AH2776" s="107"/>
    </row>
    <row r="2777" spans="2:34" x14ac:dyDescent="0.2">
      <c r="B2777" s="84">
        <v>2770</v>
      </c>
      <c r="C2777" s="85">
        <v>18</v>
      </c>
      <c r="D2777" s="245" t="s">
        <v>26</v>
      </c>
      <c r="E2777" s="245" t="s">
        <v>362</v>
      </c>
      <c r="F2777" s="256">
        <v>2.9520835631126102E-2</v>
      </c>
      <c r="G2777" s="256">
        <v>2.90839310818992E-2</v>
      </c>
      <c r="H2777" s="202">
        <v>2176.0246000000002</v>
      </c>
      <c r="I2777" s="85" t="s">
        <v>10</v>
      </c>
      <c r="J2777" s="202">
        <v>2151.8449000000001</v>
      </c>
      <c r="K2777" s="85" t="s">
        <v>10</v>
      </c>
      <c r="L2777" s="202">
        <v>2176.4841999999999</v>
      </c>
      <c r="M2777" s="85" t="s">
        <v>10</v>
      </c>
      <c r="N2777" s="202">
        <v>2147.1156999999998</v>
      </c>
      <c r="O2777" s="85" t="s">
        <v>10</v>
      </c>
      <c r="P2777" s="202">
        <v>2196.5203999999999</v>
      </c>
      <c r="Q2777" s="85" t="s">
        <v>10</v>
      </c>
      <c r="R2777" s="202">
        <v>2154.9841999999999</v>
      </c>
      <c r="S2777" s="85" t="s">
        <v>10</v>
      </c>
      <c r="T2777" s="202">
        <v>2164.6395000000002</v>
      </c>
      <c r="U2777" s="85" t="s">
        <v>10</v>
      </c>
      <c r="V2777" s="202">
        <v>2199.5787999999998</v>
      </c>
      <c r="W2777" s="85" t="s">
        <v>10</v>
      </c>
      <c r="X2777" s="202">
        <v>2207.2718</v>
      </c>
      <c r="Y2777" s="85" t="s">
        <v>10</v>
      </c>
      <c r="Z2777" s="202">
        <v>2203.7375000000002</v>
      </c>
      <c r="AA2777" s="85" t="s">
        <v>10</v>
      </c>
      <c r="AB2777" s="202">
        <v>2156.8267999999998</v>
      </c>
      <c r="AC2777" s="85" t="s">
        <v>10</v>
      </c>
      <c r="AD2777" s="202">
        <v>2151.5774000000001</v>
      </c>
      <c r="AE2777" s="85" t="s">
        <v>10</v>
      </c>
      <c r="AF2777" s="202">
        <v>2198.9549000000002</v>
      </c>
      <c r="AG2777" s="86" t="s">
        <v>10</v>
      </c>
      <c r="AH2777" s="107"/>
    </row>
    <row r="2778" spans="2:34" x14ac:dyDescent="0.2">
      <c r="B2778" s="84">
        <v>2771</v>
      </c>
      <c r="C2778" s="85">
        <v>18</v>
      </c>
      <c r="D2778" s="245" t="s">
        <v>26</v>
      </c>
      <c r="E2778" s="245" t="s">
        <v>363</v>
      </c>
      <c r="F2778" s="256">
        <v>6.2824214787720101E-2</v>
      </c>
      <c r="G2778" s="256">
        <v>5.9294605383328702E-2</v>
      </c>
      <c r="H2778" s="202">
        <v>451.5498</v>
      </c>
      <c r="I2778" s="85" t="s">
        <v>10</v>
      </c>
      <c r="J2778" s="202">
        <v>451.91629999999998</v>
      </c>
      <c r="K2778" s="85" t="s">
        <v>10</v>
      </c>
      <c r="L2778" s="202">
        <v>408.1155</v>
      </c>
      <c r="M2778" s="85">
        <v>2.0000000000000001E-4</v>
      </c>
      <c r="N2778" s="202">
        <v>406.78960000000001</v>
      </c>
      <c r="O2778" s="85">
        <v>2.0000000000000001E-4</v>
      </c>
      <c r="P2778" s="202">
        <v>367.51260000000002</v>
      </c>
      <c r="Q2778" s="85">
        <v>6.9999999999999999E-4</v>
      </c>
      <c r="R2778" s="202">
        <v>412.28269999999998</v>
      </c>
      <c r="S2778" s="85">
        <v>2.0000000000000001E-4</v>
      </c>
      <c r="T2778" s="202">
        <v>414.7131</v>
      </c>
      <c r="U2778" s="85">
        <v>1E-4</v>
      </c>
      <c r="V2778" s="202">
        <v>371.50619999999998</v>
      </c>
      <c r="W2778" s="85">
        <v>5.9999999999999995E-4</v>
      </c>
      <c r="X2778" s="202">
        <v>374.44830000000002</v>
      </c>
      <c r="Y2778" s="85">
        <v>5.9999999999999995E-4</v>
      </c>
      <c r="Z2778" s="202">
        <v>373.36770000000001</v>
      </c>
      <c r="AA2778" s="85">
        <v>5.9999999999999995E-4</v>
      </c>
      <c r="AB2778" s="202">
        <v>448.59500000000003</v>
      </c>
      <c r="AC2778" s="85" t="s">
        <v>10</v>
      </c>
      <c r="AD2778" s="202">
        <v>406.75490000000002</v>
      </c>
      <c r="AE2778" s="85">
        <v>2.0000000000000001E-4</v>
      </c>
      <c r="AF2778" s="202">
        <v>370.29759999999999</v>
      </c>
      <c r="AG2778" s="86">
        <v>6.9999999999999999E-4</v>
      </c>
      <c r="AH2778" s="107"/>
    </row>
    <row r="2779" spans="2:34" x14ac:dyDescent="0.2">
      <c r="B2779" s="84">
        <v>2772</v>
      </c>
      <c r="C2779" s="85">
        <v>18</v>
      </c>
      <c r="D2779" s="245" t="s">
        <v>26</v>
      </c>
      <c r="E2779" s="245" t="s">
        <v>364</v>
      </c>
      <c r="F2779" s="256">
        <v>1.1192134045242301E-2</v>
      </c>
      <c r="G2779" s="256">
        <v>1.07481862307463E-2</v>
      </c>
      <c r="H2779" s="202">
        <v>2235.2301000000002</v>
      </c>
      <c r="I2779" s="85" t="s">
        <v>10</v>
      </c>
      <c r="J2779" s="202">
        <v>2237.6619000000001</v>
      </c>
      <c r="K2779" s="85" t="s">
        <v>10</v>
      </c>
      <c r="L2779" s="202">
        <v>2243.4843000000001</v>
      </c>
      <c r="M2779" s="85" t="s">
        <v>10</v>
      </c>
      <c r="N2779" s="202">
        <v>2246.7923999999998</v>
      </c>
      <c r="O2779" s="85" t="s">
        <v>10</v>
      </c>
      <c r="P2779" s="202">
        <v>2198.6741999999999</v>
      </c>
      <c r="Q2779" s="85" t="s">
        <v>10</v>
      </c>
      <c r="R2779" s="202">
        <v>2244.7791000000002</v>
      </c>
      <c r="S2779" s="85" t="s">
        <v>10</v>
      </c>
      <c r="T2779" s="202">
        <v>2248.88</v>
      </c>
      <c r="U2779" s="85" t="s">
        <v>10</v>
      </c>
      <c r="V2779" s="202">
        <v>2198.4009000000001</v>
      </c>
      <c r="W2779" s="85" t="s">
        <v>10</v>
      </c>
      <c r="X2779" s="202">
        <v>2202.3764000000001</v>
      </c>
      <c r="Y2779" s="85" t="s">
        <v>10</v>
      </c>
      <c r="Z2779" s="202">
        <v>2200.5500999999999</v>
      </c>
      <c r="AA2779" s="85" t="s">
        <v>10</v>
      </c>
      <c r="AB2779" s="202">
        <v>2238.5753</v>
      </c>
      <c r="AC2779" s="85" t="s">
        <v>10</v>
      </c>
      <c r="AD2779" s="202">
        <v>2246.9747000000002</v>
      </c>
      <c r="AE2779" s="85" t="s">
        <v>10</v>
      </c>
      <c r="AF2779" s="202">
        <v>2198.5358000000001</v>
      </c>
      <c r="AG2779" s="86" t="s">
        <v>10</v>
      </c>
      <c r="AH2779" s="107"/>
    </row>
    <row r="2780" spans="2:34" x14ac:dyDescent="0.2">
      <c r="B2780" s="84">
        <v>2773</v>
      </c>
      <c r="C2780" s="85">
        <v>18</v>
      </c>
      <c r="D2780" s="245" t="s">
        <v>26</v>
      </c>
      <c r="E2780" s="245" t="s">
        <v>365</v>
      </c>
      <c r="F2780" s="256">
        <v>1.8907293329741202E-2</v>
      </c>
      <c r="G2780" s="256">
        <v>1.6580980820737001E-2</v>
      </c>
      <c r="H2780" s="202">
        <v>4856.1907000000001</v>
      </c>
      <c r="I2780" s="85" t="s">
        <v>10</v>
      </c>
      <c r="J2780" s="202">
        <v>4859.3990999999996</v>
      </c>
      <c r="K2780" s="85" t="s">
        <v>10</v>
      </c>
      <c r="L2780" s="202">
        <v>4861.3762999999999</v>
      </c>
      <c r="M2780" s="85" t="s">
        <v>10</v>
      </c>
      <c r="N2780" s="202">
        <v>4865.5465000000004</v>
      </c>
      <c r="O2780" s="85" t="s">
        <v>10</v>
      </c>
      <c r="P2780" s="202">
        <v>4854.5165999999999</v>
      </c>
      <c r="Q2780" s="85" t="s">
        <v>10</v>
      </c>
      <c r="R2780" s="202">
        <v>4862.2061000000003</v>
      </c>
      <c r="S2780" s="85" t="s">
        <v>10</v>
      </c>
      <c r="T2780" s="202">
        <v>4866.7737999999999</v>
      </c>
      <c r="U2780" s="85" t="s">
        <v>10</v>
      </c>
      <c r="V2780" s="202">
        <v>4850.0658999999996</v>
      </c>
      <c r="W2780" s="85" t="s">
        <v>10</v>
      </c>
      <c r="X2780" s="202">
        <v>4856.5001000000002</v>
      </c>
      <c r="Y2780" s="85" t="s">
        <v>10</v>
      </c>
      <c r="Z2780" s="202">
        <v>4850.2183999999997</v>
      </c>
      <c r="AA2780" s="85" t="s">
        <v>10</v>
      </c>
      <c r="AB2780" s="202">
        <v>4863.1668</v>
      </c>
      <c r="AC2780" s="85" t="s">
        <v>10</v>
      </c>
      <c r="AD2780" s="202">
        <v>4867.9789000000001</v>
      </c>
      <c r="AE2780" s="85" t="s">
        <v>10</v>
      </c>
      <c r="AF2780" s="202">
        <v>4851.0165999999999</v>
      </c>
      <c r="AG2780" s="86" t="s">
        <v>10</v>
      </c>
      <c r="AH2780" s="107"/>
    </row>
    <row r="2781" spans="2:34" x14ac:dyDescent="0.2">
      <c r="B2781" s="84">
        <v>2774</v>
      </c>
      <c r="C2781" s="85">
        <v>18</v>
      </c>
      <c r="D2781" s="245" t="s">
        <v>26</v>
      </c>
      <c r="E2781" s="245" t="s">
        <v>366</v>
      </c>
      <c r="F2781" s="256">
        <v>6.5634000943827801E-4</v>
      </c>
      <c r="G2781" s="256">
        <v>6.8959147861958605E-4</v>
      </c>
      <c r="H2781" s="202">
        <v>918.03970000000004</v>
      </c>
      <c r="I2781" s="85">
        <v>0.3417</v>
      </c>
      <c r="J2781" s="202">
        <v>938.14449999999999</v>
      </c>
      <c r="K2781" s="85">
        <v>0.33119999999999999</v>
      </c>
      <c r="L2781" s="202">
        <v>927.67780000000005</v>
      </c>
      <c r="M2781" s="85">
        <v>0.33660000000000001</v>
      </c>
      <c r="N2781" s="202">
        <v>952.58330000000001</v>
      </c>
      <c r="O2781" s="85">
        <v>0.32379999999999998</v>
      </c>
      <c r="P2781" s="202">
        <v>960.86379999999997</v>
      </c>
      <c r="Q2781" s="85">
        <v>0.31940000000000002</v>
      </c>
      <c r="R2781" s="202">
        <v>967.19439999999997</v>
      </c>
      <c r="S2781" s="85">
        <v>0.31640000000000001</v>
      </c>
      <c r="T2781" s="202">
        <v>962.45920000000001</v>
      </c>
      <c r="U2781" s="85">
        <v>0.31879999999999997</v>
      </c>
      <c r="V2781" s="202">
        <v>971.21259999999995</v>
      </c>
      <c r="W2781" s="85">
        <v>0.31419999999999998</v>
      </c>
      <c r="X2781" s="202">
        <v>969.84320000000002</v>
      </c>
      <c r="Y2781" s="85">
        <v>0.31490000000000001</v>
      </c>
      <c r="Z2781" s="202">
        <v>969.12800000000004</v>
      </c>
      <c r="AA2781" s="85">
        <v>0.31530000000000002</v>
      </c>
      <c r="AB2781" s="202">
        <v>944.12689999999998</v>
      </c>
      <c r="AC2781" s="85">
        <v>0.3281</v>
      </c>
      <c r="AD2781" s="202">
        <v>956.9923</v>
      </c>
      <c r="AE2781" s="85">
        <v>0.32150000000000001</v>
      </c>
      <c r="AF2781" s="202">
        <v>968.42359999999996</v>
      </c>
      <c r="AG2781" s="86">
        <v>0.31559999999999999</v>
      </c>
      <c r="AH2781" s="107"/>
    </row>
    <row r="2782" spans="2:34" x14ac:dyDescent="0.2">
      <c r="B2782" s="84">
        <v>2775</v>
      </c>
      <c r="C2782" s="85">
        <v>18</v>
      </c>
      <c r="D2782" s="245" t="s">
        <v>26</v>
      </c>
      <c r="E2782" s="245" t="s">
        <v>367</v>
      </c>
      <c r="F2782" s="256">
        <v>0.115998604147418</v>
      </c>
      <c r="G2782" s="256">
        <v>0.113874949973832</v>
      </c>
      <c r="H2782" s="202">
        <v>713.74490000000003</v>
      </c>
      <c r="I2782" s="85" t="s">
        <v>10</v>
      </c>
      <c r="J2782" s="202">
        <v>722.1721</v>
      </c>
      <c r="K2782" s="85" t="s">
        <v>10</v>
      </c>
      <c r="L2782" s="202">
        <v>714.13009999999997</v>
      </c>
      <c r="M2782" s="85" t="s">
        <v>10</v>
      </c>
      <c r="N2782" s="202">
        <v>724.40290000000005</v>
      </c>
      <c r="O2782" s="85" t="s">
        <v>10</v>
      </c>
      <c r="P2782" s="202">
        <v>747.7174</v>
      </c>
      <c r="Q2782" s="85" t="s">
        <v>10</v>
      </c>
      <c r="R2782" s="202">
        <v>727.03740000000005</v>
      </c>
      <c r="S2782" s="85" t="s">
        <v>10</v>
      </c>
      <c r="T2782" s="202">
        <v>726.80939999999998</v>
      </c>
      <c r="U2782" s="85" t="s">
        <v>10</v>
      </c>
      <c r="V2782" s="202">
        <v>747.43700000000001</v>
      </c>
      <c r="W2782" s="85" t="s">
        <v>10</v>
      </c>
      <c r="X2782" s="202">
        <v>748.57039999999995</v>
      </c>
      <c r="Y2782" s="85" t="s">
        <v>10</v>
      </c>
      <c r="Z2782" s="202">
        <v>747.72270000000003</v>
      </c>
      <c r="AA2782" s="85" t="s">
        <v>10</v>
      </c>
      <c r="AB2782" s="202">
        <v>725.38940000000002</v>
      </c>
      <c r="AC2782" s="85" t="s">
        <v>10</v>
      </c>
      <c r="AD2782" s="202">
        <v>727.08600000000001</v>
      </c>
      <c r="AE2782" s="85" t="s">
        <v>10</v>
      </c>
      <c r="AF2782" s="202">
        <v>747.78899999999999</v>
      </c>
      <c r="AG2782" s="86" t="s">
        <v>10</v>
      </c>
      <c r="AH2782" s="107"/>
    </row>
    <row r="2783" spans="2:34" x14ac:dyDescent="0.2">
      <c r="B2783" s="84">
        <v>2776</v>
      </c>
      <c r="C2783" s="85">
        <v>18</v>
      </c>
      <c r="D2783" s="245" t="s">
        <v>26</v>
      </c>
      <c r="E2783" s="245" t="s">
        <v>368</v>
      </c>
      <c r="F2783" s="256">
        <v>0.24413859441984401</v>
      </c>
      <c r="G2783" s="256">
        <v>0.24122156204784001</v>
      </c>
      <c r="H2783" s="202">
        <v>750.30229999999995</v>
      </c>
      <c r="I2783" s="85" t="s">
        <v>10</v>
      </c>
      <c r="J2783" s="202">
        <v>753.12249999999995</v>
      </c>
      <c r="K2783" s="85" t="s">
        <v>10</v>
      </c>
      <c r="L2783" s="202">
        <v>740.25670000000002</v>
      </c>
      <c r="M2783" s="85" t="s">
        <v>10</v>
      </c>
      <c r="N2783" s="202">
        <v>743.2319</v>
      </c>
      <c r="O2783" s="85" t="s">
        <v>10</v>
      </c>
      <c r="P2783" s="202">
        <v>705.09739999999999</v>
      </c>
      <c r="Q2783" s="85" t="s">
        <v>10</v>
      </c>
      <c r="R2783" s="202">
        <v>734.49770000000001</v>
      </c>
      <c r="S2783" s="85" t="s">
        <v>10</v>
      </c>
      <c r="T2783" s="202">
        <v>729.81320000000005</v>
      </c>
      <c r="U2783" s="85" t="s">
        <v>10</v>
      </c>
      <c r="V2783" s="202">
        <v>701.02639999999997</v>
      </c>
      <c r="W2783" s="85" t="s">
        <v>10</v>
      </c>
      <c r="X2783" s="202">
        <v>697.01199999999994</v>
      </c>
      <c r="Y2783" s="85" t="s">
        <v>10</v>
      </c>
      <c r="Z2783" s="202">
        <v>698.93</v>
      </c>
      <c r="AA2783" s="85" t="s">
        <v>10</v>
      </c>
      <c r="AB2783" s="202">
        <v>744.83630000000005</v>
      </c>
      <c r="AC2783" s="85" t="s">
        <v>10</v>
      </c>
      <c r="AD2783" s="202">
        <v>736.79449999999997</v>
      </c>
      <c r="AE2783" s="85" t="s">
        <v>10</v>
      </c>
      <c r="AF2783" s="202">
        <v>700.84929999999997</v>
      </c>
      <c r="AG2783" s="86" t="s">
        <v>10</v>
      </c>
      <c r="AH2783" s="107"/>
    </row>
    <row r="2784" spans="2:34" x14ac:dyDescent="0.2">
      <c r="B2784" s="84">
        <v>2777</v>
      </c>
      <c r="C2784" s="85">
        <v>18</v>
      </c>
      <c r="D2784" s="245" t="s">
        <v>26</v>
      </c>
      <c r="E2784" s="245" t="s">
        <v>369</v>
      </c>
      <c r="F2784" s="256">
        <v>3.1222256977906801E-2</v>
      </c>
      <c r="G2784" s="256">
        <v>3.1928495931205003E-2</v>
      </c>
      <c r="H2784" s="202">
        <v>633.44579999999996</v>
      </c>
      <c r="I2784" s="85" t="s">
        <v>10</v>
      </c>
      <c r="J2784" s="202">
        <v>628.48059999999998</v>
      </c>
      <c r="K2784" s="85" t="s">
        <v>10</v>
      </c>
      <c r="L2784" s="202">
        <v>634.87890000000004</v>
      </c>
      <c r="M2784" s="85" t="s">
        <v>10</v>
      </c>
      <c r="N2784" s="202">
        <v>628.88689999999997</v>
      </c>
      <c r="O2784" s="85" t="s">
        <v>10</v>
      </c>
      <c r="P2784" s="202">
        <v>651.61069999999995</v>
      </c>
      <c r="Q2784" s="85" t="s">
        <v>10</v>
      </c>
      <c r="R2784" s="202">
        <v>620.12180000000001</v>
      </c>
      <c r="S2784" s="85" t="s">
        <v>10</v>
      </c>
      <c r="T2784" s="202">
        <v>620.92010000000005</v>
      </c>
      <c r="U2784" s="85" t="s">
        <v>10</v>
      </c>
      <c r="V2784" s="202">
        <v>644.95069999999998</v>
      </c>
      <c r="W2784" s="85" t="s">
        <v>10</v>
      </c>
      <c r="X2784" s="202">
        <v>644.62940000000003</v>
      </c>
      <c r="Y2784" s="85" t="s">
        <v>10</v>
      </c>
      <c r="Z2784" s="202">
        <v>644.57830000000001</v>
      </c>
      <c r="AA2784" s="85" t="s">
        <v>10</v>
      </c>
      <c r="AB2784" s="202">
        <v>625.45240000000001</v>
      </c>
      <c r="AC2784" s="85" t="s">
        <v>10</v>
      </c>
      <c r="AD2784" s="202">
        <v>626.21690000000001</v>
      </c>
      <c r="AE2784" s="85" t="s">
        <v>10</v>
      </c>
      <c r="AF2784" s="202">
        <v>645.50390000000004</v>
      </c>
      <c r="AG2784" s="86" t="s">
        <v>10</v>
      </c>
      <c r="AH2784" s="107"/>
    </row>
    <row r="2785" spans="2:34" x14ac:dyDescent="0.2">
      <c r="B2785" s="84">
        <v>2778</v>
      </c>
      <c r="C2785" s="85">
        <v>18</v>
      </c>
      <c r="D2785" s="245" t="s">
        <v>26</v>
      </c>
      <c r="E2785" s="245" t="s">
        <v>370</v>
      </c>
      <c r="F2785" s="256">
        <v>1.5978172626462998E-2</v>
      </c>
      <c r="G2785" s="256">
        <v>1.6671284466746698E-2</v>
      </c>
      <c r="H2785" s="202">
        <v>196.8417</v>
      </c>
      <c r="I2785" s="85">
        <v>0.32129999999999997</v>
      </c>
      <c r="J2785" s="202">
        <v>188.2131</v>
      </c>
      <c r="K2785" s="85">
        <v>0.34300000000000003</v>
      </c>
      <c r="L2785" s="202">
        <v>194.00309999999999</v>
      </c>
      <c r="M2785" s="85">
        <v>0.32829999999999998</v>
      </c>
      <c r="N2785" s="202">
        <v>183.39420000000001</v>
      </c>
      <c r="O2785" s="85">
        <v>0.35549999999999998</v>
      </c>
      <c r="P2785" s="202">
        <v>188.25040000000001</v>
      </c>
      <c r="Q2785" s="85">
        <v>0.34279999999999999</v>
      </c>
      <c r="R2785" s="202">
        <v>184.2978</v>
      </c>
      <c r="S2785" s="85">
        <v>0.35310000000000002</v>
      </c>
      <c r="T2785" s="202">
        <v>187.03749999999999</v>
      </c>
      <c r="U2785" s="85">
        <v>0.34599999999999997</v>
      </c>
      <c r="V2785" s="202">
        <v>188.39330000000001</v>
      </c>
      <c r="W2785" s="85">
        <v>0.34239999999999998</v>
      </c>
      <c r="X2785" s="202">
        <v>190.45529999999999</v>
      </c>
      <c r="Y2785" s="85">
        <v>0.33710000000000001</v>
      </c>
      <c r="Z2785" s="202">
        <v>188.72730000000001</v>
      </c>
      <c r="AA2785" s="85">
        <v>0.34150000000000003</v>
      </c>
      <c r="AB2785" s="202">
        <v>196.27680000000001</v>
      </c>
      <c r="AC2785" s="85">
        <v>0.32269999999999999</v>
      </c>
      <c r="AD2785" s="202">
        <v>190.70189999999999</v>
      </c>
      <c r="AE2785" s="85">
        <v>0.33660000000000001</v>
      </c>
      <c r="AF2785" s="202">
        <v>190.93780000000001</v>
      </c>
      <c r="AG2785" s="86">
        <v>0.33589999999999998</v>
      </c>
      <c r="AH2785" s="107"/>
    </row>
    <row r="2786" spans="2:34" x14ac:dyDescent="0.2">
      <c r="B2786" s="84">
        <v>2779</v>
      </c>
      <c r="C2786" s="85">
        <v>18</v>
      </c>
      <c r="D2786" s="245" t="s">
        <v>26</v>
      </c>
      <c r="E2786" s="245" t="s">
        <v>371</v>
      </c>
      <c r="F2786" s="256">
        <v>2.12071955115745E-2</v>
      </c>
      <c r="G2786" s="256">
        <v>2.2555387946515602E-2</v>
      </c>
      <c r="H2786" s="202">
        <v>-326.64789999999999</v>
      </c>
      <c r="I2786" s="85">
        <v>5.7000000000000002E-2</v>
      </c>
      <c r="J2786" s="202">
        <v>-339.32380000000001</v>
      </c>
      <c r="K2786" s="85">
        <v>4.8099999999999997E-2</v>
      </c>
      <c r="L2786" s="202">
        <v>-330.72680000000003</v>
      </c>
      <c r="M2786" s="85">
        <v>5.3999999999999999E-2</v>
      </c>
      <c r="N2786" s="202">
        <v>-346.36419999999998</v>
      </c>
      <c r="O2786" s="85">
        <v>4.36E-2</v>
      </c>
      <c r="P2786" s="202">
        <v>-315.08390000000003</v>
      </c>
      <c r="Q2786" s="85">
        <v>6.6400000000000001E-2</v>
      </c>
      <c r="R2786" s="202">
        <v>-354.30529999999999</v>
      </c>
      <c r="S2786" s="85">
        <v>3.9E-2</v>
      </c>
      <c r="T2786" s="202">
        <v>-357.94130000000001</v>
      </c>
      <c r="U2786" s="85">
        <v>3.6999999999999998E-2</v>
      </c>
      <c r="V2786" s="202">
        <v>-322.4742</v>
      </c>
      <c r="W2786" s="85">
        <v>6.0199999999999997E-2</v>
      </c>
      <c r="X2786" s="202">
        <v>-324.96460000000002</v>
      </c>
      <c r="Y2786" s="85">
        <v>5.8299999999999998E-2</v>
      </c>
      <c r="Z2786" s="202">
        <v>-324.96080000000001</v>
      </c>
      <c r="AA2786" s="85">
        <v>5.8299999999999998E-2</v>
      </c>
      <c r="AB2786" s="202">
        <v>-343.83019999999999</v>
      </c>
      <c r="AC2786" s="85">
        <v>4.5199999999999997E-2</v>
      </c>
      <c r="AD2786" s="202">
        <v>-349.57170000000002</v>
      </c>
      <c r="AE2786" s="85">
        <v>4.1700000000000001E-2</v>
      </c>
      <c r="AF2786" s="202">
        <v>-322.74239999999998</v>
      </c>
      <c r="AG2786" s="86">
        <v>0.06</v>
      </c>
      <c r="AH2786" s="107"/>
    </row>
    <row r="2787" spans="2:34" x14ac:dyDescent="0.2">
      <c r="B2787" s="84">
        <v>2780</v>
      </c>
      <c r="C2787" s="85">
        <v>18</v>
      </c>
      <c r="D2787" s="245" t="s">
        <v>26</v>
      </c>
      <c r="E2787" s="245" t="s">
        <v>372</v>
      </c>
      <c r="F2787" s="256">
        <v>0.22488414604378901</v>
      </c>
      <c r="G2787" s="256">
        <v>0.22489917803158599</v>
      </c>
      <c r="H2787" s="202">
        <v>917.3741</v>
      </c>
      <c r="I2787" s="85" t="s">
        <v>10</v>
      </c>
      <c r="J2787" s="202">
        <v>902.16769999999997</v>
      </c>
      <c r="K2787" s="85" t="s">
        <v>10</v>
      </c>
      <c r="L2787" s="202">
        <v>944.63720000000001</v>
      </c>
      <c r="M2787" s="85" t="s">
        <v>10</v>
      </c>
      <c r="N2787" s="202">
        <v>927.31949999999995</v>
      </c>
      <c r="O2787" s="85" t="s">
        <v>10</v>
      </c>
      <c r="P2787" s="202">
        <v>978.83150000000001</v>
      </c>
      <c r="Q2787" s="85" t="s">
        <v>10</v>
      </c>
      <c r="R2787" s="202">
        <v>941.76199999999994</v>
      </c>
      <c r="S2787" s="85" t="s">
        <v>10</v>
      </c>
      <c r="T2787" s="202">
        <v>942.63520000000005</v>
      </c>
      <c r="U2787" s="85" t="s">
        <v>10</v>
      </c>
      <c r="V2787" s="202">
        <v>986.95140000000004</v>
      </c>
      <c r="W2787" s="85" t="s">
        <v>10</v>
      </c>
      <c r="X2787" s="202">
        <v>986.82460000000003</v>
      </c>
      <c r="Y2787" s="85" t="s">
        <v>10</v>
      </c>
      <c r="Z2787" s="202">
        <v>988.82719999999995</v>
      </c>
      <c r="AA2787" s="85" t="s">
        <v>10</v>
      </c>
      <c r="AB2787" s="202">
        <v>914.19240000000002</v>
      </c>
      <c r="AC2787" s="85" t="s">
        <v>10</v>
      </c>
      <c r="AD2787" s="202">
        <v>935.96839999999997</v>
      </c>
      <c r="AE2787" s="85" t="s">
        <v>10</v>
      </c>
      <c r="AF2787" s="202">
        <v>987.80709999999999</v>
      </c>
      <c r="AG2787" s="86" t="s">
        <v>10</v>
      </c>
      <c r="AH2787" s="107"/>
    </row>
    <row r="2788" spans="2:34" x14ac:dyDescent="0.2">
      <c r="B2788" s="84">
        <v>2781</v>
      </c>
      <c r="C2788" s="85">
        <v>18</v>
      </c>
      <c r="D2788" s="245" t="s">
        <v>26</v>
      </c>
      <c r="E2788" s="245" t="s">
        <v>373</v>
      </c>
      <c r="F2788" s="256">
        <v>9.0079502121804406E-3</v>
      </c>
      <c r="G2788" s="256">
        <v>9.1842912703054905E-3</v>
      </c>
      <c r="H2788" s="202">
        <v>2907.1752999999999</v>
      </c>
      <c r="I2788" s="85" t="s">
        <v>10</v>
      </c>
      <c r="J2788" s="202">
        <v>2902.7029000000002</v>
      </c>
      <c r="K2788" s="85" t="s">
        <v>10</v>
      </c>
      <c r="L2788" s="202">
        <v>2906.3658999999998</v>
      </c>
      <c r="M2788" s="85" t="s">
        <v>10</v>
      </c>
      <c r="N2788" s="202">
        <v>2900.8571000000002</v>
      </c>
      <c r="O2788" s="85" t="s">
        <v>10</v>
      </c>
      <c r="P2788" s="202">
        <v>2887.7384999999999</v>
      </c>
      <c r="Q2788" s="85" t="s">
        <v>10</v>
      </c>
      <c r="R2788" s="202">
        <v>2897.5075000000002</v>
      </c>
      <c r="S2788" s="85" t="s">
        <v>10</v>
      </c>
      <c r="T2788" s="202">
        <v>2906.9321</v>
      </c>
      <c r="U2788" s="85" t="s">
        <v>10</v>
      </c>
      <c r="V2788" s="202">
        <v>2884.0311999999999</v>
      </c>
      <c r="W2788" s="85" t="s">
        <v>10</v>
      </c>
      <c r="X2788" s="202">
        <v>2892.4126000000001</v>
      </c>
      <c r="Y2788" s="85" t="s">
        <v>10</v>
      </c>
      <c r="Z2788" s="202">
        <v>2886.5425</v>
      </c>
      <c r="AA2788" s="85" t="s">
        <v>10</v>
      </c>
      <c r="AB2788" s="202">
        <v>2906.3609000000001</v>
      </c>
      <c r="AC2788" s="85" t="s">
        <v>10</v>
      </c>
      <c r="AD2788" s="202">
        <v>2904.3398999999999</v>
      </c>
      <c r="AE2788" s="85" t="s">
        <v>10</v>
      </c>
      <c r="AF2788" s="202">
        <v>2885.8669</v>
      </c>
      <c r="AG2788" s="86" t="s">
        <v>10</v>
      </c>
      <c r="AH2788" s="107"/>
    </row>
    <row r="2789" spans="2:34" x14ac:dyDescent="0.2">
      <c r="B2789" s="84">
        <v>2782</v>
      </c>
      <c r="C2789" s="85">
        <v>18</v>
      </c>
      <c r="D2789" s="245" t="s">
        <v>26</v>
      </c>
      <c r="E2789" s="245" t="s">
        <v>374</v>
      </c>
      <c r="F2789" s="256">
        <v>4.4721525601780603E-2</v>
      </c>
      <c r="G2789" s="256">
        <v>4.5196974827858699E-2</v>
      </c>
      <c r="H2789" s="202">
        <v>1660.3957</v>
      </c>
      <c r="I2789" s="85" t="s">
        <v>10</v>
      </c>
      <c r="J2789" s="202">
        <v>1660.039</v>
      </c>
      <c r="K2789" s="85" t="s">
        <v>10</v>
      </c>
      <c r="L2789" s="202">
        <v>1651.8434999999999</v>
      </c>
      <c r="M2789" s="85" t="s">
        <v>10</v>
      </c>
      <c r="N2789" s="202">
        <v>1651.0205000000001</v>
      </c>
      <c r="O2789" s="85" t="s">
        <v>10</v>
      </c>
      <c r="P2789" s="202">
        <v>1578.5146</v>
      </c>
      <c r="Q2789" s="85" t="s">
        <v>10</v>
      </c>
      <c r="R2789" s="202">
        <v>1646.4385</v>
      </c>
      <c r="S2789" s="85" t="s">
        <v>10</v>
      </c>
      <c r="T2789" s="202">
        <v>1646.7335</v>
      </c>
      <c r="U2789" s="85" t="s">
        <v>10</v>
      </c>
      <c r="V2789" s="202">
        <v>1578.1216999999999</v>
      </c>
      <c r="W2789" s="85" t="s">
        <v>10</v>
      </c>
      <c r="X2789" s="202">
        <v>1578.2525000000001</v>
      </c>
      <c r="Y2789" s="85" t="s">
        <v>10</v>
      </c>
      <c r="Z2789" s="202">
        <v>1577.6012000000001</v>
      </c>
      <c r="AA2789" s="85" t="s">
        <v>10</v>
      </c>
      <c r="AB2789" s="202">
        <v>1652.3448000000001</v>
      </c>
      <c r="AC2789" s="85" t="s">
        <v>10</v>
      </c>
      <c r="AD2789" s="202">
        <v>1644.9592</v>
      </c>
      <c r="AE2789" s="85" t="s">
        <v>10</v>
      </c>
      <c r="AF2789" s="202">
        <v>1577.1594</v>
      </c>
      <c r="AG2789" s="86" t="s">
        <v>10</v>
      </c>
      <c r="AH2789" s="107"/>
    </row>
    <row r="2790" spans="2:34" x14ac:dyDescent="0.2">
      <c r="B2790" s="84">
        <v>2783</v>
      </c>
      <c r="C2790" s="85">
        <v>18</v>
      </c>
      <c r="D2790" s="245" t="s">
        <v>26</v>
      </c>
      <c r="E2790" s="245" t="s">
        <v>375</v>
      </c>
      <c r="F2790" s="256">
        <v>3.5243469597716001E-2</v>
      </c>
      <c r="G2790" s="256">
        <v>3.4885940338023003E-2</v>
      </c>
      <c r="H2790" s="202">
        <v>1461.5626</v>
      </c>
      <c r="I2790" s="85" t="s">
        <v>10</v>
      </c>
      <c r="J2790" s="202">
        <v>1456.4278999999999</v>
      </c>
      <c r="K2790" s="85" t="s">
        <v>10</v>
      </c>
      <c r="L2790" s="202">
        <v>1432.0918999999999</v>
      </c>
      <c r="M2790" s="85" t="s">
        <v>10</v>
      </c>
      <c r="N2790" s="202">
        <v>1424.6224</v>
      </c>
      <c r="O2790" s="85" t="s">
        <v>10</v>
      </c>
      <c r="P2790" s="202">
        <v>1336.586</v>
      </c>
      <c r="Q2790" s="85" t="s">
        <v>10</v>
      </c>
      <c r="R2790" s="202">
        <v>1419.4729</v>
      </c>
      <c r="S2790" s="85" t="s">
        <v>10</v>
      </c>
      <c r="T2790" s="202">
        <v>1417.8626999999999</v>
      </c>
      <c r="U2790" s="85" t="s">
        <v>10</v>
      </c>
      <c r="V2790" s="202">
        <v>1335.9639999999999</v>
      </c>
      <c r="W2790" s="85" t="s">
        <v>10</v>
      </c>
      <c r="X2790" s="202">
        <v>1335.3076000000001</v>
      </c>
      <c r="Y2790" s="85" t="s">
        <v>10</v>
      </c>
      <c r="Z2790" s="202">
        <v>1335.1927000000001</v>
      </c>
      <c r="AA2790" s="85" t="s">
        <v>10</v>
      </c>
      <c r="AB2790" s="202">
        <v>1446.7799</v>
      </c>
      <c r="AC2790" s="85" t="s">
        <v>10</v>
      </c>
      <c r="AD2790" s="202">
        <v>1418.0643</v>
      </c>
      <c r="AE2790" s="85" t="s">
        <v>10</v>
      </c>
      <c r="AF2790" s="202">
        <v>1335.3918000000001</v>
      </c>
      <c r="AG2790" s="86" t="s">
        <v>10</v>
      </c>
      <c r="AH2790" s="107"/>
    </row>
    <row r="2791" spans="2:34" x14ac:dyDescent="0.2">
      <c r="B2791" s="84">
        <v>2784</v>
      </c>
      <c r="C2791" s="85">
        <v>18</v>
      </c>
      <c r="D2791" s="245" t="s">
        <v>26</v>
      </c>
      <c r="E2791" s="245" t="s">
        <v>376</v>
      </c>
      <c r="F2791" s="256">
        <v>2.5114497881811798E-3</v>
      </c>
      <c r="G2791" s="256">
        <v>2.6516434237395998E-3</v>
      </c>
      <c r="H2791" s="202">
        <v>958.47619999999995</v>
      </c>
      <c r="I2791" s="85">
        <v>5.0700000000000002E-2</v>
      </c>
      <c r="J2791" s="202">
        <v>951.50620000000004</v>
      </c>
      <c r="K2791" s="85">
        <v>5.2400000000000002E-2</v>
      </c>
      <c r="L2791" s="202">
        <v>945.83609999999999</v>
      </c>
      <c r="M2791" s="85">
        <v>5.3800000000000001E-2</v>
      </c>
      <c r="N2791" s="202">
        <v>936.85879999999997</v>
      </c>
      <c r="O2791" s="85">
        <v>5.6099999999999997E-2</v>
      </c>
      <c r="P2791" s="202">
        <v>909.18679999999995</v>
      </c>
      <c r="Q2791" s="85">
        <v>6.3700000000000007E-2</v>
      </c>
      <c r="R2791" s="202">
        <v>936.90350000000001</v>
      </c>
      <c r="S2791" s="85">
        <v>5.6099999999999997E-2</v>
      </c>
      <c r="T2791" s="202">
        <v>937.61810000000003</v>
      </c>
      <c r="U2791" s="85">
        <v>5.5899999999999998E-2</v>
      </c>
      <c r="V2791" s="202">
        <v>910.13220000000001</v>
      </c>
      <c r="W2791" s="85">
        <v>6.3399999999999998E-2</v>
      </c>
      <c r="X2791" s="202">
        <v>911.12090000000001</v>
      </c>
      <c r="Y2791" s="85">
        <v>6.3200000000000006E-2</v>
      </c>
      <c r="Z2791" s="202">
        <v>911.16740000000004</v>
      </c>
      <c r="AA2791" s="85">
        <v>6.3100000000000003E-2</v>
      </c>
      <c r="AB2791" s="202">
        <v>956.96050000000002</v>
      </c>
      <c r="AC2791" s="85">
        <v>5.11E-2</v>
      </c>
      <c r="AD2791" s="202">
        <v>942.43119999999999</v>
      </c>
      <c r="AE2791" s="85">
        <v>5.4699999999999999E-2</v>
      </c>
      <c r="AF2791" s="202">
        <v>912.76710000000003</v>
      </c>
      <c r="AG2791" s="86">
        <v>6.2700000000000006E-2</v>
      </c>
      <c r="AH2791" s="107"/>
    </row>
    <row r="2792" spans="2:34" x14ac:dyDescent="0.2">
      <c r="B2792" s="84">
        <v>2785</v>
      </c>
      <c r="C2792" s="85">
        <v>18</v>
      </c>
      <c r="D2792" s="245" t="s">
        <v>26</v>
      </c>
      <c r="E2792" s="245" t="s">
        <v>377</v>
      </c>
      <c r="F2792" s="256">
        <v>2.6190316905546698E-2</v>
      </c>
      <c r="G2792" s="256">
        <v>2.5853523381461099E-2</v>
      </c>
      <c r="H2792" s="202">
        <v>3728.114</v>
      </c>
      <c r="I2792" s="85" t="s">
        <v>10</v>
      </c>
      <c r="J2792" s="202">
        <v>3711.0239000000001</v>
      </c>
      <c r="K2792" s="85" t="s">
        <v>10</v>
      </c>
      <c r="L2792" s="202">
        <v>3720.1803</v>
      </c>
      <c r="M2792" s="85" t="s">
        <v>10</v>
      </c>
      <c r="N2792" s="202">
        <v>3699.058</v>
      </c>
      <c r="O2792" s="85" t="s">
        <v>10</v>
      </c>
      <c r="P2792" s="202">
        <v>3652.9396999999999</v>
      </c>
      <c r="Q2792" s="85" t="s">
        <v>10</v>
      </c>
      <c r="R2792" s="202">
        <v>3695.9494</v>
      </c>
      <c r="S2792" s="85" t="s">
        <v>10</v>
      </c>
      <c r="T2792" s="202">
        <v>3696.2754</v>
      </c>
      <c r="U2792" s="85" t="s">
        <v>10</v>
      </c>
      <c r="V2792" s="202">
        <v>3651.6255999999998</v>
      </c>
      <c r="W2792" s="85" t="s">
        <v>10</v>
      </c>
      <c r="X2792" s="202">
        <v>3653.6460999999999</v>
      </c>
      <c r="Y2792" s="85" t="s">
        <v>10</v>
      </c>
      <c r="Z2792" s="202">
        <v>3650.6021999999998</v>
      </c>
      <c r="AA2792" s="85" t="s">
        <v>10</v>
      </c>
      <c r="AB2792" s="202">
        <v>3707.6529999999998</v>
      </c>
      <c r="AC2792" s="85" t="s">
        <v>10</v>
      </c>
      <c r="AD2792" s="202">
        <v>3696.8314999999998</v>
      </c>
      <c r="AE2792" s="85" t="s">
        <v>10</v>
      </c>
      <c r="AF2792" s="202">
        <v>3651.3838000000001</v>
      </c>
      <c r="AG2792" s="86" t="s">
        <v>10</v>
      </c>
      <c r="AH2792" s="107"/>
    </row>
    <row r="2793" spans="2:34" x14ac:dyDescent="0.2">
      <c r="B2793" s="84">
        <v>2786</v>
      </c>
      <c r="C2793" s="85">
        <v>18</v>
      </c>
      <c r="D2793" s="245" t="s">
        <v>26</v>
      </c>
      <c r="E2793" s="245" t="s">
        <v>378</v>
      </c>
      <c r="F2793" s="256">
        <v>3.6970204333290499E-2</v>
      </c>
      <c r="G2793" s="256">
        <v>3.7640201541319099E-2</v>
      </c>
      <c r="H2793" s="202">
        <v>1828.4535000000001</v>
      </c>
      <c r="I2793" s="85" t="s">
        <v>10</v>
      </c>
      <c r="J2793" s="202">
        <v>1829.4174</v>
      </c>
      <c r="K2793" s="85" t="s">
        <v>10</v>
      </c>
      <c r="L2793" s="202">
        <v>1828.1108999999999</v>
      </c>
      <c r="M2793" s="85" t="s">
        <v>10</v>
      </c>
      <c r="N2793" s="202">
        <v>1829.2779</v>
      </c>
      <c r="O2793" s="85" t="s">
        <v>10</v>
      </c>
      <c r="P2793" s="202">
        <v>1798.6713</v>
      </c>
      <c r="Q2793" s="85" t="s">
        <v>10</v>
      </c>
      <c r="R2793" s="202">
        <v>1830.3723</v>
      </c>
      <c r="S2793" s="85" t="s">
        <v>10</v>
      </c>
      <c r="T2793" s="202">
        <v>1833.0675000000001</v>
      </c>
      <c r="U2793" s="85" t="s">
        <v>10</v>
      </c>
      <c r="V2793" s="202">
        <v>1799.3178</v>
      </c>
      <c r="W2793" s="85" t="s">
        <v>10</v>
      </c>
      <c r="X2793" s="202">
        <v>1802.3357000000001</v>
      </c>
      <c r="Y2793" s="85" t="s">
        <v>10</v>
      </c>
      <c r="Z2793" s="202">
        <v>1800.3379</v>
      </c>
      <c r="AA2793" s="85" t="s">
        <v>10</v>
      </c>
      <c r="AB2793" s="202">
        <v>1831.7308</v>
      </c>
      <c r="AC2793" s="85" t="s">
        <v>10</v>
      </c>
      <c r="AD2793" s="202">
        <v>1831.2116000000001</v>
      </c>
      <c r="AE2793" s="85" t="s">
        <v>10</v>
      </c>
      <c r="AF2793" s="202">
        <v>1800.3053</v>
      </c>
      <c r="AG2793" s="86" t="s">
        <v>10</v>
      </c>
      <c r="AH2793" s="107"/>
    </row>
    <row r="2794" spans="2:34" x14ac:dyDescent="0.2">
      <c r="B2794" s="84">
        <v>2787</v>
      </c>
      <c r="C2794" s="85">
        <v>18</v>
      </c>
      <c r="D2794" s="245" t="s">
        <v>26</v>
      </c>
      <c r="E2794" s="245" t="s">
        <v>379</v>
      </c>
      <c r="F2794" s="256">
        <v>0.19595817504931601</v>
      </c>
      <c r="G2794" s="256">
        <v>0.199893277509261</v>
      </c>
      <c r="H2794" s="202">
        <v>955.27170000000001</v>
      </c>
      <c r="I2794" s="85" t="s">
        <v>10</v>
      </c>
      <c r="J2794" s="202">
        <v>948.60709999999995</v>
      </c>
      <c r="K2794" s="85" t="s">
        <v>10</v>
      </c>
      <c r="L2794" s="202">
        <v>945.50419999999997</v>
      </c>
      <c r="M2794" s="85" t="s">
        <v>10</v>
      </c>
      <c r="N2794" s="202">
        <v>936.99789999999996</v>
      </c>
      <c r="O2794" s="85" t="s">
        <v>10</v>
      </c>
      <c r="P2794" s="202">
        <v>934.22280000000001</v>
      </c>
      <c r="Q2794" s="85" t="s">
        <v>10</v>
      </c>
      <c r="R2794" s="202">
        <v>940.7269</v>
      </c>
      <c r="S2794" s="85" t="s">
        <v>10</v>
      </c>
      <c r="T2794" s="202">
        <v>943.4692</v>
      </c>
      <c r="U2794" s="85" t="s">
        <v>10</v>
      </c>
      <c r="V2794" s="202">
        <v>935.02800000000002</v>
      </c>
      <c r="W2794" s="85" t="s">
        <v>10</v>
      </c>
      <c r="X2794" s="202">
        <v>938.90560000000005</v>
      </c>
      <c r="Y2794" s="85" t="s">
        <v>10</v>
      </c>
      <c r="Z2794" s="202">
        <v>935.63760000000002</v>
      </c>
      <c r="AA2794" s="85" t="s">
        <v>10</v>
      </c>
      <c r="AB2794" s="202">
        <v>951.62819999999999</v>
      </c>
      <c r="AC2794" s="85" t="s">
        <v>10</v>
      </c>
      <c r="AD2794" s="202">
        <v>940.33169999999996</v>
      </c>
      <c r="AE2794" s="85" t="s">
        <v>10</v>
      </c>
      <c r="AF2794" s="202">
        <v>935.36199999999997</v>
      </c>
      <c r="AG2794" s="86" t="s">
        <v>10</v>
      </c>
      <c r="AH2794" s="107"/>
    </row>
    <row r="2795" spans="2:34" x14ac:dyDescent="0.2">
      <c r="B2795" s="84">
        <v>2788</v>
      </c>
      <c r="C2795" s="85">
        <v>18</v>
      </c>
      <c r="D2795" s="245" t="s">
        <v>26</v>
      </c>
      <c r="E2795" s="245" t="s">
        <v>380</v>
      </c>
      <c r="F2795" s="256">
        <v>4.9541918067792898E-4</v>
      </c>
      <c r="G2795" s="256">
        <v>4.4946587445740798E-4</v>
      </c>
      <c r="H2795" s="202">
        <v>-456.11410000000001</v>
      </c>
      <c r="I2795" s="85">
        <v>0.8488</v>
      </c>
      <c r="J2795" s="202">
        <v>-438.84969999999998</v>
      </c>
      <c r="K2795" s="85">
        <v>0.85450000000000004</v>
      </c>
      <c r="L2795" s="202">
        <v>-419.33839999999998</v>
      </c>
      <c r="M2795" s="85">
        <v>0.8609</v>
      </c>
      <c r="N2795" s="202">
        <v>-396.786</v>
      </c>
      <c r="O2795" s="85">
        <v>0.86829999999999996</v>
      </c>
      <c r="P2795" s="202">
        <v>-279.02010000000001</v>
      </c>
      <c r="Q2795" s="85">
        <v>0.90710000000000002</v>
      </c>
      <c r="R2795" s="202">
        <v>-435.50200000000001</v>
      </c>
      <c r="S2795" s="85">
        <v>0.85550000000000004</v>
      </c>
      <c r="T2795" s="202">
        <v>-423.40129999999999</v>
      </c>
      <c r="U2795" s="85">
        <v>0.85950000000000004</v>
      </c>
      <c r="V2795" s="202">
        <v>-314.02359999999999</v>
      </c>
      <c r="W2795" s="85">
        <v>0.89549999999999996</v>
      </c>
      <c r="X2795" s="202">
        <v>-298.90300000000002</v>
      </c>
      <c r="Y2795" s="85">
        <v>0.90049999999999997</v>
      </c>
      <c r="Z2795" s="202">
        <v>-311.77080000000001</v>
      </c>
      <c r="AA2795" s="85">
        <v>0.89629999999999999</v>
      </c>
      <c r="AB2795" s="202">
        <v>-468.65089999999998</v>
      </c>
      <c r="AC2795" s="85">
        <v>0.84470000000000001</v>
      </c>
      <c r="AD2795" s="202">
        <v>-426.59030000000001</v>
      </c>
      <c r="AE2795" s="85">
        <v>0.85850000000000004</v>
      </c>
      <c r="AF2795" s="202">
        <v>-318.45339999999999</v>
      </c>
      <c r="AG2795" s="86">
        <v>0.89410000000000001</v>
      </c>
      <c r="AH2795" s="107"/>
    </row>
    <row r="2796" spans="2:34" x14ac:dyDescent="0.2">
      <c r="B2796" s="84">
        <v>2789</v>
      </c>
      <c r="C2796" s="85">
        <v>18</v>
      </c>
      <c r="D2796" s="245" t="s">
        <v>26</v>
      </c>
      <c r="E2796" s="245" t="s">
        <v>381</v>
      </c>
      <c r="F2796" s="256">
        <v>0.239759378158523</v>
      </c>
      <c r="G2796" s="256">
        <v>0.235199950743466</v>
      </c>
      <c r="H2796" s="202">
        <v>-498.83539999999999</v>
      </c>
      <c r="I2796" s="85" t="s">
        <v>10</v>
      </c>
      <c r="J2796" s="202">
        <v>-496.75209999999998</v>
      </c>
      <c r="K2796" s="85" t="s">
        <v>10</v>
      </c>
      <c r="L2796" s="202">
        <v>-525.30830000000003</v>
      </c>
      <c r="M2796" s="85" t="s">
        <v>10</v>
      </c>
      <c r="N2796" s="202">
        <v>-523.98739999999998</v>
      </c>
      <c r="O2796" s="85" t="s">
        <v>10</v>
      </c>
      <c r="P2796" s="202">
        <v>-483.47949999999997</v>
      </c>
      <c r="Q2796" s="85" t="s">
        <v>10</v>
      </c>
      <c r="R2796" s="202">
        <v>-538.46860000000004</v>
      </c>
      <c r="S2796" s="85" t="s">
        <v>10</v>
      </c>
      <c r="T2796" s="202">
        <v>-551.93340000000001</v>
      </c>
      <c r="U2796" s="85" t="s">
        <v>10</v>
      </c>
      <c r="V2796" s="202">
        <v>-494.05090000000001</v>
      </c>
      <c r="W2796" s="85" t="s">
        <v>10</v>
      </c>
      <c r="X2796" s="202">
        <v>-506.6508</v>
      </c>
      <c r="Y2796" s="85" t="s">
        <v>10</v>
      </c>
      <c r="Z2796" s="202">
        <v>-500.27910000000003</v>
      </c>
      <c r="AA2796" s="85" t="s">
        <v>10</v>
      </c>
      <c r="AB2796" s="202">
        <v>-515.92780000000005</v>
      </c>
      <c r="AC2796" s="85" t="s">
        <v>10</v>
      </c>
      <c r="AD2796" s="202">
        <v>-538.44880000000001</v>
      </c>
      <c r="AE2796" s="85" t="s">
        <v>10</v>
      </c>
      <c r="AF2796" s="202">
        <v>-496.11369999999999</v>
      </c>
      <c r="AG2796" s="86" t="s">
        <v>10</v>
      </c>
      <c r="AH2796" s="107"/>
    </row>
    <row r="2797" spans="2:34" x14ac:dyDescent="0.2">
      <c r="B2797" s="84">
        <v>2790</v>
      </c>
      <c r="C2797" s="85">
        <v>18</v>
      </c>
      <c r="D2797" s="245" t="s">
        <v>26</v>
      </c>
      <c r="E2797" s="245" t="s">
        <v>382</v>
      </c>
      <c r="F2797" s="256">
        <v>1.29514145664088E-2</v>
      </c>
      <c r="G2797" s="256">
        <v>1.35414421902739E-2</v>
      </c>
      <c r="H2797" s="202">
        <v>-702.05859999999996</v>
      </c>
      <c r="I2797" s="85">
        <v>1.4E-3</v>
      </c>
      <c r="J2797" s="202">
        <v>-696.41250000000002</v>
      </c>
      <c r="K2797" s="85">
        <v>1.5E-3</v>
      </c>
      <c r="L2797" s="202">
        <v>-685.95150000000001</v>
      </c>
      <c r="M2797" s="85">
        <v>1.8E-3</v>
      </c>
      <c r="N2797" s="202">
        <v>-678.39380000000006</v>
      </c>
      <c r="O2797" s="85">
        <v>2E-3</v>
      </c>
      <c r="P2797" s="202">
        <v>-669.0806</v>
      </c>
      <c r="Q2797" s="85">
        <v>2.3E-3</v>
      </c>
      <c r="R2797" s="202">
        <v>-664.74459999999999</v>
      </c>
      <c r="S2797" s="85">
        <v>2.5000000000000001E-3</v>
      </c>
      <c r="T2797" s="202">
        <v>-655.67439999999999</v>
      </c>
      <c r="U2797" s="85">
        <v>2.8E-3</v>
      </c>
      <c r="V2797" s="202">
        <v>-660.2296</v>
      </c>
      <c r="W2797" s="85">
        <v>2.5999999999999999E-3</v>
      </c>
      <c r="X2797" s="202">
        <v>-652.45389999999998</v>
      </c>
      <c r="Y2797" s="85">
        <v>3.0000000000000001E-3</v>
      </c>
      <c r="Z2797" s="202">
        <v>-655.66740000000004</v>
      </c>
      <c r="AA2797" s="85">
        <v>2.8E-3</v>
      </c>
      <c r="AB2797" s="202">
        <v>-679.83159999999998</v>
      </c>
      <c r="AC2797" s="85">
        <v>2E-3</v>
      </c>
      <c r="AD2797" s="202">
        <v>-665.12149999999997</v>
      </c>
      <c r="AE2797" s="85">
        <v>2.3999999999999998E-3</v>
      </c>
      <c r="AF2797" s="202">
        <v>-657.92359999999996</v>
      </c>
      <c r="AG2797" s="86">
        <v>2.7000000000000001E-3</v>
      </c>
      <c r="AH2797" s="107"/>
    </row>
    <row r="2798" spans="2:34" x14ac:dyDescent="0.2">
      <c r="B2798" s="84">
        <v>2791</v>
      </c>
      <c r="C2798" s="85">
        <v>18</v>
      </c>
      <c r="D2798" s="245" t="s">
        <v>26</v>
      </c>
      <c r="E2798" s="245" t="s">
        <v>383</v>
      </c>
      <c r="F2798" s="256">
        <v>4.8990447811928801E-2</v>
      </c>
      <c r="G2798" s="256">
        <v>4.5611550657266901E-2</v>
      </c>
      <c r="H2798" s="202">
        <v>951.56780000000003</v>
      </c>
      <c r="I2798" s="85" t="s">
        <v>10</v>
      </c>
      <c r="J2798" s="202">
        <v>935.62109999999996</v>
      </c>
      <c r="K2798" s="85" t="s">
        <v>10</v>
      </c>
      <c r="L2798" s="202">
        <v>944.90189999999996</v>
      </c>
      <c r="M2798" s="85" t="s">
        <v>10</v>
      </c>
      <c r="N2798" s="202">
        <v>925.24130000000002</v>
      </c>
      <c r="O2798" s="85" t="s">
        <v>10</v>
      </c>
      <c r="P2798" s="202">
        <v>942.59739999999999</v>
      </c>
      <c r="Q2798" s="85" t="s">
        <v>10</v>
      </c>
      <c r="R2798" s="202">
        <v>934.06370000000004</v>
      </c>
      <c r="S2798" s="85" t="s">
        <v>10</v>
      </c>
      <c r="T2798" s="202">
        <v>940.51959999999997</v>
      </c>
      <c r="U2798" s="85" t="s">
        <v>10</v>
      </c>
      <c r="V2798" s="202">
        <v>946.88639999999998</v>
      </c>
      <c r="W2798" s="85" t="s">
        <v>10</v>
      </c>
      <c r="X2798" s="202">
        <v>952.53530000000001</v>
      </c>
      <c r="Y2798" s="85" t="s">
        <v>10</v>
      </c>
      <c r="Z2798" s="202">
        <v>949.55330000000004</v>
      </c>
      <c r="AA2798" s="85" t="s">
        <v>10</v>
      </c>
      <c r="AB2798" s="202">
        <v>942.3329</v>
      </c>
      <c r="AC2798" s="85" t="s">
        <v>10</v>
      </c>
      <c r="AD2798" s="202">
        <v>931.83230000000003</v>
      </c>
      <c r="AE2798" s="85" t="s">
        <v>10</v>
      </c>
      <c r="AF2798" s="202">
        <v>947.17719999999997</v>
      </c>
      <c r="AG2798" s="86" t="s">
        <v>10</v>
      </c>
      <c r="AH2798" s="107"/>
    </row>
    <row r="2799" spans="2:34" x14ac:dyDescent="0.2">
      <c r="B2799" s="84">
        <v>2792</v>
      </c>
      <c r="C2799" s="85">
        <v>18</v>
      </c>
      <c r="D2799" s="245" t="s">
        <v>26</v>
      </c>
      <c r="E2799" s="245" t="s">
        <v>384</v>
      </c>
      <c r="F2799" s="256">
        <v>2.1802060148228001E-2</v>
      </c>
      <c r="G2799" s="256">
        <v>2.28693983519585E-2</v>
      </c>
      <c r="H2799" s="202">
        <v>-935.85389999999995</v>
      </c>
      <c r="I2799" s="85" t="s">
        <v>10</v>
      </c>
      <c r="J2799" s="202">
        <v>-942.12519999999995</v>
      </c>
      <c r="K2799" s="85" t="s">
        <v>10</v>
      </c>
      <c r="L2799" s="202">
        <v>-930.70360000000005</v>
      </c>
      <c r="M2799" s="85" t="s">
        <v>10</v>
      </c>
      <c r="N2799" s="202">
        <v>-938.10299999999995</v>
      </c>
      <c r="O2799" s="85" t="s">
        <v>10</v>
      </c>
      <c r="P2799" s="202">
        <v>-913.18730000000005</v>
      </c>
      <c r="Q2799" s="85" t="s">
        <v>10</v>
      </c>
      <c r="R2799" s="202">
        <v>-934.26329999999996</v>
      </c>
      <c r="S2799" s="85" t="s">
        <v>10</v>
      </c>
      <c r="T2799" s="202">
        <v>-935.20950000000005</v>
      </c>
      <c r="U2799" s="85" t="s">
        <v>10</v>
      </c>
      <c r="V2799" s="202">
        <v>-911.02369999999996</v>
      </c>
      <c r="W2799" s="85" t="s">
        <v>10</v>
      </c>
      <c r="X2799" s="202">
        <v>-912.2944</v>
      </c>
      <c r="Y2799" s="85" t="s">
        <v>10</v>
      </c>
      <c r="Z2799" s="202">
        <v>-911.30920000000003</v>
      </c>
      <c r="AA2799" s="85" t="s">
        <v>10</v>
      </c>
      <c r="AB2799" s="202">
        <v>-938.49239999999998</v>
      </c>
      <c r="AC2799" s="85" t="s">
        <v>10</v>
      </c>
      <c r="AD2799" s="202">
        <v>-935.22799999999995</v>
      </c>
      <c r="AE2799" s="85" t="s">
        <v>10</v>
      </c>
      <c r="AF2799" s="202">
        <v>-910.67079999999999</v>
      </c>
      <c r="AG2799" s="86" t="s">
        <v>10</v>
      </c>
      <c r="AH2799" s="107"/>
    </row>
    <row r="2800" spans="2:34" x14ac:dyDescent="0.2">
      <c r="B2800" s="84">
        <v>2793</v>
      </c>
      <c r="C2800" s="85">
        <v>18</v>
      </c>
      <c r="D2800" s="245" t="s">
        <v>26</v>
      </c>
      <c r="E2800" s="245" t="s">
        <v>385</v>
      </c>
      <c r="F2800" s="256">
        <v>1.15718348771487E-2</v>
      </c>
      <c r="G2800" s="256">
        <v>1.1963180740695099E-2</v>
      </c>
      <c r="H2800" s="202">
        <v>79.951400000000007</v>
      </c>
      <c r="I2800" s="85">
        <v>0.73370000000000002</v>
      </c>
      <c r="J2800" s="202">
        <v>83.773200000000003</v>
      </c>
      <c r="K2800" s="85">
        <v>0.72150000000000003</v>
      </c>
      <c r="L2800" s="202">
        <v>78.093400000000003</v>
      </c>
      <c r="M2800" s="85">
        <v>0.73970000000000002</v>
      </c>
      <c r="N2800" s="202">
        <v>82.656000000000006</v>
      </c>
      <c r="O2800" s="85">
        <v>0.72509999999999997</v>
      </c>
      <c r="P2800" s="202">
        <v>148.50239999999999</v>
      </c>
      <c r="Q2800" s="85">
        <v>0.52759999999999996</v>
      </c>
      <c r="R2800" s="202">
        <v>73.970100000000002</v>
      </c>
      <c r="S2800" s="85">
        <v>0.753</v>
      </c>
      <c r="T2800" s="202">
        <v>82.73</v>
      </c>
      <c r="U2800" s="85">
        <v>0.7248</v>
      </c>
      <c r="V2800" s="202">
        <v>140.06569999999999</v>
      </c>
      <c r="W2800" s="85">
        <v>0.55130000000000001</v>
      </c>
      <c r="X2800" s="202">
        <v>150.52719999999999</v>
      </c>
      <c r="Y2800" s="85">
        <v>0.52200000000000002</v>
      </c>
      <c r="Z2800" s="202">
        <v>140.39670000000001</v>
      </c>
      <c r="AA2800" s="85">
        <v>0.5504</v>
      </c>
      <c r="AB2800" s="202">
        <v>95.144099999999995</v>
      </c>
      <c r="AC2800" s="85">
        <v>0.68559999999999999</v>
      </c>
      <c r="AD2800" s="202">
        <v>92.85</v>
      </c>
      <c r="AE2800" s="85">
        <v>0.69279999999999997</v>
      </c>
      <c r="AF2800" s="202">
        <v>142.4436</v>
      </c>
      <c r="AG2800" s="86">
        <v>0.54459999999999997</v>
      </c>
      <c r="AH2800" s="107"/>
    </row>
    <row r="2801" spans="2:34" x14ac:dyDescent="0.2">
      <c r="B2801" s="84">
        <v>2794</v>
      </c>
      <c r="C2801" s="85">
        <v>18</v>
      </c>
      <c r="D2801" s="245" t="s">
        <v>26</v>
      </c>
      <c r="E2801" s="245" t="s">
        <v>386</v>
      </c>
      <c r="F2801" s="256">
        <v>1.5701533448931101E-2</v>
      </c>
      <c r="G2801" s="256">
        <v>1.6570719042781401E-2</v>
      </c>
      <c r="H2801" s="202">
        <v>-31.738700000000001</v>
      </c>
      <c r="I2801" s="85">
        <v>0.87319999999999998</v>
      </c>
      <c r="J2801" s="202">
        <v>-29.7272</v>
      </c>
      <c r="K2801" s="85">
        <v>0.88119999999999998</v>
      </c>
      <c r="L2801" s="202">
        <v>7.8758999999999997</v>
      </c>
      <c r="M2801" s="85">
        <v>0.96840000000000004</v>
      </c>
      <c r="N2801" s="202">
        <v>12.067600000000001</v>
      </c>
      <c r="O2801" s="85">
        <v>0.9516</v>
      </c>
      <c r="P2801" s="202">
        <v>68.980900000000005</v>
      </c>
      <c r="Q2801" s="85">
        <v>0.7288</v>
      </c>
      <c r="R2801" s="202">
        <v>30.0395</v>
      </c>
      <c r="S2801" s="85">
        <v>0.88</v>
      </c>
      <c r="T2801" s="202">
        <v>33.678899999999999</v>
      </c>
      <c r="U2801" s="85">
        <v>0.86560000000000004</v>
      </c>
      <c r="V2801" s="202">
        <v>79.021900000000002</v>
      </c>
      <c r="W2801" s="85">
        <v>0.69130000000000003</v>
      </c>
      <c r="X2801" s="202">
        <v>81.346199999999996</v>
      </c>
      <c r="Y2801" s="85">
        <v>0.68269999999999997</v>
      </c>
      <c r="Z2801" s="202">
        <v>83.271500000000003</v>
      </c>
      <c r="AA2801" s="85">
        <v>0.67559999999999998</v>
      </c>
      <c r="AB2801" s="202">
        <v>-17.200299999999999</v>
      </c>
      <c r="AC2801" s="85">
        <v>0.93110000000000004</v>
      </c>
      <c r="AD2801" s="202">
        <v>19.603100000000001</v>
      </c>
      <c r="AE2801" s="85">
        <v>0.92149999999999999</v>
      </c>
      <c r="AF2801" s="202">
        <v>79.080299999999994</v>
      </c>
      <c r="AG2801" s="86">
        <v>0.69099999999999995</v>
      </c>
      <c r="AH2801" s="107"/>
    </row>
    <row r="2802" spans="2:34" x14ac:dyDescent="0.2">
      <c r="B2802" s="84">
        <v>2795</v>
      </c>
      <c r="C2802" s="85">
        <v>18</v>
      </c>
      <c r="D2802" s="245" t="s">
        <v>26</v>
      </c>
      <c r="E2802" s="245" t="s">
        <v>387</v>
      </c>
      <c r="F2802" s="256">
        <v>5.7810355707355501E-2</v>
      </c>
      <c r="G2802" s="256">
        <v>5.5066752865601497E-2</v>
      </c>
      <c r="H2802" s="202">
        <v>2787.3831</v>
      </c>
      <c r="I2802" s="85" t="s">
        <v>10</v>
      </c>
      <c r="J2802" s="202">
        <v>2784.5529000000001</v>
      </c>
      <c r="K2802" s="85" t="s">
        <v>10</v>
      </c>
      <c r="L2802" s="202">
        <v>2762.7734</v>
      </c>
      <c r="M2802" s="85" t="s">
        <v>10</v>
      </c>
      <c r="N2802" s="202">
        <v>2758.232</v>
      </c>
      <c r="O2802" s="85" t="s">
        <v>10</v>
      </c>
      <c r="P2802" s="202">
        <v>2664.3755999999998</v>
      </c>
      <c r="Q2802" s="85" t="s">
        <v>10</v>
      </c>
      <c r="R2802" s="202">
        <v>2743.8591999999999</v>
      </c>
      <c r="S2802" s="85" t="s">
        <v>10</v>
      </c>
      <c r="T2802" s="202">
        <v>2739.8368</v>
      </c>
      <c r="U2802" s="85" t="s">
        <v>10</v>
      </c>
      <c r="V2802" s="202">
        <v>2660.3373999999999</v>
      </c>
      <c r="W2802" s="85" t="s">
        <v>10</v>
      </c>
      <c r="X2802" s="202">
        <v>2657.0023000000001</v>
      </c>
      <c r="Y2802" s="85" t="s">
        <v>10</v>
      </c>
      <c r="Z2802" s="202">
        <v>2657.5920999999998</v>
      </c>
      <c r="AA2802" s="85" t="s">
        <v>10</v>
      </c>
      <c r="AB2802" s="202">
        <v>2770.0798</v>
      </c>
      <c r="AC2802" s="85" t="s">
        <v>10</v>
      </c>
      <c r="AD2802" s="202">
        <v>2747.5817000000002</v>
      </c>
      <c r="AE2802" s="85" t="s">
        <v>10</v>
      </c>
      <c r="AF2802" s="202">
        <v>2659.8436999999999</v>
      </c>
      <c r="AG2802" s="86" t="s">
        <v>10</v>
      </c>
      <c r="AH2802" s="107"/>
    </row>
    <row r="2803" spans="2:34" x14ac:dyDescent="0.2">
      <c r="B2803" s="84">
        <v>2796</v>
      </c>
      <c r="C2803" s="85">
        <v>18</v>
      </c>
      <c r="D2803" s="245" t="s">
        <v>26</v>
      </c>
      <c r="E2803" s="245" t="s">
        <v>388</v>
      </c>
      <c r="F2803" s="256">
        <v>0.13113420254688901</v>
      </c>
      <c r="G2803" s="256">
        <v>0.12915473734979299</v>
      </c>
      <c r="H2803" s="202">
        <v>1656.4645</v>
      </c>
      <c r="I2803" s="85" t="s">
        <v>10</v>
      </c>
      <c r="J2803" s="202">
        <v>1649.0046</v>
      </c>
      <c r="K2803" s="85" t="s">
        <v>10</v>
      </c>
      <c r="L2803" s="202">
        <v>1652.9254000000001</v>
      </c>
      <c r="M2803" s="85" t="s">
        <v>10</v>
      </c>
      <c r="N2803" s="202">
        <v>1643.6729</v>
      </c>
      <c r="O2803" s="85" t="s">
        <v>10</v>
      </c>
      <c r="P2803" s="202">
        <v>1595.2646</v>
      </c>
      <c r="Q2803" s="85" t="s">
        <v>10</v>
      </c>
      <c r="R2803" s="202">
        <v>1636.1496</v>
      </c>
      <c r="S2803" s="85" t="s">
        <v>10</v>
      </c>
      <c r="T2803" s="202">
        <v>1635.5458000000001</v>
      </c>
      <c r="U2803" s="85" t="s">
        <v>10</v>
      </c>
      <c r="V2803" s="202">
        <v>1592.9447</v>
      </c>
      <c r="W2803" s="85" t="s">
        <v>10</v>
      </c>
      <c r="X2803" s="202">
        <v>1592.1877999999999</v>
      </c>
      <c r="Y2803" s="85" t="s">
        <v>10</v>
      </c>
      <c r="Z2803" s="202">
        <v>1591.9127000000001</v>
      </c>
      <c r="AA2803" s="85" t="s">
        <v>10</v>
      </c>
      <c r="AB2803" s="202">
        <v>1642.6945000000001</v>
      </c>
      <c r="AC2803" s="85" t="s">
        <v>10</v>
      </c>
      <c r="AD2803" s="202">
        <v>1638.6155000000001</v>
      </c>
      <c r="AE2803" s="85" t="s">
        <v>10</v>
      </c>
      <c r="AF2803" s="202">
        <v>1592.7825</v>
      </c>
      <c r="AG2803" s="86" t="s">
        <v>10</v>
      </c>
      <c r="AH2803" s="107"/>
    </row>
    <row r="2804" spans="2:34" x14ac:dyDescent="0.2">
      <c r="B2804" s="84">
        <v>2797</v>
      </c>
      <c r="C2804" s="85">
        <v>18</v>
      </c>
      <c r="D2804" s="245" t="s">
        <v>26</v>
      </c>
      <c r="E2804" s="245" t="s">
        <v>389</v>
      </c>
      <c r="F2804" s="256">
        <v>9.24481120732208E-3</v>
      </c>
      <c r="G2804" s="256">
        <v>1.01591601760921E-2</v>
      </c>
      <c r="H2804" s="202">
        <v>1787.2166</v>
      </c>
      <c r="I2804" s="85" t="s">
        <v>10</v>
      </c>
      <c r="J2804" s="202">
        <v>1783.3316</v>
      </c>
      <c r="K2804" s="85" t="s">
        <v>10</v>
      </c>
      <c r="L2804" s="202">
        <v>1759.3019999999999</v>
      </c>
      <c r="M2804" s="85" t="s">
        <v>10</v>
      </c>
      <c r="N2804" s="202">
        <v>1753.3411000000001</v>
      </c>
      <c r="O2804" s="85" t="s">
        <v>10</v>
      </c>
      <c r="P2804" s="202">
        <v>1705.0613000000001</v>
      </c>
      <c r="Q2804" s="85" t="s">
        <v>10</v>
      </c>
      <c r="R2804" s="202">
        <v>1730.1088</v>
      </c>
      <c r="S2804" s="85" t="s">
        <v>10</v>
      </c>
      <c r="T2804" s="202">
        <v>1736.8951</v>
      </c>
      <c r="U2804" s="85" t="s">
        <v>10</v>
      </c>
      <c r="V2804" s="202">
        <v>1688.261</v>
      </c>
      <c r="W2804" s="85" t="s">
        <v>10</v>
      </c>
      <c r="X2804" s="202">
        <v>1698.049</v>
      </c>
      <c r="Y2804" s="85" t="s">
        <v>10</v>
      </c>
      <c r="Z2804" s="202">
        <v>1687.2172</v>
      </c>
      <c r="AA2804" s="85" t="s">
        <v>10</v>
      </c>
      <c r="AB2804" s="202">
        <v>1771.0617</v>
      </c>
      <c r="AC2804" s="85" t="s">
        <v>10</v>
      </c>
      <c r="AD2804" s="202">
        <v>1744.9356</v>
      </c>
      <c r="AE2804" s="85" t="s">
        <v>10</v>
      </c>
      <c r="AF2804" s="202">
        <v>1687.9064000000001</v>
      </c>
      <c r="AG2804" s="86" t="s">
        <v>10</v>
      </c>
      <c r="AH2804" s="107"/>
    </row>
    <row r="2805" spans="2:34" x14ac:dyDescent="0.2">
      <c r="B2805" s="84">
        <v>2798</v>
      </c>
      <c r="C2805" s="85">
        <v>18</v>
      </c>
      <c r="D2805" s="245" t="s">
        <v>26</v>
      </c>
      <c r="E2805" s="245" t="s">
        <v>390</v>
      </c>
      <c r="F2805" s="256">
        <v>1.4307488966074601E-2</v>
      </c>
      <c r="G2805" s="256">
        <v>1.5700520272142401E-2</v>
      </c>
      <c r="H2805" s="202">
        <v>1209.5347999999999</v>
      </c>
      <c r="I2805" s="85" t="s">
        <v>10</v>
      </c>
      <c r="J2805" s="202">
        <v>1208.4938</v>
      </c>
      <c r="K2805" s="85" t="s">
        <v>10</v>
      </c>
      <c r="L2805" s="202">
        <v>1211.2007000000001</v>
      </c>
      <c r="M2805" s="85" t="s">
        <v>10</v>
      </c>
      <c r="N2805" s="202">
        <v>1209.9937</v>
      </c>
      <c r="O2805" s="85" t="s">
        <v>10</v>
      </c>
      <c r="P2805" s="202">
        <v>1186.627</v>
      </c>
      <c r="Q2805" s="85" t="s">
        <v>10</v>
      </c>
      <c r="R2805" s="202">
        <v>1200.1259</v>
      </c>
      <c r="S2805" s="85" t="s">
        <v>10</v>
      </c>
      <c r="T2805" s="202">
        <v>1198.4151999999999</v>
      </c>
      <c r="U2805" s="85" t="s">
        <v>10</v>
      </c>
      <c r="V2805" s="202">
        <v>1181.3458000000001</v>
      </c>
      <c r="W2805" s="85" t="s">
        <v>10</v>
      </c>
      <c r="X2805" s="202">
        <v>1179.5184999999999</v>
      </c>
      <c r="Y2805" s="85" t="s">
        <v>10</v>
      </c>
      <c r="Z2805" s="202">
        <v>1179.9344000000001</v>
      </c>
      <c r="AA2805" s="85" t="s">
        <v>10</v>
      </c>
      <c r="AB2805" s="202">
        <v>1201.0666000000001</v>
      </c>
      <c r="AC2805" s="85" t="s">
        <v>10</v>
      </c>
      <c r="AD2805" s="202">
        <v>1203.3004000000001</v>
      </c>
      <c r="AE2805" s="85" t="s">
        <v>10</v>
      </c>
      <c r="AF2805" s="202">
        <v>1181.2295999999999</v>
      </c>
      <c r="AG2805" s="86" t="s">
        <v>10</v>
      </c>
      <c r="AH2805" s="107"/>
    </row>
    <row r="2806" spans="2:34" x14ac:dyDescent="0.2">
      <c r="B2806" s="84">
        <v>2799</v>
      </c>
      <c r="C2806" s="85">
        <v>18</v>
      </c>
      <c r="D2806" s="245" t="s">
        <v>26</v>
      </c>
      <c r="E2806" s="245" t="s">
        <v>391</v>
      </c>
      <c r="F2806" s="256">
        <v>2.1154760634787498E-2</v>
      </c>
      <c r="G2806" s="256">
        <v>1.8161294625906901E-2</v>
      </c>
      <c r="H2806" s="202">
        <v>2655.3782000000001</v>
      </c>
      <c r="I2806" s="85" t="s">
        <v>10</v>
      </c>
      <c r="J2806" s="202">
        <v>2660.9238999999998</v>
      </c>
      <c r="K2806" s="85" t="s">
        <v>10</v>
      </c>
      <c r="L2806" s="202">
        <v>2639.2991999999999</v>
      </c>
      <c r="M2806" s="85" t="s">
        <v>10</v>
      </c>
      <c r="N2806" s="202">
        <v>2645.3869</v>
      </c>
      <c r="O2806" s="85" t="s">
        <v>10</v>
      </c>
      <c r="P2806" s="202">
        <v>2503.0871000000002</v>
      </c>
      <c r="Q2806" s="85" t="s">
        <v>10</v>
      </c>
      <c r="R2806" s="202">
        <v>2635.28</v>
      </c>
      <c r="S2806" s="85" t="s">
        <v>10</v>
      </c>
      <c r="T2806" s="202">
        <v>2642.4270999999999</v>
      </c>
      <c r="U2806" s="85" t="s">
        <v>10</v>
      </c>
      <c r="V2806" s="202">
        <v>2499.8062</v>
      </c>
      <c r="W2806" s="85" t="s">
        <v>10</v>
      </c>
      <c r="X2806" s="202">
        <v>2506.7352000000001</v>
      </c>
      <c r="Y2806" s="85" t="s">
        <v>10</v>
      </c>
      <c r="Z2806" s="202">
        <v>2501.8566000000001</v>
      </c>
      <c r="AA2806" s="85" t="s">
        <v>10</v>
      </c>
      <c r="AB2806" s="202">
        <v>2651.2464</v>
      </c>
      <c r="AC2806" s="85" t="s">
        <v>10</v>
      </c>
      <c r="AD2806" s="202">
        <v>2637.6570000000002</v>
      </c>
      <c r="AE2806" s="85" t="s">
        <v>10</v>
      </c>
      <c r="AF2806" s="202">
        <v>2499.6264999999999</v>
      </c>
      <c r="AG2806" s="86" t="s">
        <v>10</v>
      </c>
      <c r="AH2806" s="107"/>
    </row>
    <row r="2807" spans="2:34" x14ac:dyDescent="0.2">
      <c r="B2807" s="84">
        <v>2800</v>
      </c>
      <c r="C2807" s="85">
        <v>18</v>
      </c>
      <c r="D2807" s="245" t="s">
        <v>26</v>
      </c>
      <c r="E2807" s="245" t="s">
        <v>392</v>
      </c>
      <c r="F2807" s="256">
        <v>2.7877273458730999E-2</v>
      </c>
      <c r="G2807" s="256">
        <v>2.7784789992714099E-2</v>
      </c>
      <c r="H2807" s="202">
        <v>2923.7413999999999</v>
      </c>
      <c r="I2807" s="85" t="s">
        <v>10</v>
      </c>
      <c r="J2807" s="202">
        <v>2925.0819000000001</v>
      </c>
      <c r="K2807" s="85" t="s">
        <v>10</v>
      </c>
      <c r="L2807" s="202">
        <v>2911.1466</v>
      </c>
      <c r="M2807" s="85" t="s">
        <v>10</v>
      </c>
      <c r="N2807" s="202">
        <v>2912.2721000000001</v>
      </c>
      <c r="O2807" s="85" t="s">
        <v>10</v>
      </c>
      <c r="P2807" s="202">
        <v>2848.1745000000001</v>
      </c>
      <c r="Q2807" s="85" t="s">
        <v>10</v>
      </c>
      <c r="R2807" s="202">
        <v>2914.5243</v>
      </c>
      <c r="S2807" s="85" t="s">
        <v>10</v>
      </c>
      <c r="T2807" s="202">
        <v>2917.2293</v>
      </c>
      <c r="U2807" s="85" t="s">
        <v>10</v>
      </c>
      <c r="V2807" s="202">
        <v>2851.9596000000001</v>
      </c>
      <c r="W2807" s="85" t="s">
        <v>10</v>
      </c>
      <c r="X2807" s="202">
        <v>2854.1869999999999</v>
      </c>
      <c r="Y2807" s="85" t="s">
        <v>10</v>
      </c>
      <c r="Z2807" s="202">
        <v>2853.8189000000002</v>
      </c>
      <c r="AA2807" s="85" t="s">
        <v>10</v>
      </c>
      <c r="AB2807" s="202">
        <v>2922.6385</v>
      </c>
      <c r="AC2807" s="85" t="s">
        <v>10</v>
      </c>
      <c r="AD2807" s="202">
        <v>2910.7809000000002</v>
      </c>
      <c r="AE2807" s="85" t="s">
        <v>10</v>
      </c>
      <c r="AF2807" s="202">
        <v>2851.7556</v>
      </c>
      <c r="AG2807" s="86" t="s">
        <v>10</v>
      </c>
      <c r="AH2807" s="107"/>
    </row>
    <row r="2808" spans="2:34" x14ac:dyDescent="0.2">
      <c r="B2808" s="84">
        <v>2801</v>
      </c>
      <c r="C2808" s="85">
        <v>18</v>
      </c>
      <c r="D2808" s="245" t="s">
        <v>26</v>
      </c>
      <c r="E2808" s="245" t="s">
        <v>393</v>
      </c>
      <c r="F2808" s="256">
        <v>5.3223208038085799E-2</v>
      </c>
      <c r="G2808" s="256">
        <v>5.4430522632351298E-2</v>
      </c>
      <c r="H2808" s="202">
        <v>2260.9607999999998</v>
      </c>
      <c r="I2808" s="85" t="s">
        <v>10</v>
      </c>
      <c r="J2808" s="202">
        <v>2253.8393000000001</v>
      </c>
      <c r="K2808" s="85" t="s">
        <v>10</v>
      </c>
      <c r="L2808" s="202">
        <v>2268.1578</v>
      </c>
      <c r="M2808" s="85" t="s">
        <v>10</v>
      </c>
      <c r="N2808" s="202">
        <v>2259.7939999999999</v>
      </c>
      <c r="O2808" s="85" t="s">
        <v>10</v>
      </c>
      <c r="P2808" s="202">
        <v>2277.7397000000001</v>
      </c>
      <c r="Q2808" s="85" t="s">
        <v>10</v>
      </c>
      <c r="R2808" s="202">
        <v>2271.1637000000001</v>
      </c>
      <c r="S2808" s="85" t="s">
        <v>10</v>
      </c>
      <c r="T2808" s="202">
        <v>2272.6586000000002</v>
      </c>
      <c r="U2808" s="85" t="s">
        <v>10</v>
      </c>
      <c r="V2808" s="202">
        <v>2284.6867000000002</v>
      </c>
      <c r="W2808" s="85" t="s">
        <v>10</v>
      </c>
      <c r="X2808" s="202">
        <v>2286.1325000000002</v>
      </c>
      <c r="Y2808" s="85" t="s">
        <v>10</v>
      </c>
      <c r="Z2808" s="202">
        <v>2287.002</v>
      </c>
      <c r="AA2808" s="85" t="s">
        <v>10</v>
      </c>
      <c r="AB2808" s="202">
        <v>2261.5720999999999</v>
      </c>
      <c r="AC2808" s="85" t="s">
        <v>10</v>
      </c>
      <c r="AD2808" s="202">
        <v>2266.2163</v>
      </c>
      <c r="AE2808" s="85" t="s">
        <v>10</v>
      </c>
      <c r="AF2808" s="202">
        <v>2285.4468000000002</v>
      </c>
      <c r="AG2808" s="86" t="s">
        <v>10</v>
      </c>
      <c r="AH2808" s="107"/>
    </row>
    <row r="2809" spans="2:34" x14ac:dyDescent="0.2">
      <c r="B2809" s="84">
        <v>2802</v>
      </c>
      <c r="C2809" s="85">
        <v>18</v>
      </c>
      <c r="D2809" s="245" t="s">
        <v>26</v>
      </c>
      <c r="E2809" s="245" t="s">
        <v>394</v>
      </c>
      <c r="F2809" s="256">
        <v>4.01398022301096E-4</v>
      </c>
      <c r="G2809" s="256">
        <v>3.9199991790577599E-4</v>
      </c>
      <c r="H2809" s="202">
        <v>2390.6583999999998</v>
      </c>
      <c r="I2809" s="85">
        <v>5.0700000000000002E-2</v>
      </c>
      <c r="J2809" s="202">
        <v>2408.8022999999998</v>
      </c>
      <c r="K2809" s="85">
        <v>4.8899999999999999E-2</v>
      </c>
      <c r="L2809" s="202">
        <v>2379.3897000000002</v>
      </c>
      <c r="M2809" s="85">
        <v>5.1700000000000003E-2</v>
      </c>
      <c r="N2809" s="202">
        <v>2401.0749999999998</v>
      </c>
      <c r="O2809" s="85">
        <v>4.9599999999999998E-2</v>
      </c>
      <c r="P2809" s="202">
        <v>2374.8323999999998</v>
      </c>
      <c r="Q2809" s="85">
        <v>5.21E-2</v>
      </c>
      <c r="R2809" s="202">
        <v>2424.7489999999998</v>
      </c>
      <c r="S2809" s="85">
        <v>4.7399999999999998E-2</v>
      </c>
      <c r="T2809" s="202">
        <v>2409.6203</v>
      </c>
      <c r="U2809" s="85">
        <v>4.8800000000000003E-2</v>
      </c>
      <c r="V2809" s="202">
        <v>2395.7819</v>
      </c>
      <c r="W2809" s="85">
        <v>5.0099999999999999E-2</v>
      </c>
      <c r="X2809" s="202">
        <v>2382.6603</v>
      </c>
      <c r="Y2809" s="85">
        <v>5.1299999999999998E-2</v>
      </c>
      <c r="Z2809" s="202">
        <v>2393.6867000000002</v>
      </c>
      <c r="AA2809" s="85">
        <v>5.0299999999999997E-2</v>
      </c>
      <c r="AB2809" s="202">
        <v>2402.3959</v>
      </c>
      <c r="AC2809" s="85">
        <v>4.9500000000000002E-2</v>
      </c>
      <c r="AD2809" s="202">
        <v>2395.5650999999998</v>
      </c>
      <c r="AE2809" s="85">
        <v>5.0200000000000002E-2</v>
      </c>
      <c r="AF2809" s="202">
        <v>2389.9418000000001</v>
      </c>
      <c r="AG2809" s="86">
        <v>5.0599999999999999E-2</v>
      </c>
      <c r="AH2809" s="107"/>
    </row>
    <row r="2810" spans="2:34" x14ac:dyDescent="0.2">
      <c r="B2810" s="84">
        <v>2803</v>
      </c>
      <c r="C2810" s="85">
        <v>18</v>
      </c>
      <c r="D2810" s="245" t="s">
        <v>26</v>
      </c>
      <c r="E2810" s="245" t="s">
        <v>395</v>
      </c>
      <c r="F2810" s="256">
        <v>1.3379934076703201E-4</v>
      </c>
      <c r="G2810" s="256">
        <v>1.35455469014561E-4</v>
      </c>
      <c r="H2810" s="202">
        <v>9147.5004000000008</v>
      </c>
      <c r="I2810" s="85" t="s">
        <v>10</v>
      </c>
      <c r="J2810" s="202">
        <v>9113.5110999999997</v>
      </c>
      <c r="K2810" s="85" t="s">
        <v>10</v>
      </c>
      <c r="L2810" s="202">
        <v>9134.1226999999999</v>
      </c>
      <c r="M2810" s="85" t="s">
        <v>10</v>
      </c>
      <c r="N2810" s="202">
        <v>9092.3297000000002</v>
      </c>
      <c r="O2810" s="85" t="s">
        <v>10</v>
      </c>
      <c r="P2810" s="202">
        <v>9129.3462999999992</v>
      </c>
      <c r="Q2810" s="85" t="s">
        <v>10</v>
      </c>
      <c r="R2810" s="202">
        <v>9106.1543000000001</v>
      </c>
      <c r="S2810" s="85" t="s">
        <v>10</v>
      </c>
      <c r="T2810" s="202">
        <v>9095.3539999999994</v>
      </c>
      <c r="U2810" s="85" t="s">
        <v>10</v>
      </c>
      <c r="V2810" s="202">
        <v>9168.2440999999999</v>
      </c>
      <c r="W2810" s="85" t="s">
        <v>10</v>
      </c>
      <c r="X2810" s="202">
        <v>9132.3096999999998</v>
      </c>
      <c r="Y2810" s="85" t="s">
        <v>10</v>
      </c>
      <c r="Z2810" s="202">
        <v>9177.8986000000004</v>
      </c>
      <c r="AA2810" s="85" t="s">
        <v>10</v>
      </c>
      <c r="AB2810" s="202">
        <v>9130.5712999999996</v>
      </c>
      <c r="AC2810" s="85" t="s">
        <v>10</v>
      </c>
      <c r="AD2810" s="202">
        <v>9107.1134999999995</v>
      </c>
      <c r="AE2810" s="85" t="s">
        <v>10</v>
      </c>
      <c r="AF2810" s="202">
        <v>9179.1830000000009</v>
      </c>
      <c r="AG2810" s="86" t="s">
        <v>10</v>
      </c>
      <c r="AH2810" s="107"/>
    </row>
    <row r="2811" spans="2:34" x14ac:dyDescent="0.2">
      <c r="B2811" s="84">
        <v>2804</v>
      </c>
      <c r="C2811" s="85">
        <v>18</v>
      </c>
      <c r="D2811" s="245" t="s">
        <v>26</v>
      </c>
      <c r="E2811" s="245" t="s">
        <v>396</v>
      </c>
      <c r="F2811" s="256">
        <v>7.6934620941043301E-3</v>
      </c>
      <c r="G2811" s="256">
        <v>7.9610873379921798E-3</v>
      </c>
      <c r="H2811" s="202">
        <v>1264.4305999999999</v>
      </c>
      <c r="I2811" s="85" t="s">
        <v>10</v>
      </c>
      <c r="J2811" s="202">
        <v>1248.5305000000001</v>
      </c>
      <c r="K2811" s="85" t="s">
        <v>10</v>
      </c>
      <c r="L2811" s="202">
        <v>1275.4962</v>
      </c>
      <c r="M2811" s="85" t="s">
        <v>10</v>
      </c>
      <c r="N2811" s="202">
        <v>1256.6776</v>
      </c>
      <c r="O2811" s="85" t="s">
        <v>10</v>
      </c>
      <c r="P2811" s="202">
        <v>1319.806</v>
      </c>
      <c r="Q2811" s="85" t="s">
        <v>10</v>
      </c>
      <c r="R2811" s="202">
        <v>1269.2248</v>
      </c>
      <c r="S2811" s="85" t="s">
        <v>10</v>
      </c>
      <c r="T2811" s="202">
        <v>1271.5893000000001</v>
      </c>
      <c r="U2811" s="85" t="s">
        <v>10</v>
      </c>
      <c r="V2811" s="202">
        <v>1328.0214000000001</v>
      </c>
      <c r="W2811" s="85" t="s">
        <v>10</v>
      </c>
      <c r="X2811" s="202">
        <v>1328.5363</v>
      </c>
      <c r="Y2811" s="85" t="s">
        <v>10</v>
      </c>
      <c r="Z2811" s="202">
        <v>1330.4739999999999</v>
      </c>
      <c r="AA2811" s="85" t="s">
        <v>10</v>
      </c>
      <c r="AB2811" s="202">
        <v>1260.5531000000001</v>
      </c>
      <c r="AC2811" s="85" t="s">
        <v>10</v>
      </c>
      <c r="AD2811" s="202">
        <v>1266.3932</v>
      </c>
      <c r="AE2811" s="85" t="s">
        <v>10</v>
      </c>
      <c r="AF2811" s="202">
        <v>1328.9781</v>
      </c>
      <c r="AG2811" s="86" t="s">
        <v>10</v>
      </c>
      <c r="AH2811" s="107"/>
    </row>
    <row r="2812" spans="2:34" x14ac:dyDescent="0.2">
      <c r="B2812" s="84">
        <v>2805</v>
      </c>
      <c r="C2812" s="85">
        <v>18</v>
      </c>
      <c r="D2812" s="245" t="s">
        <v>26</v>
      </c>
      <c r="E2812" s="245" t="s">
        <v>397</v>
      </c>
      <c r="F2812" s="256">
        <v>1.4032657887742399E-2</v>
      </c>
      <c r="G2812" s="256">
        <v>1.46969183880799E-2</v>
      </c>
      <c r="H2812" s="202">
        <v>2581.8128000000002</v>
      </c>
      <c r="I2812" s="85" t="s">
        <v>10</v>
      </c>
      <c r="J2812" s="202">
        <v>2599.4693000000002</v>
      </c>
      <c r="K2812" s="85" t="s">
        <v>10</v>
      </c>
      <c r="L2812" s="202">
        <v>2589.2298999999998</v>
      </c>
      <c r="M2812" s="85" t="s">
        <v>10</v>
      </c>
      <c r="N2812" s="202">
        <v>2611.0419999999999</v>
      </c>
      <c r="O2812" s="85" t="s">
        <v>10</v>
      </c>
      <c r="P2812" s="202">
        <v>2665.8681999999999</v>
      </c>
      <c r="Q2812" s="85" t="s">
        <v>10</v>
      </c>
      <c r="R2812" s="202">
        <v>2613.0868</v>
      </c>
      <c r="S2812" s="85" t="s">
        <v>10</v>
      </c>
      <c r="T2812" s="202">
        <v>2617.4917999999998</v>
      </c>
      <c r="U2812" s="85" t="s">
        <v>10</v>
      </c>
      <c r="V2812" s="202">
        <v>2664.5531999999998</v>
      </c>
      <c r="W2812" s="85" t="s">
        <v>10</v>
      </c>
      <c r="X2812" s="202">
        <v>2668.1707999999999</v>
      </c>
      <c r="Y2812" s="85" t="s">
        <v>10</v>
      </c>
      <c r="Z2812" s="202">
        <v>2665.9535999999998</v>
      </c>
      <c r="AA2812" s="85" t="s">
        <v>10</v>
      </c>
      <c r="AB2812" s="202">
        <v>2605.7033999999999</v>
      </c>
      <c r="AC2812" s="85" t="s">
        <v>10</v>
      </c>
      <c r="AD2812" s="202">
        <v>2615.5453000000002</v>
      </c>
      <c r="AE2812" s="85" t="s">
        <v>10</v>
      </c>
      <c r="AF2812" s="202">
        <v>2665.4915999999998</v>
      </c>
      <c r="AG2812" s="86" t="s">
        <v>10</v>
      </c>
      <c r="AH2812" s="107"/>
    </row>
    <row r="2813" spans="2:34" x14ac:dyDescent="0.2">
      <c r="B2813" s="84">
        <v>2806</v>
      </c>
      <c r="C2813" s="85">
        <v>18</v>
      </c>
      <c r="D2813" s="245" t="s">
        <v>26</v>
      </c>
      <c r="E2813" s="245" t="s">
        <v>398</v>
      </c>
      <c r="F2813" s="256">
        <v>1.6218649820003699E-2</v>
      </c>
      <c r="G2813" s="256">
        <v>1.7079703229381502E-2</v>
      </c>
      <c r="H2813" s="202">
        <v>3205.5266999999999</v>
      </c>
      <c r="I2813" s="85" t="s">
        <v>10</v>
      </c>
      <c r="J2813" s="202">
        <v>3224.6695</v>
      </c>
      <c r="K2813" s="85" t="s">
        <v>10</v>
      </c>
      <c r="L2813" s="202">
        <v>3206.0228000000002</v>
      </c>
      <c r="M2813" s="85" t="s">
        <v>10</v>
      </c>
      <c r="N2813" s="202">
        <v>3229.3551000000002</v>
      </c>
      <c r="O2813" s="85" t="s">
        <v>10</v>
      </c>
      <c r="P2813" s="202">
        <v>3276.0309999999999</v>
      </c>
      <c r="Q2813" s="85" t="s">
        <v>10</v>
      </c>
      <c r="R2813" s="202">
        <v>3233.9728</v>
      </c>
      <c r="S2813" s="85" t="s">
        <v>10</v>
      </c>
      <c r="T2813" s="202">
        <v>3235.2999</v>
      </c>
      <c r="U2813" s="85" t="s">
        <v>10</v>
      </c>
      <c r="V2813" s="202">
        <v>3276.8966</v>
      </c>
      <c r="W2813" s="85" t="s">
        <v>10</v>
      </c>
      <c r="X2813" s="202">
        <v>3278.2892999999999</v>
      </c>
      <c r="Y2813" s="85" t="s">
        <v>10</v>
      </c>
      <c r="Z2813" s="202">
        <v>3277.4209000000001</v>
      </c>
      <c r="AA2813" s="85" t="s">
        <v>10</v>
      </c>
      <c r="AB2813" s="202">
        <v>3229.7366999999999</v>
      </c>
      <c r="AC2813" s="85" t="s">
        <v>10</v>
      </c>
      <c r="AD2813" s="202">
        <v>3233.3937999999998</v>
      </c>
      <c r="AE2813" s="85" t="s">
        <v>10</v>
      </c>
      <c r="AF2813" s="202">
        <v>3277.1419999999998</v>
      </c>
      <c r="AG2813" s="86" t="s">
        <v>10</v>
      </c>
      <c r="AH2813" s="107"/>
    </row>
    <row r="2814" spans="2:34" x14ac:dyDescent="0.2">
      <c r="B2814" s="84">
        <v>2807</v>
      </c>
      <c r="C2814" s="85">
        <v>18</v>
      </c>
      <c r="D2814" s="245" t="s">
        <v>26</v>
      </c>
      <c r="E2814" s="245" t="s">
        <v>399</v>
      </c>
      <c r="F2814" s="256">
        <v>3.7879678230666402E-3</v>
      </c>
      <c r="G2814" s="256">
        <v>3.9528368685158403E-3</v>
      </c>
      <c r="H2814" s="202">
        <v>2361.4987000000001</v>
      </c>
      <c r="I2814" s="85" t="s">
        <v>10</v>
      </c>
      <c r="J2814" s="202">
        <v>2357.1001000000001</v>
      </c>
      <c r="K2814" s="85" t="s">
        <v>10</v>
      </c>
      <c r="L2814" s="202">
        <v>2365.6556999999998</v>
      </c>
      <c r="M2814" s="85" t="s">
        <v>10</v>
      </c>
      <c r="N2814" s="202">
        <v>2360.4153999999999</v>
      </c>
      <c r="O2814" s="85" t="s">
        <v>10</v>
      </c>
      <c r="P2814" s="202">
        <v>2363.4888000000001</v>
      </c>
      <c r="Q2814" s="85" t="s">
        <v>10</v>
      </c>
      <c r="R2814" s="202">
        <v>2365.3472999999999</v>
      </c>
      <c r="S2814" s="85" t="s">
        <v>10</v>
      </c>
      <c r="T2814" s="202">
        <v>2366.2046</v>
      </c>
      <c r="U2814" s="85" t="s">
        <v>10</v>
      </c>
      <c r="V2814" s="202">
        <v>2367.2312999999999</v>
      </c>
      <c r="W2814" s="85" t="s">
        <v>10</v>
      </c>
      <c r="X2814" s="202">
        <v>2366.9398000000001</v>
      </c>
      <c r="Y2814" s="85" t="s">
        <v>10</v>
      </c>
      <c r="Z2814" s="202">
        <v>2369.5131000000001</v>
      </c>
      <c r="AA2814" s="85" t="s">
        <v>10</v>
      </c>
      <c r="AB2814" s="202">
        <v>2364.6035000000002</v>
      </c>
      <c r="AC2814" s="85" t="s">
        <v>10</v>
      </c>
      <c r="AD2814" s="202">
        <v>2367.2021</v>
      </c>
      <c r="AE2814" s="85" t="s">
        <v>10</v>
      </c>
      <c r="AF2814" s="202">
        <v>2369.8132999999998</v>
      </c>
      <c r="AG2814" s="86" t="s">
        <v>10</v>
      </c>
      <c r="AH2814" s="107"/>
    </row>
    <row r="2815" spans="2:34" x14ac:dyDescent="0.2">
      <c r="B2815" s="84">
        <v>2808</v>
      </c>
      <c r="C2815" s="85">
        <v>18</v>
      </c>
      <c r="D2815" s="245" t="s">
        <v>26</v>
      </c>
      <c r="E2815" s="245" t="s">
        <v>400</v>
      </c>
      <c r="F2815" s="256">
        <v>5.4320724252215402E-2</v>
      </c>
      <c r="G2815" s="256">
        <v>5.43032765857012E-2</v>
      </c>
      <c r="H2815" s="202">
        <v>-2.4839000000000002</v>
      </c>
      <c r="I2815" s="85">
        <v>0.98529999999999995</v>
      </c>
      <c r="J2815" s="202">
        <v>-12.7536</v>
      </c>
      <c r="K2815" s="85">
        <v>0.92459999999999998</v>
      </c>
      <c r="L2815" s="202">
        <v>-3.8534000000000002</v>
      </c>
      <c r="M2815" s="85">
        <v>0.97719999999999996</v>
      </c>
      <c r="N2815" s="202">
        <v>-16.394200000000001</v>
      </c>
      <c r="O2815" s="85">
        <v>0.9032</v>
      </c>
      <c r="P2815" s="202">
        <v>-31.348299999999998</v>
      </c>
      <c r="Q2815" s="85">
        <v>0.81599999999999995</v>
      </c>
      <c r="R2815" s="202">
        <v>-10.4855</v>
      </c>
      <c r="S2815" s="85">
        <v>0.93799999999999994</v>
      </c>
      <c r="T2815" s="202">
        <v>-11.4664</v>
      </c>
      <c r="U2815" s="85">
        <v>0.93220000000000003</v>
      </c>
      <c r="V2815" s="202">
        <v>-25.722300000000001</v>
      </c>
      <c r="W2815" s="85">
        <v>0.84860000000000002</v>
      </c>
      <c r="X2815" s="202">
        <v>-27.624099999999999</v>
      </c>
      <c r="Y2815" s="85">
        <v>0.83750000000000002</v>
      </c>
      <c r="Z2815" s="202">
        <v>-25.139700000000001</v>
      </c>
      <c r="AA2815" s="85">
        <v>0.85199999999999998</v>
      </c>
      <c r="AB2815" s="202">
        <v>-11.396599999999999</v>
      </c>
      <c r="AC2815" s="85">
        <v>0.93259999999999998</v>
      </c>
      <c r="AD2815" s="202">
        <v>-15.0045</v>
      </c>
      <c r="AE2815" s="85">
        <v>0.9113</v>
      </c>
      <c r="AF2815" s="202">
        <v>-25.699000000000002</v>
      </c>
      <c r="AG2815" s="86">
        <v>0.84870000000000001</v>
      </c>
      <c r="AH2815" s="107"/>
    </row>
    <row r="2816" spans="2:34" x14ac:dyDescent="0.2">
      <c r="B2816" s="84">
        <v>2809</v>
      </c>
      <c r="C2816" s="85">
        <v>18</v>
      </c>
      <c r="D2816" s="245" t="s">
        <v>26</v>
      </c>
      <c r="E2816" s="245" t="s">
        <v>401</v>
      </c>
      <c r="F2816" s="256">
        <v>9.2809731913131698E-3</v>
      </c>
      <c r="G2816" s="256">
        <v>8.9339038881876692E-3</v>
      </c>
      <c r="H2816" s="202">
        <v>1676.9880000000001</v>
      </c>
      <c r="I2816" s="85" t="s">
        <v>10</v>
      </c>
      <c r="J2816" s="202">
        <v>1659.508</v>
      </c>
      <c r="K2816" s="85" t="s">
        <v>10</v>
      </c>
      <c r="L2816" s="202">
        <v>1733.7238</v>
      </c>
      <c r="M2816" s="85" t="s">
        <v>10</v>
      </c>
      <c r="N2816" s="202">
        <v>1714.9395</v>
      </c>
      <c r="O2816" s="85" t="s">
        <v>10</v>
      </c>
      <c r="P2816" s="202">
        <v>1775.6012000000001</v>
      </c>
      <c r="Q2816" s="85" t="s">
        <v>10</v>
      </c>
      <c r="R2816" s="202">
        <v>1746.7814000000001</v>
      </c>
      <c r="S2816" s="85" t="s">
        <v>10</v>
      </c>
      <c r="T2816" s="202">
        <v>1757.0038</v>
      </c>
      <c r="U2816" s="85" t="s">
        <v>10</v>
      </c>
      <c r="V2816" s="202">
        <v>1796.8184000000001</v>
      </c>
      <c r="W2816" s="85" t="s">
        <v>10</v>
      </c>
      <c r="X2816" s="202">
        <v>1804.5398</v>
      </c>
      <c r="Y2816" s="85" t="s">
        <v>10</v>
      </c>
      <c r="Z2816" s="202">
        <v>1802.6459</v>
      </c>
      <c r="AA2816" s="85" t="s">
        <v>10</v>
      </c>
      <c r="AB2816" s="202">
        <v>1691.7268999999999</v>
      </c>
      <c r="AC2816" s="85" t="s">
        <v>10</v>
      </c>
      <c r="AD2816" s="202">
        <v>1738.7992999999999</v>
      </c>
      <c r="AE2816" s="85" t="s">
        <v>10</v>
      </c>
      <c r="AF2816" s="202">
        <v>1799.7845</v>
      </c>
      <c r="AG2816" s="86" t="s">
        <v>10</v>
      </c>
      <c r="AH2816" s="107"/>
    </row>
    <row r="2817" spans="2:34" x14ac:dyDescent="0.2">
      <c r="B2817" s="84">
        <v>2810</v>
      </c>
      <c r="C2817" s="85">
        <v>18</v>
      </c>
      <c r="D2817" s="245" t="s">
        <v>26</v>
      </c>
      <c r="E2817" s="245" t="s">
        <v>402</v>
      </c>
      <c r="F2817" s="256">
        <v>5.6150520642164498E-2</v>
      </c>
      <c r="G2817" s="256">
        <v>4.9909183265092499E-2</v>
      </c>
      <c r="H2817" s="202">
        <v>-502.4545</v>
      </c>
      <c r="I2817" s="85" t="s">
        <v>10</v>
      </c>
      <c r="J2817" s="202">
        <v>-505.00990000000002</v>
      </c>
      <c r="K2817" s="85" t="s">
        <v>10</v>
      </c>
      <c r="L2817" s="202">
        <v>-515.3895</v>
      </c>
      <c r="M2817" s="85" t="s">
        <v>10</v>
      </c>
      <c r="N2817" s="202">
        <v>-519.02300000000002</v>
      </c>
      <c r="O2817" s="85" t="s">
        <v>10</v>
      </c>
      <c r="P2817" s="202">
        <v>-542.14390000000003</v>
      </c>
      <c r="Q2817" s="85" t="s">
        <v>10</v>
      </c>
      <c r="R2817" s="202">
        <v>-519.04870000000005</v>
      </c>
      <c r="S2817" s="85" t="s">
        <v>10</v>
      </c>
      <c r="T2817" s="202">
        <v>-519.10419999999999</v>
      </c>
      <c r="U2817" s="85" t="s">
        <v>10</v>
      </c>
      <c r="V2817" s="202">
        <v>-542.79570000000001</v>
      </c>
      <c r="W2817" s="85" t="s">
        <v>10</v>
      </c>
      <c r="X2817" s="202">
        <v>-541.36710000000005</v>
      </c>
      <c r="Y2817" s="85" t="s">
        <v>10</v>
      </c>
      <c r="Z2817" s="202">
        <v>-542.88919999999996</v>
      </c>
      <c r="AA2817" s="85" t="s">
        <v>10</v>
      </c>
      <c r="AB2817" s="202">
        <v>-504.85849999999999</v>
      </c>
      <c r="AC2817" s="85" t="s">
        <v>10</v>
      </c>
      <c r="AD2817" s="202">
        <v>-517.97580000000005</v>
      </c>
      <c r="AE2817" s="85" t="s">
        <v>10</v>
      </c>
      <c r="AF2817" s="202">
        <v>-542.66840000000002</v>
      </c>
      <c r="AG2817" s="86" t="s">
        <v>10</v>
      </c>
      <c r="AH2817" s="107"/>
    </row>
    <row r="2818" spans="2:34" x14ac:dyDescent="0.2">
      <c r="B2818" s="84">
        <v>2811</v>
      </c>
      <c r="C2818" s="85">
        <v>18</v>
      </c>
      <c r="D2818" s="245" t="s">
        <v>26</v>
      </c>
      <c r="E2818" s="245" t="s">
        <v>403</v>
      </c>
      <c r="F2818" s="256">
        <v>1.98692021039042E-2</v>
      </c>
      <c r="G2818" s="256">
        <v>1.9203891266200802E-2</v>
      </c>
      <c r="H2818" s="202">
        <v>297.18090000000001</v>
      </c>
      <c r="I2818" s="85">
        <v>0.1056</v>
      </c>
      <c r="J2818" s="202">
        <v>278.33479999999997</v>
      </c>
      <c r="K2818" s="85">
        <v>0.12970000000000001</v>
      </c>
      <c r="L2818" s="202">
        <v>290.95569999999998</v>
      </c>
      <c r="M2818" s="85">
        <v>0.113</v>
      </c>
      <c r="N2818" s="202">
        <v>267.75319999999999</v>
      </c>
      <c r="O2818" s="85">
        <v>0.1449</v>
      </c>
      <c r="P2818" s="202">
        <v>236.7877</v>
      </c>
      <c r="Q2818" s="85">
        <v>0.1973</v>
      </c>
      <c r="R2818" s="202">
        <v>259.02769999999998</v>
      </c>
      <c r="S2818" s="85">
        <v>0.15840000000000001</v>
      </c>
      <c r="T2818" s="202">
        <v>254.4554</v>
      </c>
      <c r="U2818" s="85">
        <v>0.16589999999999999</v>
      </c>
      <c r="V2818" s="202">
        <v>233.62889999999999</v>
      </c>
      <c r="W2818" s="85">
        <v>0.20330000000000001</v>
      </c>
      <c r="X2818" s="202">
        <v>229.5401</v>
      </c>
      <c r="Y2818" s="85">
        <v>0.2114</v>
      </c>
      <c r="Z2818" s="202">
        <v>231.6859</v>
      </c>
      <c r="AA2818" s="85">
        <v>0.20710000000000001</v>
      </c>
      <c r="AB2818" s="202">
        <v>271.12979999999999</v>
      </c>
      <c r="AC2818" s="85">
        <v>0.1399</v>
      </c>
      <c r="AD2818" s="202">
        <v>262.22179999999997</v>
      </c>
      <c r="AE2818" s="85">
        <v>0.15340000000000001</v>
      </c>
      <c r="AF2818" s="202">
        <v>233.6917</v>
      </c>
      <c r="AG2818" s="86">
        <v>0.20319999999999999</v>
      </c>
      <c r="AH2818" s="107"/>
    </row>
    <row r="2819" spans="2:34" x14ac:dyDescent="0.2">
      <c r="B2819" s="84">
        <v>2812</v>
      </c>
      <c r="C2819" s="85">
        <v>18</v>
      </c>
      <c r="D2819" s="245" t="s">
        <v>26</v>
      </c>
      <c r="E2819" s="245" t="s">
        <v>404</v>
      </c>
      <c r="F2819" s="256">
        <v>1.2651270099282699E-2</v>
      </c>
      <c r="G2819" s="256">
        <v>1.1757945181582199E-2</v>
      </c>
      <c r="H2819" s="202">
        <v>-3053.913</v>
      </c>
      <c r="I2819" s="85" t="s">
        <v>10</v>
      </c>
      <c r="J2819" s="202">
        <v>-3060.0281</v>
      </c>
      <c r="K2819" s="85" t="s">
        <v>10</v>
      </c>
      <c r="L2819" s="202">
        <v>-3361.0068999999999</v>
      </c>
      <c r="M2819" s="85" t="s">
        <v>10</v>
      </c>
      <c r="N2819" s="202">
        <v>-3381.799</v>
      </c>
      <c r="O2819" s="85" t="s">
        <v>10</v>
      </c>
      <c r="P2819" s="202">
        <v>-3489.5920000000001</v>
      </c>
      <c r="Q2819" s="85" t="s">
        <v>10</v>
      </c>
      <c r="R2819" s="202">
        <v>-3404.0778</v>
      </c>
      <c r="S2819" s="85" t="s">
        <v>10</v>
      </c>
      <c r="T2819" s="202">
        <v>-3425.1125000000002</v>
      </c>
      <c r="U2819" s="85" t="s">
        <v>10</v>
      </c>
      <c r="V2819" s="202">
        <v>-3485.6550000000002</v>
      </c>
      <c r="W2819" s="85" t="s">
        <v>10</v>
      </c>
      <c r="X2819" s="202">
        <v>-3510.5214999999998</v>
      </c>
      <c r="Y2819" s="85" t="s">
        <v>10</v>
      </c>
      <c r="Z2819" s="202">
        <v>-3492.1610999999998</v>
      </c>
      <c r="AA2819" s="85" t="s">
        <v>10</v>
      </c>
      <c r="AB2819" s="202">
        <v>-3118.3551000000002</v>
      </c>
      <c r="AC2819" s="85" t="s">
        <v>10</v>
      </c>
      <c r="AD2819" s="202">
        <v>-3408.1059</v>
      </c>
      <c r="AE2819" s="85" t="s">
        <v>10</v>
      </c>
      <c r="AF2819" s="202">
        <v>-3488.8233</v>
      </c>
      <c r="AG2819" s="86" t="s">
        <v>10</v>
      </c>
      <c r="AH2819" s="107"/>
    </row>
    <row r="2820" spans="2:34" x14ac:dyDescent="0.2">
      <c r="B2820" s="84">
        <v>2813</v>
      </c>
      <c r="C2820" s="85">
        <v>18</v>
      </c>
      <c r="D2820" s="245" t="s">
        <v>26</v>
      </c>
      <c r="E2820" s="245" t="s">
        <v>405</v>
      </c>
      <c r="F2820" s="256">
        <v>2.4756494240299999E-2</v>
      </c>
      <c r="G2820" s="256">
        <v>2.34050631612433E-2</v>
      </c>
      <c r="H2820" s="202">
        <v>-2439.2869000000001</v>
      </c>
      <c r="I2820" s="85" t="s">
        <v>10</v>
      </c>
      <c r="J2820" s="202">
        <v>-2446.1747999999998</v>
      </c>
      <c r="K2820" s="85" t="s">
        <v>10</v>
      </c>
      <c r="L2820" s="202">
        <v>-2708.1156999999998</v>
      </c>
      <c r="M2820" s="85" t="s">
        <v>10</v>
      </c>
      <c r="N2820" s="202">
        <v>-2728.4178000000002</v>
      </c>
      <c r="O2820" s="85" t="s">
        <v>10</v>
      </c>
      <c r="P2820" s="202">
        <v>-2825.0014000000001</v>
      </c>
      <c r="Q2820" s="85" t="s">
        <v>10</v>
      </c>
      <c r="R2820" s="202">
        <v>-2752.3813</v>
      </c>
      <c r="S2820" s="85" t="s">
        <v>10</v>
      </c>
      <c r="T2820" s="202">
        <v>-2771.9654999999998</v>
      </c>
      <c r="U2820" s="85" t="s">
        <v>10</v>
      </c>
      <c r="V2820" s="202">
        <v>-2827.9178999999999</v>
      </c>
      <c r="W2820" s="85" t="s">
        <v>10</v>
      </c>
      <c r="X2820" s="202">
        <v>-2847.9863</v>
      </c>
      <c r="Y2820" s="85" t="s">
        <v>10</v>
      </c>
      <c r="Z2820" s="202">
        <v>-2833.5749999999998</v>
      </c>
      <c r="AA2820" s="85" t="s">
        <v>10</v>
      </c>
      <c r="AB2820" s="202">
        <v>-2504.9906000000001</v>
      </c>
      <c r="AC2820" s="85" t="s">
        <v>10</v>
      </c>
      <c r="AD2820" s="202">
        <v>-2756.4571999999998</v>
      </c>
      <c r="AE2820" s="85" t="s">
        <v>10</v>
      </c>
      <c r="AF2820" s="202">
        <v>-2832.4081999999999</v>
      </c>
      <c r="AG2820" s="86" t="s">
        <v>10</v>
      </c>
      <c r="AH2820" s="107"/>
    </row>
    <row r="2821" spans="2:34" x14ac:dyDescent="0.2">
      <c r="B2821" s="84">
        <v>2814</v>
      </c>
      <c r="C2821" s="85">
        <v>18</v>
      </c>
      <c r="D2821" s="245" t="s">
        <v>26</v>
      </c>
      <c r="E2821" s="245" t="s">
        <v>406</v>
      </c>
      <c r="F2821" s="256">
        <v>5.2735021254206101E-2</v>
      </c>
      <c r="G2821" s="256">
        <v>5.0483842830608798E-2</v>
      </c>
      <c r="H2821" s="202">
        <v>-1469.5082</v>
      </c>
      <c r="I2821" s="85" t="s">
        <v>10</v>
      </c>
      <c r="J2821" s="202">
        <v>-1477.3943999999999</v>
      </c>
      <c r="K2821" s="85" t="s">
        <v>10</v>
      </c>
      <c r="L2821" s="202">
        <v>-1698.2109</v>
      </c>
      <c r="M2821" s="85" t="s">
        <v>10</v>
      </c>
      <c r="N2821" s="202">
        <v>-1718.002</v>
      </c>
      <c r="O2821" s="85" t="s">
        <v>10</v>
      </c>
      <c r="P2821" s="202">
        <v>-1797.1552999999999</v>
      </c>
      <c r="Q2821" s="85" t="s">
        <v>10</v>
      </c>
      <c r="R2821" s="202">
        <v>-1742.5822000000001</v>
      </c>
      <c r="S2821" s="85" t="s">
        <v>10</v>
      </c>
      <c r="T2821" s="202">
        <v>-1759.2910999999999</v>
      </c>
      <c r="U2821" s="85" t="s">
        <v>10</v>
      </c>
      <c r="V2821" s="202">
        <v>-1803.6799000000001</v>
      </c>
      <c r="W2821" s="85" t="s">
        <v>10</v>
      </c>
      <c r="X2821" s="202">
        <v>-1821.4943000000001</v>
      </c>
      <c r="Y2821" s="85" t="s">
        <v>10</v>
      </c>
      <c r="Z2821" s="202">
        <v>-1808.8656000000001</v>
      </c>
      <c r="AA2821" s="85" t="s">
        <v>10</v>
      </c>
      <c r="AB2821" s="202">
        <v>-1535.0578</v>
      </c>
      <c r="AC2821" s="85" t="s">
        <v>10</v>
      </c>
      <c r="AD2821" s="202">
        <v>-1748.1484</v>
      </c>
      <c r="AE2821" s="85" t="s">
        <v>10</v>
      </c>
      <c r="AF2821" s="202">
        <v>-1808.9011</v>
      </c>
      <c r="AG2821" s="86" t="s">
        <v>10</v>
      </c>
      <c r="AH2821" s="107"/>
    </row>
    <row r="2822" spans="2:34" x14ac:dyDescent="0.2">
      <c r="B2822" s="84">
        <v>2815</v>
      </c>
      <c r="C2822" s="85">
        <v>18</v>
      </c>
      <c r="D2822" s="245" t="s">
        <v>26</v>
      </c>
      <c r="E2822" s="245" t="s">
        <v>407</v>
      </c>
      <c r="F2822" s="256">
        <v>4.8484180036053502E-2</v>
      </c>
      <c r="G2822" s="256">
        <v>4.69414770803189E-2</v>
      </c>
      <c r="H2822" s="202">
        <v>-821.86149999999998</v>
      </c>
      <c r="I2822" s="85" t="s">
        <v>10</v>
      </c>
      <c r="J2822" s="202">
        <v>-828.14829999999995</v>
      </c>
      <c r="K2822" s="85" t="s">
        <v>10</v>
      </c>
      <c r="L2822" s="202">
        <v>-1012.2317</v>
      </c>
      <c r="M2822" s="85" t="s">
        <v>10</v>
      </c>
      <c r="N2822" s="202">
        <v>-1028.3969999999999</v>
      </c>
      <c r="O2822" s="85" t="s">
        <v>10</v>
      </c>
      <c r="P2822" s="202">
        <v>-1089.2885000000001</v>
      </c>
      <c r="Q2822" s="85" t="s">
        <v>10</v>
      </c>
      <c r="R2822" s="202">
        <v>-1050.0755999999999</v>
      </c>
      <c r="S2822" s="85" t="s">
        <v>10</v>
      </c>
      <c r="T2822" s="202">
        <v>-1063.4528</v>
      </c>
      <c r="U2822" s="85" t="s">
        <v>10</v>
      </c>
      <c r="V2822" s="202">
        <v>-1097.4839999999999</v>
      </c>
      <c r="W2822" s="85" t="s">
        <v>10</v>
      </c>
      <c r="X2822" s="202">
        <v>-1110.7345</v>
      </c>
      <c r="Y2822" s="85" t="s">
        <v>10</v>
      </c>
      <c r="Z2822" s="202">
        <v>-1101.7969000000001</v>
      </c>
      <c r="AA2822" s="85" t="s">
        <v>10</v>
      </c>
      <c r="AB2822" s="202">
        <v>-875.35379999999998</v>
      </c>
      <c r="AC2822" s="85" t="s">
        <v>10</v>
      </c>
      <c r="AD2822" s="202">
        <v>-1052.4849999999999</v>
      </c>
      <c r="AE2822" s="85" t="s">
        <v>10</v>
      </c>
      <c r="AF2822" s="202">
        <v>-1101.7711999999999</v>
      </c>
      <c r="AG2822" s="86" t="s">
        <v>10</v>
      </c>
      <c r="AH2822" s="107"/>
    </row>
    <row r="2823" spans="2:34" x14ac:dyDescent="0.2">
      <c r="B2823" s="84">
        <v>2816</v>
      </c>
      <c r="C2823" s="85">
        <v>18</v>
      </c>
      <c r="D2823" s="245" t="s">
        <v>26</v>
      </c>
      <c r="E2823" s="245" t="s">
        <v>408</v>
      </c>
      <c r="F2823" s="256">
        <v>6.2066621223106799E-2</v>
      </c>
      <c r="G2823" s="256">
        <v>6.0092971708278202E-2</v>
      </c>
      <c r="H2823" s="202">
        <v>-282.4658</v>
      </c>
      <c r="I2823" s="85">
        <v>2.2599999999999999E-2</v>
      </c>
      <c r="J2823" s="202">
        <v>-287.12110000000001</v>
      </c>
      <c r="K2823" s="85">
        <v>2.0500000000000001E-2</v>
      </c>
      <c r="L2823" s="202">
        <v>-428.89019999999999</v>
      </c>
      <c r="M2823" s="85">
        <v>5.9999999999999995E-4</v>
      </c>
      <c r="N2823" s="202">
        <v>-441.10340000000002</v>
      </c>
      <c r="O2823" s="85">
        <v>4.0000000000000002E-4</v>
      </c>
      <c r="P2823" s="202">
        <v>-508.0093</v>
      </c>
      <c r="Q2823" s="85" t="s">
        <v>10</v>
      </c>
      <c r="R2823" s="202">
        <v>-461.43810000000002</v>
      </c>
      <c r="S2823" s="85">
        <v>2.0000000000000001E-4</v>
      </c>
      <c r="T2823" s="202">
        <v>-475.44839999999999</v>
      </c>
      <c r="U2823" s="85">
        <v>1E-4</v>
      </c>
      <c r="V2823" s="202">
        <v>-515.54359999999997</v>
      </c>
      <c r="W2823" s="85" t="s">
        <v>10</v>
      </c>
      <c r="X2823" s="202">
        <v>-529.42139999999995</v>
      </c>
      <c r="Y2823" s="85" t="s">
        <v>10</v>
      </c>
      <c r="Z2823" s="202">
        <v>-519.88980000000004</v>
      </c>
      <c r="AA2823" s="85" t="s">
        <v>10</v>
      </c>
      <c r="AB2823" s="202">
        <v>-330.19799999999998</v>
      </c>
      <c r="AC2823" s="85">
        <v>7.7999999999999996E-3</v>
      </c>
      <c r="AD2823" s="202">
        <v>-465.58859999999999</v>
      </c>
      <c r="AE2823" s="85">
        <v>2.0000000000000001E-4</v>
      </c>
      <c r="AF2823" s="202">
        <v>-520.21799999999996</v>
      </c>
      <c r="AG2823" s="86" t="s">
        <v>10</v>
      </c>
      <c r="AH2823" s="107"/>
    </row>
    <row r="2824" spans="2:34" x14ac:dyDescent="0.2">
      <c r="B2824" s="84">
        <v>2817</v>
      </c>
      <c r="C2824" s="85">
        <v>18</v>
      </c>
      <c r="D2824" s="245" t="s">
        <v>26</v>
      </c>
      <c r="E2824" s="245" t="s">
        <v>409</v>
      </c>
      <c r="F2824" s="256">
        <v>0.164799201543393</v>
      </c>
      <c r="G2824" s="256">
        <v>0.16614434216872401</v>
      </c>
      <c r="H2824" s="202">
        <v>271.83159999999998</v>
      </c>
      <c r="I2824" s="85">
        <v>2E-3</v>
      </c>
      <c r="J2824" s="202">
        <v>273.2253</v>
      </c>
      <c r="K2824" s="85">
        <v>1.9E-3</v>
      </c>
      <c r="L2824" s="202">
        <v>296.60989999999998</v>
      </c>
      <c r="M2824" s="85">
        <v>8.0000000000000004E-4</v>
      </c>
      <c r="N2824" s="202">
        <v>299.41230000000002</v>
      </c>
      <c r="O2824" s="85">
        <v>6.9999999999999999E-4</v>
      </c>
      <c r="P2824" s="202">
        <v>315.76839999999999</v>
      </c>
      <c r="Q2824" s="85">
        <v>2.9999999999999997E-4</v>
      </c>
      <c r="R2824" s="202">
        <v>307.68529999999998</v>
      </c>
      <c r="S2824" s="85">
        <v>5.0000000000000001E-4</v>
      </c>
      <c r="T2824" s="202">
        <v>310.60070000000002</v>
      </c>
      <c r="U2824" s="85">
        <v>4.0000000000000002E-4</v>
      </c>
      <c r="V2824" s="202">
        <v>320.61320000000001</v>
      </c>
      <c r="W2824" s="85">
        <v>2.9999999999999997E-4</v>
      </c>
      <c r="X2824" s="202">
        <v>323.21629999999999</v>
      </c>
      <c r="Y2824" s="85">
        <v>2.0000000000000001E-4</v>
      </c>
      <c r="Z2824" s="202">
        <v>322.73849999999999</v>
      </c>
      <c r="AA2824" s="85">
        <v>2.0000000000000001E-4</v>
      </c>
      <c r="AB2824" s="202">
        <v>284.25819999999999</v>
      </c>
      <c r="AC2824" s="85">
        <v>1.1999999999999999E-3</v>
      </c>
      <c r="AD2824" s="202">
        <v>307.01089999999999</v>
      </c>
      <c r="AE2824" s="85">
        <v>5.0000000000000001E-4</v>
      </c>
      <c r="AF2824" s="202">
        <v>321.5641</v>
      </c>
      <c r="AG2824" s="86">
        <v>2.9999999999999997E-4</v>
      </c>
      <c r="AH2824" s="107"/>
    </row>
    <row r="2825" spans="2:34" x14ac:dyDescent="0.2">
      <c r="B2825" s="84">
        <v>2818</v>
      </c>
      <c r="C2825" s="85">
        <v>18</v>
      </c>
      <c r="D2825" s="245" t="s">
        <v>26</v>
      </c>
      <c r="E2825" s="245" t="s">
        <v>410</v>
      </c>
      <c r="F2825" s="256">
        <v>0.15452919808992399</v>
      </c>
      <c r="G2825" s="256">
        <v>0.15639154839967601</v>
      </c>
      <c r="H2825" s="202">
        <v>760.16740000000004</v>
      </c>
      <c r="I2825" s="85" t="s">
        <v>10</v>
      </c>
      <c r="J2825" s="202">
        <v>763.50779999999997</v>
      </c>
      <c r="K2825" s="85" t="s">
        <v>10</v>
      </c>
      <c r="L2825" s="202">
        <v>787.15660000000003</v>
      </c>
      <c r="M2825" s="85" t="s">
        <v>10</v>
      </c>
      <c r="N2825" s="202">
        <v>792.4393</v>
      </c>
      <c r="O2825" s="85" t="s">
        <v>10</v>
      </c>
      <c r="P2825" s="202">
        <v>807.89160000000004</v>
      </c>
      <c r="Q2825" s="85" t="s">
        <v>10</v>
      </c>
      <c r="R2825" s="202">
        <v>803.65700000000004</v>
      </c>
      <c r="S2825" s="85" t="s">
        <v>10</v>
      </c>
      <c r="T2825" s="202">
        <v>809.54719999999998</v>
      </c>
      <c r="U2825" s="85" t="s">
        <v>10</v>
      </c>
      <c r="V2825" s="202">
        <v>815.05409999999995</v>
      </c>
      <c r="W2825" s="85" t="s">
        <v>10</v>
      </c>
      <c r="X2825" s="202">
        <v>819.85429999999997</v>
      </c>
      <c r="Y2825" s="85" t="s">
        <v>10</v>
      </c>
      <c r="Z2825" s="202">
        <v>819.32979999999998</v>
      </c>
      <c r="AA2825" s="85" t="s">
        <v>10</v>
      </c>
      <c r="AB2825" s="202">
        <v>777.85889999999995</v>
      </c>
      <c r="AC2825" s="85" t="s">
        <v>10</v>
      </c>
      <c r="AD2825" s="202">
        <v>802.67529999999999</v>
      </c>
      <c r="AE2825" s="85" t="s">
        <v>10</v>
      </c>
      <c r="AF2825" s="202">
        <v>816.44979999999998</v>
      </c>
      <c r="AG2825" s="86" t="s">
        <v>10</v>
      </c>
      <c r="AH2825" s="107"/>
    </row>
    <row r="2826" spans="2:34" x14ac:dyDescent="0.2">
      <c r="B2826" s="84">
        <v>2819</v>
      </c>
      <c r="C2826" s="85">
        <v>18</v>
      </c>
      <c r="D2826" s="245" t="s">
        <v>26</v>
      </c>
      <c r="E2826" s="245" t="s">
        <v>411</v>
      </c>
      <c r="F2826" s="256">
        <v>0.134725087557204</v>
      </c>
      <c r="G2826" s="256">
        <v>0.137066568153598</v>
      </c>
      <c r="H2826" s="202">
        <v>1282.3001999999999</v>
      </c>
      <c r="I2826" s="85" t="s">
        <v>10</v>
      </c>
      <c r="J2826" s="202">
        <v>1290.8688</v>
      </c>
      <c r="K2826" s="85" t="s">
        <v>10</v>
      </c>
      <c r="L2826" s="202">
        <v>1304.3643</v>
      </c>
      <c r="M2826" s="85" t="s">
        <v>10</v>
      </c>
      <c r="N2826" s="202">
        <v>1315.8012000000001</v>
      </c>
      <c r="O2826" s="85" t="s">
        <v>10</v>
      </c>
      <c r="P2826" s="202">
        <v>1335.4345000000001</v>
      </c>
      <c r="Q2826" s="85" t="s">
        <v>10</v>
      </c>
      <c r="R2826" s="202">
        <v>1327.8801000000001</v>
      </c>
      <c r="S2826" s="85" t="s">
        <v>10</v>
      </c>
      <c r="T2826" s="202">
        <v>1338.2933</v>
      </c>
      <c r="U2826" s="85" t="s">
        <v>10</v>
      </c>
      <c r="V2826" s="202">
        <v>1342.232</v>
      </c>
      <c r="W2826" s="85" t="s">
        <v>10</v>
      </c>
      <c r="X2826" s="202">
        <v>1351.0458000000001</v>
      </c>
      <c r="Y2826" s="85" t="s">
        <v>10</v>
      </c>
      <c r="Z2826" s="202">
        <v>1348.5101</v>
      </c>
      <c r="AA2826" s="85" t="s">
        <v>10</v>
      </c>
      <c r="AB2826" s="202">
        <v>1306.2734</v>
      </c>
      <c r="AC2826" s="85" t="s">
        <v>10</v>
      </c>
      <c r="AD2826" s="202">
        <v>1327.2519</v>
      </c>
      <c r="AE2826" s="85" t="s">
        <v>10</v>
      </c>
      <c r="AF2826" s="202">
        <v>1343.5798</v>
      </c>
      <c r="AG2826" s="86" t="s">
        <v>10</v>
      </c>
      <c r="AH2826" s="107"/>
    </row>
    <row r="2827" spans="2:34" x14ac:dyDescent="0.2">
      <c r="B2827" s="84">
        <v>2820</v>
      </c>
      <c r="C2827" s="85">
        <v>18</v>
      </c>
      <c r="D2827" s="245" t="s">
        <v>26</v>
      </c>
      <c r="E2827" s="245" t="s">
        <v>412</v>
      </c>
      <c r="F2827" s="256">
        <v>0.10925258603387999</v>
      </c>
      <c r="G2827" s="256">
        <v>0.11230489794661799</v>
      </c>
      <c r="H2827" s="202">
        <v>1746.7253000000001</v>
      </c>
      <c r="I2827" s="85" t="s">
        <v>10</v>
      </c>
      <c r="J2827" s="202">
        <v>1762.5509999999999</v>
      </c>
      <c r="K2827" s="85" t="s">
        <v>10</v>
      </c>
      <c r="L2827" s="202">
        <v>1766.5767000000001</v>
      </c>
      <c r="M2827" s="85" t="s">
        <v>10</v>
      </c>
      <c r="N2827" s="202">
        <v>1786.7598</v>
      </c>
      <c r="O2827" s="85" t="s">
        <v>10</v>
      </c>
      <c r="P2827" s="202">
        <v>1817.8653999999999</v>
      </c>
      <c r="Q2827" s="85" t="s">
        <v>10</v>
      </c>
      <c r="R2827" s="202">
        <v>1802.2406000000001</v>
      </c>
      <c r="S2827" s="85" t="s">
        <v>10</v>
      </c>
      <c r="T2827" s="202">
        <v>1821.5296000000001</v>
      </c>
      <c r="U2827" s="85" t="s">
        <v>10</v>
      </c>
      <c r="V2827" s="202">
        <v>1827.6546000000001</v>
      </c>
      <c r="W2827" s="85" t="s">
        <v>10</v>
      </c>
      <c r="X2827" s="202">
        <v>1842.7858000000001</v>
      </c>
      <c r="Y2827" s="85" t="s">
        <v>10</v>
      </c>
      <c r="Z2827" s="202">
        <v>1838.096</v>
      </c>
      <c r="AA2827" s="85" t="s">
        <v>10</v>
      </c>
      <c r="AB2827" s="202">
        <v>1780.8466000000001</v>
      </c>
      <c r="AC2827" s="85" t="s">
        <v>10</v>
      </c>
      <c r="AD2827" s="202">
        <v>1800.7454</v>
      </c>
      <c r="AE2827" s="85" t="s">
        <v>10</v>
      </c>
      <c r="AF2827" s="202">
        <v>1829.0121999999999</v>
      </c>
      <c r="AG2827" s="86" t="s">
        <v>10</v>
      </c>
      <c r="AH2827" s="107"/>
    </row>
    <row r="2828" spans="2:34" x14ac:dyDescent="0.2">
      <c r="B2828" s="84">
        <v>2821</v>
      </c>
      <c r="C2828" s="85">
        <v>18</v>
      </c>
      <c r="D2828" s="245" t="s">
        <v>26</v>
      </c>
      <c r="E2828" s="245" t="s">
        <v>413</v>
      </c>
      <c r="F2828" s="256">
        <v>6.3509484384351306E-2</v>
      </c>
      <c r="G2828" s="256">
        <v>6.6094059456741502E-2</v>
      </c>
      <c r="H2828" s="202">
        <v>1884.0150000000001</v>
      </c>
      <c r="I2828" s="85" t="s">
        <v>10</v>
      </c>
      <c r="J2828" s="202">
        <v>1911.5657000000001</v>
      </c>
      <c r="K2828" s="85" t="s">
        <v>10</v>
      </c>
      <c r="L2828" s="202">
        <v>1902.7242000000001</v>
      </c>
      <c r="M2828" s="85" t="s">
        <v>10</v>
      </c>
      <c r="N2828" s="202">
        <v>1937.1346000000001</v>
      </c>
      <c r="O2828" s="85" t="s">
        <v>10</v>
      </c>
      <c r="P2828" s="202">
        <v>1973.6215999999999</v>
      </c>
      <c r="Q2828" s="85" t="s">
        <v>10</v>
      </c>
      <c r="R2828" s="202">
        <v>1959.3601000000001</v>
      </c>
      <c r="S2828" s="85" t="s">
        <v>10</v>
      </c>
      <c r="T2828" s="202">
        <v>1985.799</v>
      </c>
      <c r="U2828" s="85" t="s">
        <v>10</v>
      </c>
      <c r="V2828" s="202">
        <v>1990.2518</v>
      </c>
      <c r="W2828" s="85" t="s">
        <v>10</v>
      </c>
      <c r="X2828" s="202">
        <v>2009.1891000000001</v>
      </c>
      <c r="Y2828" s="85" t="s">
        <v>10</v>
      </c>
      <c r="Z2828" s="202">
        <v>2005.0802000000001</v>
      </c>
      <c r="AA2828" s="85" t="s">
        <v>10</v>
      </c>
      <c r="AB2828" s="202">
        <v>1932.9802</v>
      </c>
      <c r="AC2828" s="85" t="s">
        <v>10</v>
      </c>
      <c r="AD2828" s="202">
        <v>1953.7379000000001</v>
      </c>
      <c r="AE2828" s="85" t="s">
        <v>10</v>
      </c>
      <c r="AF2828" s="202">
        <v>1991.3341</v>
      </c>
      <c r="AG2828" s="86" t="s">
        <v>10</v>
      </c>
      <c r="AH2828" s="107"/>
    </row>
    <row r="2829" spans="2:34" x14ac:dyDescent="0.2">
      <c r="B2829" s="84">
        <v>2822</v>
      </c>
      <c r="C2829" s="85">
        <v>18</v>
      </c>
      <c r="D2829" s="245" t="s">
        <v>26</v>
      </c>
      <c r="E2829" s="245" t="s">
        <v>414</v>
      </c>
      <c r="F2829" s="256">
        <v>2.2060618333764302E-2</v>
      </c>
      <c r="G2829" s="256">
        <v>2.3060267421933501E-2</v>
      </c>
      <c r="H2829" s="202">
        <v>1785.9143999999999</v>
      </c>
      <c r="I2829" s="85" t="s">
        <v>10</v>
      </c>
      <c r="J2829" s="202">
        <v>1824.4809</v>
      </c>
      <c r="K2829" s="85" t="s">
        <v>10</v>
      </c>
      <c r="L2829" s="202">
        <v>1795.5923</v>
      </c>
      <c r="M2829" s="85" t="s">
        <v>10</v>
      </c>
      <c r="N2829" s="202">
        <v>1843.0228</v>
      </c>
      <c r="O2829" s="85" t="s">
        <v>10</v>
      </c>
      <c r="P2829" s="202">
        <v>1862.1742999999999</v>
      </c>
      <c r="Q2829" s="85" t="s">
        <v>10</v>
      </c>
      <c r="R2829" s="202">
        <v>1870.6554000000001</v>
      </c>
      <c r="S2829" s="85" t="s">
        <v>10</v>
      </c>
      <c r="T2829" s="202">
        <v>1904.4789000000001</v>
      </c>
      <c r="U2829" s="85" t="s">
        <v>10</v>
      </c>
      <c r="V2829" s="202">
        <v>1882.9802999999999</v>
      </c>
      <c r="W2829" s="85" t="s">
        <v>10</v>
      </c>
      <c r="X2829" s="202">
        <v>1907.2431999999999</v>
      </c>
      <c r="Y2829" s="85" t="s">
        <v>10</v>
      </c>
      <c r="Z2829" s="202">
        <v>1902.1095</v>
      </c>
      <c r="AA2829" s="85" t="s">
        <v>10</v>
      </c>
      <c r="AB2829" s="202">
        <v>1849.5923</v>
      </c>
      <c r="AC2829" s="85" t="s">
        <v>10</v>
      </c>
      <c r="AD2829" s="202">
        <v>1863.4159</v>
      </c>
      <c r="AE2829" s="85" t="s">
        <v>10</v>
      </c>
      <c r="AF2829" s="202">
        <v>1884.6938</v>
      </c>
      <c r="AG2829" s="86" t="s">
        <v>10</v>
      </c>
      <c r="AH2829" s="107"/>
    </row>
    <row r="2830" spans="2:34" x14ac:dyDescent="0.2">
      <c r="B2830" s="84">
        <v>2823</v>
      </c>
      <c r="C2830" s="85">
        <v>18</v>
      </c>
      <c r="D2830" s="245" t="s">
        <v>26</v>
      </c>
      <c r="E2830" s="245" t="s">
        <v>1216</v>
      </c>
      <c r="F2830" s="256">
        <v>0.17677424254204299</v>
      </c>
      <c r="G2830" s="256">
        <v>0.179591376001806</v>
      </c>
      <c r="H2830" s="202">
        <v>3158.1003000000001</v>
      </c>
      <c r="I2830" s="85" t="s">
        <v>10</v>
      </c>
      <c r="J2830" s="202">
        <v>3159.8278</v>
      </c>
      <c r="K2830" s="85" t="s">
        <v>10</v>
      </c>
      <c r="L2830" s="202">
        <v>3159.8530999999998</v>
      </c>
      <c r="M2830" s="85" t="s">
        <v>10</v>
      </c>
      <c r="N2830" s="202">
        <v>3162.0252</v>
      </c>
      <c r="O2830" s="85" t="s">
        <v>10</v>
      </c>
      <c r="P2830" s="202">
        <v>3151.3512999999998</v>
      </c>
      <c r="Q2830" s="85" t="s">
        <v>10</v>
      </c>
      <c r="R2830" s="202">
        <v>3159.5594000000001</v>
      </c>
      <c r="S2830" s="85" t="s">
        <v>10</v>
      </c>
      <c r="T2830" s="202">
        <v>3158.7806999999998</v>
      </c>
      <c r="U2830" s="85" t="s">
        <v>10</v>
      </c>
      <c r="V2830" s="202">
        <v>3150.0250000000001</v>
      </c>
      <c r="W2830" s="85" t="s">
        <v>10</v>
      </c>
      <c r="X2830" s="202">
        <v>3149.3371999999999</v>
      </c>
      <c r="Y2830" s="85" t="s">
        <v>10</v>
      </c>
      <c r="Z2830" s="202">
        <v>3149.4177</v>
      </c>
      <c r="AA2830" s="85" t="s">
        <v>10</v>
      </c>
      <c r="AB2830" s="202">
        <v>3157.2026999999998</v>
      </c>
      <c r="AC2830" s="85" t="s">
        <v>10</v>
      </c>
      <c r="AD2830" s="202">
        <v>3159.5934000000002</v>
      </c>
      <c r="AE2830" s="85" t="s">
        <v>10</v>
      </c>
      <c r="AF2830" s="202">
        <v>3149.5731000000001</v>
      </c>
      <c r="AG2830" s="86" t="s">
        <v>10</v>
      </c>
      <c r="AH2830" s="107"/>
    </row>
    <row r="2831" spans="2:34" x14ac:dyDescent="0.2">
      <c r="B2831" s="84">
        <v>2824</v>
      </c>
      <c r="C2831" s="85">
        <v>18</v>
      </c>
      <c r="D2831" s="245" t="s">
        <v>26</v>
      </c>
      <c r="E2831" s="245" t="s">
        <v>415</v>
      </c>
      <c r="F2831" s="256">
        <v>6.3256350496413594E-2</v>
      </c>
      <c r="G2831" s="256">
        <v>6.0029348684953202E-2</v>
      </c>
      <c r="H2831" s="202">
        <v>3854.9775</v>
      </c>
      <c r="I2831" s="85" t="s">
        <v>10</v>
      </c>
      <c r="J2831" s="202">
        <v>3854.1925999999999</v>
      </c>
      <c r="K2831" s="85" t="s">
        <v>10</v>
      </c>
      <c r="L2831" s="202">
        <v>3854.9767999999999</v>
      </c>
      <c r="M2831" s="85" t="s">
        <v>10</v>
      </c>
      <c r="N2831" s="202">
        <v>3854.0257999999999</v>
      </c>
      <c r="O2831" s="85" t="s">
        <v>10</v>
      </c>
      <c r="P2831" s="202">
        <v>3734.4596000000001</v>
      </c>
      <c r="Q2831" s="85" t="s">
        <v>10</v>
      </c>
      <c r="R2831" s="202">
        <v>3833.0520000000001</v>
      </c>
      <c r="S2831" s="85" t="s">
        <v>10</v>
      </c>
      <c r="T2831" s="202">
        <v>3840.6435999999999</v>
      </c>
      <c r="U2831" s="85" t="s">
        <v>10</v>
      </c>
      <c r="V2831" s="202">
        <v>3722.5409</v>
      </c>
      <c r="W2831" s="85" t="s">
        <v>10</v>
      </c>
      <c r="X2831" s="202">
        <v>3731.9113000000002</v>
      </c>
      <c r="Y2831" s="85" t="s">
        <v>10</v>
      </c>
      <c r="Z2831" s="202">
        <v>3721.7831000000001</v>
      </c>
      <c r="AA2831" s="85" t="s">
        <v>10</v>
      </c>
      <c r="AB2831" s="202">
        <v>3845.5938000000001</v>
      </c>
      <c r="AC2831" s="85" t="s">
        <v>10</v>
      </c>
      <c r="AD2831" s="202">
        <v>3846.3038999999999</v>
      </c>
      <c r="AE2831" s="85" t="s">
        <v>10</v>
      </c>
      <c r="AF2831" s="202">
        <v>3722.6819</v>
      </c>
      <c r="AG2831" s="86" t="s">
        <v>10</v>
      </c>
      <c r="AH2831" s="107"/>
    </row>
    <row r="2832" spans="2:34" x14ac:dyDescent="0.2">
      <c r="B2832" s="84">
        <v>2825</v>
      </c>
      <c r="C2832" s="85">
        <v>18</v>
      </c>
      <c r="D2832" s="245" t="s">
        <v>26</v>
      </c>
      <c r="E2832" s="245" t="s">
        <v>417</v>
      </c>
      <c r="F2832" s="256">
        <v>0.150909383492416</v>
      </c>
      <c r="G2832" s="256">
        <v>0.14733655553161101</v>
      </c>
      <c r="H2832" s="202">
        <v>609.89390000000003</v>
      </c>
      <c r="I2832" s="85" t="s">
        <v>10</v>
      </c>
      <c r="J2832" s="202">
        <v>608.16060000000004</v>
      </c>
      <c r="K2832" s="85" t="s">
        <v>10</v>
      </c>
      <c r="L2832" s="202">
        <v>525.53390000000002</v>
      </c>
      <c r="M2832" s="85" t="s">
        <v>10</v>
      </c>
      <c r="N2832" s="202">
        <v>519.673</v>
      </c>
      <c r="O2832" s="85" t="s">
        <v>10</v>
      </c>
      <c r="P2832" s="202">
        <v>462.55</v>
      </c>
      <c r="Q2832" s="85" t="s">
        <v>10</v>
      </c>
      <c r="R2832" s="202">
        <v>494.70490000000001</v>
      </c>
      <c r="S2832" s="85" t="s">
        <v>10</v>
      </c>
      <c r="T2832" s="202">
        <v>479.85539999999997</v>
      </c>
      <c r="U2832" s="85" t="s">
        <v>10</v>
      </c>
      <c r="V2832" s="202">
        <v>450.06020000000001</v>
      </c>
      <c r="W2832" s="85" t="s">
        <v>10</v>
      </c>
      <c r="X2832" s="202">
        <v>436.57440000000003</v>
      </c>
      <c r="Y2832" s="85" t="s">
        <v>10</v>
      </c>
      <c r="Z2832" s="202">
        <v>443.6789</v>
      </c>
      <c r="AA2832" s="85" t="s">
        <v>10</v>
      </c>
      <c r="AB2832" s="202">
        <v>574.11839999999995</v>
      </c>
      <c r="AC2832" s="85" t="s">
        <v>10</v>
      </c>
      <c r="AD2832" s="202">
        <v>497.26780000000002</v>
      </c>
      <c r="AE2832" s="85" t="s">
        <v>10</v>
      </c>
      <c r="AF2832" s="202">
        <v>446.96679999999998</v>
      </c>
      <c r="AG2832" s="86" t="s">
        <v>10</v>
      </c>
      <c r="AH2832" s="107"/>
    </row>
    <row r="2833" spans="2:34" x14ac:dyDescent="0.2">
      <c r="B2833" s="84">
        <v>2826</v>
      </c>
      <c r="C2833" s="85">
        <v>18</v>
      </c>
      <c r="D2833" s="245" t="s">
        <v>26</v>
      </c>
      <c r="E2833" s="245" t="s">
        <v>416</v>
      </c>
      <c r="F2833" s="256">
        <v>9.9360475313117605E-2</v>
      </c>
      <c r="G2833" s="256">
        <v>9.3936315406007206E-2</v>
      </c>
      <c r="H2833" s="202">
        <v>2665.1741999999999</v>
      </c>
      <c r="I2833" s="85" t="s">
        <v>10</v>
      </c>
      <c r="J2833" s="202">
        <v>2674.3863999999999</v>
      </c>
      <c r="K2833" s="85" t="s">
        <v>10</v>
      </c>
      <c r="L2833" s="202">
        <v>2385.4124000000002</v>
      </c>
      <c r="M2833" s="85" t="s">
        <v>10</v>
      </c>
      <c r="N2833" s="202">
        <v>2384.8915000000002</v>
      </c>
      <c r="O2833" s="85" t="s">
        <v>10</v>
      </c>
      <c r="P2833" s="202">
        <v>2325.6871000000001</v>
      </c>
      <c r="Q2833" s="85" t="s">
        <v>10</v>
      </c>
      <c r="R2833" s="202">
        <v>2405.4065000000001</v>
      </c>
      <c r="S2833" s="85" t="s">
        <v>10</v>
      </c>
      <c r="T2833" s="202">
        <v>2395.4578000000001</v>
      </c>
      <c r="U2833" s="85" t="s">
        <v>10</v>
      </c>
      <c r="V2833" s="202">
        <v>2340.5792000000001</v>
      </c>
      <c r="W2833" s="85" t="s">
        <v>10</v>
      </c>
      <c r="X2833" s="202">
        <v>2333.2894999999999</v>
      </c>
      <c r="Y2833" s="85" t="s">
        <v>10</v>
      </c>
      <c r="Z2833" s="202">
        <v>2341.2347</v>
      </c>
      <c r="AA2833" s="85" t="s">
        <v>10</v>
      </c>
      <c r="AB2833" s="202">
        <v>2662.4007000000001</v>
      </c>
      <c r="AC2833" s="85" t="s">
        <v>10</v>
      </c>
      <c r="AD2833" s="202">
        <v>2394.3379</v>
      </c>
      <c r="AE2833" s="85" t="s">
        <v>10</v>
      </c>
      <c r="AF2833" s="202">
        <v>2343.1253000000002</v>
      </c>
      <c r="AG2833" s="86" t="s">
        <v>10</v>
      </c>
      <c r="AH2833" s="107"/>
    </row>
    <row r="2834" spans="2:34" x14ac:dyDescent="0.2">
      <c r="B2834" s="84">
        <v>2827</v>
      </c>
      <c r="C2834" s="85">
        <v>18</v>
      </c>
      <c r="D2834" s="245" t="s">
        <v>26</v>
      </c>
      <c r="E2834" s="245" t="s">
        <v>423</v>
      </c>
      <c r="F2834" s="256">
        <v>3.9054942710376898E-4</v>
      </c>
      <c r="G2834" s="256">
        <v>3.4274338371866303E-4</v>
      </c>
      <c r="H2834" s="202">
        <v>5599.6876000000002</v>
      </c>
      <c r="I2834" s="85">
        <v>3.7900000000000003E-2</v>
      </c>
      <c r="J2834" s="202">
        <v>5578.6194999999998</v>
      </c>
      <c r="K2834" s="85">
        <v>3.8600000000000002E-2</v>
      </c>
      <c r="L2834" s="202">
        <v>5607.4817000000003</v>
      </c>
      <c r="M2834" s="85">
        <v>3.7600000000000001E-2</v>
      </c>
      <c r="N2834" s="202">
        <v>5582.1360999999997</v>
      </c>
      <c r="O2834" s="85">
        <v>3.85E-2</v>
      </c>
      <c r="P2834" s="202">
        <v>5588.9038</v>
      </c>
      <c r="Q2834" s="85">
        <v>3.8199999999999998E-2</v>
      </c>
      <c r="R2834" s="202">
        <v>5677.3954999999996</v>
      </c>
      <c r="S2834" s="85">
        <v>3.5299999999999998E-2</v>
      </c>
      <c r="T2834" s="202">
        <v>5661.4025000000001</v>
      </c>
      <c r="U2834" s="85">
        <v>3.5799999999999998E-2</v>
      </c>
      <c r="V2834" s="202">
        <v>5659.3274000000001</v>
      </c>
      <c r="W2834" s="85">
        <v>3.5799999999999998E-2</v>
      </c>
      <c r="X2834" s="202">
        <v>5639.6918999999998</v>
      </c>
      <c r="Y2834" s="85">
        <v>3.6499999999999998E-2</v>
      </c>
      <c r="Z2834" s="202">
        <v>5663.4566999999997</v>
      </c>
      <c r="AA2834" s="85">
        <v>3.5700000000000003E-2</v>
      </c>
      <c r="AB2834" s="202">
        <v>5660.3549000000003</v>
      </c>
      <c r="AC2834" s="85">
        <v>3.5900000000000001E-2</v>
      </c>
      <c r="AD2834" s="202">
        <v>5655.0210999999999</v>
      </c>
      <c r="AE2834" s="85">
        <v>3.5999999999999997E-2</v>
      </c>
      <c r="AF2834" s="202">
        <v>5671.0163000000002</v>
      </c>
      <c r="AG2834" s="86">
        <v>3.5499999999999997E-2</v>
      </c>
      <c r="AH2834" s="107"/>
    </row>
    <row r="2835" spans="2:34" x14ac:dyDescent="0.2">
      <c r="B2835" s="84">
        <v>2828</v>
      </c>
      <c r="C2835" s="85">
        <v>18</v>
      </c>
      <c r="D2835" s="245" t="s">
        <v>26</v>
      </c>
      <c r="E2835" s="245" t="s">
        <v>424</v>
      </c>
      <c r="F2835" s="256">
        <v>1.5594855596157401E-2</v>
      </c>
      <c r="G2835" s="256">
        <v>1.5037609416207499E-2</v>
      </c>
      <c r="H2835" s="202">
        <v>380.02609999999999</v>
      </c>
      <c r="I2835" s="85">
        <v>0.1148</v>
      </c>
      <c r="J2835" s="202">
        <v>386.96179999999998</v>
      </c>
      <c r="K2835" s="85">
        <v>0.10829999999999999</v>
      </c>
      <c r="L2835" s="202">
        <v>399.67570000000001</v>
      </c>
      <c r="M2835" s="85">
        <v>9.7199999999999995E-2</v>
      </c>
      <c r="N2835" s="202">
        <v>408.95139999999998</v>
      </c>
      <c r="O2835" s="85">
        <v>8.9700000000000002E-2</v>
      </c>
      <c r="P2835" s="202">
        <v>398.43610000000001</v>
      </c>
      <c r="Q2835" s="85">
        <v>9.8100000000000007E-2</v>
      </c>
      <c r="R2835" s="202">
        <v>407.39519999999999</v>
      </c>
      <c r="S2835" s="85">
        <v>9.0899999999999995E-2</v>
      </c>
      <c r="T2835" s="202">
        <v>405.90039999999999</v>
      </c>
      <c r="U2835" s="85">
        <v>9.2100000000000001E-2</v>
      </c>
      <c r="V2835" s="202">
        <v>397.03629999999998</v>
      </c>
      <c r="W2835" s="85">
        <v>9.9299999999999999E-2</v>
      </c>
      <c r="X2835" s="202">
        <v>396.33429999999998</v>
      </c>
      <c r="Y2835" s="85">
        <v>9.9900000000000003E-2</v>
      </c>
      <c r="Z2835" s="202">
        <v>396.77089999999998</v>
      </c>
      <c r="AA2835" s="85">
        <v>9.9500000000000005E-2</v>
      </c>
      <c r="AB2835" s="202">
        <v>389.10059999999999</v>
      </c>
      <c r="AC2835" s="85">
        <v>0.10639999999999999</v>
      </c>
      <c r="AD2835" s="202">
        <v>409.09469999999999</v>
      </c>
      <c r="AE2835" s="85">
        <v>8.9599999999999999E-2</v>
      </c>
      <c r="AF2835" s="202">
        <v>398.37169999999998</v>
      </c>
      <c r="AG2835" s="86">
        <v>9.8199999999999996E-2</v>
      </c>
      <c r="AH2835" s="107"/>
    </row>
    <row r="2836" spans="2:34" x14ac:dyDescent="0.2">
      <c r="B2836" s="84">
        <v>2829</v>
      </c>
      <c r="C2836" s="85">
        <v>18</v>
      </c>
      <c r="D2836" s="245" t="s">
        <v>26</v>
      </c>
      <c r="E2836" s="245" t="s">
        <v>419</v>
      </c>
      <c r="F2836" s="256">
        <v>2.2384268090484502E-3</v>
      </c>
      <c r="G2836" s="256">
        <v>2.11187390327248E-3</v>
      </c>
      <c r="H2836" s="202">
        <v>1337.5730000000001</v>
      </c>
      <c r="I2836" s="85">
        <v>4.9799999999999997E-2</v>
      </c>
      <c r="J2836" s="202">
        <v>1345.2562</v>
      </c>
      <c r="K2836" s="85">
        <v>4.8500000000000001E-2</v>
      </c>
      <c r="L2836" s="202">
        <v>1348.3009999999999</v>
      </c>
      <c r="M2836" s="85">
        <v>4.8000000000000001E-2</v>
      </c>
      <c r="N2836" s="202">
        <v>1358.0825</v>
      </c>
      <c r="O2836" s="85">
        <v>4.6399999999999997E-2</v>
      </c>
      <c r="P2836" s="202">
        <v>1325.2154</v>
      </c>
      <c r="Q2836" s="85">
        <v>5.1900000000000002E-2</v>
      </c>
      <c r="R2836" s="202">
        <v>1359.4321</v>
      </c>
      <c r="S2836" s="85">
        <v>4.6100000000000002E-2</v>
      </c>
      <c r="T2836" s="202">
        <v>1355.0482</v>
      </c>
      <c r="U2836" s="85">
        <v>4.6800000000000001E-2</v>
      </c>
      <c r="V2836" s="202">
        <v>1324.6684</v>
      </c>
      <c r="W2836" s="85">
        <v>5.1900000000000002E-2</v>
      </c>
      <c r="X2836" s="202">
        <v>1321.6602</v>
      </c>
      <c r="Y2836" s="85">
        <v>5.2499999999999998E-2</v>
      </c>
      <c r="Z2836" s="202">
        <v>1323.8749</v>
      </c>
      <c r="AA2836" s="85">
        <v>5.21E-2</v>
      </c>
      <c r="AB2836" s="202">
        <v>1349.8859</v>
      </c>
      <c r="AC2836" s="85">
        <v>4.7699999999999999E-2</v>
      </c>
      <c r="AD2836" s="202">
        <v>1361.7967000000001</v>
      </c>
      <c r="AE2836" s="85">
        <v>4.58E-2</v>
      </c>
      <c r="AF2836" s="202">
        <v>1325.2273</v>
      </c>
      <c r="AG2836" s="86">
        <v>5.1799999999999999E-2</v>
      </c>
      <c r="AH2836" s="107"/>
    </row>
    <row r="2837" spans="2:34" x14ac:dyDescent="0.2">
      <c r="B2837" s="84">
        <v>2830</v>
      </c>
      <c r="C2837" s="85">
        <v>18</v>
      </c>
      <c r="D2837" s="245" t="s">
        <v>26</v>
      </c>
      <c r="E2837" s="245" t="s">
        <v>420</v>
      </c>
      <c r="F2837" s="256">
        <v>2.2167296186537998E-3</v>
      </c>
      <c r="G2837" s="256">
        <v>2.0934027029523099E-3</v>
      </c>
      <c r="H2837" s="202">
        <v>822.50260000000003</v>
      </c>
      <c r="I2837" s="85">
        <v>0.15290000000000001</v>
      </c>
      <c r="J2837" s="202">
        <v>852.37450000000001</v>
      </c>
      <c r="K2837" s="85">
        <v>0.1386</v>
      </c>
      <c r="L2837" s="202">
        <v>796.87049999999999</v>
      </c>
      <c r="M2837" s="85">
        <v>0.1661</v>
      </c>
      <c r="N2837" s="202">
        <v>832.1114</v>
      </c>
      <c r="O2837" s="85">
        <v>0.1482</v>
      </c>
      <c r="P2837" s="202">
        <v>400.28660000000002</v>
      </c>
      <c r="Q2837" s="85">
        <v>0.4869</v>
      </c>
      <c r="R2837" s="202">
        <v>815.77660000000003</v>
      </c>
      <c r="S2837" s="85">
        <v>0.15629999999999999</v>
      </c>
      <c r="T2837" s="202">
        <v>810.87549999999999</v>
      </c>
      <c r="U2837" s="85">
        <v>0.1588</v>
      </c>
      <c r="V2837" s="202">
        <v>396.52199999999999</v>
      </c>
      <c r="W2837" s="85">
        <v>0.49099999999999999</v>
      </c>
      <c r="X2837" s="202">
        <v>400.39960000000002</v>
      </c>
      <c r="Y2837" s="85">
        <v>0.48680000000000001</v>
      </c>
      <c r="Z2837" s="202">
        <v>395.92059999999998</v>
      </c>
      <c r="AA2837" s="85">
        <v>0.49159999999999998</v>
      </c>
      <c r="AB2837" s="202">
        <v>818.07479999999998</v>
      </c>
      <c r="AC2837" s="85">
        <v>0.15509999999999999</v>
      </c>
      <c r="AD2837" s="202">
        <v>803.26750000000004</v>
      </c>
      <c r="AE2837" s="85">
        <v>0.16270000000000001</v>
      </c>
      <c r="AF2837" s="202">
        <v>391.64780000000002</v>
      </c>
      <c r="AG2837" s="86">
        <v>0.49630000000000002</v>
      </c>
      <c r="AH2837" s="107"/>
    </row>
    <row r="2838" spans="2:34" x14ac:dyDescent="0.2">
      <c r="B2838" s="84">
        <v>2831</v>
      </c>
      <c r="C2838" s="85">
        <v>18</v>
      </c>
      <c r="D2838" s="245" t="s">
        <v>26</v>
      </c>
      <c r="E2838" s="245" t="s">
        <v>421</v>
      </c>
      <c r="F2838" s="256">
        <v>8.6788761578615202E-4</v>
      </c>
      <c r="G2838" s="256">
        <v>8.9687939332368705E-4</v>
      </c>
      <c r="H2838" s="202">
        <v>-3465.6174999999998</v>
      </c>
      <c r="I2838" s="85">
        <v>8.9999999999999998E-4</v>
      </c>
      <c r="J2838" s="202">
        <v>-3459.0643</v>
      </c>
      <c r="K2838" s="85">
        <v>8.9999999999999998E-4</v>
      </c>
      <c r="L2838" s="202">
        <v>-3438.0533999999998</v>
      </c>
      <c r="M2838" s="85">
        <v>1E-3</v>
      </c>
      <c r="N2838" s="202">
        <v>-3428.8937999999998</v>
      </c>
      <c r="O2838" s="85">
        <v>1E-3</v>
      </c>
      <c r="P2838" s="202">
        <v>-3340.6851000000001</v>
      </c>
      <c r="Q2838" s="85">
        <v>1.4E-3</v>
      </c>
      <c r="R2838" s="202">
        <v>-3404.9335999999998</v>
      </c>
      <c r="S2838" s="85">
        <v>1.1000000000000001E-3</v>
      </c>
      <c r="T2838" s="202">
        <v>-3423.3229999999999</v>
      </c>
      <c r="U2838" s="85">
        <v>1.1000000000000001E-3</v>
      </c>
      <c r="V2838" s="202">
        <v>-3325.9668000000001</v>
      </c>
      <c r="W2838" s="85">
        <v>1.5E-3</v>
      </c>
      <c r="X2838" s="202">
        <v>-3339.4812999999999</v>
      </c>
      <c r="Y2838" s="85">
        <v>1.4E-3</v>
      </c>
      <c r="Z2838" s="202">
        <v>-3330.4344000000001</v>
      </c>
      <c r="AA2838" s="85">
        <v>1.4E-3</v>
      </c>
      <c r="AB2838" s="202">
        <v>-3459.0385000000001</v>
      </c>
      <c r="AC2838" s="85">
        <v>8.9999999999999998E-4</v>
      </c>
      <c r="AD2838" s="202">
        <v>-3430.9016000000001</v>
      </c>
      <c r="AE2838" s="85">
        <v>1E-3</v>
      </c>
      <c r="AF2838" s="202">
        <v>-3332.6754999999998</v>
      </c>
      <c r="AG2838" s="86">
        <v>1.4E-3</v>
      </c>
      <c r="AH2838" s="107"/>
    </row>
    <row r="2839" spans="2:34" x14ac:dyDescent="0.2">
      <c r="B2839" s="84">
        <v>2832</v>
      </c>
      <c r="C2839" s="85">
        <v>18</v>
      </c>
      <c r="D2839" s="245" t="s">
        <v>26</v>
      </c>
      <c r="E2839" s="245" t="s">
        <v>422</v>
      </c>
      <c r="F2839" s="256">
        <v>1.6191528332010399E-2</v>
      </c>
      <c r="G2839" s="256">
        <v>1.5887284630935201E-2</v>
      </c>
      <c r="H2839" s="202">
        <v>-145.4494</v>
      </c>
      <c r="I2839" s="85">
        <v>0.59030000000000005</v>
      </c>
      <c r="J2839" s="202">
        <v>-138.83330000000001</v>
      </c>
      <c r="K2839" s="85">
        <v>0.60729999999999995</v>
      </c>
      <c r="L2839" s="202">
        <v>-125.977</v>
      </c>
      <c r="M2839" s="85">
        <v>0.64100000000000001</v>
      </c>
      <c r="N2839" s="202">
        <v>-117.1688</v>
      </c>
      <c r="O2839" s="85">
        <v>0.66449999999999998</v>
      </c>
      <c r="P2839" s="202">
        <v>-61.887900000000002</v>
      </c>
      <c r="Q2839" s="85">
        <v>0.81869999999999998</v>
      </c>
      <c r="R2839" s="202">
        <v>-116.5329</v>
      </c>
      <c r="S2839" s="85">
        <v>0.66620000000000001</v>
      </c>
      <c r="T2839" s="202">
        <v>-114.77460000000001</v>
      </c>
      <c r="U2839" s="85">
        <v>0.67090000000000005</v>
      </c>
      <c r="V2839" s="202">
        <v>-64.666300000000007</v>
      </c>
      <c r="W2839" s="85">
        <v>0.81079999999999997</v>
      </c>
      <c r="X2839" s="202">
        <v>-62.3065</v>
      </c>
      <c r="Y2839" s="85">
        <v>0.8175</v>
      </c>
      <c r="Z2839" s="202">
        <v>-65.669799999999995</v>
      </c>
      <c r="AA2839" s="85">
        <v>0.80789999999999995</v>
      </c>
      <c r="AB2839" s="202">
        <v>-132.5445</v>
      </c>
      <c r="AC2839" s="85">
        <v>0.62360000000000004</v>
      </c>
      <c r="AD2839" s="202">
        <v>-112.8436</v>
      </c>
      <c r="AE2839" s="85">
        <v>0.67610000000000003</v>
      </c>
      <c r="AF2839" s="202">
        <v>-63.181100000000001</v>
      </c>
      <c r="AG2839" s="86">
        <v>0.81499999999999995</v>
      </c>
      <c r="AH2839" s="107"/>
    </row>
    <row r="2840" spans="2:34" x14ac:dyDescent="0.2">
      <c r="B2840" s="84">
        <v>2833</v>
      </c>
      <c r="C2840" s="85">
        <v>18</v>
      </c>
      <c r="D2840" s="245" t="s">
        <v>26</v>
      </c>
      <c r="E2840" s="245" t="s">
        <v>418</v>
      </c>
      <c r="F2840" s="256">
        <v>2.2854373882368701E-3</v>
      </c>
      <c r="G2840" s="256">
        <v>2.20012519369106E-3</v>
      </c>
      <c r="H2840" s="202">
        <v>-82.707899999999995</v>
      </c>
      <c r="I2840" s="85">
        <v>0.8901</v>
      </c>
      <c r="J2840" s="202">
        <v>-72.792199999999994</v>
      </c>
      <c r="K2840" s="85">
        <v>0.9032</v>
      </c>
      <c r="L2840" s="202">
        <v>-58.509300000000003</v>
      </c>
      <c r="M2840" s="85">
        <v>0.92210000000000003</v>
      </c>
      <c r="N2840" s="202">
        <v>-45.474200000000003</v>
      </c>
      <c r="O2840" s="85">
        <v>0.93940000000000001</v>
      </c>
      <c r="P2840" s="202">
        <v>-67.456800000000001</v>
      </c>
      <c r="Q2840" s="85">
        <v>0.91020000000000001</v>
      </c>
      <c r="R2840" s="202">
        <v>-43.066299999999998</v>
      </c>
      <c r="S2840" s="85">
        <v>0.94259999999999999</v>
      </c>
      <c r="T2840" s="202">
        <v>-51.792099999999998</v>
      </c>
      <c r="U2840" s="85">
        <v>0.93100000000000005</v>
      </c>
      <c r="V2840" s="202">
        <v>-61.3125</v>
      </c>
      <c r="W2840" s="85">
        <v>0.91830000000000001</v>
      </c>
      <c r="X2840" s="202">
        <v>-70.140699999999995</v>
      </c>
      <c r="Y2840" s="85">
        <v>0.90659999999999996</v>
      </c>
      <c r="Z2840" s="202">
        <v>-64.688500000000005</v>
      </c>
      <c r="AA2840" s="85">
        <v>0.91390000000000005</v>
      </c>
      <c r="AB2840" s="202">
        <v>-68.970299999999995</v>
      </c>
      <c r="AC2840" s="85">
        <v>0.90820000000000001</v>
      </c>
      <c r="AD2840" s="202">
        <v>-43.503900000000002</v>
      </c>
      <c r="AE2840" s="85">
        <v>0.94199999999999995</v>
      </c>
      <c r="AF2840" s="202">
        <v>-60.652000000000001</v>
      </c>
      <c r="AG2840" s="86">
        <v>0.91920000000000002</v>
      </c>
      <c r="AH2840" s="107"/>
    </row>
    <row r="2841" spans="2:34" x14ac:dyDescent="0.2">
      <c r="B2841" s="84">
        <v>2834</v>
      </c>
      <c r="C2841" s="85">
        <v>18</v>
      </c>
      <c r="D2841" s="245" t="s">
        <v>26</v>
      </c>
      <c r="E2841" s="245" t="s">
        <v>426</v>
      </c>
      <c r="F2841" s="256">
        <v>2.2483713546460001E-2</v>
      </c>
      <c r="G2841" s="256">
        <v>2.2272162874939699E-2</v>
      </c>
      <c r="H2841" s="202">
        <v>1154.4141999999999</v>
      </c>
      <c r="I2841" s="85" t="s">
        <v>10</v>
      </c>
      <c r="J2841" s="202">
        <v>1158.54</v>
      </c>
      <c r="K2841" s="85" t="s">
        <v>10</v>
      </c>
      <c r="L2841" s="202">
        <v>1138.7284</v>
      </c>
      <c r="M2841" s="85" t="s">
        <v>10</v>
      </c>
      <c r="N2841" s="202">
        <v>1143.0550000000001</v>
      </c>
      <c r="O2841" s="85" t="s">
        <v>10</v>
      </c>
      <c r="P2841" s="202">
        <v>1128.7011</v>
      </c>
      <c r="Q2841" s="85" t="s">
        <v>10</v>
      </c>
      <c r="R2841" s="202">
        <v>1138.0552</v>
      </c>
      <c r="S2841" s="85" t="s">
        <v>10</v>
      </c>
      <c r="T2841" s="202">
        <v>1132.9835</v>
      </c>
      <c r="U2841" s="85" t="s">
        <v>10</v>
      </c>
      <c r="V2841" s="202">
        <v>1126.3734999999999</v>
      </c>
      <c r="W2841" s="85" t="s">
        <v>10</v>
      </c>
      <c r="X2841" s="202">
        <v>1121.7647999999999</v>
      </c>
      <c r="Y2841" s="85" t="s">
        <v>10</v>
      </c>
      <c r="Z2841" s="202">
        <v>1124.0458000000001</v>
      </c>
      <c r="AA2841" s="85" t="s">
        <v>10</v>
      </c>
      <c r="AB2841" s="202">
        <v>1153.3551</v>
      </c>
      <c r="AC2841" s="85" t="s">
        <v>10</v>
      </c>
      <c r="AD2841" s="202">
        <v>1139.8796</v>
      </c>
      <c r="AE2841" s="85" t="s">
        <v>10</v>
      </c>
      <c r="AF2841" s="202">
        <v>1125.9353000000001</v>
      </c>
      <c r="AG2841" s="86" t="s">
        <v>10</v>
      </c>
      <c r="AH2841" s="107"/>
    </row>
    <row r="2842" spans="2:34" x14ac:dyDescent="0.2">
      <c r="B2842" s="84">
        <v>2835</v>
      </c>
      <c r="C2842" s="85">
        <v>18</v>
      </c>
      <c r="D2842" s="245" t="s">
        <v>26</v>
      </c>
      <c r="E2842" s="245" t="s">
        <v>427</v>
      </c>
      <c r="F2842" s="256">
        <v>0.134141071515748</v>
      </c>
      <c r="G2842" s="256">
        <v>0.131118841650504</v>
      </c>
      <c r="H2842" s="202">
        <v>373.04160000000002</v>
      </c>
      <c r="I2842" s="85">
        <v>1.8E-3</v>
      </c>
      <c r="J2842" s="202">
        <v>373.22660000000002</v>
      </c>
      <c r="K2842" s="85">
        <v>1.8E-3</v>
      </c>
      <c r="L2842" s="202">
        <v>371.40170000000001</v>
      </c>
      <c r="M2842" s="85">
        <v>1.9E-3</v>
      </c>
      <c r="N2842" s="202">
        <v>371.56950000000001</v>
      </c>
      <c r="O2842" s="85">
        <v>1.9E-3</v>
      </c>
      <c r="P2842" s="202">
        <v>376.00869999999998</v>
      </c>
      <c r="Q2842" s="85">
        <v>1.6999999999999999E-3</v>
      </c>
      <c r="R2842" s="202">
        <v>373.6755</v>
      </c>
      <c r="S2842" s="85">
        <v>1.8E-3</v>
      </c>
      <c r="T2842" s="202">
        <v>377.19740000000002</v>
      </c>
      <c r="U2842" s="85">
        <v>1.6000000000000001E-3</v>
      </c>
      <c r="V2842" s="202">
        <v>376.12439999999998</v>
      </c>
      <c r="W2842" s="85">
        <v>1.6999999999999999E-3</v>
      </c>
      <c r="X2842" s="202">
        <v>379.43650000000002</v>
      </c>
      <c r="Y2842" s="85">
        <v>1.5E-3</v>
      </c>
      <c r="Z2842" s="202">
        <v>377.39010000000002</v>
      </c>
      <c r="AA2842" s="85">
        <v>1.6000000000000001E-3</v>
      </c>
      <c r="AB2842" s="202">
        <v>375.20310000000001</v>
      </c>
      <c r="AC2842" s="85">
        <v>1.6999999999999999E-3</v>
      </c>
      <c r="AD2842" s="202">
        <v>373.31470000000002</v>
      </c>
      <c r="AE2842" s="85">
        <v>1.8E-3</v>
      </c>
      <c r="AF2842" s="202">
        <v>376.30889999999999</v>
      </c>
      <c r="AG2842" s="86">
        <v>1.6999999999999999E-3</v>
      </c>
      <c r="AH2842" s="107"/>
    </row>
    <row r="2843" spans="2:34" x14ac:dyDescent="0.2">
      <c r="B2843" s="84">
        <v>2836</v>
      </c>
      <c r="C2843" s="85">
        <v>18</v>
      </c>
      <c r="D2843" s="245" t="s">
        <v>26</v>
      </c>
      <c r="E2843" s="245" t="s">
        <v>428</v>
      </c>
      <c r="F2843" s="256">
        <v>0.10620774698183</v>
      </c>
      <c r="G2843" s="256">
        <v>0.103935391845991</v>
      </c>
      <c r="H2843" s="202">
        <v>651.92809999999997</v>
      </c>
      <c r="I2843" s="85" t="s">
        <v>10</v>
      </c>
      <c r="J2843" s="202">
        <v>651.75210000000004</v>
      </c>
      <c r="K2843" s="85" t="s">
        <v>10</v>
      </c>
      <c r="L2843" s="202">
        <v>652.12070000000006</v>
      </c>
      <c r="M2843" s="85" t="s">
        <v>10</v>
      </c>
      <c r="N2843" s="202">
        <v>651.95249999999999</v>
      </c>
      <c r="O2843" s="85" t="s">
        <v>10</v>
      </c>
      <c r="P2843" s="202">
        <v>649.97090000000003</v>
      </c>
      <c r="Q2843" s="85" t="s">
        <v>10</v>
      </c>
      <c r="R2843" s="202">
        <v>653.37189999999998</v>
      </c>
      <c r="S2843" s="85" t="s">
        <v>10</v>
      </c>
      <c r="T2843" s="202">
        <v>657.60550000000001</v>
      </c>
      <c r="U2843" s="85" t="s">
        <v>10</v>
      </c>
      <c r="V2843" s="202">
        <v>650.46230000000003</v>
      </c>
      <c r="W2843" s="85" t="s">
        <v>10</v>
      </c>
      <c r="X2843" s="202">
        <v>654.7038</v>
      </c>
      <c r="Y2843" s="85" t="s">
        <v>10</v>
      </c>
      <c r="Z2843" s="202">
        <v>652.08630000000005</v>
      </c>
      <c r="AA2843" s="85" t="s">
        <v>10</v>
      </c>
      <c r="AB2843" s="202">
        <v>655.01329999999996</v>
      </c>
      <c r="AC2843" s="85" t="s">
        <v>10</v>
      </c>
      <c r="AD2843" s="202">
        <v>654.64530000000002</v>
      </c>
      <c r="AE2843" s="85" t="s">
        <v>10</v>
      </c>
      <c r="AF2843" s="202">
        <v>650.51369999999997</v>
      </c>
      <c r="AG2843" s="86" t="s">
        <v>10</v>
      </c>
      <c r="AH2843" s="107"/>
    </row>
    <row r="2844" spans="2:34" x14ac:dyDescent="0.2">
      <c r="B2844" s="84">
        <v>2837</v>
      </c>
      <c r="C2844" s="85">
        <v>18</v>
      </c>
      <c r="D2844" s="245" t="s">
        <v>26</v>
      </c>
      <c r="E2844" s="245" t="s">
        <v>429</v>
      </c>
      <c r="F2844" s="256">
        <v>0.10413928149754</v>
      </c>
      <c r="G2844" s="256">
        <v>0.10209648123633901</v>
      </c>
      <c r="H2844" s="202">
        <v>273.95749999999998</v>
      </c>
      <c r="I2844" s="85">
        <v>3.8600000000000002E-2</v>
      </c>
      <c r="J2844" s="202">
        <v>276.43599999999998</v>
      </c>
      <c r="K2844" s="85">
        <v>3.6900000000000002E-2</v>
      </c>
      <c r="L2844" s="202">
        <v>271.81950000000001</v>
      </c>
      <c r="M2844" s="85">
        <v>4.0099999999999997E-2</v>
      </c>
      <c r="N2844" s="202">
        <v>274.75200000000001</v>
      </c>
      <c r="O2844" s="85">
        <v>3.7999999999999999E-2</v>
      </c>
      <c r="P2844" s="202">
        <v>266.22329999999999</v>
      </c>
      <c r="Q2844" s="85">
        <v>4.4299999999999999E-2</v>
      </c>
      <c r="R2844" s="202">
        <v>280.17939999999999</v>
      </c>
      <c r="S2844" s="85">
        <v>3.44E-2</v>
      </c>
      <c r="T2844" s="202">
        <v>280.2894</v>
      </c>
      <c r="U2844" s="85">
        <v>3.4299999999999997E-2</v>
      </c>
      <c r="V2844" s="202">
        <v>268.7654</v>
      </c>
      <c r="W2844" s="85">
        <v>4.2299999999999997E-2</v>
      </c>
      <c r="X2844" s="202">
        <v>269.5813</v>
      </c>
      <c r="Y2844" s="85">
        <v>4.1700000000000001E-2</v>
      </c>
      <c r="Z2844" s="202">
        <v>269.0308</v>
      </c>
      <c r="AA2844" s="85">
        <v>4.2099999999999999E-2</v>
      </c>
      <c r="AB2844" s="202">
        <v>278.84649999999999</v>
      </c>
      <c r="AC2844" s="85">
        <v>3.5200000000000002E-2</v>
      </c>
      <c r="AD2844" s="202">
        <v>276.97039999999998</v>
      </c>
      <c r="AE2844" s="85">
        <v>3.6499999999999998E-2</v>
      </c>
      <c r="AF2844" s="202">
        <v>268.5849</v>
      </c>
      <c r="AG2844" s="86">
        <v>4.2500000000000003E-2</v>
      </c>
      <c r="AH2844" s="107"/>
    </row>
    <row r="2845" spans="2:34" x14ac:dyDescent="0.2">
      <c r="B2845" s="84">
        <v>2838</v>
      </c>
      <c r="C2845" s="85">
        <v>18</v>
      </c>
      <c r="D2845" s="245" t="s">
        <v>26</v>
      </c>
      <c r="E2845" s="245" t="s">
        <v>430</v>
      </c>
      <c r="F2845" s="256">
        <v>8.1518152411913902E-2</v>
      </c>
      <c r="G2845" s="256">
        <v>7.8426664203839994E-2</v>
      </c>
      <c r="H2845" s="202">
        <v>-476.19</v>
      </c>
      <c r="I2845" s="85">
        <v>2.8999999999999998E-3</v>
      </c>
      <c r="J2845" s="202">
        <v>-475.77760000000001</v>
      </c>
      <c r="K2845" s="85">
        <v>2.8999999999999998E-3</v>
      </c>
      <c r="L2845" s="202">
        <v>-474.32119999999998</v>
      </c>
      <c r="M2845" s="85">
        <v>3.0000000000000001E-3</v>
      </c>
      <c r="N2845" s="202">
        <v>-473.74799999999999</v>
      </c>
      <c r="O2845" s="85">
        <v>3.0000000000000001E-3</v>
      </c>
      <c r="P2845" s="202">
        <v>-482.14150000000001</v>
      </c>
      <c r="Q2845" s="85">
        <v>2.5999999999999999E-3</v>
      </c>
      <c r="R2845" s="202">
        <v>-475.32339999999999</v>
      </c>
      <c r="S2845" s="85">
        <v>2.8999999999999998E-3</v>
      </c>
      <c r="T2845" s="202">
        <v>-478.1737</v>
      </c>
      <c r="U2845" s="85">
        <v>2.8E-3</v>
      </c>
      <c r="V2845" s="202">
        <v>-481.36009999999999</v>
      </c>
      <c r="W2845" s="85">
        <v>2.5999999999999999E-3</v>
      </c>
      <c r="X2845" s="202">
        <v>-485.14089999999999</v>
      </c>
      <c r="Y2845" s="85">
        <v>2.3999999999999998E-3</v>
      </c>
      <c r="Z2845" s="202">
        <v>-482.0992</v>
      </c>
      <c r="AA2845" s="85">
        <v>2.5999999999999999E-3</v>
      </c>
      <c r="AB2845" s="202">
        <v>-478.18819999999999</v>
      </c>
      <c r="AC2845" s="85">
        <v>2.8E-3</v>
      </c>
      <c r="AD2845" s="202">
        <v>-476.01350000000002</v>
      </c>
      <c r="AE2845" s="85">
        <v>2.8999999999999998E-3</v>
      </c>
      <c r="AF2845" s="202">
        <v>-481.45949999999999</v>
      </c>
      <c r="AG2845" s="86">
        <v>2.5999999999999999E-3</v>
      </c>
      <c r="AH2845" s="107"/>
    </row>
    <row r="2846" spans="2:34" x14ac:dyDescent="0.2">
      <c r="B2846" s="84">
        <v>2839</v>
      </c>
      <c r="C2846" s="85">
        <v>18</v>
      </c>
      <c r="D2846" s="245" t="s">
        <v>26</v>
      </c>
      <c r="E2846" s="245" t="s">
        <v>425</v>
      </c>
      <c r="F2846" s="256">
        <v>6.5688243919814399E-2</v>
      </c>
      <c r="G2846" s="256">
        <v>6.0823610298720403E-2</v>
      </c>
      <c r="H2846" s="202">
        <v>932.90369999999996</v>
      </c>
      <c r="I2846" s="85" t="s">
        <v>10</v>
      </c>
      <c r="J2846" s="202">
        <v>930.50620000000004</v>
      </c>
      <c r="K2846" s="85" t="s">
        <v>10</v>
      </c>
      <c r="L2846" s="202">
        <v>936.7749</v>
      </c>
      <c r="M2846" s="85" t="s">
        <v>10</v>
      </c>
      <c r="N2846" s="202">
        <v>934.02610000000004</v>
      </c>
      <c r="O2846" s="85" t="s">
        <v>10</v>
      </c>
      <c r="P2846" s="202">
        <v>958.49360000000001</v>
      </c>
      <c r="Q2846" s="85" t="s">
        <v>10</v>
      </c>
      <c r="R2846" s="202">
        <v>936.80079999999998</v>
      </c>
      <c r="S2846" s="85" t="s">
        <v>10</v>
      </c>
      <c r="T2846" s="202">
        <v>936.23289999999997</v>
      </c>
      <c r="U2846" s="85" t="s">
        <v>10</v>
      </c>
      <c r="V2846" s="202">
        <v>961.13940000000002</v>
      </c>
      <c r="W2846" s="85" t="s">
        <v>10</v>
      </c>
      <c r="X2846" s="202">
        <v>958.93719999999996</v>
      </c>
      <c r="Y2846" s="85" t="s">
        <v>10</v>
      </c>
      <c r="Z2846" s="202">
        <v>961.55730000000005</v>
      </c>
      <c r="AA2846" s="85" t="s">
        <v>10</v>
      </c>
      <c r="AB2846" s="202">
        <v>932.28840000000002</v>
      </c>
      <c r="AC2846" s="85" t="s">
        <v>10</v>
      </c>
      <c r="AD2846" s="202">
        <v>935.29690000000005</v>
      </c>
      <c r="AE2846" s="85" t="s">
        <v>10</v>
      </c>
      <c r="AF2846" s="202">
        <v>961.18510000000003</v>
      </c>
      <c r="AG2846" s="86" t="s">
        <v>10</v>
      </c>
      <c r="AH2846" s="107"/>
    </row>
    <row r="2847" spans="2:34" x14ac:dyDescent="0.2">
      <c r="B2847" s="84">
        <v>2840</v>
      </c>
      <c r="C2847" s="85">
        <v>18</v>
      </c>
      <c r="D2847" s="245" t="s">
        <v>26</v>
      </c>
      <c r="E2847" s="245" t="s">
        <v>553</v>
      </c>
      <c r="F2847" s="256">
        <v>8.3971743025709394E-2</v>
      </c>
      <c r="G2847" s="256">
        <v>9.2405258135024496E-2</v>
      </c>
      <c r="H2847" s="202">
        <v>41119.846599999997</v>
      </c>
      <c r="I2847" s="85" t="s">
        <v>10</v>
      </c>
      <c r="J2847" s="202">
        <v>41107.499499999998</v>
      </c>
      <c r="K2847" s="85" t="s">
        <v>10</v>
      </c>
      <c r="L2847" s="202">
        <v>41121.698900000003</v>
      </c>
      <c r="M2847" s="85" t="s">
        <v>10</v>
      </c>
      <c r="N2847" s="202">
        <v>41106.7359</v>
      </c>
      <c r="O2847" s="85" t="s">
        <v>10</v>
      </c>
      <c r="P2847" s="202">
        <v>41081.422200000001</v>
      </c>
      <c r="Q2847" s="85" t="s">
        <v>10</v>
      </c>
      <c r="R2847" s="202">
        <v>41101.685599999997</v>
      </c>
      <c r="S2847" s="85" t="s">
        <v>10</v>
      </c>
      <c r="T2847" s="202">
        <v>41099.2935</v>
      </c>
      <c r="U2847" s="85" t="s">
        <v>10</v>
      </c>
      <c r="V2847" s="202">
        <v>41078.261200000001</v>
      </c>
      <c r="W2847" s="85" t="s">
        <v>10</v>
      </c>
      <c r="X2847" s="202">
        <v>41076.681799999998</v>
      </c>
      <c r="Y2847" s="85" t="s">
        <v>10</v>
      </c>
      <c r="Z2847" s="202">
        <v>41076.7788</v>
      </c>
      <c r="AA2847" s="85" t="s">
        <v>10</v>
      </c>
      <c r="AB2847" s="202">
        <v>41104.377200000003</v>
      </c>
      <c r="AC2847" s="85" t="s">
        <v>10</v>
      </c>
      <c r="AD2847" s="202">
        <v>41104.167000000001</v>
      </c>
      <c r="AE2847" s="85" t="s">
        <v>10</v>
      </c>
      <c r="AF2847" s="202">
        <v>41078.3868</v>
      </c>
      <c r="AG2847" s="86" t="s">
        <v>10</v>
      </c>
      <c r="AH2847" s="107"/>
    </row>
    <row r="2848" spans="2:34" x14ac:dyDescent="0.2">
      <c r="B2848" s="84">
        <v>2841</v>
      </c>
      <c r="C2848" s="85">
        <v>18</v>
      </c>
      <c r="D2848" s="245" t="s">
        <v>26</v>
      </c>
      <c r="E2848" s="245" t="s">
        <v>552</v>
      </c>
      <c r="F2848" s="256">
        <v>2.4530481840355702E-2</v>
      </c>
      <c r="G2848" s="256">
        <v>2.7478989009635801E-2</v>
      </c>
      <c r="H2848" s="202">
        <v>13022.4655</v>
      </c>
      <c r="I2848" s="85" t="s">
        <v>10</v>
      </c>
      <c r="J2848" s="202">
        <v>13004.166300000001</v>
      </c>
      <c r="K2848" s="85" t="s">
        <v>10</v>
      </c>
      <c r="L2848" s="202">
        <v>13031.951800000001</v>
      </c>
      <c r="M2848" s="85" t="s">
        <v>10</v>
      </c>
      <c r="N2848" s="202">
        <v>13010.047399999999</v>
      </c>
      <c r="O2848" s="85" t="s">
        <v>10</v>
      </c>
      <c r="P2848" s="202">
        <v>13010.5262</v>
      </c>
      <c r="Q2848" s="85" t="s">
        <v>10</v>
      </c>
      <c r="R2848" s="202">
        <v>13003.302799999999</v>
      </c>
      <c r="S2848" s="85" t="s">
        <v>10</v>
      </c>
      <c r="T2848" s="202">
        <v>13002.254800000001</v>
      </c>
      <c r="U2848" s="85" t="s">
        <v>10</v>
      </c>
      <c r="V2848" s="202">
        <v>13006.321599999999</v>
      </c>
      <c r="W2848" s="85" t="s">
        <v>10</v>
      </c>
      <c r="X2848" s="202">
        <v>13005.040199999999</v>
      </c>
      <c r="Y2848" s="85" t="s">
        <v>10</v>
      </c>
      <c r="Z2848" s="202">
        <v>13005.6909</v>
      </c>
      <c r="AA2848" s="85" t="s">
        <v>10</v>
      </c>
      <c r="AB2848" s="202">
        <v>12999.2945</v>
      </c>
      <c r="AC2848" s="85" t="s">
        <v>10</v>
      </c>
      <c r="AD2848" s="202">
        <v>13005.593199999999</v>
      </c>
      <c r="AE2848" s="85" t="s">
        <v>10</v>
      </c>
      <c r="AF2848" s="202">
        <v>13005.7775</v>
      </c>
      <c r="AG2848" s="86" t="s">
        <v>10</v>
      </c>
      <c r="AH2848" s="107"/>
    </row>
    <row r="2849" spans="2:34" x14ac:dyDescent="0.2">
      <c r="B2849" s="84">
        <v>2842</v>
      </c>
      <c r="C2849" s="85">
        <v>18</v>
      </c>
      <c r="D2849" s="245" t="s">
        <v>26</v>
      </c>
      <c r="E2849" s="245" t="s">
        <v>551</v>
      </c>
      <c r="F2849" s="256">
        <v>3.1641735992203498E-4</v>
      </c>
      <c r="G2849" s="256">
        <v>3.5916222844770102E-4</v>
      </c>
      <c r="H2849" s="202">
        <v>3150.7597000000001</v>
      </c>
      <c r="I2849" s="85">
        <v>2.2200000000000001E-2</v>
      </c>
      <c r="J2849" s="202">
        <v>3138.7909</v>
      </c>
      <c r="K2849" s="85">
        <v>2.2700000000000001E-2</v>
      </c>
      <c r="L2849" s="202">
        <v>3164.7058999999999</v>
      </c>
      <c r="M2849" s="85">
        <v>2.1600000000000001E-2</v>
      </c>
      <c r="N2849" s="202">
        <v>3150.7748999999999</v>
      </c>
      <c r="O2849" s="85">
        <v>2.2200000000000001E-2</v>
      </c>
      <c r="P2849" s="202">
        <v>3150.0944</v>
      </c>
      <c r="Q2849" s="85">
        <v>2.2200000000000001E-2</v>
      </c>
      <c r="R2849" s="202">
        <v>3148.0300999999999</v>
      </c>
      <c r="S2849" s="85">
        <v>2.23E-2</v>
      </c>
      <c r="T2849" s="202">
        <v>3163.3018000000002</v>
      </c>
      <c r="U2849" s="85">
        <v>2.1700000000000001E-2</v>
      </c>
      <c r="V2849" s="202">
        <v>3142.6320999999998</v>
      </c>
      <c r="W2849" s="85">
        <v>2.2499999999999999E-2</v>
      </c>
      <c r="X2849" s="202">
        <v>3159.5203999999999</v>
      </c>
      <c r="Y2849" s="85">
        <v>2.18E-2</v>
      </c>
      <c r="Z2849" s="202">
        <v>3146.1698000000001</v>
      </c>
      <c r="AA2849" s="85">
        <v>2.23E-2</v>
      </c>
      <c r="AB2849" s="202">
        <v>3154.4906000000001</v>
      </c>
      <c r="AC2849" s="85">
        <v>2.1999999999999999E-2</v>
      </c>
      <c r="AD2849" s="202">
        <v>3163.2806</v>
      </c>
      <c r="AE2849" s="85">
        <v>2.1700000000000001E-2</v>
      </c>
      <c r="AF2849" s="202">
        <v>3146.8789000000002</v>
      </c>
      <c r="AG2849" s="86">
        <v>2.23E-2</v>
      </c>
      <c r="AH2849" s="107"/>
    </row>
    <row r="2850" spans="2:34" x14ac:dyDescent="0.2">
      <c r="B2850" s="84">
        <v>2843</v>
      </c>
      <c r="C2850" s="85">
        <v>18</v>
      </c>
      <c r="D2850" s="245" t="s">
        <v>26</v>
      </c>
      <c r="E2850" s="245" t="s">
        <v>550</v>
      </c>
      <c r="F2850" s="256">
        <v>9.4834803016632697E-3</v>
      </c>
      <c r="G2850" s="256">
        <v>1.04752229371261E-2</v>
      </c>
      <c r="H2850" s="202">
        <v>32195.106400000001</v>
      </c>
      <c r="I2850" s="85" t="s">
        <v>10</v>
      </c>
      <c r="J2850" s="202">
        <v>32193.4005</v>
      </c>
      <c r="K2850" s="85" t="s">
        <v>10</v>
      </c>
      <c r="L2850" s="202">
        <v>32223.876</v>
      </c>
      <c r="M2850" s="85" t="s">
        <v>10</v>
      </c>
      <c r="N2850" s="202">
        <v>32223.003000000001</v>
      </c>
      <c r="O2850" s="85" t="s">
        <v>10</v>
      </c>
      <c r="P2850" s="202">
        <v>32245.178500000002</v>
      </c>
      <c r="Q2850" s="85" t="s">
        <v>10</v>
      </c>
      <c r="R2850" s="202">
        <v>32226.330300000001</v>
      </c>
      <c r="S2850" s="85" t="s">
        <v>10</v>
      </c>
      <c r="T2850" s="202">
        <v>32225.6623</v>
      </c>
      <c r="U2850" s="85" t="s">
        <v>10</v>
      </c>
      <c r="V2850" s="202">
        <v>32248.0589</v>
      </c>
      <c r="W2850" s="85" t="s">
        <v>10</v>
      </c>
      <c r="X2850" s="202">
        <v>32246.216700000001</v>
      </c>
      <c r="Y2850" s="85" t="s">
        <v>10</v>
      </c>
      <c r="Z2850" s="202">
        <v>32248.746500000001</v>
      </c>
      <c r="AA2850" s="85" t="s">
        <v>10</v>
      </c>
      <c r="AB2850" s="202">
        <v>32197.7441</v>
      </c>
      <c r="AC2850" s="85" t="s">
        <v>10</v>
      </c>
      <c r="AD2850" s="202">
        <v>32224.832399999999</v>
      </c>
      <c r="AE2850" s="85" t="s">
        <v>10</v>
      </c>
      <c r="AF2850" s="202">
        <v>32248.493299999998</v>
      </c>
      <c r="AG2850" s="86" t="s">
        <v>10</v>
      </c>
      <c r="AH2850" s="107"/>
    </row>
    <row r="2851" spans="2:34" x14ac:dyDescent="0.2">
      <c r="B2851" s="84">
        <v>2844</v>
      </c>
      <c r="C2851" s="85">
        <v>18</v>
      </c>
      <c r="D2851" s="245" t="s">
        <v>26</v>
      </c>
      <c r="E2851" s="245" t="s">
        <v>549</v>
      </c>
      <c r="F2851" s="256">
        <v>1.1430803139583501E-2</v>
      </c>
      <c r="G2851" s="256">
        <v>1.26322486634034E-2</v>
      </c>
      <c r="H2851" s="202">
        <v>8361.4881999999998</v>
      </c>
      <c r="I2851" s="85" t="s">
        <v>10</v>
      </c>
      <c r="J2851" s="202">
        <v>8365.3680999999997</v>
      </c>
      <c r="K2851" s="85" t="s">
        <v>10</v>
      </c>
      <c r="L2851" s="202">
        <v>8394.2276000000002</v>
      </c>
      <c r="M2851" s="85" t="s">
        <v>10</v>
      </c>
      <c r="N2851" s="202">
        <v>8400.3405999999995</v>
      </c>
      <c r="O2851" s="85" t="s">
        <v>10</v>
      </c>
      <c r="P2851" s="202">
        <v>8429.2374</v>
      </c>
      <c r="Q2851" s="85" t="s">
        <v>10</v>
      </c>
      <c r="R2851" s="202">
        <v>8406.4758000000002</v>
      </c>
      <c r="S2851" s="85" t="s">
        <v>10</v>
      </c>
      <c r="T2851" s="202">
        <v>8406.8593999999994</v>
      </c>
      <c r="U2851" s="85" t="s">
        <v>10</v>
      </c>
      <c r="V2851" s="202">
        <v>8432.4392000000007</v>
      </c>
      <c r="W2851" s="85" t="s">
        <v>10</v>
      </c>
      <c r="X2851" s="202">
        <v>8432.4146999999994</v>
      </c>
      <c r="Y2851" s="85" t="s">
        <v>10</v>
      </c>
      <c r="Z2851" s="202">
        <v>8434.5692999999992</v>
      </c>
      <c r="AA2851" s="85" t="s">
        <v>10</v>
      </c>
      <c r="AB2851" s="202">
        <v>8372.9405999999999</v>
      </c>
      <c r="AC2851" s="85" t="s">
        <v>10</v>
      </c>
      <c r="AD2851" s="202">
        <v>8404.4994000000006</v>
      </c>
      <c r="AE2851" s="85" t="s">
        <v>10</v>
      </c>
      <c r="AF2851" s="202">
        <v>8432.9716000000008</v>
      </c>
      <c r="AG2851" s="86" t="s">
        <v>10</v>
      </c>
      <c r="AH2851" s="107"/>
    </row>
    <row r="2852" spans="2:34" x14ac:dyDescent="0.2">
      <c r="B2852" s="84">
        <v>2845</v>
      </c>
      <c r="C2852" s="85">
        <v>18</v>
      </c>
      <c r="D2852" s="245" t="s">
        <v>26</v>
      </c>
      <c r="E2852" s="245" t="s">
        <v>548</v>
      </c>
      <c r="F2852" s="256">
        <v>1.4374388636458201E-3</v>
      </c>
      <c r="G2852" s="256">
        <v>1.61930856140135E-3</v>
      </c>
      <c r="H2852" s="202">
        <v>1403.5115000000001</v>
      </c>
      <c r="I2852" s="85">
        <v>3.0599999999999999E-2</v>
      </c>
      <c r="J2852" s="202">
        <v>1406.0398</v>
      </c>
      <c r="K2852" s="85">
        <v>3.0300000000000001E-2</v>
      </c>
      <c r="L2852" s="202">
        <v>1443.2396000000001</v>
      </c>
      <c r="M2852" s="85">
        <v>2.6100000000000002E-2</v>
      </c>
      <c r="N2852" s="202">
        <v>1447.9658999999999</v>
      </c>
      <c r="O2852" s="85">
        <v>2.5700000000000001E-2</v>
      </c>
      <c r="P2852" s="202">
        <v>1491.2623000000001</v>
      </c>
      <c r="Q2852" s="85">
        <v>2.1499999999999998E-2</v>
      </c>
      <c r="R2852" s="202">
        <v>1467.6102000000001</v>
      </c>
      <c r="S2852" s="85">
        <v>2.3699999999999999E-2</v>
      </c>
      <c r="T2852" s="202">
        <v>1462.4203</v>
      </c>
      <c r="U2852" s="85">
        <v>2.4199999999999999E-2</v>
      </c>
      <c r="V2852" s="202">
        <v>1503.5768</v>
      </c>
      <c r="W2852" s="85">
        <v>2.0500000000000001E-2</v>
      </c>
      <c r="X2852" s="202">
        <v>1498.9612</v>
      </c>
      <c r="Y2852" s="85">
        <v>2.0899999999999998E-2</v>
      </c>
      <c r="Z2852" s="202">
        <v>1503.5029999999999</v>
      </c>
      <c r="AA2852" s="85">
        <v>2.0500000000000001E-2</v>
      </c>
      <c r="AB2852" s="202">
        <v>1422.0911000000001</v>
      </c>
      <c r="AC2852" s="85">
        <v>2.8400000000000002E-2</v>
      </c>
      <c r="AD2852" s="202">
        <v>1459.4730999999999</v>
      </c>
      <c r="AE2852" s="85">
        <v>2.4500000000000001E-2</v>
      </c>
      <c r="AF2852" s="202">
        <v>1504.5262</v>
      </c>
      <c r="AG2852" s="86">
        <v>2.0400000000000001E-2</v>
      </c>
      <c r="AH2852" s="107"/>
    </row>
    <row r="2853" spans="2:34" x14ac:dyDescent="0.2">
      <c r="B2853" s="84">
        <v>2846</v>
      </c>
      <c r="C2853" s="85">
        <v>18</v>
      </c>
      <c r="D2853" s="245" t="s">
        <v>26</v>
      </c>
      <c r="E2853" s="245" t="s">
        <v>547</v>
      </c>
      <c r="F2853" s="256">
        <v>1.3661997551833701E-2</v>
      </c>
      <c r="G2853" s="256">
        <v>1.51197036398526E-2</v>
      </c>
      <c r="H2853" s="202">
        <v>7639.7245000000003</v>
      </c>
      <c r="I2853" s="85" t="s">
        <v>10</v>
      </c>
      <c r="J2853" s="202">
        <v>7624.5915000000005</v>
      </c>
      <c r="K2853" s="85" t="s">
        <v>10</v>
      </c>
      <c r="L2853" s="202">
        <v>7668.7659000000003</v>
      </c>
      <c r="M2853" s="85" t="s">
        <v>10</v>
      </c>
      <c r="N2853" s="202">
        <v>7651.6162999999997</v>
      </c>
      <c r="O2853" s="85" t="s">
        <v>10</v>
      </c>
      <c r="P2853" s="202">
        <v>7678.2811000000002</v>
      </c>
      <c r="Q2853" s="85" t="s">
        <v>10</v>
      </c>
      <c r="R2853" s="202">
        <v>7666.2659000000003</v>
      </c>
      <c r="S2853" s="85" t="s">
        <v>10</v>
      </c>
      <c r="T2853" s="202">
        <v>7671.0456000000004</v>
      </c>
      <c r="U2853" s="85" t="s">
        <v>10</v>
      </c>
      <c r="V2853" s="202">
        <v>7687.4452000000001</v>
      </c>
      <c r="W2853" s="85" t="s">
        <v>10</v>
      </c>
      <c r="X2853" s="202">
        <v>7691.3685999999998</v>
      </c>
      <c r="Y2853" s="85" t="s">
        <v>10</v>
      </c>
      <c r="Z2853" s="202">
        <v>7690.7963</v>
      </c>
      <c r="AA2853" s="85" t="s">
        <v>10</v>
      </c>
      <c r="AB2853" s="202">
        <v>7640.0810000000001</v>
      </c>
      <c r="AC2853" s="85" t="s">
        <v>10</v>
      </c>
      <c r="AD2853" s="202">
        <v>7663.1979000000001</v>
      </c>
      <c r="AE2853" s="85" t="s">
        <v>10</v>
      </c>
      <c r="AF2853" s="202">
        <v>7688.8900999999996</v>
      </c>
      <c r="AG2853" s="86" t="s">
        <v>10</v>
      </c>
      <c r="AH2853" s="107"/>
    </row>
    <row r="2854" spans="2:34" x14ac:dyDescent="0.2">
      <c r="B2854" s="84">
        <v>2847</v>
      </c>
      <c r="C2854" s="85">
        <v>18</v>
      </c>
      <c r="D2854" s="245" t="s">
        <v>26</v>
      </c>
      <c r="E2854" s="245" t="s">
        <v>546</v>
      </c>
      <c r="F2854" s="256">
        <v>1.33329234975148E-2</v>
      </c>
      <c r="G2854" s="256">
        <v>1.47954314564541E-2</v>
      </c>
      <c r="H2854" s="202">
        <v>-1628.6052</v>
      </c>
      <c r="I2854" s="85" t="s">
        <v>10</v>
      </c>
      <c r="J2854" s="202">
        <v>-1621.3619000000001</v>
      </c>
      <c r="K2854" s="85" t="s">
        <v>10</v>
      </c>
      <c r="L2854" s="202">
        <v>-1609.6167</v>
      </c>
      <c r="M2854" s="85" t="s">
        <v>10</v>
      </c>
      <c r="N2854" s="202">
        <v>-1600.0044</v>
      </c>
      <c r="O2854" s="85" t="s">
        <v>10</v>
      </c>
      <c r="P2854" s="202">
        <v>-1573.2458999999999</v>
      </c>
      <c r="Q2854" s="85" t="s">
        <v>10</v>
      </c>
      <c r="R2854" s="202">
        <v>-1595.0998999999999</v>
      </c>
      <c r="S2854" s="85" t="s">
        <v>10</v>
      </c>
      <c r="T2854" s="202">
        <v>-1588.7487000000001</v>
      </c>
      <c r="U2854" s="85" t="s">
        <v>10</v>
      </c>
      <c r="V2854" s="202">
        <v>-1570.9070999999999</v>
      </c>
      <c r="W2854" s="85" t="s">
        <v>10</v>
      </c>
      <c r="X2854" s="202">
        <v>-1566.7358999999999</v>
      </c>
      <c r="Y2854" s="85" t="s">
        <v>10</v>
      </c>
      <c r="Z2854" s="202">
        <v>-1567.1639</v>
      </c>
      <c r="AA2854" s="85" t="s">
        <v>10</v>
      </c>
      <c r="AB2854" s="202">
        <v>-1615.5449000000001</v>
      </c>
      <c r="AC2854" s="85" t="s">
        <v>10</v>
      </c>
      <c r="AD2854" s="202">
        <v>-1596.4595999999999</v>
      </c>
      <c r="AE2854" s="85" t="s">
        <v>10</v>
      </c>
      <c r="AF2854" s="202">
        <v>-1570.0271</v>
      </c>
      <c r="AG2854" s="86" t="s">
        <v>10</v>
      </c>
      <c r="AH2854" s="107"/>
    </row>
    <row r="2855" spans="2:34" x14ac:dyDescent="0.2">
      <c r="B2855" s="84">
        <v>2848</v>
      </c>
      <c r="C2855" s="85">
        <v>18</v>
      </c>
      <c r="D2855" s="245" t="s">
        <v>26</v>
      </c>
      <c r="E2855" s="245" t="s">
        <v>545</v>
      </c>
      <c r="F2855" s="256">
        <v>1.22498720769816E-2</v>
      </c>
      <c r="G2855" s="256">
        <v>1.3588646368869899E-2</v>
      </c>
      <c r="H2855" s="202">
        <v>-1640.7876000000001</v>
      </c>
      <c r="I2855" s="85" t="s">
        <v>10</v>
      </c>
      <c r="J2855" s="202">
        <v>-1658.6415999999999</v>
      </c>
      <c r="K2855" s="85" t="s">
        <v>10</v>
      </c>
      <c r="L2855" s="202">
        <v>-1619.816</v>
      </c>
      <c r="M2855" s="85" t="s">
        <v>10</v>
      </c>
      <c r="N2855" s="202">
        <v>-1640.6079</v>
      </c>
      <c r="O2855" s="85" t="s">
        <v>10</v>
      </c>
      <c r="P2855" s="202">
        <v>-1638.6723</v>
      </c>
      <c r="Q2855" s="85" t="s">
        <v>10</v>
      </c>
      <c r="R2855" s="202">
        <v>-1621.6645000000001</v>
      </c>
      <c r="S2855" s="85" t="s">
        <v>10</v>
      </c>
      <c r="T2855" s="202">
        <v>-1618.7137</v>
      </c>
      <c r="U2855" s="85" t="s">
        <v>10</v>
      </c>
      <c r="V2855" s="202">
        <v>-1625.2158999999999</v>
      </c>
      <c r="W2855" s="85" t="s">
        <v>10</v>
      </c>
      <c r="X2855" s="202">
        <v>-1623.3072999999999</v>
      </c>
      <c r="Y2855" s="85" t="s">
        <v>10</v>
      </c>
      <c r="Z2855" s="202">
        <v>-1621.3652</v>
      </c>
      <c r="AA2855" s="85" t="s">
        <v>10</v>
      </c>
      <c r="AB2855" s="202">
        <v>-1645.5298</v>
      </c>
      <c r="AC2855" s="85" t="s">
        <v>10</v>
      </c>
      <c r="AD2855" s="202">
        <v>-1630.6747</v>
      </c>
      <c r="AE2855" s="85" t="s">
        <v>10</v>
      </c>
      <c r="AF2855" s="202">
        <v>-1624.3028999999999</v>
      </c>
      <c r="AG2855" s="86" t="s">
        <v>10</v>
      </c>
      <c r="AH2855" s="107"/>
    </row>
    <row r="2856" spans="2:34" x14ac:dyDescent="0.2">
      <c r="B2856" s="84">
        <v>2849</v>
      </c>
      <c r="C2856" s="85">
        <v>18</v>
      </c>
      <c r="D2856" s="245" t="s">
        <v>26</v>
      </c>
      <c r="E2856" s="245" t="s">
        <v>544</v>
      </c>
      <c r="F2856" s="256">
        <v>4.7589170932274003E-3</v>
      </c>
      <c r="G2856" s="256">
        <v>5.3812763599421203E-3</v>
      </c>
      <c r="H2856" s="202">
        <v>4293.1929</v>
      </c>
      <c r="I2856" s="85" t="s">
        <v>10</v>
      </c>
      <c r="J2856" s="202">
        <v>4289.9377000000004</v>
      </c>
      <c r="K2856" s="85" t="s">
        <v>10</v>
      </c>
      <c r="L2856" s="202">
        <v>4291.2083000000002</v>
      </c>
      <c r="M2856" s="85" t="s">
        <v>10</v>
      </c>
      <c r="N2856" s="202">
        <v>4287.2187000000004</v>
      </c>
      <c r="O2856" s="85" t="s">
        <v>10</v>
      </c>
      <c r="P2856" s="202">
        <v>4256.0329000000002</v>
      </c>
      <c r="Q2856" s="85" t="s">
        <v>10</v>
      </c>
      <c r="R2856" s="202">
        <v>4299.5856000000003</v>
      </c>
      <c r="S2856" s="85" t="s">
        <v>10</v>
      </c>
      <c r="T2856" s="202">
        <v>4306.3843999999999</v>
      </c>
      <c r="U2856" s="85" t="s">
        <v>10</v>
      </c>
      <c r="V2856" s="202">
        <v>4264.2503999999999</v>
      </c>
      <c r="W2856" s="85" t="s">
        <v>10</v>
      </c>
      <c r="X2856" s="202">
        <v>4270.4620999999997</v>
      </c>
      <c r="Y2856" s="85" t="s">
        <v>10</v>
      </c>
      <c r="Z2856" s="202">
        <v>4268.0897000000004</v>
      </c>
      <c r="AA2856" s="85" t="s">
        <v>10</v>
      </c>
      <c r="AB2856" s="202">
        <v>4300.1151</v>
      </c>
      <c r="AC2856" s="85" t="s">
        <v>10</v>
      </c>
      <c r="AD2856" s="202">
        <v>4296.0129999999999</v>
      </c>
      <c r="AE2856" s="85" t="s">
        <v>10</v>
      </c>
      <c r="AF2856" s="202">
        <v>4265.9196000000002</v>
      </c>
      <c r="AG2856" s="86" t="s">
        <v>10</v>
      </c>
      <c r="AH2856" s="107"/>
    </row>
    <row r="2857" spans="2:34" x14ac:dyDescent="0.2">
      <c r="B2857" s="84">
        <v>2850</v>
      </c>
      <c r="C2857" s="85">
        <v>18</v>
      </c>
      <c r="D2857" s="245" t="s">
        <v>26</v>
      </c>
      <c r="E2857" s="245" t="s">
        <v>543</v>
      </c>
      <c r="F2857" s="256">
        <v>9.1453657513465795E-3</v>
      </c>
      <c r="G2857" s="256">
        <v>1.0327453334564699E-2</v>
      </c>
      <c r="H2857" s="202">
        <v>-2889.2579999999998</v>
      </c>
      <c r="I2857" s="85" t="s">
        <v>10</v>
      </c>
      <c r="J2857" s="202">
        <v>-2893.0266000000001</v>
      </c>
      <c r="K2857" s="85" t="s">
        <v>10</v>
      </c>
      <c r="L2857" s="202">
        <v>-2873.8272000000002</v>
      </c>
      <c r="M2857" s="85" t="s">
        <v>10</v>
      </c>
      <c r="N2857" s="202">
        <v>-2877.7215999999999</v>
      </c>
      <c r="O2857" s="85" t="s">
        <v>10</v>
      </c>
      <c r="P2857" s="202">
        <v>-2910.4270000000001</v>
      </c>
      <c r="Q2857" s="85" t="s">
        <v>10</v>
      </c>
      <c r="R2857" s="202">
        <v>-2863.8681000000001</v>
      </c>
      <c r="S2857" s="85" t="s">
        <v>10</v>
      </c>
      <c r="T2857" s="202">
        <v>-2858.0572999999999</v>
      </c>
      <c r="U2857" s="85" t="s">
        <v>10</v>
      </c>
      <c r="V2857" s="202">
        <v>-2899.3089</v>
      </c>
      <c r="W2857" s="85" t="s">
        <v>10</v>
      </c>
      <c r="X2857" s="202">
        <v>-2895.3737000000001</v>
      </c>
      <c r="Y2857" s="85" t="s">
        <v>10</v>
      </c>
      <c r="Z2857" s="202">
        <v>-2895.0192999999999</v>
      </c>
      <c r="AA2857" s="85" t="s">
        <v>10</v>
      </c>
      <c r="AB2857" s="202">
        <v>-2884.0641999999998</v>
      </c>
      <c r="AC2857" s="85" t="s">
        <v>10</v>
      </c>
      <c r="AD2857" s="202">
        <v>-2871.1624999999999</v>
      </c>
      <c r="AE2857" s="85" t="s">
        <v>10</v>
      </c>
      <c r="AF2857" s="202">
        <v>-2898.5418</v>
      </c>
      <c r="AG2857" s="86" t="s">
        <v>10</v>
      </c>
      <c r="AH2857" s="107"/>
    </row>
    <row r="2858" spans="2:34" x14ac:dyDescent="0.2">
      <c r="B2858" s="84">
        <v>2851</v>
      </c>
      <c r="C2858" s="85">
        <v>18</v>
      </c>
      <c r="D2858" s="245" t="s">
        <v>26</v>
      </c>
      <c r="E2858" s="245" t="s">
        <v>542</v>
      </c>
      <c r="F2858" s="256">
        <v>2.7248054937286099E-3</v>
      </c>
      <c r="G2858" s="256">
        <v>3.0395386304631102E-3</v>
      </c>
      <c r="H2858" s="202">
        <v>10563.8364</v>
      </c>
      <c r="I2858" s="85" t="s">
        <v>10</v>
      </c>
      <c r="J2858" s="202">
        <v>10551.603800000001</v>
      </c>
      <c r="K2858" s="85" t="s">
        <v>10</v>
      </c>
      <c r="L2858" s="202">
        <v>10584.6479</v>
      </c>
      <c r="M2858" s="85" t="s">
        <v>10</v>
      </c>
      <c r="N2858" s="202">
        <v>10570.6656</v>
      </c>
      <c r="O2858" s="85" t="s">
        <v>10</v>
      </c>
      <c r="P2858" s="202">
        <v>10562.854300000001</v>
      </c>
      <c r="Q2858" s="85" t="s">
        <v>10</v>
      </c>
      <c r="R2858" s="202">
        <v>10579.497799999999</v>
      </c>
      <c r="S2858" s="85" t="s">
        <v>10</v>
      </c>
      <c r="T2858" s="202">
        <v>10581.2225</v>
      </c>
      <c r="U2858" s="85" t="s">
        <v>10</v>
      </c>
      <c r="V2858" s="202">
        <v>10568.261200000001</v>
      </c>
      <c r="W2858" s="85" t="s">
        <v>10</v>
      </c>
      <c r="X2858" s="202">
        <v>10569.479600000001</v>
      </c>
      <c r="Y2858" s="85" t="s">
        <v>10</v>
      </c>
      <c r="Z2858" s="202">
        <v>10570.786</v>
      </c>
      <c r="AA2858" s="85" t="s">
        <v>10</v>
      </c>
      <c r="AB2858" s="202">
        <v>10561.791499999999</v>
      </c>
      <c r="AC2858" s="85" t="s">
        <v>10</v>
      </c>
      <c r="AD2858" s="202">
        <v>10578.529399999999</v>
      </c>
      <c r="AE2858" s="85" t="s">
        <v>10</v>
      </c>
      <c r="AF2858" s="202">
        <v>10568.626200000001</v>
      </c>
      <c r="AG2858" s="86" t="s">
        <v>10</v>
      </c>
      <c r="AH2858" s="107"/>
    </row>
    <row r="2859" spans="2:34" x14ac:dyDescent="0.2">
      <c r="B2859" s="84">
        <v>2852</v>
      </c>
      <c r="C2859" s="85">
        <v>18</v>
      </c>
      <c r="D2859" s="245" t="s">
        <v>26</v>
      </c>
      <c r="E2859" s="245" t="s">
        <v>541</v>
      </c>
      <c r="F2859" s="256">
        <v>2.3197912730284001E-3</v>
      </c>
      <c r="G2859" s="256">
        <v>2.60649160073474E-3</v>
      </c>
      <c r="H2859" s="202">
        <v>-1288.1312</v>
      </c>
      <c r="I2859" s="85">
        <v>1.18E-2</v>
      </c>
      <c r="J2859" s="202">
        <v>-1299.7355</v>
      </c>
      <c r="K2859" s="85">
        <v>1.11E-2</v>
      </c>
      <c r="L2859" s="202">
        <v>-1254.4757</v>
      </c>
      <c r="M2859" s="85">
        <v>1.4200000000000001E-2</v>
      </c>
      <c r="N2859" s="202">
        <v>-1267.124</v>
      </c>
      <c r="O2859" s="85">
        <v>1.3299999999999999E-2</v>
      </c>
      <c r="P2859" s="202">
        <v>-1247.4327000000001</v>
      </c>
      <c r="Q2859" s="85">
        <v>1.47E-2</v>
      </c>
      <c r="R2859" s="202">
        <v>-1244.2523000000001</v>
      </c>
      <c r="S2859" s="85">
        <v>1.4999999999999999E-2</v>
      </c>
      <c r="T2859" s="202">
        <v>-1228.82</v>
      </c>
      <c r="U2859" s="85">
        <v>1.6299999999999999E-2</v>
      </c>
      <c r="V2859" s="202">
        <v>-1235.3077000000001</v>
      </c>
      <c r="W2859" s="85">
        <v>1.5699999999999999E-2</v>
      </c>
      <c r="X2859" s="202">
        <v>-1220.3515</v>
      </c>
      <c r="Y2859" s="85">
        <v>1.7000000000000001E-2</v>
      </c>
      <c r="Z2859" s="202">
        <v>-1229.6829</v>
      </c>
      <c r="AA2859" s="85">
        <v>1.6199999999999999E-2</v>
      </c>
      <c r="AB2859" s="202">
        <v>-1279.7717</v>
      </c>
      <c r="AC2859" s="85">
        <v>1.24E-2</v>
      </c>
      <c r="AD2859" s="202">
        <v>-1252.0954999999999</v>
      </c>
      <c r="AE2859" s="85">
        <v>1.44E-2</v>
      </c>
      <c r="AF2859" s="202">
        <v>-1234.8142</v>
      </c>
      <c r="AG2859" s="86">
        <v>1.5800000000000002E-2</v>
      </c>
      <c r="AH2859" s="107"/>
    </row>
    <row r="2860" spans="2:34" x14ac:dyDescent="0.2">
      <c r="B2860" s="84">
        <v>2853</v>
      </c>
      <c r="C2860" s="85">
        <v>18</v>
      </c>
      <c r="D2860" s="245" t="s">
        <v>26</v>
      </c>
      <c r="E2860" s="245" t="s">
        <v>540</v>
      </c>
      <c r="F2860" s="256">
        <v>4.9541918067792898E-4</v>
      </c>
      <c r="G2860" s="256">
        <v>5.5618836519615402E-4</v>
      </c>
      <c r="H2860" s="202">
        <v>-4901.9840000000004</v>
      </c>
      <c r="I2860" s="85" t="s">
        <v>10</v>
      </c>
      <c r="J2860" s="202">
        <v>-4918.1414000000004</v>
      </c>
      <c r="K2860" s="85" t="s">
        <v>10</v>
      </c>
      <c r="L2860" s="202">
        <v>-4866.3964999999998</v>
      </c>
      <c r="M2860" s="85" t="s">
        <v>10</v>
      </c>
      <c r="N2860" s="202">
        <v>-4884.5011999999997</v>
      </c>
      <c r="O2860" s="85" t="s">
        <v>10</v>
      </c>
      <c r="P2860" s="202">
        <v>-4872.5733</v>
      </c>
      <c r="Q2860" s="85" t="s">
        <v>10</v>
      </c>
      <c r="R2860" s="202">
        <v>-4865.5261</v>
      </c>
      <c r="S2860" s="85" t="s">
        <v>10</v>
      </c>
      <c r="T2860" s="202">
        <v>-4849.3416999999999</v>
      </c>
      <c r="U2860" s="85" t="s">
        <v>10</v>
      </c>
      <c r="V2860" s="202">
        <v>-4861.4375</v>
      </c>
      <c r="W2860" s="85" t="s">
        <v>10</v>
      </c>
      <c r="X2860" s="202">
        <v>-4848.1391999999996</v>
      </c>
      <c r="Y2860" s="85" t="s">
        <v>10</v>
      </c>
      <c r="Z2860" s="202">
        <v>-4858.7929000000004</v>
      </c>
      <c r="AA2860" s="85" t="s">
        <v>10</v>
      </c>
      <c r="AB2860" s="202">
        <v>-4893.2952999999998</v>
      </c>
      <c r="AC2860" s="85" t="s">
        <v>10</v>
      </c>
      <c r="AD2860" s="202">
        <v>-4864.8469999999998</v>
      </c>
      <c r="AE2860" s="85" t="s">
        <v>10</v>
      </c>
      <c r="AF2860" s="202">
        <v>-4858.8116</v>
      </c>
      <c r="AG2860" s="86" t="s">
        <v>10</v>
      </c>
      <c r="AH2860" s="107"/>
    </row>
    <row r="2861" spans="2:34" x14ac:dyDescent="0.2">
      <c r="B2861" s="84">
        <v>2854</v>
      </c>
      <c r="C2861" s="85">
        <v>18</v>
      </c>
      <c r="D2861" s="245" t="s">
        <v>26</v>
      </c>
      <c r="E2861" s="245" t="s">
        <v>539</v>
      </c>
      <c r="F2861" s="256">
        <v>1.7028678261404102E-2</v>
      </c>
      <c r="G2861" s="256">
        <v>1.7960163777976199E-2</v>
      </c>
      <c r="H2861" s="202">
        <v>56002.041100000002</v>
      </c>
      <c r="I2861" s="85" t="s">
        <v>10</v>
      </c>
      <c r="J2861" s="202">
        <v>55998.316099999996</v>
      </c>
      <c r="K2861" s="85" t="s">
        <v>10</v>
      </c>
      <c r="L2861" s="202">
        <v>55969.859499999999</v>
      </c>
      <c r="M2861" s="85" t="s">
        <v>10</v>
      </c>
      <c r="N2861" s="202">
        <v>55963.933199999999</v>
      </c>
      <c r="O2861" s="85" t="s">
        <v>10</v>
      </c>
      <c r="P2861" s="202">
        <v>55896.628100000002</v>
      </c>
      <c r="Q2861" s="85" t="s">
        <v>10</v>
      </c>
      <c r="R2861" s="202">
        <v>55951.690399999999</v>
      </c>
      <c r="S2861" s="85" t="s">
        <v>10</v>
      </c>
      <c r="T2861" s="202">
        <v>55954.870600000002</v>
      </c>
      <c r="U2861" s="85" t="s">
        <v>10</v>
      </c>
      <c r="V2861" s="202">
        <v>55888.5645</v>
      </c>
      <c r="W2861" s="85" t="s">
        <v>10</v>
      </c>
      <c r="X2861" s="202">
        <v>55892.114099999999</v>
      </c>
      <c r="Y2861" s="85" t="s">
        <v>10</v>
      </c>
      <c r="Z2861" s="202">
        <v>55887.027499999997</v>
      </c>
      <c r="AA2861" s="85" t="s">
        <v>10</v>
      </c>
      <c r="AB2861" s="202">
        <v>55991.103300000002</v>
      </c>
      <c r="AC2861" s="85" t="s">
        <v>10</v>
      </c>
      <c r="AD2861" s="202">
        <v>55960.2336</v>
      </c>
      <c r="AE2861" s="85" t="s">
        <v>10</v>
      </c>
      <c r="AF2861" s="202">
        <v>55889.094100000002</v>
      </c>
      <c r="AG2861" s="86" t="s">
        <v>10</v>
      </c>
      <c r="AH2861" s="107"/>
    </row>
    <row r="2862" spans="2:34" x14ac:dyDescent="0.2">
      <c r="B2862" s="84">
        <v>2855</v>
      </c>
      <c r="C2862" s="85">
        <v>18</v>
      </c>
      <c r="D2862" s="245" t="s">
        <v>26</v>
      </c>
      <c r="E2862" s="245" t="s">
        <v>538</v>
      </c>
      <c r="F2862" s="256">
        <v>0.596851737673736</v>
      </c>
      <c r="G2862" s="256">
        <v>0.61257273035126103</v>
      </c>
      <c r="H2862" s="202">
        <v>8955.2991000000002</v>
      </c>
      <c r="I2862" s="85" t="s">
        <v>10</v>
      </c>
      <c r="J2862" s="202">
        <v>8951.2657999999992</v>
      </c>
      <c r="K2862" s="85" t="s">
        <v>10</v>
      </c>
      <c r="L2862" s="202">
        <v>8942.4037000000008</v>
      </c>
      <c r="M2862" s="85" t="s">
        <v>10</v>
      </c>
      <c r="N2862" s="202">
        <v>8936.9483999999993</v>
      </c>
      <c r="O2862" s="85" t="s">
        <v>10</v>
      </c>
      <c r="P2862" s="202">
        <v>8927.9855000000007</v>
      </c>
      <c r="Q2862" s="85" t="s">
        <v>10</v>
      </c>
      <c r="R2862" s="202">
        <v>8936.9716000000008</v>
      </c>
      <c r="S2862" s="85" t="s">
        <v>10</v>
      </c>
      <c r="T2862" s="202">
        <v>8933.7891999999993</v>
      </c>
      <c r="U2862" s="85" t="s">
        <v>10</v>
      </c>
      <c r="V2862" s="202">
        <v>8927.8960999999999</v>
      </c>
      <c r="W2862" s="85" t="s">
        <v>10</v>
      </c>
      <c r="X2862" s="202">
        <v>8925.5481</v>
      </c>
      <c r="Y2862" s="85" t="s">
        <v>10</v>
      </c>
      <c r="Z2862" s="202">
        <v>8926.7060000000001</v>
      </c>
      <c r="AA2862" s="85" t="s">
        <v>10</v>
      </c>
      <c r="AB2862" s="202">
        <v>8950.0987999999998</v>
      </c>
      <c r="AC2862" s="85" t="s">
        <v>10</v>
      </c>
      <c r="AD2862" s="202">
        <v>8936.9874</v>
      </c>
      <c r="AE2862" s="85" t="s">
        <v>10</v>
      </c>
      <c r="AF2862" s="202">
        <v>8928.0475999999999</v>
      </c>
      <c r="AG2862" s="86" t="s">
        <v>10</v>
      </c>
      <c r="AH2862" s="107"/>
    </row>
    <row r="2863" spans="2:34" x14ac:dyDescent="0.2">
      <c r="B2863" s="84">
        <v>2856</v>
      </c>
      <c r="C2863" s="85">
        <v>18</v>
      </c>
      <c r="D2863" s="245" t="s">
        <v>26</v>
      </c>
      <c r="E2863" s="245" t="s">
        <v>537</v>
      </c>
      <c r="F2863" s="256">
        <v>0.19626012761564199</v>
      </c>
      <c r="G2863" s="256">
        <v>0.212870321911974</v>
      </c>
      <c r="H2863" s="202">
        <v>0</v>
      </c>
      <c r="I2863" s="85" t="s">
        <v>179</v>
      </c>
      <c r="J2863" s="202">
        <v>0</v>
      </c>
      <c r="K2863" s="85" t="s">
        <v>179</v>
      </c>
      <c r="L2863" s="202">
        <v>0</v>
      </c>
      <c r="M2863" s="85" t="s">
        <v>179</v>
      </c>
      <c r="N2863" s="202">
        <v>0</v>
      </c>
      <c r="O2863" s="85" t="s">
        <v>179</v>
      </c>
      <c r="P2863" s="202">
        <v>0</v>
      </c>
      <c r="Q2863" s="85" t="s">
        <v>179</v>
      </c>
      <c r="R2863" s="202">
        <v>0</v>
      </c>
      <c r="S2863" s="85" t="s">
        <v>179</v>
      </c>
      <c r="T2863" s="202">
        <v>0</v>
      </c>
      <c r="U2863" s="85" t="s">
        <v>179</v>
      </c>
      <c r="V2863" s="202">
        <v>0</v>
      </c>
      <c r="W2863" s="85" t="s">
        <v>179</v>
      </c>
      <c r="X2863" s="202">
        <v>0</v>
      </c>
      <c r="Y2863" s="85" t="s">
        <v>179</v>
      </c>
      <c r="Z2863" s="202">
        <v>0</v>
      </c>
      <c r="AA2863" s="85" t="s">
        <v>179</v>
      </c>
      <c r="AB2863" s="202">
        <v>0</v>
      </c>
      <c r="AC2863" s="85" t="s">
        <v>179</v>
      </c>
      <c r="AD2863" s="202">
        <v>0</v>
      </c>
      <c r="AE2863" s="85" t="s">
        <v>179</v>
      </c>
      <c r="AF2863" s="202">
        <v>0</v>
      </c>
      <c r="AG2863" s="86" t="s">
        <v>179</v>
      </c>
      <c r="AH2863" s="107"/>
    </row>
    <row r="2864" spans="2:34" x14ac:dyDescent="0.2">
      <c r="B2864" s="84">
        <v>2857</v>
      </c>
      <c r="C2864" s="85">
        <v>18</v>
      </c>
      <c r="D2864" s="245" t="s">
        <v>26</v>
      </c>
      <c r="E2864" s="245" t="s">
        <v>1221</v>
      </c>
      <c r="F2864" s="256">
        <v>0.164851636420181</v>
      </c>
      <c r="G2864" s="256">
        <v>0.164531190674096</v>
      </c>
      <c r="H2864" s="202" t="s">
        <v>179</v>
      </c>
      <c r="I2864" s="85" t="s">
        <v>179</v>
      </c>
      <c r="J2864" s="202" t="s">
        <v>179</v>
      </c>
      <c r="K2864" s="85" t="s">
        <v>179</v>
      </c>
      <c r="L2864" s="202" t="s">
        <v>179</v>
      </c>
      <c r="M2864" s="85" t="s">
        <v>179</v>
      </c>
      <c r="N2864" s="202" t="s">
        <v>179</v>
      </c>
      <c r="O2864" s="85" t="s">
        <v>179</v>
      </c>
      <c r="P2864" s="202" t="s">
        <v>179</v>
      </c>
      <c r="Q2864" s="85" t="s">
        <v>179</v>
      </c>
      <c r="R2864" s="202" t="s">
        <v>179</v>
      </c>
      <c r="S2864" s="85" t="s">
        <v>179</v>
      </c>
      <c r="T2864" s="202" t="s">
        <v>179</v>
      </c>
      <c r="U2864" s="85" t="s">
        <v>179</v>
      </c>
      <c r="V2864" s="202" t="s">
        <v>179</v>
      </c>
      <c r="W2864" s="85" t="s">
        <v>179</v>
      </c>
      <c r="X2864" s="202" t="s">
        <v>179</v>
      </c>
      <c r="Y2864" s="85" t="s">
        <v>179</v>
      </c>
      <c r="Z2864" s="202" t="s">
        <v>179</v>
      </c>
      <c r="AA2864" s="85" t="s">
        <v>179</v>
      </c>
      <c r="AB2864" s="202">
        <v>168.55860000000001</v>
      </c>
      <c r="AC2864" s="85">
        <v>1.24E-2</v>
      </c>
      <c r="AD2864" s="202">
        <v>139.97139999999999</v>
      </c>
      <c r="AE2864" s="85">
        <v>3.7999999999999999E-2</v>
      </c>
      <c r="AF2864" s="202">
        <v>96.862099999999998</v>
      </c>
      <c r="AG2864" s="86">
        <v>0.15840000000000001</v>
      </c>
      <c r="AH2864" s="107"/>
    </row>
    <row r="2865" spans="2:34" x14ac:dyDescent="0.2">
      <c r="B2865" s="84">
        <v>2858</v>
      </c>
      <c r="C2865" s="85">
        <v>18</v>
      </c>
      <c r="D2865" s="245" t="s">
        <v>26</v>
      </c>
      <c r="E2865" s="245" t="s">
        <v>1222</v>
      </c>
      <c r="F2865" s="256">
        <v>0.142555965190474</v>
      </c>
      <c r="G2865" s="256">
        <v>0.14128210653777901</v>
      </c>
      <c r="H2865" s="202" t="s">
        <v>179</v>
      </c>
      <c r="I2865" s="85" t="s">
        <v>179</v>
      </c>
      <c r="J2865" s="202" t="s">
        <v>179</v>
      </c>
      <c r="K2865" s="85" t="s">
        <v>179</v>
      </c>
      <c r="L2865" s="202" t="s">
        <v>179</v>
      </c>
      <c r="M2865" s="85" t="s">
        <v>179</v>
      </c>
      <c r="N2865" s="202" t="s">
        <v>179</v>
      </c>
      <c r="O2865" s="85" t="s">
        <v>179</v>
      </c>
      <c r="P2865" s="202" t="s">
        <v>179</v>
      </c>
      <c r="Q2865" s="85" t="s">
        <v>179</v>
      </c>
      <c r="R2865" s="202" t="s">
        <v>179</v>
      </c>
      <c r="S2865" s="85" t="s">
        <v>179</v>
      </c>
      <c r="T2865" s="202" t="s">
        <v>179</v>
      </c>
      <c r="U2865" s="85" t="s">
        <v>179</v>
      </c>
      <c r="V2865" s="202" t="s">
        <v>179</v>
      </c>
      <c r="W2865" s="85" t="s">
        <v>179</v>
      </c>
      <c r="X2865" s="202" t="s">
        <v>179</v>
      </c>
      <c r="Y2865" s="85" t="s">
        <v>179</v>
      </c>
      <c r="Z2865" s="202" t="s">
        <v>179</v>
      </c>
      <c r="AA2865" s="85" t="s">
        <v>179</v>
      </c>
      <c r="AB2865" s="202">
        <v>584.47299999999996</v>
      </c>
      <c r="AC2865" s="85" t="s">
        <v>10</v>
      </c>
      <c r="AD2865" s="202">
        <v>520.17679999999996</v>
      </c>
      <c r="AE2865" s="85" t="s">
        <v>10</v>
      </c>
      <c r="AF2865" s="202">
        <v>220.5067</v>
      </c>
      <c r="AG2865" s="86">
        <v>9.4999999999999998E-3</v>
      </c>
      <c r="AH2865" s="107"/>
    </row>
    <row r="2866" spans="2:34" x14ac:dyDescent="0.2">
      <c r="B2866" s="84">
        <v>2859</v>
      </c>
      <c r="C2866" s="85">
        <v>18</v>
      </c>
      <c r="D2866" s="245" t="s">
        <v>26</v>
      </c>
      <c r="E2866" s="245" t="s">
        <v>1223</v>
      </c>
      <c r="F2866" s="256">
        <v>1</v>
      </c>
      <c r="G2866" s="256">
        <v>1</v>
      </c>
      <c r="H2866" s="202" t="s">
        <v>179</v>
      </c>
      <c r="I2866" s="85" t="s">
        <v>179</v>
      </c>
      <c r="J2866" s="202" t="s">
        <v>179</v>
      </c>
      <c r="K2866" s="85" t="s">
        <v>179</v>
      </c>
      <c r="L2866" s="202" t="s">
        <v>179</v>
      </c>
      <c r="M2866" s="85" t="s">
        <v>179</v>
      </c>
      <c r="N2866" s="202" t="s">
        <v>179</v>
      </c>
      <c r="O2866" s="85" t="s">
        <v>179</v>
      </c>
      <c r="P2866" s="202" t="s">
        <v>179</v>
      </c>
      <c r="Q2866" s="85" t="s">
        <v>179</v>
      </c>
      <c r="R2866" s="202" t="s">
        <v>179</v>
      </c>
      <c r="S2866" s="85" t="s">
        <v>179</v>
      </c>
      <c r="T2866" s="202">
        <v>-35.172600000000003</v>
      </c>
      <c r="U2866" s="85" t="s">
        <v>10</v>
      </c>
      <c r="V2866" s="202" t="s">
        <v>179</v>
      </c>
      <c r="W2866" s="85" t="s">
        <v>179</v>
      </c>
      <c r="X2866" s="202">
        <v>-25.7056</v>
      </c>
      <c r="Y2866" s="85" t="s">
        <v>10</v>
      </c>
      <c r="Z2866" s="202">
        <v>-21.063300000000002</v>
      </c>
      <c r="AA2866" s="85">
        <v>9.4000000000000004E-3</v>
      </c>
      <c r="AB2866" s="202" t="s">
        <v>179</v>
      </c>
      <c r="AC2866" s="85" t="s">
        <v>179</v>
      </c>
      <c r="AD2866" s="202" t="s">
        <v>179</v>
      </c>
      <c r="AE2866" s="85" t="s">
        <v>179</v>
      </c>
      <c r="AF2866" s="202" t="s">
        <v>179</v>
      </c>
      <c r="AG2866" s="86" t="s">
        <v>179</v>
      </c>
      <c r="AH2866" s="107"/>
    </row>
    <row r="2867" spans="2:34" x14ac:dyDescent="0.2">
      <c r="B2867" s="84">
        <v>2860</v>
      </c>
      <c r="C2867" s="85">
        <v>18</v>
      </c>
      <c r="D2867" s="245" t="s">
        <v>26</v>
      </c>
      <c r="E2867" s="245" t="s">
        <v>433</v>
      </c>
      <c r="F2867" s="256">
        <v>0.29761674444506703</v>
      </c>
      <c r="G2867" s="256">
        <v>0.28553807632710398</v>
      </c>
      <c r="H2867" s="202" t="s">
        <v>179</v>
      </c>
      <c r="I2867" s="85" t="s">
        <v>179</v>
      </c>
      <c r="J2867" s="202" t="s">
        <v>179</v>
      </c>
      <c r="K2867" s="85" t="s">
        <v>179</v>
      </c>
      <c r="L2867" s="202">
        <v>570.24400000000003</v>
      </c>
      <c r="M2867" s="85" t="s">
        <v>10</v>
      </c>
      <c r="N2867" s="202">
        <v>594.56299999999999</v>
      </c>
      <c r="O2867" s="85" t="s">
        <v>10</v>
      </c>
      <c r="P2867" s="202">
        <v>527.81910000000005</v>
      </c>
      <c r="Q2867" s="85" t="s">
        <v>10</v>
      </c>
      <c r="R2867" s="202">
        <v>512.76520000000005</v>
      </c>
      <c r="S2867" s="85" t="s">
        <v>10</v>
      </c>
      <c r="T2867" s="202">
        <v>514.80790000000002</v>
      </c>
      <c r="U2867" s="85" t="s">
        <v>10</v>
      </c>
      <c r="V2867" s="202">
        <v>476.25959999999998</v>
      </c>
      <c r="W2867" s="85" t="s">
        <v>10</v>
      </c>
      <c r="X2867" s="202">
        <v>477.33139999999997</v>
      </c>
      <c r="Y2867" s="85" t="s">
        <v>10</v>
      </c>
      <c r="Z2867" s="202">
        <v>465.4171</v>
      </c>
      <c r="AA2867" s="85" t="s">
        <v>10</v>
      </c>
      <c r="AB2867" s="202" t="s">
        <v>179</v>
      </c>
      <c r="AC2867" s="85" t="s">
        <v>179</v>
      </c>
      <c r="AD2867" s="202">
        <v>550.87099999999998</v>
      </c>
      <c r="AE2867" s="85" t="s">
        <v>10</v>
      </c>
      <c r="AF2867" s="202">
        <v>470.69380000000001</v>
      </c>
      <c r="AG2867" s="86" t="s">
        <v>10</v>
      </c>
      <c r="AH2867" s="107"/>
    </row>
    <row r="2868" spans="2:34" x14ac:dyDescent="0.2">
      <c r="B2868" s="84">
        <v>2861</v>
      </c>
      <c r="C2868" s="85">
        <v>18</v>
      </c>
      <c r="D2868" s="245" t="s">
        <v>26</v>
      </c>
      <c r="E2868" s="245" t="s">
        <v>434</v>
      </c>
      <c r="F2868" s="256">
        <v>5.47329708697138E-2</v>
      </c>
      <c r="G2868" s="256">
        <v>5.5569579985428302E-2</v>
      </c>
      <c r="H2868" s="202" t="s">
        <v>179</v>
      </c>
      <c r="I2868" s="85" t="s">
        <v>179</v>
      </c>
      <c r="J2868" s="202" t="s">
        <v>179</v>
      </c>
      <c r="K2868" s="85" t="s">
        <v>179</v>
      </c>
      <c r="L2868" s="202">
        <v>497.74709999999999</v>
      </c>
      <c r="M2868" s="85" t="s">
        <v>10</v>
      </c>
      <c r="N2868" s="202">
        <v>523.13720000000001</v>
      </c>
      <c r="O2868" s="85" t="s">
        <v>10</v>
      </c>
      <c r="P2868" s="202">
        <v>423.60669999999999</v>
      </c>
      <c r="Q2868" s="85">
        <v>2.0000000000000001E-4</v>
      </c>
      <c r="R2868" s="202">
        <v>429.57690000000002</v>
      </c>
      <c r="S2868" s="85">
        <v>2.0000000000000001E-4</v>
      </c>
      <c r="T2868" s="202">
        <v>422.92439999999999</v>
      </c>
      <c r="U2868" s="85">
        <v>2.0000000000000001E-4</v>
      </c>
      <c r="V2868" s="202">
        <v>362.9547</v>
      </c>
      <c r="W2868" s="85">
        <v>1.4E-3</v>
      </c>
      <c r="X2868" s="202">
        <v>358.24849999999998</v>
      </c>
      <c r="Y2868" s="85">
        <v>1.6999999999999999E-3</v>
      </c>
      <c r="Z2868" s="202">
        <v>350.67689999999999</v>
      </c>
      <c r="AA2868" s="85">
        <v>2.0999999999999999E-3</v>
      </c>
      <c r="AB2868" s="202" t="s">
        <v>179</v>
      </c>
      <c r="AC2868" s="85" t="s">
        <v>179</v>
      </c>
      <c r="AD2868" s="202">
        <v>455.26920000000001</v>
      </c>
      <c r="AE2868" s="85" t="s">
        <v>10</v>
      </c>
      <c r="AF2868" s="202">
        <v>353.0342</v>
      </c>
      <c r="AG2868" s="86">
        <v>1.9E-3</v>
      </c>
      <c r="AH2868" s="107"/>
    </row>
    <row r="2869" spans="2:34" x14ac:dyDescent="0.2">
      <c r="B2869" s="84">
        <v>2862</v>
      </c>
      <c r="C2869" s="85">
        <v>18</v>
      </c>
      <c r="D2869" s="245" t="s">
        <v>26</v>
      </c>
      <c r="E2869" s="245" t="s">
        <v>435</v>
      </c>
      <c r="F2869" s="256">
        <v>0.64765028468521901</v>
      </c>
      <c r="G2869" s="256">
        <v>0.66346499194450403</v>
      </c>
      <c r="H2869" s="202" t="s">
        <v>179</v>
      </c>
      <c r="I2869" s="85" t="s">
        <v>179</v>
      </c>
      <c r="J2869" s="202" t="s">
        <v>179</v>
      </c>
      <c r="K2869" s="85" t="s">
        <v>179</v>
      </c>
      <c r="L2869" s="202">
        <v>0</v>
      </c>
      <c r="M2869" s="85" t="s">
        <v>179</v>
      </c>
      <c r="N2869" s="202">
        <v>0</v>
      </c>
      <c r="O2869" s="85" t="s">
        <v>179</v>
      </c>
      <c r="P2869" s="202">
        <v>0</v>
      </c>
      <c r="Q2869" s="85" t="s">
        <v>179</v>
      </c>
      <c r="R2869" s="202">
        <v>0</v>
      </c>
      <c r="S2869" s="85" t="s">
        <v>179</v>
      </c>
      <c r="T2869" s="202">
        <v>0</v>
      </c>
      <c r="U2869" s="85" t="s">
        <v>179</v>
      </c>
      <c r="V2869" s="202">
        <v>0</v>
      </c>
      <c r="W2869" s="85" t="s">
        <v>179</v>
      </c>
      <c r="X2869" s="202">
        <v>0</v>
      </c>
      <c r="Y2869" s="85" t="s">
        <v>179</v>
      </c>
      <c r="Z2869" s="202">
        <v>0</v>
      </c>
      <c r="AA2869" s="85" t="s">
        <v>179</v>
      </c>
      <c r="AB2869" s="202" t="s">
        <v>179</v>
      </c>
      <c r="AC2869" s="85" t="s">
        <v>179</v>
      </c>
      <c r="AD2869" s="202">
        <v>0</v>
      </c>
      <c r="AE2869" s="85" t="s">
        <v>179</v>
      </c>
      <c r="AF2869" s="202">
        <v>0</v>
      </c>
      <c r="AG2869" s="86" t="s">
        <v>179</v>
      </c>
      <c r="AH2869" s="107"/>
    </row>
    <row r="2870" spans="2:34" x14ac:dyDescent="0.2">
      <c r="B2870" s="84">
        <v>2863</v>
      </c>
      <c r="C2870" s="85">
        <v>18</v>
      </c>
      <c r="D2870" s="245" t="s">
        <v>26</v>
      </c>
      <c r="E2870" s="245" t="s">
        <v>445</v>
      </c>
      <c r="F2870" s="256">
        <v>0.82869344943740997</v>
      </c>
      <c r="G2870" s="256">
        <v>0.83003827643177497</v>
      </c>
      <c r="H2870" s="202" t="s">
        <v>179</v>
      </c>
      <c r="I2870" s="85" t="s">
        <v>179</v>
      </c>
      <c r="J2870" s="202" t="s">
        <v>179</v>
      </c>
      <c r="K2870" s="85" t="s">
        <v>179</v>
      </c>
      <c r="L2870" s="202" t="s">
        <v>179</v>
      </c>
      <c r="M2870" s="85" t="s">
        <v>179</v>
      </c>
      <c r="N2870" s="202" t="s">
        <v>179</v>
      </c>
      <c r="O2870" s="85" t="s">
        <v>179</v>
      </c>
      <c r="P2870" s="202" t="s">
        <v>179</v>
      </c>
      <c r="Q2870" s="85" t="s">
        <v>179</v>
      </c>
      <c r="R2870" s="202">
        <v>-627.51490000000001</v>
      </c>
      <c r="S2870" s="85" t="s">
        <v>10</v>
      </c>
      <c r="T2870" s="202" t="s">
        <v>179</v>
      </c>
      <c r="U2870" s="85" t="s">
        <v>179</v>
      </c>
      <c r="V2870" s="202">
        <v>-773.57730000000004</v>
      </c>
      <c r="W2870" s="85" t="s">
        <v>10</v>
      </c>
      <c r="X2870" s="202" t="s">
        <v>179</v>
      </c>
      <c r="Y2870" s="85" t="s">
        <v>179</v>
      </c>
      <c r="Z2870" s="202">
        <v>-635.47</v>
      </c>
      <c r="AA2870" s="85" t="s">
        <v>10</v>
      </c>
      <c r="AB2870" s="202" t="s">
        <v>179</v>
      </c>
      <c r="AC2870" s="85" t="s">
        <v>179</v>
      </c>
      <c r="AD2870" s="202" t="s">
        <v>179</v>
      </c>
      <c r="AE2870" s="85" t="s">
        <v>179</v>
      </c>
      <c r="AF2870" s="202">
        <v>-737.77099999999996</v>
      </c>
      <c r="AG2870" s="86" t="s">
        <v>10</v>
      </c>
      <c r="AH2870" s="107"/>
    </row>
    <row r="2871" spans="2:34" x14ac:dyDescent="0.2">
      <c r="B2871" s="84">
        <v>2864</v>
      </c>
      <c r="C2871" s="85">
        <v>18</v>
      </c>
      <c r="D2871" s="245" t="s">
        <v>26</v>
      </c>
      <c r="E2871" s="245" t="s">
        <v>446</v>
      </c>
      <c r="F2871" s="256">
        <v>0.13256621711293601</v>
      </c>
      <c r="G2871" s="256">
        <v>0.132452872784739</v>
      </c>
      <c r="H2871" s="202" t="s">
        <v>179</v>
      </c>
      <c r="I2871" s="85" t="s">
        <v>179</v>
      </c>
      <c r="J2871" s="202" t="s">
        <v>179</v>
      </c>
      <c r="K2871" s="85" t="s">
        <v>179</v>
      </c>
      <c r="L2871" s="202" t="s">
        <v>179</v>
      </c>
      <c r="M2871" s="85" t="s">
        <v>179</v>
      </c>
      <c r="N2871" s="202" t="s">
        <v>179</v>
      </c>
      <c r="O2871" s="85" t="s">
        <v>179</v>
      </c>
      <c r="P2871" s="202" t="s">
        <v>179</v>
      </c>
      <c r="Q2871" s="85" t="s">
        <v>179</v>
      </c>
      <c r="R2871" s="202">
        <v>-454.65600000000001</v>
      </c>
      <c r="S2871" s="85">
        <v>1.4E-3</v>
      </c>
      <c r="T2871" s="202" t="s">
        <v>179</v>
      </c>
      <c r="U2871" s="85" t="s">
        <v>179</v>
      </c>
      <c r="V2871" s="202">
        <v>-587.57240000000002</v>
      </c>
      <c r="W2871" s="85" t="s">
        <v>10</v>
      </c>
      <c r="X2871" s="202" t="s">
        <v>179</v>
      </c>
      <c r="Y2871" s="85" t="s">
        <v>179</v>
      </c>
      <c r="Z2871" s="202">
        <v>-497.8818</v>
      </c>
      <c r="AA2871" s="85">
        <v>8.0000000000000004E-4</v>
      </c>
      <c r="AB2871" s="202" t="s">
        <v>179</v>
      </c>
      <c r="AC2871" s="85" t="s">
        <v>179</v>
      </c>
      <c r="AD2871" s="202" t="s">
        <v>179</v>
      </c>
      <c r="AE2871" s="85" t="s">
        <v>179</v>
      </c>
      <c r="AF2871" s="202">
        <v>-577.70140000000004</v>
      </c>
      <c r="AG2871" s="86" t="s">
        <v>10</v>
      </c>
      <c r="AH2871" s="107"/>
    </row>
    <row r="2872" spans="2:34" x14ac:dyDescent="0.2">
      <c r="B2872" s="84">
        <v>2865</v>
      </c>
      <c r="C2872" s="85">
        <v>18</v>
      </c>
      <c r="D2872" s="245" t="s">
        <v>26</v>
      </c>
      <c r="E2872" s="245" t="s">
        <v>447</v>
      </c>
      <c r="F2872" s="256">
        <v>3.8740333449654399E-2</v>
      </c>
      <c r="G2872" s="256">
        <v>3.7508850783486702E-2</v>
      </c>
      <c r="H2872" s="202" t="s">
        <v>179</v>
      </c>
      <c r="I2872" s="85" t="s">
        <v>179</v>
      </c>
      <c r="J2872" s="202" t="s">
        <v>179</v>
      </c>
      <c r="K2872" s="85" t="s">
        <v>179</v>
      </c>
      <c r="L2872" s="202" t="s">
        <v>179</v>
      </c>
      <c r="M2872" s="85" t="s">
        <v>179</v>
      </c>
      <c r="N2872" s="202" t="s">
        <v>179</v>
      </c>
      <c r="O2872" s="85" t="s">
        <v>179</v>
      </c>
      <c r="P2872" s="202" t="s">
        <v>179</v>
      </c>
      <c r="Q2872" s="85" t="s">
        <v>179</v>
      </c>
      <c r="R2872" s="202">
        <v>0</v>
      </c>
      <c r="S2872" s="85" t="s">
        <v>179</v>
      </c>
      <c r="T2872" s="202" t="s">
        <v>179</v>
      </c>
      <c r="U2872" s="85" t="s">
        <v>179</v>
      </c>
      <c r="V2872" s="202">
        <v>0</v>
      </c>
      <c r="W2872" s="85" t="s">
        <v>179</v>
      </c>
      <c r="X2872" s="202" t="s">
        <v>179</v>
      </c>
      <c r="Y2872" s="85" t="s">
        <v>179</v>
      </c>
      <c r="Z2872" s="202">
        <v>0</v>
      </c>
      <c r="AA2872" s="85" t="s">
        <v>179</v>
      </c>
      <c r="AB2872" s="202" t="s">
        <v>179</v>
      </c>
      <c r="AC2872" s="85" t="s">
        <v>179</v>
      </c>
      <c r="AD2872" s="202" t="s">
        <v>179</v>
      </c>
      <c r="AE2872" s="85" t="s">
        <v>179</v>
      </c>
      <c r="AF2872" s="202">
        <v>0</v>
      </c>
      <c r="AG2872" s="86" t="s">
        <v>179</v>
      </c>
      <c r="AH2872" s="107"/>
    </row>
    <row r="2873" spans="2:34" x14ac:dyDescent="0.2">
      <c r="B2873" s="84">
        <v>2866</v>
      </c>
      <c r="C2873" s="85">
        <v>18</v>
      </c>
      <c r="D2873" s="245" t="s">
        <v>26</v>
      </c>
      <c r="E2873" s="245" t="s">
        <v>431</v>
      </c>
      <c r="F2873" s="256">
        <v>0.51866772018579999</v>
      </c>
      <c r="G2873" s="256">
        <v>0.52108282280988005</v>
      </c>
      <c r="H2873" s="202" t="s">
        <v>179</v>
      </c>
      <c r="I2873" s="85" t="s">
        <v>179</v>
      </c>
      <c r="J2873" s="202">
        <v>-190.7612</v>
      </c>
      <c r="K2873" s="85">
        <v>2.0000000000000001E-4</v>
      </c>
      <c r="L2873" s="202" t="s">
        <v>179</v>
      </c>
      <c r="M2873" s="85" t="s">
        <v>179</v>
      </c>
      <c r="N2873" s="202">
        <v>-232.1935</v>
      </c>
      <c r="O2873" s="85" t="s">
        <v>10</v>
      </c>
      <c r="P2873" s="202">
        <v>-248.68600000000001</v>
      </c>
      <c r="Q2873" s="85" t="s">
        <v>10</v>
      </c>
      <c r="R2873" s="202">
        <v>-235.2338</v>
      </c>
      <c r="S2873" s="85" t="s">
        <v>10</v>
      </c>
      <c r="T2873" s="202">
        <v>-239.059</v>
      </c>
      <c r="U2873" s="85" t="s">
        <v>10</v>
      </c>
      <c r="V2873" s="202">
        <v>-249.25620000000001</v>
      </c>
      <c r="W2873" s="85" t="s">
        <v>10</v>
      </c>
      <c r="X2873" s="202">
        <v>-253.0204</v>
      </c>
      <c r="Y2873" s="85" t="s">
        <v>10</v>
      </c>
      <c r="Z2873" s="202">
        <v>-250.5069</v>
      </c>
      <c r="AA2873" s="85" t="s">
        <v>10</v>
      </c>
      <c r="AB2873" s="202">
        <v>-198.66679999999999</v>
      </c>
      <c r="AC2873" s="85" t="s">
        <v>10</v>
      </c>
      <c r="AD2873" s="202">
        <v>-235.85589999999999</v>
      </c>
      <c r="AE2873" s="85" t="s">
        <v>10</v>
      </c>
      <c r="AF2873" s="202">
        <v>-248.9581</v>
      </c>
      <c r="AG2873" s="86" t="s">
        <v>10</v>
      </c>
      <c r="AH2873" s="107"/>
    </row>
    <row r="2874" spans="2:34" x14ac:dyDescent="0.2">
      <c r="B2874" s="84">
        <v>2867</v>
      </c>
      <c r="C2874" s="85">
        <v>18</v>
      </c>
      <c r="D2874" s="245" t="s">
        <v>26</v>
      </c>
      <c r="E2874" s="245" t="s">
        <v>432</v>
      </c>
      <c r="F2874" s="256">
        <v>0.48133227981420001</v>
      </c>
      <c r="G2874" s="256">
        <v>0.47891717719012</v>
      </c>
      <c r="H2874" s="202" t="s">
        <v>179</v>
      </c>
      <c r="I2874" s="85" t="s">
        <v>179</v>
      </c>
      <c r="J2874" s="202">
        <v>0</v>
      </c>
      <c r="K2874" s="85" t="s">
        <v>179</v>
      </c>
      <c r="L2874" s="202" t="s">
        <v>179</v>
      </c>
      <c r="M2874" s="85" t="s">
        <v>179</v>
      </c>
      <c r="N2874" s="202">
        <v>0</v>
      </c>
      <c r="O2874" s="85" t="s">
        <v>179</v>
      </c>
      <c r="P2874" s="202">
        <v>0</v>
      </c>
      <c r="Q2874" s="85" t="s">
        <v>179</v>
      </c>
      <c r="R2874" s="202">
        <v>0</v>
      </c>
      <c r="S2874" s="85" t="s">
        <v>179</v>
      </c>
      <c r="T2874" s="202">
        <v>0</v>
      </c>
      <c r="U2874" s="85" t="s">
        <v>179</v>
      </c>
      <c r="V2874" s="202">
        <v>0</v>
      </c>
      <c r="W2874" s="85" t="s">
        <v>179</v>
      </c>
      <c r="X2874" s="202">
        <v>0</v>
      </c>
      <c r="Y2874" s="85" t="s">
        <v>179</v>
      </c>
      <c r="Z2874" s="202">
        <v>0</v>
      </c>
      <c r="AA2874" s="85" t="s">
        <v>179</v>
      </c>
      <c r="AB2874" s="202">
        <v>0</v>
      </c>
      <c r="AC2874" s="85" t="s">
        <v>179</v>
      </c>
      <c r="AD2874" s="202">
        <v>0</v>
      </c>
      <c r="AE2874" s="85" t="s">
        <v>179</v>
      </c>
      <c r="AF2874" s="202">
        <v>0</v>
      </c>
      <c r="AG2874" s="86" t="s">
        <v>179</v>
      </c>
      <c r="AH2874" s="107"/>
    </row>
    <row r="2875" spans="2:34" x14ac:dyDescent="0.2">
      <c r="B2875" s="84">
        <v>2868</v>
      </c>
      <c r="C2875" s="85">
        <v>18</v>
      </c>
      <c r="D2875" s="245" t="s">
        <v>26</v>
      </c>
      <c r="E2875" s="245" t="s">
        <v>442</v>
      </c>
      <c r="F2875" s="256">
        <v>0.33333755223146599</v>
      </c>
      <c r="G2875" s="256">
        <v>0.33487465238227199</v>
      </c>
      <c r="H2875" s="202" t="s">
        <v>179</v>
      </c>
      <c r="I2875" s="85" t="s">
        <v>179</v>
      </c>
      <c r="J2875" s="202" t="s">
        <v>179</v>
      </c>
      <c r="K2875" s="85" t="s">
        <v>179</v>
      </c>
      <c r="L2875" s="202" t="s">
        <v>179</v>
      </c>
      <c r="M2875" s="85" t="s">
        <v>179</v>
      </c>
      <c r="N2875" s="202" t="s">
        <v>179</v>
      </c>
      <c r="O2875" s="85" t="s">
        <v>179</v>
      </c>
      <c r="P2875" s="202" t="s">
        <v>179</v>
      </c>
      <c r="Q2875" s="85" t="s">
        <v>179</v>
      </c>
      <c r="R2875" s="202">
        <v>-210.79689999999999</v>
      </c>
      <c r="S2875" s="85">
        <v>2.0999999999999999E-3</v>
      </c>
      <c r="T2875" s="202" t="s">
        <v>179</v>
      </c>
      <c r="U2875" s="85" t="s">
        <v>179</v>
      </c>
      <c r="V2875" s="202">
        <v>-97.024299999999997</v>
      </c>
      <c r="W2875" s="85">
        <v>0.16009999999999999</v>
      </c>
      <c r="X2875" s="202" t="s">
        <v>179</v>
      </c>
      <c r="Y2875" s="85" t="s">
        <v>179</v>
      </c>
      <c r="Z2875" s="202">
        <v>81.904399999999995</v>
      </c>
      <c r="AA2875" s="85">
        <v>0.40110000000000001</v>
      </c>
      <c r="AB2875" s="202" t="s">
        <v>179</v>
      </c>
      <c r="AC2875" s="85" t="s">
        <v>179</v>
      </c>
      <c r="AD2875" s="202" t="s">
        <v>179</v>
      </c>
      <c r="AE2875" s="85" t="s">
        <v>179</v>
      </c>
      <c r="AF2875" s="202">
        <v>-23.455100000000002</v>
      </c>
      <c r="AG2875" s="86">
        <v>0.752</v>
      </c>
      <c r="AH2875" s="107"/>
    </row>
    <row r="2876" spans="2:34" x14ac:dyDescent="0.2">
      <c r="B2876" s="84">
        <v>2869</v>
      </c>
      <c r="C2876" s="85">
        <v>18</v>
      </c>
      <c r="D2876" s="245" t="s">
        <v>26</v>
      </c>
      <c r="E2876" s="245" t="s">
        <v>443</v>
      </c>
      <c r="F2876" s="256">
        <v>0.333429765290643</v>
      </c>
      <c r="G2876" s="256">
        <v>0.33405986721259301</v>
      </c>
      <c r="H2876" s="202" t="s">
        <v>179</v>
      </c>
      <c r="I2876" s="85" t="s">
        <v>179</v>
      </c>
      <c r="J2876" s="202" t="s">
        <v>179</v>
      </c>
      <c r="K2876" s="85" t="s">
        <v>179</v>
      </c>
      <c r="L2876" s="202" t="s">
        <v>179</v>
      </c>
      <c r="M2876" s="85" t="s">
        <v>179</v>
      </c>
      <c r="N2876" s="202" t="s">
        <v>179</v>
      </c>
      <c r="O2876" s="85" t="s">
        <v>179</v>
      </c>
      <c r="P2876" s="202" t="s">
        <v>179</v>
      </c>
      <c r="Q2876" s="85" t="s">
        <v>179</v>
      </c>
      <c r="R2876" s="202">
        <v>-213.03819999999999</v>
      </c>
      <c r="S2876" s="85">
        <v>8.9999999999999998E-4</v>
      </c>
      <c r="T2876" s="202" t="s">
        <v>179</v>
      </c>
      <c r="U2876" s="85" t="s">
        <v>179</v>
      </c>
      <c r="V2876" s="202">
        <v>-120.34780000000001</v>
      </c>
      <c r="W2876" s="85">
        <v>6.13E-2</v>
      </c>
      <c r="X2876" s="202" t="s">
        <v>179</v>
      </c>
      <c r="Y2876" s="85" t="s">
        <v>179</v>
      </c>
      <c r="Z2876" s="202">
        <v>-53.706099999999999</v>
      </c>
      <c r="AA2876" s="85">
        <v>0.438</v>
      </c>
      <c r="AB2876" s="202" t="s">
        <v>179</v>
      </c>
      <c r="AC2876" s="85" t="s">
        <v>179</v>
      </c>
      <c r="AD2876" s="202" t="s">
        <v>179</v>
      </c>
      <c r="AE2876" s="85" t="s">
        <v>179</v>
      </c>
      <c r="AF2876" s="202">
        <v>-55.647399999999998</v>
      </c>
      <c r="AG2876" s="86">
        <v>0.41920000000000002</v>
      </c>
      <c r="AH2876" s="107"/>
    </row>
    <row r="2877" spans="2:34" x14ac:dyDescent="0.2">
      <c r="B2877" s="84">
        <v>2870</v>
      </c>
      <c r="C2877" s="85">
        <v>18</v>
      </c>
      <c r="D2877" s="245" t="s">
        <v>26</v>
      </c>
      <c r="E2877" s="245" t="s">
        <v>444</v>
      </c>
      <c r="F2877" s="256">
        <v>0.33323268247789101</v>
      </c>
      <c r="G2877" s="256">
        <v>0.331065480405135</v>
      </c>
      <c r="H2877" s="202" t="s">
        <v>179</v>
      </c>
      <c r="I2877" s="85" t="s">
        <v>179</v>
      </c>
      <c r="J2877" s="202" t="s">
        <v>179</v>
      </c>
      <c r="K2877" s="85" t="s">
        <v>179</v>
      </c>
      <c r="L2877" s="202" t="s">
        <v>179</v>
      </c>
      <c r="M2877" s="85" t="s">
        <v>179</v>
      </c>
      <c r="N2877" s="202" t="s">
        <v>179</v>
      </c>
      <c r="O2877" s="85" t="s">
        <v>179</v>
      </c>
      <c r="P2877" s="202" t="s">
        <v>179</v>
      </c>
      <c r="Q2877" s="85" t="s">
        <v>179</v>
      </c>
      <c r="R2877" s="202">
        <v>0</v>
      </c>
      <c r="S2877" s="85" t="s">
        <v>179</v>
      </c>
      <c r="T2877" s="202" t="s">
        <v>179</v>
      </c>
      <c r="U2877" s="85" t="s">
        <v>179</v>
      </c>
      <c r="V2877" s="202">
        <v>0</v>
      </c>
      <c r="W2877" s="85" t="s">
        <v>179</v>
      </c>
      <c r="X2877" s="202" t="s">
        <v>179</v>
      </c>
      <c r="Y2877" s="85" t="s">
        <v>179</v>
      </c>
      <c r="Z2877" s="202">
        <v>0</v>
      </c>
      <c r="AA2877" s="85" t="s">
        <v>179</v>
      </c>
      <c r="AB2877" s="202" t="s">
        <v>179</v>
      </c>
      <c r="AC2877" s="85" t="s">
        <v>179</v>
      </c>
      <c r="AD2877" s="202" t="s">
        <v>179</v>
      </c>
      <c r="AE2877" s="85" t="s">
        <v>179</v>
      </c>
      <c r="AF2877" s="202">
        <v>0</v>
      </c>
      <c r="AG2877" s="86" t="s">
        <v>179</v>
      </c>
      <c r="AH2877" s="107"/>
    </row>
    <row r="2878" spans="2:34" x14ac:dyDescent="0.2">
      <c r="B2878" s="84">
        <v>2871</v>
      </c>
      <c r="C2878" s="85">
        <v>18</v>
      </c>
      <c r="D2878" s="245" t="s">
        <v>26</v>
      </c>
      <c r="E2878" s="245" t="s">
        <v>436</v>
      </c>
      <c r="F2878" s="256">
        <v>2.0259751531008001E-2</v>
      </c>
      <c r="G2878" s="256">
        <v>1.9811388521175199E-2</v>
      </c>
      <c r="H2878" s="202" t="s">
        <v>179</v>
      </c>
      <c r="I2878" s="85" t="s">
        <v>179</v>
      </c>
      <c r="J2878" s="202" t="s">
        <v>179</v>
      </c>
      <c r="K2878" s="85" t="s">
        <v>179</v>
      </c>
      <c r="L2878" s="202" t="s">
        <v>179</v>
      </c>
      <c r="M2878" s="85" t="s">
        <v>179</v>
      </c>
      <c r="N2878" s="202" t="s">
        <v>179</v>
      </c>
      <c r="O2878" s="85" t="s">
        <v>179</v>
      </c>
      <c r="P2878" s="202">
        <v>180.1927</v>
      </c>
      <c r="Q2878" s="85">
        <v>0.44280000000000003</v>
      </c>
      <c r="R2878" s="202" t="s">
        <v>179</v>
      </c>
      <c r="S2878" s="85" t="s">
        <v>179</v>
      </c>
      <c r="T2878" s="202" t="s">
        <v>179</v>
      </c>
      <c r="U2878" s="85" t="s">
        <v>179</v>
      </c>
      <c r="V2878" s="202">
        <v>182.76769999999999</v>
      </c>
      <c r="W2878" s="85">
        <v>0.43640000000000001</v>
      </c>
      <c r="X2878" s="202">
        <v>186.90270000000001</v>
      </c>
      <c r="Y2878" s="85">
        <v>0.42599999999999999</v>
      </c>
      <c r="Z2878" s="202">
        <v>178.01740000000001</v>
      </c>
      <c r="AA2878" s="85">
        <v>0.44840000000000002</v>
      </c>
      <c r="AB2878" s="202" t="s">
        <v>179</v>
      </c>
      <c r="AC2878" s="85" t="s">
        <v>179</v>
      </c>
      <c r="AD2878" s="202" t="s">
        <v>179</v>
      </c>
      <c r="AE2878" s="85" t="s">
        <v>179</v>
      </c>
      <c r="AF2878" s="202">
        <v>188.732</v>
      </c>
      <c r="AG2878" s="86">
        <v>0.42159999999999997</v>
      </c>
      <c r="AH2878" s="107"/>
    </row>
    <row r="2879" spans="2:34" x14ac:dyDescent="0.2">
      <c r="B2879" s="84">
        <v>2872</v>
      </c>
      <c r="C2879" s="85">
        <v>18</v>
      </c>
      <c r="D2879" s="245" t="s">
        <v>26</v>
      </c>
      <c r="E2879" s="245" t="s">
        <v>437</v>
      </c>
      <c r="F2879" s="256">
        <v>0.10675921723769501</v>
      </c>
      <c r="G2879" s="256">
        <v>0.104345862964217</v>
      </c>
      <c r="H2879" s="202" t="s">
        <v>179</v>
      </c>
      <c r="I2879" s="85" t="s">
        <v>179</v>
      </c>
      <c r="J2879" s="202" t="s">
        <v>179</v>
      </c>
      <c r="K2879" s="85" t="s">
        <v>179</v>
      </c>
      <c r="L2879" s="202" t="s">
        <v>179</v>
      </c>
      <c r="M2879" s="85" t="s">
        <v>179</v>
      </c>
      <c r="N2879" s="202" t="s">
        <v>179</v>
      </c>
      <c r="O2879" s="85" t="s">
        <v>179</v>
      </c>
      <c r="P2879" s="202">
        <v>1846.6512</v>
      </c>
      <c r="Q2879" s="85" t="s">
        <v>10</v>
      </c>
      <c r="R2879" s="202" t="s">
        <v>179</v>
      </c>
      <c r="S2879" s="85" t="s">
        <v>179</v>
      </c>
      <c r="T2879" s="202" t="s">
        <v>179</v>
      </c>
      <c r="U2879" s="85" t="s">
        <v>179</v>
      </c>
      <c r="V2879" s="202">
        <v>1805.4740999999999</v>
      </c>
      <c r="W2879" s="85" t="s">
        <v>10</v>
      </c>
      <c r="X2879" s="202">
        <v>1753.1212</v>
      </c>
      <c r="Y2879" s="85" t="s">
        <v>10</v>
      </c>
      <c r="Z2879" s="202">
        <v>1785.2349999999999</v>
      </c>
      <c r="AA2879" s="85" t="s">
        <v>10</v>
      </c>
      <c r="AB2879" s="202" t="s">
        <v>179</v>
      </c>
      <c r="AC2879" s="85" t="s">
        <v>179</v>
      </c>
      <c r="AD2879" s="202" t="s">
        <v>179</v>
      </c>
      <c r="AE2879" s="85" t="s">
        <v>179</v>
      </c>
      <c r="AF2879" s="202">
        <v>1787.1106</v>
      </c>
      <c r="AG2879" s="86" t="s">
        <v>10</v>
      </c>
      <c r="AH2879" s="107"/>
    </row>
    <row r="2880" spans="2:34" x14ac:dyDescent="0.2">
      <c r="B2880" s="84">
        <v>2873</v>
      </c>
      <c r="C2880" s="85">
        <v>18</v>
      </c>
      <c r="D2880" s="245" t="s">
        <v>26</v>
      </c>
      <c r="E2880" s="245" t="s">
        <v>438</v>
      </c>
      <c r="F2880" s="256">
        <v>2.72335901436896E-2</v>
      </c>
      <c r="G2880" s="256">
        <v>2.6528748370942799E-2</v>
      </c>
      <c r="H2880" s="202" t="s">
        <v>179</v>
      </c>
      <c r="I2880" s="85" t="s">
        <v>179</v>
      </c>
      <c r="J2880" s="202" t="s">
        <v>179</v>
      </c>
      <c r="K2880" s="85" t="s">
        <v>179</v>
      </c>
      <c r="L2880" s="202" t="s">
        <v>179</v>
      </c>
      <c r="M2880" s="85" t="s">
        <v>179</v>
      </c>
      <c r="N2880" s="202" t="s">
        <v>179</v>
      </c>
      <c r="O2880" s="85" t="s">
        <v>179</v>
      </c>
      <c r="P2880" s="202">
        <v>75.275899999999993</v>
      </c>
      <c r="Q2880" s="85">
        <v>0.73009999999999997</v>
      </c>
      <c r="R2880" s="202" t="s">
        <v>179</v>
      </c>
      <c r="S2880" s="85" t="s">
        <v>179</v>
      </c>
      <c r="T2880" s="202" t="s">
        <v>179</v>
      </c>
      <c r="U2880" s="85" t="s">
        <v>179</v>
      </c>
      <c r="V2880" s="202">
        <v>-96.686599999999999</v>
      </c>
      <c r="W2880" s="85">
        <v>0.66</v>
      </c>
      <c r="X2880" s="202">
        <v>-39.748899999999999</v>
      </c>
      <c r="Y2880" s="85">
        <v>0.85609999999999997</v>
      </c>
      <c r="Z2880" s="202">
        <v>-126.9306</v>
      </c>
      <c r="AA2880" s="85">
        <v>0.56420000000000003</v>
      </c>
      <c r="AB2880" s="202" t="s">
        <v>179</v>
      </c>
      <c r="AC2880" s="85" t="s">
        <v>179</v>
      </c>
      <c r="AD2880" s="202" t="s">
        <v>179</v>
      </c>
      <c r="AE2880" s="85" t="s">
        <v>179</v>
      </c>
      <c r="AF2880" s="202">
        <v>-94.506799999999998</v>
      </c>
      <c r="AG2880" s="86">
        <v>0.66720000000000002</v>
      </c>
      <c r="AH2880" s="107"/>
    </row>
    <row r="2881" spans="2:34" x14ac:dyDescent="0.2">
      <c r="B2881" s="84">
        <v>2874</v>
      </c>
      <c r="C2881" s="85">
        <v>18</v>
      </c>
      <c r="D2881" s="245" t="s">
        <v>26</v>
      </c>
      <c r="E2881" s="245" t="s">
        <v>439</v>
      </c>
      <c r="F2881" s="256">
        <v>9.2502355049207396E-3</v>
      </c>
      <c r="G2881" s="256">
        <v>9.2027624706256597E-3</v>
      </c>
      <c r="H2881" s="202" t="s">
        <v>179</v>
      </c>
      <c r="I2881" s="85" t="s">
        <v>179</v>
      </c>
      <c r="J2881" s="202" t="s">
        <v>179</v>
      </c>
      <c r="K2881" s="85" t="s">
        <v>179</v>
      </c>
      <c r="L2881" s="202" t="s">
        <v>179</v>
      </c>
      <c r="M2881" s="85" t="s">
        <v>179</v>
      </c>
      <c r="N2881" s="202" t="s">
        <v>179</v>
      </c>
      <c r="O2881" s="85" t="s">
        <v>179</v>
      </c>
      <c r="P2881" s="202">
        <v>68.983800000000002</v>
      </c>
      <c r="Q2881" s="85">
        <v>0.81820000000000004</v>
      </c>
      <c r="R2881" s="202" t="s">
        <v>179</v>
      </c>
      <c r="S2881" s="85" t="s">
        <v>179</v>
      </c>
      <c r="T2881" s="202" t="s">
        <v>179</v>
      </c>
      <c r="U2881" s="85" t="s">
        <v>179</v>
      </c>
      <c r="V2881" s="202">
        <v>28.770700000000001</v>
      </c>
      <c r="W2881" s="85">
        <v>0.92379999999999995</v>
      </c>
      <c r="X2881" s="202">
        <v>-49.018799999999999</v>
      </c>
      <c r="Y2881" s="85">
        <v>0.87060000000000004</v>
      </c>
      <c r="Z2881" s="202">
        <v>-3.8572000000000002</v>
      </c>
      <c r="AA2881" s="85">
        <v>0.98980000000000001</v>
      </c>
      <c r="AB2881" s="202" t="s">
        <v>179</v>
      </c>
      <c r="AC2881" s="85" t="s">
        <v>179</v>
      </c>
      <c r="AD2881" s="202" t="s">
        <v>179</v>
      </c>
      <c r="AE2881" s="85" t="s">
        <v>179</v>
      </c>
      <c r="AF2881" s="202">
        <v>20.440799999999999</v>
      </c>
      <c r="AG2881" s="86">
        <v>0.94589999999999996</v>
      </c>
      <c r="AH2881" s="107"/>
    </row>
    <row r="2882" spans="2:34" x14ac:dyDescent="0.2">
      <c r="B2882" s="84">
        <v>2875</v>
      </c>
      <c r="C2882" s="85">
        <v>18</v>
      </c>
      <c r="D2882" s="245" t="s">
        <v>26</v>
      </c>
      <c r="E2882" s="245" t="s">
        <v>440</v>
      </c>
      <c r="F2882" s="256">
        <v>0.81233015168144196</v>
      </c>
      <c r="G2882" s="256">
        <v>0.81617050970251104</v>
      </c>
      <c r="H2882" s="202" t="s">
        <v>179</v>
      </c>
      <c r="I2882" s="85" t="s">
        <v>179</v>
      </c>
      <c r="J2882" s="202" t="s">
        <v>179</v>
      </c>
      <c r="K2882" s="85" t="s">
        <v>179</v>
      </c>
      <c r="L2882" s="202" t="s">
        <v>179</v>
      </c>
      <c r="M2882" s="85" t="s">
        <v>179</v>
      </c>
      <c r="N2882" s="202" t="s">
        <v>179</v>
      </c>
      <c r="O2882" s="85" t="s">
        <v>179</v>
      </c>
      <c r="P2882" s="202">
        <v>367.54570000000001</v>
      </c>
      <c r="Q2882" s="85">
        <v>2.24E-2</v>
      </c>
      <c r="R2882" s="202" t="s">
        <v>179</v>
      </c>
      <c r="S2882" s="85" t="s">
        <v>179</v>
      </c>
      <c r="T2882" s="202" t="s">
        <v>179</v>
      </c>
      <c r="U2882" s="85" t="s">
        <v>179</v>
      </c>
      <c r="V2882" s="202">
        <v>367.11959999999999</v>
      </c>
      <c r="W2882" s="85">
        <v>2.2700000000000001E-2</v>
      </c>
      <c r="X2882" s="202">
        <v>338.3356</v>
      </c>
      <c r="Y2882" s="85">
        <v>3.56E-2</v>
      </c>
      <c r="Z2882" s="202">
        <v>361.30110000000002</v>
      </c>
      <c r="AA2882" s="85">
        <v>2.4899999999999999E-2</v>
      </c>
      <c r="AB2882" s="202" t="s">
        <v>179</v>
      </c>
      <c r="AC2882" s="85" t="s">
        <v>179</v>
      </c>
      <c r="AD2882" s="202" t="s">
        <v>179</v>
      </c>
      <c r="AE2882" s="85" t="s">
        <v>179</v>
      </c>
      <c r="AF2882" s="202">
        <v>363.86579999999998</v>
      </c>
      <c r="AG2882" s="86">
        <v>2.3900000000000001E-2</v>
      </c>
      <c r="AH2882" s="107"/>
    </row>
    <row r="2883" spans="2:34" x14ac:dyDescent="0.2">
      <c r="B2883" s="84">
        <v>2876</v>
      </c>
      <c r="C2883" s="85">
        <v>18</v>
      </c>
      <c r="D2883" s="245" t="s">
        <v>26</v>
      </c>
      <c r="E2883" s="245" t="s">
        <v>441</v>
      </c>
      <c r="F2883" s="256">
        <v>2.4167053901245201E-2</v>
      </c>
      <c r="G2883" s="256">
        <v>2.3940727970528201E-2</v>
      </c>
      <c r="H2883" s="202" t="s">
        <v>179</v>
      </c>
      <c r="I2883" s="85" t="s">
        <v>179</v>
      </c>
      <c r="J2883" s="202" t="s">
        <v>179</v>
      </c>
      <c r="K2883" s="85" t="s">
        <v>179</v>
      </c>
      <c r="L2883" s="202" t="s">
        <v>179</v>
      </c>
      <c r="M2883" s="85" t="s">
        <v>179</v>
      </c>
      <c r="N2883" s="202" t="s">
        <v>179</v>
      </c>
      <c r="O2883" s="85" t="s">
        <v>179</v>
      </c>
      <c r="P2883" s="202">
        <v>0</v>
      </c>
      <c r="Q2883" s="85" t="s">
        <v>179</v>
      </c>
      <c r="R2883" s="202" t="s">
        <v>179</v>
      </c>
      <c r="S2883" s="85" t="s">
        <v>179</v>
      </c>
      <c r="T2883" s="202" t="s">
        <v>179</v>
      </c>
      <c r="U2883" s="85" t="s">
        <v>179</v>
      </c>
      <c r="V2883" s="202">
        <v>0</v>
      </c>
      <c r="W2883" s="85" t="s">
        <v>179</v>
      </c>
      <c r="X2883" s="202">
        <v>0</v>
      </c>
      <c r="Y2883" s="85" t="s">
        <v>179</v>
      </c>
      <c r="Z2883" s="202">
        <v>0</v>
      </c>
      <c r="AA2883" s="85" t="s">
        <v>179</v>
      </c>
      <c r="AB2883" s="202" t="s">
        <v>179</v>
      </c>
      <c r="AC2883" s="85" t="s">
        <v>179</v>
      </c>
      <c r="AD2883" s="202" t="s">
        <v>179</v>
      </c>
      <c r="AE2883" s="85" t="s">
        <v>179</v>
      </c>
      <c r="AF2883" s="202">
        <v>0</v>
      </c>
      <c r="AG2883" s="86" t="s">
        <v>179</v>
      </c>
      <c r="AH2883" s="107"/>
    </row>
    <row r="2884" spans="2:34" x14ac:dyDescent="0.2">
      <c r="B2884" s="84">
        <v>2877</v>
      </c>
      <c r="C2884" s="85">
        <v>18</v>
      </c>
      <c r="D2884" s="245" t="s">
        <v>26</v>
      </c>
      <c r="E2884" s="245" t="s">
        <v>448</v>
      </c>
      <c r="F2884" s="256">
        <v>0.208378008451056</v>
      </c>
      <c r="G2884" s="256">
        <v>0.205990825970508</v>
      </c>
      <c r="H2884" s="202" t="s">
        <v>179</v>
      </c>
      <c r="I2884" s="85" t="s">
        <v>179</v>
      </c>
      <c r="J2884" s="202" t="s">
        <v>179</v>
      </c>
      <c r="K2884" s="85" t="s">
        <v>179</v>
      </c>
      <c r="L2884" s="202" t="s">
        <v>179</v>
      </c>
      <c r="M2884" s="85" t="s">
        <v>179</v>
      </c>
      <c r="N2884" s="202" t="s">
        <v>179</v>
      </c>
      <c r="O2884" s="85" t="s">
        <v>179</v>
      </c>
      <c r="P2884" s="202" t="s">
        <v>179</v>
      </c>
      <c r="Q2884" s="85" t="s">
        <v>179</v>
      </c>
      <c r="R2884" s="202">
        <v>129.94829999999999</v>
      </c>
      <c r="S2884" s="85">
        <v>4.2999999999999997E-2</v>
      </c>
      <c r="T2884" s="202" t="s">
        <v>179</v>
      </c>
      <c r="U2884" s="85" t="s">
        <v>179</v>
      </c>
      <c r="V2884" s="202">
        <v>18.372199999999999</v>
      </c>
      <c r="W2884" s="85">
        <v>0.77610000000000001</v>
      </c>
      <c r="X2884" s="202" t="s">
        <v>179</v>
      </c>
      <c r="Y2884" s="85" t="s">
        <v>179</v>
      </c>
      <c r="Z2884" s="202">
        <v>-23.7972</v>
      </c>
      <c r="AA2884" s="85">
        <v>0.72089999999999999</v>
      </c>
      <c r="AB2884" s="202" t="s">
        <v>179</v>
      </c>
      <c r="AC2884" s="85" t="s">
        <v>179</v>
      </c>
      <c r="AD2884" s="202" t="s">
        <v>179</v>
      </c>
      <c r="AE2884" s="85" t="s">
        <v>179</v>
      </c>
      <c r="AF2884" s="202">
        <v>7.6853999999999996</v>
      </c>
      <c r="AG2884" s="86">
        <v>0.90569999999999995</v>
      </c>
      <c r="AH2884" s="107"/>
    </row>
    <row r="2885" spans="2:34" x14ac:dyDescent="0.2">
      <c r="B2885" s="84">
        <v>2878</v>
      </c>
      <c r="C2885" s="85">
        <v>18</v>
      </c>
      <c r="D2885" s="245" t="s">
        <v>26</v>
      </c>
      <c r="E2885" s="245" t="s">
        <v>449</v>
      </c>
      <c r="F2885" s="256">
        <v>0.79162199154894397</v>
      </c>
      <c r="G2885" s="256">
        <v>0.794009174029492</v>
      </c>
      <c r="H2885" s="202" t="s">
        <v>179</v>
      </c>
      <c r="I2885" s="85" t="s">
        <v>179</v>
      </c>
      <c r="J2885" s="202" t="s">
        <v>179</v>
      </c>
      <c r="K2885" s="85" t="s">
        <v>179</v>
      </c>
      <c r="L2885" s="202" t="s">
        <v>179</v>
      </c>
      <c r="M2885" s="85" t="s">
        <v>179</v>
      </c>
      <c r="N2885" s="202" t="s">
        <v>179</v>
      </c>
      <c r="O2885" s="85" t="s">
        <v>179</v>
      </c>
      <c r="P2885" s="202" t="s">
        <v>179</v>
      </c>
      <c r="Q2885" s="85" t="s">
        <v>179</v>
      </c>
      <c r="R2885" s="202">
        <v>0</v>
      </c>
      <c r="S2885" s="85" t="s">
        <v>179</v>
      </c>
      <c r="T2885" s="202" t="s">
        <v>179</v>
      </c>
      <c r="U2885" s="85" t="s">
        <v>179</v>
      </c>
      <c r="V2885" s="202">
        <v>0</v>
      </c>
      <c r="W2885" s="85" t="s">
        <v>179</v>
      </c>
      <c r="X2885" s="202" t="s">
        <v>179</v>
      </c>
      <c r="Y2885" s="85" t="s">
        <v>179</v>
      </c>
      <c r="Z2885" s="202">
        <v>0</v>
      </c>
      <c r="AA2885" s="85" t="s">
        <v>179</v>
      </c>
      <c r="AB2885" s="202" t="s">
        <v>179</v>
      </c>
      <c r="AC2885" s="85" t="s">
        <v>179</v>
      </c>
      <c r="AD2885" s="202" t="s">
        <v>179</v>
      </c>
      <c r="AE2885" s="85" t="s">
        <v>179</v>
      </c>
      <c r="AF2885" s="202">
        <v>0</v>
      </c>
      <c r="AG2885" s="86" t="s">
        <v>179</v>
      </c>
      <c r="AH2885" s="107"/>
    </row>
    <row r="2886" spans="2:34" x14ac:dyDescent="0.2">
      <c r="B2886" s="84">
        <v>2879</v>
      </c>
      <c r="C2886" s="85">
        <v>19</v>
      </c>
      <c r="D2886" s="245" t="s">
        <v>27</v>
      </c>
      <c r="E2886" s="245" t="s">
        <v>9</v>
      </c>
      <c r="F2886" s="256">
        <v>1</v>
      </c>
      <c r="G2886" s="256">
        <v>1</v>
      </c>
      <c r="H2886" s="202">
        <v>13211.6932</v>
      </c>
      <c r="I2886" s="85" t="s">
        <v>10</v>
      </c>
      <c r="J2886" s="202">
        <v>13445.6672</v>
      </c>
      <c r="K2886" s="85" t="s">
        <v>10</v>
      </c>
      <c r="L2886" s="202">
        <v>13125.974399999999</v>
      </c>
      <c r="M2886" s="85" t="s">
        <v>10</v>
      </c>
      <c r="N2886" s="202">
        <v>13365.184800000001</v>
      </c>
      <c r="O2886" s="85" t="s">
        <v>10</v>
      </c>
      <c r="P2886" s="202">
        <v>13847.8068</v>
      </c>
      <c r="Q2886" s="85" t="s">
        <v>10</v>
      </c>
      <c r="R2886" s="202">
        <v>14622.7855</v>
      </c>
      <c r="S2886" s="85" t="s">
        <v>10</v>
      </c>
      <c r="T2886" s="202">
        <v>11619.8568</v>
      </c>
      <c r="U2886" s="85" t="s">
        <v>10</v>
      </c>
      <c r="V2886" s="202">
        <v>14996.6211</v>
      </c>
      <c r="W2886" s="85" t="s">
        <v>10</v>
      </c>
      <c r="X2886" s="202">
        <v>11879.4373</v>
      </c>
      <c r="Y2886" s="85" t="s">
        <v>10</v>
      </c>
      <c r="Z2886" s="202">
        <v>13991.2965</v>
      </c>
      <c r="AA2886" s="85" t="s">
        <v>10</v>
      </c>
      <c r="AB2886" s="202">
        <v>13573.612300000001</v>
      </c>
      <c r="AC2886" s="85" t="s">
        <v>10</v>
      </c>
      <c r="AD2886" s="202">
        <v>13488.2546</v>
      </c>
      <c r="AE2886" s="85" t="s">
        <v>10</v>
      </c>
      <c r="AF2886" s="202">
        <v>15299.067999999999</v>
      </c>
      <c r="AG2886" s="86" t="s">
        <v>10</v>
      </c>
      <c r="AH2886" s="107"/>
    </row>
    <row r="2887" spans="2:34" x14ac:dyDescent="0.2">
      <c r="B2887" s="84">
        <v>2880</v>
      </c>
      <c r="C2887" s="85">
        <v>19</v>
      </c>
      <c r="D2887" s="245" t="s">
        <v>27</v>
      </c>
      <c r="E2887" s="245" t="s">
        <v>325</v>
      </c>
      <c r="F2887" s="256">
        <v>1.11654173056802E-2</v>
      </c>
      <c r="G2887" s="256">
        <v>9.4188376753507001E-3</v>
      </c>
      <c r="H2887" s="202">
        <v>1896.9704999999999</v>
      </c>
      <c r="I2887" s="85" t="s">
        <v>10</v>
      </c>
      <c r="J2887" s="202">
        <v>1843.6101000000001</v>
      </c>
      <c r="K2887" s="85" t="s">
        <v>10</v>
      </c>
      <c r="L2887" s="202">
        <v>1871.0204000000001</v>
      </c>
      <c r="M2887" s="85" t="s">
        <v>10</v>
      </c>
      <c r="N2887" s="202">
        <v>1814.5900999999999</v>
      </c>
      <c r="O2887" s="85" t="s">
        <v>10</v>
      </c>
      <c r="P2887" s="202">
        <v>1725.9494</v>
      </c>
      <c r="Q2887" s="85" t="s">
        <v>10</v>
      </c>
      <c r="R2887" s="202">
        <v>1751.6115</v>
      </c>
      <c r="S2887" s="85" t="s">
        <v>10</v>
      </c>
      <c r="T2887" s="202">
        <v>1828.7808</v>
      </c>
      <c r="U2887" s="85" t="s">
        <v>10</v>
      </c>
      <c r="V2887" s="202">
        <v>1666.7184</v>
      </c>
      <c r="W2887" s="85">
        <v>1E-4</v>
      </c>
      <c r="X2887" s="202">
        <v>1717.5881999999999</v>
      </c>
      <c r="Y2887" s="85" t="s">
        <v>10</v>
      </c>
      <c r="Z2887" s="202">
        <v>1665.1437000000001</v>
      </c>
      <c r="AA2887" s="85">
        <v>1E-4</v>
      </c>
      <c r="AB2887" s="202">
        <v>1840.5505000000001</v>
      </c>
      <c r="AC2887" s="85" t="s">
        <v>10</v>
      </c>
      <c r="AD2887" s="202">
        <v>1808.6156000000001</v>
      </c>
      <c r="AE2887" s="85" t="s">
        <v>10</v>
      </c>
      <c r="AF2887" s="202">
        <v>1653.5304000000001</v>
      </c>
      <c r="AG2887" s="86">
        <v>1E-4</v>
      </c>
      <c r="AH2887" s="107"/>
    </row>
    <row r="2888" spans="2:34" x14ac:dyDescent="0.2">
      <c r="B2888" s="84">
        <v>2881</v>
      </c>
      <c r="C2888" s="85">
        <v>19</v>
      </c>
      <c r="D2888" s="245" t="s">
        <v>27</v>
      </c>
      <c r="E2888" s="245" t="s">
        <v>326</v>
      </c>
      <c r="F2888" s="256">
        <v>2.96263383451103E-2</v>
      </c>
      <c r="G2888" s="256">
        <v>3.4177445800692298E-2</v>
      </c>
      <c r="H2888" s="202">
        <v>-260.95370000000003</v>
      </c>
      <c r="I2888" s="85">
        <v>0.43959999999999999</v>
      </c>
      <c r="J2888" s="202">
        <v>-245.45060000000001</v>
      </c>
      <c r="K2888" s="85">
        <v>0.4672</v>
      </c>
      <c r="L2888" s="202">
        <v>-272.4221</v>
      </c>
      <c r="M2888" s="85">
        <v>0.41959999999999997</v>
      </c>
      <c r="N2888" s="202">
        <v>-256.82510000000002</v>
      </c>
      <c r="O2888" s="85">
        <v>0.44669999999999999</v>
      </c>
      <c r="P2888" s="202">
        <v>-251.83619999999999</v>
      </c>
      <c r="Q2888" s="85">
        <v>0.4556</v>
      </c>
      <c r="R2888" s="202">
        <v>-303.84269999999998</v>
      </c>
      <c r="S2888" s="85">
        <v>0.36770000000000003</v>
      </c>
      <c r="T2888" s="202">
        <v>-265.0532</v>
      </c>
      <c r="U2888" s="85">
        <v>0.43230000000000002</v>
      </c>
      <c r="V2888" s="202">
        <v>-296.09309999999999</v>
      </c>
      <c r="W2888" s="85">
        <v>0.38009999999999999</v>
      </c>
      <c r="X2888" s="202">
        <v>-259.16070000000002</v>
      </c>
      <c r="Y2888" s="85">
        <v>0.44259999999999999</v>
      </c>
      <c r="Z2888" s="202">
        <v>-294.06810000000002</v>
      </c>
      <c r="AA2888" s="85">
        <v>0.38329999999999997</v>
      </c>
      <c r="AB2888" s="202">
        <v>-246.93199999999999</v>
      </c>
      <c r="AC2888" s="85">
        <v>0.46439999999999998</v>
      </c>
      <c r="AD2888" s="202">
        <v>-259.53390000000002</v>
      </c>
      <c r="AE2888" s="85">
        <v>0.44190000000000002</v>
      </c>
      <c r="AF2888" s="202">
        <v>-286.20339999999999</v>
      </c>
      <c r="AG2888" s="86">
        <v>0.3962</v>
      </c>
      <c r="AH2888" s="107"/>
    </row>
    <row r="2889" spans="2:34" x14ac:dyDescent="0.2">
      <c r="B2889" s="84">
        <v>2882</v>
      </c>
      <c r="C2889" s="85">
        <v>19</v>
      </c>
      <c r="D2889" s="245" t="s">
        <v>27</v>
      </c>
      <c r="E2889" s="245" t="s">
        <v>327</v>
      </c>
      <c r="F2889" s="256">
        <v>2.1786180108644198E-3</v>
      </c>
      <c r="G2889" s="256">
        <v>2.51411914738568E-3</v>
      </c>
      <c r="H2889" s="202">
        <v>4040.8789999999999</v>
      </c>
      <c r="I2889" s="85">
        <v>5.0000000000000001E-3</v>
      </c>
      <c r="J2889" s="202">
        <v>4082.3153000000002</v>
      </c>
      <c r="K2889" s="85">
        <v>4.5999999999999999E-3</v>
      </c>
      <c r="L2889" s="202">
        <v>4085.3096999999998</v>
      </c>
      <c r="M2889" s="85">
        <v>4.4999999999999997E-3</v>
      </c>
      <c r="N2889" s="202">
        <v>4129.5889999999999</v>
      </c>
      <c r="O2889" s="85">
        <v>4.1000000000000003E-3</v>
      </c>
      <c r="P2889" s="202">
        <v>4107.9825000000001</v>
      </c>
      <c r="Q2889" s="85">
        <v>4.3E-3</v>
      </c>
      <c r="R2889" s="202">
        <v>4039.8445999999999</v>
      </c>
      <c r="S2889" s="85">
        <v>5.0000000000000001E-3</v>
      </c>
      <c r="T2889" s="202">
        <v>4096.2139999999999</v>
      </c>
      <c r="U2889" s="85">
        <v>4.4000000000000003E-3</v>
      </c>
      <c r="V2889" s="202">
        <v>4022.2721999999999</v>
      </c>
      <c r="W2889" s="85">
        <v>5.1999999999999998E-3</v>
      </c>
      <c r="X2889" s="202">
        <v>4065.9935999999998</v>
      </c>
      <c r="Y2889" s="85">
        <v>4.7000000000000002E-3</v>
      </c>
      <c r="Z2889" s="202">
        <v>4017.2312000000002</v>
      </c>
      <c r="AA2889" s="85">
        <v>5.1999999999999998E-3</v>
      </c>
      <c r="AB2889" s="202">
        <v>4042.0140000000001</v>
      </c>
      <c r="AC2889" s="85">
        <v>5.0000000000000001E-3</v>
      </c>
      <c r="AD2889" s="202">
        <v>4091.0783000000001</v>
      </c>
      <c r="AE2889" s="85">
        <v>4.4999999999999997E-3</v>
      </c>
      <c r="AF2889" s="202">
        <v>4012.8887</v>
      </c>
      <c r="AG2889" s="86">
        <v>5.3E-3</v>
      </c>
      <c r="AH2889" s="107"/>
    </row>
    <row r="2890" spans="2:34" x14ac:dyDescent="0.2">
      <c r="B2890" s="84">
        <v>2883</v>
      </c>
      <c r="C2890" s="85">
        <v>19</v>
      </c>
      <c r="D2890" s="245" t="s">
        <v>27</v>
      </c>
      <c r="E2890" s="245" t="s">
        <v>328</v>
      </c>
      <c r="F2890" s="256">
        <v>6.0055325431065398E-3</v>
      </c>
      <c r="G2890" s="256">
        <v>6.8682820185826197E-3</v>
      </c>
      <c r="H2890" s="202">
        <v>2029.9265</v>
      </c>
      <c r="I2890" s="85">
        <v>8.9999999999999998E-4</v>
      </c>
      <c r="J2890" s="202">
        <v>2006.0295000000001</v>
      </c>
      <c r="K2890" s="85">
        <v>1E-3</v>
      </c>
      <c r="L2890" s="202">
        <v>2077.1502999999998</v>
      </c>
      <c r="M2890" s="85">
        <v>5.9999999999999995E-4</v>
      </c>
      <c r="N2890" s="202">
        <v>2053.2905000000001</v>
      </c>
      <c r="O2890" s="85">
        <v>6.9999999999999999E-4</v>
      </c>
      <c r="P2890" s="202">
        <v>2055.1161999999999</v>
      </c>
      <c r="Q2890" s="85">
        <v>6.9999999999999999E-4</v>
      </c>
      <c r="R2890" s="202">
        <v>2003.7503999999999</v>
      </c>
      <c r="S2890" s="85">
        <v>1E-3</v>
      </c>
      <c r="T2890" s="202">
        <v>2029.9124999999999</v>
      </c>
      <c r="U2890" s="85">
        <v>8.9999999999999998E-4</v>
      </c>
      <c r="V2890" s="202">
        <v>2005.3960999999999</v>
      </c>
      <c r="W2890" s="85">
        <v>1E-3</v>
      </c>
      <c r="X2890" s="202">
        <v>2028.4748999999999</v>
      </c>
      <c r="Y2890" s="85">
        <v>8.9999999999999998E-4</v>
      </c>
      <c r="Z2890" s="202">
        <v>2001.3954000000001</v>
      </c>
      <c r="AA2890" s="85">
        <v>1E-3</v>
      </c>
      <c r="AB2890" s="202">
        <v>1981.6362999999999</v>
      </c>
      <c r="AC2890" s="85">
        <v>1.1000000000000001E-3</v>
      </c>
      <c r="AD2890" s="202">
        <v>2029.0047</v>
      </c>
      <c r="AE2890" s="85">
        <v>8.9999999999999998E-4</v>
      </c>
      <c r="AF2890" s="202">
        <v>1996.7574999999999</v>
      </c>
      <c r="AG2890" s="86">
        <v>1E-3</v>
      </c>
      <c r="AH2890" s="107"/>
    </row>
    <row r="2891" spans="2:34" x14ac:dyDescent="0.2">
      <c r="B2891" s="84">
        <v>2884</v>
      </c>
      <c r="C2891" s="85">
        <v>19</v>
      </c>
      <c r="D2891" s="245" t="s">
        <v>27</v>
      </c>
      <c r="E2891" s="245" t="s">
        <v>329</v>
      </c>
      <c r="F2891" s="256">
        <v>5.5755421462254E-3</v>
      </c>
      <c r="G2891" s="256">
        <v>6.5221351794498101E-3</v>
      </c>
      <c r="H2891" s="202">
        <v>982.07730000000004</v>
      </c>
      <c r="I2891" s="85">
        <v>0.10929999999999999</v>
      </c>
      <c r="J2891" s="202">
        <v>961.32590000000005</v>
      </c>
      <c r="K2891" s="85">
        <v>0.11700000000000001</v>
      </c>
      <c r="L2891" s="202">
        <v>969.68619999999999</v>
      </c>
      <c r="M2891" s="85">
        <v>0.1137</v>
      </c>
      <c r="N2891" s="202">
        <v>948.06889999999999</v>
      </c>
      <c r="O2891" s="85">
        <v>0.122</v>
      </c>
      <c r="P2891" s="202">
        <v>938.57449999999994</v>
      </c>
      <c r="Q2891" s="85">
        <v>0.1258</v>
      </c>
      <c r="R2891" s="202">
        <v>948.45140000000004</v>
      </c>
      <c r="S2891" s="85">
        <v>0.1216</v>
      </c>
      <c r="T2891" s="202">
        <v>927.79250000000002</v>
      </c>
      <c r="U2891" s="85">
        <v>0.13020000000000001</v>
      </c>
      <c r="V2891" s="202">
        <v>935.10879999999997</v>
      </c>
      <c r="W2891" s="85">
        <v>0.12690000000000001</v>
      </c>
      <c r="X2891" s="202">
        <v>912.42830000000004</v>
      </c>
      <c r="Y2891" s="85">
        <v>0.1366</v>
      </c>
      <c r="Z2891" s="202">
        <v>929.36969999999997</v>
      </c>
      <c r="AA2891" s="85">
        <v>0.12920000000000001</v>
      </c>
      <c r="AB2891" s="202">
        <v>961.69830000000002</v>
      </c>
      <c r="AC2891" s="85">
        <v>0.1168</v>
      </c>
      <c r="AD2891" s="202">
        <v>948.21169999999995</v>
      </c>
      <c r="AE2891" s="85">
        <v>0.12189999999999999</v>
      </c>
      <c r="AF2891" s="202">
        <v>948.91409999999996</v>
      </c>
      <c r="AG2891" s="86">
        <v>0.12139999999999999</v>
      </c>
      <c r="AH2891" s="107"/>
    </row>
    <row r="2892" spans="2:34" x14ac:dyDescent="0.2">
      <c r="B2892" s="84">
        <v>2885</v>
      </c>
      <c r="C2892" s="85">
        <v>19</v>
      </c>
      <c r="D2892" s="245" t="s">
        <v>27</v>
      </c>
      <c r="E2892" s="245" t="s">
        <v>330</v>
      </c>
      <c r="F2892" s="256">
        <v>6.1345296621708803E-3</v>
      </c>
      <c r="G2892" s="256">
        <v>7.1233375842594303E-3</v>
      </c>
      <c r="H2892" s="202">
        <v>245.70419999999999</v>
      </c>
      <c r="I2892" s="85">
        <v>0.67379999999999995</v>
      </c>
      <c r="J2892" s="202">
        <v>230.12180000000001</v>
      </c>
      <c r="K2892" s="85">
        <v>0.69330000000000003</v>
      </c>
      <c r="L2892" s="202">
        <v>253.1763</v>
      </c>
      <c r="M2892" s="85">
        <v>0.66439999999999999</v>
      </c>
      <c r="N2892" s="202">
        <v>237.54159999999999</v>
      </c>
      <c r="O2892" s="85">
        <v>0.68389999999999995</v>
      </c>
      <c r="P2892" s="202">
        <v>249.6738</v>
      </c>
      <c r="Q2892" s="85">
        <v>0.66869999999999996</v>
      </c>
      <c r="R2892" s="202">
        <v>226.7577</v>
      </c>
      <c r="S2892" s="85">
        <v>0.69730000000000003</v>
      </c>
      <c r="T2892" s="202">
        <v>209.1258</v>
      </c>
      <c r="U2892" s="85">
        <v>0.72</v>
      </c>
      <c r="V2892" s="202">
        <v>234.7773</v>
      </c>
      <c r="W2892" s="85">
        <v>0.68710000000000004</v>
      </c>
      <c r="X2892" s="202">
        <v>219.9675</v>
      </c>
      <c r="Y2892" s="85">
        <v>0.70609999999999995</v>
      </c>
      <c r="Z2892" s="202">
        <v>223.48400000000001</v>
      </c>
      <c r="AA2892" s="85">
        <v>0.70150000000000001</v>
      </c>
      <c r="AB2892" s="202">
        <v>204.15110000000001</v>
      </c>
      <c r="AC2892" s="85">
        <v>0.72640000000000005</v>
      </c>
      <c r="AD2892" s="202">
        <v>212.6534</v>
      </c>
      <c r="AE2892" s="85">
        <v>0.71540000000000004</v>
      </c>
      <c r="AF2892" s="202">
        <v>227.9759</v>
      </c>
      <c r="AG2892" s="86">
        <v>0.69569999999999999</v>
      </c>
      <c r="AH2892" s="107"/>
    </row>
    <row r="2893" spans="2:34" x14ac:dyDescent="0.2">
      <c r="B2893" s="84">
        <v>2886</v>
      </c>
      <c r="C2893" s="85">
        <v>19</v>
      </c>
      <c r="D2893" s="245" t="s">
        <v>27</v>
      </c>
      <c r="E2893" s="245" t="s">
        <v>331</v>
      </c>
      <c r="F2893" s="256">
        <v>5.5755421462254E-3</v>
      </c>
      <c r="G2893" s="256">
        <v>6.6678812169794098E-3</v>
      </c>
      <c r="H2893" s="202">
        <v>537.83709999999996</v>
      </c>
      <c r="I2893" s="85">
        <v>0.37740000000000001</v>
      </c>
      <c r="J2893" s="202">
        <v>510.72500000000002</v>
      </c>
      <c r="K2893" s="85">
        <v>0.40189999999999998</v>
      </c>
      <c r="L2893" s="202">
        <v>534.73360000000002</v>
      </c>
      <c r="M2893" s="85">
        <v>0.38009999999999999</v>
      </c>
      <c r="N2893" s="202">
        <v>506.48399999999998</v>
      </c>
      <c r="O2893" s="85">
        <v>0.40570000000000001</v>
      </c>
      <c r="P2893" s="202">
        <v>499.59399999999999</v>
      </c>
      <c r="Q2893" s="85">
        <v>0.41210000000000002</v>
      </c>
      <c r="R2893" s="202">
        <v>508.52499999999998</v>
      </c>
      <c r="S2893" s="85">
        <v>0.40350000000000003</v>
      </c>
      <c r="T2893" s="202">
        <v>494.96679999999998</v>
      </c>
      <c r="U2893" s="85">
        <v>0.41639999999999999</v>
      </c>
      <c r="V2893" s="202">
        <v>506.45150000000001</v>
      </c>
      <c r="W2893" s="85">
        <v>0.40539999999999998</v>
      </c>
      <c r="X2893" s="202">
        <v>487.07510000000002</v>
      </c>
      <c r="Y2893" s="85">
        <v>0.4239</v>
      </c>
      <c r="Z2893" s="202">
        <v>502.27350000000001</v>
      </c>
      <c r="AA2893" s="85">
        <v>0.4093</v>
      </c>
      <c r="AB2893" s="202">
        <v>505.04539999999997</v>
      </c>
      <c r="AC2893" s="85">
        <v>0.40710000000000002</v>
      </c>
      <c r="AD2893" s="202">
        <v>500.94810000000001</v>
      </c>
      <c r="AE2893" s="85">
        <v>0.4108</v>
      </c>
      <c r="AF2893" s="202">
        <v>503.11660000000001</v>
      </c>
      <c r="AG2893" s="86">
        <v>0.40839999999999999</v>
      </c>
      <c r="AH2893" s="107"/>
    </row>
    <row r="2894" spans="2:34" x14ac:dyDescent="0.2">
      <c r="B2894" s="84">
        <v>2887</v>
      </c>
      <c r="C2894" s="85">
        <v>19</v>
      </c>
      <c r="D2894" s="245" t="s">
        <v>27</v>
      </c>
      <c r="E2894" s="245" t="s">
        <v>332</v>
      </c>
      <c r="F2894" s="256">
        <v>1.6941621637116801E-2</v>
      </c>
      <c r="G2894" s="256">
        <v>1.9857897613408601E-2</v>
      </c>
      <c r="H2894" s="202">
        <v>217.23410000000001</v>
      </c>
      <c r="I2894" s="85">
        <v>0.53739999999999999</v>
      </c>
      <c r="J2894" s="202">
        <v>211.09200000000001</v>
      </c>
      <c r="K2894" s="85">
        <v>0.54900000000000004</v>
      </c>
      <c r="L2894" s="202">
        <v>226.8167</v>
      </c>
      <c r="M2894" s="85">
        <v>0.51959999999999995</v>
      </c>
      <c r="N2894" s="202">
        <v>220.7227</v>
      </c>
      <c r="O2894" s="85">
        <v>0.53080000000000005</v>
      </c>
      <c r="P2894" s="202">
        <v>217.8193</v>
      </c>
      <c r="Q2894" s="85">
        <v>0.53620000000000001</v>
      </c>
      <c r="R2894" s="202">
        <v>203.69540000000001</v>
      </c>
      <c r="S2894" s="85">
        <v>0.56259999999999999</v>
      </c>
      <c r="T2894" s="202">
        <v>210.96459999999999</v>
      </c>
      <c r="U2894" s="85">
        <v>0.54910000000000003</v>
      </c>
      <c r="V2894" s="202">
        <v>200.50729999999999</v>
      </c>
      <c r="W2894" s="85">
        <v>0.56879999999999997</v>
      </c>
      <c r="X2894" s="202">
        <v>205.60650000000001</v>
      </c>
      <c r="Y2894" s="85">
        <v>0.55930000000000002</v>
      </c>
      <c r="Z2894" s="202">
        <v>195.886</v>
      </c>
      <c r="AA2894" s="85">
        <v>0.57769999999999999</v>
      </c>
      <c r="AB2894" s="202">
        <v>203.04570000000001</v>
      </c>
      <c r="AC2894" s="85">
        <v>0.56420000000000003</v>
      </c>
      <c r="AD2894" s="202">
        <v>212.95679999999999</v>
      </c>
      <c r="AE2894" s="85">
        <v>0.54530000000000001</v>
      </c>
      <c r="AF2894" s="202">
        <v>197.53100000000001</v>
      </c>
      <c r="AG2894" s="86">
        <v>0.57450000000000001</v>
      </c>
      <c r="AH2894" s="107"/>
    </row>
    <row r="2895" spans="2:34" x14ac:dyDescent="0.2">
      <c r="B2895" s="84">
        <v>2888</v>
      </c>
      <c r="C2895" s="85">
        <v>19</v>
      </c>
      <c r="D2895" s="245" t="s">
        <v>27</v>
      </c>
      <c r="E2895" s="245" t="s">
        <v>333</v>
      </c>
      <c r="F2895" s="256">
        <v>6.8655133368688099E-3</v>
      </c>
      <c r="G2895" s="256">
        <v>7.1415558389506303E-3</v>
      </c>
      <c r="H2895" s="202">
        <v>1974.8240000000001</v>
      </c>
      <c r="I2895" s="85">
        <v>4.0000000000000002E-4</v>
      </c>
      <c r="J2895" s="202">
        <v>1977.8534</v>
      </c>
      <c r="K2895" s="85">
        <v>4.0000000000000002E-4</v>
      </c>
      <c r="L2895" s="202">
        <v>1944.6822999999999</v>
      </c>
      <c r="M2895" s="85">
        <v>5.0000000000000001E-4</v>
      </c>
      <c r="N2895" s="202">
        <v>1947.3902</v>
      </c>
      <c r="O2895" s="85">
        <v>5.0000000000000001E-4</v>
      </c>
      <c r="P2895" s="202">
        <v>1923.5108</v>
      </c>
      <c r="Q2895" s="85">
        <v>5.0000000000000001E-4</v>
      </c>
      <c r="R2895" s="202">
        <v>1939.3388</v>
      </c>
      <c r="S2895" s="85">
        <v>5.0000000000000001E-4</v>
      </c>
      <c r="T2895" s="202">
        <v>1947.0507</v>
      </c>
      <c r="U2895" s="85">
        <v>5.0000000000000001E-4</v>
      </c>
      <c r="V2895" s="202">
        <v>1921.2886000000001</v>
      </c>
      <c r="W2895" s="85">
        <v>5.0000000000000001E-4</v>
      </c>
      <c r="X2895" s="202">
        <v>1918.6521</v>
      </c>
      <c r="Y2895" s="85">
        <v>5.9999999999999995E-4</v>
      </c>
      <c r="Z2895" s="202">
        <v>1922.6891000000001</v>
      </c>
      <c r="AA2895" s="85">
        <v>5.0000000000000001E-4</v>
      </c>
      <c r="AB2895" s="202">
        <v>1976.0145</v>
      </c>
      <c r="AC2895" s="85">
        <v>4.0000000000000002E-4</v>
      </c>
      <c r="AD2895" s="202">
        <v>1945.7002</v>
      </c>
      <c r="AE2895" s="85">
        <v>5.0000000000000001E-4</v>
      </c>
      <c r="AF2895" s="202">
        <v>1927.9511</v>
      </c>
      <c r="AG2895" s="86">
        <v>5.0000000000000001E-4</v>
      </c>
      <c r="AH2895" s="107"/>
    </row>
    <row r="2896" spans="2:34" x14ac:dyDescent="0.2">
      <c r="B2896" s="84">
        <v>2889</v>
      </c>
      <c r="C2896" s="85">
        <v>19</v>
      </c>
      <c r="D2896" s="245" t="s">
        <v>27</v>
      </c>
      <c r="E2896" s="245" t="s">
        <v>334</v>
      </c>
      <c r="F2896" s="256">
        <v>0.13765425905488099</v>
      </c>
      <c r="G2896" s="256">
        <v>0.14744033521588601</v>
      </c>
      <c r="H2896" s="202">
        <v>748.29679999999996</v>
      </c>
      <c r="I2896" s="85" t="s">
        <v>10</v>
      </c>
      <c r="J2896" s="202">
        <v>750.53309999999999</v>
      </c>
      <c r="K2896" s="85" t="s">
        <v>10</v>
      </c>
      <c r="L2896" s="202">
        <v>725.09159999999997</v>
      </c>
      <c r="M2896" s="85" t="s">
        <v>10</v>
      </c>
      <c r="N2896" s="202">
        <v>726.60389999999995</v>
      </c>
      <c r="O2896" s="85" t="s">
        <v>10</v>
      </c>
      <c r="P2896" s="202">
        <v>701.73119999999994</v>
      </c>
      <c r="Q2896" s="85" t="s">
        <v>10</v>
      </c>
      <c r="R2896" s="202">
        <v>739.52329999999995</v>
      </c>
      <c r="S2896" s="85" t="s">
        <v>10</v>
      </c>
      <c r="T2896" s="202">
        <v>746.44299999999998</v>
      </c>
      <c r="U2896" s="85" t="s">
        <v>10</v>
      </c>
      <c r="V2896" s="202">
        <v>719.89559999999994</v>
      </c>
      <c r="W2896" s="85" t="s">
        <v>10</v>
      </c>
      <c r="X2896" s="202">
        <v>720.17439999999999</v>
      </c>
      <c r="Y2896" s="85" t="s">
        <v>10</v>
      </c>
      <c r="Z2896" s="202">
        <v>725.03499999999997</v>
      </c>
      <c r="AA2896" s="85" t="s">
        <v>10</v>
      </c>
      <c r="AB2896" s="202">
        <v>767.30430000000001</v>
      </c>
      <c r="AC2896" s="85" t="s">
        <v>10</v>
      </c>
      <c r="AD2896" s="202">
        <v>741.86170000000004</v>
      </c>
      <c r="AE2896" s="85" t="s">
        <v>10</v>
      </c>
      <c r="AF2896" s="202">
        <v>726.61440000000005</v>
      </c>
      <c r="AG2896" s="86" t="s">
        <v>10</v>
      </c>
      <c r="AH2896" s="107"/>
    </row>
    <row r="2897" spans="2:34" x14ac:dyDescent="0.2">
      <c r="B2897" s="84">
        <v>2890</v>
      </c>
      <c r="C2897" s="85">
        <v>19</v>
      </c>
      <c r="D2897" s="245" t="s">
        <v>27</v>
      </c>
      <c r="E2897" s="245" t="s">
        <v>335</v>
      </c>
      <c r="F2897" s="256">
        <v>9.5070876750419198E-2</v>
      </c>
      <c r="G2897" s="256">
        <v>0.101329932592458</v>
      </c>
      <c r="H2897" s="202">
        <v>410.96570000000003</v>
      </c>
      <c r="I2897" s="85">
        <v>1.04E-2</v>
      </c>
      <c r="J2897" s="202">
        <v>420.339</v>
      </c>
      <c r="K2897" s="85">
        <v>8.8000000000000005E-3</v>
      </c>
      <c r="L2897" s="202">
        <v>385.96460000000002</v>
      </c>
      <c r="M2897" s="85">
        <v>1.6199999999999999E-2</v>
      </c>
      <c r="N2897" s="202">
        <v>394.9246</v>
      </c>
      <c r="O2897" s="85">
        <v>1.38E-2</v>
      </c>
      <c r="P2897" s="202">
        <v>373.55759999999998</v>
      </c>
      <c r="Q2897" s="85">
        <v>0.02</v>
      </c>
      <c r="R2897" s="202">
        <v>399.13339999999999</v>
      </c>
      <c r="S2897" s="85">
        <v>1.2800000000000001E-2</v>
      </c>
      <c r="T2897" s="202">
        <v>414.1277</v>
      </c>
      <c r="U2897" s="85">
        <v>9.9000000000000008E-3</v>
      </c>
      <c r="V2897" s="202">
        <v>381.91480000000001</v>
      </c>
      <c r="W2897" s="85">
        <v>1.7299999999999999E-2</v>
      </c>
      <c r="X2897" s="202">
        <v>390.46339999999998</v>
      </c>
      <c r="Y2897" s="85">
        <v>1.5100000000000001E-2</v>
      </c>
      <c r="Z2897" s="202">
        <v>386.88679999999999</v>
      </c>
      <c r="AA2897" s="85">
        <v>1.6E-2</v>
      </c>
      <c r="AB2897" s="202">
        <v>435.03519999999997</v>
      </c>
      <c r="AC2897" s="85">
        <v>6.7000000000000002E-3</v>
      </c>
      <c r="AD2897" s="202">
        <v>408.3</v>
      </c>
      <c r="AE2897" s="85">
        <v>1.09E-2</v>
      </c>
      <c r="AF2897" s="202">
        <v>386.13900000000001</v>
      </c>
      <c r="AG2897" s="86">
        <v>1.61E-2</v>
      </c>
      <c r="AH2897" s="107"/>
    </row>
    <row r="2898" spans="2:34" x14ac:dyDescent="0.2">
      <c r="B2898" s="84">
        <v>2891</v>
      </c>
      <c r="C2898" s="85">
        <v>19</v>
      </c>
      <c r="D2898" s="245" t="s">
        <v>27</v>
      </c>
      <c r="E2898" s="245" t="s">
        <v>336</v>
      </c>
      <c r="F2898" s="256">
        <v>2.98986655964683E-2</v>
      </c>
      <c r="G2898" s="256">
        <v>3.3011477500455501E-2</v>
      </c>
      <c r="H2898" s="202">
        <v>2290.2127</v>
      </c>
      <c r="I2898" s="85" t="s">
        <v>10</v>
      </c>
      <c r="J2898" s="202">
        <v>2320.5448999999999</v>
      </c>
      <c r="K2898" s="85" t="s">
        <v>10</v>
      </c>
      <c r="L2898" s="202">
        <v>2273.56</v>
      </c>
      <c r="M2898" s="85" t="s">
        <v>10</v>
      </c>
      <c r="N2898" s="202">
        <v>2304.7154999999998</v>
      </c>
      <c r="O2898" s="85" t="s">
        <v>10</v>
      </c>
      <c r="P2898" s="202">
        <v>2287.1037000000001</v>
      </c>
      <c r="Q2898" s="85" t="s">
        <v>10</v>
      </c>
      <c r="R2898" s="202">
        <v>2247.5691999999999</v>
      </c>
      <c r="S2898" s="85" t="s">
        <v>10</v>
      </c>
      <c r="T2898" s="202">
        <v>2305.6799000000001</v>
      </c>
      <c r="U2898" s="85" t="s">
        <v>10</v>
      </c>
      <c r="V2898" s="202">
        <v>2234.6028000000001</v>
      </c>
      <c r="W2898" s="85" t="s">
        <v>10</v>
      </c>
      <c r="X2898" s="202">
        <v>2287.5987</v>
      </c>
      <c r="Y2898" s="85" t="s">
        <v>10</v>
      </c>
      <c r="Z2898" s="202">
        <v>2233.2916</v>
      </c>
      <c r="AA2898" s="85" t="s">
        <v>10</v>
      </c>
      <c r="AB2898" s="202">
        <v>2306.4985000000001</v>
      </c>
      <c r="AC2898" s="85" t="s">
        <v>10</v>
      </c>
      <c r="AD2898" s="202">
        <v>2290.7343000000001</v>
      </c>
      <c r="AE2898" s="85" t="s">
        <v>10</v>
      </c>
      <c r="AF2898" s="202">
        <v>2221.4292</v>
      </c>
      <c r="AG2898" s="86" t="s">
        <v>10</v>
      </c>
      <c r="AH2898" s="107"/>
    </row>
    <row r="2899" spans="2:34" x14ac:dyDescent="0.2">
      <c r="B2899" s="84">
        <v>2892</v>
      </c>
      <c r="C2899" s="85">
        <v>19</v>
      </c>
      <c r="D2899" s="245" t="s">
        <v>27</v>
      </c>
      <c r="E2899" s="245" t="s">
        <v>337</v>
      </c>
      <c r="F2899" s="256">
        <v>7.6323295446401707E-2</v>
      </c>
      <c r="G2899" s="256">
        <v>7.1160502823829505E-2</v>
      </c>
      <c r="H2899" s="202">
        <v>874.65020000000004</v>
      </c>
      <c r="I2899" s="85" t="s">
        <v>10</v>
      </c>
      <c r="J2899" s="202">
        <v>955.30880000000002</v>
      </c>
      <c r="K2899" s="85" t="s">
        <v>10</v>
      </c>
      <c r="L2899" s="202">
        <v>856.11969999999997</v>
      </c>
      <c r="M2899" s="85" t="s">
        <v>10</v>
      </c>
      <c r="N2899" s="202">
        <v>939.45140000000004</v>
      </c>
      <c r="O2899" s="85" t="s">
        <v>10</v>
      </c>
      <c r="P2899" s="202">
        <v>952.49450000000002</v>
      </c>
      <c r="Q2899" s="85" t="s">
        <v>10</v>
      </c>
      <c r="R2899" s="202">
        <v>964.85389999999995</v>
      </c>
      <c r="S2899" s="85" t="s">
        <v>10</v>
      </c>
      <c r="T2899" s="202">
        <v>938.01480000000004</v>
      </c>
      <c r="U2899" s="85" t="s">
        <v>10</v>
      </c>
      <c r="V2899" s="202">
        <v>973.07330000000002</v>
      </c>
      <c r="W2899" s="85" t="s">
        <v>10</v>
      </c>
      <c r="X2899" s="202">
        <v>951.58360000000005</v>
      </c>
      <c r="Y2899" s="85" t="s">
        <v>10</v>
      </c>
      <c r="Z2899" s="202">
        <v>973.14750000000004</v>
      </c>
      <c r="AA2899" s="85" t="s">
        <v>10</v>
      </c>
      <c r="AB2899" s="202">
        <v>959.11490000000003</v>
      </c>
      <c r="AC2899" s="85" t="s">
        <v>10</v>
      </c>
      <c r="AD2899" s="202">
        <v>943.31759999999997</v>
      </c>
      <c r="AE2899" s="85" t="s">
        <v>10</v>
      </c>
      <c r="AF2899" s="202">
        <v>975.7124</v>
      </c>
      <c r="AG2899" s="86" t="s">
        <v>10</v>
      </c>
      <c r="AH2899" s="107"/>
    </row>
    <row r="2900" spans="2:34" x14ac:dyDescent="0.2">
      <c r="B2900" s="84">
        <v>2893</v>
      </c>
      <c r="C2900" s="85">
        <v>19</v>
      </c>
      <c r="D2900" s="245" t="s">
        <v>27</v>
      </c>
      <c r="E2900" s="245" t="s">
        <v>338</v>
      </c>
      <c r="F2900" s="256">
        <v>2.98699995700096E-2</v>
      </c>
      <c r="G2900" s="256">
        <v>3.3485152122426698E-2</v>
      </c>
      <c r="H2900" s="202">
        <v>1243.9794999999999</v>
      </c>
      <c r="I2900" s="85" t="s">
        <v>10</v>
      </c>
      <c r="J2900" s="202">
        <v>1267.3295000000001</v>
      </c>
      <c r="K2900" s="85" t="s">
        <v>10</v>
      </c>
      <c r="L2900" s="202">
        <v>1244.114</v>
      </c>
      <c r="M2900" s="85" t="s">
        <v>10</v>
      </c>
      <c r="N2900" s="202">
        <v>1268.5001999999999</v>
      </c>
      <c r="O2900" s="85" t="s">
        <v>10</v>
      </c>
      <c r="P2900" s="202">
        <v>1280.3547000000001</v>
      </c>
      <c r="Q2900" s="85" t="s">
        <v>10</v>
      </c>
      <c r="R2900" s="202">
        <v>1266.2942</v>
      </c>
      <c r="S2900" s="85" t="s">
        <v>10</v>
      </c>
      <c r="T2900" s="202">
        <v>1248.5721000000001</v>
      </c>
      <c r="U2900" s="85" t="s">
        <v>10</v>
      </c>
      <c r="V2900" s="202">
        <v>1275.9350999999999</v>
      </c>
      <c r="W2900" s="85" t="s">
        <v>10</v>
      </c>
      <c r="X2900" s="202">
        <v>1259.8009</v>
      </c>
      <c r="Y2900" s="85" t="s">
        <v>10</v>
      </c>
      <c r="Z2900" s="202">
        <v>1271.7427</v>
      </c>
      <c r="AA2900" s="85" t="s">
        <v>10</v>
      </c>
      <c r="AB2900" s="202">
        <v>1246.8841</v>
      </c>
      <c r="AC2900" s="85" t="s">
        <v>10</v>
      </c>
      <c r="AD2900" s="202">
        <v>1248.5047999999999</v>
      </c>
      <c r="AE2900" s="85" t="s">
        <v>10</v>
      </c>
      <c r="AF2900" s="202">
        <v>1270.1171999999999</v>
      </c>
      <c r="AG2900" s="86" t="s">
        <v>10</v>
      </c>
      <c r="AH2900" s="107"/>
    </row>
    <row r="2901" spans="2:34" x14ac:dyDescent="0.2">
      <c r="B2901" s="84">
        <v>2894</v>
      </c>
      <c r="C2901" s="85">
        <v>19</v>
      </c>
      <c r="D2901" s="245" t="s">
        <v>27</v>
      </c>
      <c r="E2901" s="245" t="s">
        <v>339</v>
      </c>
      <c r="F2901" s="256">
        <v>5.3892129742435799E-3</v>
      </c>
      <c r="G2901" s="256">
        <v>5.8480597558753901E-3</v>
      </c>
      <c r="H2901" s="202">
        <v>-40.282299999999999</v>
      </c>
      <c r="I2901" s="85">
        <v>0.94889999999999997</v>
      </c>
      <c r="J2901" s="202">
        <v>-83.580399999999997</v>
      </c>
      <c r="K2901" s="85">
        <v>0.89429999999999998</v>
      </c>
      <c r="L2901" s="202">
        <v>-18.131499999999999</v>
      </c>
      <c r="M2901" s="85">
        <v>0.97699999999999998</v>
      </c>
      <c r="N2901" s="202">
        <v>-62.748399999999997</v>
      </c>
      <c r="O2901" s="85">
        <v>0.92049999999999998</v>
      </c>
      <c r="P2901" s="202">
        <v>-76.466300000000004</v>
      </c>
      <c r="Q2901" s="85">
        <v>0.90329999999999999</v>
      </c>
      <c r="R2901" s="202">
        <v>-62.5717</v>
      </c>
      <c r="S2901" s="85">
        <v>0.92069999999999996</v>
      </c>
      <c r="T2901" s="202">
        <v>-57.557899999999997</v>
      </c>
      <c r="U2901" s="85">
        <v>0.92710000000000004</v>
      </c>
      <c r="V2901" s="202">
        <v>-54.105800000000002</v>
      </c>
      <c r="W2901" s="85">
        <v>0.93140000000000001</v>
      </c>
      <c r="X2901" s="202">
        <v>-68.379499999999993</v>
      </c>
      <c r="Y2901" s="85">
        <v>0.91339999999999999</v>
      </c>
      <c r="Z2901" s="202">
        <v>-48.915399999999998</v>
      </c>
      <c r="AA2901" s="85">
        <v>0.93799999999999994</v>
      </c>
      <c r="AB2901" s="202">
        <v>-102.2551</v>
      </c>
      <c r="AC2901" s="85">
        <v>0.87080000000000002</v>
      </c>
      <c r="AD2901" s="202">
        <v>-81.36</v>
      </c>
      <c r="AE2901" s="85">
        <v>0.89700000000000002</v>
      </c>
      <c r="AF2901" s="202">
        <v>-67.366699999999994</v>
      </c>
      <c r="AG2901" s="86">
        <v>0.91469999999999996</v>
      </c>
      <c r="AH2901" s="107"/>
    </row>
    <row r="2902" spans="2:34" x14ac:dyDescent="0.2">
      <c r="B2902" s="84">
        <v>2895</v>
      </c>
      <c r="C2902" s="85">
        <v>19</v>
      </c>
      <c r="D2902" s="245" t="s">
        <v>27</v>
      </c>
      <c r="E2902" s="245" t="s">
        <v>340</v>
      </c>
      <c r="F2902" s="256">
        <v>8.0694864481359908E-3</v>
      </c>
      <c r="G2902" s="256">
        <v>8.0524685735106592E-3</v>
      </c>
      <c r="H2902" s="202">
        <v>-667.90200000000004</v>
      </c>
      <c r="I2902" s="85">
        <v>0.192</v>
      </c>
      <c r="J2902" s="202">
        <v>-691.58669999999995</v>
      </c>
      <c r="K2902" s="85">
        <v>0.1767</v>
      </c>
      <c r="L2902" s="202">
        <v>-658.07309999999995</v>
      </c>
      <c r="M2902" s="85">
        <v>0.19850000000000001</v>
      </c>
      <c r="N2902" s="202">
        <v>-682.65840000000003</v>
      </c>
      <c r="O2902" s="85">
        <v>0.1822</v>
      </c>
      <c r="P2902" s="202">
        <v>-659.49839999999995</v>
      </c>
      <c r="Q2902" s="85">
        <v>0.19750000000000001</v>
      </c>
      <c r="R2902" s="202">
        <v>-693.84820000000002</v>
      </c>
      <c r="S2902" s="85">
        <v>0.1749</v>
      </c>
      <c r="T2902" s="202">
        <v>-667.91539999999998</v>
      </c>
      <c r="U2902" s="85">
        <v>0.1918</v>
      </c>
      <c r="V2902" s="202">
        <v>-672.29480000000001</v>
      </c>
      <c r="W2902" s="85">
        <v>0.18859999999999999</v>
      </c>
      <c r="X2902" s="202">
        <v>-640.8347</v>
      </c>
      <c r="Y2902" s="85">
        <v>0.21049999999999999</v>
      </c>
      <c r="Z2902" s="202">
        <v>-663.61450000000002</v>
      </c>
      <c r="AA2902" s="85">
        <v>0.19439999999999999</v>
      </c>
      <c r="AB2902" s="202">
        <v>-684.65539999999999</v>
      </c>
      <c r="AC2902" s="85">
        <v>0.18099999999999999</v>
      </c>
      <c r="AD2902" s="202">
        <v>-676.44150000000002</v>
      </c>
      <c r="AE2902" s="85">
        <v>0.1862</v>
      </c>
      <c r="AF2902" s="202">
        <v>-665.17499999999995</v>
      </c>
      <c r="AG2902" s="86">
        <v>0.1933</v>
      </c>
      <c r="AH2902" s="107"/>
    </row>
    <row r="2903" spans="2:34" x14ac:dyDescent="0.2">
      <c r="B2903" s="84">
        <v>2896</v>
      </c>
      <c r="C2903" s="85">
        <v>19</v>
      </c>
      <c r="D2903" s="245" t="s">
        <v>27</v>
      </c>
      <c r="E2903" s="245" t="s">
        <v>341</v>
      </c>
      <c r="F2903" s="256">
        <v>1.51929940231335E-2</v>
      </c>
      <c r="G2903" s="256">
        <v>1.4483512479504501E-2</v>
      </c>
      <c r="H2903" s="202">
        <v>434.79539999999997</v>
      </c>
      <c r="I2903" s="85">
        <v>0.2455</v>
      </c>
      <c r="J2903" s="202">
        <v>400.0444</v>
      </c>
      <c r="K2903" s="85">
        <v>0.2853</v>
      </c>
      <c r="L2903" s="202">
        <v>417.64960000000002</v>
      </c>
      <c r="M2903" s="85">
        <v>0.26450000000000001</v>
      </c>
      <c r="N2903" s="202">
        <v>381.1114</v>
      </c>
      <c r="O2903" s="85">
        <v>0.30859999999999999</v>
      </c>
      <c r="P2903" s="202">
        <v>391.17219999999998</v>
      </c>
      <c r="Q2903" s="85">
        <v>0.29599999999999999</v>
      </c>
      <c r="R2903" s="202">
        <v>358.78930000000003</v>
      </c>
      <c r="S2903" s="85">
        <v>0.33750000000000002</v>
      </c>
      <c r="T2903" s="202">
        <v>394.98200000000003</v>
      </c>
      <c r="U2903" s="85">
        <v>0.2913</v>
      </c>
      <c r="V2903" s="202">
        <v>371.34989999999999</v>
      </c>
      <c r="W2903" s="85">
        <v>0.32079999999999997</v>
      </c>
      <c r="X2903" s="202">
        <v>407.60059999999999</v>
      </c>
      <c r="Y2903" s="85">
        <v>0.2762</v>
      </c>
      <c r="Z2903" s="202">
        <v>375.90589999999997</v>
      </c>
      <c r="AA2903" s="85">
        <v>0.315</v>
      </c>
      <c r="AB2903" s="202">
        <v>420.95549999999997</v>
      </c>
      <c r="AC2903" s="85">
        <v>0.26079999999999998</v>
      </c>
      <c r="AD2903" s="202">
        <v>401.23059999999998</v>
      </c>
      <c r="AE2903" s="85">
        <v>0.28370000000000001</v>
      </c>
      <c r="AF2903" s="202">
        <v>381.76710000000003</v>
      </c>
      <c r="AG2903" s="86">
        <v>0.30740000000000001</v>
      </c>
      <c r="AH2903" s="107"/>
    </row>
    <row r="2904" spans="2:34" x14ac:dyDescent="0.2">
      <c r="B2904" s="84">
        <v>2897</v>
      </c>
      <c r="C2904" s="85">
        <v>19</v>
      </c>
      <c r="D2904" s="245" t="s">
        <v>27</v>
      </c>
      <c r="E2904" s="245" t="s">
        <v>342</v>
      </c>
      <c r="F2904" s="256">
        <v>1.0233771445771001E-2</v>
      </c>
      <c r="G2904" s="256">
        <v>1.14046274366916E-2</v>
      </c>
      <c r="H2904" s="202">
        <v>627.10389999999995</v>
      </c>
      <c r="I2904" s="85">
        <v>0.1704</v>
      </c>
      <c r="J2904" s="202">
        <v>629.8596</v>
      </c>
      <c r="K2904" s="85">
        <v>0.16850000000000001</v>
      </c>
      <c r="L2904" s="202">
        <v>635.94860000000006</v>
      </c>
      <c r="M2904" s="85">
        <v>0.16439999999999999</v>
      </c>
      <c r="N2904" s="202">
        <v>638.97709999999995</v>
      </c>
      <c r="O2904" s="85">
        <v>0.1623</v>
      </c>
      <c r="P2904" s="202">
        <v>649.28160000000003</v>
      </c>
      <c r="Q2904" s="85">
        <v>0.15559999999999999</v>
      </c>
      <c r="R2904" s="202">
        <v>655.08609999999999</v>
      </c>
      <c r="S2904" s="85">
        <v>0.1517</v>
      </c>
      <c r="T2904" s="202">
        <v>634.83810000000005</v>
      </c>
      <c r="U2904" s="85">
        <v>0.16500000000000001</v>
      </c>
      <c r="V2904" s="202">
        <v>662.94960000000003</v>
      </c>
      <c r="W2904" s="85">
        <v>0.14680000000000001</v>
      </c>
      <c r="X2904" s="202">
        <v>646.40620000000001</v>
      </c>
      <c r="Y2904" s="85">
        <v>0.15740000000000001</v>
      </c>
      <c r="Z2904" s="202">
        <v>663.72460000000001</v>
      </c>
      <c r="AA2904" s="85">
        <v>0.14630000000000001</v>
      </c>
      <c r="AB2904" s="202">
        <v>625.22799999999995</v>
      </c>
      <c r="AC2904" s="85">
        <v>0.1716</v>
      </c>
      <c r="AD2904" s="202">
        <v>634.38310000000001</v>
      </c>
      <c r="AE2904" s="85">
        <v>0.1653</v>
      </c>
      <c r="AF2904" s="202">
        <v>662.57510000000002</v>
      </c>
      <c r="AG2904" s="86">
        <v>0.14699999999999999</v>
      </c>
      <c r="AH2904" s="107"/>
    </row>
    <row r="2905" spans="2:34" x14ac:dyDescent="0.2">
      <c r="B2905" s="84">
        <v>2898</v>
      </c>
      <c r="C2905" s="85">
        <v>19</v>
      </c>
      <c r="D2905" s="245" t="s">
        <v>27</v>
      </c>
      <c r="E2905" s="245" t="s">
        <v>343</v>
      </c>
      <c r="F2905" s="256">
        <v>4.3859020481875899E-3</v>
      </c>
      <c r="G2905" s="256">
        <v>4.6638732009473497E-3</v>
      </c>
      <c r="H2905" s="202">
        <v>-931.10149999999999</v>
      </c>
      <c r="I2905" s="85">
        <v>0.54959999999999998</v>
      </c>
      <c r="J2905" s="202">
        <v>-1006.319</v>
      </c>
      <c r="K2905" s="85">
        <v>0.51780000000000004</v>
      </c>
      <c r="L2905" s="202">
        <v>-923.53629999999998</v>
      </c>
      <c r="M2905" s="85">
        <v>0.55279999999999996</v>
      </c>
      <c r="N2905" s="202">
        <v>-1001.1768</v>
      </c>
      <c r="O2905" s="85">
        <v>0.51980000000000004</v>
      </c>
      <c r="P2905" s="202">
        <v>-1026.0414000000001</v>
      </c>
      <c r="Q2905" s="85">
        <v>0.50949999999999995</v>
      </c>
      <c r="R2905" s="202">
        <v>-961.89909999999998</v>
      </c>
      <c r="S2905" s="85">
        <v>0.53600000000000003</v>
      </c>
      <c r="T2905" s="202">
        <v>-996.48500000000001</v>
      </c>
      <c r="U2905" s="85">
        <v>0.52180000000000004</v>
      </c>
      <c r="V2905" s="202">
        <v>-986.26440000000002</v>
      </c>
      <c r="W2905" s="85">
        <v>0.52580000000000005</v>
      </c>
      <c r="X2905" s="202">
        <v>-1032.3472999999999</v>
      </c>
      <c r="Y2905" s="85">
        <v>0.50690000000000002</v>
      </c>
      <c r="Z2905" s="202">
        <v>-983.87879999999996</v>
      </c>
      <c r="AA2905" s="85">
        <v>0.52680000000000005</v>
      </c>
      <c r="AB2905" s="202">
        <v>-976.56679999999994</v>
      </c>
      <c r="AC2905" s="85">
        <v>0.5302</v>
      </c>
      <c r="AD2905" s="202">
        <v>-970.26340000000005</v>
      </c>
      <c r="AE2905" s="85">
        <v>0.53269999999999995</v>
      </c>
      <c r="AF2905" s="202">
        <v>-965.88890000000004</v>
      </c>
      <c r="AG2905" s="86">
        <v>0.5343</v>
      </c>
      <c r="AH2905" s="107"/>
    </row>
    <row r="2906" spans="2:34" x14ac:dyDescent="0.2">
      <c r="B2906" s="84">
        <v>2899</v>
      </c>
      <c r="C2906" s="85">
        <v>19</v>
      </c>
      <c r="D2906" s="245" t="s">
        <v>27</v>
      </c>
      <c r="E2906" s="245" t="s">
        <v>344</v>
      </c>
      <c r="F2906" s="256">
        <v>8.2701486333471904E-3</v>
      </c>
      <c r="G2906" s="256">
        <v>8.3439606485698706E-3</v>
      </c>
      <c r="H2906" s="202">
        <v>115.0123</v>
      </c>
      <c r="I2906" s="85">
        <v>0.81850000000000001</v>
      </c>
      <c r="J2906" s="202">
        <v>122.8259</v>
      </c>
      <c r="K2906" s="85">
        <v>0.80640000000000001</v>
      </c>
      <c r="L2906" s="202">
        <v>140.38310000000001</v>
      </c>
      <c r="M2906" s="85">
        <v>0.77939999999999998</v>
      </c>
      <c r="N2906" s="202">
        <v>149.24629999999999</v>
      </c>
      <c r="O2906" s="85">
        <v>0.76590000000000003</v>
      </c>
      <c r="P2906" s="202">
        <v>181.82239999999999</v>
      </c>
      <c r="Q2906" s="85">
        <v>0.71679999999999999</v>
      </c>
      <c r="R2906" s="202">
        <v>167.67310000000001</v>
      </c>
      <c r="S2906" s="85">
        <v>0.73780000000000001</v>
      </c>
      <c r="T2906" s="202">
        <v>134.32919999999999</v>
      </c>
      <c r="U2906" s="85">
        <v>0.78869999999999996</v>
      </c>
      <c r="V2906" s="202">
        <v>194.78729999999999</v>
      </c>
      <c r="W2906" s="85">
        <v>0.69730000000000003</v>
      </c>
      <c r="X2906" s="202">
        <v>171.39840000000001</v>
      </c>
      <c r="Y2906" s="85">
        <v>0.73240000000000005</v>
      </c>
      <c r="Z2906" s="202">
        <v>190.29810000000001</v>
      </c>
      <c r="AA2906" s="85">
        <v>0.70399999999999996</v>
      </c>
      <c r="AB2906" s="202">
        <v>93.641900000000007</v>
      </c>
      <c r="AC2906" s="85">
        <v>0.8518</v>
      </c>
      <c r="AD2906" s="202">
        <v>120.48650000000001</v>
      </c>
      <c r="AE2906" s="85">
        <v>0.81</v>
      </c>
      <c r="AF2906" s="202">
        <v>180.97069999999999</v>
      </c>
      <c r="AG2906" s="86">
        <v>0.71789999999999998</v>
      </c>
      <c r="AH2906" s="107"/>
    </row>
    <row r="2907" spans="2:34" x14ac:dyDescent="0.2">
      <c r="B2907" s="84">
        <v>2900</v>
      </c>
      <c r="C2907" s="85">
        <v>19</v>
      </c>
      <c r="D2907" s="245" t="s">
        <v>27</v>
      </c>
      <c r="E2907" s="245" t="s">
        <v>345</v>
      </c>
      <c r="F2907" s="256">
        <v>8.0408204216772493E-3</v>
      </c>
      <c r="G2907" s="256">
        <v>8.7447622517762801E-3</v>
      </c>
      <c r="H2907" s="202">
        <v>1379.0754999999999</v>
      </c>
      <c r="I2907" s="85">
        <v>1.04E-2</v>
      </c>
      <c r="J2907" s="202">
        <v>1374.9793</v>
      </c>
      <c r="K2907" s="85">
        <v>1.06E-2</v>
      </c>
      <c r="L2907" s="202">
        <v>1390.5552</v>
      </c>
      <c r="M2907" s="85">
        <v>9.7000000000000003E-3</v>
      </c>
      <c r="N2907" s="202">
        <v>1386.5574999999999</v>
      </c>
      <c r="O2907" s="85">
        <v>9.9000000000000008E-3</v>
      </c>
      <c r="P2907" s="202">
        <v>1396.6667</v>
      </c>
      <c r="Q2907" s="85">
        <v>9.4000000000000004E-3</v>
      </c>
      <c r="R2907" s="202">
        <v>1400.3022000000001</v>
      </c>
      <c r="S2907" s="85">
        <v>9.1999999999999998E-3</v>
      </c>
      <c r="T2907" s="202">
        <v>1382.9274</v>
      </c>
      <c r="U2907" s="85">
        <v>1.01E-2</v>
      </c>
      <c r="V2907" s="202">
        <v>1409.2357</v>
      </c>
      <c r="W2907" s="85">
        <v>8.6999999999999994E-3</v>
      </c>
      <c r="X2907" s="202">
        <v>1397.8362999999999</v>
      </c>
      <c r="Y2907" s="85">
        <v>9.2999999999999992E-3</v>
      </c>
      <c r="Z2907" s="202">
        <v>1405.7826</v>
      </c>
      <c r="AA2907" s="85">
        <v>8.8999999999999999E-3</v>
      </c>
      <c r="AB2907" s="202">
        <v>1378.1767</v>
      </c>
      <c r="AC2907" s="85">
        <v>1.04E-2</v>
      </c>
      <c r="AD2907" s="202">
        <v>1389.6077</v>
      </c>
      <c r="AE2907" s="85">
        <v>9.7999999999999997E-3</v>
      </c>
      <c r="AF2907" s="202">
        <v>1411.4137000000001</v>
      </c>
      <c r="AG2907" s="86">
        <v>8.6E-3</v>
      </c>
      <c r="AH2907" s="107"/>
    </row>
    <row r="2908" spans="2:34" x14ac:dyDescent="0.2">
      <c r="B2908" s="84">
        <v>2901</v>
      </c>
      <c r="C2908" s="85">
        <v>19</v>
      </c>
      <c r="D2908" s="245" t="s">
        <v>27</v>
      </c>
      <c r="E2908" s="245" t="s">
        <v>346</v>
      </c>
      <c r="F2908" s="256">
        <v>3.6692513867190302E-2</v>
      </c>
      <c r="G2908" s="256">
        <v>4.03898706503917E-2</v>
      </c>
      <c r="H2908" s="202">
        <v>-490.29599999999999</v>
      </c>
      <c r="I2908" s="85">
        <v>4.3299999999999998E-2</v>
      </c>
      <c r="J2908" s="202">
        <v>-416.37869999999998</v>
      </c>
      <c r="K2908" s="85">
        <v>8.6999999999999994E-2</v>
      </c>
      <c r="L2908" s="202">
        <v>-471.47410000000002</v>
      </c>
      <c r="M2908" s="85">
        <v>5.1999999999999998E-2</v>
      </c>
      <c r="N2908" s="202">
        <v>-394.07130000000001</v>
      </c>
      <c r="O2908" s="85">
        <v>0.1052</v>
      </c>
      <c r="P2908" s="202">
        <v>-389.73450000000003</v>
      </c>
      <c r="Q2908" s="85">
        <v>0.1091</v>
      </c>
      <c r="R2908" s="202">
        <v>-408.66199999999998</v>
      </c>
      <c r="S2908" s="85">
        <v>9.2700000000000005E-2</v>
      </c>
      <c r="T2908" s="202">
        <v>-392.32780000000002</v>
      </c>
      <c r="U2908" s="85">
        <v>0.10680000000000001</v>
      </c>
      <c r="V2908" s="202">
        <v>-404.7885</v>
      </c>
      <c r="W2908" s="85">
        <v>9.5799999999999996E-2</v>
      </c>
      <c r="X2908" s="202">
        <v>-387.36200000000002</v>
      </c>
      <c r="Y2908" s="85">
        <v>0.11119999999999999</v>
      </c>
      <c r="Z2908" s="202">
        <v>-404.31610000000001</v>
      </c>
      <c r="AA2908" s="85">
        <v>9.6199999999999994E-2</v>
      </c>
      <c r="AB2908" s="202">
        <v>-416.54969999999997</v>
      </c>
      <c r="AC2908" s="85">
        <v>8.6800000000000002E-2</v>
      </c>
      <c r="AD2908" s="202">
        <v>-393.03640000000001</v>
      </c>
      <c r="AE2908" s="85">
        <v>0.1061</v>
      </c>
      <c r="AF2908" s="202">
        <v>-402.53160000000003</v>
      </c>
      <c r="AG2908" s="86">
        <v>9.7699999999999995E-2</v>
      </c>
      <c r="AH2908" s="107"/>
    </row>
    <row r="2909" spans="2:34" x14ac:dyDescent="0.2">
      <c r="B2909" s="84">
        <v>2902</v>
      </c>
      <c r="C2909" s="85">
        <v>19</v>
      </c>
      <c r="D2909" s="245" t="s">
        <v>27</v>
      </c>
      <c r="E2909" s="245" t="s">
        <v>347</v>
      </c>
      <c r="F2909" s="256">
        <v>2.7662715532686399E-3</v>
      </c>
      <c r="G2909" s="256">
        <v>3.0788850428128999E-3</v>
      </c>
      <c r="H2909" s="202">
        <v>-130.1172</v>
      </c>
      <c r="I2909" s="85">
        <v>0.91310000000000002</v>
      </c>
      <c r="J2909" s="202">
        <v>-123.21550000000001</v>
      </c>
      <c r="K2909" s="85">
        <v>0.91769999999999996</v>
      </c>
      <c r="L2909" s="202">
        <v>-117.2556</v>
      </c>
      <c r="M2909" s="85">
        <v>0.92159999999999997</v>
      </c>
      <c r="N2909" s="202">
        <v>-109.39230000000001</v>
      </c>
      <c r="O2909" s="85">
        <v>0.92689999999999995</v>
      </c>
      <c r="P2909" s="202">
        <v>-130.1533</v>
      </c>
      <c r="Q2909" s="85">
        <v>0.91300000000000003</v>
      </c>
      <c r="R2909" s="202">
        <v>-151.06129999999999</v>
      </c>
      <c r="S2909" s="85">
        <v>0.89900000000000002</v>
      </c>
      <c r="T2909" s="202">
        <v>-168.3888</v>
      </c>
      <c r="U2909" s="85">
        <v>0.88759999999999994</v>
      </c>
      <c r="V2909" s="202">
        <v>-174.90690000000001</v>
      </c>
      <c r="W2909" s="85">
        <v>0.88319999999999999</v>
      </c>
      <c r="X2909" s="202">
        <v>-196.8261</v>
      </c>
      <c r="Y2909" s="85">
        <v>0.86880000000000002</v>
      </c>
      <c r="Z2909" s="202">
        <v>-190.40710000000001</v>
      </c>
      <c r="AA2909" s="85">
        <v>0.873</v>
      </c>
      <c r="AB2909" s="202">
        <v>-180.1713</v>
      </c>
      <c r="AC2909" s="85">
        <v>0.87980000000000003</v>
      </c>
      <c r="AD2909" s="202">
        <v>-164.2997</v>
      </c>
      <c r="AE2909" s="85">
        <v>0.89029999999999998</v>
      </c>
      <c r="AF2909" s="202">
        <v>-202.5736</v>
      </c>
      <c r="AG2909" s="86">
        <v>0.8649</v>
      </c>
      <c r="AH2909" s="107"/>
    </row>
    <row r="2910" spans="2:34" x14ac:dyDescent="0.2">
      <c r="B2910" s="84">
        <v>2903</v>
      </c>
      <c r="C2910" s="85">
        <v>19</v>
      </c>
      <c r="D2910" s="245" t="s">
        <v>27</v>
      </c>
      <c r="E2910" s="245" t="s">
        <v>348</v>
      </c>
      <c r="F2910" s="256">
        <v>1.12084163453683E-2</v>
      </c>
      <c r="G2910" s="256">
        <v>1.24795044634724E-2</v>
      </c>
      <c r="H2910" s="202">
        <v>2541.5929000000001</v>
      </c>
      <c r="I2910" s="85" t="s">
        <v>10</v>
      </c>
      <c r="J2910" s="202">
        <v>2562.0331999999999</v>
      </c>
      <c r="K2910" s="85" t="s">
        <v>10</v>
      </c>
      <c r="L2910" s="202">
        <v>2536.7854000000002</v>
      </c>
      <c r="M2910" s="85" t="s">
        <v>10</v>
      </c>
      <c r="N2910" s="202">
        <v>2557.7748000000001</v>
      </c>
      <c r="O2910" s="85" t="s">
        <v>10</v>
      </c>
      <c r="P2910" s="202">
        <v>2556.5504000000001</v>
      </c>
      <c r="Q2910" s="85" t="s">
        <v>10</v>
      </c>
      <c r="R2910" s="202">
        <v>2500.288</v>
      </c>
      <c r="S2910" s="85" t="s">
        <v>10</v>
      </c>
      <c r="T2910" s="202">
        <v>2544.8670999999999</v>
      </c>
      <c r="U2910" s="85" t="s">
        <v>10</v>
      </c>
      <c r="V2910" s="202">
        <v>2499.5922999999998</v>
      </c>
      <c r="W2910" s="85" t="s">
        <v>10</v>
      </c>
      <c r="X2910" s="202">
        <v>2540.6133</v>
      </c>
      <c r="Y2910" s="85" t="s">
        <v>10</v>
      </c>
      <c r="Z2910" s="202">
        <v>2495.0848999999998</v>
      </c>
      <c r="AA2910" s="85" t="s">
        <v>10</v>
      </c>
      <c r="AB2910" s="202">
        <v>2557.4623000000001</v>
      </c>
      <c r="AC2910" s="85" t="s">
        <v>10</v>
      </c>
      <c r="AD2910" s="202">
        <v>2552.3719000000001</v>
      </c>
      <c r="AE2910" s="85" t="s">
        <v>10</v>
      </c>
      <c r="AF2910" s="202">
        <v>2504.52</v>
      </c>
      <c r="AG2910" s="86" t="s">
        <v>10</v>
      </c>
      <c r="AH2910" s="107"/>
    </row>
    <row r="2911" spans="2:34" x14ac:dyDescent="0.2">
      <c r="B2911" s="84">
        <v>2904</v>
      </c>
      <c r="C2911" s="85">
        <v>19</v>
      </c>
      <c r="D2911" s="245" t="s">
        <v>27</v>
      </c>
      <c r="E2911" s="245" t="s">
        <v>349</v>
      </c>
      <c r="F2911" s="256">
        <v>3.3539250956728599E-2</v>
      </c>
      <c r="G2911" s="256">
        <v>3.6910184004372397E-2</v>
      </c>
      <c r="H2911" s="202">
        <v>990.64160000000004</v>
      </c>
      <c r="I2911" s="85">
        <v>2.0000000000000001E-4</v>
      </c>
      <c r="J2911" s="202">
        <v>980.96450000000004</v>
      </c>
      <c r="K2911" s="85">
        <v>2.0000000000000001E-4</v>
      </c>
      <c r="L2911" s="202">
        <v>991.25819999999999</v>
      </c>
      <c r="M2911" s="85">
        <v>2.0000000000000001E-4</v>
      </c>
      <c r="N2911" s="202">
        <v>981.43619999999999</v>
      </c>
      <c r="O2911" s="85">
        <v>2.0000000000000001E-4</v>
      </c>
      <c r="P2911" s="202">
        <v>985.05399999999997</v>
      </c>
      <c r="Q2911" s="85">
        <v>2.0000000000000001E-4</v>
      </c>
      <c r="R2911" s="202">
        <v>987.15170000000001</v>
      </c>
      <c r="S2911" s="85">
        <v>2.0000000000000001E-4</v>
      </c>
      <c r="T2911" s="202">
        <v>973.20699999999999</v>
      </c>
      <c r="U2911" s="85">
        <v>2.0000000000000001E-4</v>
      </c>
      <c r="V2911" s="202">
        <v>988.39229999999998</v>
      </c>
      <c r="W2911" s="85">
        <v>2.0000000000000001E-4</v>
      </c>
      <c r="X2911" s="202">
        <v>976.59230000000002</v>
      </c>
      <c r="Y2911" s="85">
        <v>2.0000000000000001E-4</v>
      </c>
      <c r="Z2911" s="202">
        <v>984.07299999999998</v>
      </c>
      <c r="AA2911" s="85">
        <v>2.0000000000000001E-4</v>
      </c>
      <c r="AB2911" s="202">
        <v>979.70190000000002</v>
      </c>
      <c r="AC2911" s="85">
        <v>2.0000000000000001E-4</v>
      </c>
      <c r="AD2911" s="202">
        <v>980.86289999999997</v>
      </c>
      <c r="AE2911" s="85">
        <v>2.0000000000000001E-4</v>
      </c>
      <c r="AF2911" s="202">
        <v>992.04859999999996</v>
      </c>
      <c r="AG2911" s="86">
        <v>2.0000000000000001E-4</v>
      </c>
      <c r="AH2911" s="107"/>
    </row>
    <row r="2912" spans="2:34" x14ac:dyDescent="0.2">
      <c r="B2912" s="84">
        <v>2905</v>
      </c>
      <c r="C2912" s="85">
        <v>19</v>
      </c>
      <c r="D2912" s="245" t="s">
        <v>27</v>
      </c>
      <c r="E2912" s="245" t="s">
        <v>350</v>
      </c>
      <c r="F2912" s="256">
        <v>1.9134572661210599E-2</v>
      </c>
      <c r="G2912" s="256">
        <v>1.7635270541082201E-2</v>
      </c>
      <c r="H2912" s="202">
        <v>-384.89980000000003</v>
      </c>
      <c r="I2912" s="85">
        <v>0.67930000000000001</v>
      </c>
      <c r="J2912" s="202">
        <v>-431.33859999999999</v>
      </c>
      <c r="K2912" s="85">
        <v>0.64319999999999999</v>
      </c>
      <c r="L2912" s="202">
        <v>-379.40710000000001</v>
      </c>
      <c r="M2912" s="85">
        <v>0.68359999999999999</v>
      </c>
      <c r="N2912" s="202">
        <v>-427.74790000000002</v>
      </c>
      <c r="O2912" s="85">
        <v>0.64590000000000003</v>
      </c>
      <c r="P2912" s="202">
        <v>-395</v>
      </c>
      <c r="Q2912" s="85">
        <v>0.67130000000000001</v>
      </c>
      <c r="R2912" s="202">
        <v>-433.52820000000003</v>
      </c>
      <c r="S2912" s="85">
        <v>0.6411</v>
      </c>
      <c r="T2912" s="202">
        <v>-427.72660000000002</v>
      </c>
      <c r="U2912" s="85">
        <v>0.64590000000000003</v>
      </c>
      <c r="V2912" s="202">
        <v>-408.71609999999998</v>
      </c>
      <c r="W2912" s="85">
        <v>0.66039999999999999</v>
      </c>
      <c r="X2912" s="202">
        <v>-394.4658</v>
      </c>
      <c r="Y2912" s="85">
        <v>0.67169999999999996</v>
      </c>
      <c r="Z2912" s="202">
        <v>-405.89830000000001</v>
      </c>
      <c r="AA2912" s="85">
        <v>0.66249999999999998</v>
      </c>
      <c r="AB2912" s="202">
        <v>-428.78539999999998</v>
      </c>
      <c r="AC2912" s="85">
        <v>0.64510000000000001</v>
      </c>
      <c r="AD2912" s="202">
        <v>-426.21660000000003</v>
      </c>
      <c r="AE2912" s="85">
        <v>0.64700000000000002</v>
      </c>
      <c r="AF2912" s="202">
        <v>-402.62479999999999</v>
      </c>
      <c r="AG2912" s="86">
        <v>0.66510000000000002</v>
      </c>
      <c r="AH2912" s="107"/>
    </row>
    <row r="2913" spans="2:34" x14ac:dyDescent="0.2">
      <c r="B2913" s="84">
        <v>2906</v>
      </c>
      <c r="C2913" s="85">
        <v>19</v>
      </c>
      <c r="D2913" s="245" t="s">
        <v>27</v>
      </c>
      <c r="E2913" s="245" t="s">
        <v>351</v>
      </c>
      <c r="F2913" s="256">
        <v>0.15405122618928199</v>
      </c>
      <c r="G2913" s="256">
        <v>0.13752960466387301</v>
      </c>
      <c r="H2913" s="202">
        <v>-384.62959999999998</v>
      </c>
      <c r="I2913" s="85">
        <v>0.2843</v>
      </c>
      <c r="J2913" s="202">
        <v>-445.47840000000002</v>
      </c>
      <c r="K2913" s="85">
        <v>0.21529999999999999</v>
      </c>
      <c r="L2913" s="202">
        <v>-399.7353</v>
      </c>
      <c r="M2913" s="85">
        <v>0.26579999999999998</v>
      </c>
      <c r="N2913" s="202">
        <v>-463.66629999999998</v>
      </c>
      <c r="O2913" s="85">
        <v>0.1971</v>
      </c>
      <c r="P2913" s="202">
        <v>-458.09309999999999</v>
      </c>
      <c r="Q2913" s="85">
        <v>0.2026</v>
      </c>
      <c r="R2913" s="202">
        <v>-513.43859999999995</v>
      </c>
      <c r="S2913" s="85">
        <v>0.15290000000000001</v>
      </c>
      <c r="T2913" s="202">
        <v>-461.22840000000002</v>
      </c>
      <c r="U2913" s="85">
        <v>0.19939999999999999</v>
      </c>
      <c r="V2913" s="202">
        <v>-510.9751</v>
      </c>
      <c r="W2913" s="85">
        <v>0.155</v>
      </c>
      <c r="X2913" s="202">
        <v>-459.0093</v>
      </c>
      <c r="Y2913" s="85">
        <v>0.2016</v>
      </c>
      <c r="Z2913" s="202">
        <v>-512.92619999999999</v>
      </c>
      <c r="AA2913" s="85">
        <v>0.15340000000000001</v>
      </c>
      <c r="AB2913" s="202">
        <v>-439.42779999999999</v>
      </c>
      <c r="AC2913" s="85">
        <v>0.2215</v>
      </c>
      <c r="AD2913" s="202">
        <v>-459.97269999999997</v>
      </c>
      <c r="AE2913" s="85">
        <v>0.2006</v>
      </c>
      <c r="AF2913" s="202">
        <v>-510.41030000000001</v>
      </c>
      <c r="AG2913" s="86">
        <v>0.15540000000000001</v>
      </c>
      <c r="AH2913" s="107"/>
    </row>
    <row r="2914" spans="2:34" x14ac:dyDescent="0.2">
      <c r="B2914" s="84">
        <v>2907</v>
      </c>
      <c r="C2914" s="85">
        <v>19</v>
      </c>
      <c r="D2914" s="245" t="s">
        <v>27</v>
      </c>
      <c r="E2914" s="245" t="s">
        <v>352</v>
      </c>
      <c r="F2914" s="256">
        <v>0.34198569565279702</v>
      </c>
      <c r="G2914" s="256">
        <v>0.28431408271087599</v>
      </c>
      <c r="H2914" s="202">
        <v>2597.4292999999998</v>
      </c>
      <c r="I2914" s="85" t="s">
        <v>10</v>
      </c>
      <c r="J2914" s="202">
        <v>2581.5360000000001</v>
      </c>
      <c r="K2914" s="85" t="s">
        <v>10</v>
      </c>
      <c r="L2914" s="202">
        <v>2527.0430000000001</v>
      </c>
      <c r="M2914" s="85" t="s">
        <v>10</v>
      </c>
      <c r="N2914" s="202">
        <v>2508.5967000000001</v>
      </c>
      <c r="O2914" s="85" t="s">
        <v>10</v>
      </c>
      <c r="P2914" s="202">
        <v>2484.5338000000002</v>
      </c>
      <c r="Q2914" s="85" t="s">
        <v>10</v>
      </c>
      <c r="R2914" s="202">
        <v>2456.3899000000001</v>
      </c>
      <c r="S2914" s="85" t="s">
        <v>10</v>
      </c>
      <c r="T2914" s="202">
        <v>2495.3310999999999</v>
      </c>
      <c r="U2914" s="85" t="s">
        <v>10</v>
      </c>
      <c r="V2914" s="202">
        <v>2436.3424</v>
      </c>
      <c r="W2914" s="85" t="s">
        <v>10</v>
      </c>
      <c r="X2914" s="202">
        <v>2466.0182</v>
      </c>
      <c r="Y2914" s="85" t="s">
        <v>10</v>
      </c>
      <c r="Z2914" s="202">
        <v>2431.2186000000002</v>
      </c>
      <c r="AA2914" s="85" t="s">
        <v>10</v>
      </c>
      <c r="AB2914" s="202">
        <v>2571.9938999999999</v>
      </c>
      <c r="AC2914" s="85" t="s">
        <v>10</v>
      </c>
      <c r="AD2914" s="202">
        <v>2496.8267000000001</v>
      </c>
      <c r="AE2914" s="85" t="s">
        <v>10</v>
      </c>
      <c r="AF2914" s="202">
        <v>2426.6390000000001</v>
      </c>
      <c r="AG2914" s="86" t="s">
        <v>10</v>
      </c>
      <c r="AH2914" s="107"/>
    </row>
    <row r="2915" spans="2:34" x14ac:dyDescent="0.2">
      <c r="B2915" s="84">
        <v>2908</v>
      </c>
      <c r="C2915" s="85">
        <v>19</v>
      </c>
      <c r="D2915" s="245" t="s">
        <v>27</v>
      </c>
      <c r="E2915" s="245" t="s">
        <v>353</v>
      </c>
      <c r="F2915" s="256">
        <v>0.26355544726167801</v>
      </c>
      <c r="G2915" s="256">
        <v>0.28210967389324099</v>
      </c>
      <c r="H2915" s="202">
        <v>254.15639999999999</v>
      </c>
      <c r="I2915" s="85">
        <v>4.02E-2</v>
      </c>
      <c r="J2915" s="202">
        <v>300.82279999999997</v>
      </c>
      <c r="K2915" s="85">
        <v>1.5599999999999999E-2</v>
      </c>
      <c r="L2915" s="202">
        <v>241.0813</v>
      </c>
      <c r="M2915" s="85">
        <v>5.1700000000000003E-2</v>
      </c>
      <c r="N2915" s="202">
        <v>289.10129999999998</v>
      </c>
      <c r="O2915" s="85">
        <v>2.01E-2</v>
      </c>
      <c r="P2915" s="202">
        <v>317.39699999999999</v>
      </c>
      <c r="Q2915" s="85">
        <v>1.0999999999999999E-2</v>
      </c>
      <c r="R2915" s="202">
        <v>277.80290000000002</v>
      </c>
      <c r="S2915" s="85">
        <v>2.5499999999999998E-2</v>
      </c>
      <c r="T2915" s="202">
        <v>266.5521</v>
      </c>
      <c r="U2915" s="85">
        <v>3.2300000000000002E-2</v>
      </c>
      <c r="V2915" s="202">
        <v>305.05270000000002</v>
      </c>
      <c r="W2915" s="85">
        <v>1.4500000000000001E-2</v>
      </c>
      <c r="X2915" s="202">
        <v>299.34109999999998</v>
      </c>
      <c r="Y2915" s="85">
        <v>1.66E-2</v>
      </c>
      <c r="Z2915" s="202">
        <v>300.88889999999998</v>
      </c>
      <c r="AA2915" s="85">
        <v>1.5900000000000001E-2</v>
      </c>
      <c r="AB2915" s="202">
        <v>284.62810000000002</v>
      </c>
      <c r="AC2915" s="85">
        <v>2.2100000000000002E-2</v>
      </c>
      <c r="AD2915" s="202">
        <v>272.01710000000003</v>
      </c>
      <c r="AE2915" s="85">
        <v>2.8799999999999999E-2</v>
      </c>
      <c r="AF2915" s="202">
        <v>303.90640000000002</v>
      </c>
      <c r="AG2915" s="86">
        <v>1.49E-2</v>
      </c>
      <c r="AH2915" s="107"/>
    </row>
    <row r="2916" spans="2:34" x14ac:dyDescent="0.2">
      <c r="B2916" s="84">
        <v>2909</v>
      </c>
      <c r="C2916" s="85">
        <v>19</v>
      </c>
      <c r="D2916" s="245" t="s">
        <v>27</v>
      </c>
      <c r="E2916" s="245" t="s">
        <v>354</v>
      </c>
      <c r="F2916" s="256">
        <v>1.57663145523083E-3</v>
      </c>
      <c r="G2916" s="256">
        <v>1.8946984878848599E-3</v>
      </c>
      <c r="H2916" s="202">
        <v>1960.9204999999999</v>
      </c>
      <c r="I2916" s="85">
        <v>8.7099999999999997E-2</v>
      </c>
      <c r="J2916" s="202">
        <v>1924.7919999999999</v>
      </c>
      <c r="K2916" s="85">
        <v>9.3100000000000002E-2</v>
      </c>
      <c r="L2916" s="202">
        <v>1911.2094999999999</v>
      </c>
      <c r="M2916" s="85">
        <v>9.5399999999999999E-2</v>
      </c>
      <c r="N2916" s="202">
        <v>1872.5528999999999</v>
      </c>
      <c r="O2916" s="85">
        <v>0.1022</v>
      </c>
      <c r="P2916" s="202">
        <v>1845.8356000000001</v>
      </c>
      <c r="Q2916" s="85">
        <v>0.1072</v>
      </c>
      <c r="R2916" s="202">
        <v>1734.6325999999999</v>
      </c>
      <c r="S2916" s="85">
        <v>0.1298</v>
      </c>
      <c r="T2916" s="202">
        <v>1890.8522</v>
      </c>
      <c r="U2916" s="85">
        <v>9.8900000000000002E-2</v>
      </c>
      <c r="V2916" s="202">
        <v>1718.5934999999999</v>
      </c>
      <c r="W2916" s="85">
        <v>0.13339999999999999</v>
      </c>
      <c r="X2916" s="202">
        <v>1863.7243000000001</v>
      </c>
      <c r="Y2916" s="85">
        <v>0.1038</v>
      </c>
      <c r="Z2916" s="202">
        <v>1719.8334</v>
      </c>
      <c r="AA2916" s="85">
        <v>0.1331</v>
      </c>
      <c r="AB2916" s="202">
        <v>1932.3607</v>
      </c>
      <c r="AC2916" s="85">
        <v>9.1800000000000007E-2</v>
      </c>
      <c r="AD2916" s="202">
        <v>1878.6691000000001</v>
      </c>
      <c r="AE2916" s="85">
        <v>0.1011</v>
      </c>
      <c r="AF2916" s="202">
        <v>1711.663</v>
      </c>
      <c r="AG2916" s="86">
        <v>0.13489999999999999</v>
      </c>
      <c r="AH2916" s="107"/>
    </row>
    <row r="2917" spans="2:34" x14ac:dyDescent="0.2">
      <c r="B2917" s="84">
        <v>2910</v>
      </c>
      <c r="C2917" s="85">
        <v>19</v>
      </c>
      <c r="D2917" s="245" t="s">
        <v>27</v>
      </c>
      <c r="E2917" s="245" t="s">
        <v>355</v>
      </c>
      <c r="F2917" s="256">
        <v>2.49394430191059E-3</v>
      </c>
      <c r="G2917" s="256">
        <v>2.7145199489888899E-3</v>
      </c>
      <c r="H2917" s="202">
        <v>4242.3383000000003</v>
      </c>
      <c r="I2917" s="85" t="s">
        <v>10</v>
      </c>
      <c r="J2917" s="202">
        <v>4208.3280000000004</v>
      </c>
      <c r="K2917" s="85" t="s">
        <v>10</v>
      </c>
      <c r="L2917" s="202">
        <v>4213.2152999999998</v>
      </c>
      <c r="M2917" s="85" t="s">
        <v>10</v>
      </c>
      <c r="N2917" s="202">
        <v>4177.8249999999998</v>
      </c>
      <c r="O2917" s="85" t="s">
        <v>10</v>
      </c>
      <c r="P2917" s="202">
        <v>4191.7955000000002</v>
      </c>
      <c r="Q2917" s="85" t="s">
        <v>10</v>
      </c>
      <c r="R2917" s="202">
        <v>4179.8815999999997</v>
      </c>
      <c r="S2917" s="85" t="s">
        <v>10</v>
      </c>
      <c r="T2917" s="202">
        <v>4149.4386999999997</v>
      </c>
      <c r="U2917" s="85" t="s">
        <v>10</v>
      </c>
      <c r="V2917" s="202">
        <v>4196.5955000000004</v>
      </c>
      <c r="W2917" s="85" t="s">
        <v>10</v>
      </c>
      <c r="X2917" s="202">
        <v>4164.0659999999998</v>
      </c>
      <c r="Y2917" s="85" t="s">
        <v>10</v>
      </c>
      <c r="Z2917" s="202">
        <v>4188.7366000000002</v>
      </c>
      <c r="AA2917" s="85" t="s">
        <v>10</v>
      </c>
      <c r="AB2917" s="202">
        <v>4172.5212000000001</v>
      </c>
      <c r="AC2917" s="85" t="s">
        <v>10</v>
      </c>
      <c r="AD2917" s="202">
        <v>4142.3873999999996</v>
      </c>
      <c r="AE2917" s="85" t="s">
        <v>10</v>
      </c>
      <c r="AF2917" s="202">
        <v>4187.8155999999999</v>
      </c>
      <c r="AG2917" s="86" t="s">
        <v>10</v>
      </c>
      <c r="AH2917" s="107"/>
    </row>
    <row r="2918" spans="2:34" x14ac:dyDescent="0.2">
      <c r="B2918" s="84">
        <v>2911</v>
      </c>
      <c r="C2918" s="85">
        <v>19</v>
      </c>
      <c r="D2918" s="245" t="s">
        <v>27</v>
      </c>
      <c r="E2918" s="245" t="s">
        <v>356</v>
      </c>
      <c r="F2918" s="256">
        <v>5.8335363843540801E-3</v>
      </c>
      <c r="G2918" s="256">
        <v>6.2852978684642003E-3</v>
      </c>
      <c r="H2918" s="202">
        <v>1183.8624</v>
      </c>
      <c r="I2918" s="85">
        <v>4.6699999999999998E-2</v>
      </c>
      <c r="J2918" s="202">
        <v>1190.2407000000001</v>
      </c>
      <c r="K2918" s="85">
        <v>4.5499999999999999E-2</v>
      </c>
      <c r="L2918" s="202">
        <v>1169.3842</v>
      </c>
      <c r="M2918" s="85">
        <v>4.9399999999999999E-2</v>
      </c>
      <c r="N2918" s="202">
        <v>1175.9576</v>
      </c>
      <c r="O2918" s="85">
        <v>4.8099999999999997E-2</v>
      </c>
      <c r="P2918" s="202">
        <v>1191.0085999999999</v>
      </c>
      <c r="Q2918" s="85">
        <v>4.53E-2</v>
      </c>
      <c r="R2918" s="202">
        <v>1169.4632999999999</v>
      </c>
      <c r="S2918" s="85">
        <v>4.9099999999999998E-2</v>
      </c>
      <c r="T2918" s="202">
        <v>1162.7264</v>
      </c>
      <c r="U2918" s="85">
        <v>5.0599999999999999E-2</v>
      </c>
      <c r="V2918" s="202">
        <v>1178.3896999999999</v>
      </c>
      <c r="W2918" s="85">
        <v>4.7399999999999998E-2</v>
      </c>
      <c r="X2918" s="202">
        <v>1177.6181999999999</v>
      </c>
      <c r="Y2918" s="85">
        <v>4.7699999999999999E-2</v>
      </c>
      <c r="Z2918" s="202">
        <v>1174.8416</v>
      </c>
      <c r="AA2918" s="85">
        <v>4.8099999999999997E-2</v>
      </c>
      <c r="AB2918" s="202">
        <v>1175.1143</v>
      </c>
      <c r="AC2918" s="85">
        <v>4.82E-2</v>
      </c>
      <c r="AD2918" s="202">
        <v>1161.9284</v>
      </c>
      <c r="AE2918" s="85">
        <v>5.0799999999999998E-2</v>
      </c>
      <c r="AF2918" s="202">
        <v>1174.2026000000001</v>
      </c>
      <c r="AG2918" s="86">
        <v>4.82E-2</v>
      </c>
      <c r="AH2918" s="107"/>
    </row>
    <row r="2919" spans="2:34" x14ac:dyDescent="0.2">
      <c r="B2919" s="84">
        <v>2912</v>
      </c>
      <c r="C2919" s="85">
        <v>19</v>
      </c>
      <c r="D2919" s="245" t="s">
        <v>27</v>
      </c>
      <c r="E2919" s="245" t="s">
        <v>357</v>
      </c>
      <c r="F2919" s="256">
        <v>4.1565738365176497E-4</v>
      </c>
      <c r="G2919" s="256">
        <v>4.9189287666241601E-4</v>
      </c>
      <c r="H2919" s="202">
        <v>5319.1925000000001</v>
      </c>
      <c r="I2919" s="85">
        <v>1.6500000000000001E-2</v>
      </c>
      <c r="J2919" s="202">
        <v>5239.9229999999998</v>
      </c>
      <c r="K2919" s="85">
        <v>1.8100000000000002E-2</v>
      </c>
      <c r="L2919" s="202">
        <v>5224.5947999999999</v>
      </c>
      <c r="M2919" s="85">
        <v>1.8499999999999999E-2</v>
      </c>
      <c r="N2919" s="202">
        <v>5140.7615999999998</v>
      </c>
      <c r="O2919" s="85">
        <v>2.0400000000000001E-2</v>
      </c>
      <c r="P2919" s="202">
        <v>5157.1633000000002</v>
      </c>
      <c r="Q2919" s="85">
        <v>0.02</v>
      </c>
      <c r="R2919" s="202">
        <v>5047.8645999999999</v>
      </c>
      <c r="S2919" s="85">
        <v>2.2700000000000001E-2</v>
      </c>
      <c r="T2919" s="202">
        <v>5140.2767999999996</v>
      </c>
      <c r="U2919" s="85">
        <v>2.0400000000000001E-2</v>
      </c>
      <c r="V2919" s="202">
        <v>5057.3069999999998</v>
      </c>
      <c r="W2919" s="85">
        <v>2.24E-2</v>
      </c>
      <c r="X2919" s="202">
        <v>5160.4642000000003</v>
      </c>
      <c r="Y2919" s="85">
        <v>1.9900000000000001E-2</v>
      </c>
      <c r="Z2919" s="202">
        <v>5064.9399999999996</v>
      </c>
      <c r="AA2919" s="85">
        <v>2.2200000000000001E-2</v>
      </c>
      <c r="AB2919" s="202">
        <v>5209.0105999999996</v>
      </c>
      <c r="AC2919" s="85">
        <v>1.8800000000000001E-2</v>
      </c>
      <c r="AD2919" s="202">
        <v>5110.9328999999998</v>
      </c>
      <c r="AE2919" s="85">
        <v>2.1100000000000001E-2</v>
      </c>
      <c r="AF2919" s="202">
        <v>5018.2938999999997</v>
      </c>
      <c r="AG2919" s="86">
        <v>2.35E-2</v>
      </c>
      <c r="AH2919" s="107"/>
    </row>
    <row r="2920" spans="2:34" x14ac:dyDescent="0.2">
      <c r="B2920" s="84">
        <v>2913</v>
      </c>
      <c r="C2920" s="85">
        <v>19</v>
      </c>
      <c r="D2920" s="245" t="s">
        <v>27</v>
      </c>
      <c r="E2920" s="245" t="s">
        <v>358</v>
      </c>
      <c r="F2920" s="256">
        <v>5.30321489486735E-3</v>
      </c>
      <c r="G2920" s="256">
        <v>5.1557660776097702E-3</v>
      </c>
      <c r="H2920" s="202">
        <v>1003.974</v>
      </c>
      <c r="I2920" s="85">
        <v>0.1089</v>
      </c>
      <c r="J2920" s="202">
        <v>1020.7953</v>
      </c>
      <c r="K2920" s="85">
        <v>0.1031</v>
      </c>
      <c r="L2920" s="202">
        <v>879.23230000000001</v>
      </c>
      <c r="M2920" s="85">
        <v>0.1605</v>
      </c>
      <c r="N2920" s="202">
        <v>894.22080000000005</v>
      </c>
      <c r="O2920" s="85">
        <v>0.15340000000000001</v>
      </c>
      <c r="P2920" s="202">
        <v>902.79290000000003</v>
      </c>
      <c r="Q2920" s="85">
        <v>0.14949999999999999</v>
      </c>
      <c r="R2920" s="202">
        <v>880.54380000000003</v>
      </c>
      <c r="S2920" s="85">
        <v>0.1595</v>
      </c>
      <c r="T2920" s="202">
        <v>882.06679999999994</v>
      </c>
      <c r="U2920" s="85">
        <v>0.159</v>
      </c>
      <c r="V2920" s="202">
        <v>892.28309999999999</v>
      </c>
      <c r="W2920" s="85">
        <v>0.154</v>
      </c>
      <c r="X2920" s="202">
        <v>894.2568</v>
      </c>
      <c r="Y2920" s="85">
        <v>0.15329999999999999</v>
      </c>
      <c r="Z2920" s="202">
        <v>889.30359999999996</v>
      </c>
      <c r="AA2920" s="85">
        <v>0.15540000000000001</v>
      </c>
      <c r="AB2920" s="202">
        <v>1034.5417</v>
      </c>
      <c r="AC2920" s="85">
        <v>9.8500000000000004E-2</v>
      </c>
      <c r="AD2920" s="202">
        <v>908.04129999999998</v>
      </c>
      <c r="AE2920" s="85">
        <v>0.14710000000000001</v>
      </c>
      <c r="AF2920" s="202">
        <v>897.51940000000002</v>
      </c>
      <c r="AG2920" s="86">
        <v>0.15160000000000001</v>
      </c>
      <c r="AH2920" s="107"/>
    </row>
    <row r="2921" spans="2:34" x14ac:dyDescent="0.2">
      <c r="B2921" s="84">
        <v>2914</v>
      </c>
      <c r="C2921" s="85">
        <v>19</v>
      </c>
      <c r="D2921" s="245" t="s">
        <v>27</v>
      </c>
      <c r="E2921" s="245" t="s">
        <v>359</v>
      </c>
      <c r="F2921" s="256">
        <v>5.3605469477848297E-3</v>
      </c>
      <c r="G2921" s="256">
        <v>6.0666788121697896E-3</v>
      </c>
      <c r="H2921" s="202">
        <v>767.48260000000005</v>
      </c>
      <c r="I2921" s="85">
        <v>0.216</v>
      </c>
      <c r="J2921" s="202">
        <v>763.89520000000005</v>
      </c>
      <c r="K2921" s="85">
        <v>0.21809999999999999</v>
      </c>
      <c r="L2921" s="202">
        <v>772.81380000000001</v>
      </c>
      <c r="M2921" s="85">
        <v>0.2127</v>
      </c>
      <c r="N2921" s="202">
        <v>769.56600000000003</v>
      </c>
      <c r="O2921" s="85">
        <v>0.21460000000000001</v>
      </c>
      <c r="P2921" s="202">
        <v>774.56849999999997</v>
      </c>
      <c r="Q2921" s="85">
        <v>0.21160000000000001</v>
      </c>
      <c r="R2921" s="202">
        <v>734.62509999999997</v>
      </c>
      <c r="S2921" s="85">
        <v>0.23580000000000001</v>
      </c>
      <c r="T2921" s="202">
        <v>759.36090000000002</v>
      </c>
      <c r="U2921" s="85">
        <v>0.22070000000000001</v>
      </c>
      <c r="V2921" s="202">
        <v>737.24689999999998</v>
      </c>
      <c r="W2921" s="85">
        <v>0.2341</v>
      </c>
      <c r="X2921" s="202">
        <v>764.46630000000005</v>
      </c>
      <c r="Y2921" s="85">
        <v>0.21759999999999999</v>
      </c>
      <c r="Z2921" s="202">
        <v>733.13549999999998</v>
      </c>
      <c r="AA2921" s="85">
        <v>0.23669999999999999</v>
      </c>
      <c r="AB2921" s="202">
        <v>741.11339999999996</v>
      </c>
      <c r="AC2921" s="85">
        <v>0.2321</v>
      </c>
      <c r="AD2921" s="202">
        <v>747.58079999999995</v>
      </c>
      <c r="AE2921" s="85">
        <v>0.22789999999999999</v>
      </c>
      <c r="AF2921" s="202">
        <v>727.49270000000001</v>
      </c>
      <c r="AG2921" s="86">
        <v>0.24030000000000001</v>
      </c>
      <c r="AH2921" s="107"/>
    </row>
    <row r="2922" spans="2:34" x14ac:dyDescent="0.2">
      <c r="B2922" s="84">
        <v>2915</v>
      </c>
      <c r="C2922" s="85">
        <v>19</v>
      </c>
      <c r="D2922" s="245" t="s">
        <v>27</v>
      </c>
      <c r="E2922" s="245" t="s">
        <v>360</v>
      </c>
      <c r="F2922" s="256">
        <v>7.3098367469793201E-4</v>
      </c>
      <c r="G2922" s="256">
        <v>7.6516669703042401E-4</v>
      </c>
      <c r="H2922" s="202">
        <v>-3018.2013999999999</v>
      </c>
      <c r="I2922" s="85">
        <v>7.1099999999999997E-2</v>
      </c>
      <c r="J2922" s="202">
        <v>-3014.3496</v>
      </c>
      <c r="K2922" s="85">
        <v>7.1499999999999994E-2</v>
      </c>
      <c r="L2922" s="202">
        <v>-3080.1102999999998</v>
      </c>
      <c r="M2922" s="85">
        <v>6.5500000000000003E-2</v>
      </c>
      <c r="N2922" s="202">
        <v>-3077.8959</v>
      </c>
      <c r="O2922" s="85">
        <v>6.5600000000000006E-2</v>
      </c>
      <c r="P2922" s="202">
        <v>-3055.1201999999998</v>
      </c>
      <c r="Q2922" s="85">
        <v>6.7599999999999993E-2</v>
      </c>
      <c r="R2922" s="202">
        <v>-3044.8543</v>
      </c>
      <c r="S2922" s="85">
        <v>6.8400000000000002E-2</v>
      </c>
      <c r="T2922" s="202">
        <v>-3099.1169</v>
      </c>
      <c r="U2922" s="85">
        <v>6.3799999999999996E-2</v>
      </c>
      <c r="V2922" s="202">
        <v>-3022.3966</v>
      </c>
      <c r="W2922" s="85">
        <v>7.0400000000000004E-2</v>
      </c>
      <c r="X2922" s="202">
        <v>-3070.2846</v>
      </c>
      <c r="Y2922" s="85">
        <v>6.6299999999999998E-2</v>
      </c>
      <c r="Z2922" s="202">
        <v>-3025.8323</v>
      </c>
      <c r="AA2922" s="85">
        <v>7.0099999999999996E-2</v>
      </c>
      <c r="AB2922" s="202">
        <v>-3011.5785999999998</v>
      </c>
      <c r="AC2922" s="85">
        <v>7.17E-2</v>
      </c>
      <c r="AD2922" s="202">
        <v>-3077.9996999999998</v>
      </c>
      <c r="AE2922" s="85">
        <v>6.5600000000000006E-2</v>
      </c>
      <c r="AF2922" s="202">
        <v>-3015.7345999999998</v>
      </c>
      <c r="AG2922" s="86">
        <v>7.0999999999999994E-2</v>
      </c>
      <c r="AH2922" s="107"/>
    </row>
    <row r="2923" spans="2:34" x14ac:dyDescent="0.2">
      <c r="B2923" s="84">
        <v>2916</v>
      </c>
      <c r="C2923" s="85">
        <v>19</v>
      </c>
      <c r="D2923" s="245" t="s">
        <v>27</v>
      </c>
      <c r="E2923" s="245" t="s">
        <v>361</v>
      </c>
      <c r="F2923" s="256">
        <v>6.9658444294744097E-3</v>
      </c>
      <c r="G2923" s="256">
        <v>7.3055201311714299E-3</v>
      </c>
      <c r="H2923" s="202">
        <v>2515.3656000000001</v>
      </c>
      <c r="I2923" s="85" t="s">
        <v>10</v>
      </c>
      <c r="J2923" s="202">
        <v>2605.5355</v>
      </c>
      <c r="K2923" s="85" t="s">
        <v>10</v>
      </c>
      <c r="L2923" s="202">
        <v>2489.7701999999999</v>
      </c>
      <c r="M2923" s="85" t="s">
        <v>10</v>
      </c>
      <c r="N2923" s="202">
        <v>2582.9834000000001</v>
      </c>
      <c r="O2923" s="85" t="s">
        <v>10</v>
      </c>
      <c r="P2923" s="202">
        <v>2582.9362000000001</v>
      </c>
      <c r="Q2923" s="85" t="s">
        <v>10</v>
      </c>
      <c r="R2923" s="202">
        <v>2544.4324999999999</v>
      </c>
      <c r="S2923" s="85" t="s">
        <v>10</v>
      </c>
      <c r="T2923" s="202">
        <v>2553.2239</v>
      </c>
      <c r="U2923" s="85" t="s">
        <v>10</v>
      </c>
      <c r="V2923" s="202">
        <v>2539.3103000000001</v>
      </c>
      <c r="W2923" s="85" t="s">
        <v>10</v>
      </c>
      <c r="X2923" s="202">
        <v>2550.4434999999999</v>
      </c>
      <c r="Y2923" s="85" t="s">
        <v>10</v>
      </c>
      <c r="Z2923" s="202">
        <v>2533.2363999999998</v>
      </c>
      <c r="AA2923" s="85" t="s">
        <v>10</v>
      </c>
      <c r="AB2923" s="202">
        <v>2582.1093999999998</v>
      </c>
      <c r="AC2923" s="85" t="s">
        <v>10</v>
      </c>
      <c r="AD2923" s="202">
        <v>2559.8434999999999</v>
      </c>
      <c r="AE2923" s="85" t="s">
        <v>10</v>
      </c>
      <c r="AF2923" s="202">
        <v>2539.0729000000001</v>
      </c>
      <c r="AG2923" s="86" t="s">
        <v>10</v>
      </c>
      <c r="AH2923" s="107"/>
    </row>
    <row r="2924" spans="2:34" x14ac:dyDescent="0.2">
      <c r="B2924" s="84">
        <v>2917</v>
      </c>
      <c r="C2924" s="85">
        <v>19</v>
      </c>
      <c r="D2924" s="245" t="s">
        <v>27</v>
      </c>
      <c r="E2924" s="245" t="s">
        <v>362</v>
      </c>
      <c r="F2924" s="256">
        <v>2.2674826928865299E-2</v>
      </c>
      <c r="G2924" s="256">
        <v>2.5432683548916001E-2</v>
      </c>
      <c r="H2924" s="202">
        <v>2401.9378999999999</v>
      </c>
      <c r="I2924" s="85" t="s">
        <v>10</v>
      </c>
      <c r="J2924" s="202">
        <v>2360.4164999999998</v>
      </c>
      <c r="K2924" s="85" t="s">
        <v>10</v>
      </c>
      <c r="L2924" s="202">
        <v>2384.3116</v>
      </c>
      <c r="M2924" s="85" t="s">
        <v>10</v>
      </c>
      <c r="N2924" s="202">
        <v>2341.0322000000001</v>
      </c>
      <c r="O2924" s="85" t="s">
        <v>10</v>
      </c>
      <c r="P2924" s="202">
        <v>2354.5841</v>
      </c>
      <c r="Q2924" s="85" t="s">
        <v>10</v>
      </c>
      <c r="R2924" s="202">
        <v>2327.1455999999998</v>
      </c>
      <c r="S2924" s="85" t="s">
        <v>10</v>
      </c>
      <c r="T2924" s="202">
        <v>2329.7855</v>
      </c>
      <c r="U2924" s="85" t="s">
        <v>10</v>
      </c>
      <c r="V2924" s="202">
        <v>2341.7440999999999</v>
      </c>
      <c r="W2924" s="85" t="s">
        <v>10</v>
      </c>
      <c r="X2924" s="202">
        <v>2345.9211</v>
      </c>
      <c r="Y2924" s="85" t="s">
        <v>10</v>
      </c>
      <c r="Z2924" s="202">
        <v>2338.4313000000002</v>
      </c>
      <c r="AA2924" s="85" t="s">
        <v>10</v>
      </c>
      <c r="AB2924" s="202">
        <v>2358.1857</v>
      </c>
      <c r="AC2924" s="85" t="s">
        <v>10</v>
      </c>
      <c r="AD2924" s="202">
        <v>2339.5291999999999</v>
      </c>
      <c r="AE2924" s="85" t="s">
        <v>10</v>
      </c>
      <c r="AF2924" s="202">
        <v>2343.7192</v>
      </c>
      <c r="AG2924" s="86" t="s">
        <v>10</v>
      </c>
      <c r="AH2924" s="107"/>
    </row>
    <row r="2925" spans="2:34" x14ac:dyDescent="0.2">
      <c r="B2925" s="84">
        <v>2918</v>
      </c>
      <c r="C2925" s="85">
        <v>19</v>
      </c>
      <c r="D2925" s="245" t="s">
        <v>27</v>
      </c>
      <c r="E2925" s="245" t="s">
        <v>363</v>
      </c>
      <c r="F2925" s="256">
        <v>0.111797503189095</v>
      </c>
      <c r="G2925" s="256">
        <v>0.10779741300783401</v>
      </c>
      <c r="H2925" s="202">
        <v>984.23040000000003</v>
      </c>
      <c r="I2925" s="85" t="s">
        <v>10</v>
      </c>
      <c r="J2925" s="202">
        <v>996.65629999999999</v>
      </c>
      <c r="K2925" s="85" t="s">
        <v>10</v>
      </c>
      <c r="L2925" s="202">
        <v>965.65020000000004</v>
      </c>
      <c r="M2925" s="85" t="s">
        <v>10</v>
      </c>
      <c r="N2925" s="202">
        <v>978.13559999999995</v>
      </c>
      <c r="O2925" s="85" t="s">
        <v>10</v>
      </c>
      <c r="P2925" s="202">
        <v>984.86810000000003</v>
      </c>
      <c r="Q2925" s="85" t="s">
        <v>10</v>
      </c>
      <c r="R2925" s="202">
        <v>990.31320000000005</v>
      </c>
      <c r="S2925" s="85" t="s">
        <v>10</v>
      </c>
      <c r="T2925" s="202">
        <v>983.71429999999998</v>
      </c>
      <c r="U2925" s="85" t="s">
        <v>10</v>
      </c>
      <c r="V2925" s="202">
        <v>996.45719999999994</v>
      </c>
      <c r="W2925" s="85" t="s">
        <v>10</v>
      </c>
      <c r="X2925" s="202">
        <v>991.02909999999997</v>
      </c>
      <c r="Y2925" s="85" t="s">
        <v>10</v>
      </c>
      <c r="Z2925" s="202">
        <v>998.48699999999997</v>
      </c>
      <c r="AA2925" s="85" t="s">
        <v>10</v>
      </c>
      <c r="AB2925" s="202">
        <v>1004.7628999999999</v>
      </c>
      <c r="AC2925" s="85" t="s">
        <v>10</v>
      </c>
      <c r="AD2925" s="202">
        <v>986.15819999999997</v>
      </c>
      <c r="AE2925" s="85" t="s">
        <v>10</v>
      </c>
      <c r="AF2925" s="202">
        <v>999.94010000000003</v>
      </c>
      <c r="AG2925" s="86" t="s">
        <v>10</v>
      </c>
      <c r="AH2925" s="107"/>
    </row>
    <row r="2926" spans="2:34" x14ac:dyDescent="0.2">
      <c r="B2926" s="84">
        <v>2919</v>
      </c>
      <c r="C2926" s="85">
        <v>19</v>
      </c>
      <c r="D2926" s="245" t="s">
        <v>27</v>
      </c>
      <c r="E2926" s="245" t="s">
        <v>364</v>
      </c>
      <c r="F2926" s="256">
        <v>6.79384827072195E-3</v>
      </c>
      <c r="G2926" s="256">
        <v>7.6334487156130403E-3</v>
      </c>
      <c r="H2926" s="202">
        <v>1490.7577000000001</v>
      </c>
      <c r="I2926" s="85">
        <v>8.3999999999999995E-3</v>
      </c>
      <c r="J2926" s="202">
        <v>1508.8880999999999</v>
      </c>
      <c r="K2926" s="85">
        <v>7.6E-3</v>
      </c>
      <c r="L2926" s="202">
        <v>1500.0310999999999</v>
      </c>
      <c r="M2926" s="85">
        <v>7.9000000000000008E-3</v>
      </c>
      <c r="N2926" s="202">
        <v>1519.0313000000001</v>
      </c>
      <c r="O2926" s="85">
        <v>7.1999999999999998E-3</v>
      </c>
      <c r="P2926" s="202">
        <v>1503.9259</v>
      </c>
      <c r="Q2926" s="85">
        <v>7.7999999999999996E-3</v>
      </c>
      <c r="R2926" s="202">
        <v>1517.3071</v>
      </c>
      <c r="S2926" s="85">
        <v>7.1999999999999998E-3</v>
      </c>
      <c r="T2926" s="202">
        <v>1522.9546</v>
      </c>
      <c r="U2926" s="85">
        <v>7.0000000000000001E-3</v>
      </c>
      <c r="V2926" s="202">
        <v>1503.4780000000001</v>
      </c>
      <c r="W2926" s="85">
        <v>7.7000000000000002E-3</v>
      </c>
      <c r="X2926" s="202">
        <v>1506.5785000000001</v>
      </c>
      <c r="Y2926" s="85">
        <v>7.7000000000000002E-3</v>
      </c>
      <c r="Z2926" s="202">
        <v>1504.8072999999999</v>
      </c>
      <c r="AA2926" s="85">
        <v>7.7000000000000002E-3</v>
      </c>
      <c r="AB2926" s="202">
        <v>1523.4935</v>
      </c>
      <c r="AC2926" s="85">
        <v>7.0000000000000001E-3</v>
      </c>
      <c r="AD2926" s="202">
        <v>1533.9304999999999</v>
      </c>
      <c r="AE2926" s="85">
        <v>6.6E-3</v>
      </c>
      <c r="AF2926" s="202">
        <v>1510.5248999999999</v>
      </c>
      <c r="AG2926" s="86">
        <v>7.4999999999999997E-3</v>
      </c>
      <c r="AH2926" s="107"/>
    </row>
    <row r="2927" spans="2:34" x14ac:dyDescent="0.2">
      <c r="B2927" s="84">
        <v>2920</v>
      </c>
      <c r="C2927" s="85">
        <v>19</v>
      </c>
      <c r="D2927" s="245" t="s">
        <v>27</v>
      </c>
      <c r="E2927" s="245" t="s">
        <v>365</v>
      </c>
      <c r="F2927" s="256">
        <v>3.42559016181972E-3</v>
      </c>
      <c r="G2927" s="256">
        <v>3.8076152304609202E-3</v>
      </c>
      <c r="H2927" s="202">
        <v>229.4145</v>
      </c>
      <c r="I2927" s="85">
        <v>0.78410000000000002</v>
      </c>
      <c r="J2927" s="202">
        <v>237.94919999999999</v>
      </c>
      <c r="K2927" s="85">
        <v>0.7762</v>
      </c>
      <c r="L2927" s="202">
        <v>190.8682</v>
      </c>
      <c r="M2927" s="85">
        <v>0.8196</v>
      </c>
      <c r="N2927" s="202">
        <v>199.3494</v>
      </c>
      <c r="O2927" s="85">
        <v>0.81169999999999998</v>
      </c>
      <c r="P2927" s="202">
        <v>211.80070000000001</v>
      </c>
      <c r="Q2927" s="85">
        <v>0.80020000000000002</v>
      </c>
      <c r="R2927" s="202">
        <v>220.72640000000001</v>
      </c>
      <c r="S2927" s="85">
        <v>0.79179999999999995</v>
      </c>
      <c r="T2927" s="202">
        <v>195.39500000000001</v>
      </c>
      <c r="U2927" s="85">
        <v>0.81540000000000001</v>
      </c>
      <c r="V2927" s="202">
        <v>231.8742</v>
      </c>
      <c r="W2927" s="85">
        <v>0.78159999999999996</v>
      </c>
      <c r="X2927" s="202">
        <v>210.0248</v>
      </c>
      <c r="Y2927" s="85">
        <v>0.80179999999999996</v>
      </c>
      <c r="Z2927" s="202">
        <v>234.82259999999999</v>
      </c>
      <c r="AA2927" s="85">
        <v>0.77890000000000004</v>
      </c>
      <c r="AB2927" s="202">
        <v>226.51230000000001</v>
      </c>
      <c r="AC2927" s="85">
        <v>0.78669999999999995</v>
      </c>
      <c r="AD2927" s="202">
        <v>188.76429999999999</v>
      </c>
      <c r="AE2927" s="85">
        <v>0.82150000000000001</v>
      </c>
      <c r="AF2927" s="202">
        <v>236.95939999999999</v>
      </c>
      <c r="AG2927" s="86">
        <v>0.77690000000000003</v>
      </c>
      <c r="AH2927" s="107"/>
    </row>
    <row r="2928" spans="2:34" x14ac:dyDescent="0.2">
      <c r="B2928" s="84">
        <v>2921</v>
      </c>
      <c r="C2928" s="85">
        <v>19</v>
      </c>
      <c r="D2928" s="245" t="s">
        <v>27</v>
      </c>
      <c r="E2928" s="245" t="s">
        <v>366</v>
      </c>
      <c r="F2928" s="256">
        <v>2.1499519844056801E-4</v>
      </c>
      <c r="G2928" s="256">
        <v>2.5505556567680798E-4</v>
      </c>
      <c r="H2928" s="202">
        <v>-4521.9552999999996</v>
      </c>
      <c r="I2928" s="85">
        <v>0.14299999999999999</v>
      </c>
      <c r="J2928" s="202">
        <v>-4487.9087</v>
      </c>
      <c r="K2928" s="85">
        <v>0.14599999999999999</v>
      </c>
      <c r="L2928" s="202">
        <v>-4553.6138000000001</v>
      </c>
      <c r="M2928" s="85">
        <v>0.14019999999999999</v>
      </c>
      <c r="N2928" s="202">
        <v>-4520.0155000000004</v>
      </c>
      <c r="O2928" s="85">
        <v>0.1431</v>
      </c>
      <c r="P2928" s="202">
        <v>-4492.5171</v>
      </c>
      <c r="Q2928" s="85">
        <v>0.14549999999999999</v>
      </c>
      <c r="R2928" s="202">
        <v>-4570.1490999999996</v>
      </c>
      <c r="S2928" s="85">
        <v>0.1384</v>
      </c>
      <c r="T2928" s="202">
        <v>-4470.4583000000002</v>
      </c>
      <c r="U2928" s="85">
        <v>0.14749999999999999</v>
      </c>
      <c r="V2928" s="202">
        <v>-4545.0541000000003</v>
      </c>
      <c r="W2928" s="85">
        <v>0.14050000000000001</v>
      </c>
      <c r="X2928" s="202">
        <v>-4433.4799999999996</v>
      </c>
      <c r="Y2928" s="85">
        <v>0.15079999999999999</v>
      </c>
      <c r="Z2928" s="202">
        <v>-4518.3054000000002</v>
      </c>
      <c r="AA2928" s="85">
        <v>0.1429</v>
      </c>
      <c r="AB2928" s="202">
        <v>-4387.6889000000001</v>
      </c>
      <c r="AC2928" s="85">
        <v>0.1552</v>
      </c>
      <c r="AD2928" s="202">
        <v>-4423.8441000000003</v>
      </c>
      <c r="AE2928" s="85">
        <v>0.1517</v>
      </c>
      <c r="AF2928" s="202">
        <v>-4470.1292999999996</v>
      </c>
      <c r="AG2928" s="86">
        <v>0.1472</v>
      </c>
      <c r="AH2928" s="107"/>
    </row>
    <row r="2929" spans="2:34" x14ac:dyDescent="0.2">
      <c r="B2929" s="84">
        <v>2922</v>
      </c>
      <c r="C2929" s="85">
        <v>19</v>
      </c>
      <c r="D2929" s="245" t="s">
        <v>27</v>
      </c>
      <c r="E2929" s="245" t="s">
        <v>367</v>
      </c>
      <c r="F2929" s="256">
        <v>3.31952586392237E-2</v>
      </c>
      <c r="G2929" s="256">
        <v>3.7875751503005997E-2</v>
      </c>
      <c r="H2929" s="202">
        <v>-184.4699</v>
      </c>
      <c r="I2929" s="85">
        <v>0.66100000000000003</v>
      </c>
      <c r="J2929" s="202">
        <v>-180.88509999999999</v>
      </c>
      <c r="K2929" s="85">
        <v>0.66720000000000002</v>
      </c>
      <c r="L2929" s="202">
        <v>-189.23990000000001</v>
      </c>
      <c r="M2929" s="85">
        <v>0.65269999999999995</v>
      </c>
      <c r="N2929" s="202">
        <v>-185.4359</v>
      </c>
      <c r="O2929" s="85">
        <v>0.65920000000000001</v>
      </c>
      <c r="P2929" s="202">
        <v>-187.05609999999999</v>
      </c>
      <c r="Q2929" s="85">
        <v>0.65639999999999998</v>
      </c>
      <c r="R2929" s="202">
        <v>-196.44829999999999</v>
      </c>
      <c r="S2929" s="85">
        <v>0.6401</v>
      </c>
      <c r="T2929" s="202">
        <v>-190.97890000000001</v>
      </c>
      <c r="U2929" s="85">
        <v>0.64970000000000006</v>
      </c>
      <c r="V2929" s="202">
        <v>-196.26939999999999</v>
      </c>
      <c r="W2929" s="85">
        <v>0.64039999999999997</v>
      </c>
      <c r="X2929" s="202">
        <v>-192.9023</v>
      </c>
      <c r="Y2929" s="85">
        <v>0.64639999999999997</v>
      </c>
      <c r="Z2929" s="202">
        <v>-197.64830000000001</v>
      </c>
      <c r="AA2929" s="85">
        <v>0.6381</v>
      </c>
      <c r="AB2929" s="202">
        <v>-181.46440000000001</v>
      </c>
      <c r="AC2929" s="85">
        <v>0.66610000000000003</v>
      </c>
      <c r="AD2929" s="202">
        <v>-185.2354</v>
      </c>
      <c r="AE2929" s="85">
        <v>0.65949999999999998</v>
      </c>
      <c r="AF2929" s="202">
        <v>-193.97239999999999</v>
      </c>
      <c r="AG2929" s="86">
        <v>0.64429999999999998</v>
      </c>
      <c r="AH2929" s="107"/>
    </row>
    <row r="2930" spans="2:34" x14ac:dyDescent="0.2">
      <c r="B2930" s="84">
        <v>2923</v>
      </c>
      <c r="C2930" s="85">
        <v>19</v>
      </c>
      <c r="D2930" s="245" t="s">
        <v>27</v>
      </c>
      <c r="E2930" s="245" t="s">
        <v>368</v>
      </c>
      <c r="F2930" s="256">
        <v>9.10003009932778E-2</v>
      </c>
      <c r="G2930" s="256">
        <v>0.10409910730551999</v>
      </c>
      <c r="H2930" s="202">
        <v>416.58539999999999</v>
      </c>
      <c r="I2930" s="85">
        <v>0.1207</v>
      </c>
      <c r="J2930" s="202">
        <v>414.61290000000002</v>
      </c>
      <c r="K2930" s="85">
        <v>0.12239999999999999</v>
      </c>
      <c r="L2930" s="202">
        <v>401.07530000000003</v>
      </c>
      <c r="M2930" s="85">
        <v>0.1351</v>
      </c>
      <c r="N2930" s="202">
        <v>398.60289999999998</v>
      </c>
      <c r="O2930" s="85">
        <v>0.13739999999999999</v>
      </c>
      <c r="P2930" s="202">
        <v>393.18220000000002</v>
      </c>
      <c r="Q2930" s="85">
        <v>0.1429</v>
      </c>
      <c r="R2930" s="202">
        <v>418.23559999999998</v>
      </c>
      <c r="S2930" s="85">
        <v>0.1188</v>
      </c>
      <c r="T2930" s="202">
        <v>409.23770000000002</v>
      </c>
      <c r="U2930" s="85">
        <v>0.12720000000000001</v>
      </c>
      <c r="V2930" s="202">
        <v>410.92200000000003</v>
      </c>
      <c r="W2930" s="85">
        <v>0.12540000000000001</v>
      </c>
      <c r="X2930" s="202">
        <v>402.54520000000002</v>
      </c>
      <c r="Y2930" s="85">
        <v>0.1336</v>
      </c>
      <c r="Z2930" s="202">
        <v>414.1354</v>
      </c>
      <c r="AA2930" s="85">
        <v>0.1225</v>
      </c>
      <c r="AB2930" s="202">
        <v>422.82139999999998</v>
      </c>
      <c r="AC2930" s="85">
        <v>0.11509999999999999</v>
      </c>
      <c r="AD2930" s="202">
        <v>406.31990000000002</v>
      </c>
      <c r="AE2930" s="85">
        <v>0.12989999999999999</v>
      </c>
      <c r="AF2930" s="202">
        <v>411.74009999999998</v>
      </c>
      <c r="AG2930" s="86">
        <v>0.12470000000000001</v>
      </c>
      <c r="AH2930" s="107"/>
    </row>
    <row r="2931" spans="2:34" x14ac:dyDescent="0.2">
      <c r="B2931" s="84">
        <v>2924</v>
      </c>
      <c r="C2931" s="85">
        <v>19</v>
      </c>
      <c r="D2931" s="245" t="s">
        <v>27</v>
      </c>
      <c r="E2931" s="245" t="s">
        <v>369</v>
      </c>
      <c r="F2931" s="256">
        <v>1.3200705184250899E-2</v>
      </c>
      <c r="G2931" s="256">
        <v>1.5248679176534901E-2</v>
      </c>
      <c r="H2931" s="202">
        <v>399.452</v>
      </c>
      <c r="I2931" s="85">
        <v>0.32850000000000001</v>
      </c>
      <c r="J2931" s="202">
        <v>382.32400000000001</v>
      </c>
      <c r="K2931" s="85">
        <v>0.34960000000000002</v>
      </c>
      <c r="L2931" s="202">
        <v>405.15039999999999</v>
      </c>
      <c r="M2931" s="85">
        <v>0.3216</v>
      </c>
      <c r="N2931" s="202">
        <v>387.76560000000001</v>
      </c>
      <c r="O2931" s="85">
        <v>0.3427</v>
      </c>
      <c r="P2931" s="202">
        <v>384.40679999999998</v>
      </c>
      <c r="Q2931" s="85">
        <v>0.34689999999999999</v>
      </c>
      <c r="R2931" s="202">
        <v>416.59</v>
      </c>
      <c r="S2931" s="85">
        <v>0.30769999999999997</v>
      </c>
      <c r="T2931" s="202">
        <v>395.83890000000002</v>
      </c>
      <c r="U2931" s="85">
        <v>0.3327</v>
      </c>
      <c r="V2931" s="202">
        <v>412.89569999999998</v>
      </c>
      <c r="W2931" s="85">
        <v>0.312</v>
      </c>
      <c r="X2931" s="202">
        <v>394.18540000000002</v>
      </c>
      <c r="Y2931" s="85">
        <v>0.3347</v>
      </c>
      <c r="Z2931" s="202">
        <v>414.51119999999997</v>
      </c>
      <c r="AA2931" s="85">
        <v>0.31009999999999999</v>
      </c>
      <c r="AB2931" s="202">
        <v>387.8458</v>
      </c>
      <c r="AC2931" s="85">
        <v>0.34260000000000002</v>
      </c>
      <c r="AD2931" s="202">
        <v>394.346</v>
      </c>
      <c r="AE2931" s="85">
        <v>0.33450000000000002</v>
      </c>
      <c r="AF2931" s="202">
        <v>411.25170000000003</v>
      </c>
      <c r="AG2931" s="86">
        <v>0.31390000000000001</v>
      </c>
      <c r="AH2931" s="107"/>
    </row>
    <row r="2932" spans="2:34" x14ac:dyDescent="0.2">
      <c r="B2932" s="84">
        <v>2925</v>
      </c>
      <c r="C2932" s="85">
        <v>19</v>
      </c>
      <c r="D2932" s="245" t="s">
        <v>27</v>
      </c>
      <c r="E2932" s="245" t="s">
        <v>370</v>
      </c>
      <c r="F2932" s="256">
        <v>8.9581332683570103E-3</v>
      </c>
      <c r="G2932" s="256">
        <v>1.04937147021315E-2</v>
      </c>
      <c r="H2932" s="202">
        <v>145.59610000000001</v>
      </c>
      <c r="I2932" s="85">
        <v>0.7651</v>
      </c>
      <c r="J2932" s="202">
        <v>103.1365</v>
      </c>
      <c r="K2932" s="85">
        <v>0.83240000000000003</v>
      </c>
      <c r="L2932" s="202">
        <v>154.82560000000001</v>
      </c>
      <c r="M2932" s="85">
        <v>0.75060000000000004</v>
      </c>
      <c r="N2932" s="202">
        <v>110.9512</v>
      </c>
      <c r="O2932" s="85">
        <v>0.81989999999999996</v>
      </c>
      <c r="P2932" s="202">
        <v>113.38930000000001</v>
      </c>
      <c r="Q2932" s="85">
        <v>0.81599999999999995</v>
      </c>
      <c r="R2932" s="202">
        <v>100.5994</v>
      </c>
      <c r="S2932" s="85">
        <v>0.83630000000000004</v>
      </c>
      <c r="T2932" s="202">
        <v>117.2437</v>
      </c>
      <c r="U2932" s="85">
        <v>0.80979999999999996</v>
      </c>
      <c r="V2932" s="202">
        <v>101.56019999999999</v>
      </c>
      <c r="W2932" s="85">
        <v>0.83479999999999999</v>
      </c>
      <c r="X2932" s="202">
        <v>117.988</v>
      </c>
      <c r="Y2932" s="85">
        <v>0.80859999999999999</v>
      </c>
      <c r="Z2932" s="202">
        <v>102.52079999999999</v>
      </c>
      <c r="AA2932" s="85">
        <v>0.83320000000000005</v>
      </c>
      <c r="AB2932" s="202">
        <v>101.2067</v>
      </c>
      <c r="AC2932" s="85">
        <v>0.83550000000000002</v>
      </c>
      <c r="AD2932" s="202">
        <v>108.5779</v>
      </c>
      <c r="AE2932" s="85">
        <v>0.8236</v>
      </c>
      <c r="AF2932" s="202">
        <v>102.89619999999999</v>
      </c>
      <c r="AG2932" s="86">
        <v>0.83260000000000001</v>
      </c>
      <c r="AH2932" s="107"/>
    </row>
    <row r="2933" spans="2:34" x14ac:dyDescent="0.2">
      <c r="B2933" s="84">
        <v>2926</v>
      </c>
      <c r="C2933" s="85">
        <v>19</v>
      </c>
      <c r="D2933" s="245" t="s">
        <v>27</v>
      </c>
      <c r="E2933" s="245" t="s">
        <v>371</v>
      </c>
      <c r="F2933" s="256">
        <v>1.3143373131333401E-2</v>
      </c>
      <c r="G2933" s="256">
        <v>1.51211513936965E-2</v>
      </c>
      <c r="H2933" s="202">
        <v>399.54169999999999</v>
      </c>
      <c r="I2933" s="85">
        <v>0.31879999999999997</v>
      </c>
      <c r="J2933" s="202">
        <v>371.86919999999998</v>
      </c>
      <c r="K2933" s="85">
        <v>0.35349999999999998</v>
      </c>
      <c r="L2933" s="202">
        <v>393.09379999999999</v>
      </c>
      <c r="M2933" s="85">
        <v>0.3266</v>
      </c>
      <c r="N2933" s="202">
        <v>364.52140000000003</v>
      </c>
      <c r="O2933" s="85">
        <v>0.36299999999999999</v>
      </c>
      <c r="P2933" s="202">
        <v>371.05540000000002</v>
      </c>
      <c r="Q2933" s="85">
        <v>0.35439999999999999</v>
      </c>
      <c r="R2933" s="202">
        <v>377.30430000000001</v>
      </c>
      <c r="S2933" s="85">
        <v>0.34599999999999997</v>
      </c>
      <c r="T2933" s="202">
        <v>378.4255</v>
      </c>
      <c r="U2933" s="85">
        <v>0.34489999999999998</v>
      </c>
      <c r="V2933" s="202">
        <v>384.31619999999998</v>
      </c>
      <c r="W2933" s="85">
        <v>0.33710000000000001</v>
      </c>
      <c r="X2933" s="202">
        <v>388.05099999999999</v>
      </c>
      <c r="Y2933" s="85">
        <v>0.33279999999999998</v>
      </c>
      <c r="Z2933" s="202">
        <v>388.57659999999998</v>
      </c>
      <c r="AA2933" s="85">
        <v>0.33179999999999998</v>
      </c>
      <c r="AB2933" s="202">
        <v>363.7045</v>
      </c>
      <c r="AC2933" s="85">
        <v>0.36409999999999998</v>
      </c>
      <c r="AD2933" s="202">
        <v>357.2088</v>
      </c>
      <c r="AE2933" s="85">
        <v>0.37259999999999999</v>
      </c>
      <c r="AF2933" s="202">
        <v>371.60399999999998</v>
      </c>
      <c r="AG2933" s="86">
        <v>0.3533</v>
      </c>
      <c r="AH2933" s="107"/>
    </row>
    <row r="2934" spans="2:34" x14ac:dyDescent="0.2">
      <c r="B2934" s="84">
        <v>2927</v>
      </c>
      <c r="C2934" s="85">
        <v>19</v>
      </c>
      <c r="D2934" s="245" t="s">
        <v>27</v>
      </c>
      <c r="E2934" s="245" t="s">
        <v>372</v>
      </c>
      <c r="F2934" s="256">
        <v>8.2314494976278907E-2</v>
      </c>
      <c r="G2934" s="256">
        <v>9.6119511750774295E-2</v>
      </c>
      <c r="H2934" s="202">
        <v>165.80879999999999</v>
      </c>
      <c r="I2934" s="85">
        <v>0.37040000000000001</v>
      </c>
      <c r="J2934" s="202">
        <v>136.1671</v>
      </c>
      <c r="K2934" s="85">
        <v>0.4622</v>
      </c>
      <c r="L2934" s="202">
        <v>183.09780000000001</v>
      </c>
      <c r="M2934" s="85">
        <v>0.3226</v>
      </c>
      <c r="N2934" s="202">
        <v>152.95920000000001</v>
      </c>
      <c r="O2934" s="85">
        <v>0.40889999999999999</v>
      </c>
      <c r="P2934" s="202">
        <v>172.38659999999999</v>
      </c>
      <c r="Q2934" s="85">
        <v>0.35220000000000001</v>
      </c>
      <c r="R2934" s="202">
        <v>153.60810000000001</v>
      </c>
      <c r="S2934" s="85">
        <v>0.40660000000000002</v>
      </c>
      <c r="T2934" s="202">
        <v>145.61410000000001</v>
      </c>
      <c r="U2934" s="85">
        <v>0.43180000000000002</v>
      </c>
      <c r="V2934" s="202">
        <v>171.3151</v>
      </c>
      <c r="W2934" s="85">
        <v>0.35489999999999999</v>
      </c>
      <c r="X2934" s="202">
        <v>167.822</v>
      </c>
      <c r="Y2934" s="85">
        <v>0.36509999999999998</v>
      </c>
      <c r="Z2934" s="202">
        <v>169.11330000000001</v>
      </c>
      <c r="AA2934" s="85">
        <v>0.36109999999999998</v>
      </c>
      <c r="AB2934" s="202">
        <v>130.1969</v>
      </c>
      <c r="AC2934" s="85">
        <v>0.48199999999999998</v>
      </c>
      <c r="AD2934" s="202">
        <v>148.15899999999999</v>
      </c>
      <c r="AE2934" s="85">
        <v>0.42370000000000002</v>
      </c>
      <c r="AF2934" s="202">
        <v>169.3526</v>
      </c>
      <c r="AG2934" s="86">
        <v>0.36030000000000001</v>
      </c>
      <c r="AH2934" s="107"/>
    </row>
    <row r="2935" spans="2:34" x14ac:dyDescent="0.2">
      <c r="B2935" s="84">
        <v>2928</v>
      </c>
      <c r="C2935" s="85">
        <v>19</v>
      </c>
      <c r="D2935" s="245" t="s">
        <v>27</v>
      </c>
      <c r="E2935" s="245" t="s">
        <v>373</v>
      </c>
      <c r="F2935" s="256">
        <v>5.84786939758345E-3</v>
      </c>
      <c r="G2935" s="256">
        <v>6.9411550373474204E-3</v>
      </c>
      <c r="H2935" s="202">
        <v>661.72429999999997</v>
      </c>
      <c r="I2935" s="85">
        <v>0.29949999999999999</v>
      </c>
      <c r="J2935" s="202">
        <v>644.90899999999999</v>
      </c>
      <c r="K2935" s="85">
        <v>0.31190000000000001</v>
      </c>
      <c r="L2935" s="202">
        <v>690.1576</v>
      </c>
      <c r="M2935" s="85">
        <v>0.27910000000000001</v>
      </c>
      <c r="N2935" s="202">
        <v>673.53120000000001</v>
      </c>
      <c r="O2935" s="85">
        <v>0.2908</v>
      </c>
      <c r="P2935" s="202">
        <v>645.17309999999998</v>
      </c>
      <c r="Q2935" s="85">
        <v>0.31159999999999999</v>
      </c>
      <c r="R2935" s="202">
        <v>635.8587</v>
      </c>
      <c r="S2935" s="85">
        <v>0.31830000000000003</v>
      </c>
      <c r="T2935" s="202">
        <v>659.60670000000005</v>
      </c>
      <c r="U2935" s="85">
        <v>0.30080000000000001</v>
      </c>
      <c r="V2935" s="202">
        <v>612.69569999999999</v>
      </c>
      <c r="W2935" s="85">
        <v>0.33629999999999999</v>
      </c>
      <c r="X2935" s="202">
        <v>625.14829999999995</v>
      </c>
      <c r="Y2935" s="85">
        <v>0.32679999999999998</v>
      </c>
      <c r="Z2935" s="202">
        <v>606.90300000000002</v>
      </c>
      <c r="AA2935" s="85">
        <v>0.34089999999999998</v>
      </c>
      <c r="AB2935" s="202">
        <v>634.0258</v>
      </c>
      <c r="AC2935" s="85">
        <v>0.3201</v>
      </c>
      <c r="AD2935" s="202">
        <v>663.02350000000001</v>
      </c>
      <c r="AE2935" s="85">
        <v>0.29830000000000001</v>
      </c>
      <c r="AF2935" s="202">
        <v>612.1721</v>
      </c>
      <c r="AG2935" s="86">
        <v>0.3367</v>
      </c>
      <c r="AH2935" s="107"/>
    </row>
    <row r="2936" spans="2:34" x14ac:dyDescent="0.2">
      <c r="B2936" s="84">
        <v>2929</v>
      </c>
      <c r="C2936" s="85">
        <v>19</v>
      </c>
      <c r="D2936" s="245" t="s">
        <v>27</v>
      </c>
      <c r="E2936" s="245" t="s">
        <v>374</v>
      </c>
      <c r="F2936" s="256">
        <v>2.64157433817311E-2</v>
      </c>
      <c r="G2936" s="256">
        <v>3.1900163964292197E-2</v>
      </c>
      <c r="H2936" s="202">
        <v>795.82320000000004</v>
      </c>
      <c r="I2936" s="85">
        <v>9.4000000000000004E-3</v>
      </c>
      <c r="J2936" s="202">
        <v>793.52739999999994</v>
      </c>
      <c r="K2936" s="85">
        <v>9.5999999999999992E-3</v>
      </c>
      <c r="L2936" s="202">
        <v>803.18169999999998</v>
      </c>
      <c r="M2936" s="85">
        <v>8.6999999999999994E-3</v>
      </c>
      <c r="N2936" s="202">
        <v>800.90239999999994</v>
      </c>
      <c r="O2936" s="85">
        <v>8.8999999999999999E-3</v>
      </c>
      <c r="P2936" s="202">
        <v>795.85019999999997</v>
      </c>
      <c r="Q2936" s="85">
        <v>9.2999999999999992E-3</v>
      </c>
      <c r="R2936" s="202">
        <v>797.52300000000002</v>
      </c>
      <c r="S2936" s="85">
        <v>9.1000000000000004E-3</v>
      </c>
      <c r="T2936" s="202">
        <v>801.17319999999995</v>
      </c>
      <c r="U2936" s="85">
        <v>8.8999999999999999E-3</v>
      </c>
      <c r="V2936" s="202">
        <v>794.2681</v>
      </c>
      <c r="W2936" s="85">
        <v>9.4000000000000004E-3</v>
      </c>
      <c r="X2936" s="202">
        <v>794.71979999999996</v>
      </c>
      <c r="Y2936" s="85">
        <v>9.4000000000000004E-3</v>
      </c>
      <c r="Z2936" s="202">
        <v>793.00580000000002</v>
      </c>
      <c r="AA2936" s="85">
        <v>9.4999999999999998E-3</v>
      </c>
      <c r="AB2936" s="202">
        <v>798.21759999999995</v>
      </c>
      <c r="AC2936" s="85">
        <v>9.1000000000000004E-3</v>
      </c>
      <c r="AD2936" s="202">
        <v>805.51350000000002</v>
      </c>
      <c r="AE2936" s="85">
        <v>8.5000000000000006E-3</v>
      </c>
      <c r="AF2936" s="202">
        <v>796.86440000000005</v>
      </c>
      <c r="AG2936" s="86">
        <v>9.1999999999999998E-3</v>
      </c>
      <c r="AH2936" s="107"/>
    </row>
    <row r="2937" spans="2:34" x14ac:dyDescent="0.2">
      <c r="B2937" s="84">
        <v>2930</v>
      </c>
      <c r="C2937" s="85">
        <v>19</v>
      </c>
      <c r="D2937" s="245" t="s">
        <v>27</v>
      </c>
      <c r="E2937" s="245" t="s">
        <v>375</v>
      </c>
      <c r="F2937" s="256">
        <v>1.8933910475999401E-2</v>
      </c>
      <c r="G2937" s="256">
        <v>2.1989433412279099E-2</v>
      </c>
      <c r="H2937" s="202">
        <v>2191.8357000000001</v>
      </c>
      <c r="I2937" s="85" t="s">
        <v>10</v>
      </c>
      <c r="J2937" s="202">
        <v>2167.9373999999998</v>
      </c>
      <c r="K2937" s="85" t="s">
        <v>10</v>
      </c>
      <c r="L2937" s="202">
        <v>2164.5761000000002</v>
      </c>
      <c r="M2937" s="85" t="s">
        <v>10</v>
      </c>
      <c r="N2937" s="202">
        <v>2139.0419000000002</v>
      </c>
      <c r="O2937" s="85" t="s">
        <v>10</v>
      </c>
      <c r="P2937" s="202">
        <v>2104.0897</v>
      </c>
      <c r="Q2937" s="85" t="s">
        <v>10</v>
      </c>
      <c r="R2937" s="202">
        <v>2194.2228</v>
      </c>
      <c r="S2937" s="85" t="s">
        <v>10</v>
      </c>
      <c r="T2937" s="202">
        <v>2155.1336000000001</v>
      </c>
      <c r="U2937" s="85" t="s">
        <v>10</v>
      </c>
      <c r="V2937" s="202">
        <v>2161.9758000000002</v>
      </c>
      <c r="W2937" s="85" t="s">
        <v>10</v>
      </c>
      <c r="X2937" s="202">
        <v>2115.7954</v>
      </c>
      <c r="Y2937" s="85" t="s">
        <v>10</v>
      </c>
      <c r="Z2937" s="202">
        <v>2163.0650000000001</v>
      </c>
      <c r="AA2937" s="85" t="s">
        <v>10</v>
      </c>
      <c r="AB2937" s="202">
        <v>2174.8443000000002</v>
      </c>
      <c r="AC2937" s="85" t="s">
        <v>10</v>
      </c>
      <c r="AD2937" s="202">
        <v>2144.8899000000001</v>
      </c>
      <c r="AE2937" s="85" t="s">
        <v>10</v>
      </c>
      <c r="AF2937" s="202">
        <v>2157.6264999999999</v>
      </c>
      <c r="AG2937" s="86" t="s">
        <v>10</v>
      </c>
      <c r="AH2937" s="107"/>
    </row>
    <row r="2938" spans="2:34" x14ac:dyDescent="0.2">
      <c r="B2938" s="84">
        <v>2931</v>
      </c>
      <c r="C2938" s="85">
        <v>19</v>
      </c>
      <c r="D2938" s="245" t="s">
        <v>27</v>
      </c>
      <c r="E2938" s="245" t="s">
        <v>376</v>
      </c>
      <c r="F2938" s="256">
        <v>1.7199615875245499E-3</v>
      </c>
      <c r="G2938" s="256">
        <v>1.93113499726726E-3</v>
      </c>
      <c r="H2938" s="202">
        <v>1036.5236</v>
      </c>
      <c r="I2938" s="85">
        <v>0.34320000000000001</v>
      </c>
      <c r="J2938" s="202">
        <v>1026.4784999999999</v>
      </c>
      <c r="K2938" s="85">
        <v>0.34789999999999999</v>
      </c>
      <c r="L2938" s="202">
        <v>1001.3074</v>
      </c>
      <c r="M2938" s="85">
        <v>0.35980000000000001</v>
      </c>
      <c r="N2938" s="202">
        <v>990.00099999999998</v>
      </c>
      <c r="O2938" s="85">
        <v>0.36509999999999998</v>
      </c>
      <c r="P2938" s="202">
        <v>977.40020000000004</v>
      </c>
      <c r="Q2938" s="85">
        <v>0.37119999999999997</v>
      </c>
      <c r="R2938" s="202">
        <v>987.81060000000002</v>
      </c>
      <c r="S2938" s="85">
        <v>0.36580000000000001</v>
      </c>
      <c r="T2938" s="202">
        <v>985.93970000000002</v>
      </c>
      <c r="U2938" s="85">
        <v>0.36709999999999998</v>
      </c>
      <c r="V2938" s="202">
        <v>968.33199999999999</v>
      </c>
      <c r="W2938" s="85">
        <v>0.37540000000000001</v>
      </c>
      <c r="X2938" s="202">
        <v>967.77539999999999</v>
      </c>
      <c r="Y2938" s="85">
        <v>0.37590000000000001</v>
      </c>
      <c r="Z2938" s="202">
        <v>966.03290000000004</v>
      </c>
      <c r="AA2938" s="85">
        <v>0.3765</v>
      </c>
      <c r="AB2938" s="202">
        <v>1013.009</v>
      </c>
      <c r="AC2938" s="85">
        <v>0.35410000000000003</v>
      </c>
      <c r="AD2938" s="202">
        <v>975.38440000000003</v>
      </c>
      <c r="AE2938" s="85">
        <v>0.37219999999999998</v>
      </c>
      <c r="AF2938" s="202">
        <v>964.5127</v>
      </c>
      <c r="AG2938" s="86">
        <v>0.37719999999999998</v>
      </c>
      <c r="AH2938" s="107"/>
    </row>
    <row r="2939" spans="2:34" x14ac:dyDescent="0.2">
      <c r="B2939" s="84">
        <v>2932</v>
      </c>
      <c r="C2939" s="85">
        <v>19</v>
      </c>
      <c r="D2939" s="245" t="s">
        <v>27</v>
      </c>
      <c r="E2939" s="245" t="s">
        <v>377</v>
      </c>
      <c r="F2939" s="256">
        <v>3.6549183734896598E-3</v>
      </c>
      <c r="G2939" s="256">
        <v>4.4816906540353398E-3</v>
      </c>
      <c r="H2939" s="202">
        <v>1943.3948</v>
      </c>
      <c r="I2939" s="85">
        <v>1.2800000000000001E-2</v>
      </c>
      <c r="J2939" s="202">
        <v>1884.5322000000001</v>
      </c>
      <c r="K2939" s="85">
        <v>1.5699999999999999E-2</v>
      </c>
      <c r="L2939" s="202">
        <v>1943.038</v>
      </c>
      <c r="M2939" s="85">
        <v>1.2800000000000001E-2</v>
      </c>
      <c r="N2939" s="202">
        <v>1881.6686999999999</v>
      </c>
      <c r="O2939" s="85">
        <v>1.5900000000000001E-2</v>
      </c>
      <c r="P2939" s="202">
        <v>1891.886</v>
      </c>
      <c r="Q2939" s="85">
        <v>1.5299999999999999E-2</v>
      </c>
      <c r="R2939" s="202">
        <v>1924.6865</v>
      </c>
      <c r="S2939" s="85">
        <v>1.3599999999999999E-2</v>
      </c>
      <c r="T2939" s="202">
        <v>1889.1443999999999</v>
      </c>
      <c r="U2939" s="85">
        <v>1.55E-2</v>
      </c>
      <c r="V2939" s="202">
        <v>1934.1660999999999</v>
      </c>
      <c r="W2939" s="85">
        <v>1.3100000000000001E-2</v>
      </c>
      <c r="X2939" s="202">
        <v>1899.5503000000001</v>
      </c>
      <c r="Y2939" s="85">
        <v>1.49E-2</v>
      </c>
      <c r="Z2939" s="202">
        <v>1934.5535</v>
      </c>
      <c r="AA2939" s="85">
        <v>1.3100000000000001E-2</v>
      </c>
      <c r="AB2939" s="202">
        <v>1903.7791999999999</v>
      </c>
      <c r="AC2939" s="85">
        <v>1.47E-2</v>
      </c>
      <c r="AD2939" s="202">
        <v>1899.9122</v>
      </c>
      <c r="AE2939" s="85">
        <v>1.49E-2</v>
      </c>
      <c r="AF2939" s="202">
        <v>1940.2795000000001</v>
      </c>
      <c r="AG2939" s="86">
        <v>1.2800000000000001E-2</v>
      </c>
      <c r="AH2939" s="107"/>
    </row>
    <row r="2940" spans="2:34" x14ac:dyDescent="0.2">
      <c r="B2940" s="84">
        <v>2933</v>
      </c>
      <c r="C2940" s="85">
        <v>19</v>
      </c>
      <c r="D2940" s="245" t="s">
        <v>27</v>
      </c>
      <c r="E2940" s="245" t="s">
        <v>378</v>
      </c>
      <c r="F2940" s="256">
        <v>1.33727013430033E-2</v>
      </c>
      <c r="G2940" s="256">
        <v>1.52668974312261E-2</v>
      </c>
      <c r="H2940" s="202">
        <v>1534.7233000000001</v>
      </c>
      <c r="I2940" s="85">
        <v>1E-4</v>
      </c>
      <c r="J2940" s="202">
        <v>1536.8810000000001</v>
      </c>
      <c r="K2940" s="85">
        <v>1E-4</v>
      </c>
      <c r="L2940" s="202">
        <v>1530.6702</v>
      </c>
      <c r="M2940" s="85">
        <v>2.0000000000000001E-4</v>
      </c>
      <c r="N2940" s="202">
        <v>1532.8972000000001</v>
      </c>
      <c r="O2940" s="85">
        <v>2.0000000000000001E-4</v>
      </c>
      <c r="P2940" s="202">
        <v>1528.4955</v>
      </c>
      <c r="Q2940" s="85">
        <v>2.0000000000000001E-4</v>
      </c>
      <c r="R2940" s="202">
        <v>1512.4668999999999</v>
      </c>
      <c r="S2940" s="85">
        <v>2.0000000000000001E-4</v>
      </c>
      <c r="T2940" s="202">
        <v>1517.5074999999999</v>
      </c>
      <c r="U2940" s="85">
        <v>2.0000000000000001E-4</v>
      </c>
      <c r="V2940" s="202">
        <v>1505.4703999999999</v>
      </c>
      <c r="W2940" s="85">
        <v>2.0000000000000001E-4</v>
      </c>
      <c r="X2940" s="202">
        <v>1510.7212999999999</v>
      </c>
      <c r="Y2940" s="85">
        <v>2.0000000000000001E-4</v>
      </c>
      <c r="Z2940" s="202">
        <v>1502.3027999999999</v>
      </c>
      <c r="AA2940" s="85">
        <v>2.0000000000000001E-4</v>
      </c>
      <c r="AB2940" s="202">
        <v>1531.5347999999999</v>
      </c>
      <c r="AC2940" s="85">
        <v>2.0000000000000001E-4</v>
      </c>
      <c r="AD2940" s="202">
        <v>1527.6405</v>
      </c>
      <c r="AE2940" s="85">
        <v>2.0000000000000001E-4</v>
      </c>
      <c r="AF2940" s="202">
        <v>1508.7077999999999</v>
      </c>
      <c r="AG2940" s="86">
        <v>2.0000000000000001E-4</v>
      </c>
      <c r="AH2940" s="107"/>
    </row>
    <row r="2941" spans="2:34" x14ac:dyDescent="0.2">
      <c r="B2941" s="84">
        <v>2934</v>
      </c>
      <c r="C2941" s="85">
        <v>19</v>
      </c>
      <c r="D2941" s="245" t="s">
        <v>27</v>
      </c>
      <c r="E2941" s="245" t="s">
        <v>379</v>
      </c>
      <c r="F2941" s="256">
        <v>8.7015723315512605E-2</v>
      </c>
      <c r="G2941" s="256">
        <v>0.10005465476407401</v>
      </c>
      <c r="H2941" s="202">
        <v>855.57619999999997</v>
      </c>
      <c r="I2941" s="85" t="s">
        <v>10</v>
      </c>
      <c r="J2941" s="202">
        <v>840.14490000000001</v>
      </c>
      <c r="K2941" s="85" t="s">
        <v>10</v>
      </c>
      <c r="L2941" s="202">
        <v>826.82159999999999</v>
      </c>
      <c r="M2941" s="85" t="s">
        <v>10</v>
      </c>
      <c r="N2941" s="202">
        <v>810.20820000000003</v>
      </c>
      <c r="O2941" s="85" t="s">
        <v>10</v>
      </c>
      <c r="P2941" s="202">
        <v>807.64070000000004</v>
      </c>
      <c r="Q2941" s="85" t="s">
        <v>10</v>
      </c>
      <c r="R2941" s="202">
        <v>776.84789999999998</v>
      </c>
      <c r="S2941" s="85" t="s">
        <v>10</v>
      </c>
      <c r="T2941" s="202">
        <v>805.86419999999998</v>
      </c>
      <c r="U2941" s="85" t="s">
        <v>10</v>
      </c>
      <c r="V2941" s="202">
        <v>775.02080000000001</v>
      </c>
      <c r="W2941" s="85" t="s">
        <v>10</v>
      </c>
      <c r="X2941" s="202">
        <v>802.78510000000006</v>
      </c>
      <c r="Y2941" s="85" t="s">
        <v>10</v>
      </c>
      <c r="Z2941" s="202">
        <v>775.49839999999995</v>
      </c>
      <c r="AA2941" s="85" t="s">
        <v>10</v>
      </c>
      <c r="AB2941" s="202">
        <v>834.06089999999995</v>
      </c>
      <c r="AC2941" s="85" t="s">
        <v>10</v>
      </c>
      <c r="AD2941" s="202">
        <v>803.71450000000004</v>
      </c>
      <c r="AE2941" s="85" t="s">
        <v>10</v>
      </c>
      <c r="AF2941" s="202">
        <v>772.99929999999995</v>
      </c>
      <c r="AG2941" s="86" t="s">
        <v>10</v>
      </c>
      <c r="AH2941" s="107"/>
    </row>
    <row r="2942" spans="2:34" x14ac:dyDescent="0.2">
      <c r="B2942" s="84">
        <v>2935</v>
      </c>
      <c r="C2942" s="85">
        <v>19</v>
      </c>
      <c r="D2942" s="245" t="s">
        <v>27</v>
      </c>
      <c r="E2942" s="245" t="s">
        <v>380</v>
      </c>
      <c r="F2942" s="256"/>
      <c r="G2942" s="256"/>
      <c r="H2942" s="202" t="s">
        <v>179</v>
      </c>
      <c r="I2942" s="85" t="s">
        <v>179</v>
      </c>
      <c r="J2942" s="202" t="s">
        <v>179</v>
      </c>
      <c r="K2942" s="85" t="s">
        <v>179</v>
      </c>
      <c r="L2942" s="202" t="s">
        <v>179</v>
      </c>
      <c r="M2942" s="85" t="s">
        <v>179</v>
      </c>
      <c r="N2942" s="202" t="s">
        <v>179</v>
      </c>
      <c r="O2942" s="85" t="s">
        <v>179</v>
      </c>
      <c r="P2942" s="202" t="s">
        <v>179</v>
      </c>
      <c r="Q2942" s="85" t="s">
        <v>179</v>
      </c>
      <c r="R2942" s="202" t="s">
        <v>179</v>
      </c>
      <c r="S2942" s="85" t="s">
        <v>179</v>
      </c>
      <c r="T2942" s="202" t="s">
        <v>179</v>
      </c>
      <c r="U2942" s="85" t="s">
        <v>179</v>
      </c>
      <c r="V2942" s="202" t="s">
        <v>179</v>
      </c>
      <c r="W2942" s="85" t="s">
        <v>179</v>
      </c>
      <c r="X2942" s="202" t="s">
        <v>179</v>
      </c>
      <c r="Y2942" s="85" t="s">
        <v>179</v>
      </c>
      <c r="Z2942" s="202" t="s">
        <v>179</v>
      </c>
      <c r="AA2942" s="85" t="s">
        <v>179</v>
      </c>
      <c r="AB2942" s="202" t="s">
        <v>179</v>
      </c>
      <c r="AC2942" s="85" t="s">
        <v>179</v>
      </c>
      <c r="AD2942" s="202" t="s">
        <v>179</v>
      </c>
      <c r="AE2942" s="85" t="s">
        <v>179</v>
      </c>
      <c r="AF2942" s="202" t="s">
        <v>179</v>
      </c>
      <c r="AG2942" s="86" t="s">
        <v>179</v>
      </c>
      <c r="AH2942" s="107"/>
    </row>
    <row r="2943" spans="2:34" x14ac:dyDescent="0.2">
      <c r="B2943" s="84">
        <v>2936</v>
      </c>
      <c r="C2943" s="85">
        <v>19</v>
      </c>
      <c r="D2943" s="245" t="s">
        <v>27</v>
      </c>
      <c r="E2943" s="245" t="s">
        <v>381</v>
      </c>
      <c r="F2943" s="256">
        <v>0.15538419641961301</v>
      </c>
      <c r="G2943" s="256">
        <v>0.15574785935507399</v>
      </c>
      <c r="H2943" s="202">
        <v>722.96759999999995</v>
      </c>
      <c r="I2943" s="85" t="s">
        <v>10</v>
      </c>
      <c r="J2943" s="202">
        <v>723.2799</v>
      </c>
      <c r="K2943" s="85" t="s">
        <v>10</v>
      </c>
      <c r="L2943" s="202">
        <v>687.91399999999999</v>
      </c>
      <c r="M2943" s="85" t="s">
        <v>10</v>
      </c>
      <c r="N2943" s="202">
        <v>687.19659999999999</v>
      </c>
      <c r="O2943" s="85" t="s">
        <v>10</v>
      </c>
      <c r="P2943" s="202">
        <v>708.42729999999995</v>
      </c>
      <c r="Q2943" s="85" t="s">
        <v>10</v>
      </c>
      <c r="R2943" s="202">
        <v>686.61159999999995</v>
      </c>
      <c r="S2943" s="85" t="s">
        <v>10</v>
      </c>
      <c r="T2943" s="202">
        <v>707.36270000000002</v>
      </c>
      <c r="U2943" s="85" t="s">
        <v>10</v>
      </c>
      <c r="V2943" s="202">
        <v>709.04880000000003</v>
      </c>
      <c r="W2943" s="85" t="s">
        <v>10</v>
      </c>
      <c r="X2943" s="202">
        <v>735.45849999999996</v>
      </c>
      <c r="Y2943" s="85" t="s">
        <v>10</v>
      </c>
      <c r="Z2943" s="202">
        <v>715.23469999999998</v>
      </c>
      <c r="AA2943" s="85" t="s">
        <v>10</v>
      </c>
      <c r="AB2943" s="202">
        <v>737.01009999999997</v>
      </c>
      <c r="AC2943" s="85" t="s">
        <v>10</v>
      </c>
      <c r="AD2943" s="202">
        <v>699.23919999999998</v>
      </c>
      <c r="AE2943" s="85" t="s">
        <v>10</v>
      </c>
      <c r="AF2943" s="202">
        <v>712.51549999999997</v>
      </c>
      <c r="AG2943" s="86" t="s">
        <v>10</v>
      </c>
      <c r="AH2943" s="107"/>
    </row>
    <row r="2944" spans="2:34" x14ac:dyDescent="0.2">
      <c r="B2944" s="84">
        <v>2937</v>
      </c>
      <c r="C2944" s="85">
        <v>19</v>
      </c>
      <c r="D2944" s="245" t="s">
        <v>27</v>
      </c>
      <c r="E2944" s="245" t="s">
        <v>382</v>
      </c>
      <c r="F2944" s="256">
        <v>3.6692513867190302E-3</v>
      </c>
      <c r="G2944" s="256">
        <v>4.4634723993441398E-3</v>
      </c>
      <c r="H2944" s="202">
        <v>-1655.5947000000001</v>
      </c>
      <c r="I2944" s="85">
        <v>2.7400000000000001E-2</v>
      </c>
      <c r="J2944" s="202">
        <v>-1642.2573</v>
      </c>
      <c r="K2944" s="85">
        <v>2.87E-2</v>
      </c>
      <c r="L2944" s="202">
        <v>-1635.2312999999999</v>
      </c>
      <c r="M2944" s="85">
        <v>2.93E-2</v>
      </c>
      <c r="N2944" s="202">
        <v>-1620.5924</v>
      </c>
      <c r="O2944" s="85">
        <v>3.0800000000000001E-2</v>
      </c>
      <c r="P2944" s="202">
        <v>-1600.6249</v>
      </c>
      <c r="Q2944" s="85">
        <v>3.2899999999999999E-2</v>
      </c>
      <c r="R2944" s="202">
        <v>-1644.2221999999999</v>
      </c>
      <c r="S2944" s="85">
        <v>2.8299999999999999E-2</v>
      </c>
      <c r="T2944" s="202">
        <v>-1640.5173</v>
      </c>
      <c r="U2944" s="85">
        <v>2.8799999999999999E-2</v>
      </c>
      <c r="V2944" s="202">
        <v>-1627.4050999999999</v>
      </c>
      <c r="W2944" s="85">
        <v>0.03</v>
      </c>
      <c r="X2944" s="202">
        <v>-1621.2563</v>
      </c>
      <c r="Y2944" s="85">
        <v>3.0700000000000002E-2</v>
      </c>
      <c r="Z2944" s="202">
        <v>-1630.5455999999999</v>
      </c>
      <c r="AA2944" s="85">
        <v>2.9700000000000001E-2</v>
      </c>
      <c r="AB2944" s="202">
        <v>-1653.1590000000001</v>
      </c>
      <c r="AC2944" s="85">
        <v>2.76E-2</v>
      </c>
      <c r="AD2944" s="202">
        <v>-1630.2832000000001</v>
      </c>
      <c r="AE2944" s="85">
        <v>2.98E-2</v>
      </c>
      <c r="AF2944" s="202">
        <v>-1621.5744</v>
      </c>
      <c r="AG2944" s="86">
        <v>3.0599999999999999E-2</v>
      </c>
      <c r="AH2944" s="107"/>
    </row>
    <row r="2945" spans="2:34" x14ac:dyDescent="0.2">
      <c r="B2945" s="84">
        <v>2938</v>
      </c>
      <c r="C2945" s="85">
        <v>19</v>
      </c>
      <c r="D2945" s="245" t="s">
        <v>27</v>
      </c>
      <c r="E2945" s="245" t="s">
        <v>383</v>
      </c>
      <c r="F2945" s="256">
        <v>1.00187762473305E-2</v>
      </c>
      <c r="G2945" s="256">
        <v>1.1732556021133199E-2</v>
      </c>
      <c r="H2945" s="202">
        <v>435.0419</v>
      </c>
      <c r="I2945" s="85">
        <v>0.374</v>
      </c>
      <c r="J2945" s="202">
        <v>395.46350000000001</v>
      </c>
      <c r="K2945" s="85">
        <v>0.41909999999999997</v>
      </c>
      <c r="L2945" s="202">
        <v>433.91660000000002</v>
      </c>
      <c r="M2945" s="85">
        <v>0.37519999999999998</v>
      </c>
      <c r="N2945" s="202">
        <v>392.80959999999999</v>
      </c>
      <c r="O2945" s="85">
        <v>0.42209999999999998</v>
      </c>
      <c r="P2945" s="202">
        <v>410.86529999999999</v>
      </c>
      <c r="Q2945" s="85">
        <v>0.40110000000000001</v>
      </c>
      <c r="R2945" s="202">
        <v>390.92349999999999</v>
      </c>
      <c r="S2945" s="85">
        <v>0.42399999999999999</v>
      </c>
      <c r="T2945" s="202">
        <v>381.38990000000001</v>
      </c>
      <c r="U2945" s="85">
        <v>0.43569999999999998</v>
      </c>
      <c r="V2945" s="202">
        <v>407.37</v>
      </c>
      <c r="W2945" s="85">
        <v>0.4047</v>
      </c>
      <c r="X2945" s="202">
        <v>400.42610000000002</v>
      </c>
      <c r="Y2945" s="85">
        <v>0.41310000000000002</v>
      </c>
      <c r="Z2945" s="202">
        <v>404.84710000000001</v>
      </c>
      <c r="AA2945" s="85">
        <v>0.40760000000000002</v>
      </c>
      <c r="AB2945" s="202">
        <v>402.59820000000002</v>
      </c>
      <c r="AC2945" s="85">
        <v>0.41070000000000001</v>
      </c>
      <c r="AD2945" s="202">
        <v>399.92739999999998</v>
      </c>
      <c r="AE2945" s="85">
        <v>0.41360000000000002</v>
      </c>
      <c r="AF2945" s="202">
        <v>417.23630000000003</v>
      </c>
      <c r="AG2945" s="86">
        <v>0.39340000000000003</v>
      </c>
      <c r="AH2945" s="107"/>
    </row>
    <row r="2946" spans="2:34" x14ac:dyDescent="0.2">
      <c r="B2946" s="84">
        <v>2939</v>
      </c>
      <c r="C2946" s="85">
        <v>19</v>
      </c>
      <c r="D2946" s="245" t="s">
        <v>27</v>
      </c>
      <c r="E2946" s="245" t="s">
        <v>384</v>
      </c>
      <c r="F2946" s="256">
        <v>7.6538290644842296E-3</v>
      </c>
      <c r="G2946" s="256">
        <v>9.1637821096738903E-3</v>
      </c>
      <c r="H2946" s="202">
        <v>325.26839999999999</v>
      </c>
      <c r="I2946" s="85">
        <v>0.53639999999999999</v>
      </c>
      <c r="J2946" s="202">
        <v>317.71910000000003</v>
      </c>
      <c r="K2946" s="85">
        <v>0.54590000000000005</v>
      </c>
      <c r="L2946" s="202">
        <v>338.97149999999999</v>
      </c>
      <c r="M2946" s="85">
        <v>0.51929999999999998</v>
      </c>
      <c r="N2946" s="202">
        <v>331.31830000000002</v>
      </c>
      <c r="O2946" s="85">
        <v>0.52869999999999995</v>
      </c>
      <c r="P2946" s="202">
        <v>336.89679999999998</v>
      </c>
      <c r="Q2946" s="85">
        <v>0.52180000000000004</v>
      </c>
      <c r="R2946" s="202">
        <v>311.10649999999998</v>
      </c>
      <c r="S2946" s="85">
        <v>0.55389999999999995</v>
      </c>
      <c r="T2946" s="202">
        <v>313.24009999999998</v>
      </c>
      <c r="U2946" s="85">
        <v>0.55149999999999999</v>
      </c>
      <c r="V2946" s="202">
        <v>316.6284</v>
      </c>
      <c r="W2946" s="85">
        <v>0.54690000000000005</v>
      </c>
      <c r="X2946" s="202">
        <v>319.32069999999999</v>
      </c>
      <c r="Y2946" s="85">
        <v>0.54369999999999996</v>
      </c>
      <c r="Z2946" s="202">
        <v>309.46289999999999</v>
      </c>
      <c r="AA2946" s="85">
        <v>0.55600000000000005</v>
      </c>
      <c r="AB2946" s="202">
        <v>291.82139999999998</v>
      </c>
      <c r="AC2946" s="85">
        <v>0.57899999999999996</v>
      </c>
      <c r="AD2946" s="202">
        <v>305.17910000000001</v>
      </c>
      <c r="AE2946" s="85">
        <v>0.56169999999999998</v>
      </c>
      <c r="AF2946" s="202">
        <v>301.36880000000002</v>
      </c>
      <c r="AG2946" s="86">
        <v>0.56630000000000003</v>
      </c>
      <c r="AH2946" s="107"/>
    </row>
    <row r="2947" spans="2:34" x14ac:dyDescent="0.2">
      <c r="B2947" s="84">
        <v>2940</v>
      </c>
      <c r="C2947" s="85">
        <v>19</v>
      </c>
      <c r="D2947" s="245" t="s">
        <v>27</v>
      </c>
      <c r="E2947" s="245" t="s">
        <v>385</v>
      </c>
      <c r="F2947" s="256">
        <v>3.49725522796658E-3</v>
      </c>
      <c r="G2947" s="256">
        <v>4.1719803242849301E-3</v>
      </c>
      <c r="H2947" s="202">
        <v>-893.3845</v>
      </c>
      <c r="I2947" s="85">
        <v>0.2495</v>
      </c>
      <c r="J2947" s="202">
        <v>-884.66330000000005</v>
      </c>
      <c r="K2947" s="85">
        <v>0.25409999999999999</v>
      </c>
      <c r="L2947" s="202">
        <v>-897.74969999999996</v>
      </c>
      <c r="M2947" s="85">
        <v>0.24709999999999999</v>
      </c>
      <c r="N2947" s="202">
        <v>-888.64700000000005</v>
      </c>
      <c r="O2947" s="85">
        <v>0.25190000000000001</v>
      </c>
      <c r="P2947" s="202">
        <v>-933.12530000000004</v>
      </c>
      <c r="Q2947" s="85">
        <v>0.22889999999999999</v>
      </c>
      <c r="R2947" s="202">
        <v>-881.3569</v>
      </c>
      <c r="S2947" s="85">
        <v>0.25540000000000002</v>
      </c>
      <c r="T2947" s="202">
        <v>-899.25289999999995</v>
      </c>
      <c r="U2947" s="85">
        <v>0.2462</v>
      </c>
      <c r="V2947" s="202">
        <v>-919.68520000000001</v>
      </c>
      <c r="W2947" s="85">
        <v>0.23530000000000001</v>
      </c>
      <c r="X2947" s="202">
        <v>-948.7174</v>
      </c>
      <c r="Y2947" s="85">
        <v>0.22120000000000001</v>
      </c>
      <c r="Z2947" s="202">
        <v>-919.55020000000002</v>
      </c>
      <c r="AA2947" s="85">
        <v>0.2354</v>
      </c>
      <c r="AB2947" s="202">
        <v>-895.06849999999997</v>
      </c>
      <c r="AC2947" s="85">
        <v>0.2485</v>
      </c>
      <c r="AD2947" s="202">
        <v>-898.50959999999998</v>
      </c>
      <c r="AE2947" s="85">
        <v>0.2465</v>
      </c>
      <c r="AF2947" s="202">
        <v>-916.06640000000004</v>
      </c>
      <c r="AG2947" s="86">
        <v>0.23710000000000001</v>
      </c>
      <c r="AH2947" s="107"/>
    </row>
    <row r="2948" spans="2:34" x14ac:dyDescent="0.2">
      <c r="B2948" s="84">
        <v>2941</v>
      </c>
      <c r="C2948" s="85">
        <v>19</v>
      </c>
      <c r="D2948" s="245" t="s">
        <v>27</v>
      </c>
      <c r="E2948" s="245" t="s">
        <v>386</v>
      </c>
      <c r="F2948" s="256">
        <v>6.1631956886296201E-3</v>
      </c>
      <c r="G2948" s="256">
        <v>7.5605756968482396E-3</v>
      </c>
      <c r="H2948" s="202">
        <v>965.05259999999998</v>
      </c>
      <c r="I2948" s="85">
        <v>9.8799999999999999E-2</v>
      </c>
      <c r="J2948" s="202">
        <v>971.3981</v>
      </c>
      <c r="K2948" s="85">
        <v>9.6500000000000002E-2</v>
      </c>
      <c r="L2948" s="202">
        <v>1002.304</v>
      </c>
      <c r="M2948" s="85">
        <v>8.6400000000000005E-2</v>
      </c>
      <c r="N2948" s="202">
        <v>1010.139</v>
      </c>
      <c r="O2948" s="85">
        <v>8.3900000000000002E-2</v>
      </c>
      <c r="P2948" s="202">
        <v>1043.5907</v>
      </c>
      <c r="Q2948" s="85">
        <v>7.4200000000000002E-2</v>
      </c>
      <c r="R2948" s="202">
        <v>971.42560000000003</v>
      </c>
      <c r="S2948" s="85">
        <v>9.6199999999999994E-2</v>
      </c>
      <c r="T2948" s="202">
        <v>973.5951</v>
      </c>
      <c r="U2948" s="85">
        <v>9.5799999999999996E-2</v>
      </c>
      <c r="V2948" s="202">
        <v>1001.5953</v>
      </c>
      <c r="W2948" s="85">
        <v>8.6400000000000005E-2</v>
      </c>
      <c r="X2948" s="202">
        <v>1009.8621000000001</v>
      </c>
      <c r="Y2948" s="85">
        <v>8.4000000000000005E-2</v>
      </c>
      <c r="Z2948" s="202">
        <v>993.5752</v>
      </c>
      <c r="AA2948" s="85">
        <v>8.8900000000000007E-2</v>
      </c>
      <c r="AB2948" s="202">
        <v>941.12729999999999</v>
      </c>
      <c r="AC2948" s="85">
        <v>0.10730000000000001</v>
      </c>
      <c r="AD2948" s="202">
        <v>982.06709999999998</v>
      </c>
      <c r="AE2948" s="85">
        <v>9.2799999999999994E-2</v>
      </c>
      <c r="AF2948" s="202">
        <v>995.77419999999995</v>
      </c>
      <c r="AG2948" s="86">
        <v>8.8200000000000001E-2</v>
      </c>
      <c r="AH2948" s="107"/>
    </row>
    <row r="2949" spans="2:34" x14ac:dyDescent="0.2">
      <c r="B2949" s="84">
        <v>2942</v>
      </c>
      <c r="C2949" s="85">
        <v>19</v>
      </c>
      <c r="D2949" s="245" t="s">
        <v>27</v>
      </c>
      <c r="E2949" s="245" t="s">
        <v>387</v>
      </c>
      <c r="F2949" s="256">
        <v>1.36450285943614E-2</v>
      </c>
      <c r="G2949" s="256">
        <v>1.5977409364182901E-2</v>
      </c>
      <c r="H2949" s="202">
        <v>4064.4717000000001</v>
      </c>
      <c r="I2949" s="85" t="s">
        <v>10</v>
      </c>
      <c r="J2949" s="202">
        <v>4061.4780999999998</v>
      </c>
      <c r="K2949" s="85" t="s">
        <v>10</v>
      </c>
      <c r="L2949" s="202">
        <v>4067.2278999999999</v>
      </c>
      <c r="M2949" s="85" t="s">
        <v>10</v>
      </c>
      <c r="N2949" s="202">
        <v>4064.4908999999998</v>
      </c>
      <c r="O2949" s="85" t="s">
        <v>10</v>
      </c>
      <c r="P2949" s="202">
        <v>4016.5515999999998</v>
      </c>
      <c r="Q2949" s="85" t="s">
        <v>10</v>
      </c>
      <c r="R2949" s="202">
        <v>4039.6228000000001</v>
      </c>
      <c r="S2949" s="85" t="s">
        <v>10</v>
      </c>
      <c r="T2949" s="202">
        <v>4074.3960000000002</v>
      </c>
      <c r="U2949" s="85" t="s">
        <v>10</v>
      </c>
      <c r="V2949" s="202">
        <v>3992.0931999999998</v>
      </c>
      <c r="W2949" s="85" t="s">
        <v>10</v>
      </c>
      <c r="X2949" s="202">
        <v>4017.3611000000001</v>
      </c>
      <c r="Y2949" s="85" t="s">
        <v>10</v>
      </c>
      <c r="Z2949" s="202">
        <v>3982.4450000000002</v>
      </c>
      <c r="AA2949" s="85" t="s">
        <v>10</v>
      </c>
      <c r="AB2949" s="202">
        <v>4110.5695999999998</v>
      </c>
      <c r="AC2949" s="85" t="s">
        <v>10</v>
      </c>
      <c r="AD2949" s="202">
        <v>4115.4350000000004</v>
      </c>
      <c r="AE2949" s="85" t="s">
        <v>10</v>
      </c>
      <c r="AF2949" s="202">
        <v>4015.8712</v>
      </c>
      <c r="AG2949" s="86" t="s">
        <v>10</v>
      </c>
      <c r="AH2949" s="107"/>
    </row>
    <row r="2950" spans="2:34" x14ac:dyDescent="0.2">
      <c r="B2950" s="84">
        <v>2943</v>
      </c>
      <c r="C2950" s="85">
        <v>19</v>
      </c>
      <c r="D2950" s="245" t="s">
        <v>27</v>
      </c>
      <c r="E2950" s="245" t="s">
        <v>388</v>
      </c>
      <c r="F2950" s="256">
        <v>5.56264243431897E-2</v>
      </c>
      <c r="G2950" s="256">
        <v>6.1431954818728401E-2</v>
      </c>
      <c r="H2950" s="202">
        <v>1787.1851999999999</v>
      </c>
      <c r="I2950" s="85" t="s">
        <v>10</v>
      </c>
      <c r="J2950" s="202">
        <v>1759.0193999999999</v>
      </c>
      <c r="K2950" s="85" t="s">
        <v>10</v>
      </c>
      <c r="L2950" s="202">
        <v>1799.145</v>
      </c>
      <c r="M2950" s="85" t="s">
        <v>10</v>
      </c>
      <c r="N2950" s="202">
        <v>1770.1604</v>
      </c>
      <c r="O2950" s="85" t="s">
        <v>10</v>
      </c>
      <c r="P2950" s="202">
        <v>1747.3725999999999</v>
      </c>
      <c r="Q2950" s="85" t="s">
        <v>10</v>
      </c>
      <c r="R2950" s="202">
        <v>1759.1482000000001</v>
      </c>
      <c r="S2950" s="85" t="s">
        <v>10</v>
      </c>
      <c r="T2950" s="202">
        <v>1779.5875000000001</v>
      </c>
      <c r="U2950" s="85" t="s">
        <v>10</v>
      </c>
      <c r="V2950" s="202">
        <v>1737.489</v>
      </c>
      <c r="W2950" s="85" t="s">
        <v>10</v>
      </c>
      <c r="X2950" s="202">
        <v>1752.8077000000001</v>
      </c>
      <c r="Y2950" s="85" t="s">
        <v>10</v>
      </c>
      <c r="Z2950" s="202">
        <v>1738.0759</v>
      </c>
      <c r="AA2950" s="85" t="s">
        <v>10</v>
      </c>
      <c r="AB2950" s="202">
        <v>1770.5262</v>
      </c>
      <c r="AC2950" s="85" t="s">
        <v>10</v>
      </c>
      <c r="AD2950" s="202">
        <v>1781.7529</v>
      </c>
      <c r="AE2950" s="85" t="s">
        <v>10</v>
      </c>
      <c r="AF2950" s="202">
        <v>1742.5806</v>
      </c>
      <c r="AG2950" s="86" t="s">
        <v>10</v>
      </c>
      <c r="AH2950" s="107"/>
    </row>
    <row r="2951" spans="2:34" x14ac:dyDescent="0.2">
      <c r="B2951" s="84">
        <v>2944</v>
      </c>
      <c r="C2951" s="85">
        <v>19</v>
      </c>
      <c r="D2951" s="245" t="s">
        <v>27</v>
      </c>
      <c r="E2951" s="245" t="s">
        <v>389</v>
      </c>
      <c r="F2951" s="256">
        <v>2.7376055268099001E-3</v>
      </c>
      <c r="G2951" s="256">
        <v>3.1699763162689001E-3</v>
      </c>
      <c r="H2951" s="202">
        <v>-182.81450000000001</v>
      </c>
      <c r="I2951" s="85">
        <v>0.84319999999999995</v>
      </c>
      <c r="J2951" s="202">
        <v>-200.93790000000001</v>
      </c>
      <c r="K2951" s="85">
        <v>0.82789999999999997</v>
      </c>
      <c r="L2951" s="202">
        <v>-201.8612</v>
      </c>
      <c r="M2951" s="85">
        <v>0.82709999999999995</v>
      </c>
      <c r="N2951" s="202">
        <v>-221.33629999999999</v>
      </c>
      <c r="O2951" s="85">
        <v>0.81069999999999998</v>
      </c>
      <c r="P2951" s="202">
        <v>-245.9263</v>
      </c>
      <c r="Q2951" s="85">
        <v>0.79010000000000002</v>
      </c>
      <c r="R2951" s="202">
        <v>-221.01990000000001</v>
      </c>
      <c r="S2951" s="85">
        <v>0.81079999999999997</v>
      </c>
      <c r="T2951" s="202">
        <v>-210.68770000000001</v>
      </c>
      <c r="U2951" s="85">
        <v>0.8196</v>
      </c>
      <c r="V2951" s="202">
        <v>-242.4982</v>
      </c>
      <c r="W2951" s="85">
        <v>0.79279999999999995</v>
      </c>
      <c r="X2951" s="202">
        <v>-241.69450000000001</v>
      </c>
      <c r="Y2951" s="85">
        <v>0.79359999999999997</v>
      </c>
      <c r="Z2951" s="202">
        <v>-252.6412</v>
      </c>
      <c r="AA2951" s="85">
        <v>0.78439999999999999</v>
      </c>
      <c r="AB2951" s="202">
        <v>-172.32419999999999</v>
      </c>
      <c r="AC2951" s="85">
        <v>0.85209999999999997</v>
      </c>
      <c r="AD2951" s="202">
        <v>-193.7046</v>
      </c>
      <c r="AE2951" s="85">
        <v>0.83389999999999997</v>
      </c>
      <c r="AF2951" s="202">
        <v>-238.70419999999999</v>
      </c>
      <c r="AG2951" s="86">
        <v>0.79600000000000004</v>
      </c>
      <c r="AH2951" s="107"/>
    </row>
    <row r="2952" spans="2:34" x14ac:dyDescent="0.2">
      <c r="B2952" s="84">
        <v>2945</v>
      </c>
      <c r="C2952" s="85">
        <v>19</v>
      </c>
      <c r="D2952" s="245" t="s">
        <v>27</v>
      </c>
      <c r="E2952" s="245" t="s">
        <v>390</v>
      </c>
      <c r="F2952" s="256">
        <v>4.4289010878756996E-3</v>
      </c>
      <c r="G2952" s="256">
        <v>5.4472581526689703E-3</v>
      </c>
      <c r="H2952" s="202">
        <v>418.70080000000002</v>
      </c>
      <c r="I2952" s="85">
        <v>0.54610000000000003</v>
      </c>
      <c r="J2952" s="202">
        <v>407.15530000000001</v>
      </c>
      <c r="K2952" s="85">
        <v>0.55720000000000003</v>
      </c>
      <c r="L2952" s="202">
        <v>433.72019999999998</v>
      </c>
      <c r="M2952" s="85">
        <v>0.53169999999999995</v>
      </c>
      <c r="N2952" s="202">
        <v>422.55579999999998</v>
      </c>
      <c r="O2952" s="85">
        <v>0.5423</v>
      </c>
      <c r="P2952" s="202">
        <v>416.27800000000002</v>
      </c>
      <c r="Q2952" s="85">
        <v>0.54820000000000002</v>
      </c>
      <c r="R2952" s="202">
        <v>387.12189999999998</v>
      </c>
      <c r="S2952" s="85">
        <v>0.57630000000000003</v>
      </c>
      <c r="T2952" s="202">
        <v>425.1678</v>
      </c>
      <c r="U2952" s="85">
        <v>0.53969999999999996</v>
      </c>
      <c r="V2952" s="202">
        <v>379.69479999999999</v>
      </c>
      <c r="W2952" s="85">
        <v>0.5837</v>
      </c>
      <c r="X2952" s="202">
        <v>417.40559999999999</v>
      </c>
      <c r="Y2952" s="85">
        <v>0.54710000000000003</v>
      </c>
      <c r="Z2952" s="202">
        <v>383.40800000000002</v>
      </c>
      <c r="AA2952" s="85">
        <v>0.57999999999999996</v>
      </c>
      <c r="AB2952" s="202">
        <v>405.613</v>
      </c>
      <c r="AC2952" s="85">
        <v>0.55859999999999999</v>
      </c>
      <c r="AD2952" s="202">
        <v>422.93279999999999</v>
      </c>
      <c r="AE2952" s="85">
        <v>0.54179999999999995</v>
      </c>
      <c r="AF2952" s="202">
        <v>386.15629999999999</v>
      </c>
      <c r="AG2952" s="86">
        <v>0.57720000000000005</v>
      </c>
      <c r="AH2952" s="107"/>
    </row>
    <row r="2953" spans="2:34" x14ac:dyDescent="0.2">
      <c r="B2953" s="84">
        <v>2946</v>
      </c>
      <c r="C2953" s="85">
        <v>19</v>
      </c>
      <c r="D2953" s="245" t="s">
        <v>27</v>
      </c>
      <c r="E2953" s="245" t="s">
        <v>391</v>
      </c>
      <c r="F2953" s="256">
        <v>1.77729364044203E-3</v>
      </c>
      <c r="G2953" s="256">
        <v>2.1133175441792702E-3</v>
      </c>
      <c r="H2953" s="202">
        <v>2539.0902000000001</v>
      </c>
      <c r="I2953" s="85">
        <v>2.24E-2</v>
      </c>
      <c r="J2953" s="202">
        <v>2517.4069</v>
      </c>
      <c r="K2953" s="85">
        <v>2.3599999999999999E-2</v>
      </c>
      <c r="L2953" s="202">
        <v>2553.3235</v>
      </c>
      <c r="M2953" s="85">
        <v>2.1700000000000001E-2</v>
      </c>
      <c r="N2953" s="202">
        <v>2531.1858000000002</v>
      </c>
      <c r="O2953" s="85">
        <v>2.2800000000000001E-2</v>
      </c>
      <c r="P2953" s="202">
        <v>2540.3015999999998</v>
      </c>
      <c r="Q2953" s="85">
        <v>2.23E-2</v>
      </c>
      <c r="R2953" s="202">
        <v>2534.8753000000002</v>
      </c>
      <c r="S2953" s="85">
        <v>2.2499999999999999E-2</v>
      </c>
      <c r="T2953" s="202">
        <v>2524.5672</v>
      </c>
      <c r="U2953" s="85">
        <v>2.3199999999999998E-2</v>
      </c>
      <c r="V2953" s="202">
        <v>2536.8665000000001</v>
      </c>
      <c r="W2953" s="85">
        <v>2.24E-2</v>
      </c>
      <c r="X2953" s="202">
        <v>2531.0048000000002</v>
      </c>
      <c r="Y2953" s="85">
        <v>2.2800000000000001E-2</v>
      </c>
      <c r="Z2953" s="202">
        <v>2538.4899</v>
      </c>
      <c r="AA2953" s="85">
        <v>2.23E-2</v>
      </c>
      <c r="AB2953" s="202">
        <v>2494.7145999999998</v>
      </c>
      <c r="AC2953" s="85">
        <v>2.4899999999999999E-2</v>
      </c>
      <c r="AD2953" s="202">
        <v>2508.7161000000001</v>
      </c>
      <c r="AE2953" s="85">
        <v>2.4E-2</v>
      </c>
      <c r="AF2953" s="202">
        <v>2516.2487000000001</v>
      </c>
      <c r="AG2953" s="86">
        <v>2.35E-2</v>
      </c>
      <c r="AH2953" s="107"/>
    </row>
    <row r="2954" spans="2:34" x14ac:dyDescent="0.2">
      <c r="B2954" s="84">
        <v>2947</v>
      </c>
      <c r="C2954" s="85">
        <v>19</v>
      </c>
      <c r="D2954" s="245" t="s">
        <v>27</v>
      </c>
      <c r="E2954" s="245" t="s">
        <v>392</v>
      </c>
      <c r="F2954" s="256">
        <v>4.2855709555819901E-3</v>
      </c>
      <c r="G2954" s="256">
        <v>5.21042084168337E-3</v>
      </c>
      <c r="H2954" s="202">
        <v>2312.8679000000002</v>
      </c>
      <c r="I2954" s="85">
        <v>1E-3</v>
      </c>
      <c r="J2954" s="202">
        <v>2298.6531</v>
      </c>
      <c r="K2954" s="85">
        <v>1E-3</v>
      </c>
      <c r="L2954" s="202">
        <v>2288.8180000000002</v>
      </c>
      <c r="M2954" s="85">
        <v>1.1000000000000001E-3</v>
      </c>
      <c r="N2954" s="202">
        <v>2273.6181000000001</v>
      </c>
      <c r="O2954" s="85">
        <v>1.1999999999999999E-3</v>
      </c>
      <c r="P2954" s="202">
        <v>2292.8942000000002</v>
      </c>
      <c r="Q2954" s="85">
        <v>1.1000000000000001E-3</v>
      </c>
      <c r="R2954" s="202">
        <v>2261.3942999999999</v>
      </c>
      <c r="S2954" s="85">
        <v>1.1999999999999999E-3</v>
      </c>
      <c r="T2954" s="202">
        <v>2265.6622000000002</v>
      </c>
      <c r="U2954" s="85">
        <v>1.1999999999999999E-3</v>
      </c>
      <c r="V2954" s="202">
        <v>2274.6977999999999</v>
      </c>
      <c r="W2954" s="85">
        <v>1.1999999999999999E-3</v>
      </c>
      <c r="X2954" s="202">
        <v>2284.4794000000002</v>
      </c>
      <c r="Y2954" s="85">
        <v>1.1000000000000001E-3</v>
      </c>
      <c r="Z2954" s="202">
        <v>2276.6289999999999</v>
      </c>
      <c r="AA2954" s="85">
        <v>1.1999999999999999E-3</v>
      </c>
      <c r="AB2954" s="202">
        <v>2289.5466999999999</v>
      </c>
      <c r="AC2954" s="85">
        <v>1.1000000000000001E-3</v>
      </c>
      <c r="AD2954" s="202">
        <v>2264.4277000000002</v>
      </c>
      <c r="AE2954" s="85">
        <v>1.1999999999999999E-3</v>
      </c>
      <c r="AF2954" s="202">
        <v>2275.8553999999999</v>
      </c>
      <c r="AG2954" s="86">
        <v>1.1999999999999999E-3</v>
      </c>
      <c r="AH2954" s="107"/>
    </row>
    <row r="2955" spans="2:34" x14ac:dyDescent="0.2">
      <c r="B2955" s="84">
        <v>2948</v>
      </c>
      <c r="C2955" s="85">
        <v>19</v>
      </c>
      <c r="D2955" s="245" t="s">
        <v>27</v>
      </c>
      <c r="E2955" s="245" t="s">
        <v>393</v>
      </c>
      <c r="F2955" s="256">
        <v>1.7385945047227298E-2</v>
      </c>
      <c r="G2955" s="256">
        <v>1.93842229914374E-2</v>
      </c>
      <c r="H2955" s="202">
        <v>1482.6510000000001</v>
      </c>
      <c r="I2955" s="85" t="s">
        <v>10</v>
      </c>
      <c r="J2955" s="202">
        <v>1445.9087999999999</v>
      </c>
      <c r="K2955" s="85" t="s">
        <v>10</v>
      </c>
      <c r="L2955" s="202">
        <v>1470.9418000000001</v>
      </c>
      <c r="M2955" s="85" t="s">
        <v>10</v>
      </c>
      <c r="N2955" s="202">
        <v>1432.4557</v>
      </c>
      <c r="O2955" s="85" t="s">
        <v>10</v>
      </c>
      <c r="P2955" s="202">
        <v>1456.9916000000001</v>
      </c>
      <c r="Q2955" s="85" t="s">
        <v>10</v>
      </c>
      <c r="R2955" s="202">
        <v>1436.5608</v>
      </c>
      <c r="S2955" s="85" t="s">
        <v>10</v>
      </c>
      <c r="T2955" s="202">
        <v>1422.4014999999999</v>
      </c>
      <c r="U2955" s="85" t="s">
        <v>10</v>
      </c>
      <c r="V2955" s="202">
        <v>1457.8344</v>
      </c>
      <c r="W2955" s="85" t="s">
        <v>10</v>
      </c>
      <c r="X2955" s="202">
        <v>1446.7901999999999</v>
      </c>
      <c r="Y2955" s="85" t="s">
        <v>10</v>
      </c>
      <c r="Z2955" s="202">
        <v>1456.5518</v>
      </c>
      <c r="AA2955" s="85" t="s">
        <v>10</v>
      </c>
      <c r="AB2955" s="202">
        <v>1439.8515</v>
      </c>
      <c r="AC2955" s="85" t="s">
        <v>10</v>
      </c>
      <c r="AD2955" s="202">
        <v>1425.9407000000001</v>
      </c>
      <c r="AE2955" s="85" t="s">
        <v>10</v>
      </c>
      <c r="AF2955" s="202">
        <v>1456.2035000000001</v>
      </c>
      <c r="AG2955" s="86" t="s">
        <v>10</v>
      </c>
      <c r="AH2955" s="107"/>
    </row>
    <row r="2956" spans="2:34" x14ac:dyDescent="0.2">
      <c r="B2956" s="84">
        <v>2949</v>
      </c>
      <c r="C2956" s="85">
        <v>19</v>
      </c>
      <c r="D2956" s="245" t="s">
        <v>27</v>
      </c>
      <c r="E2956" s="245" t="s">
        <v>394</v>
      </c>
      <c r="F2956" s="256">
        <v>2.0066218521119699E-4</v>
      </c>
      <c r="G2956" s="256">
        <v>2.36837310985608E-4</v>
      </c>
      <c r="H2956" s="202">
        <v>-4129.0780000000004</v>
      </c>
      <c r="I2956" s="85">
        <v>0.1948</v>
      </c>
      <c r="J2956" s="202">
        <v>-4115.0676999999996</v>
      </c>
      <c r="K2956" s="85">
        <v>0.1963</v>
      </c>
      <c r="L2956" s="202">
        <v>-4066.3038000000001</v>
      </c>
      <c r="M2956" s="85">
        <v>0.2016</v>
      </c>
      <c r="N2956" s="202">
        <v>-4050.1903000000002</v>
      </c>
      <c r="O2956" s="85">
        <v>0.20330000000000001</v>
      </c>
      <c r="P2956" s="202">
        <v>-4060.1862000000001</v>
      </c>
      <c r="Q2956" s="85">
        <v>0.20219999999999999</v>
      </c>
      <c r="R2956" s="202">
        <v>-3888.6714999999999</v>
      </c>
      <c r="S2956" s="85">
        <v>0.22159999999999999</v>
      </c>
      <c r="T2956" s="202">
        <v>-4025.9562999999998</v>
      </c>
      <c r="U2956" s="85">
        <v>0.20599999999999999</v>
      </c>
      <c r="V2956" s="202">
        <v>-3911.5967999999998</v>
      </c>
      <c r="W2956" s="85">
        <v>0.21879999999999999</v>
      </c>
      <c r="X2956" s="202">
        <v>-4028.6988999999999</v>
      </c>
      <c r="Y2956" s="85">
        <v>0.2056</v>
      </c>
      <c r="Z2956" s="202">
        <v>-3894.6637999999998</v>
      </c>
      <c r="AA2956" s="85">
        <v>0.2208</v>
      </c>
      <c r="AB2956" s="202">
        <v>-4099.9790999999996</v>
      </c>
      <c r="AC2956" s="85">
        <v>0.1978</v>
      </c>
      <c r="AD2956" s="202">
        <v>-4032.36</v>
      </c>
      <c r="AE2956" s="85">
        <v>0.20519999999999999</v>
      </c>
      <c r="AF2956" s="202">
        <v>-3913.4780000000001</v>
      </c>
      <c r="AG2956" s="86">
        <v>0.21859999999999999</v>
      </c>
      <c r="AH2956" s="107"/>
    </row>
    <row r="2957" spans="2:34" x14ac:dyDescent="0.2">
      <c r="B2957" s="84">
        <v>2950</v>
      </c>
      <c r="C2957" s="85">
        <v>19</v>
      </c>
      <c r="D2957" s="245" t="s">
        <v>27</v>
      </c>
      <c r="E2957" s="245" t="s">
        <v>395</v>
      </c>
      <c r="F2957" s="256">
        <v>2.5799423812868203E-4</v>
      </c>
      <c r="G2957" s="256">
        <v>2.7327382036800902E-4</v>
      </c>
      <c r="H2957" s="202">
        <v>8970.6363000000001</v>
      </c>
      <c r="I2957" s="85">
        <v>1.6000000000000001E-3</v>
      </c>
      <c r="J2957" s="202">
        <v>8984.2268000000004</v>
      </c>
      <c r="K2957" s="85">
        <v>1.6000000000000001E-3</v>
      </c>
      <c r="L2957" s="202">
        <v>8952.8268000000007</v>
      </c>
      <c r="M2957" s="85">
        <v>1.6999999999999999E-3</v>
      </c>
      <c r="N2957" s="202">
        <v>8967.4269999999997</v>
      </c>
      <c r="O2957" s="85">
        <v>1.6000000000000001E-3</v>
      </c>
      <c r="P2957" s="202">
        <v>9047.0655000000006</v>
      </c>
      <c r="Q2957" s="85">
        <v>1.5E-3</v>
      </c>
      <c r="R2957" s="202">
        <v>8899.6576000000005</v>
      </c>
      <c r="S2957" s="85">
        <v>1.8E-3</v>
      </c>
      <c r="T2957" s="202">
        <v>8903.2741000000005</v>
      </c>
      <c r="U2957" s="85">
        <v>1.8E-3</v>
      </c>
      <c r="V2957" s="202">
        <v>8982.4493999999995</v>
      </c>
      <c r="W2957" s="85">
        <v>1.6000000000000001E-3</v>
      </c>
      <c r="X2957" s="202">
        <v>8994.0570000000007</v>
      </c>
      <c r="Y2957" s="85">
        <v>1.6000000000000001E-3</v>
      </c>
      <c r="Z2957" s="202">
        <v>8954.3060999999998</v>
      </c>
      <c r="AA2957" s="85">
        <v>1.6999999999999999E-3</v>
      </c>
      <c r="AB2957" s="202">
        <v>8994.0424999999996</v>
      </c>
      <c r="AC2957" s="85">
        <v>1.6000000000000001E-3</v>
      </c>
      <c r="AD2957" s="202">
        <v>8979.9375</v>
      </c>
      <c r="AE2957" s="85">
        <v>1.6000000000000001E-3</v>
      </c>
      <c r="AF2957" s="202">
        <v>9005.7674000000006</v>
      </c>
      <c r="AG2957" s="86">
        <v>1.6000000000000001E-3</v>
      </c>
      <c r="AH2957" s="107"/>
    </row>
    <row r="2958" spans="2:34" x14ac:dyDescent="0.2">
      <c r="B2958" s="84">
        <v>2951</v>
      </c>
      <c r="C2958" s="85">
        <v>19</v>
      </c>
      <c r="D2958" s="245" t="s">
        <v>27</v>
      </c>
      <c r="E2958" s="245" t="s">
        <v>396</v>
      </c>
      <c r="F2958" s="256">
        <v>1.2269059324341801E-2</v>
      </c>
      <c r="G2958" s="256">
        <v>1.3190016396429201E-2</v>
      </c>
      <c r="H2958" s="202">
        <v>714.18420000000003</v>
      </c>
      <c r="I2958" s="85">
        <v>9.8299999999999998E-2</v>
      </c>
      <c r="J2958" s="202">
        <v>676.39769999999999</v>
      </c>
      <c r="K2958" s="85">
        <v>0.1174</v>
      </c>
      <c r="L2958" s="202">
        <v>696.50959999999998</v>
      </c>
      <c r="M2958" s="85">
        <v>0.10680000000000001</v>
      </c>
      <c r="N2958" s="202">
        <v>657.09349999999995</v>
      </c>
      <c r="O2958" s="85">
        <v>0.12820000000000001</v>
      </c>
      <c r="P2958" s="202">
        <v>686.90499999999997</v>
      </c>
      <c r="Q2958" s="85">
        <v>0.1118</v>
      </c>
      <c r="R2958" s="202">
        <v>664.72580000000005</v>
      </c>
      <c r="S2958" s="85">
        <v>0.1235</v>
      </c>
      <c r="T2958" s="202">
        <v>642.05740000000003</v>
      </c>
      <c r="U2958" s="85">
        <v>0.1371</v>
      </c>
      <c r="V2958" s="202">
        <v>693.50900000000001</v>
      </c>
      <c r="W2958" s="85">
        <v>0.1082</v>
      </c>
      <c r="X2958" s="202">
        <v>676.47329999999999</v>
      </c>
      <c r="Y2958" s="85">
        <v>0.1173</v>
      </c>
      <c r="Z2958" s="202">
        <v>691.37080000000003</v>
      </c>
      <c r="AA2958" s="85">
        <v>0.10920000000000001</v>
      </c>
      <c r="AB2958" s="202">
        <v>671.50689999999997</v>
      </c>
      <c r="AC2958" s="85">
        <v>0.1201</v>
      </c>
      <c r="AD2958" s="202">
        <v>653.42510000000004</v>
      </c>
      <c r="AE2958" s="85">
        <v>0.1303</v>
      </c>
      <c r="AF2958" s="202">
        <v>694.423</v>
      </c>
      <c r="AG2958" s="86">
        <v>0.1077</v>
      </c>
      <c r="AH2958" s="107"/>
    </row>
    <row r="2959" spans="2:34" x14ac:dyDescent="0.2">
      <c r="B2959" s="84">
        <v>2952</v>
      </c>
      <c r="C2959" s="85">
        <v>19</v>
      </c>
      <c r="D2959" s="245" t="s">
        <v>27</v>
      </c>
      <c r="E2959" s="245" t="s">
        <v>397</v>
      </c>
      <c r="F2959" s="256">
        <v>7.4101678395849203E-3</v>
      </c>
      <c r="G2959" s="256">
        <v>9.0180360721442906E-3</v>
      </c>
      <c r="H2959" s="202">
        <v>1038.0732</v>
      </c>
      <c r="I2959" s="85">
        <v>5.04E-2</v>
      </c>
      <c r="J2959" s="202">
        <v>1058.9245000000001</v>
      </c>
      <c r="K2959" s="85">
        <v>4.5999999999999999E-2</v>
      </c>
      <c r="L2959" s="202">
        <v>1068.3151</v>
      </c>
      <c r="M2959" s="85">
        <v>4.3999999999999997E-2</v>
      </c>
      <c r="N2959" s="202">
        <v>1090.8963000000001</v>
      </c>
      <c r="O2959" s="85">
        <v>3.9699999999999999E-2</v>
      </c>
      <c r="P2959" s="202">
        <v>1105.5481</v>
      </c>
      <c r="Q2959" s="85">
        <v>3.7199999999999997E-2</v>
      </c>
      <c r="R2959" s="202">
        <v>1106.8079</v>
      </c>
      <c r="S2959" s="85">
        <v>3.6799999999999999E-2</v>
      </c>
      <c r="T2959" s="202">
        <v>1097.2255</v>
      </c>
      <c r="U2959" s="85">
        <v>3.8600000000000002E-2</v>
      </c>
      <c r="V2959" s="202">
        <v>1123.2419</v>
      </c>
      <c r="W2959" s="85">
        <v>3.4099999999999998E-2</v>
      </c>
      <c r="X2959" s="202">
        <v>1119.1001000000001</v>
      </c>
      <c r="Y2959" s="85">
        <v>3.49E-2</v>
      </c>
      <c r="Z2959" s="202">
        <v>1130.2445</v>
      </c>
      <c r="AA2959" s="85">
        <v>3.3000000000000002E-2</v>
      </c>
      <c r="AB2959" s="202">
        <v>1067.9463000000001</v>
      </c>
      <c r="AC2959" s="85">
        <v>4.41E-2</v>
      </c>
      <c r="AD2959" s="202">
        <v>1101.6316999999999</v>
      </c>
      <c r="AE2959" s="85">
        <v>3.78E-2</v>
      </c>
      <c r="AF2959" s="202">
        <v>1131.3512000000001</v>
      </c>
      <c r="AG2959" s="86">
        <v>3.2800000000000003E-2</v>
      </c>
      <c r="AH2959" s="107"/>
    </row>
    <row r="2960" spans="2:34" x14ac:dyDescent="0.2">
      <c r="B2960" s="84">
        <v>2953</v>
      </c>
      <c r="C2960" s="85">
        <v>19</v>
      </c>
      <c r="D2960" s="245" t="s">
        <v>27</v>
      </c>
      <c r="E2960" s="245" t="s">
        <v>398</v>
      </c>
      <c r="F2960" s="256">
        <v>6.0628645960240203E-3</v>
      </c>
      <c r="G2960" s="256">
        <v>7.2873018764802299E-3</v>
      </c>
      <c r="H2960" s="202">
        <v>1121.222</v>
      </c>
      <c r="I2960" s="85">
        <v>5.6500000000000002E-2</v>
      </c>
      <c r="J2960" s="202">
        <v>1167.2835</v>
      </c>
      <c r="K2960" s="85">
        <v>4.7100000000000003E-2</v>
      </c>
      <c r="L2960" s="202">
        <v>1133.8616</v>
      </c>
      <c r="M2960" s="85">
        <v>5.3699999999999998E-2</v>
      </c>
      <c r="N2960" s="202">
        <v>1182.1351999999999</v>
      </c>
      <c r="O2960" s="85">
        <v>4.4299999999999999E-2</v>
      </c>
      <c r="P2960" s="202">
        <v>1207.9531999999999</v>
      </c>
      <c r="Q2960" s="85">
        <v>3.9899999999999998E-2</v>
      </c>
      <c r="R2960" s="202">
        <v>1143.9794999999999</v>
      </c>
      <c r="S2960" s="85">
        <v>5.1400000000000001E-2</v>
      </c>
      <c r="T2960" s="202">
        <v>1156.5329999999999</v>
      </c>
      <c r="U2960" s="85">
        <v>4.9099999999999998E-2</v>
      </c>
      <c r="V2960" s="202">
        <v>1170.8171</v>
      </c>
      <c r="W2960" s="85">
        <v>4.6199999999999998E-2</v>
      </c>
      <c r="X2960" s="202">
        <v>1185.2873999999999</v>
      </c>
      <c r="Y2960" s="85">
        <v>4.3700000000000003E-2</v>
      </c>
      <c r="Z2960" s="202">
        <v>1159.0731000000001</v>
      </c>
      <c r="AA2960" s="85">
        <v>4.8500000000000001E-2</v>
      </c>
      <c r="AB2960" s="202">
        <v>1127.1167</v>
      </c>
      <c r="AC2960" s="85">
        <v>5.5199999999999999E-2</v>
      </c>
      <c r="AD2960" s="202">
        <v>1142.7501</v>
      </c>
      <c r="AE2960" s="85">
        <v>5.1799999999999999E-2</v>
      </c>
      <c r="AF2960" s="202">
        <v>1147.8078</v>
      </c>
      <c r="AG2960" s="86">
        <v>5.0700000000000002E-2</v>
      </c>
      <c r="AH2960" s="107"/>
    </row>
    <row r="2961" spans="2:34" x14ac:dyDescent="0.2">
      <c r="B2961" s="84">
        <v>2954</v>
      </c>
      <c r="C2961" s="85">
        <v>19</v>
      </c>
      <c r="D2961" s="245" t="s">
        <v>27</v>
      </c>
      <c r="E2961" s="245" t="s">
        <v>399</v>
      </c>
      <c r="F2961" s="256">
        <v>1.6912955610657999E-3</v>
      </c>
      <c r="G2961" s="256">
        <v>2.0404445254144699E-3</v>
      </c>
      <c r="H2961" s="202">
        <v>-1061.4490000000001</v>
      </c>
      <c r="I2961" s="85">
        <v>0.33510000000000001</v>
      </c>
      <c r="J2961" s="202">
        <v>-1063.0657000000001</v>
      </c>
      <c r="K2961" s="85">
        <v>0.33429999999999999</v>
      </c>
      <c r="L2961" s="202">
        <v>-1045.9399000000001</v>
      </c>
      <c r="M2961" s="85">
        <v>0.34210000000000002</v>
      </c>
      <c r="N2961" s="202">
        <v>-1047.1016</v>
      </c>
      <c r="O2961" s="85">
        <v>0.34150000000000003</v>
      </c>
      <c r="P2961" s="202">
        <v>-1052.2204999999999</v>
      </c>
      <c r="Q2961" s="85">
        <v>0.33910000000000001</v>
      </c>
      <c r="R2961" s="202">
        <v>-1073.1976999999999</v>
      </c>
      <c r="S2961" s="85">
        <v>0.32919999999999999</v>
      </c>
      <c r="T2961" s="202">
        <v>-1044.8816999999999</v>
      </c>
      <c r="U2961" s="85">
        <v>0.34250000000000003</v>
      </c>
      <c r="V2961" s="202">
        <v>-1075.6643999999999</v>
      </c>
      <c r="W2961" s="85">
        <v>0.3281</v>
      </c>
      <c r="X2961" s="202">
        <v>-1050.9389000000001</v>
      </c>
      <c r="Y2961" s="85">
        <v>0.33960000000000001</v>
      </c>
      <c r="Z2961" s="202">
        <v>-1067.202</v>
      </c>
      <c r="AA2961" s="85">
        <v>0.33189999999999997</v>
      </c>
      <c r="AB2961" s="202">
        <v>-1037.3543</v>
      </c>
      <c r="AC2961" s="85">
        <v>0.34599999999999997</v>
      </c>
      <c r="AD2961" s="202">
        <v>-1020.5443</v>
      </c>
      <c r="AE2961" s="85">
        <v>0.3538</v>
      </c>
      <c r="AF2961" s="202">
        <v>-1048.241</v>
      </c>
      <c r="AG2961" s="86">
        <v>0.34050000000000002</v>
      </c>
      <c r="AH2961" s="107"/>
    </row>
    <row r="2962" spans="2:34" x14ac:dyDescent="0.2">
      <c r="B2962" s="84">
        <v>2955</v>
      </c>
      <c r="C2962" s="85">
        <v>19</v>
      </c>
      <c r="D2962" s="245" t="s">
        <v>27</v>
      </c>
      <c r="E2962" s="245" t="s">
        <v>400</v>
      </c>
      <c r="F2962" s="256">
        <v>1.35160314752971E-2</v>
      </c>
      <c r="G2962" s="256">
        <v>1.5722353798506099E-2</v>
      </c>
      <c r="H2962" s="202">
        <v>322.09570000000002</v>
      </c>
      <c r="I2962" s="85">
        <v>0.56930000000000003</v>
      </c>
      <c r="J2962" s="202">
        <v>298.77749999999997</v>
      </c>
      <c r="K2962" s="85">
        <v>0.59760000000000002</v>
      </c>
      <c r="L2962" s="202">
        <v>317.07369999999997</v>
      </c>
      <c r="M2962" s="85">
        <v>0.57530000000000003</v>
      </c>
      <c r="N2962" s="202">
        <v>292.71460000000002</v>
      </c>
      <c r="O2962" s="85">
        <v>0.60499999999999998</v>
      </c>
      <c r="P2962" s="202">
        <v>293.6003</v>
      </c>
      <c r="Q2962" s="85">
        <v>0.6038</v>
      </c>
      <c r="R2962" s="202">
        <v>274.53089999999997</v>
      </c>
      <c r="S2962" s="85">
        <v>0.62729999999999997</v>
      </c>
      <c r="T2962" s="202">
        <v>282.44</v>
      </c>
      <c r="U2962" s="85">
        <v>0.61770000000000003</v>
      </c>
      <c r="V2962" s="202">
        <v>274.53070000000002</v>
      </c>
      <c r="W2962" s="85">
        <v>0.62729999999999997</v>
      </c>
      <c r="X2962" s="202">
        <v>282.6816</v>
      </c>
      <c r="Y2962" s="85">
        <v>0.61729999999999996</v>
      </c>
      <c r="Z2962" s="202">
        <v>271.56650000000002</v>
      </c>
      <c r="AA2962" s="85">
        <v>0.63100000000000001</v>
      </c>
      <c r="AB2962" s="202">
        <v>295.14620000000002</v>
      </c>
      <c r="AC2962" s="85">
        <v>0.60199999999999998</v>
      </c>
      <c r="AD2962" s="202">
        <v>288.64159999999998</v>
      </c>
      <c r="AE2962" s="85">
        <v>0.6099</v>
      </c>
      <c r="AF2962" s="202">
        <v>275.90750000000003</v>
      </c>
      <c r="AG2962" s="86">
        <v>0.62549999999999994</v>
      </c>
      <c r="AH2962" s="107"/>
    </row>
    <row r="2963" spans="2:34" x14ac:dyDescent="0.2">
      <c r="B2963" s="84">
        <v>2956</v>
      </c>
      <c r="C2963" s="85">
        <v>19</v>
      </c>
      <c r="D2963" s="245" t="s">
        <v>27</v>
      </c>
      <c r="E2963" s="245" t="s">
        <v>401</v>
      </c>
      <c r="F2963" s="256">
        <v>2.0352878785707099E-3</v>
      </c>
      <c r="G2963" s="256">
        <v>2.3865913645472799E-3</v>
      </c>
      <c r="H2963" s="202">
        <v>994.17579999999998</v>
      </c>
      <c r="I2963" s="85">
        <v>0.32469999999999999</v>
      </c>
      <c r="J2963" s="202">
        <v>985.41859999999997</v>
      </c>
      <c r="K2963" s="85">
        <v>0.32900000000000001</v>
      </c>
      <c r="L2963" s="202">
        <v>1071.4564</v>
      </c>
      <c r="M2963" s="85">
        <v>0.28849999999999998</v>
      </c>
      <c r="N2963" s="202">
        <v>1064.0826</v>
      </c>
      <c r="O2963" s="85">
        <v>0.29170000000000001</v>
      </c>
      <c r="P2963" s="202">
        <v>1063.9729</v>
      </c>
      <c r="Q2963" s="85">
        <v>0.2918</v>
      </c>
      <c r="R2963" s="202">
        <v>988.41279999999995</v>
      </c>
      <c r="S2963" s="85">
        <v>0.32700000000000001</v>
      </c>
      <c r="T2963" s="202">
        <v>1043.5573999999999</v>
      </c>
      <c r="U2963" s="85">
        <v>0.30109999999999998</v>
      </c>
      <c r="V2963" s="202">
        <v>990.62360000000001</v>
      </c>
      <c r="W2963" s="85">
        <v>0.32600000000000001</v>
      </c>
      <c r="X2963" s="202">
        <v>1047.9256</v>
      </c>
      <c r="Y2963" s="85">
        <v>0.29909999999999998</v>
      </c>
      <c r="Z2963" s="202">
        <v>986.39940000000001</v>
      </c>
      <c r="AA2963" s="85">
        <v>0.32800000000000001</v>
      </c>
      <c r="AB2963" s="202">
        <v>942.90970000000004</v>
      </c>
      <c r="AC2963" s="85">
        <v>0.35020000000000001</v>
      </c>
      <c r="AD2963" s="202">
        <v>1022.1704</v>
      </c>
      <c r="AE2963" s="85">
        <v>0.31109999999999999</v>
      </c>
      <c r="AF2963" s="202">
        <v>976.39549999999997</v>
      </c>
      <c r="AG2963" s="86">
        <v>0.33289999999999997</v>
      </c>
      <c r="AH2963" s="107"/>
    </row>
    <row r="2964" spans="2:34" x14ac:dyDescent="0.2">
      <c r="B2964" s="84">
        <v>2957</v>
      </c>
      <c r="C2964" s="85">
        <v>19</v>
      </c>
      <c r="D2964" s="245" t="s">
        <v>27</v>
      </c>
      <c r="E2964" s="245" t="s">
        <v>402</v>
      </c>
      <c r="F2964" s="256">
        <v>9.1587954535681994E-3</v>
      </c>
      <c r="G2964" s="256">
        <v>1.03844051739843E-2</v>
      </c>
      <c r="H2964" s="202">
        <v>2087.3939</v>
      </c>
      <c r="I2964" s="85" t="s">
        <v>10</v>
      </c>
      <c r="J2964" s="202">
        <v>2083.5744</v>
      </c>
      <c r="K2964" s="85" t="s">
        <v>10</v>
      </c>
      <c r="L2964" s="202">
        <v>2094.6118000000001</v>
      </c>
      <c r="M2964" s="85" t="s">
        <v>10</v>
      </c>
      <c r="N2964" s="202">
        <v>2090.7087999999999</v>
      </c>
      <c r="O2964" s="85" t="s">
        <v>10</v>
      </c>
      <c r="P2964" s="202">
        <v>2100.8488000000002</v>
      </c>
      <c r="Q2964" s="85" t="s">
        <v>10</v>
      </c>
      <c r="R2964" s="202">
        <v>2102.8332</v>
      </c>
      <c r="S2964" s="85" t="s">
        <v>10</v>
      </c>
      <c r="T2964" s="202">
        <v>2088.4922999999999</v>
      </c>
      <c r="U2964" s="85" t="s">
        <v>10</v>
      </c>
      <c r="V2964" s="202">
        <v>2108.1374999999998</v>
      </c>
      <c r="W2964" s="85" t="s">
        <v>10</v>
      </c>
      <c r="X2964" s="202">
        <v>2099.6505999999999</v>
      </c>
      <c r="Y2964" s="85" t="s">
        <v>10</v>
      </c>
      <c r="Z2964" s="202">
        <v>2112.0108</v>
      </c>
      <c r="AA2964" s="85" t="s">
        <v>10</v>
      </c>
      <c r="AB2964" s="202">
        <v>2081.2543000000001</v>
      </c>
      <c r="AC2964" s="85" t="s">
        <v>10</v>
      </c>
      <c r="AD2964" s="202">
        <v>2088.3712</v>
      </c>
      <c r="AE2964" s="85" t="s">
        <v>10</v>
      </c>
      <c r="AF2964" s="202">
        <v>2112.8503000000001</v>
      </c>
      <c r="AG2964" s="86" t="s">
        <v>10</v>
      </c>
      <c r="AH2964" s="107"/>
    </row>
    <row r="2965" spans="2:34" x14ac:dyDescent="0.2">
      <c r="B2965" s="84">
        <v>2958</v>
      </c>
      <c r="C2965" s="85">
        <v>19</v>
      </c>
      <c r="D2965" s="245" t="s">
        <v>27</v>
      </c>
      <c r="E2965" s="245" t="s">
        <v>403</v>
      </c>
      <c r="F2965" s="256">
        <v>7.12350757499749E-3</v>
      </c>
      <c r="G2965" s="256">
        <v>7.3055201311714299E-3</v>
      </c>
      <c r="H2965" s="202">
        <v>424.50029999999998</v>
      </c>
      <c r="I2965" s="85">
        <v>0.4395</v>
      </c>
      <c r="J2965" s="202">
        <v>382.2022</v>
      </c>
      <c r="K2965" s="85">
        <v>0.48649999999999999</v>
      </c>
      <c r="L2965" s="202">
        <v>417.1694</v>
      </c>
      <c r="M2965" s="85">
        <v>0.44729999999999998</v>
      </c>
      <c r="N2965" s="202">
        <v>373.08710000000002</v>
      </c>
      <c r="O2965" s="85">
        <v>0.49680000000000002</v>
      </c>
      <c r="P2965" s="202">
        <v>410.11470000000003</v>
      </c>
      <c r="Q2965" s="85">
        <v>0.4551</v>
      </c>
      <c r="R2965" s="202">
        <v>452.69209999999998</v>
      </c>
      <c r="S2965" s="85">
        <v>0.4093</v>
      </c>
      <c r="T2965" s="202">
        <v>383.74880000000002</v>
      </c>
      <c r="U2965" s="85">
        <v>0.48459999999999998</v>
      </c>
      <c r="V2965" s="202">
        <v>482.01369999999997</v>
      </c>
      <c r="W2965" s="85">
        <v>0.37969999999999998</v>
      </c>
      <c r="X2965" s="202">
        <v>423.5301</v>
      </c>
      <c r="Y2965" s="85">
        <v>0.4405</v>
      </c>
      <c r="Z2965" s="202">
        <v>482.8032</v>
      </c>
      <c r="AA2965" s="85">
        <v>0.37890000000000001</v>
      </c>
      <c r="AB2965" s="202">
        <v>403.31830000000002</v>
      </c>
      <c r="AC2965" s="85">
        <v>0.46260000000000001</v>
      </c>
      <c r="AD2965" s="202">
        <v>394.32769999999999</v>
      </c>
      <c r="AE2965" s="85">
        <v>0.47260000000000002</v>
      </c>
      <c r="AF2965" s="202">
        <v>487.75119999999998</v>
      </c>
      <c r="AG2965" s="86">
        <v>0.374</v>
      </c>
      <c r="AH2965" s="107"/>
    </row>
    <row r="2966" spans="2:34" x14ac:dyDescent="0.2">
      <c r="B2966" s="84">
        <v>2959</v>
      </c>
      <c r="C2966" s="85">
        <v>19</v>
      </c>
      <c r="D2966" s="245" t="s">
        <v>27</v>
      </c>
      <c r="E2966" s="245" t="s">
        <v>404</v>
      </c>
      <c r="F2966" s="256">
        <v>0.13785492124009199</v>
      </c>
      <c r="G2966" s="256">
        <v>0.11690654035343399</v>
      </c>
      <c r="H2966" s="202">
        <v>-3907.7294000000002</v>
      </c>
      <c r="I2966" s="85" t="s">
        <v>10</v>
      </c>
      <c r="J2966" s="202">
        <v>-3971.7986999999998</v>
      </c>
      <c r="K2966" s="85" t="s">
        <v>10</v>
      </c>
      <c r="L2966" s="202">
        <v>-4107.1675999999998</v>
      </c>
      <c r="M2966" s="85" t="s">
        <v>10</v>
      </c>
      <c r="N2966" s="202">
        <v>-4180.3059000000003</v>
      </c>
      <c r="O2966" s="85" t="s">
        <v>10</v>
      </c>
      <c r="P2966" s="202">
        <v>-4231.4369999999999</v>
      </c>
      <c r="Q2966" s="85" t="s">
        <v>10</v>
      </c>
      <c r="R2966" s="202">
        <v>-4102.5594000000001</v>
      </c>
      <c r="S2966" s="85" t="s">
        <v>10</v>
      </c>
      <c r="T2966" s="202">
        <v>-4133.6936999999998</v>
      </c>
      <c r="U2966" s="85" t="s">
        <v>10</v>
      </c>
      <c r="V2966" s="202">
        <v>-4143.1286</v>
      </c>
      <c r="W2966" s="85" t="s">
        <v>10</v>
      </c>
      <c r="X2966" s="202">
        <v>-4188.3409000000001</v>
      </c>
      <c r="Y2966" s="85" t="s">
        <v>10</v>
      </c>
      <c r="Z2966" s="202">
        <v>-4134.0106999999998</v>
      </c>
      <c r="AA2966" s="85" t="s">
        <v>10</v>
      </c>
      <c r="AB2966" s="202">
        <v>-3911.6615000000002</v>
      </c>
      <c r="AC2966" s="85" t="s">
        <v>10</v>
      </c>
      <c r="AD2966" s="202">
        <v>-4132.0361999999996</v>
      </c>
      <c r="AE2966" s="85" t="s">
        <v>10</v>
      </c>
      <c r="AF2966" s="202">
        <v>-4127.3681999999999</v>
      </c>
      <c r="AG2966" s="86" t="s">
        <v>10</v>
      </c>
      <c r="AH2966" s="107"/>
    </row>
    <row r="2967" spans="2:34" x14ac:dyDescent="0.2">
      <c r="B2967" s="84">
        <v>2960</v>
      </c>
      <c r="C2967" s="85">
        <v>19</v>
      </c>
      <c r="D2967" s="245" t="s">
        <v>27</v>
      </c>
      <c r="E2967" s="245" t="s">
        <v>405</v>
      </c>
      <c r="F2967" s="256">
        <v>0.16682194097665201</v>
      </c>
      <c r="G2967" s="256">
        <v>0.14355984696666099</v>
      </c>
      <c r="H2967" s="202">
        <v>-4069.9331000000002</v>
      </c>
      <c r="I2967" s="85" t="s">
        <v>10</v>
      </c>
      <c r="J2967" s="202">
        <v>-4118.3579</v>
      </c>
      <c r="K2967" s="85" t="s">
        <v>10</v>
      </c>
      <c r="L2967" s="202">
        <v>-4193.6868000000004</v>
      </c>
      <c r="M2967" s="85" t="s">
        <v>10</v>
      </c>
      <c r="N2967" s="202">
        <v>-4249.2632999999996</v>
      </c>
      <c r="O2967" s="85" t="s">
        <v>10</v>
      </c>
      <c r="P2967" s="202">
        <v>-4248.2070000000003</v>
      </c>
      <c r="Q2967" s="85" t="s">
        <v>10</v>
      </c>
      <c r="R2967" s="202">
        <v>-4153.3822</v>
      </c>
      <c r="S2967" s="85" t="s">
        <v>10</v>
      </c>
      <c r="T2967" s="202">
        <v>-4200.3294999999998</v>
      </c>
      <c r="U2967" s="85" t="s">
        <v>10</v>
      </c>
      <c r="V2967" s="202">
        <v>-4149.3467000000001</v>
      </c>
      <c r="W2967" s="85" t="s">
        <v>10</v>
      </c>
      <c r="X2967" s="202">
        <v>-4198.8413</v>
      </c>
      <c r="Y2967" s="85" t="s">
        <v>10</v>
      </c>
      <c r="Z2967" s="202">
        <v>-4138.7317999999996</v>
      </c>
      <c r="AA2967" s="85" t="s">
        <v>10</v>
      </c>
      <c r="AB2967" s="202">
        <v>-4064.6016</v>
      </c>
      <c r="AC2967" s="85" t="s">
        <v>10</v>
      </c>
      <c r="AD2967" s="202">
        <v>-4207.4871000000003</v>
      </c>
      <c r="AE2967" s="85" t="s">
        <v>10</v>
      </c>
      <c r="AF2967" s="202">
        <v>-4138.7677000000003</v>
      </c>
      <c r="AG2967" s="86" t="s">
        <v>10</v>
      </c>
      <c r="AH2967" s="107"/>
    </row>
    <row r="2968" spans="2:34" x14ac:dyDescent="0.2">
      <c r="B2968" s="84">
        <v>2961</v>
      </c>
      <c r="C2968" s="85">
        <v>19</v>
      </c>
      <c r="D2968" s="245" t="s">
        <v>27</v>
      </c>
      <c r="E2968" s="245" t="s">
        <v>406</v>
      </c>
      <c r="F2968" s="256">
        <v>0.17937766056558099</v>
      </c>
      <c r="G2968" s="256">
        <v>0.16427400255055599</v>
      </c>
      <c r="H2968" s="202">
        <v>-3796.9263000000001</v>
      </c>
      <c r="I2968" s="85" t="s">
        <v>10</v>
      </c>
      <c r="J2968" s="202">
        <v>-3838.2550999999999</v>
      </c>
      <c r="K2968" s="85" t="s">
        <v>10</v>
      </c>
      <c r="L2968" s="202">
        <v>-3894.2467000000001</v>
      </c>
      <c r="M2968" s="85" t="s">
        <v>10</v>
      </c>
      <c r="N2968" s="202">
        <v>-3941.8602000000001</v>
      </c>
      <c r="O2968" s="85" t="s">
        <v>10</v>
      </c>
      <c r="P2968" s="202">
        <v>-3928.7022999999999</v>
      </c>
      <c r="Q2968" s="85" t="s">
        <v>10</v>
      </c>
      <c r="R2968" s="202">
        <v>-3863.8362999999999</v>
      </c>
      <c r="S2968" s="85" t="s">
        <v>10</v>
      </c>
      <c r="T2968" s="202">
        <v>-3896.2291</v>
      </c>
      <c r="U2968" s="85" t="s">
        <v>10</v>
      </c>
      <c r="V2968" s="202">
        <v>-3851.7964000000002</v>
      </c>
      <c r="W2968" s="85" t="s">
        <v>10</v>
      </c>
      <c r="X2968" s="202">
        <v>-3881.6257999999998</v>
      </c>
      <c r="Y2968" s="85" t="s">
        <v>10</v>
      </c>
      <c r="Z2968" s="202">
        <v>-3842.7597999999998</v>
      </c>
      <c r="AA2968" s="85" t="s">
        <v>10</v>
      </c>
      <c r="AB2968" s="202">
        <v>-3783.3564000000001</v>
      </c>
      <c r="AC2968" s="85" t="s">
        <v>10</v>
      </c>
      <c r="AD2968" s="202">
        <v>-3898.1514000000002</v>
      </c>
      <c r="AE2968" s="85" t="s">
        <v>10</v>
      </c>
      <c r="AF2968" s="202">
        <v>-3842.4207999999999</v>
      </c>
      <c r="AG2968" s="86" t="s">
        <v>10</v>
      </c>
      <c r="AH2968" s="107"/>
    </row>
    <row r="2969" spans="2:34" x14ac:dyDescent="0.2">
      <c r="B2969" s="84">
        <v>2962</v>
      </c>
      <c r="C2969" s="85">
        <v>19</v>
      </c>
      <c r="D2969" s="245" t="s">
        <v>27</v>
      </c>
      <c r="E2969" s="245" t="s">
        <v>407</v>
      </c>
      <c r="F2969" s="256">
        <v>9.67478392982557E-2</v>
      </c>
      <c r="G2969" s="256">
        <v>9.3751138640918205E-2</v>
      </c>
      <c r="H2969" s="202">
        <v>-2710.8755999999998</v>
      </c>
      <c r="I2969" s="85" t="s">
        <v>10</v>
      </c>
      <c r="J2969" s="202">
        <v>-2745.7682</v>
      </c>
      <c r="K2969" s="85" t="s">
        <v>10</v>
      </c>
      <c r="L2969" s="202">
        <v>-2788.2323000000001</v>
      </c>
      <c r="M2969" s="85" t="s">
        <v>10</v>
      </c>
      <c r="N2969" s="202">
        <v>-2828.4888000000001</v>
      </c>
      <c r="O2969" s="85" t="s">
        <v>10</v>
      </c>
      <c r="P2969" s="202">
        <v>-2815.6493</v>
      </c>
      <c r="Q2969" s="85" t="s">
        <v>10</v>
      </c>
      <c r="R2969" s="202">
        <v>-2760.0641000000001</v>
      </c>
      <c r="S2969" s="85" t="s">
        <v>10</v>
      </c>
      <c r="T2969" s="202">
        <v>-2789.0434</v>
      </c>
      <c r="U2969" s="85" t="s">
        <v>10</v>
      </c>
      <c r="V2969" s="202">
        <v>-2751.6414</v>
      </c>
      <c r="W2969" s="85" t="s">
        <v>10</v>
      </c>
      <c r="X2969" s="202">
        <v>-2775.8134</v>
      </c>
      <c r="Y2969" s="85" t="s">
        <v>10</v>
      </c>
      <c r="Z2969" s="202">
        <v>-2744.1895</v>
      </c>
      <c r="AA2969" s="85" t="s">
        <v>10</v>
      </c>
      <c r="AB2969" s="202">
        <v>-2699.9087</v>
      </c>
      <c r="AC2969" s="85" t="s">
        <v>10</v>
      </c>
      <c r="AD2969" s="202">
        <v>-2792.7579999999998</v>
      </c>
      <c r="AE2969" s="85" t="s">
        <v>10</v>
      </c>
      <c r="AF2969" s="202">
        <v>-2745.2615000000001</v>
      </c>
      <c r="AG2969" s="86" t="s">
        <v>10</v>
      </c>
      <c r="AH2969" s="107"/>
    </row>
    <row r="2970" spans="2:34" x14ac:dyDescent="0.2">
      <c r="B2970" s="84">
        <v>2963</v>
      </c>
      <c r="C2970" s="85">
        <v>19</v>
      </c>
      <c r="D2970" s="245" t="s">
        <v>27</v>
      </c>
      <c r="E2970" s="245" t="s">
        <v>408</v>
      </c>
      <c r="F2970" s="256">
        <v>6.9959437572560901E-2</v>
      </c>
      <c r="G2970" s="256">
        <v>7.1725268719256705E-2</v>
      </c>
      <c r="H2970" s="202">
        <v>-1594.48</v>
      </c>
      <c r="I2970" s="85" t="s">
        <v>10</v>
      </c>
      <c r="J2970" s="202">
        <v>-1622.1370999999999</v>
      </c>
      <c r="K2970" s="85" t="s">
        <v>10</v>
      </c>
      <c r="L2970" s="202">
        <v>-1654.0425</v>
      </c>
      <c r="M2970" s="85" t="s">
        <v>10</v>
      </c>
      <c r="N2970" s="202">
        <v>-1685.8377</v>
      </c>
      <c r="O2970" s="85" t="s">
        <v>10</v>
      </c>
      <c r="P2970" s="202">
        <v>-1666.2574999999999</v>
      </c>
      <c r="Q2970" s="85" t="s">
        <v>10</v>
      </c>
      <c r="R2970" s="202">
        <v>-1638.8991000000001</v>
      </c>
      <c r="S2970" s="85" t="s">
        <v>10</v>
      </c>
      <c r="T2970" s="202">
        <v>-1647.9853000000001</v>
      </c>
      <c r="U2970" s="85" t="s">
        <v>10</v>
      </c>
      <c r="V2970" s="202">
        <v>-1622.9376</v>
      </c>
      <c r="W2970" s="85" t="s">
        <v>10</v>
      </c>
      <c r="X2970" s="202">
        <v>-1626.8574000000001</v>
      </c>
      <c r="Y2970" s="85" t="s">
        <v>10</v>
      </c>
      <c r="Z2970" s="202">
        <v>-1615.6034999999999</v>
      </c>
      <c r="AA2970" s="85" t="s">
        <v>10</v>
      </c>
      <c r="AB2970" s="202">
        <v>-1588.9707000000001</v>
      </c>
      <c r="AC2970" s="85" t="s">
        <v>10</v>
      </c>
      <c r="AD2970" s="202">
        <v>-1660.4635000000001</v>
      </c>
      <c r="AE2970" s="85" t="s">
        <v>10</v>
      </c>
      <c r="AF2970" s="202">
        <v>-1621.6261999999999</v>
      </c>
      <c r="AG2970" s="86" t="s">
        <v>10</v>
      </c>
      <c r="AH2970" s="107"/>
    </row>
    <row r="2971" spans="2:34" x14ac:dyDescent="0.2">
      <c r="B2971" s="84">
        <v>2964</v>
      </c>
      <c r="C2971" s="85">
        <v>19</v>
      </c>
      <c r="D2971" s="245" t="s">
        <v>27</v>
      </c>
      <c r="E2971" s="245" t="s">
        <v>409</v>
      </c>
      <c r="F2971" s="256">
        <v>6.3595579698720095E-2</v>
      </c>
      <c r="G2971" s="256">
        <v>7.4330479140098396E-2</v>
      </c>
      <c r="H2971" s="202">
        <v>784.07339999999999</v>
      </c>
      <c r="I2971" s="85">
        <v>1.1999999999999999E-3</v>
      </c>
      <c r="J2971" s="202">
        <v>803.45069999999998</v>
      </c>
      <c r="K2971" s="85">
        <v>8.9999999999999998E-4</v>
      </c>
      <c r="L2971" s="202">
        <v>807.41690000000006</v>
      </c>
      <c r="M2971" s="85">
        <v>8.9999999999999998E-4</v>
      </c>
      <c r="N2971" s="202">
        <v>828.43650000000002</v>
      </c>
      <c r="O2971" s="85">
        <v>5.9999999999999995E-4</v>
      </c>
      <c r="P2971" s="202">
        <v>832.90150000000006</v>
      </c>
      <c r="Q2971" s="85">
        <v>5.9999999999999995E-4</v>
      </c>
      <c r="R2971" s="202">
        <v>811.88549999999998</v>
      </c>
      <c r="S2971" s="85">
        <v>8.0000000000000004E-4</v>
      </c>
      <c r="T2971" s="202">
        <v>817.98979999999995</v>
      </c>
      <c r="U2971" s="85">
        <v>6.9999999999999999E-4</v>
      </c>
      <c r="V2971" s="202">
        <v>815.1404</v>
      </c>
      <c r="W2971" s="85">
        <v>8.0000000000000004E-4</v>
      </c>
      <c r="X2971" s="202">
        <v>821.50639999999999</v>
      </c>
      <c r="Y2971" s="85">
        <v>6.9999999999999999E-4</v>
      </c>
      <c r="Z2971" s="202">
        <v>811.67970000000003</v>
      </c>
      <c r="AA2971" s="85">
        <v>8.0000000000000004E-4</v>
      </c>
      <c r="AB2971" s="202">
        <v>788.89890000000003</v>
      </c>
      <c r="AC2971" s="85">
        <v>1.1000000000000001E-3</v>
      </c>
      <c r="AD2971" s="202">
        <v>815.76220000000001</v>
      </c>
      <c r="AE2971" s="85">
        <v>8.0000000000000004E-4</v>
      </c>
      <c r="AF2971" s="202">
        <v>809.69640000000004</v>
      </c>
      <c r="AG2971" s="86">
        <v>8.0000000000000004E-4</v>
      </c>
      <c r="AH2971" s="107"/>
    </row>
    <row r="2972" spans="2:34" x14ac:dyDescent="0.2">
      <c r="B2972" s="84">
        <v>2965</v>
      </c>
      <c r="C2972" s="85">
        <v>19</v>
      </c>
      <c r="D2972" s="245" t="s">
        <v>27</v>
      </c>
      <c r="E2972" s="245" t="s">
        <v>410</v>
      </c>
      <c r="F2972" s="256">
        <v>5.9138012584385599E-2</v>
      </c>
      <c r="G2972" s="256">
        <v>7.1306248861359098E-2</v>
      </c>
      <c r="H2972" s="202">
        <v>1895.9166</v>
      </c>
      <c r="I2972" s="85" t="s">
        <v>10</v>
      </c>
      <c r="J2972" s="202">
        <v>1919.5996</v>
      </c>
      <c r="K2972" s="85" t="s">
        <v>10</v>
      </c>
      <c r="L2972" s="202">
        <v>1930.2321999999999</v>
      </c>
      <c r="M2972" s="85" t="s">
        <v>10</v>
      </c>
      <c r="N2972" s="202">
        <v>1956.1376</v>
      </c>
      <c r="O2972" s="85" t="s">
        <v>10</v>
      </c>
      <c r="P2972" s="202">
        <v>1967.6957</v>
      </c>
      <c r="Q2972" s="85" t="s">
        <v>10</v>
      </c>
      <c r="R2972" s="202">
        <v>1912.8524</v>
      </c>
      <c r="S2972" s="85" t="s">
        <v>10</v>
      </c>
      <c r="T2972" s="202">
        <v>1936.6429000000001</v>
      </c>
      <c r="U2972" s="85" t="s">
        <v>10</v>
      </c>
      <c r="V2972" s="202">
        <v>1924.5618999999999</v>
      </c>
      <c r="W2972" s="85" t="s">
        <v>10</v>
      </c>
      <c r="X2972" s="202">
        <v>1946.7301</v>
      </c>
      <c r="Y2972" s="85" t="s">
        <v>10</v>
      </c>
      <c r="Z2972" s="202">
        <v>1917.1389999999999</v>
      </c>
      <c r="AA2972" s="85" t="s">
        <v>10</v>
      </c>
      <c r="AB2972" s="202">
        <v>1899.7340999999999</v>
      </c>
      <c r="AC2972" s="85" t="s">
        <v>10</v>
      </c>
      <c r="AD2972" s="202">
        <v>1938.9465</v>
      </c>
      <c r="AE2972" s="85" t="s">
        <v>10</v>
      </c>
      <c r="AF2972" s="202">
        <v>1919.7076999999999</v>
      </c>
      <c r="AG2972" s="86" t="s">
        <v>10</v>
      </c>
      <c r="AH2972" s="107"/>
    </row>
    <row r="2973" spans="2:34" x14ac:dyDescent="0.2">
      <c r="B2973" s="84">
        <v>2966</v>
      </c>
      <c r="C2973" s="85">
        <v>19</v>
      </c>
      <c r="D2973" s="245" t="s">
        <v>27</v>
      </c>
      <c r="E2973" s="245" t="s">
        <v>411</v>
      </c>
      <c r="F2973" s="256">
        <v>5.4049792887958803E-2</v>
      </c>
      <c r="G2973" s="256">
        <v>6.6223355802514094E-2</v>
      </c>
      <c r="H2973" s="202">
        <v>2495.7775000000001</v>
      </c>
      <c r="I2973" s="85" t="s">
        <v>10</v>
      </c>
      <c r="J2973" s="202">
        <v>2526.9497999999999</v>
      </c>
      <c r="K2973" s="85" t="s">
        <v>10</v>
      </c>
      <c r="L2973" s="202">
        <v>2535.8737000000001</v>
      </c>
      <c r="M2973" s="85" t="s">
        <v>10</v>
      </c>
      <c r="N2973" s="202">
        <v>2569.7556</v>
      </c>
      <c r="O2973" s="85" t="s">
        <v>10</v>
      </c>
      <c r="P2973" s="202">
        <v>2578.6242000000002</v>
      </c>
      <c r="Q2973" s="85" t="s">
        <v>10</v>
      </c>
      <c r="R2973" s="202">
        <v>2523.4081999999999</v>
      </c>
      <c r="S2973" s="85" t="s">
        <v>10</v>
      </c>
      <c r="T2973" s="202">
        <v>2546.8036999999999</v>
      </c>
      <c r="U2973" s="85" t="s">
        <v>10</v>
      </c>
      <c r="V2973" s="202">
        <v>2533.4427000000001</v>
      </c>
      <c r="W2973" s="85" t="s">
        <v>10</v>
      </c>
      <c r="X2973" s="202">
        <v>2553.0039000000002</v>
      </c>
      <c r="Y2973" s="85" t="s">
        <v>10</v>
      </c>
      <c r="Z2973" s="202">
        <v>2524.25</v>
      </c>
      <c r="AA2973" s="85" t="s">
        <v>10</v>
      </c>
      <c r="AB2973" s="202">
        <v>2502.5432000000001</v>
      </c>
      <c r="AC2973" s="85" t="s">
        <v>10</v>
      </c>
      <c r="AD2973" s="202">
        <v>2548.3701000000001</v>
      </c>
      <c r="AE2973" s="85" t="s">
        <v>10</v>
      </c>
      <c r="AF2973" s="202">
        <v>2525.7255</v>
      </c>
      <c r="AG2973" s="86" t="s">
        <v>10</v>
      </c>
      <c r="AH2973" s="107"/>
    </row>
    <row r="2974" spans="2:34" x14ac:dyDescent="0.2">
      <c r="B2974" s="84">
        <v>2967</v>
      </c>
      <c r="C2974" s="85">
        <v>19</v>
      </c>
      <c r="D2974" s="245" t="s">
        <v>27</v>
      </c>
      <c r="E2974" s="245" t="s">
        <v>412</v>
      </c>
      <c r="F2974" s="256">
        <v>4.8889908125385198E-2</v>
      </c>
      <c r="G2974" s="256">
        <v>6.0375296046638702E-2</v>
      </c>
      <c r="H2974" s="202">
        <v>2708.6215000000002</v>
      </c>
      <c r="I2974" s="85" t="s">
        <v>10</v>
      </c>
      <c r="J2974" s="202">
        <v>2753.9373999999998</v>
      </c>
      <c r="K2974" s="85" t="s">
        <v>10</v>
      </c>
      <c r="L2974" s="202">
        <v>2751.1073000000001</v>
      </c>
      <c r="M2974" s="85" t="s">
        <v>10</v>
      </c>
      <c r="N2974" s="202">
        <v>2799.7177999999999</v>
      </c>
      <c r="O2974" s="85" t="s">
        <v>10</v>
      </c>
      <c r="P2974" s="202">
        <v>2814.0637000000002</v>
      </c>
      <c r="Q2974" s="85" t="s">
        <v>10</v>
      </c>
      <c r="R2974" s="202">
        <v>2745.1867999999999</v>
      </c>
      <c r="S2974" s="85" t="s">
        <v>10</v>
      </c>
      <c r="T2974" s="202">
        <v>2766.1478999999999</v>
      </c>
      <c r="U2974" s="85" t="s">
        <v>10</v>
      </c>
      <c r="V2974" s="202">
        <v>2762.5176999999999</v>
      </c>
      <c r="W2974" s="85" t="s">
        <v>10</v>
      </c>
      <c r="X2974" s="202">
        <v>2778.0214000000001</v>
      </c>
      <c r="Y2974" s="85" t="s">
        <v>10</v>
      </c>
      <c r="Z2974" s="202">
        <v>2748.4938999999999</v>
      </c>
      <c r="AA2974" s="85" t="s">
        <v>10</v>
      </c>
      <c r="AB2974" s="202">
        <v>2728.4508999999998</v>
      </c>
      <c r="AC2974" s="85" t="s">
        <v>10</v>
      </c>
      <c r="AD2974" s="202">
        <v>2777.3436000000002</v>
      </c>
      <c r="AE2974" s="85" t="s">
        <v>10</v>
      </c>
      <c r="AF2974" s="202">
        <v>2756.4740999999999</v>
      </c>
      <c r="AG2974" s="86" t="s">
        <v>10</v>
      </c>
      <c r="AH2974" s="107"/>
    </row>
    <row r="2975" spans="2:34" x14ac:dyDescent="0.2">
      <c r="B2975" s="84">
        <v>2968</v>
      </c>
      <c r="C2975" s="85">
        <v>19</v>
      </c>
      <c r="D2975" s="245" t="s">
        <v>27</v>
      </c>
      <c r="E2975" s="245" t="s">
        <v>413</v>
      </c>
      <c r="F2975" s="256">
        <v>3.0342989006578901E-2</v>
      </c>
      <c r="G2975" s="256">
        <v>3.7693568956093999E-2</v>
      </c>
      <c r="H2975" s="202">
        <v>1843.0109</v>
      </c>
      <c r="I2975" s="85" t="s">
        <v>10</v>
      </c>
      <c r="J2975" s="202">
        <v>1915.7153000000001</v>
      </c>
      <c r="K2975" s="85" t="s">
        <v>10</v>
      </c>
      <c r="L2975" s="202">
        <v>1877.0155999999999</v>
      </c>
      <c r="M2975" s="85" t="s">
        <v>10</v>
      </c>
      <c r="N2975" s="202">
        <v>1953.8886</v>
      </c>
      <c r="O2975" s="85" t="s">
        <v>10</v>
      </c>
      <c r="P2975" s="202">
        <v>1962.74</v>
      </c>
      <c r="Q2975" s="85" t="s">
        <v>10</v>
      </c>
      <c r="R2975" s="202">
        <v>1896.9692</v>
      </c>
      <c r="S2975" s="85" t="s">
        <v>10</v>
      </c>
      <c r="T2975" s="202">
        <v>1904.8126</v>
      </c>
      <c r="U2975" s="85" t="s">
        <v>10</v>
      </c>
      <c r="V2975" s="202">
        <v>1910.4770000000001</v>
      </c>
      <c r="W2975" s="85" t="s">
        <v>10</v>
      </c>
      <c r="X2975" s="202">
        <v>1908.8642</v>
      </c>
      <c r="Y2975" s="85" t="s">
        <v>10</v>
      </c>
      <c r="Z2975" s="202">
        <v>1888.4675999999999</v>
      </c>
      <c r="AA2975" s="85" t="s">
        <v>10</v>
      </c>
      <c r="AB2975" s="202">
        <v>1892.0983000000001</v>
      </c>
      <c r="AC2975" s="85" t="s">
        <v>10</v>
      </c>
      <c r="AD2975" s="202">
        <v>1933.3122000000001</v>
      </c>
      <c r="AE2975" s="85" t="s">
        <v>10</v>
      </c>
      <c r="AF2975" s="202">
        <v>1907.4212</v>
      </c>
      <c r="AG2975" s="86" t="s">
        <v>10</v>
      </c>
      <c r="AH2975" s="107"/>
    </row>
    <row r="2976" spans="2:34" x14ac:dyDescent="0.2">
      <c r="B2976" s="84">
        <v>2969</v>
      </c>
      <c r="C2976" s="85">
        <v>19</v>
      </c>
      <c r="D2976" s="245" t="s">
        <v>27</v>
      </c>
      <c r="E2976" s="245" t="s">
        <v>414</v>
      </c>
      <c r="F2976" s="256">
        <v>1.14377445570382E-2</v>
      </c>
      <c r="G2976" s="256">
        <v>1.4173802149754101E-2</v>
      </c>
      <c r="H2976" s="202">
        <v>2371.8155999999999</v>
      </c>
      <c r="I2976" s="85" t="s">
        <v>10</v>
      </c>
      <c r="J2976" s="202">
        <v>2467.7276999999999</v>
      </c>
      <c r="K2976" s="85" t="s">
        <v>10</v>
      </c>
      <c r="L2976" s="202">
        <v>2385.5246000000002</v>
      </c>
      <c r="M2976" s="85" t="s">
        <v>10</v>
      </c>
      <c r="N2976" s="202">
        <v>2485.8136</v>
      </c>
      <c r="O2976" s="85" t="s">
        <v>10</v>
      </c>
      <c r="P2976" s="202">
        <v>2474.1203999999998</v>
      </c>
      <c r="Q2976" s="85" t="s">
        <v>10</v>
      </c>
      <c r="R2976" s="202">
        <v>2389.2982999999999</v>
      </c>
      <c r="S2976" s="85" t="s">
        <v>10</v>
      </c>
      <c r="T2976" s="202">
        <v>2430.7237</v>
      </c>
      <c r="U2976" s="85" t="s">
        <v>10</v>
      </c>
      <c r="V2976" s="202">
        <v>2384.9713000000002</v>
      </c>
      <c r="W2976" s="85" t="s">
        <v>10</v>
      </c>
      <c r="X2976" s="202">
        <v>2410.1095999999998</v>
      </c>
      <c r="Y2976" s="85" t="s">
        <v>10</v>
      </c>
      <c r="Z2976" s="202">
        <v>2361.6543000000001</v>
      </c>
      <c r="AA2976" s="85" t="s">
        <v>10</v>
      </c>
      <c r="AB2976" s="202">
        <v>2445.3665000000001</v>
      </c>
      <c r="AC2976" s="85" t="s">
        <v>10</v>
      </c>
      <c r="AD2976" s="202">
        <v>2465.2671999999998</v>
      </c>
      <c r="AE2976" s="85" t="s">
        <v>10</v>
      </c>
      <c r="AF2976" s="202">
        <v>2384.6768999999999</v>
      </c>
      <c r="AG2976" s="86" t="s">
        <v>10</v>
      </c>
      <c r="AH2976" s="107"/>
    </row>
    <row r="2977" spans="2:34" x14ac:dyDescent="0.2">
      <c r="B2977" s="84">
        <v>2970</v>
      </c>
      <c r="C2977" s="85">
        <v>19</v>
      </c>
      <c r="D2977" s="245" t="s">
        <v>27</v>
      </c>
      <c r="E2977" s="245" t="s">
        <v>1216</v>
      </c>
      <c r="F2977" s="256">
        <v>0.18185727185426201</v>
      </c>
      <c r="G2977" s="256">
        <v>0.17383858626343601</v>
      </c>
      <c r="H2977" s="202">
        <v>2299.3461000000002</v>
      </c>
      <c r="I2977" s="85" t="s">
        <v>10</v>
      </c>
      <c r="J2977" s="202">
        <v>2291.8591000000001</v>
      </c>
      <c r="K2977" s="85" t="s">
        <v>10</v>
      </c>
      <c r="L2977" s="202">
        <v>2306.1754000000001</v>
      </c>
      <c r="M2977" s="85" t="s">
        <v>10</v>
      </c>
      <c r="N2977" s="202">
        <v>2298.6017000000002</v>
      </c>
      <c r="O2977" s="85" t="s">
        <v>10</v>
      </c>
      <c r="P2977" s="202">
        <v>2292.2233999999999</v>
      </c>
      <c r="Q2977" s="85" t="s">
        <v>10</v>
      </c>
      <c r="R2977" s="202">
        <v>2292.5239999999999</v>
      </c>
      <c r="S2977" s="85" t="s">
        <v>10</v>
      </c>
      <c r="T2977" s="202">
        <v>2303.4373999999998</v>
      </c>
      <c r="U2977" s="85" t="s">
        <v>10</v>
      </c>
      <c r="V2977" s="202">
        <v>2287.9807999999998</v>
      </c>
      <c r="W2977" s="85" t="s">
        <v>10</v>
      </c>
      <c r="X2977" s="202">
        <v>2296.2136</v>
      </c>
      <c r="Y2977" s="85" t="s">
        <v>10</v>
      </c>
      <c r="Z2977" s="202">
        <v>2288.1078000000002</v>
      </c>
      <c r="AA2977" s="85" t="s">
        <v>10</v>
      </c>
      <c r="AB2977" s="202">
        <v>2294.7489</v>
      </c>
      <c r="AC2977" s="85" t="s">
        <v>10</v>
      </c>
      <c r="AD2977" s="202">
        <v>2301.7602000000002</v>
      </c>
      <c r="AE2977" s="85" t="s">
        <v>10</v>
      </c>
      <c r="AF2977" s="202">
        <v>2287.2941000000001</v>
      </c>
      <c r="AG2977" s="86" t="s">
        <v>10</v>
      </c>
      <c r="AH2977" s="107"/>
    </row>
    <row r="2978" spans="2:34" x14ac:dyDescent="0.2">
      <c r="B2978" s="84">
        <v>2971</v>
      </c>
      <c r="C2978" s="85">
        <v>19</v>
      </c>
      <c r="D2978" s="245" t="s">
        <v>27</v>
      </c>
      <c r="E2978" s="245" t="s">
        <v>415</v>
      </c>
      <c r="F2978" s="256">
        <v>1.4032019951554399E-2</v>
      </c>
      <c r="G2978" s="256">
        <v>1.6359992712698099E-2</v>
      </c>
      <c r="H2978" s="202">
        <v>3958.9402</v>
      </c>
      <c r="I2978" s="85" t="s">
        <v>10</v>
      </c>
      <c r="J2978" s="202">
        <v>3946.0924</v>
      </c>
      <c r="K2978" s="85" t="s">
        <v>10</v>
      </c>
      <c r="L2978" s="202">
        <v>3939.2507999999998</v>
      </c>
      <c r="M2978" s="85" t="s">
        <v>10</v>
      </c>
      <c r="N2978" s="202">
        <v>3924.9092000000001</v>
      </c>
      <c r="O2978" s="85" t="s">
        <v>10</v>
      </c>
      <c r="P2978" s="202">
        <v>3889.2406999999998</v>
      </c>
      <c r="Q2978" s="85" t="s">
        <v>10</v>
      </c>
      <c r="R2978" s="202">
        <v>3926.672</v>
      </c>
      <c r="S2978" s="85" t="s">
        <v>10</v>
      </c>
      <c r="T2978" s="202">
        <v>3944.4396000000002</v>
      </c>
      <c r="U2978" s="85" t="s">
        <v>10</v>
      </c>
      <c r="V2978" s="202">
        <v>3897.2483000000002</v>
      </c>
      <c r="W2978" s="85" t="s">
        <v>10</v>
      </c>
      <c r="X2978" s="202">
        <v>3903.4513999999999</v>
      </c>
      <c r="Y2978" s="85" t="s">
        <v>10</v>
      </c>
      <c r="Z2978" s="202">
        <v>3911.2276999999999</v>
      </c>
      <c r="AA2978" s="85" t="s">
        <v>10</v>
      </c>
      <c r="AB2978" s="202">
        <v>3927.3105</v>
      </c>
      <c r="AC2978" s="85" t="s">
        <v>10</v>
      </c>
      <c r="AD2978" s="202">
        <v>3902.527</v>
      </c>
      <c r="AE2978" s="85" t="s">
        <v>10</v>
      </c>
      <c r="AF2978" s="202">
        <v>3881.7606999999998</v>
      </c>
      <c r="AG2978" s="86" t="s">
        <v>10</v>
      </c>
      <c r="AH2978" s="107"/>
    </row>
    <row r="2979" spans="2:34" x14ac:dyDescent="0.2">
      <c r="B2979" s="84">
        <v>2972</v>
      </c>
      <c r="C2979" s="85">
        <v>19</v>
      </c>
      <c r="D2979" s="245" t="s">
        <v>27</v>
      </c>
      <c r="E2979" s="245" t="s">
        <v>417</v>
      </c>
      <c r="F2979" s="256">
        <v>8.6686064011237102E-2</v>
      </c>
      <c r="G2979" s="256">
        <v>9.7576972126070305E-2</v>
      </c>
      <c r="H2979" s="202">
        <v>-32.294699999999999</v>
      </c>
      <c r="I2979" s="85">
        <v>0.86880000000000002</v>
      </c>
      <c r="J2979" s="202">
        <v>-43.180900000000001</v>
      </c>
      <c r="K2979" s="85">
        <v>0.82520000000000004</v>
      </c>
      <c r="L2979" s="202">
        <v>-69.150800000000004</v>
      </c>
      <c r="M2979" s="85">
        <v>0.72450000000000003</v>
      </c>
      <c r="N2979" s="202">
        <v>-82.407300000000006</v>
      </c>
      <c r="O2979" s="85">
        <v>0.67449999999999999</v>
      </c>
      <c r="P2979" s="202">
        <v>-78.636499999999998</v>
      </c>
      <c r="Q2979" s="85">
        <v>0.68869999999999998</v>
      </c>
      <c r="R2979" s="202">
        <v>-25.2164</v>
      </c>
      <c r="S2979" s="85">
        <v>0.89770000000000005</v>
      </c>
      <c r="T2979" s="202">
        <v>-55.724200000000003</v>
      </c>
      <c r="U2979" s="85">
        <v>0.77649999999999997</v>
      </c>
      <c r="V2979" s="202">
        <v>-23.3918</v>
      </c>
      <c r="W2979" s="85">
        <v>0.90510000000000002</v>
      </c>
      <c r="X2979" s="202">
        <v>-51.754600000000003</v>
      </c>
      <c r="Y2979" s="85">
        <v>0.79210000000000003</v>
      </c>
      <c r="Z2979" s="202">
        <v>-15.864100000000001</v>
      </c>
      <c r="AA2979" s="85">
        <v>0.93559999999999999</v>
      </c>
      <c r="AB2979" s="202">
        <v>-13.3881</v>
      </c>
      <c r="AC2979" s="85">
        <v>0.94540000000000002</v>
      </c>
      <c r="AD2979" s="202">
        <v>-57.176099999999998</v>
      </c>
      <c r="AE2979" s="85">
        <v>0.77080000000000004</v>
      </c>
      <c r="AF2979" s="202">
        <v>-16.222799999999999</v>
      </c>
      <c r="AG2979" s="86">
        <v>0.93410000000000004</v>
      </c>
      <c r="AH2979" s="107"/>
    </row>
    <row r="2980" spans="2:34" x14ac:dyDescent="0.2">
      <c r="B2980" s="84">
        <v>2973</v>
      </c>
      <c r="C2980" s="85">
        <v>19</v>
      </c>
      <c r="D2980" s="245" t="s">
        <v>27</v>
      </c>
      <c r="E2980" s="245" t="s">
        <v>416</v>
      </c>
      <c r="F2980" s="256">
        <v>5.0308876435092999E-2</v>
      </c>
      <c r="G2980" s="256">
        <v>5.2122426671524898E-2</v>
      </c>
      <c r="H2980" s="202">
        <v>5244.8035</v>
      </c>
      <c r="I2980" s="85" t="s">
        <v>10</v>
      </c>
      <c r="J2980" s="202">
        <v>5232.7015000000001</v>
      </c>
      <c r="K2980" s="85" t="s">
        <v>10</v>
      </c>
      <c r="L2980" s="202">
        <v>5016.5173999999997</v>
      </c>
      <c r="M2980" s="85" t="s">
        <v>10</v>
      </c>
      <c r="N2980" s="202">
        <v>4998.2240000000002</v>
      </c>
      <c r="O2980" s="85" t="s">
        <v>10</v>
      </c>
      <c r="P2980" s="202">
        <v>4991.0757000000003</v>
      </c>
      <c r="Q2980" s="85" t="s">
        <v>10</v>
      </c>
      <c r="R2980" s="202">
        <v>4943.8190000000004</v>
      </c>
      <c r="S2980" s="85" t="s">
        <v>10</v>
      </c>
      <c r="T2980" s="202">
        <v>5007.1391000000003</v>
      </c>
      <c r="U2980" s="85" t="s">
        <v>10</v>
      </c>
      <c r="V2980" s="202">
        <v>4939.4209000000001</v>
      </c>
      <c r="W2980" s="85" t="s">
        <v>10</v>
      </c>
      <c r="X2980" s="202">
        <v>5000.2164000000002</v>
      </c>
      <c r="Y2980" s="85" t="s">
        <v>10</v>
      </c>
      <c r="Z2980" s="202">
        <v>4945.4291000000003</v>
      </c>
      <c r="AA2980" s="85" t="s">
        <v>10</v>
      </c>
      <c r="AB2980" s="202">
        <v>5220.6710999999996</v>
      </c>
      <c r="AC2980" s="85" t="s">
        <v>10</v>
      </c>
      <c r="AD2980" s="202">
        <v>4979.6046999999999</v>
      </c>
      <c r="AE2980" s="85" t="s">
        <v>10</v>
      </c>
      <c r="AF2980" s="202">
        <v>4925.1396000000004</v>
      </c>
      <c r="AG2980" s="86" t="s">
        <v>10</v>
      </c>
      <c r="AH2980" s="107"/>
    </row>
    <row r="2981" spans="2:34" x14ac:dyDescent="0.2">
      <c r="B2981" s="84">
        <v>2974</v>
      </c>
      <c r="C2981" s="85">
        <v>19</v>
      </c>
      <c r="D2981" s="245" t="s">
        <v>27</v>
      </c>
      <c r="E2981" s="245" t="s">
        <v>423</v>
      </c>
      <c r="F2981" s="256"/>
      <c r="G2981" s="256"/>
      <c r="H2981" s="202" t="s">
        <v>179</v>
      </c>
      <c r="I2981" s="85" t="s">
        <v>179</v>
      </c>
      <c r="J2981" s="202" t="s">
        <v>179</v>
      </c>
      <c r="K2981" s="85" t="s">
        <v>179</v>
      </c>
      <c r="L2981" s="202" t="s">
        <v>179</v>
      </c>
      <c r="M2981" s="85" t="s">
        <v>179</v>
      </c>
      <c r="N2981" s="202" t="s">
        <v>179</v>
      </c>
      <c r="O2981" s="85" t="s">
        <v>179</v>
      </c>
      <c r="P2981" s="202" t="s">
        <v>179</v>
      </c>
      <c r="Q2981" s="85" t="s">
        <v>179</v>
      </c>
      <c r="R2981" s="202" t="s">
        <v>179</v>
      </c>
      <c r="S2981" s="85" t="s">
        <v>179</v>
      </c>
      <c r="T2981" s="202" t="s">
        <v>179</v>
      </c>
      <c r="U2981" s="85" t="s">
        <v>179</v>
      </c>
      <c r="V2981" s="202" t="s">
        <v>179</v>
      </c>
      <c r="W2981" s="85" t="s">
        <v>179</v>
      </c>
      <c r="X2981" s="202" t="s">
        <v>179</v>
      </c>
      <c r="Y2981" s="85" t="s">
        <v>179</v>
      </c>
      <c r="Z2981" s="202" t="s">
        <v>179</v>
      </c>
      <c r="AA2981" s="85" t="s">
        <v>179</v>
      </c>
      <c r="AB2981" s="202" t="s">
        <v>179</v>
      </c>
      <c r="AC2981" s="85" t="s">
        <v>179</v>
      </c>
      <c r="AD2981" s="202" t="s">
        <v>179</v>
      </c>
      <c r="AE2981" s="85" t="s">
        <v>179</v>
      </c>
      <c r="AF2981" s="202" t="s">
        <v>179</v>
      </c>
      <c r="AG2981" s="86" t="s">
        <v>179</v>
      </c>
      <c r="AH2981" s="107"/>
    </row>
    <row r="2982" spans="2:34" x14ac:dyDescent="0.2">
      <c r="B2982" s="84">
        <v>2975</v>
      </c>
      <c r="C2982" s="85">
        <v>19</v>
      </c>
      <c r="D2982" s="245" t="s">
        <v>27</v>
      </c>
      <c r="E2982" s="245" t="s">
        <v>424</v>
      </c>
      <c r="F2982" s="256">
        <v>6.4211899267583002E-3</v>
      </c>
      <c r="G2982" s="256">
        <v>7.0504645654946296E-3</v>
      </c>
      <c r="H2982" s="202">
        <v>2769.4463999999998</v>
      </c>
      <c r="I2982" s="85">
        <v>4.0000000000000002E-4</v>
      </c>
      <c r="J2982" s="202">
        <v>2813.5230999999999</v>
      </c>
      <c r="K2982" s="85">
        <v>4.0000000000000002E-4</v>
      </c>
      <c r="L2982" s="202">
        <v>2780.5686000000001</v>
      </c>
      <c r="M2982" s="85">
        <v>4.0000000000000002E-4</v>
      </c>
      <c r="N2982" s="202">
        <v>2826.2289000000001</v>
      </c>
      <c r="O2982" s="85">
        <v>2.9999999999999997E-4</v>
      </c>
      <c r="P2982" s="202">
        <v>2840.8078</v>
      </c>
      <c r="Q2982" s="85">
        <v>2.9999999999999997E-4</v>
      </c>
      <c r="R2982" s="202">
        <v>2827.5871000000002</v>
      </c>
      <c r="S2982" s="85">
        <v>2.9999999999999997E-4</v>
      </c>
      <c r="T2982" s="202">
        <v>2821.3359999999998</v>
      </c>
      <c r="U2982" s="85">
        <v>2.9999999999999997E-4</v>
      </c>
      <c r="V2982" s="202">
        <v>2840.3814000000002</v>
      </c>
      <c r="W2982" s="85">
        <v>2.9999999999999997E-4</v>
      </c>
      <c r="X2982" s="202">
        <v>2837.3429000000001</v>
      </c>
      <c r="Y2982" s="85">
        <v>2.9999999999999997E-4</v>
      </c>
      <c r="Z2982" s="202">
        <v>2840.4319999999998</v>
      </c>
      <c r="AA2982" s="85">
        <v>2.9999999999999997E-4</v>
      </c>
      <c r="AB2982" s="202">
        <v>2790.3154</v>
      </c>
      <c r="AC2982" s="85">
        <v>4.0000000000000002E-4</v>
      </c>
      <c r="AD2982" s="202">
        <v>2802.7907</v>
      </c>
      <c r="AE2982" s="85">
        <v>4.0000000000000002E-4</v>
      </c>
      <c r="AF2982" s="202">
        <v>2819.7152999999998</v>
      </c>
      <c r="AG2982" s="86">
        <v>2.9999999999999997E-4</v>
      </c>
      <c r="AH2982" s="107"/>
    </row>
    <row r="2983" spans="2:34" x14ac:dyDescent="0.2">
      <c r="B2983" s="84">
        <v>2976</v>
      </c>
      <c r="C2983" s="85">
        <v>19</v>
      </c>
      <c r="D2983" s="245" t="s">
        <v>27</v>
      </c>
      <c r="E2983" s="245" t="s">
        <v>419</v>
      </c>
      <c r="F2983" s="256">
        <v>3.5402542676546901E-3</v>
      </c>
      <c r="G2983" s="256">
        <v>3.6072144288577198E-3</v>
      </c>
      <c r="H2983" s="202">
        <v>1468.9434000000001</v>
      </c>
      <c r="I2983" s="85">
        <v>0.39629999999999999</v>
      </c>
      <c r="J2983" s="202">
        <v>1540.3381999999999</v>
      </c>
      <c r="K2983" s="85">
        <v>0.37369999999999998</v>
      </c>
      <c r="L2983" s="202">
        <v>1487.0625</v>
      </c>
      <c r="M2983" s="85">
        <v>0.39040000000000002</v>
      </c>
      <c r="N2983" s="202">
        <v>1560.9128000000001</v>
      </c>
      <c r="O2983" s="85">
        <v>0.36720000000000003</v>
      </c>
      <c r="P2983" s="202">
        <v>1579.9685999999999</v>
      </c>
      <c r="Q2983" s="85">
        <v>0.3614</v>
      </c>
      <c r="R2983" s="202">
        <v>1553.4884999999999</v>
      </c>
      <c r="S2983" s="85">
        <v>0.36909999999999998</v>
      </c>
      <c r="T2983" s="202">
        <v>1560.7335</v>
      </c>
      <c r="U2983" s="85">
        <v>0.36730000000000002</v>
      </c>
      <c r="V2983" s="202">
        <v>1569.0924</v>
      </c>
      <c r="W2983" s="85">
        <v>0.36430000000000001</v>
      </c>
      <c r="X2983" s="202">
        <v>1591.1576</v>
      </c>
      <c r="Y2983" s="85">
        <v>0.35799999999999998</v>
      </c>
      <c r="Z2983" s="202">
        <v>1570.6149</v>
      </c>
      <c r="AA2983" s="85">
        <v>0.3639</v>
      </c>
      <c r="AB2983" s="202">
        <v>1513.4204</v>
      </c>
      <c r="AC2983" s="85">
        <v>0.38200000000000001</v>
      </c>
      <c r="AD2983" s="202">
        <v>1530.9016999999999</v>
      </c>
      <c r="AE2983" s="85">
        <v>0.37640000000000001</v>
      </c>
      <c r="AF2983" s="202">
        <v>1553.0205000000001</v>
      </c>
      <c r="AG2983" s="86">
        <v>0.36919999999999997</v>
      </c>
      <c r="AH2983" s="107"/>
    </row>
    <row r="2984" spans="2:34" x14ac:dyDescent="0.2">
      <c r="B2984" s="84">
        <v>2977</v>
      </c>
      <c r="C2984" s="85">
        <v>19</v>
      </c>
      <c r="D2984" s="245" t="s">
        <v>27</v>
      </c>
      <c r="E2984" s="245" t="s">
        <v>420</v>
      </c>
      <c r="F2984" s="256">
        <v>1.31863721710215E-3</v>
      </c>
      <c r="G2984" s="256">
        <v>1.3117143377664401E-3</v>
      </c>
      <c r="H2984" s="202">
        <v>6616.8163000000004</v>
      </c>
      <c r="I2984" s="85">
        <v>1E-4</v>
      </c>
      <c r="J2984" s="202">
        <v>6600.7323999999999</v>
      </c>
      <c r="K2984" s="85">
        <v>1E-4</v>
      </c>
      <c r="L2984" s="202">
        <v>6649.3271000000004</v>
      </c>
      <c r="M2984" s="85">
        <v>1E-4</v>
      </c>
      <c r="N2984" s="202">
        <v>6631.7834999999995</v>
      </c>
      <c r="O2984" s="85">
        <v>1E-4</v>
      </c>
      <c r="P2984" s="202">
        <v>6557.7177000000001</v>
      </c>
      <c r="Q2984" s="85">
        <v>1E-4</v>
      </c>
      <c r="R2984" s="202">
        <v>6791.8434999999999</v>
      </c>
      <c r="S2984" s="85" t="s">
        <v>10</v>
      </c>
      <c r="T2984" s="202">
        <v>6691.9861000000001</v>
      </c>
      <c r="U2984" s="85" t="s">
        <v>10</v>
      </c>
      <c r="V2984" s="202">
        <v>6712.3630999999996</v>
      </c>
      <c r="W2984" s="85" t="s">
        <v>10</v>
      </c>
      <c r="X2984" s="202">
        <v>6605.8581000000004</v>
      </c>
      <c r="Y2984" s="85">
        <v>1E-4</v>
      </c>
      <c r="Z2984" s="202">
        <v>6716.6791999999996</v>
      </c>
      <c r="AA2984" s="85" t="s">
        <v>10</v>
      </c>
      <c r="AB2984" s="202">
        <v>6722.4732000000004</v>
      </c>
      <c r="AC2984" s="85" t="s">
        <v>10</v>
      </c>
      <c r="AD2984" s="202">
        <v>6746.8095999999996</v>
      </c>
      <c r="AE2984" s="85" t="s">
        <v>10</v>
      </c>
      <c r="AF2984" s="202">
        <v>6769.7884000000004</v>
      </c>
      <c r="AG2984" s="86" t="s">
        <v>10</v>
      </c>
      <c r="AH2984" s="107"/>
    </row>
    <row r="2985" spans="2:34" x14ac:dyDescent="0.2">
      <c r="B2985" s="84">
        <v>2978</v>
      </c>
      <c r="C2985" s="85">
        <v>19</v>
      </c>
      <c r="D2985" s="245" t="s">
        <v>27</v>
      </c>
      <c r="E2985" s="245" t="s">
        <v>421</v>
      </c>
      <c r="F2985" s="256">
        <v>1.6755292465134901E-2</v>
      </c>
      <c r="G2985" s="256">
        <v>1.48478775733285E-2</v>
      </c>
      <c r="H2985" s="202">
        <v>2249.5933</v>
      </c>
      <c r="I2985" s="85">
        <v>2.3800000000000002E-2</v>
      </c>
      <c r="J2985" s="202">
        <v>2248.7802000000001</v>
      </c>
      <c r="K2985" s="85">
        <v>2.3800000000000002E-2</v>
      </c>
      <c r="L2985" s="202">
        <v>2257.7946000000002</v>
      </c>
      <c r="M2985" s="85">
        <v>2.3300000000000001E-2</v>
      </c>
      <c r="N2985" s="202">
        <v>2257.7168000000001</v>
      </c>
      <c r="O2985" s="85">
        <v>2.3199999999999998E-2</v>
      </c>
      <c r="P2985" s="202">
        <v>2224.2489999999998</v>
      </c>
      <c r="Q2985" s="85">
        <v>2.5399999999999999E-2</v>
      </c>
      <c r="R2985" s="202">
        <v>2219.4137999999998</v>
      </c>
      <c r="S2985" s="85">
        <v>2.5600000000000001E-2</v>
      </c>
      <c r="T2985" s="202">
        <v>2275.4468999999999</v>
      </c>
      <c r="U2985" s="85">
        <v>2.2200000000000001E-2</v>
      </c>
      <c r="V2985" s="202">
        <v>2195.0648000000001</v>
      </c>
      <c r="W2985" s="85">
        <v>2.7199999999999998E-2</v>
      </c>
      <c r="X2985" s="202">
        <v>2240.0021999999999</v>
      </c>
      <c r="Y2985" s="85">
        <v>2.4299999999999999E-2</v>
      </c>
      <c r="Z2985" s="202">
        <v>2199.0210999999999</v>
      </c>
      <c r="AA2985" s="85">
        <v>2.7E-2</v>
      </c>
      <c r="AB2985" s="202">
        <v>2249.1181999999999</v>
      </c>
      <c r="AC2985" s="85">
        <v>2.3800000000000002E-2</v>
      </c>
      <c r="AD2985" s="202">
        <v>2260.2226999999998</v>
      </c>
      <c r="AE2985" s="85">
        <v>2.3099999999999999E-2</v>
      </c>
      <c r="AF2985" s="202">
        <v>2193.6320999999998</v>
      </c>
      <c r="AG2985" s="86">
        <v>2.7300000000000001E-2</v>
      </c>
      <c r="AH2985" s="107"/>
    </row>
    <row r="2986" spans="2:34" x14ac:dyDescent="0.2">
      <c r="B2986" s="84">
        <v>2979</v>
      </c>
      <c r="C2986" s="85">
        <v>19</v>
      </c>
      <c r="D2986" s="245" t="s">
        <v>27</v>
      </c>
      <c r="E2986" s="245" t="s">
        <v>422</v>
      </c>
      <c r="F2986" s="256">
        <v>0.13666528114205501</v>
      </c>
      <c r="G2986" s="256">
        <v>0.118017853889597</v>
      </c>
      <c r="H2986" s="202">
        <v>1347.9373000000001</v>
      </c>
      <c r="I2986" s="85">
        <v>4.0000000000000002E-4</v>
      </c>
      <c r="J2986" s="202">
        <v>1363.5032000000001</v>
      </c>
      <c r="K2986" s="85">
        <v>4.0000000000000002E-4</v>
      </c>
      <c r="L2986" s="202">
        <v>1387.5690999999999</v>
      </c>
      <c r="M2986" s="85">
        <v>2.9999999999999997E-4</v>
      </c>
      <c r="N2986" s="202">
        <v>1405.0427</v>
      </c>
      <c r="O2986" s="85">
        <v>2.0000000000000001E-4</v>
      </c>
      <c r="P2986" s="202">
        <v>1409.9906000000001</v>
      </c>
      <c r="Q2986" s="85">
        <v>2.0000000000000001E-4</v>
      </c>
      <c r="R2986" s="202">
        <v>1447.0640000000001</v>
      </c>
      <c r="S2986" s="85">
        <v>2.0000000000000001E-4</v>
      </c>
      <c r="T2986" s="202">
        <v>1407.4884999999999</v>
      </c>
      <c r="U2986" s="85">
        <v>2.0000000000000001E-4</v>
      </c>
      <c r="V2986" s="202">
        <v>1453.0917999999999</v>
      </c>
      <c r="W2986" s="85">
        <v>1E-4</v>
      </c>
      <c r="X2986" s="202">
        <v>1415.0201999999999</v>
      </c>
      <c r="Y2986" s="85">
        <v>2.0000000000000001E-4</v>
      </c>
      <c r="Z2986" s="202">
        <v>1455.0895</v>
      </c>
      <c r="AA2986" s="85">
        <v>1E-4</v>
      </c>
      <c r="AB2986" s="202">
        <v>1353.9801</v>
      </c>
      <c r="AC2986" s="85">
        <v>4.0000000000000002E-4</v>
      </c>
      <c r="AD2986" s="202">
        <v>1397.9609</v>
      </c>
      <c r="AE2986" s="85">
        <v>2.9999999999999997E-4</v>
      </c>
      <c r="AF2986" s="202">
        <v>1447.5625</v>
      </c>
      <c r="AG2986" s="86">
        <v>2.0000000000000001E-4</v>
      </c>
      <c r="AH2986" s="107"/>
    </row>
    <row r="2987" spans="2:34" x14ac:dyDescent="0.2">
      <c r="B2987" s="84">
        <v>2980</v>
      </c>
      <c r="C2987" s="85">
        <v>19</v>
      </c>
      <c r="D2987" s="245" t="s">
        <v>27</v>
      </c>
      <c r="E2987" s="245" t="s">
        <v>418</v>
      </c>
      <c r="F2987" s="256">
        <v>1.1896400980378099E-3</v>
      </c>
      <c r="G2987" s="256">
        <v>1.27527782838404E-3</v>
      </c>
      <c r="H2987" s="202">
        <v>-2864.4387000000002</v>
      </c>
      <c r="I2987" s="85">
        <v>0.14099999999999999</v>
      </c>
      <c r="J2987" s="202">
        <v>-2861.9519</v>
      </c>
      <c r="K2987" s="85">
        <v>0.14130000000000001</v>
      </c>
      <c r="L2987" s="202">
        <v>-2899.2103999999999</v>
      </c>
      <c r="M2987" s="85">
        <v>0.1361</v>
      </c>
      <c r="N2987" s="202">
        <v>-2897.9738000000002</v>
      </c>
      <c r="O2987" s="85">
        <v>0.13619999999999999</v>
      </c>
      <c r="P2987" s="202">
        <v>-2888.3195000000001</v>
      </c>
      <c r="Q2987" s="85">
        <v>0.13750000000000001</v>
      </c>
      <c r="R2987" s="202">
        <v>-2719.4659999999999</v>
      </c>
      <c r="S2987" s="85">
        <v>0.16170000000000001</v>
      </c>
      <c r="T2987" s="202">
        <v>-2880.0641999999998</v>
      </c>
      <c r="U2987" s="85">
        <v>0.1386</v>
      </c>
      <c r="V2987" s="202">
        <v>-2722.8096</v>
      </c>
      <c r="W2987" s="85">
        <v>0.16120000000000001</v>
      </c>
      <c r="X2987" s="202">
        <v>-2860.8157999999999</v>
      </c>
      <c r="Y2987" s="85">
        <v>0.14130000000000001</v>
      </c>
      <c r="Z2987" s="202">
        <v>-2719.4901</v>
      </c>
      <c r="AA2987" s="85">
        <v>0.16170000000000001</v>
      </c>
      <c r="AB2987" s="202">
        <v>-2836.7943</v>
      </c>
      <c r="AC2987" s="85">
        <v>0.1447</v>
      </c>
      <c r="AD2987" s="202">
        <v>-2875.5030000000002</v>
      </c>
      <c r="AE2987" s="85">
        <v>0.13919999999999999</v>
      </c>
      <c r="AF2987" s="202">
        <v>-2705.3026</v>
      </c>
      <c r="AG2987" s="86">
        <v>0.16389999999999999</v>
      </c>
      <c r="AH2987" s="107"/>
    </row>
    <row r="2988" spans="2:34" x14ac:dyDescent="0.2">
      <c r="B2988" s="84">
        <v>2981</v>
      </c>
      <c r="C2988" s="85">
        <v>19</v>
      </c>
      <c r="D2988" s="245" t="s">
        <v>27</v>
      </c>
      <c r="E2988" s="245" t="s">
        <v>426</v>
      </c>
      <c r="F2988" s="256">
        <v>2.4079462225343601E-3</v>
      </c>
      <c r="G2988" s="256">
        <v>2.8056112224448902E-3</v>
      </c>
      <c r="H2988" s="202">
        <v>-73.8476</v>
      </c>
      <c r="I2988" s="85">
        <v>0.94579999999999997</v>
      </c>
      <c r="J2988" s="202">
        <v>-91.579499999999996</v>
      </c>
      <c r="K2988" s="85">
        <v>0.93279999999999996</v>
      </c>
      <c r="L2988" s="202">
        <v>-69.714500000000001</v>
      </c>
      <c r="M2988" s="85">
        <v>0.94879999999999998</v>
      </c>
      <c r="N2988" s="202">
        <v>-87.802700000000002</v>
      </c>
      <c r="O2988" s="85">
        <v>0.9355</v>
      </c>
      <c r="P2988" s="202">
        <v>-80.033199999999994</v>
      </c>
      <c r="Q2988" s="85">
        <v>0.94120000000000004</v>
      </c>
      <c r="R2988" s="202">
        <v>-8.1704000000000008</v>
      </c>
      <c r="S2988" s="85">
        <v>0.99399999999999999</v>
      </c>
      <c r="T2988" s="202">
        <v>-94.410499999999999</v>
      </c>
      <c r="U2988" s="85">
        <v>0.93069999999999997</v>
      </c>
      <c r="V2988" s="202">
        <v>-3.0522</v>
      </c>
      <c r="W2988" s="85">
        <v>0.99780000000000002</v>
      </c>
      <c r="X2988" s="202">
        <v>-85.007900000000006</v>
      </c>
      <c r="Y2988" s="85">
        <v>0.93759999999999999</v>
      </c>
      <c r="Z2988" s="202">
        <v>-8.8275000000000006</v>
      </c>
      <c r="AA2988" s="85">
        <v>0.99350000000000005</v>
      </c>
      <c r="AB2988" s="202">
        <v>-84.935299999999998</v>
      </c>
      <c r="AC2988" s="85">
        <v>0.93759999999999999</v>
      </c>
      <c r="AD2988" s="202">
        <v>-79.654399999999995</v>
      </c>
      <c r="AE2988" s="85">
        <v>0.9415</v>
      </c>
      <c r="AF2988" s="202">
        <v>-9.0045000000000002</v>
      </c>
      <c r="AG2988" s="86">
        <v>0.99339999999999995</v>
      </c>
      <c r="AH2988" s="107"/>
    </row>
    <row r="2989" spans="2:34" x14ac:dyDescent="0.2">
      <c r="B2989" s="84">
        <v>2982</v>
      </c>
      <c r="C2989" s="85">
        <v>19</v>
      </c>
      <c r="D2989" s="245" t="s">
        <v>27</v>
      </c>
      <c r="E2989" s="245" t="s">
        <v>427</v>
      </c>
      <c r="F2989" s="256">
        <v>4.46043371698032E-2</v>
      </c>
      <c r="G2989" s="256">
        <v>5.0901803607214399E-2</v>
      </c>
      <c r="H2989" s="202">
        <v>828.57</v>
      </c>
      <c r="I2989" s="85">
        <v>1.18E-2</v>
      </c>
      <c r="J2989" s="202">
        <v>818.98149999999998</v>
      </c>
      <c r="K2989" s="85">
        <v>1.2800000000000001E-2</v>
      </c>
      <c r="L2989" s="202">
        <v>843.41380000000004</v>
      </c>
      <c r="M2989" s="85">
        <v>1.04E-2</v>
      </c>
      <c r="N2989" s="202">
        <v>833.89189999999996</v>
      </c>
      <c r="O2989" s="85">
        <v>1.12E-2</v>
      </c>
      <c r="P2989" s="202">
        <v>839.41869999999994</v>
      </c>
      <c r="Q2989" s="85">
        <v>1.0699999999999999E-2</v>
      </c>
      <c r="R2989" s="202">
        <v>834.58410000000003</v>
      </c>
      <c r="S2989" s="85">
        <v>1.11E-2</v>
      </c>
      <c r="T2989" s="202">
        <v>834.84429999999998</v>
      </c>
      <c r="U2989" s="85">
        <v>1.11E-2</v>
      </c>
      <c r="V2989" s="202">
        <v>838.89300000000003</v>
      </c>
      <c r="W2989" s="85">
        <v>1.0699999999999999E-2</v>
      </c>
      <c r="X2989" s="202">
        <v>841.38229999999999</v>
      </c>
      <c r="Y2989" s="85">
        <v>1.0500000000000001E-2</v>
      </c>
      <c r="Z2989" s="202">
        <v>837.32569999999998</v>
      </c>
      <c r="AA2989" s="85">
        <v>1.0800000000000001E-2</v>
      </c>
      <c r="AB2989" s="202">
        <v>815.86519999999996</v>
      </c>
      <c r="AC2989" s="85">
        <v>1.3100000000000001E-2</v>
      </c>
      <c r="AD2989" s="202">
        <v>831.40840000000003</v>
      </c>
      <c r="AE2989" s="85">
        <v>1.15E-2</v>
      </c>
      <c r="AF2989" s="202">
        <v>834.30840000000001</v>
      </c>
      <c r="AG2989" s="86">
        <v>1.11E-2</v>
      </c>
      <c r="AH2989" s="107"/>
    </row>
    <row r="2990" spans="2:34" x14ac:dyDescent="0.2">
      <c r="B2990" s="84">
        <v>2983</v>
      </c>
      <c r="C2990" s="85">
        <v>19</v>
      </c>
      <c r="D2990" s="245" t="s">
        <v>27</v>
      </c>
      <c r="E2990" s="245" t="s">
        <v>428</v>
      </c>
      <c r="F2990" s="256">
        <v>3.64058536026029E-2</v>
      </c>
      <c r="G2990" s="256">
        <v>4.0754235744215703E-2</v>
      </c>
      <c r="H2990" s="202">
        <v>-577.94050000000004</v>
      </c>
      <c r="I2990" s="85">
        <v>9.7000000000000003E-2</v>
      </c>
      <c r="J2990" s="202">
        <v>-582.65160000000003</v>
      </c>
      <c r="K2990" s="85">
        <v>9.4299999999999995E-2</v>
      </c>
      <c r="L2990" s="202">
        <v>-577.43769999999995</v>
      </c>
      <c r="M2990" s="85">
        <v>9.7199999999999995E-2</v>
      </c>
      <c r="N2990" s="202">
        <v>-582.15790000000004</v>
      </c>
      <c r="O2990" s="85">
        <v>9.4500000000000001E-2</v>
      </c>
      <c r="P2990" s="202">
        <v>-592.10829999999999</v>
      </c>
      <c r="Q2990" s="85">
        <v>8.8900000000000007E-2</v>
      </c>
      <c r="R2990" s="202">
        <v>-573.11210000000005</v>
      </c>
      <c r="S2990" s="85">
        <v>9.9400000000000002E-2</v>
      </c>
      <c r="T2990" s="202">
        <v>-589.80160000000001</v>
      </c>
      <c r="U2990" s="85">
        <v>9.0200000000000002E-2</v>
      </c>
      <c r="V2990" s="202">
        <v>-583.1123</v>
      </c>
      <c r="W2990" s="85">
        <v>9.3700000000000006E-2</v>
      </c>
      <c r="X2990" s="202">
        <v>-603.34770000000003</v>
      </c>
      <c r="Y2990" s="85">
        <v>8.3000000000000004E-2</v>
      </c>
      <c r="Z2990" s="202">
        <v>-586.38319999999999</v>
      </c>
      <c r="AA2990" s="85">
        <v>9.1800000000000007E-2</v>
      </c>
      <c r="AB2990" s="202">
        <v>-585.94510000000002</v>
      </c>
      <c r="AC2990" s="85">
        <v>9.2299999999999993E-2</v>
      </c>
      <c r="AD2990" s="202">
        <v>-584.91600000000005</v>
      </c>
      <c r="AE2990" s="85">
        <v>9.2799999999999994E-2</v>
      </c>
      <c r="AF2990" s="202">
        <v>-583.88720000000001</v>
      </c>
      <c r="AG2990" s="86">
        <v>9.3200000000000005E-2</v>
      </c>
      <c r="AH2990" s="107"/>
    </row>
    <row r="2991" spans="2:34" x14ac:dyDescent="0.2">
      <c r="B2991" s="84">
        <v>2984</v>
      </c>
      <c r="C2991" s="85">
        <v>19</v>
      </c>
      <c r="D2991" s="245" t="s">
        <v>27</v>
      </c>
      <c r="E2991" s="245" t="s">
        <v>429</v>
      </c>
      <c r="F2991" s="256">
        <v>2.6888732818300402E-2</v>
      </c>
      <c r="G2991" s="256">
        <v>3.1535798870468201E-2</v>
      </c>
      <c r="H2991" s="202">
        <v>-643.47950000000003</v>
      </c>
      <c r="I2991" s="85">
        <v>0.1056</v>
      </c>
      <c r="J2991" s="202">
        <v>-640.25379999999996</v>
      </c>
      <c r="K2991" s="85">
        <v>0.10730000000000001</v>
      </c>
      <c r="L2991" s="202">
        <v>-650.9126</v>
      </c>
      <c r="M2991" s="85">
        <v>0.10150000000000001</v>
      </c>
      <c r="N2991" s="202">
        <v>-647.8442</v>
      </c>
      <c r="O2991" s="85">
        <v>0.1031</v>
      </c>
      <c r="P2991" s="202">
        <v>-653.83360000000005</v>
      </c>
      <c r="Q2991" s="85">
        <v>9.9900000000000003E-2</v>
      </c>
      <c r="R2991" s="202">
        <v>-614.92539999999997</v>
      </c>
      <c r="S2991" s="85">
        <v>0.1215</v>
      </c>
      <c r="T2991" s="202">
        <v>-648.97140000000002</v>
      </c>
      <c r="U2991" s="85">
        <v>0.10249999999999999</v>
      </c>
      <c r="V2991" s="202">
        <v>-623.08609999999999</v>
      </c>
      <c r="W2991" s="85">
        <v>0.1166</v>
      </c>
      <c r="X2991" s="202">
        <v>-656.00440000000003</v>
      </c>
      <c r="Y2991" s="85">
        <v>9.8699999999999996E-2</v>
      </c>
      <c r="Z2991" s="202">
        <v>-620.80640000000005</v>
      </c>
      <c r="AA2991" s="85">
        <v>0.11799999999999999</v>
      </c>
      <c r="AB2991" s="202">
        <v>-651.65459999999996</v>
      </c>
      <c r="AC2991" s="85">
        <v>0.1011</v>
      </c>
      <c r="AD2991" s="202">
        <v>-659.77419999999995</v>
      </c>
      <c r="AE2991" s="85">
        <v>9.6799999999999997E-2</v>
      </c>
      <c r="AF2991" s="202">
        <v>-629.88099999999997</v>
      </c>
      <c r="AG2991" s="86">
        <v>0.11269999999999999</v>
      </c>
      <c r="AH2991" s="107"/>
    </row>
    <row r="2992" spans="2:34" x14ac:dyDescent="0.2">
      <c r="B2992" s="84">
        <v>2985</v>
      </c>
      <c r="C2992" s="85">
        <v>19</v>
      </c>
      <c r="D2992" s="245" t="s">
        <v>27</v>
      </c>
      <c r="E2992" s="245" t="s">
        <v>430</v>
      </c>
      <c r="F2992" s="256">
        <v>2.1012197394258199E-2</v>
      </c>
      <c r="G2992" s="256">
        <v>2.3957004918928802E-2</v>
      </c>
      <c r="H2992" s="202">
        <v>780.471</v>
      </c>
      <c r="I2992" s="85">
        <v>0.12709999999999999</v>
      </c>
      <c r="J2992" s="202">
        <v>798.58979999999997</v>
      </c>
      <c r="K2992" s="85">
        <v>0.11849999999999999</v>
      </c>
      <c r="L2992" s="202">
        <v>805.41399999999999</v>
      </c>
      <c r="M2992" s="85">
        <v>0.1153</v>
      </c>
      <c r="N2992" s="202">
        <v>824.42930000000001</v>
      </c>
      <c r="O2992" s="85">
        <v>0.107</v>
      </c>
      <c r="P2992" s="202">
        <v>837.55870000000004</v>
      </c>
      <c r="Q2992" s="85">
        <v>0.10150000000000001</v>
      </c>
      <c r="R2992" s="202">
        <v>839.34310000000005</v>
      </c>
      <c r="S2992" s="85">
        <v>0.10050000000000001</v>
      </c>
      <c r="T2992" s="202">
        <v>828.05700000000002</v>
      </c>
      <c r="U2992" s="85">
        <v>0.10539999999999999</v>
      </c>
      <c r="V2992" s="202">
        <v>850.13980000000004</v>
      </c>
      <c r="W2992" s="85">
        <v>9.6199999999999994E-2</v>
      </c>
      <c r="X2992" s="202">
        <v>844.52089999999998</v>
      </c>
      <c r="Y2992" s="85">
        <v>9.8599999999999993E-2</v>
      </c>
      <c r="Z2992" s="202">
        <v>853.64099999999996</v>
      </c>
      <c r="AA2992" s="85">
        <v>9.4799999999999995E-2</v>
      </c>
      <c r="AB2992" s="202">
        <v>810.68960000000004</v>
      </c>
      <c r="AC2992" s="85">
        <v>0.1129</v>
      </c>
      <c r="AD2992" s="202">
        <v>835.57100000000003</v>
      </c>
      <c r="AE2992" s="85">
        <v>0.1022</v>
      </c>
      <c r="AF2992" s="202">
        <v>860.15610000000004</v>
      </c>
      <c r="AG2992" s="86">
        <v>9.2299999999999993E-2</v>
      </c>
      <c r="AH2992" s="107"/>
    </row>
    <row r="2993" spans="2:34" x14ac:dyDescent="0.2">
      <c r="B2993" s="84">
        <v>2986</v>
      </c>
      <c r="C2993" s="85">
        <v>19</v>
      </c>
      <c r="D2993" s="245" t="s">
        <v>27</v>
      </c>
      <c r="E2993" s="245" t="s">
        <v>425</v>
      </c>
      <c r="F2993" s="256">
        <v>9.4024566784675096E-3</v>
      </c>
      <c r="G2993" s="256">
        <v>1.1076698852249999E-2</v>
      </c>
      <c r="H2993" s="202">
        <v>457.46100000000001</v>
      </c>
      <c r="I2993" s="85">
        <v>0.47089999999999999</v>
      </c>
      <c r="J2993" s="202">
        <v>458.58199999999999</v>
      </c>
      <c r="K2993" s="85">
        <v>0.46970000000000001</v>
      </c>
      <c r="L2993" s="202">
        <v>454.21850000000001</v>
      </c>
      <c r="M2993" s="85">
        <v>0.47389999999999999</v>
      </c>
      <c r="N2993" s="202">
        <v>455.3861</v>
      </c>
      <c r="O2993" s="85">
        <v>0.47270000000000001</v>
      </c>
      <c r="P2993" s="202">
        <v>461.57889999999998</v>
      </c>
      <c r="Q2993" s="85">
        <v>0.4667</v>
      </c>
      <c r="R2993" s="202">
        <v>530.70989999999995</v>
      </c>
      <c r="S2993" s="85">
        <v>0.40229999999999999</v>
      </c>
      <c r="T2993" s="202">
        <v>462.65410000000003</v>
      </c>
      <c r="U2993" s="85">
        <v>0.46560000000000001</v>
      </c>
      <c r="V2993" s="202">
        <v>534.11620000000005</v>
      </c>
      <c r="W2993" s="85">
        <v>0.39929999999999999</v>
      </c>
      <c r="X2993" s="202">
        <v>470.98079999999999</v>
      </c>
      <c r="Y2993" s="85">
        <v>0.45760000000000001</v>
      </c>
      <c r="Z2993" s="202">
        <v>529.92899999999997</v>
      </c>
      <c r="AA2993" s="85">
        <v>0.40300000000000002</v>
      </c>
      <c r="AB2993" s="202">
        <v>452.12909999999999</v>
      </c>
      <c r="AC2993" s="85">
        <v>0.47589999999999999</v>
      </c>
      <c r="AD2993" s="202">
        <v>449.5856</v>
      </c>
      <c r="AE2993" s="85">
        <v>0.4783</v>
      </c>
      <c r="AF2993" s="202">
        <v>511.3503</v>
      </c>
      <c r="AG2993" s="86">
        <v>0.41970000000000002</v>
      </c>
      <c r="AH2993" s="107"/>
    </row>
    <row r="2994" spans="2:34" x14ac:dyDescent="0.2">
      <c r="B2994" s="84">
        <v>2987</v>
      </c>
      <c r="C2994" s="85">
        <v>19</v>
      </c>
      <c r="D2994" s="245" t="s">
        <v>27</v>
      </c>
      <c r="E2994" s="245" t="s">
        <v>536</v>
      </c>
      <c r="F2994" s="256">
        <v>5.7045392652897396E-3</v>
      </c>
      <c r="G2994" s="256">
        <v>7.1415558389506303E-3</v>
      </c>
      <c r="H2994" s="202">
        <v>22499.990900000001</v>
      </c>
      <c r="I2994" s="85" t="s">
        <v>10</v>
      </c>
      <c r="J2994" s="202">
        <v>22480.408299999999</v>
      </c>
      <c r="K2994" s="85" t="s">
        <v>10</v>
      </c>
      <c r="L2994" s="202">
        <v>22513.2464</v>
      </c>
      <c r="M2994" s="85" t="s">
        <v>10</v>
      </c>
      <c r="N2994" s="202">
        <v>22493.280200000001</v>
      </c>
      <c r="O2994" s="85" t="s">
        <v>10</v>
      </c>
      <c r="P2994" s="202">
        <v>22481.010900000001</v>
      </c>
      <c r="Q2994" s="85" t="s">
        <v>10</v>
      </c>
      <c r="R2994" s="202">
        <v>22491.620699999999</v>
      </c>
      <c r="S2994" s="85" t="s">
        <v>10</v>
      </c>
      <c r="T2994" s="202">
        <v>22467.360400000001</v>
      </c>
      <c r="U2994" s="85" t="s">
        <v>10</v>
      </c>
      <c r="V2994" s="202">
        <v>22481.6446</v>
      </c>
      <c r="W2994" s="85" t="s">
        <v>10</v>
      </c>
      <c r="X2994" s="202">
        <v>22455.268499999998</v>
      </c>
      <c r="Y2994" s="85" t="s">
        <v>10</v>
      </c>
      <c r="Z2994" s="202">
        <v>22475.639500000001</v>
      </c>
      <c r="AA2994" s="85" t="s">
        <v>10</v>
      </c>
      <c r="AB2994" s="202">
        <v>22448.559099999999</v>
      </c>
      <c r="AC2994" s="85" t="s">
        <v>10</v>
      </c>
      <c r="AD2994" s="202">
        <v>22462.0183</v>
      </c>
      <c r="AE2994" s="85" t="s">
        <v>10</v>
      </c>
      <c r="AF2994" s="202">
        <v>22463.773300000001</v>
      </c>
      <c r="AG2994" s="86" t="s">
        <v>10</v>
      </c>
      <c r="AH2994" s="107"/>
    </row>
    <row r="2995" spans="2:34" x14ac:dyDescent="0.2">
      <c r="B2995" s="84">
        <v>2988</v>
      </c>
      <c r="C2995" s="85">
        <v>19</v>
      </c>
      <c r="D2995" s="245" t="s">
        <v>27</v>
      </c>
      <c r="E2995" s="245" t="s">
        <v>535</v>
      </c>
      <c r="F2995" s="256">
        <v>7.0819418366323106E-2</v>
      </c>
      <c r="G2995" s="256">
        <v>8.7975951903807595E-2</v>
      </c>
      <c r="H2995" s="202">
        <v>-959.78650000000005</v>
      </c>
      <c r="I2995" s="85">
        <v>0.18509999999999999</v>
      </c>
      <c r="J2995" s="202">
        <v>-930.65719999999999</v>
      </c>
      <c r="K2995" s="85">
        <v>0.19869999999999999</v>
      </c>
      <c r="L2995" s="202">
        <v>-942.34130000000005</v>
      </c>
      <c r="M2995" s="85">
        <v>0.19309999999999999</v>
      </c>
      <c r="N2995" s="202">
        <v>-911.80870000000004</v>
      </c>
      <c r="O2995" s="85">
        <v>0.20780000000000001</v>
      </c>
      <c r="P2995" s="202">
        <v>-922.00429999999994</v>
      </c>
      <c r="Q2995" s="85">
        <v>0.20280000000000001</v>
      </c>
      <c r="R2995" s="202">
        <v>-911.17089999999996</v>
      </c>
      <c r="S2995" s="85">
        <v>0.20780000000000001</v>
      </c>
      <c r="T2995" s="202">
        <v>-906.93309999999997</v>
      </c>
      <c r="U2995" s="85">
        <v>0.2102</v>
      </c>
      <c r="V2995" s="202">
        <v>-918.16150000000005</v>
      </c>
      <c r="W2995" s="85">
        <v>0.20430000000000001</v>
      </c>
      <c r="X2995" s="202">
        <v>-915.52790000000005</v>
      </c>
      <c r="Y2995" s="85">
        <v>0.2059</v>
      </c>
      <c r="Z2995" s="202">
        <v>-912.78150000000005</v>
      </c>
      <c r="AA2995" s="85">
        <v>0.20699999999999999</v>
      </c>
      <c r="AB2995" s="202">
        <v>-941.78779999999995</v>
      </c>
      <c r="AC2995" s="85">
        <v>0.1933</v>
      </c>
      <c r="AD2995" s="202">
        <v>-923.00059999999996</v>
      </c>
      <c r="AE2995" s="85">
        <v>0.20219999999999999</v>
      </c>
      <c r="AF2995" s="202">
        <v>-928.38260000000002</v>
      </c>
      <c r="AG2995" s="86">
        <v>0.1993</v>
      </c>
      <c r="AH2995" s="107"/>
    </row>
    <row r="2996" spans="2:34" x14ac:dyDescent="0.2">
      <c r="B2996" s="84">
        <v>2989</v>
      </c>
      <c r="C2996" s="85">
        <v>19</v>
      </c>
      <c r="D2996" s="245" t="s">
        <v>27</v>
      </c>
      <c r="E2996" s="245" t="s">
        <v>534</v>
      </c>
      <c r="F2996" s="256">
        <v>3.7939486018145598E-2</v>
      </c>
      <c r="G2996" s="256">
        <v>4.4598287484059002E-2</v>
      </c>
      <c r="H2996" s="202">
        <v>-1198.5645999999999</v>
      </c>
      <c r="I2996" s="85">
        <v>0.107</v>
      </c>
      <c r="J2996" s="202">
        <v>-1225.4499000000001</v>
      </c>
      <c r="K2996" s="85">
        <v>9.9299999999999999E-2</v>
      </c>
      <c r="L2996" s="202">
        <v>-1194.1400000000001</v>
      </c>
      <c r="M2996" s="85">
        <v>0.1082</v>
      </c>
      <c r="N2996" s="202">
        <v>-1222.3019999999999</v>
      </c>
      <c r="O2996" s="85">
        <v>0.10009999999999999</v>
      </c>
      <c r="P2996" s="202">
        <v>-1228.2932000000001</v>
      </c>
      <c r="Q2996" s="85">
        <v>9.8400000000000001E-2</v>
      </c>
      <c r="R2996" s="202">
        <v>-1164.6858999999999</v>
      </c>
      <c r="S2996" s="85">
        <v>0.1169</v>
      </c>
      <c r="T2996" s="202">
        <v>-1199.5663</v>
      </c>
      <c r="U2996" s="85">
        <v>0.1065</v>
      </c>
      <c r="V2996" s="202">
        <v>-1169.5186000000001</v>
      </c>
      <c r="W2996" s="85">
        <v>0.1153</v>
      </c>
      <c r="X2996" s="202">
        <v>-1202.1546000000001</v>
      </c>
      <c r="Y2996" s="85">
        <v>0.10580000000000001</v>
      </c>
      <c r="Z2996" s="202">
        <v>-1163.2374</v>
      </c>
      <c r="AA2996" s="85">
        <v>0.1173</v>
      </c>
      <c r="AB2996" s="202">
        <v>-1212.1741</v>
      </c>
      <c r="AC2996" s="85">
        <v>0.10299999999999999</v>
      </c>
      <c r="AD2996" s="202">
        <v>-1210.2483</v>
      </c>
      <c r="AE2996" s="85">
        <v>0.10340000000000001</v>
      </c>
      <c r="AF2996" s="202">
        <v>-1175.6949</v>
      </c>
      <c r="AG2996" s="86">
        <v>0.1134</v>
      </c>
      <c r="AH2996" s="107"/>
    </row>
    <row r="2997" spans="2:34" x14ac:dyDescent="0.2">
      <c r="B2997" s="84">
        <v>2990</v>
      </c>
      <c r="C2997" s="85">
        <v>19</v>
      </c>
      <c r="D2997" s="245" t="s">
        <v>27</v>
      </c>
      <c r="E2997" s="245" t="s">
        <v>533</v>
      </c>
      <c r="F2997" s="256">
        <v>1.9105906634751799E-2</v>
      </c>
      <c r="G2997" s="256">
        <v>2.3374020768810299E-2</v>
      </c>
      <c r="H2997" s="202">
        <v>-1537.9893999999999</v>
      </c>
      <c r="I2997" s="85">
        <v>4.7899999999999998E-2</v>
      </c>
      <c r="J2997" s="202">
        <v>-1522.9001000000001</v>
      </c>
      <c r="K2997" s="85">
        <v>5.0099999999999999E-2</v>
      </c>
      <c r="L2997" s="202">
        <v>-1552.1</v>
      </c>
      <c r="M2997" s="85">
        <v>4.58E-2</v>
      </c>
      <c r="N2997" s="202">
        <v>-1537.0610999999999</v>
      </c>
      <c r="O2997" s="85">
        <v>4.8000000000000001E-2</v>
      </c>
      <c r="P2997" s="202">
        <v>-1525.1768999999999</v>
      </c>
      <c r="Q2997" s="85">
        <v>4.9700000000000001E-2</v>
      </c>
      <c r="R2997" s="202">
        <v>-1490.0552</v>
      </c>
      <c r="S2997" s="85">
        <v>5.5E-2</v>
      </c>
      <c r="T2997" s="202">
        <v>-1530.0713000000001</v>
      </c>
      <c r="U2997" s="85">
        <v>4.9000000000000002E-2</v>
      </c>
      <c r="V2997" s="202">
        <v>-1480.8924</v>
      </c>
      <c r="W2997" s="85">
        <v>5.6500000000000002E-2</v>
      </c>
      <c r="X2997" s="202">
        <v>-1512.6448</v>
      </c>
      <c r="Y2997" s="85">
        <v>5.16E-2</v>
      </c>
      <c r="Z2997" s="202">
        <v>-1476.3806</v>
      </c>
      <c r="AA2997" s="85">
        <v>5.7299999999999997E-2</v>
      </c>
      <c r="AB2997" s="202">
        <v>-1528.0495000000001</v>
      </c>
      <c r="AC2997" s="85">
        <v>4.9299999999999997E-2</v>
      </c>
      <c r="AD2997" s="202">
        <v>-1543.8300999999999</v>
      </c>
      <c r="AE2997" s="85">
        <v>4.6899999999999997E-2</v>
      </c>
      <c r="AF2997" s="202">
        <v>-1491.5075999999999</v>
      </c>
      <c r="AG2997" s="86">
        <v>5.4800000000000001E-2</v>
      </c>
      <c r="AH2997" s="107"/>
    </row>
    <row r="2998" spans="2:34" x14ac:dyDescent="0.2">
      <c r="B2998" s="84">
        <v>2991</v>
      </c>
      <c r="C2998" s="85">
        <v>19</v>
      </c>
      <c r="D2998" s="245" t="s">
        <v>27</v>
      </c>
      <c r="E2998" s="245" t="s">
        <v>532</v>
      </c>
      <c r="F2998" s="256">
        <v>1.0219438432541699E-2</v>
      </c>
      <c r="G2998" s="256">
        <v>1.12953179085444E-2</v>
      </c>
      <c r="H2998" s="202">
        <v>2628.3063000000002</v>
      </c>
      <c r="I2998" s="85">
        <v>1.6999999999999999E-3</v>
      </c>
      <c r="J2998" s="202">
        <v>2673.8132000000001</v>
      </c>
      <c r="K2998" s="85">
        <v>1.4E-3</v>
      </c>
      <c r="L2998" s="202">
        <v>2587.3557000000001</v>
      </c>
      <c r="M2998" s="85">
        <v>2E-3</v>
      </c>
      <c r="N2998" s="202">
        <v>2633.7253000000001</v>
      </c>
      <c r="O2998" s="85">
        <v>1.6999999999999999E-3</v>
      </c>
      <c r="P2998" s="202">
        <v>2664.1934999999999</v>
      </c>
      <c r="Q2998" s="85">
        <v>1.5E-3</v>
      </c>
      <c r="R2998" s="202">
        <v>2660.7426999999998</v>
      </c>
      <c r="S2998" s="85">
        <v>1.5E-3</v>
      </c>
      <c r="T2998" s="202">
        <v>2630.0486999999998</v>
      </c>
      <c r="U2998" s="85">
        <v>1.6999999999999999E-3</v>
      </c>
      <c r="V2998" s="202">
        <v>2688.3429000000001</v>
      </c>
      <c r="W2998" s="85">
        <v>1.2999999999999999E-3</v>
      </c>
      <c r="X2998" s="202">
        <v>2668.6758</v>
      </c>
      <c r="Y2998" s="85">
        <v>1.4E-3</v>
      </c>
      <c r="Z2998" s="202">
        <v>2687.6839</v>
      </c>
      <c r="AA2998" s="85">
        <v>1.2999999999999999E-3</v>
      </c>
      <c r="AB2998" s="202">
        <v>2677.2579000000001</v>
      </c>
      <c r="AC2998" s="85">
        <v>1.4E-3</v>
      </c>
      <c r="AD2998" s="202">
        <v>2637.3310000000001</v>
      </c>
      <c r="AE2998" s="85">
        <v>1.6000000000000001E-3</v>
      </c>
      <c r="AF2998" s="202">
        <v>2679.6578</v>
      </c>
      <c r="AG2998" s="86">
        <v>1.4E-3</v>
      </c>
      <c r="AH2998" s="107"/>
    </row>
    <row r="2999" spans="2:34" x14ac:dyDescent="0.2">
      <c r="B2999" s="84">
        <v>2992</v>
      </c>
      <c r="C2999" s="85">
        <v>19</v>
      </c>
      <c r="D2999" s="245" t="s">
        <v>27</v>
      </c>
      <c r="E2999" s="245" t="s">
        <v>531</v>
      </c>
      <c r="F2999" s="256">
        <v>0.18128395132508701</v>
      </c>
      <c r="G2999" s="256">
        <v>0.223938786664238</v>
      </c>
      <c r="H2999" s="202">
        <v>5261.4701999999997</v>
      </c>
      <c r="I2999" s="85" t="s">
        <v>10</v>
      </c>
      <c r="J2999" s="202">
        <v>5227.1076999999996</v>
      </c>
      <c r="K2999" s="85" t="s">
        <v>10</v>
      </c>
      <c r="L2999" s="202">
        <v>5239.8477000000003</v>
      </c>
      <c r="M2999" s="85" t="s">
        <v>10</v>
      </c>
      <c r="N2999" s="202">
        <v>5203.4892</v>
      </c>
      <c r="O2999" s="85" t="s">
        <v>10</v>
      </c>
      <c r="P2999" s="202">
        <v>5183.6004000000003</v>
      </c>
      <c r="Q2999" s="85" t="s">
        <v>10</v>
      </c>
      <c r="R2999" s="202">
        <v>5209.0843000000004</v>
      </c>
      <c r="S2999" s="85" t="s">
        <v>10</v>
      </c>
      <c r="T2999" s="202">
        <v>5211.4151000000002</v>
      </c>
      <c r="U2999" s="85" t="s">
        <v>10</v>
      </c>
      <c r="V2999" s="202">
        <v>5189.2</v>
      </c>
      <c r="W2999" s="85" t="s">
        <v>10</v>
      </c>
      <c r="X2999" s="202">
        <v>5189.9786999999997</v>
      </c>
      <c r="Y2999" s="85" t="s">
        <v>10</v>
      </c>
      <c r="Z2999" s="202">
        <v>5196.2695000000003</v>
      </c>
      <c r="AA2999" s="85" t="s">
        <v>10</v>
      </c>
      <c r="AB2999" s="202">
        <v>5225.7451000000001</v>
      </c>
      <c r="AC2999" s="85" t="s">
        <v>10</v>
      </c>
      <c r="AD2999" s="202">
        <v>5200.9948000000004</v>
      </c>
      <c r="AE2999" s="85" t="s">
        <v>10</v>
      </c>
      <c r="AF2999" s="202">
        <v>5182.8687</v>
      </c>
      <c r="AG2999" s="86" t="s">
        <v>10</v>
      </c>
      <c r="AH2999" s="107"/>
    </row>
    <row r="3000" spans="2:34" x14ac:dyDescent="0.2">
      <c r="B3000" s="84">
        <v>2993</v>
      </c>
      <c r="C3000" s="85">
        <v>19</v>
      </c>
      <c r="D3000" s="245" t="s">
        <v>27</v>
      </c>
      <c r="E3000" s="245" t="s">
        <v>530</v>
      </c>
      <c r="F3000" s="256">
        <v>0.667560091157964</v>
      </c>
      <c r="G3000" s="256">
        <v>0.61874658407724503</v>
      </c>
      <c r="H3000" s="202">
        <v>2240.2381</v>
      </c>
      <c r="I3000" s="85">
        <v>1.6000000000000001E-3</v>
      </c>
      <c r="J3000" s="202">
        <v>2224.3836000000001</v>
      </c>
      <c r="K3000" s="85">
        <v>1.8E-3</v>
      </c>
      <c r="L3000" s="202">
        <v>2228.5916999999999</v>
      </c>
      <c r="M3000" s="85">
        <v>1.6999999999999999E-3</v>
      </c>
      <c r="N3000" s="202">
        <v>2211.5266999999999</v>
      </c>
      <c r="O3000" s="85">
        <v>1.9E-3</v>
      </c>
      <c r="P3000" s="202">
        <v>2191.4843999999998</v>
      </c>
      <c r="Q3000" s="85">
        <v>2E-3</v>
      </c>
      <c r="R3000" s="202">
        <v>2234.9194000000002</v>
      </c>
      <c r="S3000" s="85">
        <v>1.6999999999999999E-3</v>
      </c>
      <c r="T3000" s="202">
        <v>2229.3326999999999</v>
      </c>
      <c r="U3000" s="85">
        <v>1.6999999999999999E-3</v>
      </c>
      <c r="V3000" s="202">
        <v>2219.0104000000001</v>
      </c>
      <c r="W3000" s="85">
        <v>1.8E-3</v>
      </c>
      <c r="X3000" s="202">
        <v>2210.7882</v>
      </c>
      <c r="Y3000" s="85">
        <v>1.9E-3</v>
      </c>
      <c r="Z3000" s="202">
        <v>2226.3742000000002</v>
      </c>
      <c r="AA3000" s="85">
        <v>1.6999999999999999E-3</v>
      </c>
      <c r="AB3000" s="202">
        <v>2230.2181</v>
      </c>
      <c r="AC3000" s="85">
        <v>1.6999999999999999E-3</v>
      </c>
      <c r="AD3000" s="202">
        <v>2216.0410999999999</v>
      </c>
      <c r="AE3000" s="85">
        <v>1.8E-3</v>
      </c>
      <c r="AF3000" s="202">
        <v>2211.6631000000002</v>
      </c>
      <c r="AG3000" s="86">
        <v>1.8E-3</v>
      </c>
      <c r="AH3000" s="107"/>
    </row>
    <row r="3001" spans="2:34" x14ac:dyDescent="0.2">
      <c r="B3001" s="84">
        <v>2994</v>
      </c>
      <c r="C3001" s="85">
        <v>19</v>
      </c>
      <c r="D3001" s="245" t="s">
        <v>27</v>
      </c>
      <c r="E3001" s="245" t="s">
        <v>529</v>
      </c>
      <c r="F3001" s="256">
        <v>3.2679270162966402E-3</v>
      </c>
      <c r="G3001" s="256">
        <v>4.0080160320641297E-3</v>
      </c>
      <c r="H3001" s="202">
        <v>2150.2530000000002</v>
      </c>
      <c r="I3001" s="85">
        <v>4.2200000000000001E-2</v>
      </c>
      <c r="J3001" s="202">
        <v>2093.3685</v>
      </c>
      <c r="K3001" s="85">
        <v>4.7899999999999998E-2</v>
      </c>
      <c r="L3001" s="202">
        <v>2052.971</v>
      </c>
      <c r="M3001" s="85">
        <v>5.2400000000000002E-2</v>
      </c>
      <c r="N3001" s="202">
        <v>1991.6685</v>
      </c>
      <c r="O3001" s="85">
        <v>5.9799999999999999E-2</v>
      </c>
      <c r="P3001" s="202">
        <v>1996.5429999999999</v>
      </c>
      <c r="Q3001" s="85">
        <v>5.91E-2</v>
      </c>
      <c r="R3001" s="202">
        <v>2027.0579</v>
      </c>
      <c r="S3001" s="85">
        <v>5.5199999999999999E-2</v>
      </c>
      <c r="T3001" s="202">
        <v>2009.4680000000001</v>
      </c>
      <c r="U3001" s="85">
        <v>5.7500000000000002E-2</v>
      </c>
      <c r="V3001" s="202">
        <v>2030.3044</v>
      </c>
      <c r="W3001" s="85">
        <v>5.4800000000000001E-2</v>
      </c>
      <c r="X3001" s="202">
        <v>2018.4034999999999</v>
      </c>
      <c r="Y3001" s="85">
        <v>5.6399999999999999E-2</v>
      </c>
      <c r="Z3001" s="202">
        <v>2035.8689999999999</v>
      </c>
      <c r="AA3001" s="85">
        <v>5.4100000000000002E-2</v>
      </c>
      <c r="AB3001" s="202">
        <v>2091.9104000000002</v>
      </c>
      <c r="AC3001" s="85">
        <v>4.8000000000000001E-2</v>
      </c>
      <c r="AD3001" s="202">
        <v>1988.7474999999999</v>
      </c>
      <c r="AE3001" s="85">
        <v>6.0100000000000001E-2</v>
      </c>
      <c r="AF3001" s="202">
        <v>2011.9757999999999</v>
      </c>
      <c r="AG3001" s="86">
        <v>5.7000000000000002E-2</v>
      </c>
      <c r="AH3001" s="107"/>
    </row>
    <row r="3002" spans="2:34" x14ac:dyDescent="0.2">
      <c r="B3002" s="84">
        <v>2995</v>
      </c>
      <c r="C3002" s="85">
        <v>19</v>
      </c>
      <c r="D3002" s="245" t="s">
        <v>27</v>
      </c>
      <c r="E3002" s="245" t="s">
        <v>528</v>
      </c>
      <c r="F3002" s="256">
        <v>4.09924178360017E-3</v>
      </c>
      <c r="G3002" s="256">
        <v>5.1739843323009701E-3</v>
      </c>
      <c r="H3002" s="202">
        <v>0</v>
      </c>
      <c r="I3002" s="85" t="s">
        <v>179</v>
      </c>
      <c r="J3002" s="202">
        <v>0</v>
      </c>
      <c r="K3002" s="85" t="s">
        <v>179</v>
      </c>
      <c r="L3002" s="202">
        <v>0</v>
      </c>
      <c r="M3002" s="85" t="s">
        <v>179</v>
      </c>
      <c r="N3002" s="202">
        <v>0</v>
      </c>
      <c r="O3002" s="85" t="s">
        <v>179</v>
      </c>
      <c r="P3002" s="202">
        <v>0</v>
      </c>
      <c r="Q3002" s="85" t="s">
        <v>179</v>
      </c>
      <c r="R3002" s="202">
        <v>0</v>
      </c>
      <c r="S3002" s="85" t="s">
        <v>179</v>
      </c>
      <c r="T3002" s="202">
        <v>0</v>
      </c>
      <c r="U3002" s="85" t="s">
        <v>179</v>
      </c>
      <c r="V3002" s="202">
        <v>0</v>
      </c>
      <c r="W3002" s="85" t="s">
        <v>179</v>
      </c>
      <c r="X3002" s="202">
        <v>0</v>
      </c>
      <c r="Y3002" s="85" t="s">
        <v>179</v>
      </c>
      <c r="Z3002" s="202">
        <v>0</v>
      </c>
      <c r="AA3002" s="85" t="s">
        <v>179</v>
      </c>
      <c r="AB3002" s="202">
        <v>0</v>
      </c>
      <c r="AC3002" s="85" t="s">
        <v>179</v>
      </c>
      <c r="AD3002" s="202">
        <v>0</v>
      </c>
      <c r="AE3002" s="85" t="s">
        <v>179</v>
      </c>
      <c r="AF3002" s="202">
        <v>0</v>
      </c>
      <c r="AG3002" s="86" t="s">
        <v>179</v>
      </c>
      <c r="AH3002" s="107"/>
    </row>
    <row r="3003" spans="2:34" x14ac:dyDescent="0.2">
      <c r="B3003" s="84">
        <v>2996</v>
      </c>
      <c r="C3003" s="85">
        <v>19</v>
      </c>
      <c r="D3003" s="245" t="s">
        <v>27</v>
      </c>
      <c r="E3003" s="245" t="s">
        <v>1221</v>
      </c>
      <c r="F3003" s="256">
        <v>0.207929022918488</v>
      </c>
      <c r="G3003" s="256">
        <v>0.20080160320641299</v>
      </c>
      <c r="H3003" s="202" t="s">
        <v>179</v>
      </c>
      <c r="I3003" s="85" t="s">
        <v>179</v>
      </c>
      <c r="J3003" s="202" t="s">
        <v>179</v>
      </c>
      <c r="K3003" s="85" t="s">
        <v>179</v>
      </c>
      <c r="L3003" s="202" t="s">
        <v>179</v>
      </c>
      <c r="M3003" s="85" t="s">
        <v>179</v>
      </c>
      <c r="N3003" s="202" t="s">
        <v>179</v>
      </c>
      <c r="O3003" s="85" t="s">
        <v>179</v>
      </c>
      <c r="P3003" s="202" t="s">
        <v>179</v>
      </c>
      <c r="Q3003" s="85" t="s">
        <v>179</v>
      </c>
      <c r="R3003" s="202" t="s">
        <v>179</v>
      </c>
      <c r="S3003" s="85" t="s">
        <v>179</v>
      </c>
      <c r="T3003" s="202" t="s">
        <v>179</v>
      </c>
      <c r="U3003" s="85" t="s">
        <v>179</v>
      </c>
      <c r="V3003" s="202" t="s">
        <v>179</v>
      </c>
      <c r="W3003" s="85" t="s">
        <v>179</v>
      </c>
      <c r="X3003" s="202" t="s">
        <v>179</v>
      </c>
      <c r="Y3003" s="85" t="s">
        <v>179</v>
      </c>
      <c r="Z3003" s="202" t="s">
        <v>179</v>
      </c>
      <c r="AA3003" s="85" t="s">
        <v>179</v>
      </c>
      <c r="AB3003" s="202">
        <v>-165.01689999999999</v>
      </c>
      <c r="AC3003" s="85">
        <v>0.15340000000000001</v>
      </c>
      <c r="AD3003" s="202">
        <v>-180.39330000000001</v>
      </c>
      <c r="AE3003" s="85">
        <v>0.1188</v>
      </c>
      <c r="AF3003" s="202">
        <v>-53.072499999999998</v>
      </c>
      <c r="AG3003" s="86">
        <v>0.65129999999999999</v>
      </c>
      <c r="AH3003" s="107"/>
    </row>
    <row r="3004" spans="2:34" x14ac:dyDescent="0.2">
      <c r="B3004" s="84">
        <v>2997</v>
      </c>
      <c r="C3004" s="85">
        <v>19</v>
      </c>
      <c r="D3004" s="245" t="s">
        <v>27</v>
      </c>
      <c r="E3004" s="245" t="s">
        <v>1222</v>
      </c>
      <c r="F3004" s="256">
        <v>0.19448465650933799</v>
      </c>
      <c r="G3004" s="256">
        <v>0.18715613044270399</v>
      </c>
      <c r="H3004" s="202" t="s">
        <v>179</v>
      </c>
      <c r="I3004" s="85" t="s">
        <v>179</v>
      </c>
      <c r="J3004" s="202" t="s">
        <v>179</v>
      </c>
      <c r="K3004" s="85" t="s">
        <v>179</v>
      </c>
      <c r="L3004" s="202" t="s">
        <v>179</v>
      </c>
      <c r="M3004" s="85" t="s">
        <v>179</v>
      </c>
      <c r="N3004" s="202" t="s">
        <v>179</v>
      </c>
      <c r="O3004" s="85" t="s">
        <v>179</v>
      </c>
      <c r="P3004" s="202" t="s">
        <v>179</v>
      </c>
      <c r="Q3004" s="85" t="s">
        <v>179</v>
      </c>
      <c r="R3004" s="202" t="s">
        <v>179</v>
      </c>
      <c r="S3004" s="85" t="s">
        <v>179</v>
      </c>
      <c r="T3004" s="202" t="s">
        <v>179</v>
      </c>
      <c r="U3004" s="85" t="s">
        <v>179</v>
      </c>
      <c r="V3004" s="202" t="s">
        <v>179</v>
      </c>
      <c r="W3004" s="85" t="s">
        <v>179</v>
      </c>
      <c r="X3004" s="202" t="s">
        <v>179</v>
      </c>
      <c r="Y3004" s="85" t="s">
        <v>179</v>
      </c>
      <c r="Z3004" s="202" t="s">
        <v>179</v>
      </c>
      <c r="AA3004" s="85" t="s">
        <v>179</v>
      </c>
      <c r="AB3004" s="202">
        <v>-644.59320000000002</v>
      </c>
      <c r="AC3004" s="85" t="s">
        <v>10</v>
      </c>
      <c r="AD3004" s="202">
        <v>-647.28970000000004</v>
      </c>
      <c r="AE3004" s="85" t="s">
        <v>10</v>
      </c>
      <c r="AF3004" s="202">
        <v>-539.04</v>
      </c>
      <c r="AG3004" s="86">
        <v>2.0000000000000001E-4</v>
      </c>
      <c r="AH3004" s="107"/>
    </row>
    <row r="3005" spans="2:34" x14ac:dyDescent="0.2">
      <c r="B3005" s="84">
        <v>2998</v>
      </c>
      <c r="C3005" s="85">
        <v>19</v>
      </c>
      <c r="D3005" s="245" t="s">
        <v>27</v>
      </c>
      <c r="E3005" s="245" t="s">
        <v>1223</v>
      </c>
      <c r="F3005" s="256">
        <v>1</v>
      </c>
      <c r="G3005" s="256">
        <v>1</v>
      </c>
      <c r="H3005" s="202" t="s">
        <v>179</v>
      </c>
      <c r="I3005" s="85" t="s">
        <v>179</v>
      </c>
      <c r="J3005" s="202" t="s">
        <v>179</v>
      </c>
      <c r="K3005" s="85" t="s">
        <v>179</v>
      </c>
      <c r="L3005" s="202" t="s">
        <v>179</v>
      </c>
      <c r="M3005" s="85" t="s">
        <v>179</v>
      </c>
      <c r="N3005" s="202" t="s">
        <v>179</v>
      </c>
      <c r="O3005" s="85" t="s">
        <v>179</v>
      </c>
      <c r="P3005" s="202" t="s">
        <v>179</v>
      </c>
      <c r="Q3005" s="85" t="s">
        <v>179</v>
      </c>
      <c r="R3005" s="202" t="s">
        <v>179</v>
      </c>
      <c r="S3005" s="85" t="s">
        <v>179</v>
      </c>
      <c r="T3005" s="202">
        <v>32.686999999999998</v>
      </c>
      <c r="U3005" s="85">
        <v>2.0000000000000001E-4</v>
      </c>
      <c r="V3005" s="202" t="s">
        <v>179</v>
      </c>
      <c r="W3005" s="85" t="s">
        <v>179</v>
      </c>
      <c r="X3005" s="202">
        <v>36.514800000000001</v>
      </c>
      <c r="Y3005" s="85" t="s">
        <v>10</v>
      </c>
      <c r="Z3005" s="202">
        <v>22.900200000000002</v>
      </c>
      <c r="AA3005" s="85">
        <v>0.13969999999999999</v>
      </c>
      <c r="AB3005" s="202" t="s">
        <v>179</v>
      </c>
      <c r="AC3005" s="85" t="s">
        <v>179</v>
      </c>
      <c r="AD3005" s="202" t="s">
        <v>179</v>
      </c>
      <c r="AE3005" s="85" t="s">
        <v>179</v>
      </c>
      <c r="AF3005" s="202" t="s">
        <v>179</v>
      </c>
      <c r="AG3005" s="86" t="s">
        <v>179</v>
      </c>
      <c r="AH3005" s="107"/>
    </row>
    <row r="3006" spans="2:34" x14ac:dyDescent="0.2">
      <c r="B3006" s="84">
        <v>2999</v>
      </c>
      <c r="C3006" s="85">
        <v>19</v>
      </c>
      <c r="D3006" s="245" t="s">
        <v>27</v>
      </c>
      <c r="E3006" s="245" t="s">
        <v>433</v>
      </c>
      <c r="F3006" s="256">
        <v>0.50442173458126105</v>
      </c>
      <c r="G3006" s="256">
        <v>0.47256330843505201</v>
      </c>
      <c r="H3006" s="202" t="s">
        <v>179</v>
      </c>
      <c r="I3006" s="85" t="s">
        <v>179</v>
      </c>
      <c r="J3006" s="202" t="s">
        <v>179</v>
      </c>
      <c r="K3006" s="85" t="s">
        <v>179</v>
      </c>
      <c r="L3006" s="202">
        <v>498.0258</v>
      </c>
      <c r="M3006" s="85" t="s">
        <v>10</v>
      </c>
      <c r="N3006" s="202">
        <v>513.41</v>
      </c>
      <c r="O3006" s="85" t="s">
        <v>10</v>
      </c>
      <c r="P3006" s="202">
        <v>476.74279999999999</v>
      </c>
      <c r="Q3006" s="85" t="s">
        <v>10</v>
      </c>
      <c r="R3006" s="202">
        <v>528.34590000000003</v>
      </c>
      <c r="S3006" s="85" t="s">
        <v>10</v>
      </c>
      <c r="T3006" s="202">
        <v>547.46640000000002</v>
      </c>
      <c r="U3006" s="85" t="s">
        <v>10</v>
      </c>
      <c r="V3006" s="202">
        <v>501.52870000000001</v>
      </c>
      <c r="W3006" s="85" t="s">
        <v>10</v>
      </c>
      <c r="X3006" s="202">
        <v>508.6123</v>
      </c>
      <c r="Y3006" s="85" t="s">
        <v>10</v>
      </c>
      <c r="Z3006" s="202">
        <v>505.2636</v>
      </c>
      <c r="AA3006" s="85" t="s">
        <v>10</v>
      </c>
      <c r="AB3006" s="202" t="s">
        <v>179</v>
      </c>
      <c r="AC3006" s="85" t="s">
        <v>179</v>
      </c>
      <c r="AD3006" s="202">
        <v>539.35410000000002</v>
      </c>
      <c r="AE3006" s="85" t="s">
        <v>10</v>
      </c>
      <c r="AF3006" s="202">
        <v>501.34100000000001</v>
      </c>
      <c r="AG3006" s="86" t="s">
        <v>10</v>
      </c>
      <c r="AH3006" s="107"/>
    </row>
    <row r="3007" spans="2:34" x14ac:dyDescent="0.2">
      <c r="B3007" s="84">
        <v>3000</v>
      </c>
      <c r="C3007" s="85">
        <v>19</v>
      </c>
      <c r="D3007" s="245" t="s">
        <v>27</v>
      </c>
      <c r="E3007" s="245" t="s">
        <v>434</v>
      </c>
      <c r="F3007" s="256">
        <v>0.10348435551606</v>
      </c>
      <c r="G3007" s="256">
        <v>0.102750956458371</v>
      </c>
      <c r="H3007" s="202" t="s">
        <v>179</v>
      </c>
      <c r="I3007" s="85" t="s">
        <v>179</v>
      </c>
      <c r="J3007" s="202" t="s">
        <v>179</v>
      </c>
      <c r="K3007" s="85" t="s">
        <v>179</v>
      </c>
      <c r="L3007" s="202">
        <v>-304.3587</v>
      </c>
      <c r="M3007" s="85">
        <v>6.5799999999999997E-2</v>
      </c>
      <c r="N3007" s="202">
        <v>-296.35199999999998</v>
      </c>
      <c r="O3007" s="85">
        <v>7.3200000000000001E-2</v>
      </c>
      <c r="P3007" s="202">
        <v>-317.58420000000001</v>
      </c>
      <c r="Q3007" s="85">
        <v>5.5100000000000003E-2</v>
      </c>
      <c r="R3007" s="202">
        <v>-230.863</v>
      </c>
      <c r="S3007" s="85">
        <v>0.16389999999999999</v>
      </c>
      <c r="T3007" s="202">
        <v>-244.10040000000001</v>
      </c>
      <c r="U3007" s="85">
        <v>0.1414</v>
      </c>
      <c r="V3007" s="202">
        <v>-244.04769999999999</v>
      </c>
      <c r="W3007" s="85">
        <v>0.1414</v>
      </c>
      <c r="X3007" s="202">
        <v>-263.70170000000002</v>
      </c>
      <c r="Y3007" s="85">
        <v>0.1123</v>
      </c>
      <c r="Z3007" s="202">
        <v>-237.51070000000001</v>
      </c>
      <c r="AA3007" s="85">
        <v>0.1525</v>
      </c>
      <c r="AB3007" s="202" t="s">
        <v>179</v>
      </c>
      <c r="AC3007" s="85" t="s">
        <v>179</v>
      </c>
      <c r="AD3007" s="202">
        <v>-241.4015</v>
      </c>
      <c r="AE3007" s="85">
        <v>0.14510000000000001</v>
      </c>
      <c r="AF3007" s="202">
        <v>-231.34309999999999</v>
      </c>
      <c r="AG3007" s="86">
        <v>0.16339999999999999</v>
      </c>
      <c r="AH3007" s="107"/>
    </row>
    <row r="3008" spans="2:34" x14ac:dyDescent="0.2">
      <c r="B3008" s="84">
        <v>3001</v>
      </c>
      <c r="C3008" s="85">
        <v>19</v>
      </c>
      <c r="D3008" s="245" t="s">
        <v>27</v>
      </c>
      <c r="E3008" s="245" t="s">
        <v>435</v>
      </c>
      <c r="F3008" s="256">
        <v>0.39209390990267901</v>
      </c>
      <c r="G3008" s="256">
        <v>0.43962470395336101</v>
      </c>
      <c r="H3008" s="202" t="s">
        <v>179</v>
      </c>
      <c r="I3008" s="85" t="s">
        <v>179</v>
      </c>
      <c r="J3008" s="202" t="s">
        <v>179</v>
      </c>
      <c r="K3008" s="85" t="s">
        <v>179</v>
      </c>
      <c r="L3008" s="202">
        <v>0</v>
      </c>
      <c r="M3008" s="85" t="s">
        <v>179</v>
      </c>
      <c r="N3008" s="202">
        <v>0</v>
      </c>
      <c r="O3008" s="85" t="s">
        <v>179</v>
      </c>
      <c r="P3008" s="202">
        <v>0</v>
      </c>
      <c r="Q3008" s="85" t="s">
        <v>179</v>
      </c>
      <c r="R3008" s="202">
        <v>0</v>
      </c>
      <c r="S3008" s="85" t="s">
        <v>179</v>
      </c>
      <c r="T3008" s="202">
        <v>0</v>
      </c>
      <c r="U3008" s="85" t="s">
        <v>179</v>
      </c>
      <c r="V3008" s="202">
        <v>0</v>
      </c>
      <c r="W3008" s="85" t="s">
        <v>179</v>
      </c>
      <c r="X3008" s="202">
        <v>0</v>
      </c>
      <c r="Y3008" s="85" t="s">
        <v>179</v>
      </c>
      <c r="Z3008" s="202">
        <v>0</v>
      </c>
      <c r="AA3008" s="85" t="s">
        <v>179</v>
      </c>
      <c r="AB3008" s="202" t="s">
        <v>179</v>
      </c>
      <c r="AC3008" s="85" t="s">
        <v>179</v>
      </c>
      <c r="AD3008" s="202">
        <v>0</v>
      </c>
      <c r="AE3008" s="85" t="s">
        <v>179</v>
      </c>
      <c r="AF3008" s="202">
        <v>0</v>
      </c>
      <c r="AG3008" s="86" t="s">
        <v>179</v>
      </c>
      <c r="AH3008" s="107"/>
    </row>
    <row r="3009" spans="2:34" x14ac:dyDescent="0.2">
      <c r="B3009" s="84">
        <v>3002</v>
      </c>
      <c r="C3009" s="85">
        <v>19</v>
      </c>
      <c r="D3009" s="245" t="s">
        <v>27</v>
      </c>
      <c r="E3009" s="245" t="s">
        <v>445</v>
      </c>
      <c r="F3009" s="256">
        <v>0.802677406871247</v>
      </c>
      <c r="G3009" s="256">
        <v>0.809837857533248</v>
      </c>
      <c r="H3009" s="202" t="s">
        <v>179</v>
      </c>
      <c r="I3009" s="85" t="s">
        <v>179</v>
      </c>
      <c r="J3009" s="202" t="s">
        <v>179</v>
      </c>
      <c r="K3009" s="85" t="s">
        <v>179</v>
      </c>
      <c r="L3009" s="202" t="s">
        <v>179</v>
      </c>
      <c r="M3009" s="85" t="s">
        <v>179</v>
      </c>
      <c r="N3009" s="202" t="s">
        <v>179</v>
      </c>
      <c r="O3009" s="85" t="s">
        <v>179</v>
      </c>
      <c r="P3009" s="202" t="s">
        <v>179</v>
      </c>
      <c r="Q3009" s="85" t="s">
        <v>179</v>
      </c>
      <c r="R3009" s="202">
        <v>-1661.5698</v>
      </c>
      <c r="S3009" s="85" t="s">
        <v>10</v>
      </c>
      <c r="T3009" s="202" t="s">
        <v>179</v>
      </c>
      <c r="U3009" s="85" t="s">
        <v>179</v>
      </c>
      <c r="V3009" s="202">
        <v>-1609.0636</v>
      </c>
      <c r="W3009" s="85" t="s">
        <v>10</v>
      </c>
      <c r="X3009" s="202" t="s">
        <v>179</v>
      </c>
      <c r="Y3009" s="85" t="s">
        <v>179</v>
      </c>
      <c r="Z3009" s="202">
        <v>-1749.4441999999999</v>
      </c>
      <c r="AA3009" s="85" t="s">
        <v>10</v>
      </c>
      <c r="AB3009" s="202" t="s">
        <v>179</v>
      </c>
      <c r="AC3009" s="85" t="s">
        <v>179</v>
      </c>
      <c r="AD3009" s="202" t="s">
        <v>179</v>
      </c>
      <c r="AE3009" s="85" t="s">
        <v>179</v>
      </c>
      <c r="AF3009" s="202">
        <v>-1680.7679000000001</v>
      </c>
      <c r="AG3009" s="86" t="s">
        <v>10</v>
      </c>
      <c r="AH3009" s="107"/>
    </row>
    <row r="3010" spans="2:34" x14ac:dyDescent="0.2">
      <c r="B3010" s="84">
        <v>3003</v>
      </c>
      <c r="C3010" s="85">
        <v>19</v>
      </c>
      <c r="D3010" s="245" t="s">
        <v>27</v>
      </c>
      <c r="E3010" s="245" t="s">
        <v>446</v>
      </c>
      <c r="F3010" s="256">
        <v>0.15147128380799499</v>
      </c>
      <c r="G3010" s="256">
        <v>0.14898888686463799</v>
      </c>
      <c r="H3010" s="202" t="s">
        <v>179</v>
      </c>
      <c r="I3010" s="85" t="s">
        <v>179</v>
      </c>
      <c r="J3010" s="202" t="s">
        <v>179</v>
      </c>
      <c r="K3010" s="85" t="s">
        <v>179</v>
      </c>
      <c r="L3010" s="202" t="s">
        <v>179</v>
      </c>
      <c r="M3010" s="85" t="s">
        <v>179</v>
      </c>
      <c r="N3010" s="202" t="s">
        <v>179</v>
      </c>
      <c r="O3010" s="85" t="s">
        <v>179</v>
      </c>
      <c r="P3010" s="202" t="s">
        <v>179</v>
      </c>
      <c r="Q3010" s="85" t="s">
        <v>179</v>
      </c>
      <c r="R3010" s="202">
        <v>-2031.1966</v>
      </c>
      <c r="S3010" s="85" t="s">
        <v>10</v>
      </c>
      <c r="T3010" s="202" t="s">
        <v>179</v>
      </c>
      <c r="U3010" s="85" t="s">
        <v>179</v>
      </c>
      <c r="V3010" s="202">
        <v>-1969.2582</v>
      </c>
      <c r="W3010" s="85" t="s">
        <v>10</v>
      </c>
      <c r="X3010" s="202" t="s">
        <v>179</v>
      </c>
      <c r="Y3010" s="85" t="s">
        <v>179</v>
      </c>
      <c r="Z3010" s="202">
        <v>-2059.4398999999999</v>
      </c>
      <c r="AA3010" s="85" t="s">
        <v>10</v>
      </c>
      <c r="AB3010" s="202" t="s">
        <v>179</v>
      </c>
      <c r="AC3010" s="85" t="s">
        <v>179</v>
      </c>
      <c r="AD3010" s="202" t="s">
        <v>179</v>
      </c>
      <c r="AE3010" s="85" t="s">
        <v>179</v>
      </c>
      <c r="AF3010" s="202">
        <v>-1958.2823000000001</v>
      </c>
      <c r="AG3010" s="86" t="s">
        <v>10</v>
      </c>
      <c r="AH3010" s="107"/>
    </row>
    <row r="3011" spans="2:34" x14ac:dyDescent="0.2">
      <c r="B3011" s="84">
        <v>3004</v>
      </c>
      <c r="C3011" s="85">
        <v>19</v>
      </c>
      <c r="D3011" s="245" t="s">
        <v>27</v>
      </c>
      <c r="E3011" s="245" t="s">
        <v>447</v>
      </c>
      <c r="F3011" s="256">
        <v>4.5851309320758503E-2</v>
      </c>
      <c r="G3011" s="256">
        <v>4.1173255602113303E-2</v>
      </c>
      <c r="H3011" s="202" t="s">
        <v>179</v>
      </c>
      <c r="I3011" s="85" t="s">
        <v>179</v>
      </c>
      <c r="J3011" s="202" t="s">
        <v>179</v>
      </c>
      <c r="K3011" s="85" t="s">
        <v>179</v>
      </c>
      <c r="L3011" s="202" t="s">
        <v>179</v>
      </c>
      <c r="M3011" s="85" t="s">
        <v>179</v>
      </c>
      <c r="N3011" s="202" t="s">
        <v>179</v>
      </c>
      <c r="O3011" s="85" t="s">
        <v>179</v>
      </c>
      <c r="P3011" s="202" t="s">
        <v>179</v>
      </c>
      <c r="Q3011" s="85" t="s">
        <v>179</v>
      </c>
      <c r="R3011" s="202">
        <v>0</v>
      </c>
      <c r="S3011" s="85" t="s">
        <v>179</v>
      </c>
      <c r="T3011" s="202" t="s">
        <v>179</v>
      </c>
      <c r="U3011" s="85" t="s">
        <v>179</v>
      </c>
      <c r="V3011" s="202">
        <v>0</v>
      </c>
      <c r="W3011" s="85" t="s">
        <v>179</v>
      </c>
      <c r="X3011" s="202" t="s">
        <v>179</v>
      </c>
      <c r="Y3011" s="85" t="s">
        <v>179</v>
      </c>
      <c r="Z3011" s="202">
        <v>0</v>
      </c>
      <c r="AA3011" s="85" t="s">
        <v>179</v>
      </c>
      <c r="AB3011" s="202" t="s">
        <v>179</v>
      </c>
      <c r="AC3011" s="85" t="s">
        <v>179</v>
      </c>
      <c r="AD3011" s="202" t="s">
        <v>179</v>
      </c>
      <c r="AE3011" s="85" t="s">
        <v>179</v>
      </c>
      <c r="AF3011" s="202">
        <v>0</v>
      </c>
      <c r="AG3011" s="86" t="s">
        <v>179</v>
      </c>
      <c r="AH3011" s="107"/>
    </row>
    <row r="3012" spans="2:34" x14ac:dyDescent="0.2">
      <c r="B3012" s="84">
        <v>3005</v>
      </c>
      <c r="C3012" s="85">
        <v>19</v>
      </c>
      <c r="D3012" s="245" t="s">
        <v>27</v>
      </c>
      <c r="E3012" s="245" t="s">
        <v>431</v>
      </c>
      <c r="F3012" s="256">
        <v>0.49705456578136398</v>
      </c>
      <c r="G3012" s="256">
        <v>0.52005829841501205</v>
      </c>
      <c r="H3012" s="202" t="s">
        <v>179</v>
      </c>
      <c r="I3012" s="85" t="s">
        <v>179</v>
      </c>
      <c r="J3012" s="202">
        <v>-395.71080000000001</v>
      </c>
      <c r="K3012" s="85" t="s">
        <v>10</v>
      </c>
      <c r="L3012" s="202" t="s">
        <v>179</v>
      </c>
      <c r="M3012" s="85" t="s">
        <v>179</v>
      </c>
      <c r="N3012" s="202">
        <v>-410.61110000000002</v>
      </c>
      <c r="O3012" s="85" t="s">
        <v>10</v>
      </c>
      <c r="P3012" s="202">
        <v>-401.91800000000001</v>
      </c>
      <c r="Q3012" s="85" t="s">
        <v>10</v>
      </c>
      <c r="R3012" s="202">
        <v>-390.54250000000002</v>
      </c>
      <c r="S3012" s="85" t="s">
        <v>10</v>
      </c>
      <c r="T3012" s="202">
        <v>-412.37349999999998</v>
      </c>
      <c r="U3012" s="85" t="s">
        <v>10</v>
      </c>
      <c r="V3012" s="202">
        <v>-384.85669999999999</v>
      </c>
      <c r="W3012" s="85" t="s">
        <v>10</v>
      </c>
      <c r="X3012" s="202">
        <v>-403.5582</v>
      </c>
      <c r="Y3012" s="85" t="s">
        <v>10</v>
      </c>
      <c r="Z3012" s="202">
        <v>-384.89600000000002</v>
      </c>
      <c r="AA3012" s="85" t="s">
        <v>10</v>
      </c>
      <c r="AB3012" s="202">
        <v>-393.48410000000001</v>
      </c>
      <c r="AC3012" s="85" t="s">
        <v>10</v>
      </c>
      <c r="AD3012" s="202">
        <v>-409.13170000000002</v>
      </c>
      <c r="AE3012" s="85" t="s">
        <v>10</v>
      </c>
      <c r="AF3012" s="202">
        <v>-381.98509999999999</v>
      </c>
      <c r="AG3012" s="86" t="s">
        <v>10</v>
      </c>
      <c r="AH3012" s="107"/>
    </row>
    <row r="3013" spans="2:34" x14ac:dyDescent="0.2">
      <c r="B3013" s="84">
        <v>3006</v>
      </c>
      <c r="C3013" s="85">
        <v>19</v>
      </c>
      <c r="D3013" s="245" t="s">
        <v>27</v>
      </c>
      <c r="E3013" s="245" t="s">
        <v>432</v>
      </c>
      <c r="F3013" s="256">
        <v>0.50294543421863602</v>
      </c>
      <c r="G3013" s="256">
        <v>0.479941701584988</v>
      </c>
      <c r="H3013" s="202" t="s">
        <v>179</v>
      </c>
      <c r="I3013" s="85" t="s">
        <v>179</v>
      </c>
      <c r="J3013" s="202">
        <v>0</v>
      </c>
      <c r="K3013" s="85" t="s">
        <v>179</v>
      </c>
      <c r="L3013" s="202" t="s">
        <v>179</v>
      </c>
      <c r="M3013" s="85" t="s">
        <v>179</v>
      </c>
      <c r="N3013" s="202">
        <v>0</v>
      </c>
      <c r="O3013" s="85" t="s">
        <v>179</v>
      </c>
      <c r="P3013" s="202">
        <v>0</v>
      </c>
      <c r="Q3013" s="85" t="s">
        <v>179</v>
      </c>
      <c r="R3013" s="202">
        <v>0</v>
      </c>
      <c r="S3013" s="85" t="s">
        <v>179</v>
      </c>
      <c r="T3013" s="202">
        <v>0</v>
      </c>
      <c r="U3013" s="85" t="s">
        <v>179</v>
      </c>
      <c r="V3013" s="202">
        <v>0</v>
      </c>
      <c r="W3013" s="85" t="s">
        <v>179</v>
      </c>
      <c r="X3013" s="202">
        <v>0</v>
      </c>
      <c r="Y3013" s="85" t="s">
        <v>179</v>
      </c>
      <c r="Z3013" s="202">
        <v>0</v>
      </c>
      <c r="AA3013" s="85" t="s">
        <v>179</v>
      </c>
      <c r="AB3013" s="202">
        <v>0</v>
      </c>
      <c r="AC3013" s="85" t="s">
        <v>179</v>
      </c>
      <c r="AD3013" s="202">
        <v>0</v>
      </c>
      <c r="AE3013" s="85" t="s">
        <v>179</v>
      </c>
      <c r="AF3013" s="202">
        <v>0</v>
      </c>
      <c r="AG3013" s="86" t="s">
        <v>179</v>
      </c>
      <c r="AH3013" s="107"/>
    </row>
    <row r="3014" spans="2:34" x14ac:dyDescent="0.2">
      <c r="B3014" s="84">
        <v>3007</v>
      </c>
      <c r="C3014" s="85">
        <v>19</v>
      </c>
      <c r="D3014" s="245" t="s">
        <v>27</v>
      </c>
      <c r="E3014" s="245" t="s">
        <v>442</v>
      </c>
      <c r="F3014" s="256">
        <v>0.333342888675486</v>
      </c>
      <c r="G3014" s="256">
        <v>0.34937147021315401</v>
      </c>
      <c r="H3014" s="202" t="s">
        <v>179</v>
      </c>
      <c r="I3014" s="85" t="s">
        <v>179</v>
      </c>
      <c r="J3014" s="202" t="s">
        <v>179</v>
      </c>
      <c r="K3014" s="85" t="s">
        <v>179</v>
      </c>
      <c r="L3014" s="202" t="s">
        <v>179</v>
      </c>
      <c r="M3014" s="85" t="s">
        <v>179</v>
      </c>
      <c r="N3014" s="202" t="s">
        <v>179</v>
      </c>
      <c r="O3014" s="85" t="s">
        <v>179</v>
      </c>
      <c r="P3014" s="202" t="s">
        <v>179</v>
      </c>
      <c r="Q3014" s="85" t="s">
        <v>179</v>
      </c>
      <c r="R3014" s="202">
        <v>777.37369999999999</v>
      </c>
      <c r="S3014" s="85" t="s">
        <v>10</v>
      </c>
      <c r="T3014" s="202" t="s">
        <v>179</v>
      </c>
      <c r="U3014" s="85" t="s">
        <v>179</v>
      </c>
      <c r="V3014" s="202">
        <v>784.72379999999998</v>
      </c>
      <c r="W3014" s="85" t="s">
        <v>10</v>
      </c>
      <c r="X3014" s="202" t="s">
        <v>179</v>
      </c>
      <c r="Y3014" s="85" t="s">
        <v>179</v>
      </c>
      <c r="Z3014" s="202">
        <v>607.29700000000003</v>
      </c>
      <c r="AA3014" s="85">
        <v>5.0000000000000001E-4</v>
      </c>
      <c r="AB3014" s="202" t="s">
        <v>179</v>
      </c>
      <c r="AC3014" s="85" t="s">
        <v>179</v>
      </c>
      <c r="AD3014" s="202" t="s">
        <v>179</v>
      </c>
      <c r="AE3014" s="85" t="s">
        <v>179</v>
      </c>
      <c r="AF3014" s="202">
        <v>566.23950000000002</v>
      </c>
      <c r="AG3014" s="86" t="s">
        <v>10</v>
      </c>
      <c r="AH3014" s="107"/>
    </row>
    <row r="3015" spans="2:34" x14ac:dyDescent="0.2">
      <c r="B3015" s="84">
        <v>3008</v>
      </c>
      <c r="C3015" s="85">
        <v>19</v>
      </c>
      <c r="D3015" s="245" t="s">
        <v>27</v>
      </c>
      <c r="E3015" s="245" t="s">
        <v>443</v>
      </c>
      <c r="F3015" s="256">
        <v>0.333586549900386</v>
      </c>
      <c r="G3015" s="256">
        <v>0.33348515212242702</v>
      </c>
      <c r="H3015" s="202" t="s">
        <v>179</v>
      </c>
      <c r="I3015" s="85" t="s">
        <v>179</v>
      </c>
      <c r="J3015" s="202" t="s">
        <v>179</v>
      </c>
      <c r="K3015" s="85" t="s">
        <v>179</v>
      </c>
      <c r="L3015" s="202" t="s">
        <v>179</v>
      </c>
      <c r="M3015" s="85" t="s">
        <v>179</v>
      </c>
      <c r="N3015" s="202" t="s">
        <v>179</v>
      </c>
      <c r="O3015" s="85" t="s">
        <v>179</v>
      </c>
      <c r="P3015" s="202" t="s">
        <v>179</v>
      </c>
      <c r="Q3015" s="85" t="s">
        <v>179</v>
      </c>
      <c r="R3015" s="202">
        <v>104.7157</v>
      </c>
      <c r="S3015" s="85">
        <v>0.37059999999999998</v>
      </c>
      <c r="T3015" s="202" t="s">
        <v>179</v>
      </c>
      <c r="U3015" s="85" t="s">
        <v>179</v>
      </c>
      <c r="V3015" s="202">
        <v>119.69580000000001</v>
      </c>
      <c r="W3015" s="85">
        <v>0.30769999999999997</v>
      </c>
      <c r="X3015" s="202" t="s">
        <v>179</v>
      </c>
      <c r="Y3015" s="85" t="s">
        <v>179</v>
      </c>
      <c r="Z3015" s="202">
        <v>51.035899999999998</v>
      </c>
      <c r="AA3015" s="85">
        <v>0.68589999999999995</v>
      </c>
      <c r="AB3015" s="202" t="s">
        <v>179</v>
      </c>
      <c r="AC3015" s="85" t="s">
        <v>179</v>
      </c>
      <c r="AD3015" s="202" t="s">
        <v>179</v>
      </c>
      <c r="AE3015" s="85" t="s">
        <v>179</v>
      </c>
      <c r="AF3015" s="202">
        <v>-67.829400000000007</v>
      </c>
      <c r="AG3015" s="86">
        <v>0.59379999999999999</v>
      </c>
      <c r="AH3015" s="107"/>
    </row>
    <row r="3016" spans="2:34" x14ac:dyDescent="0.2">
      <c r="B3016" s="84">
        <v>3009</v>
      </c>
      <c r="C3016" s="85">
        <v>19</v>
      </c>
      <c r="D3016" s="245" t="s">
        <v>27</v>
      </c>
      <c r="E3016" s="245" t="s">
        <v>444</v>
      </c>
      <c r="F3016" s="256">
        <v>0.333070561424128</v>
      </c>
      <c r="G3016" s="256">
        <v>0.31714337766442002</v>
      </c>
      <c r="H3016" s="202" t="s">
        <v>179</v>
      </c>
      <c r="I3016" s="85" t="s">
        <v>179</v>
      </c>
      <c r="J3016" s="202" t="s">
        <v>179</v>
      </c>
      <c r="K3016" s="85" t="s">
        <v>179</v>
      </c>
      <c r="L3016" s="202" t="s">
        <v>179</v>
      </c>
      <c r="M3016" s="85" t="s">
        <v>179</v>
      </c>
      <c r="N3016" s="202" t="s">
        <v>179</v>
      </c>
      <c r="O3016" s="85" t="s">
        <v>179</v>
      </c>
      <c r="P3016" s="202" t="s">
        <v>179</v>
      </c>
      <c r="Q3016" s="85" t="s">
        <v>179</v>
      </c>
      <c r="R3016" s="202">
        <v>0</v>
      </c>
      <c r="S3016" s="85" t="s">
        <v>179</v>
      </c>
      <c r="T3016" s="202" t="s">
        <v>179</v>
      </c>
      <c r="U3016" s="85" t="s">
        <v>179</v>
      </c>
      <c r="V3016" s="202">
        <v>0</v>
      </c>
      <c r="W3016" s="85" t="s">
        <v>179</v>
      </c>
      <c r="X3016" s="202" t="s">
        <v>179</v>
      </c>
      <c r="Y3016" s="85" t="s">
        <v>179</v>
      </c>
      <c r="Z3016" s="202">
        <v>0</v>
      </c>
      <c r="AA3016" s="85" t="s">
        <v>179</v>
      </c>
      <c r="AB3016" s="202" t="s">
        <v>179</v>
      </c>
      <c r="AC3016" s="85" t="s">
        <v>179</v>
      </c>
      <c r="AD3016" s="202" t="s">
        <v>179</v>
      </c>
      <c r="AE3016" s="85" t="s">
        <v>179</v>
      </c>
      <c r="AF3016" s="202">
        <v>0</v>
      </c>
      <c r="AG3016" s="86" t="s">
        <v>179</v>
      </c>
      <c r="AH3016" s="107"/>
    </row>
    <row r="3017" spans="2:34" x14ac:dyDescent="0.2">
      <c r="B3017" s="84">
        <v>3010</v>
      </c>
      <c r="C3017" s="85">
        <v>19</v>
      </c>
      <c r="D3017" s="245" t="s">
        <v>27</v>
      </c>
      <c r="E3017" s="245" t="s">
        <v>436</v>
      </c>
      <c r="F3017" s="256">
        <v>1.2942710946122199E-2</v>
      </c>
      <c r="G3017" s="256">
        <v>1.3226452905811601E-2</v>
      </c>
      <c r="H3017" s="202" t="s">
        <v>179</v>
      </c>
      <c r="I3017" s="85" t="s">
        <v>179</v>
      </c>
      <c r="J3017" s="202" t="s">
        <v>179</v>
      </c>
      <c r="K3017" s="85" t="s">
        <v>179</v>
      </c>
      <c r="L3017" s="202" t="s">
        <v>179</v>
      </c>
      <c r="M3017" s="85" t="s">
        <v>179</v>
      </c>
      <c r="N3017" s="202" t="s">
        <v>179</v>
      </c>
      <c r="O3017" s="85" t="s">
        <v>179</v>
      </c>
      <c r="P3017" s="202">
        <v>351.26839999999999</v>
      </c>
      <c r="Q3017" s="85">
        <v>0.4839</v>
      </c>
      <c r="R3017" s="202" t="s">
        <v>179</v>
      </c>
      <c r="S3017" s="85" t="s">
        <v>179</v>
      </c>
      <c r="T3017" s="202" t="s">
        <v>179</v>
      </c>
      <c r="U3017" s="85" t="s">
        <v>179</v>
      </c>
      <c r="V3017" s="202">
        <v>190.38980000000001</v>
      </c>
      <c r="W3017" s="85">
        <v>0.70430000000000004</v>
      </c>
      <c r="X3017" s="202">
        <v>343.30869999999999</v>
      </c>
      <c r="Y3017" s="85">
        <v>0.49380000000000002</v>
      </c>
      <c r="Z3017" s="202">
        <v>195.4881</v>
      </c>
      <c r="AA3017" s="85">
        <v>0.69669999999999999</v>
      </c>
      <c r="AB3017" s="202" t="s">
        <v>179</v>
      </c>
      <c r="AC3017" s="85" t="s">
        <v>179</v>
      </c>
      <c r="AD3017" s="202" t="s">
        <v>179</v>
      </c>
      <c r="AE3017" s="85" t="s">
        <v>179</v>
      </c>
      <c r="AF3017" s="202">
        <v>166.85820000000001</v>
      </c>
      <c r="AG3017" s="86">
        <v>0.73939999999999995</v>
      </c>
      <c r="AH3017" s="107"/>
    </row>
    <row r="3018" spans="2:34" x14ac:dyDescent="0.2">
      <c r="B3018" s="84">
        <v>3011</v>
      </c>
      <c r="C3018" s="85">
        <v>19</v>
      </c>
      <c r="D3018" s="245" t="s">
        <v>27</v>
      </c>
      <c r="E3018" s="245" t="s">
        <v>437</v>
      </c>
      <c r="F3018" s="256">
        <v>0.17229715203027099</v>
      </c>
      <c r="G3018" s="256">
        <v>0.16033885953725599</v>
      </c>
      <c r="H3018" s="202" t="s">
        <v>179</v>
      </c>
      <c r="I3018" s="85" t="s">
        <v>179</v>
      </c>
      <c r="J3018" s="202" t="s">
        <v>179</v>
      </c>
      <c r="K3018" s="85" t="s">
        <v>179</v>
      </c>
      <c r="L3018" s="202" t="s">
        <v>179</v>
      </c>
      <c r="M3018" s="85" t="s">
        <v>179</v>
      </c>
      <c r="N3018" s="202" t="s">
        <v>179</v>
      </c>
      <c r="O3018" s="85" t="s">
        <v>179</v>
      </c>
      <c r="P3018" s="202">
        <v>-241.55709999999999</v>
      </c>
      <c r="Q3018" s="85">
        <v>0.45910000000000001</v>
      </c>
      <c r="R3018" s="202" t="s">
        <v>179</v>
      </c>
      <c r="S3018" s="85" t="s">
        <v>179</v>
      </c>
      <c r="T3018" s="202" t="s">
        <v>179</v>
      </c>
      <c r="U3018" s="85" t="s">
        <v>179</v>
      </c>
      <c r="V3018" s="202">
        <v>-157.12479999999999</v>
      </c>
      <c r="W3018" s="85">
        <v>0.63080000000000003</v>
      </c>
      <c r="X3018" s="202">
        <v>-153.25210000000001</v>
      </c>
      <c r="Y3018" s="85">
        <v>0.63929999999999998</v>
      </c>
      <c r="Z3018" s="202">
        <v>-142.18109999999999</v>
      </c>
      <c r="AA3018" s="85">
        <v>0.66379999999999995</v>
      </c>
      <c r="AB3018" s="202" t="s">
        <v>179</v>
      </c>
      <c r="AC3018" s="85" t="s">
        <v>179</v>
      </c>
      <c r="AD3018" s="202" t="s">
        <v>179</v>
      </c>
      <c r="AE3018" s="85" t="s">
        <v>179</v>
      </c>
      <c r="AF3018" s="202">
        <v>-144.13570000000001</v>
      </c>
      <c r="AG3018" s="86">
        <v>0.6593</v>
      </c>
      <c r="AH3018" s="107"/>
    </row>
    <row r="3019" spans="2:34" x14ac:dyDescent="0.2">
      <c r="B3019" s="84">
        <v>3012</v>
      </c>
      <c r="C3019" s="85">
        <v>19</v>
      </c>
      <c r="D3019" s="245" t="s">
        <v>27</v>
      </c>
      <c r="E3019" s="245" t="s">
        <v>438</v>
      </c>
      <c r="F3019" s="256">
        <v>4.0476429359744298E-2</v>
      </c>
      <c r="G3019" s="256">
        <v>3.56531244306795E-2</v>
      </c>
      <c r="H3019" s="202" t="s">
        <v>179</v>
      </c>
      <c r="I3019" s="85" t="s">
        <v>179</v>
      </c>
      <c r="J3019" s="202" t="s">
        <v>179</v>
      </c>
      <c r="K3019" s="85" t="s">
        <v>179</v>
      </c>
      <c r="L3019" s="202" t="s">
        <v>179</v>
      </c>
      <c r="M3019" s="85" t="s">
        <v>179</v>
      </c>
      <c r="N3019" s="202" t="s">
        <v>179</v>
      </c>
      <c r="O3019" s="85" t="s">
        <v>179</v>
      </c>
      <c r="P3019" s="202">
        <v>-15.1731</v>
      </c>
      <c r="Q3019" s="85">
        <v>0.96809999999999996</v>
      </c>
      <c r="R3019" s="202" t="s">
        <v>179</v>
      </c>
      <c r="S3019" s="85" t="s">
        <v>179</v>
      </c>
      <c r="T3019" s="202" t="s">
        <v>179</v>
      </c>
      <c r="U3019" s="85" t="s">
        <v>179</v>
      </c>
      <c r="V3019" s="202">
        <v>-195.94589999999999</v>
      </c>
      <c r="W3019" s="85">
        <v>0.60660000000000003</v>
      </c>
      <c r="X3019" s="202">
        <v>62.869399999999999</v>
      </c>
      <c r="Y3019" s="85">
        <v>0.86870000000000003</v>
      </c>
      <c r="Z3019" s="202">
        <v>-173.91810000000001</v>
      </c>
      <c r="AA3019" s="85">
        <v>0.64790000000000003</v>
      </c>
      <c r="AB3019" s="202" t="s">
        <v>179</v>
      </c>
      <c r="AC3019" s="85" t="s">
        <v>179</v>
      </c>
      <c r="AD3019" s="202" t="s">
        <v>179</v>
      </c>
      <c r="AE3019" s="85" t="s">
        <v>179</v>
      </c>
      <c r="AF3019" s="202">
        <v>-213.58420000000001</v>
      </c>
      <c r="AG3019" s="86">
        <v>0.5746</v>
      </c>
      <c r="AH3019" s="107"/>
    </row>
    <row r="3020" spans="2:34" x14ac:dyDescent="0.2">
      <c r="B3020" s="84">
        <v>3013</v>
      </c>
      <c r="C3020" s="85">
        <v>19</v>
      </c>
      <c r="D3020" s="245" t="s">
        <v>27</v>
      </c>
      <c r="E3020" s="245" t="s">
        <v>439</v>
      </c>
      <c r="F3020" s="256">
        <v>1.1079419226303899E-2</v>
      </c>
      <c r="G3020" s="256">
        <v>1.0275095645837101E-2</v>
      </c>
      <c r="H3020" s="202" t="s">
        <v>179</v>
      </c>
      <c r="I3020" s="85" t="s">
        <v>179</v>
      </c>
      <c r="J3020" s="202" t="s">
        <v>179</v>
      </c>
      <c r="K3020" s="85" t="s">
        <v>179</v>
      </c>
      <c r="L3020" s="202" t="s">
        <v>179</v>
      </c>
      <c r="M3020" s="85" t="s">
        <v>179</v>
      </c>
      <c r="N3020" s="202" t="s">
        <v>179</v>
      </c>
      <c r="O3020" s="85" t="s">
        <v>179</v>
      </c>
      <c r="P3020" s="202">
        <v>-1298.4238</v>
      </c>
      <c r="Q3020" s="85">
        <v>1.38E-2</v>
      </c>
      <c r="R3020" s="202" t="s">
        <v>179</v>
      </c>
      <c r="S3020" s="85" t="s">
        <v>179</v>
      </c>
      <c r="T3020" s="202" t="s">
        <v>179</v>
      </c>
      <c r="U3020" s="85" t="s">
        <v>179</v>
      </c>
      <c r="V3020" s="202">
        <v>-1161.1156000000001</v>
      </c>
      <c r="W3020" s="85">
        <v>2.76E-2</v>
      </c>
      <c r="X3020" s="202">
        <v>-1229.0705</v>
      </c>
      <c r="Y3020" s="85">
        <v>1.9800000000000002E-2</v>
      </c>
      <c r="Z3020" s="202">
        <v>-1142.5983000000001</v>
      </c>
      <c r="AA3020" s="85">
        <v>3.0300000000000001E-2</v>
      </c>
      <c r="AB3020" s="202" t="s">
        <v>179</v>
      </c>
      <c r="AC3020" s="85" t="s">
        <v>179</v>
      </c>
      <c r="AD3020" s="202" t="s">
        <v>179</v>
      </c>
      <c r="AE3020" s="85" t="s">
        <v>179</v>
      </c>
      <c r="AF3020" s="202">
        <v>-1181.8317999999999</v>
      </c>
      <c r="AG3020" s="86">
        <v>2.5000000000000001E-2</v>
      </c>
      <c r="AH3020" s="107"/>
    </row>
    <row r="3021" spans="2:34" x14ac:dyDescent="0.2">
      <c r="B3021" s="84">
        <v>3014</v>
      </c>
      <c r="C3021" s="85">
        <v>19</v>
      </c>
      <c r="D3021" s="245" t="s">
        <v>27</v>
      </c>
      <c r="E3021" s="245" t="s">
        <v>440</v>
      </c>
      <c r="F3021" s="256">
        <v>0.741346443262767</v>
      </c>
      <c r="G3021" s="256">
        <v>0.759500819821461</v>
      </c>
      <c r="H3021" s="202" t="s">
        <v>179</v>
      </c>
      <c r="I3021" s="85" t="s">
        <v>179</v>
      </c>
      <c r="J3021" s="202" t="s">
        <v>179</v>
      </c>
      <c r="K3021" s="85" t="s">
        <v>179</v>
      </c>
      <c r="L3021" s="202" t="s">
        <v>179</v>
      </c>
      <c r="M3021" s="85" t="s">
        <v>179</v>
      </c>
      <c r="N3021" s="202" t="s">
        <v>179</v>
      </c>
      <c r="O3021" s="85" t="s">
        <v>179</v>
      </c>
      <c r="P3021" s="202">
        <v>-533.78150000000005</v>
      </c>
      <c r="Q3021" s="85">
        <v>8.7800000000000003E-2</v>
      </c>
      <c r="R3021" s="202" t="s">
        <v>179</v>
      </c>
      <c r="S3021" s="85" t="s">
        <v>179</v>
      </c>
      <c r="T3021" s="202" t="s">
        <v>179</v>
      </c>
      <c r="U3021" s="85" t="s">
        <v>179</v>
      </c>
      <c r="V3021" s="202">
        <v>-477.30520000000001</v>
      </c>
      <c r="W3021" s="85">
        <v>0.12670000000000001</v>
      </c>
      <c r="X3021" s="202">
        <v>-523.51250000000005</v>
      </c>
      <c r="Y3021" s="85">
        <v>9.4100000000000003E-2</v>
      </c>
      <c r="Z3021" s="202">
        <v>-472.726</v>
      </c>
      <c r="AA3021" s="85">
        <v>0.13039999999999999</v>
      </c>
      <c r="AB3021" s="202" t="s">
        <v>179</v>
      </c>
      <c r="AC3021" s="85" t="s">
        <v>179</v>
      </c>
      <c r="AD3021" s="202" t="s">
        <v>179</v>
      </c>
      <c r="AE3021" s="85" t="s">
        <v>179</v>
      </c>
      <c r="AF3021" s="202">
        <v>-477.73320000000001</v>
      </c>
      <c r="AG3021" s="86">
        <v>0.1263</v>
      </c>
      <c r="AH3021" s="107"/>
    </row>
    <row r="3022" spans="2:34" x14ac:dyDescent="0.2">
      <c r="B3022" s="84">
        <v>3015</v>
      </c>
      <c r="C3022" s="85">
        <v>19</v>
      </c>
      <c r="D3022" s="245" t="s">
        <v>27</v>
      </c>
      <c r="E3022" s="245" t="s">
        <v>441</v>
      </c>
      <c r="F3022" s="256">
        <v>2.1857845174791099E-2</v>
      </c>
      <c r="G3022" s="256">
        <v>2.10056476589543E-2</v>
      </c>
      <c r="H3022" s="202" t="s">
        <v>179</v>
      </c>
      <c r="I3022" s="85" t="s">
        <v>179</v>
      </c>
      <c r="J3022" s="202" t="s">
        <v>179</v>
      </c>
      <c r="K3022" s="85" t="s">
        <v>179</v>
      </c>
      <c r="L3022" s="202" t="s">
        <v>179</v>
      </c>
      <c r="M3022" s="85" t="s">
        <v>179</v>
      </c>
      <c r="N3022" s="202" t="s">
        <v>179</v>
      </c>
      <c r="O3022" s="85" t="s">
        <v>179</v>
      </c>
      <c r="P3022" s="202">
        <v>0</v>
      </c>
      <c r="Q3022" s="85" t="s">
        <v>179</v>
      </c>
      <c r="R3022" s="202" t="s">
        <v>179</v>
      </c>
      <c r="S3022" s="85" t="s">
        <v>179</v>
      </c>
      <c r="T3022" s="202" t="s">
        <v>179</v>
      </c>
      <c r="U3022" s="85" t="s">
        <v>179</v>
      </c>
      <c r="V3022" s="202">
        <v>0</v>
      </c>
      <c r="W3022" s="85" t="s">
        <v>179</v>
      </c>
      <c r="X3022" s="202">
        <v>0</v>
      </c>
      <c r="Y3022" s="85" t="s">
        <v>179</v>
      </c>
      <c r="Z3022" s="202">
        <v>0</v>
      </c>
      <c r="AA3022" s="85" t="s">
        <v>179</v>
      </c>
      <c r="AB3022" s="202" t="s">
        <v>179</v>
      </c>
      <c r="AC3022" s="85" t="s">
        <v>179</v>
      </c>
      <c r="AD3022" s="202" t="s">
        <v>179</v>
      </c>
      <c r="AE3022" s="85" t="s">
        <v>179</v>
      </c>
      <c r="AF3022" s="202">
        <v>0</v>
      </c>
      <c r="AG3022" s="86" t="s">
        <v>179</v>
      </c>
      <c r="AH3022" s="107"/>
    </row>
    <row r="3023" spans="2:34" x14ac:dyDescent="0.2">
      <c r="B3023" s="84">
        <v>3016</v>
      </c>
      <c r="C3023" s="85">
        <v>19</v>
      </c>
      <c r="D3023" s="245" t="s">
        <v>27</v>
      </c>
      <c r="E3023" s="245" t="s">
        <v>448</v>
      </c>
      <c r="F3023" s="256">
        <v>0.254281987702275</v>
      </c>
      <c r="G3023" s="256">
        <v>0.24476225177628</v>
      </c>
      <c r="H3023" s="202" t="s">
        <v>179</v>
      </c>
      <c r="I3023" s="85" t="s">
        <v>179</v>
      </c>
      <c r="J3023" s="202" t="s">
        <v>179</v>
      </c>
      <c r="K3023" s="85" t="s">
        <v>179</v>
      </c>
      <c r="L3023" s="202" t="s">
        <v>179</v>
      </c>
      <c r="M3023" s="85" t="s">
        <v>179</v>
      </c>
      <c r="N3023" s="202" t="s">
        <v>179</v>
      </c>
      <c r="O3023" s="85" t="s">
        <v>179</v>
      </c>
      <c r="P3023" s="202" t="s">
        <v>179</v>
      </c>
      <c r="Q3023" s="85" t="s">
        <v>179</v>
      </c>
      <c r="R3023" s="202">
        <v>113.4136</v>
      </c>
      <c r="S3023" s="85">
        <v>0.31030000000000002</v>
      </c>
      <c r="T3023" s="202" t="s">
        <v>179</v>
      </c>
      <c r="U3023" s="85" t="s">
        <v>179</v>
      </c>
      <c r="V3023" s="202">
        <v>77.564400000000006</v>
      </c>
      <c r="W3023" s="85">
        <v>0.49130000000000001</v>
      </c>
      <c r="X3023" s="202" t="s">
        <v>179</v>
      </c>
      <c r="Y3023" s="85" t="s">
        <v>179</v>
      </c>
      <c r="Z3023" s="202">
        <v>126.3028</v>
      </c>
      <c r="AA3023" s="85">
        <v>0.28210000000000002</v>
      </c>
      <c r="AB3023" s="202" t="s">
        <v>179</v>
      </c>
      <c r="AC3023" s="85" t="s">
        <v>179</v>
      </c>
      <c r="AD3023" s="202" t="s">
        <v>179</v>
      </c>
      <c r="AE3023" s="85" t="s">
        <v>179</v>
      </c>
      <c r="AF3023" s="202">
        <v>103.146</v>
      </c>
      <c r="AG3023" s="86">
        <v>0.36149999999999999</v>
      </c>
      <c r="AH3023" s="107"/>
    </row>
    <row r="3024" spans="2:34" x14ac:dyDescent="0.2">
      <c r="B3024" s="84">
        <v>3017</v>
      </c>
      <c r="C3024" s="85">
        <v>19</v>
      </c>
      <c r="D3024" s="245" t="s">
        <v>27</v>
      </c>
      <c r="E3024" s="245" t="s">
        <v>449</v>
      </c>
      <c r="F3024" s="256">
        <v>0.74571801229772505</v>
      </c>
      <c r="G3024" s="256">
        <v>0.75523774822372003</v>
      </c>
      <c r="H3024" s="202" t="s">
        <v>179</v>
      </c>
      <c r="I3024" s="85" t="s">
        <v>179</v>
      </c>
      <c r="J3024" s="202" t="s">
        <v>179</v>
      </c>
      <c r="K3024" s="85" t="s">
        <v>179</v>
      </c>
      <c r="L3024" s="202" t="s">
        <v>179</v>
      </c>
      <c r="M3024" s="85" t="s">
        <v>179</v>
      </c>
      <c r="N3024" s="202" t="s">
        <v>179</v>
      </c>
      <c r="O3024" s="85" t="s">
        <v>179</v>
      </c>
      <c r="P3024" s="202" t="s">
        <v>179</v>
      </c>
      <c r="Q3024" s="85" t="s">
        <v>179</v>
      </c>
      <c r="R3024" s="202">
        <v>0</v>
      </c>
      <c r="S3024" s="85" t="s">
        <v>179</v>
      </c>
      <c r="T3024" s="202" t="s">
        <v>179</v>
      </c>
      <c r="U3024" s="85" t="s">
        <v>179</v>
      </c>
      <c r="V3024" s="202">
        <v>0</v>
      </c>
      <c r="W3024" s="85" t="s">
        <v>179</v>
      </c>
      <c r="X3024" s="202" t="s">
        <v>179</v>
      </c>
      <c r="Y3024" s="85" t="s">
        <v>179</v>
      </c>
      <c r="Z3024" s="202">
        <v>0</v>
      </c>
      <c r="AA3024" s="85" t="s">
        <v>179</v>
      </c>
      <c r="AB3024" s="202" t="s">
        <v>179</v>
      </c>
      <c r="AC3024" s="85" t="s">
        <v>179</v>
      </c>
      <c r="AD3024" s="202" t="s">
        <v>179</v>
      </c>
      <c r="AE3024" s="85" t="s">
        <v>179</v>
      </c>
      <c r="AF3024" s="202">
        <v>0</v>
      </c>
      <c r="AG3024" s="86" t="s">
        <v>179</v>
      </c>
      <c r="AH3024" s="107"/>
    </row>
    <row r="3025" spans="2:34" x14ac:dyDescent="0.2">
      <c r="B3025" s="84">
        <v>3018</v>
      </c>
      <c r="C3025" s="85">
        <v>20</v>
      </c>
      <c r="D3025" s="245" t="s">
        <v>28</v>
      </c>
      <c r="E3025" s="245" t="s">
        <v>9</v>
      </c>
      <c r="F3025" s="256">
        <v>1</v>
      </c>
      <c r="G3025" s="256">
        <v>1</v>
      </c>
      <c r="H3025" s="202">
        <v>10843.7898</v>
      </c>
      <c r="I3025" s="85" t="s">
        <v>10</v>
      </c>
      <c r="J3025" s="202">
        <v>11104.2572</v>
      </c>
      <c r="K3025" s="85" t="s">
        <v>10</v>
      </c>
      <c r="L3025" s="202">
        <v>10954.8361</v>
      </c>
      <c r="M3025" s="85" t="s">
        <v>10</v>
      </c>
      <c r="N3025" s="202">
        <v>11205.049800000001</v>
      </c>
      <c r="O3025" s="85" t="s">
        <v>10</v>
      </c>
      <c r="P3025" s="202">
        <v>10764.8107</v>
      </c>
      <c r="Q3025" s="85" t="s">
        <v>10</v>
      </c>
      <c r="R3025" s="202">
        <v>11633.3038</v>
      </c>
      <c r="S3025" s="85" t="s">
        <v>10</v>
      </c>
      <c r="T3025" s="202">
        <v>11753.0481</v>
      </c>
      <c r="U3025" s="85" t="s">
        <v>10</v>
      </c>
      <c r="V3025" s="202">
        <v>11214.903</v>
      </c>
      <c r="W3025" s="85" t="s">
        <v>10</v>
      </c>
      <c r="X3025" s="202">
        <v>11374.041499999999</v>
      </c>
      <c r="Y3025" s="85" t="s">
        <v>10</v>
      </c>
      <c r="Z3025" s="202">
        <v>12109.441199999999</v>
      </c>
      <c r="AA3025" s="85" t="s">
        <v>10</v>
      </c>
      <c r="AB3025" s="202">
        <v>11095.178599999999</v>
      </c>
      <c r="AC3025" s="85" t="s">
        <v>10</v>
      </c>
      <c r="AD3025" s="202">
        <v>11186.9799</v>
      </c>
      <c r="AE3025" s="85" t="s">
        <v>10</v>
      </c>
      <c r="AF3025" s="202">
        <v>11216.0728</v>
      </c>
      <c r="AG3025" s="86" t="s">
        <v>10</v>
      </c>
      <c r="AH3025" s="107"/>
    </row>
    <row r="3026" spans="2:34" x14ac:dyDescent="0.2">
      <c r="B3026" s="84">
        <v>3019</v>
      </c>
      <c r="C3026" s="85">
        <v>20</v>
      </c>
      <c r="D3026" s="245" t="s">
        <v>28</v>
      </c>
      <c r="E3026" s="245" t="s">
        <v>325</v>
      </c>
      <c r="F3026" s="256">
        <v>1.9419570611716501E-2</v>
      </c>
      <c r="G3026" s="256">
        <v>1.7452709377629799E-2</v>
      </c>
      <c r="H3026" s="202">
        <v>-159.35939999999999</v>
      </c>
      <c r="I3026" s="85">
        <v>0.66639999999999999</v>
      </c>
      <c r="J3026" s="202">
        <v>-259.0292</v>
      </c>
      <c r="K3026" s="85">
        <v>0.48349999999999999</v>
      </c>
      <c r="L3026" s="202">
        <v>-101.1585</v>
      </c>
      <c r="M3026" s="85">
        <v>0.78449999999999998</v>
      </c>
      <c r="N3026" s="202">
        <v>-202.36510000000001</v>
      </c>
      <c r="O3026" s="85">
        <v>0.58430000000000004</v>
      </c>
      <c r="P3026" s="202">
        <v>-195.7208</v>
      </c>
      <c r="Q3026" s="85">
        <v>0.59930000000000005</v>
      </c>
      <c r="R3026" s="202">
        <v>-185.095</v>
      </c>
      <c r="S3026" s="85">
        <v>0.61709999999999998</v>
      </c>
      <c r="T3026" s="202">
        <v>-209.69319999999999</v>
      </c>
      <c r="U3026" s="85">
        <v>0.57079999999999997</v>
      </c>
      <c r="V3026" s="202">
        <v>-180.7388</v>
      </c>
      <c r="W3026" s="85">
        <v>0.62760000000000005</v>
      </c>
      <c r="X3026" s="202">
        <v>-192.02770000000001</v>
      </c>
      <c r="Y3026" s="85">
        <v>0.60629999999999995</v>
      </c>
      <c r="Z3026" s="202">
        <v>-171.5795</v>
      </c>
      <c r="AA3026" s="85">
        <v>0.6452</v>
      </c>
      <c r="AB3026" s="202">
        <v>-259.11520000000002</v>
      </c>
      <c r="AC3026" s="85">
        <v>0.48349999999999999</v>
      </c>
      <c r="AD3026" s="202">
        <v>-206.1343</v>
      </c>
      <c r="AE3026" s="85">
        <v>0.57750000000000001</v>
      </c>
      <c r="AF3026" s="202">
        <v>-186.2405</v>
      </c>
      <c r="AG3026" s="86">
        <v>0.61719999999999997</v>
      </c>
      <c r="AH3026" s="107"/>
    </row>
    <row r="3027" spans="2:34" x14ac:dyDescent="0.2">
      <c r="B3027" s="84">
        <v>3020</v>
      </c>
      <c r="C3027" s="85">
        <v>20</v>
      </c>
      <c r="D3027" s="245" t="s">
        <v>28</v>
      </c>
      <c r="E3027" s="245" t="s">
        <v>326</v>
      </c>
      <c r="F3027" s="256">
        <v>3.6438666522817999E-2</v>
      </c>
      <c r="G3027" s="256">
        <v>3.8893564084738902E-2</v>
      </c>
      <c r="H3027" s="202">
        <v>-226.30369999999999</v>
      </c>
      <c r="I3027" s="85">
        <v>0.51080000000000003</v>
      </c>
      <c r="J3027" s="202">
        <v>-162.35550000000001</v>
      </c>
      <c r="K3027" s="85">
        <v>0.63690000000000002</v>
      </c>
      <c r="L3027" s="202">
        <v>-246.26150000000001</v>
      </c>
      <c r="M3027" s="85">
        <v>0.47420000000000001</v>
      </c>
      <c r="N3027" s="202">
        <v>-182.46850000000001</v>
      </c>
      <c r="O3027" s="85">
        <v>0.59570000000000001</v>
      </c>
      <c r="P3027" s="202">
        <v>-177.6823</v>
      </c>
      <c r="Q3027" s="85">
        <v>0.60550000000000004</v>
      </c>
      <c r="R3027" s="202">
        <v>-189.08410000000001</v>
      </c>
      <c r="S3027" s="85">
        <v>0.58260000000000001</v>
      </c>
      <c r="T3027" s="202">
        <v>-177.13470000000001</v>
      </c>
      <c r="U3027" s="85">
        <v>0.60660000000000003</v>
      </c>
      <c r="V3027" s="202">
        <v>-184.63810000000001</v>
      </c>
      <c r="W3027" s="85">
        <v>0.59150000000000003</v>
      </c>
      <c r="X3027" s="202">
        <v>-173.08690000000001</v>
      </c>
      <c r="Y3027" s="85">
        <v>0.6149</v>
      </c>
      <c r="Z3027" s="202">
        <v>-180.22790000000001</v>
      </c>
      <c r="AA3027" s="85">
        <v>0.60040000000000004</v>
      </c>
      <c r="AB3027" s="202">
        <v>-167.4502</v>
      </c>
      <c r="AC3027" s="85">
        <v>0.62639999999999996</v>
      </c>
      <c r="AD3027" s="202">
        <v>-186.8896</v>
      </c>
      <c r="AE3027" s="85">
        <v>0.58689999999999998</v>
      </c>
      <c r="AF3027" s="202">
        <v>-189.3528</v>
      </c>
      <c r="AG3027" s="86">
        <v>0.58209999999999995</v>
      </c>
      <c r="AH3027" s="107"/>
    </row>
    <row r="3028" spans="2:34" x14ac:dyDescent="0.2">
      <c r="B3028" s="84">
        <v>3021</v>
      </c>
      <c r="C3028" s="85">
        <v>20</v>
      </c>
      <c r="D3028" s="245" t="s">
        <v>28</v>
      </c>
      <c r="E3028" s="245" t="s">
        <v>327</v>
      </c>
      <c r="F3028" s="256">
        <v>3.15568022440393E-3</v>
      </c>
      <c r="G3028" s="256">
        <v>3.3661410120376101E-3</v>
      </c>
      <c r="H3028" s="202">
        <v>-328.44369999999998</v>
      </c>
      <c r="I3028" s="85">
        <v>0.84130000000000005</v>
      </c>
      <c r="J3028" s="202">
        <v>-154.98269999999999</v>
      </c>
      <c r="K3028" s="85">
        <v>0.92469999999999997</v>
      </c>
      <c r="L3028" s="202">
        <v>-282.0711</v>
      </c>
      <c r="M3028" s="85">
        <v>0.86350000000000005</v>
      </c>
      <c r="N3028" s="202">
        <v>-114.35420000000001</v>
      </c>
      <c r="O3028" s="85">
        <v>0.94440000000000002</v>
      </c>
      <c r="P3028" s="202">
        <v>-104.8349</v>
      </c>
      <c r="Q3028" s="85">
        <v>0.94899999999999995</v>
      </c>
      <c r="R3028" s="202">
        <v>-127.4607</v>
      </c>
      <c r="S3028" s="85">
        <v>0.93799999999999994</v>
      </c>
      <c r="T3028" s="202">
        <v>-127.9482</v>
      </c>
      <c r="U3028" s="85">
        <v>0.93779999999999997</v>
      </c>
      <c r="V3028" s="202">
        <v>-118.7277</v>
      </c>
      <c r="W3028" s="85">
        <v>0.94230000000000003</v>
      </c>
      <c r="X3028" s="202">
        <v>-120.46</v>
      </c>
      <c r="Y3028" s="85">
        <v>0.94140000000000001</v>
      </c>
      <c r="Z3028" s="202">
        <v>-138.26240000000001</v>
      </c>
      <c r="AA3028" s="85">
        <v>0.93279999999999996</v>
      </c>
      <c r="AB3028" s="202">
        <v>-163.79640000000001</v>
      </c>
      <c r="AC3028" s="85">
        <v>0.9204</v>
      </c>
      <c r="AD3028" s="202">
        <v>-123.548</v>
      </c>
      <c r="AE3028" s="85">
        <v>0.93989999999999996</v>
      </c>
      <c r="AF3028" s="202">
        <v>-130.2363</v>
      </c>
      <c r="AG3028" s="86">
        <v>0.93669999999999998</v>
      </c>
      <c r="AH3028" s="107"/>
    </row>
    <row r="3029" spans="2:34" x14ac:dyDescent="0.2">
      <c r="B3029" s="84">
        <v>3022</v>
      </c>
      <c r="C3029" s="85">
        <v>20</v>
      </c>
      <c r="D3029" s="245" t="s">
        <v>28</v>
      </c>
      <c r="E3029" s="245" t="s">
        <v>328</v>
      </c>
      <c r="F3029" s="256">
        <v>5.5022116733196699E-3</v>
      </c>
      <c r="G3029" s="256">
        <v>6.0736892173722202E-3</v>
      </c>
      <c r="H3029" s="202">
        <v>2874.0873000000001</v>
      </c>
      <c r="I3029" s="85" t="s">
        <v>10</v>
      </c>
      <c r="J3029" s="202">
        <v>2936.0569999999998</v>
      </c>
      <c r="K3029" s="85" t="s">
        <v>10</v>
      </c>
      <c r="L3029" s="202">
        <v>2907.9059999999999</v>
      </c>
      <c r="M3029" s="85" t="s">
        <v>10</v>
      </c>
      <c r="N3029" s="202">
        <v>2967.1338000000001</v>
      </c>
      <c r="O3029" s="85" t="s">
        <v>10</v>
      </c>
      <c r="P3029" s="202">
        <v>2957.8971000000001</v>
      </c>
      <c r="Q3029" s="85" t="s">
        <v>10</v>
      </c>
      <c r="R3029" s="202">
        <v>2933.8368</v>
      </c>
      <c r="S3029" s="85" t="s">
        <v>10</v>
      </c>
      <c r="T3029" s="202">
        <v>2967.0145000000002</v>
      </c>
      <c r="U3029" s="85" t="s">
        <v>10</v>
      </c>
      <c r="V3029" s="202">
        <v>2921.1694000000002</v>
      </c>
      <c r="W3029" s="85" t="s">
        <v>10</v>
      </c>
      <c r="X3029" s="202">
        <v>2958.8816999999999</v>
      </c>
      <c r="Y3029" s="85" t="s">
        <v>10</v>
      </c>
      <c r="Z3029" s="202">
        <v>2927.4452000000001</v>
      </c>
      <c r="AA3029" s="85" t="s">
        <v>10</v>
      </c>
      <c r="AB3029" s="202">
        <v>2939.5255999999999</v>
      </c>
      <c r="AC3029" s="85" t="s">
        <v>10</v>
      </c>
      <c r="AD3029" s="202">
        <v>2970.3038000000001</v>
      </c>
      <c r="AE3029" s="85" t="s">
        <v>10</v>
      </c>
      <c r="AF3029" s="202">
        <v>2922.9524999999999</v>
      </c>
      <c r="AG3029" s="86" t="s">
        <v>10</v>
      </c>
      <c r="AH3029" s="107"/>
    </row>
    <row r="3030" spans="2:34" x14ac:dyDescent="0.2">
      <c r="B3030" s="84">
        <v>3023</v>
      </c>
      <c r="C3030" s="85">
        <v>20</v>
      </c>
      <c r="D3030" s="245" t="s">
        <v>28</v>
      </c>
      <c r="E3030" s="245" t="s">
        <v>329</v>
      </c>
      <c r="F3030" s="256">
        <v>8.3342323875283206E-3</v>
      </c>
      <c r="G3030" s="256">
        <v>9.5861841864549394E-3</v>
      </c>
      <c r="H3030" s="202">
        <v>1325.0645</v>
      </c>
      <c r="I3030" s="85">
        <v>1.9099999999999999E-2</v>
      </c>
      <c r="J3030" s="202">
        <v>1282.1305</v>
      </c>
      <c r="K3030" s="85">
        <v>2.3199999999999998E-2</v>
      </c>
      <c r="L3030" s="202">
        <v>1294.1224999999999</v>
      </c>
      <c r="M3030" s="85">
        <v>2.2100000000000002E-2</v>
      </c>
      <c r="N3030" s="202">
        <v>1253.7045000000001</v>
      </c>
      <c r="O3030" s="85">
        <v>2.6499999999999999E-2</v>
      </c>
      <c r="P3030" s="202">
        <v>1258.8388</v>
      </c>
      <c r="Q3030" s="85">
        <v>2.5899999999999999E-2</v>
      </c>
      <c r="R3030" s="202">
        <v>1249.087</v>
      </c>
      <c r="S3030" s="85">
        <v>2.7E-2</v>
      </c>
      <c r="T3030" s="202">
        <v>1254.8910000000001</v>
      </c>
      <c r="U3030" s="85">
        <v>2.63E-2</v>
      </c>
      <c r="V3030" s="202">
        <v>1254.93</v>
      </c>
      <c r="W3030" s="85">
        <v>2.63E-2</v>
      </c>
      <c r="X3030" s="202">
        <v>1260.0292999999999</v>
      </c>
      <c r="Y3030" s="85">
        <v>2.5700000000000001E-2</v>
      </c>
      <c r="Z3030" s="202">
        <v>1250.9299000000001</v>
      </c>
      <c r="AA3030" s="85">
        <v>2.6800000000000001E-2</v>
      </c>
      <c r="AB3030" s="202">
        <v>1286.7079000000001</v>
      </c>
      <c r="AC3030" s="85">
        <v>2.2800000000000001E-2</v>
      </c>
      <c r="AD3030" s="202">
        <v>1260.92</v>
      </c>
      <c r="AE3030" s="85">
        <v>2.5600000000000001E-2</v>
      </c>
      <c r="AF3030" s="202">
        <v>1264.0506</v>
      </c>
      <c r="AG3030" s="86">
        <v>2.53E-2</v>
      </c>
      <c r="AH3030" s="107"/>
    </row>
    <row r="3031" spans="2:34" x14ac:dyDescent="0.2">
      <c r="B3031" s="84">
        <v>3024</v>
      </c>
      <c r="C3031" s="85">
        <v>20</v>
      </c>
      <c r="D3031" s="245" t="s">
        <v>28</v>
      </c>
      <c r="E3031" s="245" t="s">
        <v>330</v>
      </c>
      <c r="F3031" s="256">
        <v>5.2055237889739999E-3</v>
      </c>
      <c r="G3031" s="256">
        <v>5.8175697925432696E-3</v>
      </c>
      <c r="H3031" s="202">
        <v>-504.73450000000003</v>
      </c>
      <c r="I3031" s="85">
        <v>0.4743</v>
      </c>
      <c r="J3031" s="202">
        <v>-461.06939999999997</v>
      </c>
      <c r="K3031" s="85">
        <v>0.5131</v>
      </c>
      <c r="L3031" s="202">
        <v>-544.5865</v>
      </c>
      <c r="M3031" s="85">
        <v>0.44009999999999999</v>
      </c>
      <c r="N3031" s="202">
        <v>-499.61759999999998</v>
      </c>
      <c r="O3031" s="85">
        <v>0.47849999999999998</v>
      </c>
      <c r="P3031" s="202">
        <v>-493.91219999999998</v>
      </c>
      <c r="Q3031" s="85">
        <v>0.48349999999999999</v>
      </c>
      <c r="R3031" s="202">
        <v>-485.76650000000001</v>
      </c>
      <c r="S3031" s="85">
        <v>0.49080000000000001</v>
      </c>
      <c r="T3031" s="202">
        <v>-488.32659999999998</v>
      </c>
      <c r="U3031" s="85">
        <v>0.48849999999999999</v>
      </c>
      <c r="V3031" s="202">
        <v>-479.36700000000002</v>
      </c>
      <c r="W3031" s="85">
        <v>0.4965</v>
      </c>
      <c r="X3031" s="202">
        <v>-482.73020000000002</v>
      </c>
      <c r="Y3031" s="85">
        <v>0.49349999999999999</v>
      </c>
      <c r="Z3031" s="202">
        <v>-466.47210000000001</v>
      </c>
      <c r="AA3031" s="85">
        <v>0.50819999999999999</v>
      </c>
      <c r="AB3031" s="202">
        <v>-463.14429999999999</v>
      </c>
      <c r="AC3031" s="85">
        <v>0.51119999999999999</v>
      </c>
      <c r="AD3031" s="202">
        <v>-501.11930000000001</v>
      </c>
      <c r="AE3031" s="85">
        <v>0.47710000000000002</v>
      </c>
      <c r="AF3031" s="202">
        <v>-480.93810000000002</v>
      </c>
      <c r="AG3031" s="86">
        <v>0.49509999999999998</v>
      </c>
      <c r="AH3031" s="107"/>
    </row>
    <row r="3032" spans="2:34" x14ac:dyDescent="0.2">
      <c r="B3032" s="84">
        <v>3025</v>
      </c>
      <c r="C3032" s="85">
        <v>20</v>
      </c>
      <c r="D3032" s="245" t="s">
        <v>28</v>
      </c>
      <c r="E3032" s="245" t="s">
        <v>331</v>
      </c>
      <c r="F3032" s="256">
        <v>7.7947998705362002E-3</v>
      </c>
      <c r="G3032" s="256">
        <v>8.7446489334455403E-3</v>
      </c>
      <c r="H3032" s="202">
        <v>-109.77200000000001</v>
      </c>
      <c r="I3032" s="85">
        <v>0.85019999999999996</v>
      </c>
      <c r="J3032" s="202">
        <v>-154.69970000000001</v>
      </c>
      <c r="K3032" s="85">
        <v>0.78990000000000005</v>
      </c>
      <c r="L3032" s="202">
        <v>-105.12439999999999</v>
      </c>
      <c r="M3032" s="85">
        <v>0.85640000000000005</v>
      </c>
      <c r="N3032" s="202">
        <v>-149.58260000000001</v>
      </c>
      <c r="O3032" s="85">
        <v>0.79669999999999996</v>
      </c>
      <c r="P3032" s="202">
        <v>-148.5872</v>
      </c>
      <c r="Q3032" s="85">
        <v>0.79800000000000004</v>
      </c>
      <c r="R3032" s="202">
        <v>-150.7927</v>
      </c>
      <c r="S3032" s="85">
        <v>0.79510000000000003</v>
      </c>
      <c r="T3032" s="202">
        <v>-138.92169999999999</v>
      </c>
      <c r="U3032" s="85">
        <v>0.81089999999999995</v>
      </c>
      <c r="V3032" s="202">
        <v>-148.69329999999999</v>
      </c>
      <c r="W3032" s="85">
        <v>0.79790000000000005</v>
      </c>
      <c r="X3032" s="202">
        <v>-138.05770000000001</v>
      </c>
      <c r="Y3032" s="85">
        <v>0.81210000000000004</v>
      </c>
      <c r="Z3032" s="202">
        <v>-144.84219999999999</v>
      </c>
      <c r="AA3032" s="85">
        <v>0.80300000000000005</v>
      </c>
      <c r="AB3032" s="202">
        <v>-157.76429999999999</v>
      </c>
      <c r="AC3032" s="85">
        <v>0.78590000000000004</v>
      </c>
      <c r="AD3032" s="202">
        <v>-150.2816</v>
      </c>
      <c r="AE3032" s="85">
        <v>0.79579999999999995</v>
      </c>
      <c r="AF3032" s="202">
        <v>-147.85900000000001</v>
      </c>
      <c r="AG3032" s="86">
        <v>0.79900000000000004</v>
      </c>
      <c r="AH3032" s="107"/>
    </row>
    <row r="3033" spans="2:34" x14ac:dyDescent="0.2">
      <c r="B3033" s="84">
        <v>3026</v>
      </c>
      <c r="C3033" s="85">
        <v>20</v>
      </c>
      <c r="D3033" s="245" t="s">
        <v>28</v>
      </c>
      <c r="E3033" s="245" t="s">
        <v>332</v>
      </c>
      <c r="F3033" s="256">
        <v>1.4726507713885E-2</v>
      </c>
      <c r="G3033" s="256">
        <v>1.6720939592404199E-2</v>
      </c>
      <c r="H3033" s="202">
        <v>-842.56410000000005</v>
      </c>
      <c r="I3033" s="85">
        <v>4.48E-2</v>
      </c>
      <c r="J3033" s="202">
        <v>-808.721</v>
      </c>
      <c r="K3033" s="85">
        <v>5.3999999999999999E-2</v>
      </c>
      <c r="L3033" s="202">
        <v>-864.92859999999996</v>
      </c>
      <c r="M3033" s="85">
        <v>3.9399999999999998E-2</v>
      </c>
      <c r="N3033" s="202">
        <v>-830.39160000000004</v>
      </c>
      <c r="O3033" s="85">
        <v>4.7800000000000002E-2</v>
      </c>
      <c r="P3033" s="202">
        <v>-837.495</v>
      </c>
      <c r="Q3033" s="85">
        <v>4.5999999999999999E-2</v>
      </c>
      <c r="R3033" s="202">
        <v>-828.33270000000005</v>
      </c>
      <c r="S3033" s="85">
        <v>4.8500000000000001E-2</v>
      </c>
      <c r="T3033" s="202">
        <v>-820.31190000000004</v>
      </c>
      <c r="U3033" s="85">
        <v>5.0700000000000002E-2</v>
      </c>
      <c r="V3033" s="202">
        <v>-835.91020000000003</v>
      </c>
      <c r="W3033" s="85">
        <v>4.65E-2</v>
      </c>
      <c r="X3033" s="202">
        <v>-826.25160000000005</v>
      </c>
      <c r="Y3033" s="85">
        <v>4.9000000000000002E-2</v>
      </c>
      <c r="Z3033" s="202">
        <v>-830.91890000000001</v>
      </c>
      <c r="AA3033" s="85">
        <v>4.7800000000000002E-2</v>
      </c>
      <c r="AB3033" s="202">
        <v>-812.2414</v>
      </c>
      <c r="AC3033" s="85">
        <v>5.2999999999999999E-2</v>
      </c>
      <c r="AD3033" s="202">
        <v>-832.62360000000001</v>
      </c>
      <c r="AE3033" s="85">
        <v>4.7300000000000002E-2</v>
      </c>
      <c r="AF3033" s="202">
        <v>-837.58910000000003</v>
      </c>
      <c r="AG3033" s="86">
        <v>4.5999999999999999E-2</v>
      </c>
      <c r="AH3033" s="107"/>
    </row>
    <row r="3034" spans="2:34" x14ac:dyDescent="0.2">
      <c r="B3034" s="84">
        <v>3027</v>
      </c>
      <c r="C3034" s="85">
        <v>20</v>
      </c>
      <c r="D3034" s="245" t="s">
        <v>28</v>
      </c>
      <c r="E3034" s="245" t="s">
        <v>333</v>
      </c>
      <c r="F3034" s="256">
        <v>7.4711403603409197E-3</v>
      </c>
      <c r="G3034" s="256">
        <v>7.8299367019135802E-3</v>
      </c>
      <c r="H3034" s="202">
        <v>816.40179999999998</v>
      </c>
      <c r="I3034" s="85">
        <v>0.17349999999999999</v>
      </c>
      <c r="J3034" s="202">
        <v>763.80679999999995</v>
      </c>
      <c r="K3034" s="85">
        <v>0.20250000000000001</v>
      </c>
      <c r="L3034" s="202">
        <v>831.62189999999998</v>
      </c>
      <c r="M3034" s="85">
        <v>0.16550000000000001</v>
      </c>
      <c r="N3034" s="202">
        <v>779.00319999999999</v>
      </c>
      <c r="O3034" s="85">
        <v>0.19359999999999999</v>
      </c>
      <c r="P3034" s="202">
        <v>809.66</v>
      </c>
      <c r="Q3034" s="85">
        <v>0.17680000000000001</v>
      </c>
      <c r="R3034" s="202">
        <v>797.96169999999995</v>
      </c>
      <c r="S3034" s="85">
        <v>0.18310000000000001</v>
      </c>
      <c r="T3034" s="202">
        <v>775.42849999999999</v>
      </c>
      <c r="U3034" s="85">
        <v>0.19570000000000001</v>
      </c>
      <c r="V3034" s="202">
        <v>830.30309999999997</v>
      </c>
      <c r="W3034" s="85">
        <v>0.1661</v>
      </c>
      <c r="X3034" s="202">
        <v>806.30150000000003</v>
      </c>
      <c r="Y3034" s="85">
        <v>0.17860000000000001</v>
      </c>
      <c r="Z3034" s="202">
        <v>834.79470000000003</v>
      </c>
      <c r="AA3034" s="85">
        <v>0.1638</v>
      </c>
      <c r="AB3034" s="202">
        <v>770.63</v>
      </c>
      <c r="AC3034" s="85">
        <v>0.1986</v>
      </c>
      <c r="AD3034" s="202">
        <v>784.01430000000005</v>
      </c>
      <c r="AE3034" s="85">
        <v>0.1908</v>
      </c>
      <c r="AF3034" s="202">
        <v>835.52869999999996</v>
      </c>
      <c r="AG3034" s="86">
        <v>0.16350000000000001</v>
      </c>
      <c r="AH3034" s="107"/>
    </row>
    <row r="3035" spans="2:34" x14ac:dyDescent="0.2">
      <c r="B3035" s="84">
        <v>3028</v>
      </c>
      <c r="C3035" s="85">
        <v>20</v>
      </c>
      <c r="D3035" s="245" t="s">
        <v>28</v>
      </c>
      <c r="E3035" s="245" t="s">
        <v>334</v>
      </c>
      <c r="F3035" s="256">
        <v>8.3045635990937505E-2</v>
      </c>
      <c r="G3035" s="256">
        <v>8.7336723866671503E-2</v>
      </c>
      <c r="H3035" s="202">
        <v>307.00740000000002</v>
      </c>
      <c r="I3035" s="85">
        <v>0.13519999999999999</v>
      </c>
      <c r="J3035" s="202">
        <v>269.64909999999998</v>
      </c>
      <c r="K3035" s="85">
        <v>0.1893</v>
      </c>
      <c r="L3035" s="202">
        <v>323.29090000000002</v>
      </c>
      <c r="M3035" s="85">
        <v>0.1157</v>
      </c>
      <c r="N3035" s="202">
        <v>285.8202</v>
      </c>
      <c r="O3035" s="85">
        <v>0.16420000000000001</v>
      </c>
      <c r="P3035" s="202">
        <v>295.68380000000002</v>
      </c>
      <c r="Q3035" s="85">
        <v>0.15079999999999999</v>
      </c>
      <c r="R3035" s="202">
        <v>275.73739999999998</v>
      </c>
      <c r="S3035" s="85">
        <v>0.17979999999999999</v>
      </c>
      <c r="T3035" s="202">
        <v>277.58429999999998</v>
      </c>
      <c r="U3035" s="85">
        <v>0.1769</v>
      </c>
      <c r="V3035" s="202">
        <v>284.005</v>
      </c>
      <c r="W3035" s="85">
        <v>0.1678</v>
      </c>
      <c r="X3035" s="202">
        <v>289.92790000000002</v>
      </c>
      <c r="Y3035" s="85">
        <v>0.15909999999999999</v>
      </c>
      <c r="Z3035" s="202">
        <v>279.98559999999998</v>
      </c>
      <c r="AA3035" s="85">
        <v>0.1739</v>
      </c>
      <c r="AB3035" s="202">
        <v>271.3877</v>
      </c>
      <c r="AC3035" s="85">
        <v>0.1865</v>
      </c>
      <c r="AD3035" s="202">
        <v>286.4991</v>
      </c>
      <c r="AE3035" s="85">
        <v>0.16320000000000001</v>
      </c>
      <c r="AF3035" s="202">
        <v>284.42829999999998</v>
      </c>
      <c r="AG3035" s="86">
        <v>0.16719999999999999</v>
      </c>
      <c r="AH3035" s="107"/>
    </row>
    <row r="3036" spans="2:34" x14ac:dyDescent="0.2">
      <c r="B3036" s="84">
        <v>3029</v>
      </c>
      <c r="C3036" s="85">
        <v>20</v>
      </c>
      <c r="D3036" s="245" t="s">
        <v>28</v>
      </c>
      <c r="E3036" s="245" t="s">
        <v>335</v>
      </c>
      <c r="F3036" s="256">
        <v>6.1630165066350197E-2</v>
      </c>
      <c r="G3036" s="256">
        <v>6.8786359811203401E-2</v>
      </c>
      <c r="H3036" s="202">
        <v>-36.052799999999998</v>
      </c>
      <c r="I3036" s="85">
        <v>0.86780000000000002</v>
      </c>
      <c r="J3036" s="202">
        <v>-54.619199999999999</v>
      </c>
      <c r="K3036" s="85">
        <v>0.80069999999999997</v>
      </c>
      <c r="L3036" s="202">
        <v>-13.6511</v>
      </c>
      <c r="M3036" s="85">
        <v>0.94969999999999999</v>
      </c>
      <c r="N3036" s="202">
        <v>-33.041499999999999</v>
      </c>
      <c r="O3036" s="85">
        <v>0.87870000000000004</v>
      </c>
      <c r="P3036" s="202">
        <v>-25.7867</v>
      </c>
      <c r="Q3036" s="85">
        <v>0.90529999999999999</v>
      </c>
      <c r="R3036" s="202">
        <v>-35.533000000000001</v>
      </c>
      <c r="S3036" s="85">
        <v>0.86960000000000004</v>
      </c>
      <c r="T3036" s="202">
        <v>-40.396999999999998</v>
      </c>
      <c r="U3036" s="85">
        <v>0.85199999999999998</v>
      </c>
      <c r="V3036" s="202">
        <v>-28.938300000000002</v>
      </c>
      <c r="W3036" s="85">
        <v>0.89380000000000004</v>
      </c>
      <c r="X3036" s="202">
        <v>-30.837599999999998</v>
      </c>
      <c r="Y3036" s="85">
        <v>0.88690000000000002</v>
      </c>
      <c r="Z3036" s="202">
        <v>-33.505099999999999</v>
      </c>
      <c r="AA3036" s="85">
        <v>0.87719999999999998</v>
      </c>
      <c r="AB3036" s="202">
        <v>-50.9236</v>
      </c>
      <c r="AC3036" s="85">
        <v>0.81399999999999995</v>
      </c>
      <c r="AD3036" s="202">
        <v>-30.033799999999999</v>
      </c>
      <c r="AE3036" s="85">
        <v>0.88959999999999995</v>
      </c>
      <c r="AF3036" s="202">
        <v>-25.946899999999999</v>
      </c>
      <c r="AG3036" s="86">
        <v>0.90469999999999995</v>
      </c>
      <c r="AH3036" s="107"/>
    </row>
    <row r="3037" spans="2:34" x14ac:dyDescent="0.2">
      <c r="B3037" s="84">
        <v>3030</v>
      </c>
      <c r="C3037" s="85">
        <v>20</v>
      </c>
      <c r="D3037" s="245" t="s">
        <v>28</v>
      </c>
      <c r="E3037" s="245" t="s">
        <v>336</v>
      </c>
      <c r="F3037" s="256">
        <v>4.2615168842377801E-2</v>
      </c>
      <c r="G3037" s="256">
        <v>4.2442647543082898E-2</v>
      </c>
      <c r="H3037" s="202">
        <v>749.29110000000003</v>
      </c>
      <c r="I3037" s="85">
        <v>4.4000000000000003E-3</v>
      </c>
      <c r="J3037" s="202">
        <v>811.95360000000005</v>
      </c>
      <c r="K3037" s="85">
        <v>2E-3</v>
      </c>
      <c r="L3037" s="202">
        <v>759.9325</v>
      </c>
      <c r="M3037" s="85">
        <v>3.8999999999999998E-3</v>
      </c>
      <c r="N3037" s="202">
        <v>820.95579999999995</v>
      </c>
      <c r="O3037" s="85">
        <v>1.8E-3</v>
      </c>
      <c r="P3037" s="202">
        <v>822.91690000000006</v>
      </c>
      <c r="Q3037" s="85">
        <v>1.6999999999999999E-3</v>
      </c>
      <c r="R3037" s="202">
        <v>827.17219999999998</v>
      </c>
      <c r="S3037" s="85">
        <v>1.6999999999999999E-3</v>
      </c>
      <c r="T3037" s="202">
        <v>819.38469999999995</v>
      </c>
      <c r="U3037" s="85">
        <v>1.8E-3</v>
      </c>
      <c r="V3037" s="202">
        <v>829.50869999999998</v>
      </c>
      <c r="W3037" s="85">
        <v>1.6000000000000001E-3</v>
      </c>
      <c r="X3037" s="202">
        <v>821.37310000000002</v>
      </c>
      <c r="Y3037" s="85">
        <v>1.8E-3</v>
      </c>
      <c r="Z3037" s="202">
        <v>828.37220000000002</v>
      </c>
      <c r="AA3037" s="85">
        <v>1.6000000000000001E-3</v>
      </c>
      <c r="AB3037" s="202">
        <v>815.46960000000001</v>
      </c>
      <c r="AC3037" s="85">
        <v>1.9E-3</v>
      </c>
      <c r="AD3037" s="202">
        <v>824.31740000000002</v>
      </c>
      <c r="AE3037" s="85">
        <v>1.6999999999999999E-3</v>
      </c>
      <c r="AF3037" s="202">
        <v>833.74419999999998</v>
      </c>
      <c r="AG3037" s="86">
        <v>1.5E-3</v>
      </c>
      <c r="AH3037" s="107"/>
    </row>
    <row r="3038" spans="2:34" x14ac:dyDescent="0.2">
      <c r="B3038" s="84">
        <v>3031</v>
      </c>
      <c r="C3038" s="85">
        <v>20</v>
      </c>
      <c r="D3038" s="245" t="s">
        <v>28</v>
      </c>
      <c r="E3038" s="245" t="s">
        <v>337</v>
      </c>
      <c r="F3038" s="256">
        <v>3.7355701801704597E-2</v>
      </c>
      <c r="G3038" s="256">
        <v>3.6771431707584797E-2</v>
      </c>
      <c r="H3038" s="202">
        <v>562.90129999999999</v>
      </c>
      <c r="I3038" s="85">
        <v>3.9199999999999999E-2</v>
      </c>
      <c r="J3038" s="202">
        <v>600.35829999999999</v>
      </c>
      <c r="K3038" s="85">
        <v>2.7799999999999998E-2</v>
      </c>
      <c r="L3038" s="202">
        <v>562.54790000000003</v>
      </c>
      <c r="M3038" s="85">
        <v>3.9300000000000002E-2</v>
      </c>
      <c r="N3038" s="202">
        <v>599.32899999999995</v>
      </c>
      <c r="O3038" s="85">
        <v>2.8000000000000001E-2</v>
      </c>
      <c r="P3038" s="202">
        <v>609.79549999999995</v>
      </c>
      <c r="Q3038" s="85">
        <v>2.5499999999999998E-2</v>
      </c>
      <c r="R3038" s="202">
        <v>588.98030000000006</v>
      </c>
      <c r="S3038" s="85">
        <v>3.09E-2</v>
      </c>
      <c r="T3038" s="202">
        <v>597.06190000000004</v>
      </c>
      <c r="U3038" s="85">
        <v>2.87E-2</v>
      </c>
      <c r="V3038" s="202">
        <v>599.41679999999997</v>
      </c>
      <c r="W3038" s="85">
        <v>2.81E-2</v>
      </c>
      <c r="X3038" s="202">
        <v>606.33529999999996</v>
      </c>
      <c r="Y3038" s="85">
        <v>2.63E-2</v>
      </c>
      <c r="Z3038" s="202">
        <v>599.21180000000004</v>
      </c>
      <c r="AA3038" s="85">
        <v>2.8199999999999999E-2</v>
      </c>
      <c r="AB3038" s="202">
        <v>601.49369999999999</v>
      </c>
      <c r="AC3038" s="85">
        <v>2.75E-2</v>
      </c>
      <c r="AD3038" s="202">
        <v>600.04639999999995</v>
      </c>
      <c r="AE3038" s="85">
        <v>2.7900000000000001E-2</v>
      </c>
      <c r="AF3038" s="202">
        <v>600.43140000000005</v>
      </c>
      <c r="AG3038" s="86">
        <v>2.7900000000000001E-2</v>
      </c>
      <c r="AH3038" s="107"/>
    </row>
    <row r="3039" spans="2:34" x14ac:dyDescent="0.2">
      <c r="B3039" s="84">
        <v>3032</v>
      </c>
      <c r="C3039" s="85">
        <v>20</v>
      </c>
      <c r="D3039" s="245" t="s">
        <v>28</v>
      </c>
      <c r="E3039" s="245" t="s">
        <v>338</v>
      </c>
      <c r="F3039" s="256">
        <v>2.7133455604703899E-2</v>
      </c>
      <c r="G3039" s="256">
        <v>2.8831729537887402E-2</v>
      </c>
      <c r="H3039" s="202">
        <v>932.68550000000005</v>
      </c>
      <c r="I3039" s="85">
        <v>3.5999999999999999E-3</v>
      </c>
      <c r="J3039" s="202">
        <v>964.92610000000002</v>
      </c>
      <c r="K3039" s="85">
        <v>2.5999999999999999E-3</v>
      </c>
      <c r="L3039" s="202">
        <v>916.66010000000006</v>
      </c>
      <c r="M3039" s="85">
        <v>4.3E-3</v>
      </c>
      <c r="N3039" s="202">
        <v>949.35540000000003</v>
      </c>
      <c r="O3039" s="85">
        <v>3.0999999999999999E-3</v>
      </c>
      <c r="P3039" s="202">
        <v>954.45529999999997</v>
      </c>
      <c r="Q3039" s="85">
        <v>2.8999999999999998E-3</v>
      </c>
      <c r="R3039" s="202">
        <v>958.19640000000004</v>
      </c>
      <c r="S3039" s="85">
        <v>2.8E-3</v>
      </c>
      <c r="T3039" s="202">
        <v>950.54679999999996</v>
      </c>
      <c r="U3039" s="85">
        <v>3.0000000000000001E-3</v>
      </c>
      <c r="V3039" s="202">
        <v>964.69529999999997</v>
      </c>
      <c r="W3039" s="85">
        <v>2.5999999999999999E-3</v>
      </c>
      <c r="X3039" s="202">
        <v>955.7636</v>
      </c>
      <c r="Y3039" s="85">
        <v>2.8999999999999998E-3</v>
      </c>
      <c r="Z3039" s="202">
        <v>969.15560000000005</v>
      </c>
      <c r="AA3039" s="85">
        <v>2.5000000000000001E-3</v>
      </c>
      <c r="AB3039" s="202">
        <v>966.50959999999998</v>
      </c>
      <c r="AC3039" s="85">
        <v>2.5999999999999999E-3</v>
      </c>
      <c r="AD3039" s="202">
        <v>951.0548</v>
      </c>
      <c r="AE3039" s="85">
        <v>3.0000000000000001E-3</v>
      </c>
      <c r="AF3039" s="202">
        <v>966.85829999999999</v>
      </c>
      <c r="AG3039" s="86">
        <v>2.5999999999999999E-3</v>
      </c>
      <c r="AH3039" s="107"/>
    </row>
    <row r="3040" spans="2:34" x14ac:dyDescent="0.2">
      <c r="B3040" s="84">
        <v>3033</v>
      </c>
      <c r="C3040" s="85">
        <v>20</v>
      </c>
      <c r="D3040" s="245" t="s">
        <v>28</v>
      </c>
      <c r="E3040" s="245" t="s">
        <v>339</v>
      </c>
      <c r="F3040" s="256">
        <v>2.65940230877117E-2</v>
      </c>
      <c r="G3040" s="256">
        <v>2.6124181332552801E-2</v>
      </c>
      <c r="H3040" s="202">
        <v>1681.9893999999999</v>
      </c>
      <c r="I3040" s="85" t="s">
        <v>10</v>
      </c>
      <c r="J3040" s="202">
        <v>1671.5047999999999</v>
      </c>
      <c r="K3040" s="85" t="s">
        <v>10</v>
      </c>
      <c r="L3040" s="202">
        <v>1697.7717</v>
      </c>
      <c r="M3040" s="85" t="s">
        <v>10</v>
      </c>
      <c r="N3040" s="202">
        <v>1686.4738</v>
      </c>
      <c r="O3040" s="85" t="s">
        <v>10</v>
      </c>
      <c r="P3040" s="202">
        <v>1702.7992999999999</v>
      </c>
      <c r="Q3040" s="85" t="s">
        <v>10</v>
      </c>
      <c r="R3040" s="202">
        <v>1681.6784</v>
      </c>
      <c r="S3040" s="85" t="s">
        <v>10</v>
      </c>
      <c r="T3040" s="202">
        <v>1682.6149</v>
      </c>
      <c r="U3040" s="85" t="s">
        <v>10</v>
      </c>
      <c r="V3040" s="202">
        <v>1700.6265000000001</v>
      </c>
      <c r="W3040" s="85" t="s">
        <v>10</v>
      </c>
      <c r="X3040" s="202">
        <v>1696.0843</v>
      </c>
      <c r="Y3040" s="85" t="s">
        <v>10</v>
      </c>
      <c r="Z3040" s="202">
        <v>1694.722</v>
      </c>
      <c r="AA3040" s="85" t="s">
        <v>10</v>
      </c>
      <c r="AB3040" s="202">
        <v>1670.5635</v>
      </c>
      <c r="AC3040" s="85" t="s">
        <v>10</v>
      </c>
      <c r="AD3040" s="202">
        <v>1685.6541</v>
      </c>
      <c r="AE3040" s="85" t="s">
        <v>10</v>
      </c>
      <c r="AF3040" s="202">
        <v>1700.0954999999999</v>
      </c>
      <c r="AG3040" s="86" t="s">
        <v>10</v>
      </c>
      <c r="AH3040" s="107"/>
    </row>
    <row r="3041" spans="2:34" x14ac:dyDescent="0.2">
      <c r="B3041" s="84">
        <v>3034</v>
      </c>
      <c r="C3041" s="85">
        <v>20</v>
      </c>
      <c r="D3041" s="245" t="s">
        <v>28</v>
      </c>
      <c r="E3041" s="245" t="s">
        <v>340</v>
      </c>
      <c r="F3041" s="256">
        <v>5.3781421944114803E-2</v>
      </c>
      <c r="G3041" s="256">
        <v>5.3089897918114998E-2</v>
      </c>
      <c r="H3041" s="202">
        <v>472.05029999999999</v>
      </c>
      <c r="I3041" s="85">
        <v>4.2999999999999997E-2</v>
      </c>
      <c r="J3041" s="202">
        <v>454.64010000000002</v>
      </c>
      <c r="K3041" s="85">
        <v>5.11E-2</v>
      </c>
      <c r="L3041" s="202">
        <v>478.7817</v>
      </c>
      <c r="M3041" s="85">
        <v>0.04</v>
      </c>
      <c r="N3041" s="202">
        <v>461.19600000000003</v>
      </c>
      <c r="O3041" s="85">
        <v>4.7800000000000002E-2</v>
      </c>
      <c r="P3041" s="202">
        <v>474.47120000000001</v>
      </c>
      <c r="Q3041" s="85">
        <v>4.19E-2</v>
      </c>
      <c r="R3041" s="202">
        <v>459.31040000000002</v>
      </c>
      <c r="S3041" s="85">
        <v>4.8800000000000003E-2</v>
      </c>
      <c r="T3041" s="202">
        <v>461.15379999999999</v>
      </c>
      <c r="U3041" s="85">
        <v>4.7800000000000002E-2</v>
      </c>
      <c r="V3041" s="202">
        <v>473.91730000000001</v>
      </c>
      <c r="W3041" s="85">
        <v>4.2099999999999999E-2</v>
      </c>
      <c r="X3041" s="202">
        <v>473.3057</v>
      </c>
      <c r="Y3041" s="85">
        <v>4.24E-2</v>
      </c>
      <c r="Z3041" s="202">
        <v>474.6619</v>
      </c>
      <c r="AA3041" s="85">
        <v>4.1799999999999997E-2</v>
      </c>
      <c r="AB3041" s="202">
        <v>450.95670000000001</v>
      </c>
      <c r="AC3041" s="85">
        <v>5.2999999999999999E-2</v>
      </c>
      <c r="AD3041" s="202">
        <v>457.71140000000003</v>
      </c>
      <c r="AE3041" s="85">
        <v>4.9500000000000002E-2</v>
      </c>
      <c r="AF3041" s="202">
        <v>470.30450000000002</v>
      </c>
      <c r="AG3041" s="86">
        <v>4.3700000000000003E-2</v>
      </c>
      <c r="AH3041" s="107"/>
    </row>
    <row r="3042" spans="2:34" x14ac:dyDescent="0.2">
      <c r="B3042" s="84">
        <v>3035</v>
      </c>
      <c r="C3042" s="85">
        <v>20</v>
      </c>
      <c r="D3042" s="245" t="s">
        <v>28</v>
      </c>
      <c r="E3042" s="245" t="s">
        <v>341</v>
      </c>
      <c r="F3042" s="256">
        <v>3.8029992447944798E-2</v>
      </c>
      <c r="G3042" s="256">
        <v>3.7795909406900599E-2</v>
      </c>
      <c r="H3042" s="202">
        <v>-145.12790000000001</v>
      </c>
      <c r="I3042" s="85">
        <v>0.58720000000000006</v>
      </c>
      <c r="J3042" s="202">
        <v>-183.3691</v>
      </c>
      <c r="K3042" s="85">
        <v>0.49249999999999999</v>
      </c>
      <c r="L3042" s="202">
        <v>-76.636499999999998</v>
      </c>
      <c r="M3042" s="85">
        <v>0.77470000000000006</v>
      </c>
      <c r="N3042" s="202">
        <v>-118.1468</v>
      </c>
      <c r="O3042" s="85">
        <v>0.65890000000000004</v>
      </c>
      <c r="P3042" s="202">
        <v>-116.3952</v>
      </c>
      <c r="Q3042" s="85">
        <v>0.66379999999999995</v>
      </c>
      <c r="R3042" s="202">
        <v>-123.2166</v>
      </c>
      <c r="S3042" s="85">
        <v>0.64529999999999998</v>
      </c>
      <c r="T3042" s="202">
        <v>-116.31699999999999</v>
      </c>
      <c r="U3042" s="85">
        <v>0.66390000000000005</v>
      </c>
      <c r="V3042" s="202">
        <v>-120.2893</v>
      </c>
      <c r="W3042" s="85">
        <v>0.65329999999999999</v>
      </c>
      <c r="X3042" s="202">
        <v>-115.9053</v>
      </c>
      <c r="Y3042" s="85">
        <v>0.66510000000000002</v>
      </c>
      <c r="Z3042" s="202">
        <v>-120.0652</v>
      </c>
      <c r="AA3042" s="85">
        <v>0.65390000000000004</v>
      </c>
      <c r="AB3042" s="202">
        <v>-184.77459999999999</v>
      </c>
      <c r="AC3042" s="85">
        <v>0.48920000000000002</v>
      </c>
      <c r="AD3042" s="202">
        <v>-119.19710000000001</v>
      </c>
      <c r="AE3042" s="85">
        <v>0.65610000000000002</v>
      </c>
      <c r="AF3042" s="202">
        <v>-121.61360000000001</v>
      </c>
      <c r="AG3042" s="86">
        <v>0.64970000000000006</v>
      </c>
      <c r="AH3042" s="107"/>
    </row>
    <row r="3043" spans="2:34" x14ac:dyDescent="0.2">
      <c r="B3043" s="84">
        <v>3036</v>
      </c>
      <c r="C3043" s="85">
        <v>20</v>
      </c>
      <c r="D3043" s="245" t="s">
        <v>28</v>
      </c>
      <c r="E3043" s="245" t="s">
        <v>342</v>
      </c>
      <c r="F3043" s="256">
        <v>1.00064731902039E-2</v>
      </c>
      <c r="G3043" s="256">
        <v>1.09399582891222E-2</v>
      </c>
      <c r="H3043" s="202">
        <v>2366.3636999999999</v>
      </c>
      <c r="I3043" s="85" t="s">
        <v>10</v>
      </c>
      <c r="J3043" s="202">
        <v>2425.6824000000001</v>
      </c>
      <c r="K3043" s="85" t="s">
        <v>10</v>
      </c>
      <c r="L3043" s="202">
        <v>2366.1585</v>
      </c>
      <c r="M3043" s="85" t="s">
        <v>10</v>
      </c>
      <c r="N3043" s="202">
        <v>2424.6278000000002</v>
      </c>
      <c r="O3043" s="85" t="s">
        <v>10</v>
      </c>
      <c r="P3043" s="202">
        <v>2420.5965999999999</v>
      </c>
      <c r="Q3043" s="85" t="s">
        <v>10</v>
      </c>
      <c r="R3043" s="202">
        <v>2423.2746999999999</v>
      </c>
      <c r="S3043" s="85" t="s">
        <v>10</v>
      </c>
      <c r="T3043" s="202">
        <v>2424.3537000000001</v>
      </c>
      <c r="U3043" s="85" t="s">
        <v>10</v>
      </c>
      <c r="V3043" s="202">
        <v>2418.9</v>
      </c>
      <c r="W3043" s="85" t="s">
        <v>10</v>
      </c>
      <c r="X3043" s="202">
        <v>2420.7107999999998</v>
      </c>
      <c r="Y3043" s="85" t="s">
        <v>10</v>
      </c>
      <c r="Z3043" s="202">
        <v>2419.6550999999999</v>
      </c>
      <c r="AA3043" s="85" t="s">
        <v>10</v>
      </c>
      <c r="AB3043" s="202">
        <v>2431.6709999999998</v>
      </c>
      <c r="AC3043" s="85" t="s">
        <v>10</v>
      </c>
      <c r="AD3043" s="202">
        <v>2431.3787000000002</v>
      </c>
      <c r="AE3043" s="85" t="s">
        <v>10</v>
      </c>
      <c r="AF3043" s="202">
        <v>2427.848</v>
      </c>
      <c r="AG3043" s="86" t="s">
        <v>10</v>
      </c>
      <c r="AH3043" s="107"/>
    </row>
    <row r="3044" spans="2:34" x14ac:dyDescent="0.2">
      <c r="B3044" s="84">
        <v>3037</v>
      </c>
      <c r="C3044" s="85">
        <v>20</v>
      </c>
      <c r="D3044" s="245" t="s">
        <v>28</v>
      </c>
      <c r="E3044" s="245" t="s">
        <v>343</v>
      </c>
      <c r="F3044" s="256">
        <v>2.5865789189772399E-2</v>
      </c>
      <c r="G3044" s="256">
        <v>2.2026270535289601E-2</v>
      </c>
      <c r="H3044" s="202">
        <v>1198.3235</v>
      </c>
      <c r="I3044" s="85">
        <v>9.8900000000000002E-2</v>
      </c>
      <c r="J3044" s="202">
        <v>1174.2932000000001</v>
      </c>
      <c r="K3044" s="85">
        <v>0.1056</v>
      </c>
      <c r="L3044" s="202">
        <v>1236.0725</v>
      </c>
      <c r="M3044" s="85">
        <v>8.8700000000000001E-2</v>
      </c>
      <c r="N3044" s="202">
        <v>1210.3518999999999</v>
      </c>
      <c r="O3044" s="85">
        <v>9.5299999999999996E-2</v>
      </c>
      <c r="P3044" s="202">
        <v>1215.5930000000001</v>
      </c>
      <c r="Q3044" s="85">
        <v>9.3899999999999997E-2</v>
      </c>
      <c r="R3044" s="202">
        <v>1238.4174</v>
      </c>
      <c r="S3044" s="85">
        <v>8.7900000000000006E-2</v>
      </c>
      <c r="T3044" s="202">
        <v>1204.4104</v>
      </c>
      <c r="U3044" s="85">
        <v>9.69E-2</v>
      </c>
      <c r="V3044" s="202">
        <v>1242.5739000000001</v>
      </c>
      <c r="W3044" s="85">
        <v>8.6900000000000005E-2</v>
      </c>
      <c r="X3044" s="202">
        <v>1211.5336</v>
      </c>
      <c r="Y3044" s="85">
        <v>9.5000000000000001E-2</v>
      </c>
      <c r="Z3044" s="202">
        <v>1235.9485</v>
      </c>
      <c r="AA3044" s="85">
        <v>8.8599999999999998E-2</v>
      </c>
      <c r="AB3044" s="202">
        <v>1176.3251</v>
      </c>
      <c r="AC3044" s="85">
        <v>0.105</v>
      </c>
      <c r="AD3044" s="202">
        <v>1211.7781</v>
      </c>
      <c r="AE3044" s="85">
        <v>9.4899999999999998E-2</v>
      </c>
      <c r="AF3044" s="202">
        <v>1244.0561</v>
      </c>
      <c r="AG3044" s="86">
        <v>8.6499999999999994E-2</v>
      </c>
      <c r="AH3044" s="107"/>
    </row>
    <row r="3045" spans="2:34" x14ac:dyDescent="0.2">
      <c r="B3045" s="84">
        <v>3038</v>
      </c>
      <c r="C3045" s="85">
        <v>20</v>
      </c>
      <c r="D3045" s="245" t="s">
        <v>28</v>
      </c>
      <c r="E3045" s="245" t="s">
        <v>344</v>
      </c>
      <c r="F3045" s="256">
        <v>1.02492178228504E-2</v>
      </c>
      <c r="G3045" s="256">
        <v>1.0830192821338401E-2</v>
      </c>
      <c r="H3045" s="202">
        <v>173.3426</v>
      </c>
      <c r="I3045" s="85">
        <v>0.73009999999999997</v>
      </c>
      <c r="J3045" s="202">
        <v>210.0625</v>
      </c>
      <c r="K3045" s="85">
        <v>0.67569999999999997</v>
      </c>
      <c r="L3045" s="202">
        <v>154.30510000000001</v>
      </c>
      <c r="M3045" s="85">
        <v>0.75880000000000003</v>
      </c>
      <c r="N3045" s="202">
        <v>191.29079999999999</v>
      </c>
      <c r="O3045" s="85">
        <v>0.70320000000000005</v>
      </c>
      <c r="P3045" s="202">
        <v>178.84739999999999</v>
      </c>
      <c r="Q3045" s="85">
        <v>0.7218</v>
      </c>
      <c r="R3045" s="202">
        <v>208.24420000000001</v>
      </c>
      <c r="S3045" s="85">
        <v>0.6784</v>
      </c>
      <c r="T3045" s="202">
        <v>192.99250000000001</v>
      </c>
      <c r="U3045" s="85">
        <v>0.70069999999999999</v>
      </c>
      <c r="V3045" s="202">
        <v>195.8015</v>
      </c>
      <c r="W3045" s="85">
        <v>0.69669999999999999</v>
      </c>
      <c r="X3045" s="202">
        <v>178.07660000000001</v>
      </c>
      <c r="Y3045" s="85">
        <v>0.72289999999999999</v>
      </c>
      <c r="Z3045" s="202">
        <v>189.62610000000001</v>
      </c>
      <c r="AA3045" s="85">
        <v>0.70579999999999998</v>
      </c>
      <c r="AB3045" s="202">
        <v>212.84219999999999</v>
      </c>
      <c r="AC3045" s="85">
        <v>0.67169999999999996</v>
      </c>
      <c r="AD3045" s="202">
        <v>193.89580000000001</v>
      </c>
      <c r="AE3045" s="85">
        <v>0.69940000000000002</v>
      </c>
      <c r="AF3045" s="202">
        <v>198.53120000000001</v>
      </c>
      <c r="AG3045" s="86">
        <v>0.69269999999999998</v>
      </c>
      <c r="AH3045" s="107"/>
    </row>
    <row r="3046" spans="2:34" x14ac:dyDescent="0.2">
      <c r="B3046" s="84">
        <v>3039</v>
      </c>
      <c r="C3046" s="85">
        <v>20</v>
      </c>
      <c r="D3046" s="245" t="s">
        <v>28</v>
      </c>
      <c r="E3046" s="245" t="s">
        <v>345</v>
      </c>
      <c r="F3046" s="256">
        <v>1.1301111230984999E-2</v>
      </c>
      <c r="G3046" s="256">
        <v>1.29889136877538E-2</v>
      </c>
      <c r="H3046" s="202">
        <v>765.75670000000002</v>
      </c>
      <c r="I3046" s="85">
        <v>0.12180000000000001</v>
      </c>
      <c r="J3046" s="202">
        <v>774.80089999999996</v>
      </c>
      <c r="K3046" s="85">
        <v>0.1172</v>
      </c>
      <c r="L3046" s="202">
        <v>767.43200000000002</v>
      </c>
      <c r="M3046" s="85">
        <v>0.12089999999999999</v>
      </c>
      <c r="N3046" s="202">
        <v>776.11609999999996</v>
      </c>
      <c r="O3046" s="85">
        <v>0.11650000000000001</v>
      </c>
      <c r="P3046" s="202">
        <v>780.69470000000001</v>
      </c>
      <c r="Q3046" s="85">
        <v>0.1144</v>
      </c>
      <c r="R3046" s="202">
        <v>800.47630000000004</v>
      </c>
      <c r="S3046" s="85">
        <v>0.1055</v>
      </c>
      <c r="T3046" s="202">
        <v>776.24839999999995</v>
      </c>
      <c r="U3046" s="85">
        <v>0.1164</v>
      </c>
      <c r="V3046" s="202">
        <v>806.04280000000006</v>
      </c>
      <c r="W3046" s="85">
        <v>0.1032</v>
      </c>
      <c r="X3046" s="202">
        <v>780.17460000000005</v>
      </c>
      <c r="Y3046" s="85">
        <v>0.1147</v>
      </c>
      <c r="Z3046" s="202">
        <v>802.26840000000004</v>
      </c>
      <c r="AA3046" s="85">
        <v>0.1048</v>
      </c>
      <c r="AB3046" s="202">
        <v>772.07979999999998</v>
      </c>
      <c r="AC3046" s="85">
        <v>0.11849999999999999</v>
      </c>
      <c r="AD3046" s="202">
        <v>774.18629999999996</v>
      </c>
      <c r="AE3046" s="85">
        <v>0.1174</v>
      </c>
      <c r="AF3046" s="202">
        <v>803.89419999999996</v>
      </c>
      <c r="AG3046" s="86">
        <v>0.1041</v>
      </c>
      <c r="AH3046" s="107"/>
    </row>
    <row r="3047" spans="2:34" x14ac:dyDescent="0.2">
      <c r="B3047" s="84">
        <v>3040</v>
      </c>
      <c r="C3047" s="85">
        <v>20</v>
      </c>
      <c r="D3047" s="245" t="s">
        <v>28</v>
      </c>
      <c r="E3047" s="245" t="s">
        <v>346</v>
      </c>
      <c r="F3047" s="256">
        <v>4.11317294206495E-2</v>
      </c>
      <c r="G3047" s="256">
        <v>4.5516080641030299E-2</v>
      </c>
      <c r="H3047" s="202">
        <v>-223.11959999999999</v>
      </c>
      <c r="I3047" s="85">
        <v>0.37990000000000002</v>
      </c>
      <c r="J3047" s="202">
        <v>-49.260899999999999</v>
      </c>
      <c r="K3047" s="85">
        <v>0.8468</v>
      </c>
      <c r="L3047" s="202">
        <v>-234.0907</v>
      </c>
      <c r="M3047" s="85">
        <v>0.3569</v>
      </c>
      <c r="N3047" s="202">
        <v>-62.573300000000003</v>
      </c>
      <c r="O3047" s="85">
        <v>0.80610000000000004</v>
      </c>
      <c r="P3047" s="202">
        <v>-63.432899999999997</v>
      </c>
      <c r="Q3047" s="85">
        <v>0.80349999999999999</v>
      </c>
      <c r="R3047" s="202">
        <v>-51.344999999999999</v>
      </c>
      <c r="S3047" s="85">
        <v>0.84040000000000004</v>
      </c>
      <c r="T3047" s="202">
        <v>-60.724499999999999</v>
      </c>
      <c r="U3047" s="85">
        <v>0.81169999999999998</v>
      </c>
      <c r="V3047" s="202">
        <v>-51.536700000000003</v>
      </c>
      <c r="W3047" s="85">
        <v>0.83989999999999998</v>
      </c>
      <c r="X3047" s="202">
        <v>-62.600200000000001</v>
      </c>
      <c r="Y3047" s="85">
        <v>0.80610000000000004</v>
      </c>
      <c r="Z3047" s="202">
        <v>-52.2866</v>
      </c>
      <c r="AA3047" s="85">
        <v>0.83760000000000001</v>
      </c>
      <c r="AB3047" s="202">
        <v>-47.2956</v>
      </c>
      <c r="AC3047" s="85">
        <v>0.85289999999999999</v>
      </c>
      <c r="AD3047" s="202">
        <v>-60.090699999999998</v>
      </c>
      <c r="AE3047" s="85">
        <v>0.81369999999999998</v>
      </c>
      <c r="AF3047" s="202">
        <v>-48.077199999999998</v>
      </c>
      <c r="AG3047" s="86">
        <v>0.85050000000000003</v>
      </c>
      <c r="AH3047" s="107"/>
    </row>
    <row r="3048" spans="2:34" x14ac:dyDescent="0.2">
      <c r="B3048" s="84">
        <v>3041</v>
      </c>
      <c r="C3048" s="85">
        <v>20</v>
      </c>
      <c r="D3048" s="245" t="s">
        <v>28</v>
      </c>
      <c r="E3048" s="245" t="s">
        <v>347</v>
      </c>
      <c r="F3048" s="256">
        <v>2.42744632646456E-3</v>
      </c>
      <c r="G3048" s="256">
        <v>2.9270791409022699E-3</v>
      </c>
      <c r="H3048" s="202">
        <v>641.89509999999996</v>
      </c>
      <c r="I3048" s="85">
        <v>0.67720000000000002</v>
      </c>
      <c r="J3048" s="202">
        <v>693.03150000000005</v>
      </c>
      <c r="K3048" s="85">
        <v>0.65290000000000004</v>
      </c>
      <c r="L3048" s="202">
        <v>576.5607</v>
      </c>
      <c r="M3048" s="85">
        <v>0.70850000000000002</v>
      </c>
      <c r="N3048" s="202">
        <v>630.15179999999998</v>
      </c>
      <c r="O3048" s="85">
        <v>0.68259999999999998</v>
      </c>
      <c r="P3048" s="202">
        <v>623.38210000000004</v>
      </c>
      <c r="Q3048" s="85">
        <v>0.68579999999999997</v>
      </c>
      <c r="R3048" s="202">
        <v>647.9683</v>
      </c>
      <c r="S3048" s="85">
        <v>0.67410000000000003</v>
      </c>
      <c r="T3048" s="202">
        <v>659.77760000000001</v>
      </c>
      <c r="U3048" s="85">
        <v>0.66849999999999998</v>
      </c>
      <c r="V3048" s="202">
        <v>642.89189999999996</v>
      </c>
      <c r="W3048" s="85">
        <v>0.67649999999999999</v>
      </c>
      <c r="X3048" s="202">
        <v>651.87649999999996</v>
      </c>
      <c r="Y3048" s="85">
        <v>0.67230000000000001</v>
      </c>
      <c r="Z3048" s="202">
        <v>657.80240000000003</v>
      </c>
      <c r="AA3048" s="85">
        <v>0.66949999999999998</v>
      </c>
      <c r="AB3048" s="202">
        <v>677.91319999999996</v>
      </c>
      <c r="AC3048" s="85">
        <v>0.66</v>
      </c>
      <c r="AD3048" s="202">
        <v>616.55909999999994</v>
      </c>
      <c r="AE3048" s="85">
        <v>0.68910000000000005</v>
      </c>
      <c r="AF3048" s="202">
        <v>628.42750000000001</v>
      </c>
      <c r="AG3048" s="86">
        <v>0.68340000000000001</v>
      </c>
      <c r="AH3048" s="107"/>
    </row>
    <row r="3049" spans="2:34" x14ac:dyDescent="0.2">
      <c r="B3049" s="84">
        <v>3042</v>
      </c>
      <c r="C3049" s="85">
        <v>20</v>
      </c>
      <c r="D3049" s="245" t="s">
        <v>28</v>
      </c>
      <c r="E3049" s="245" t="s">
        <v>348</v>
      </c>
      <c r="F3049" s="256">
        <v>2.6944654223756598E-2</v>
      </c>
      <c r="G3049" s="256">
        <v>2.5941238886246401E-2</v>
      </c>
      <c r="H3049" s="202">
        <v>480.29669999999999</v>
      </c>
      <c r="I3049" s="85">
        <v>0.16769999999999999</v>
      </c>
      <c r="J3049" s="202">
        <v>512.74869999999999</v>
      </c>
      <c r="K3049" s="85">
        <v>0.1406</v>
      </c>
      <c r="L3049" s="202">
        <v>476.99540000000002</v>
      </c>
      <c r="M3049" s="85">
        <v>0.1706</v>
      </c>
      <c r="N3049" s="202">
        <v>508.99029999999999</v>
      </c>
      <c r="O3049" s="85">
        <v>0.1434</v>
      </c>
      <c r="P3049" s="202">
        <v>507.74889999999999</v>
      </c>
      <c r="Q3049" s="85">
        <v>0.14449999999999999</v>
      </c>
      <c r="R3049" s="202">
        <v>509.7867</v>
      </c>
      <c r="S3049" s="85">
        <v>0.14280000000000001</v>
      </c>
      <c r="T3049" s="202">
        <v>511.91120000000001</v>
      </c>
      <c r="U3049" s="85">
        <v>0.14119999999999999</v>
      </c>
      <c r="V3049" s="202">
        <v>508.73770000000002</v>
      </c>
      <c r="W3049" s="85">
        <v>0.14369999999999999</v>
      </c>
      <c r="X3049" s="202">
        <v>510.50830000000002</v>
      </c>
      <c r="Y3049" s="85">
        <v>0.14230000000000001</v>
      </c>
      <c r="Z3049" s="202">
        <v>509.13900000000001</v>
      </c>
      <c r="AA3049" s="85">
        <v>0.1434</v>
      </c>
      <c r="AB3049" s="202">
        <v>512.00429999999994</v>
      </c>
      <c r="AC3049" s="85">
        <v>0.14119999999999999</v>
      </c>
      <c r="AD3049" s="202">
        <v>508.31459999999998</v>
      </c>
      <c r="AE3049" s="85">
        <v>0.14399999999999999</v>
      </c>
      <c r="AF3049" s="202">
        <v>507.9683</v>
      </c>
      <c r="AG3049" s="86">
        <v>0.14430000000000001</v>
      </c>
      <c r="AH3049" s="107"/>
    </row>
    <row r="3050" spans="2:34" x14ac:dyDescent="0.2">
      <c r="B3050" s="84">
        <v>3043</v>
      </c>
      <c r="C3050" s="85">
        <v>20</v>
      </c>
      <c r="D3050" s="245" t="s">
        <v>28</v>
      </c>
      <c r="E3050" s="245" t="s">
        <v>349</v>
      </c>
      <c r="F3050" s="256">
        <v>7.64106160319344E-2</v>
      </c>
      <c r="G3050" s="256">
        <v>7.2445208737331193E-2</v>
      </c>
      <c r="H3050" s="202">
        <v>431.68389999999999</v>
      </c>
      <c r="I3050" s="85">
        <v>4.0099999999999997E-2</v>
      </c>
      <c r="J3050" s="202">
        <v>395.30270000000002</v>
      </c>
      <c r="K3050" s="85">
        <v>6.0100000000000001E-2</v>
      </c>
      <c r="L3050" s="202">
        <v>410.49130000000002</v>
      </c>
      <c r="M3050" s="85">
        <v>5.0999999999999997E-2</v>
      </c>
      <c r="N3050" s="202">
        <v>375.91149999999999</v>
      </c>
      <c r="O3050" s="85">
        <v>7.3800000000000004E-2</v>
      </c>
      <c r="P3050" s="202">
        <v>374.35399999999998</v>
      </c>
      <c r="Q3050" s="85">
        <v>7.51E-2</v>
      </c>
      <c r="R3050" s="202">
        <v>381.20780000000002</v>
      </c>
      <c r="S3050" s="85">
        <v>6.9900000000000004E-2</v>
      </c>
      <c r="T3050" s="202">
        <v>382.23579999999998</v>
      </c>
      <c r="U3050" s="85">
        <v>6.9199999999999998E-2</v>
      </c>
      <c r="V3050" s="202">
        <v>380.05180000000001</v>
      </c>
      <c r="W3050" s="85">
        <v>7.0800000000000002E-2</v>
      </c>
      <c r="X3050" s="202">
        <v>380.06909999999999</v>
      </c>
      <c r="Y3050" s="85">
        <v>7.0800000000000002E-2</v>
      </c>
      <c r="Z3050" s="202">
        <v>380.62619999999998</v>
      </c>
      <c r="AA3050" s="85">
        <v>7.0400000000000004E-2</v>
      </c>
      <c r="AB3050" s="202">
        <v>395.91239999999999</v>
      </c>
      <c r="AC3050" s="85">
        <v>5.9799999999999999E-2</v>
      </c>
      <c r="AD3050" s="202">
        <v>378.11599999999999</v>
      </c>
      <c r="AE3050" s="85">
        <v>7.22E-2</v>
      </c>
      <c r="AF3050" s="202">
        <v>383.29320000000001</v>
      </c>
      <c r="AG3050" s="86">
        <v>6.8500000000000005E-2</v>
      </c>
      <c r="AH3050" s="107"/>
    </row>
    <row r="3051" spans="2:34" x14ac:dyDescent="0.2">
      <c r="B3051" s="84">
        <v>3044</v>
      </c>
      <c r="C3051" s="85">
        <v>20</v>
      </c>
      <c r="D3051" s="245" t="s">
        <v>28</v>
      </c>
      <c r="E3051" s="245" t="s">
        <v>350</v>
      </c>
      <c r="F3051" s="256">
        <v>9.0975293990721795E-2</v>
      </c>
      <c r="G3051" s="256">
        <v>7.7348066298342497E-2</v>
      </c>
      <c r="H3051" s="202">
        <v>237.11490000000001</v>
      </c>
      <c r="I3051" s="85">
        <v>0.501</v>
      </c>
      <c r="J3051" s="202">
        <v>148.60919999999999</v>
      </c>
      <c r="K3051" s="85">
        <v>0.67320000000000002</v>
      </c>
      <c r="L3051" s="202">
        <v>251.86199999999999</v>
      </c>
      <c r="M3051" s="85">
        <v>0.47470000000000001</v>
      </c>
      <c r="N3051" s="202">
        <v>164.2474</v>
      </c>
      <c r="O3051" s="85">
        <v>0.6411</v>
      </c>
      <c r="P3051" s="202">
        <v>162.17869999999999</v>
      </c>
      <c r="Q3051" s="85">
        <v>0.64529999999999998</v>
      </c>
      <c r="R3051" s="202">
        <v>163.69110000000001</v>
      </c>
      <c r="S3051" s="85">
        <v>0.64219999999999999</v>
      </c>
      <c r="T3051" s="202">
        <v>168.16050000000001</v>
      </c>
      <c r="U3051" s="85">
        <v>0.63319999999999999</v>
      </c>
      <c r="V3051" s="202">
        <v>161.02000000000001</v>
      </c>
      <c r="W3051" s="85">
        <v>0.64770000000000005</v>
      </c>
      <c r="X3051" s="202">
        <v>166.4374</v>
      </c>
      <c r="Y3051" s="85">
        <v>0.63670000000000004</v>
      </c>
      <c r="Z3051" s="202">
        <v>165.95490000000001</v>
      </c>
      <c r="AA3051" s="85">
        <v>0.63770000000000004</v>
      </c>
      <c r="AB3051" s="202">
        <v>150.55600000000001</v>
      </c>
      <c r="AC3051" s="85">
        <v>0.66920000000000002</v>
      </c>
      <c r="AD3051" s="202">
        <v>166.2483</v>
      </c>
      <c r="AE3051" s="85">
        <v>0.63700000000000001</v>
      </c>
      <c r="AF3051" s="202">
        <v>163.15860000000001</v>
      </c>
      <c r="AG3051" s="86">
        <v>0.64339999999999997</v>
      </c>
      <c r="AH3051" s="107"/>
    </row>
    <row r="3052" spans="2:34" x14ac:dyDescent="0.2">
      <c r="B3052" s="84">
        <v>3045</v>
      </c>
      <c r="C3052" s="85">
        <v>20</v>
      </c>
      <c r="D3052" s="245" t="s">
        <v>28</v>
      </c>
      <c r="E3052" s="245" t="s">
        <v>351</v>
      </c>
      <c r="F3052" s="256">
        <v>0.466743985327436</v>
      </c>
      <c r="G3052" s="256">
        <v>0.44905052870367002</v>
      </c>
      <c r="H3052" s="202">
        <v>-10.471299999999999</v>
      </c>
      <c r="I3052" s="85">
        <v>0.95609999999999995</v>
      </c>
      <c r="J3052" s="202">
        <v>-54.841799999999999</v>
      </c>
      <c r="K3052" s="85">
        <v>0.77300000000000002</v>
      </c>
      <c r="L3052" s="202">
        <v>20.2057</v>
      </c>
      <c r="M3052" s="85">
        <v>0.91539999999999999</v>
      </c>
      <c r="N3052" s="202">
        <v>-25.061</v>
      </c>
      <c r="O3052" s="85">
        <v>0.8952</v>
      </c>
      <c r="P3052" s="202">
        <v>-27.2895</v>
      </c>
      <c r="Q3052" s="85">
        <v>0.88590000000000002</v>
      </c>
      <c r="R3052" s="202">
        <v>-20.708100000000002</v>
      </c>
      <c r="S3052" s="85">
        <v>0.9133</v>
      </c>
      <c r="T3052" s="202">
        <v>-21.989699999999999</v>
      </c>
      <c r="U3052" s="85">
        <v>0.90800000000000003</v>
      </c>
      <c r="V3052" s="202">
        <v>-23.5471</v>
      </c>
      <c r="W3052" s="85">
        <v>0.90149999999999997</v>
      </c>
      <c r="X3052" s="202">
        <v>-23.500900000000001</v>
      </c>
      <c r="Y3052" s="85">
        <v>0.90169999999999995</v>
      </c>
      <c r="Z3052" s="202">
        <v>-19.2727</v>
      </c>
      <c r="AA3052" s="85">
        <v>0.9194</v>
      </c>
      <c r="AB3052" s="202">
        <v>-55.575899999999997</v>
      </c>
      <c r="AC3052" s="85">
        <v>0.77</v>
      </c>
      <c r="AD3052" s="202">
        <v>-25.960699999999999</v>
      </c>
      <c r="AE3052" s="85">
        <v>0.89139999999999997</v>
      </c>
      <c r="AF3052" s="202">
        <v>-24.8</v>
      </c>
      <c r="AG3052" s="86">
        <v>0.89629999999999999</v>
      </c>
      <c r="AH3052" s="107"/>
    </row>
    <row r="3053" spans="2:34" x14ac:dyDescent="0.2">
      <c r="B3053" s="84">
        <v>3046</v>
      </c>
      <c r="C3053" s="85">
        <v>20</v>
      </c>
      <c r="D3053" s="245" t="s">
        <v>28</v>
      </c>
      <c r="E3053" s="245" t="s">
        <v>352</v>
      </c>
      <c r="F3053" s="256">
        <v>8.8116301650663503E-2</v>
      </c>
      <c r="G3053" s="256">
        <v>8.5214591489517405E-2</v>
      </c>
      <c r="H3053" s="202">
        <v>2272.3479000000002</v>
      </c>
      <c r="I3053" s="85" t="s">
        <v>10</v>
      </c>
      <c r="J3053" s="202">
        <v>2239.7267000000002</v>
      </c>
      <c r="K3053" s="85" t="s">
        <v>10</v>
      </c>
      <c r="L3053" s="202">
        <v>2309.3393999999998</v>
      </c>
      <c r="M3053" s="85" t="s">
        <v>10</v>
      </c>
      <c r="N3053" s="202">
        <v>2275.1781999999998</v>
      </c>
      <c r="O3053" s="85" t="s">
        <v>10</v>
      </c>
      <c r="P3053" s="202">
        <v>2274.1871999999998</v>
      </c>
      <c r="Q3053" s="85" t="s">
        <v>10</v>
      </c>
      <c r="R3053" s="202">
        <v>2277.7221</v>
      </c>
      <c r="S3053" s="85" t="s">
        <v>10</v>
      </c>
      <c r="T3053" s="202">
        <v>2270.7048</v>
      </c>
      <c r="U3053" s="85" t="s">
        <v>10</v>
      </c>
      <c r="V3053" s="202">
        <v>2274.4513000000002</v>
      </c>
      <c r="W3053" s="85" t="s">
        <v>10</v>
      </c>
      <c r="X3053" s="202">
        <v>2273.6936999999998</v>
      </c>
      <c r="Y3053" s="85" t="s">
        <v>10</v>
      </c>
      <c r="Z3053" s="202">
        <v>2275.7294000000002</v>
      </c>
      <c r="AA3053" s="85" t="s">
        <v>10</v>
      </c>
      <c r="AB3053" s="202">
        <v>2237.8728999999998</v>
      </c>
      <c r="AC3053" s="85" t="s">
        <v>10</v>
      </c>
      <c r="AD3053" s="202">
        <v>2271.6061</v>
      </c>
      <c r="AE3053" s="85" t="s">
        <v>10</v>
      </c>
      <c r="AF3053" s="202">
        <v>2269.7786000000001</v>
      </c>
      <c r="AG3053" s="86" t="s">
        <v>10</v>
      </c>
      <c r="AH3053" s="107"/>
    </row>
    <row r="3054" spans="2:34" x14ac:dyDescent="0.2">
      <c r="B3054" s="84">
        <v>3047</v>
      </c>
      <c r="C3054" s="85">
        <v>20</v>
      </c>
      <c r="D3054" s="245" t="s">
        <v>28</v>
      </c>
      <c r="E3054" s="245" t="s">
        <v>353</v>
      </c>
      <c r="F3054" s="256">
        <v>0.30672132916172201</v>
      </c>
      <c r="G3054" s="256">
        <v>0.29047601624528901</v>
      </c>
      <c r="H3054" s="202">
        <v>1068.8045999999999</v>
      </c>
      <c r="I3054" s="85" t="s">
        <v>10</v>
      </c>
      <c r="J3054" s="202">
        <v>1170.8777</v>
      </c>
      <c r="K3054" s="85" t="s">
        <v>10</v>
      </c>
      <c r="L3054" s="202">
        <v>1075.2515000000001</v>
      </c>
      <c r="M3054" s="85" t="s">
        <v>10</v>
      </c>
      <c r="N3054" s="202">
        <v>1175.1812</v>
      </c>
      <c r="O3054" s="85" t="s">
        <v>10</v>
      </c>
      <c r="P3054" s="202">
        <v>1171.0437999999999</v>
      </c>
      <c r="Q3054" s="85" t="s">
        <v>10</v>
      </c>
      <c r="R3054" s="202">
        <v>1177.3223</v>
      </c>
      <c r="S3054" s="85" t="s">
        <v>10</v>
      </c>
      <c r="T3054" s="202">
        <v>1181.6351</v>
      </c>
      <c r="U3054" s="85" t="s">
        <v>10</v>
      </c>
      <c r="V3054" s="202">
        <v>1174.1831</v>
      </c>
      <c r="W3054" s="85" t="s">
        <v>10</v>
      </c>
      <c r="X3054" s="202">
        <v>1175.8751</v>
      </c>
      <c r="Y3054" s="85" t="s">
        <v>10</v>
      </c>
      <c r="Z3054" s="202">
        <v>1176.9362000000001</v>
      </c>
      <c r="AA3054" s="85" t="s">
        <v>10</v>
      </c>
      <c r="AB3054" s="202">
        <v>1170.1559999999999</v>
      </c>
      <c r="AC3054" s="85" t="s">
        <v>10</v>
      </c>
      <c r="AD3054" s="202">
        <v>1175.2544</v>
      </c>
      <c r="AE3054" s="85" t="s">
        <v>10</v>
      </c>
      <c r="AF3054" s="202">
        <v>1174.6486</v>
      </c>
      <c r="AG3054" s="86" t="s">
        <v>10</v>
      </c>
      <c r="AH3054" s="107"/>
    </row>
    <row r="3055" spans="2:34" x14ac:dyDescent="0.2">
      <c r="B3055" s="84">
        <v>3048</v>
      </c>
      <c r="C3055" s="85">
        <v>20</v>
      </c>
      <c r="D3055" s="245" t="s">
        <v>28</v>
      </c>
      <c r="E3055" s="245" t="s">
        <v>354</v>
      </c>
      <c r="F3055" s="256">
        <v>9.4400690473621797E-4</v>
      </c>
      <c r="G3055" s="256">
        <v>1.2074201456221899E-3</v>
      </c>
      <c r="H3055" s="202">
        <v>7818.0374000000002</v>
      </c>
      <c r="I3055" s="85" t="s">
        <v>10</v>
      </c>
      <c r="J3055" s="202">
        <v>7790.0983999999999</v>
      </c>
      <c r="K3055" s="85" t="s">
        <v>10</v>
      </c>
      <c r="L3055" s="202">
        <v>7876.2761</v>
      </c>
      <c r="M3055" s="85" t="s">
        <v>10</v>
      </c>
      <c r="N3055" s="202">
        <v>7845.3194000000003</v>
      </c>
      <c r="O3055" s="85" t="s">
        <v>10</v>
      </c>
      <c r="P3055" s="202">
        <v>7824.1905999999999</v>
      </c>
      <c r="Q3055" s="85" t="s">
        <v>10</v>
      </c>
      <c r="R3055" s="202">
        <v>7847.5222000000003</v>
      </c>
      <c r="S3055" s="85" t="s">
        <v>10</v>
      </c>
      <c r="T3055" s="202">
        <v>7841.8833000000004</v>
      </c>
      <c r="U3055" s="85" t="s">
        <v>10</v>
      </c>
      <c r="V3055" s="202">
        <v>7821.7772000000004</v>
      </c>
      <c r="W3055" s="85" t="s">
        <v>10</v>
      </c>
      <c r="X3055" s="202">
        <v>7820.82</v>
      </c>
      <c r="Y3055" s="85" t="s">
        <v>10</v>
      </c>
      <c r="Z3055" s="202">
        <v>7806.1598999999997</v>
      </c>
      <c r="AA3055" s="85" t="s">
        <v>10</v>
      </c>
      <c r="AB3055" s="202">
        <v>7798.8523999999998</v>
      </c>
      <c r="AC3055" s="85" t="s">
        <v>10</v>
      </c>
      <c r="AD3055" s="202">
        <v>7850.5510999999997</v>
      </c>
      <c r="AE3055" s="85" t="s">
        <v>10</v>
      </c>
      <c r="AF3055" s="202">
        <v>7826.3962000000001</v>
      </c>
      <c r="AG3055" s="86" t="s">
        <v>10</v>
      </c>
      <c r="AH3055" s="107"/>
    </row>
    <row r="3056" spans="2:34" x14ac:dyDescent="0.2">
      <c r="B3056" s="84">
        <v>3049</v>
      </c>
      <c r="C3056" s="85">
        <v>20</v>
      </c>
      <c r="D3056" s="245" t="s">
        <v>28</v>
      </c>
      <c r="E3056" s="245" t="s">
        <v>355</v>
      </c>
      <c r="F3056" s="256">
        <v>2.67019095911102E-3</v>
      </c>
      <c r="G3056" s="256">
        <v>2.81731367311844E-3</v>
      </c>
      <c r="H3056" s="202">
        <v>1328.653</v>
      </c>
      <c r="I3056" s="85">
        <v>0.19109999999999999</v>
      </c>
      <c r="J3056" s="202">
        <v>1232.5762</v>
      </c>
      <c r="K3056" s="85">
        <v>0.22489999999999999</v>
      </c>
      <c r="L3056" s="202">
        <v>1358.6255000000001</v>
      </c>
      <c r="M3056" s="85">
        <v>0.18129999999999999</v>
      </c>
      <c r="N3056" s="202">
        <v>1261.9345000000001</v>
      </c>
      <c r="O3056" s="85">
        <v>0.214</v>
      </c>
      <c r="P3056" s="202">
        <v>1266.4238</v>
      </c>
      <c r="Q3056" s="85">
        <v>0.21249999999999999</v>
      </c>
      <c r="R3056" s="202">
        <v>1244.1745000000001</v>
      </c>
      <c r="S3056" s="85">
        <v>0.22059999999999999</v>
      </c>
      <c r="T3056" s="202">
        <v>1261.9765</v>
      </c>
      <c r="U3056" s="85">
        <v>0.214</v>
      </c>
      <c r="V3056" s="202">
        <v>1246.9866999999999</v>
      </c>
      <c r="W3056" s="85">
        <v>0.21959999999999999</v>
      </c>
      <c r="X3056" s="202">
        <v>1271.0565999999999</v>
      </c>
      <c r="Y3056" s="85">
        <v>0.21079999999999999</v>
      </c>
      <c r="Z3056" s="202">
        <v>1252.6259</v>
      </c>
      <c r="AA3056" s="85">
        <v>0.21759999999999999</v>
      </c>
      <c r="AB3056" s="202">
        <v>1245.5847000000001</v>
      </c>
      <c r="AC3056" s="85">
        <v>0.22009999999999999</v>
      </c>
      <c r="AD3056" s="202">
        <v>1279.8224</v>
      </c>
      <c r="AE3056" s="85">
        <v>0.2077</v>
      </c>
      <c r="AF3056" s="202">
        <v>1268.9549</v>
      </c>
      <c r="AG3056" s="86">
        <v>0.2117</v>
      </c>
      <c r="AH3056" s="107"/>
    </row>
    <row r="3057" spans="2:34" x14ac:dyDescent="0.2">
      <c r="B3057" s="84">
        <v>3050</v>
      </c>
      <c r="C3057" s="85">
        <v>20</v>
      </c>
      <c r="D3057" s="245" t="s">
        <v>28</v>
      </c>
      <c r="E3057" s="245" t="s">
        <v>356</v>
      </c>
      <c r="F3057" s="256">
        <v>6.36530370050707E-3</v>
      </c>
      <c r="G3057" s="256">
        <v>6.6225165562913899E-3</v>
      </c>
      <c r="H3057" s="202">
        <v>1563.0588</v>
      </c>
      <c r="I3057" s="85">
        <v>1.37E-2</v>
      </c>
      <c r="J3057" s="202">
        <v>1540.1409000000001</v>
      </c>
      <c r="K3057" s="85">
        <v>1.5100000000000001E-2</v>
      </c>
      <c r="L3057" s="202">
        <v>1585.7501999999999</v>
      </c>
      <c r="M3057" s="85">
        <v>1.24E-2</v>
      </c>
      <c r="N3057" s="202">
        <v>1561.9879000000001</v>
      </c>
      <c r="O3057" s="85">
        <v>1.37E-2</v>
      </c>
      <c r="P3057" s="202">
        <v>1561.5775000000001</v>
      </c>
      <c r="Q3057" s="85">
        <v>1.37E-2</v>
      </c>
      <c r="R3057" s="202">
        <v>1564.1686999999999</v>
      </c>
      <c r="S3057" s="85">
        <v>1.3599999999999999E-2</v>
      </c>
      <c r="T3057" s="202">
        <v>1572.374</v>
      </c>
      <c r="U3057" s="85">
        <v>1.3100000000000001E-2</v>
      </c>
      <c r="V3057" s="202">
        <v>1563.2186999999999</v>
      </c>
      <c r="W3057" s="85">
        <v>1.3599999999999999E-2</v>
      </c>
      <c r="X3057" s="202">
        <v>1571.7536</v>
      </c>
      <c r="Y3057" s="85">
        <v>1.3100000000000001E-2</v>
      </c>
      <c r="Z3057" s="202">
        <v>1556.7302999999999</v>
      </c>
      <c r="AA3057" s="85">
        <v>1.4E-2</v>
      </c>
      <c r="AB3057" s="202">
        <v>1540.8534</v>
      </c>
      <c r="AC3057" s="85">
        <v>1.4999999999999999E-2</v>
      </c>
      <c r="AD3057" s="202">
        <v>1565.2465</v>
      </c>
      <c r="AE3057" s="85">
        <v>1.35E-2</v>
      </c>
      <c r="AF3057" s="202">
        <v>1568.0617</v>
      </c>
      <c r="AG3057" s="86">
        <v>1.34E-2</v>
      </c>
      <c r="AH3057" s="107"/>
    </row>
    <row r="3058" spans="2:34" x14ac:dyDescent="0.2">
      <c r="B3058" s="84">
        <v>3051</v>
      </c>
      <c r="C3058" s="85">
        <v>20</v>
      </c>
      <c r="D3058" s="245" t="s">
        <v>28</v>
      </c>
      <c r="E3058" s="245" t="s">
        <v>357</v>
      </c>
      <c r="F3058" s="256"/>
      <c r="G3058" s="256"/>
      <c r="H3058" s="202" t="s">
        <v>179</v>
      </c>
      <c r="I3058" s="85" t="s">
        <v>179</v>
      </c>
      <c r="J3058" s="202" t="s">
        <v>179</v>
      </c>
      <c r="K3058" s="85" t="s">
        <v>179</v>
      </c>
      <c r="L3058" s="202" t="s">
        <v>179</v>
      </c>
      <c r="M3058" s="85" t="s">
        <v>179</v>
      </c>
      <c r="N3058" s="202" t="s">
        <v>179</v>
      </c>
      <c r="O3058" s="85" t="s">
        <v>179</v>
      </c>
      <c r="P3058" s="202" t="s">
        <v>179</v>
      </c>
      <c r="Q3058" s="85" t="s">
        <v>179</v>
      </c>
      <c r="R3058" s="202" t="s">
        <v>179</v>
      </c>
      <c r="S3058" s="85" t="s">
        <v>179</v>
      </c>
      <c r="T3058" s="202" t="s">
        <v>179</v>
      </c>
      <c r="U3058" s="85" t="s">
        <v>179</v>
      </c>
      <c r="V3058" s="202" t="s">
        <v>179</v>
      </c>
      <c r="W3058" s="85" t="s">
        <v>179</v>
      </c>
      <c r="X3058" s="202" t="s">
        <v>179</v>
      </c>
      <c r="Y3058" s="85" t="s">
        <v>179</v>
      </c>
      <c r="Z3058" s="202" t="s">
        <v>179</v>
      </c>
      <c r="AA3058" s="85" t="s">
        <v>179</v>
      </c>
      <c r="AB3058" s="202" t="s">
        <v>179</v>
      </c>
      <c r="AC3058" s="85" t="s">
        <v>179</v>
      </c>
      <c r="AD3058" s="202" t="s">
        <v>179</v>
      </c>
      <c r="AE3058" s="85" t="s">
        <v>179</v>
      </c>
      <c r="AF3058" s="202" t="s">
        <v>179</v>
      </c>
      <c r="AG3058" s="86" t="s">
        <v>179</v>
      </c>
      <c r="AH3058" s="107"/>
    </row>
    <row r="3059" spans="2:34" x14ac:dyDescent="0.2">
      <c r="B3059" s="84">
        <v>3052</v>
      </c>
      <c r="C3059" s="85">
        <v>20</v>
      </c>
      <c r="D3059" s="245" t="s">
        <v>28</v>
      </c>
      <c r="E3059" s="245" t="s">
        <v>358</v>
      </c>
      <c r="F3059" s="256">
        <v>1.69921242852519E-3</v>
      </c>
      <c r="G3059" s="256">
        <v>1.7928359738026401E-3</v>
      </c>
      <c r="H3059" s="202">
        <v>2708.8789000000002</v>
      </c>
      <c r="I3059" s="85">
        <v>2.63E-2</v>
      </c>
      <c r="J3059" s="202">
        <v>2674.5214999999998</v>
      </c>
      <c r="K3059" s="85">
        <v>2.81E-2</v>
      </c>
      <c r="L3059" s="202">
        <v>2735.8373999999999</v>
      </c>
      <c r="M3059" s="85">
        <v>2.4799999999999999E-2</v>
      </c>
      <c r="N3059" s="202">
        <v>2700.2655</v>
      </c>
      <c r="O3059" s="85">
        <v>2.6599999999999999E-2</v>
      </c>
      <c r="P3059" s="202">
        <v>2695.1848</v>
      </c>
      <c r="Q3059" s="85">
        <v>2.69E-2</v>
      </c>
      <c r="R3059" s="202">
        <v>2705.8778000000002</v>
      </c>
      <c r="S3059" s="85">
        <v>2.63E-2</v>
      </c>
      <c r="T3059" s="202">
        <v>2704.24</v>
      </c>
      <c r="U3059" s="85">
        <v>2.64E-2</v>
      </c>
      <c r="V3059" s="202">
        <v>2702.7179000000001</v>
      </c>
      <c r="W3059" s="85">
        <v>2.6499999999999999E-2</v>
      </c>
      <c r="X3059" s="202">
        <v>2694.7559999999999</v>
      </c>
      <c r="Y3059" s="85">
        <v>2.7E-2</v>
      </c>
      <c r="Z3059" s="202">
        <v>2704.4322999999999</v>
      </c>
      <c r="AA3059" s="85">
        <v>2.64E-2</v>
      </c>
      <c r="AB3059" s="202">
        <v>2653.9953</v>
      </c>
      <c r="AC3059" s="85">
        <v>2.9399999999999999E-2</v>
      </c>
      <c r="AD3059" s="202">
        <v>2677.4477000000002</v>
      </c>
      <c r="AE3059" s="85">
        <v>2.8000000000000001E-2</v>
      </c>
      <c r="AF3059" s="202">
        <v>2675.1774999999998</v>
      </c>
      <c r="AG3059" s="86">
        <v>2.81E-2</v>
      </c>
      <c r="AH3059" s="107"/>
    </row>
    <row r="3060" spans="2:34" x14ac:dyDescent="0.2">
      <c r="B3060" s="84">
        <v>3053</v>
      </c>
      <c r="C3060" s="85">
        <v>20</v>
      </c>
      <c r="D3060" s="245" t="s">
        <v>28</v>
      </c>
      <c r="E3060" s="245" t="s">
        <v>359</v>
      </c>
      <c r="F3060" s="256">
        <v>1.7828244686589698E-2</v>
      </c>
      <c r="G3060" s="256">
        <v>1.7745417291719998E-2</v>
      </c>
      <c r="H3060" s="202">
        <v>1228.9599000000001</v>
      </c>
      <c r="I3060" s="85">
        <v>1.4E-3</v>
      </c>
      <c r="J3060" s="202">
        <v>1216.3742999999999</v>
      </c>
      <c r="K3060" s="85">
        <v>1.6000000000000001E-3</v>
      </c>
      <c r="L3060" s="202">
        <v>1215.8755000000001</v>
      </c>
      <c r="M3060" s="85">
        <v>1.6000000000000001E-3</v>
      </c>
      <c r="N3060" s="202">
        <v>1203.9665</v>
      </c>
      <c r="O3060" s="85">
        <v>1.8E-3</v>
      </c>
      <c r="P3060" s="202">
        <v>1196.2040999999999</v>
      </c>
      <c r="Q3060" s="85">
        <v>1.9E-3</v>
      </c>
      <c r="R3060" s="202">
        <v>1194.6908000000001</v>
      </c>
      <c r="S3060" s="85">
        <v>1.9E-3</v>
      </c>
      <c r="T3060" s="202">
        <v>1208.8856000000001</v>
      </c>
      <c r="U3060" s="85">
        <v>1.6999999999999999E-3</v>
      </c>
      <c r="V3060" s="202">
        <v>1185.7071000000001</v>
      </c>
      <c r="W3060" s="85">
        <v>2.0999999999999999E-3</v>
      </c>
      <c r="X3060" s="202">
        <v>1200.5106000000001</v>
      </c>
      <c r="Y3060" s="85">
        <v>1.8E-3</v>
      </c>
      <c r="Z3060" s="202">
        <v>1185.0753999999999</v>
      </c>
      <c r="AA3060" s="85">
        <v>2.0999999999999999E-3</v>
      </c>
      <c r="AB3060" s="202">
        <v>1210.4674</v>
      </c>
      <c r="AC3060" s="85">
        <v>1.6999999999999999E-3</v>
      </c>
      <c r="AD3060" s="202">
        <v>1199.7987000000001</v>
      </c>
      <c r="AE3060" s="85">
        <v>1.8E-3</v>
      </c>
      <c r="AF3060" s="202">
        <v>1182.2802999999999</v>
      </c>
      <c r="AG3060" s="86">
        <v>2.0999999999999999E-3</v>
      </c>
      <c r="AH3060" s="107"/>
    </row>
    <row r="3061" spans="2:34" x14ac:dyDescent="0.2">
      <c r="B3061" s="84">
        <v>3054</v>
      </c>
      <c r="C3061" s="85">
        <v>20</v>
      </c>
      <c r="D3061" s="245" t="s">
        <v>28</v>
      </c>
      <c r="E3061" s="245" t="s">
        <v>360</v>
      </c>
      <c r="F3061" s="256">
        <v>5.3943251699212398E-4</v>
      </c>
      <c r="G3061" s="256">
        <v>5.4882733891917603E-4</v>
      </c>
      <c r="H3061" s="202">
        <v>6262.1713</v>
      </c>
      <c r="I3061" s="85">
        <v>3.8999999999999998E-3</v>
      </c>
      <c r="J3061" s="202">
        <v>6400.0675000000001</v>
      </c>
      <c r="K3061" s="85">
        <v>3.0999999999999999E-3</v>
      </c>
      <c r="L3061" s="202">
        <v>6248.5158000000001</v>
      </c>
      <c r="M3061" s="85">
        <v>4.0000000000000001E-3</v>
      </c>
      <c r="N3061" s="202">
        <v>6385.3126000000002</v>
      </c>
      <c r="O3061" s="85">
        <v>3.2000000000000002E-3</v>
      </c>
      <c r="P3061" s="202">
        <v>6385.2907999999998</v>
      </c>
      <c r="Q3061" s="85">
        <v>3.2000000000000002E-3</v>
      </c>
      <c r="R3061" s="202">
        <v>6401.9573</v>
      </c>
      <c r="S3061" s="85">
        <v>3.0999999999999999E-3</v>
      </c>
      <c r="T3061" s="202">
        <v>6402.6813000000002</v>
      </c>
      <c r="U3061" s="85">
        <v>3.0999999999999999E-3</v>
      </c>
      <c r="V3061" s="202">
        <v>6401.0555000000004</v>
      </c>
      <c r="W3061" s="85">
        <v>3.0999999999999999E-3</v>
      </c>
      <c r="X3061" s="202">
        <v>6403.5568999999996</v>
      </c>
      <c r="Y3061" s="85">
        <v>3.0999999999999999E-3</v>
      </c>
      <c r="Z3061" s="202">
        <v>6422.4943000000003</v>
      </c>
      <c r="AA3061" s="85">
        <v>3.0000000000000001E-3</v>
      </c>
      <c r="AB3061" s="202">
        <v>6395.8280000000004</v>
      </c>
      <c r="AC3061" s="85">
        <v>3.2000000000000002E-3</v>
      </c>
      <c r="AD3061" s="202">
        <v>6379.9901</v>
      </c>
      <c r="AE3061" s="85">
        <v>3.2000000000000002E-3</v>
      </c>
      <c r="AF3061" s="202">
        <v>6395.4739</v>
      </c>
      <c r="AG3061" s="86">
        <v>3.2000000000000002E-3</v>
      </c>
      <c r="AH3061" s="107"/>
    </row>
    <row r="3062" spans="2:34" x14ac:dyDescent="0.2">
      <c r="B3062" s="84">
        <v>3055</v>
      </c>
      <c r="C3062" s="85">
        <v>20</v>
      </c>
      <c r="D3062" s="245" t="s">
        <v>28</v>
      </c>
      <c r="E3062" s="245" t="s">
        <v>361</v>
      </c>
      <c r="F3062" s="256">
        <v>4.3694033876362096E-3</v>
      </c>
      <c r="G3062" s="256">
        <v>4.8662690717500299E-3</v>
      </c>
      <c r="H3062" s="202">
        <v>-376.14690000000002</v>
      </c>
      <c r="I3062" s="85">
        <v>0.62180000000000002</v>
      </c>
      <c r="J3062" s="202">
        <v>-165.22749999999999</v>
      </c>
      <c r="K3062" s="85">
        <v>0.82840000000000003</v>
      </c>
      <c r="L3062" s="202">
        <v>-408.85270000000003</v>
      </c>
      <c r="M3062" s="85">
        <v>0.5917</v>
      </c>
      <c r="N3062" s="202">
        <v>-199.91540000000001</v>
      </c>
      <c r="O3062" s="85">
        <v>0.79310000000000003</v>
      </c>
      <c r="P3062" s="202">
        <v>-215.95519999999999</v>
      </c>
      <c r="Q3062" s="85">
        <v>0.77700000000000002</v>
      </c>
      <c r="R3062" s="202">
        <v>-222.0718</v>
      </c>
      <c r="S3062" s="85">
        <v>0.77080000000000004</v>
      </c>
      <c r="T3062" s="202">
        <v>-200.85830000000001</v>
      </c>
      <c r="U3062" s="85">
        <v>0.79220000000000002</v>
      </c>
      <c r="V3062" s="202">
        <v>-238.48740000000001</v>
      </c>
      <c r="W3062" s="85">
        <v>0.75439999999999996</v>
      </c>
      <c r="X3062" s="202">
        <v>-218.4682</v>
      </c>
      <c r="Y3062" s="85">
        <v>0.77439999999999998</v>
      </c>
      <c r="Z3062" s="202">
        <v>-246.0112</v>
      </c>
      <c r="AA3062" s="85">
        <v>0.74690000000000001</v>
      </c>
      <c r="AB3062" s="202">
        <v>-164.4828</v>
      </c>
      <c r="AC3062" s="85">
        <v>0.82920000000000005</v>
      </c>
      <c r="AD3062" s="202">
        <v>-199.1617</v>
      </c>
      <c r="AE3062" s="85">
        <v>0.79390000000000005</v>
      </c>
      <c r="AF3062" s="202">
        <v>-237.25129999999999</v>
      </c>
      <c r="AG3062" s="86">
        <v>0.75570000000000004</v>
      </c>
      <c r="AH3062" s="107"/>
    </row>
    <row r="3063" spans="2:34" x14ac:dyDescent="0.2">
      <c r="B3063" s="84">
        <v>3056</v>
      </c>
      <c r="C3063" s="85">
        <v>20</v>
      </c>
      <c r="D3063" s="245" t="s">
        <v>28</v>
      </c>
      <c r="E3063" s="245" t="s">
        <v>362</v>
      </c>
      <c r="F3063" s="256">
        <v>8.30726076167871E-3</v>
      </c>
      <c r="G3063" s="256">
        <v>8.5617064871391507E-3</v>
      </c>
      <c r="H3063" s="202">
        <v>1925.8794</v>
      </c>
      <c r="I3063" s="85">
        <v>5.9999999999999995E-4</v>
      </c>
      <c r="J3063" s="202">
        <v>1849.9988000000001</v>
      </c>
      <c r="K3063" s="85">
        <v>8.9999999999999998E-4</v>
      </c>
      <c r="L3063" s="202">
        <v>1936.607</v>
      </c>
      <c r="M3063" s="85">
        <v>5.0000000000000001E-4</v>
      </c>
      <c r="N3063" s="202">
        <v>1861.3732</v>
      </c>
      <c r="O3063" s="85">
        <v>8.0000000000000004E-4</v>
      </c>
      <c r="P3063" s="202">
        <v>1865.0147999999999</v>
      </c>
      <c r="Q3063" s="85">
        <v>8.0000000000000004E-4</v>
      </c>
      <c r="R3063" s="202">
        <v>1865.2342000000001</v>
      </c>
      <c r="S3063" s="85">
        <v>8.0000000000000004E-4</v>
      </c>
      <c r="T3063" s="202">
        <v>1866.0981999999999</v>
      </c>
      <c r="U3063" s="85">
        <v>8.0000000000000004E-4</v>
      </c>
      <c r="V3063" s="202">
        <v>1869.8423</v>
      </c>
      <c r="W3063" s="85">
        <v>8.0000000000000004E-4</v>
      </c>
      <c r="X3063" s="202">
        <v>1867.6652999999999</v>
      </c>
      <c r="Y3063" s="85">
        <v>8.0000000000000004E-4</v>
      </c>
      <c r="Z3063" s="202">
        <v>1877.4041999999999</v>
      </c>
      <c r="AA3063" s="85">
        <v>8.0000000000000004E-4</v>
      </c>
      <c r="AB3063" s="202">
        <v>1850.4179999999999</v>
      </c>
      <c r="AC3063" s="85">
        <v>8.9999999999999998E-4</v>
      </c>
      <c r="AD3063" s="202">
        <v>1862.0363</v>
      </c>
      <c r="AE3063" s="85">
        <v>8.0000000000000004E-4</v>
      </c>
      <c r="AF3063" s="202">
        <v>1869.8152</v>
      </c>
      <c r="AG3063" s="86">
        <v>8.0000000000000004E-4</v>
      </c>
      <c r="AH3063" s="107"/>
    </row>
    <row r="3064" spans="2:34" x14ac:dyDescent="0.2">
      <c r="B3064" s="84">
        <v>3057</v>
      </c>
      <c r="C3064" s="85">
        <v>20</v>
      </c>
      <c r="D3064" s="245" t="s">
        <v>28</v>
      </c>
      <c r="E3064" s="245" t="s">
        <v>363</v>
      </c>
      <c r="F3064" s="256">
        <v>0.116193764160104</v>
      </c>
      <c r="G3064" s="256">
        <v>0.102960008781237</v>
      </c>
      <c r="H3064" s="202">
        <v>1056.4827</v>
      </c>
      <c r="I3064" s="85" t="s">
        <v>10</v>
      </c>
      <c r="J3064" s="202">
        <v>1041.9339</v>
      </c>
      <c r="K3064" s="85" t="s">
        <v>10</v>
      </c>
      <c r="L3064" s="202">
        <v>1070.6990000000001</v>
      </c>
      <c r="M3064" s="85" t="s">
        <v>10</v>
      </c>
      <c r="N3064" s="202">
        <v>1055.5823</v>
      </c>
      <c r="O3064" s="85" t="s">
        <v>10</v>
      </c>
      <c r="P3064" s="202">
        <v>1053.8603000000001</v>
      </c>
      <c r="Q3064" s="85" t="s">
        <v>10</v>
      </c>
      <c r="R3064" s="202">
        <v>1055.2877000000001</v>
      </c>
      <c r="S3064" s="85" t="s">
        <v>10</v>
      </c>
      <c r="T3064" s="202">
        <v>1056.6668</v>
      </c>
      <c r="U3064" s="85" t="s">
        <v>10</v>
      </c>
      <c r="V3064" s="202">
        <v>1053.7281</v>
      </c>
      <c r="W3064" s="85" t="s">
        <v>10</v>
      </c>
      <c r="X3064" s="202">
        <v>1054.6735000000001</v>
      </c>
      <c r="Y3064" s="85" t="s">
        <v>10</v>
      </c>
      <c r="Z3064" s="202">
        <v>1053.8232</v>
      </c>
      <c r="AA3064" s="85" t="s">
        <v>10</v>
      </c>
      <c r="AB3064" s="202">
        <v>1040.9719</v>
      </c>
      <c r="AC3064" s="85" t="s">
        <v>10</v>
      </c>
      <c r="AD3064" s="202">
        <v>1054.1402</v>
      </c>
      <c r="AE3064" s="85" t="s">
        <v>10</v>
      </c>
      <c r="AF3064" s="202">
        <v>1052.4132</v>
      </c>
      <c r="AG3064" s="86" t="s">
        <v>10</v>
      </c>
      <c r="AH3064" s="107"/>
    </row>
    <row r="3065" spans="2:34" x14ac:dyDescent="0.2">
      <c r="B3065" s="84">
        <v>3058</v>
      </c>
      <c r="C3065" s="85">
        <v>20</v>
      </c>
      <c r="D3065" s="245" t="s">
        <v>28</v>
      </c>
      <c r="E3065" s="245" t="s">
        <v>364</v>
      </c>
      <c r="F3065" s="256">
        <v>5.9067860610637598E-3</v>
      </c>
      <c r="G3065" s="256">
        <v>6.4761625992462799E-3</v>
      </c>
      <c r="H3065" s="202">
        <v>2110.1682000000001</v>
      </c>
      <c r="I3065" s="85">
        <v>1.6000000000000001E-3</v>
      </c>
      <c r="J3065" s="202">
        <v>2126.1414</v>
      </c>
      <c r="K3065" s="85">
        <v>1.4E-3</v>
      </c>
      <c r="L3065" s="202">
        <v>2104.4720000000002</v>
      </c>
      <c r="M3065" s="85">
        <v>1.6000000000000001E-3</v>
      </c>
      <c r="N3065" s="202">
        <v>2120.4274</v>
      </c>
      <c r="O3065" s="85">
        <v>1.5E-3</v>
      </c>
      <c r="P3065" s="202">
        <v>2119.4933999999998</v>
      </c>
      <c r="Q3065" s="85">
        <v>1.5E-3</v>
      </c>
      <c r="R3065" s="202">
        <v>2123.5990000000002</v>
      </c>
      <c r="S3065" s="85">
        <v>1.4E-3</v>
      </c>
      <c r="T3065" s="202">
        <v>2129.1457999999998</v>
      </c>
      <c r="U3065" s="85">
        <v>1.4E-3</v>
      </c>
      <c r="V3065" s="202">
        <v>2122.9634000000001</v>
      </c>
      <c r="W3065" s="85">
        <v>1.4E-3</v>
      </c>
      <c r="X3065" s="202">
        <v>2129.5491000000002</v>
      </c>
      <c r="Y3065" s="85">
        <v>1.4E-3</v>
      </c>
      <c r="Z3065" s="202">
        <v>2131.4888000000001</v>
      </c>
      <c r="AA3065" s="85">
        <v>1.4E-3</v>
      </c>
      <c r="AB3065" s="202">
        <v>2116.5497999999998</v>
      </c>
      <c r="AC3065" s="85">
        <v>1.5E-3</v>
      </c>
      <c r="AD3065" s="202">
        <v>2109.3802999999998</v>
      </c>
      <c r="AE3065" s="85">
        <v>1.5E-3</v>
      </c>
      <c r="AF3065" s="202">
        <v>2109.5675999999999</v>
      </c>
      <c r="AG3065" s="86">
        <v>1.5E-3</v>
      </c>
      <c r="AH3065" s="107"/>
    </row>
    <row r="3066" spans="2:34" x14ac:dyDescent="0.2">
      <c r="B3066" s="84">
        <v>3059</v>
      </c>
      <c r="C3066" s="85">
        <v>20</v>
      </c>
      <c r="D3066" s="245" t="s">
        <v>28</v>
      </c>
      <c r="E3066" s="245" t="s">
        <v>365</v>
      </c>
      <c r="F3066" s="256">
        <v>3.7220843672456602E-3</v>
      </c>
      <c r="G3066" s="256">
        <v>3.8417913724342299E-3</v>
      </c>
      <c r="H3066" s="202">
        <v>-264.81939999999997</v>
      </c>
      <c r="I3066" s="85">
        <v>0.76739999999999997</v>
      </c>
      <c r="J3066" s="202">
        <v>-302.16590000000002</v>
      </c>
      <c r="K3066" s="85">
        <v>0.73550000000000004</v>
      </c>
      <c r="L3066" s="202">
        <v>-284.87610000000001</v>
      </c>
      <c r="M3066" s="85">
        <v>0.75029999999999997</v>
      </c>
      <c r="N3066" s="202">
        <v>-320.41030000000001</v>
      </c>
      <c r="O3066" s="85">
        <v>0.72019999999999995</v>
      </c>
      <c r="P3066" s="202">
        <v>-322.34410000000003</v>
      </c>
      <c r="Q3066" s="85">
        <v>0.71860000000000002</v>
      </c>
      <c r="R3066" s="202">
        <v>-342.54579999999999</v>
      </c>
      <c r="S3066" s="85">
        <v>0.70179999999999998</v>
      </c>
      <c r="T3066" s="202">
        <v>-327.79989999999998</v>
      </c>
      <c r="U3066" s="85">
        <v>0.71399999999999997</v>
      </c>
      <c r="V3066" s="202">
        <v>-346.62740000000002</v>
      </c>
      <c r="W3066" s="85">
        <v>0.69840000000000002</v>
      </c>
      <c r="X3066" s="202">
        <v>-330.89350000000002</v>
      </c>
      <c r="Y3066" s="85">
        <v>0.71140000000000003</v>
      </c>
      <c r="Z3066" s="202">
        <v>-347.16590000000002</v>
      </c>
      <c r="AA3066" s="85">
        <v>0.69799999999999995</v>
      </c>
      <c r="AB3066" s="202">
        <v>-299.88740000000001</v>
      </c>
      <c r="AC3066" s="85">
        <v>0.73750000000000004</v>
      </c>
      <c r="AD3066" s="202">
        <v>-317.02569999999997</v>
      </c>
      <c r="AE3066" s="85">
        <v>0.72299999999999998</v>
      </c>
      <c r="AF3066" s="202">
        <v>-344.2697</v>
      </c>
      <c r="AG3066" s="86">
        <v>0.70040000000000002</v>
      </c>
      <c r="AH3066" s="107"/>
    </row>
    <row r="3067" spans="2:34" x14ac:dyDescent="0.2">
      <c r="B3067" s="84">
        <v>3060</v>
      </c>
      <c r="C3067" s="85">
        <v>20</v>
      </c>
      <c r="D3067" s="245" t="s">
        <v>28</v>
      </c>
      <c r="E3067" s="245" t="s">
        <v>366</v>
      </c>
      <c r="F3067" s="256">
        <v>3.5063113604488099E-4</v>
      </c>
      <c r="G3067" s="256">
        <v>3.65884892612784E-4</v>
      </c>
      <c r="H3067" s="202">
        <v>4573.2907999999998</v>
      </c>
      <c r="I3067" s="85">
        <v>9.2299999999999993E-2</v>
      </c>
      <c r="J3067" s="202">
        <v>4477.5414000000001</v>
      </c>
      <c r="K3067" s="85">
        <v>9.9099999999999994E-2</v>
      </c>
      <c r="L3067" s="202">
        <v>4642.1956</v>
      </c>
      <c r="M3067" s="85">
        <v>8.7400000000000005E-2</v>
      </c>
      <c r="N3067" s="202">
        <v>4545.0187999999998</v>
      </c>
      <c r="O3067" s="85">
        <v>9.4E-2</v>
      </c>
      <c r="P3067" s="202">
        <v>4600.8266999999996</v>
      </c>
      <c r="Q3067" s="85">
        <v>9.01E-2</v>
      </c>
      <c r="R3067" s="202">
        <v>4530.5781999999999</v>
      </c>
      <c r="S3067" s="85">
        <v>9.5100000000000004E-2</v>
      </c>
      <c r="T3067" s="202">
        <v>4560.2656999999999</v>
      </c>
      <c r="U3067" s="85">
        <v>9.2899999999999996E-2</v>
      </c>
      <c r="V3067" s="202">
        <v>4590.1742999999997</v>
      </c>
      <c r="W3067" s="85">
        <v>9.0899999999999995E-2</v>
      </c>
      <c r="X3067" s="202">
        <v>4610.1189000000004</v>
      </c>
      <c r="Y3067" s="85">
        <v>8.9499999999999996E-2</v>
      </c>
      <c r="Z3067" s="202">
        <v>4591.4672</v>
      </c>
      <c r="AA3067" s="85">
        <v>9.0800000000000006E-2</v>
      </c>
      <c r="AB3067" s="202">
        <v>4478.6148000000003</v>
      </c>
      <c r="AC3067" s="85">
        <v>9.9000000000000005E-2</v>
      </c>
      <c r="AD3067" s="202">
        <v>4549.9915000000001</v>
      </c>
      <c r="AE3067" s="85">
        <v>9.3700000000000006E-2</v>
      </c>
      <c r="AF3067" s="202">
        <v>4595.3121000000001</v>
      </c>
      <c r="AG3067" s="86">
        <v>9.0499999999999997E-2</v>
      </c>
      <c r="AH3067" s="107"/>
    </row>
    <row r="3068" spans="2:34" x14ac:dyDescent="0.2">
      <c r="B3068" s="84">
        <v>3061</v>
      </c>
      <c r="C3068" s="85">
        <v>20</v>
      </c>
      <c r="D3068" s="245" t="s">
        <v>28</v>
      </c>
      <c r="E3068" s="245" t="s">
        <v>367</v>
      </c>
      <c r="F3068" s="256">
        <v>4.4314381270903001E-2</v>
      </c>
      <c r="G3068" s="256">
        <v>4.6357615894039701E-2</v>
      </c>
      <c r="H3068" s="202">
        <v>726.57809999999995</v>
      </c>
      <c r="I3068" s="85">
        <v>9.8599999999999993E-2</v>
      </c>
      <c r="J3068" s="202">
        <v>756.00409999999999</v>
      </c>
      <c r="K3068" s="85">
        <v>8.5500000000000007E-2</v>
      </c>
      <c r="L3068" s="202">
        <v>723.00609999999995</v>
      </c>
      <c r="M3068" s="85">
        <v>0.1002</v>
      </c>
      <c r="N3068" s="202">
        <v>752.3107</v>
      </c>
      <c r="O3068" s="85">
        <v>8.6999999999999994E-2</v>
      </c>
      <c r="P3068" s="202">
        <v>763.08090000000004</v>
      </c>
      <c r="Q3068" s="85">
        <v>8.2699999999999996E-2</v>
      </c>
      <c r="R3068" s="202">
        <v>761.28319999999997</v>
      </c>
      <c r="S3068" s="85">
        <v>8.3299999999999999E-2</v>
      </c>
      <c r="T3068" s="202">
        <v>754.02890000000002</v>
      </c>
      <c r="U3068" s="85">
        <v>8.6300000000000002E-2</v>
      </c>
      <c r="V3068" s="202">
        <v>773.67790000000002</v>
      </c>
      <c r="W3068" s="85">
        <v>7.85E-2</v>
      </c>
      <c r="X3068" s="202">
        <v>762.62339999999995</v>
      </c>
      <c r="Y3068" s="85">
        <v>8.2900000000000001E-2</v>
      </c>
      <c r="Z3068" s="202">
        <v>769.80399999999997</v>
      </c>
      <c r="AA3068" s="85">
        <v>0.08</v>
      </c>
      <c r="AB3068" s="202">
        <v>758.86680000000001</v>
      </c>
      <c r="AC3068" s="85">
        <v>8.43E-2</v>
      </c>
      <c r="AD3068" s="202">
        <v>755.25570000000005</v>
      </c>
      <c r="AE3068" s="85">
        <v>8.5800000000000001E-2</v>
      </c>
      <c r="AF3068" s="202">
        <v>777.38120000000004</v>
      </c>
      <c r="AG3068" s="86">
        <v>7.7100000000000002E-2</v>
      </c>
      <c r="AH3068" s="107"/>
    </row>
    <row r="3069" spans="2:34" x14ac:dyDescent="0.2">
      <c r="B3069" s="84">
        <v>3062</v>
      </c>
      <c r="C3069" s="85">
        <v>20</v>
      </c>
      <c r="D3069" s="245" t="s">
        <v>28</v>
      </c>
      <c r="E3069" s="245" t="s">
        <v>368</v>
      </c>
      <c r="F3069" s="256">
        <v>9.2081130650555607E-2</v>
      </c>
      <c r="G3069" s="256">
        <v>9.4105594380008095E-2</v>
      </c>
      <c r="H3069" s="202">
        <v>613.85069999999996</v>
      </c>
      <c r="I3069" s="85">
        <v>3.1699999999999999E-2</v>
      </c>
      <c r="J3069" s="202">
        <v>614.98419999999999</v>
      </c>
      <c r="K3069" s="85">
        <v>3.1300000000000001E-2</v>
      </c>
      <c r="L3069" s="202">
        <v>626.80179999999996</v>
      </c>
      <c r="M3069" s="85">
        <v>2.8299999999999999E-2</v>
      </c>
      <c r="N3069" s="202">
        <v>627.3306</v>
      </c>
      <c r="O3069" s="85">
        <v>2.8000000000000001E-2</v>
      </c>
      <c r="P3069" s="202">
        <v>620.42499999999995</v>
      </c>
      <c r="Q3069" s="85">
        <v>2.9899999999999999E-2</v>
      </c>
      <c r="R3069" s="202">
        <v>627.14850000000001</v>
      </c>
      <c r="S3069" s="85">
        <v>2.81E-2</v>
      </c>
      <c r="T3069" s="202">
        <v>622.5702</v>
      </c>
      <c r="U3069" s="85">
        <v>2.93E-2</v>
      </c>
      <c r="V3069" s="202">
        <v>619.35670000000005</v>
      </c>
      <c r="W3069" s="85">
        <v>3.0200000000000001E-2</v>
      </c>
      <c r="X3069" s="202">
        <v>617.07159999999999</v>
      </c>
      <c r="Y3069" s="85">
        <v>3.0800000000000001E-2</v>
      </c>
      <c r="Z3069" s="202">
        <v>609.70650000000001</v>
      </c>
      <c r="AA3069" s="85">
        <v>3.2899999999999999E-2</v>
      </c>
      <c r="AB3069" s="202">
        <v>613.55439999999999</v>
      </c>
      <c r="AC3069" s="85">
        <v>3.1699999999999999E-2</v>
      </c>
      <c r="AD3069" s="202">
        <v>624.50789999999995</v>
      </c>
      <c r="AE3069" s="85">
        <v>2.8799999999999999E-2</v>
      </c>
      <c r="AF3069" s="202">
        <v>616.24480000000005</v>
      </c>
      <c r="AG3069" s="86">
        <v>3.1E-2</v>
      </c>
      <c r="AH3069" s="107"/>
    </row>
    <row r="3070" spans="2:34" x14ac:dyDescent="0.2">
      <c r="B3070" s="84">
        <v>3063</v>
      </c>
      <c r="C3070" s="85">
        <v>20</v>
      </c>
      <c r="D3070" s="245" t="s">
        <v>28</v>
      </c>
      <c r="E3070" s="245" t="s">
        <v>369</v>
      </c>
      <c r="F3070" s="256">
        <v>1.35127845506527E-2</v>
      </c>
      <c r="G3070" s="256">
        <v>1.5184223043430501E-2</v>
      </c>
      <c r="H3070" s="202">
        <v>840.02620000000002</v>
      </c>
      <c r="I3070" s="85">
        <v>5.8799999999999998E-2</v>
      </c>
      <c r="J3070" s="202">
        <v>810.21230000000003</v>
      </c>
      <c r="K3070" s="85">
        <v>6.8199999999999997E-2</v>
      </c>
      <c r="L3070" s="202">
        <v>832.45809999999994</v>
      </c>
      <c r="M3070" s="85">
        <v>6.1100000000000002E-2</v>
      </c>
      <c r="N3070" s="202">
        <v>803.5367</v>
      </c>
      <c r="O3070" s="85">
        <v>7.0499999999999993E-2</v>
      </c>
      <c r="P3070" s="202">
        <v>797.61680000000001</v>
      </c>
      <c r="Q3070" s="85">
        <v>7.2599999999999998E-2</v>
      </c>
      <c r="R3070" s="202">
        <v>811.11090000000002</v>
      </c>
      <c r="S3070" s="85">
        <v>6.7900000000000002E-2</v>
      </c>
      <c r="T3070" s="202">
        <v>807.60130000000004</v>
      </c>
      <c r="U3070" s="85">
        <v>6.9099999999999995E-2</v>
      </c>
      <c r="V3070" s="202">
        <v>804.69809999999995</v>
      </c>
      <c r="W3070" s="85">
        <v>7.0099999999999996E-2</v>
      </c>
      <c r="X3070" s="202">
        <v>802.36239999999998</v>
      </c>
      <c r="Y3070" s="85">
        <v>7.0900000000000005E-2</v>
      </c>
      <c r="Z3070" s="202">
        <v>808.21669999999995</v>
      </c>
      <c r="AA3070" s="85">
        <v>6.8900000000000003E-2</v>
      </c>
      <c r="AB3070" s="202">
        <v>809.34479999999996</v>
      </c>
      <c r="AC3070" s="85">
        <v>6.8500000000000005E-2</v>
      </c>
      <c r="AD3070" s="202">
        <v>802.39859999999999</v>
      </c>
      <c r="AE3070" s="85">
        <v>7.0900000000000005E-2</v>
      </c>
      <c r="AF3070" s="202">
        <v>803.51829999999995</v>
      </c>
      <c r="AG3070" s="86">
        <v>7.0499999999999993E-2</v>
      </c>
      <c r="AH3070" s="107"/>
    </row>
    <row r="3071" spans="2:34" x14ac:dyDescent="0.2">
      <c r="B3071" s="84">
        <v>3064</v>
      </c>
      <c r="C3071" s="85">
        <v>20</v>
      </c>
      <c r="D3071" s="245" t="s">
        <v>28</v>
      </c>
      <c r="E3071" s="245" t="s">
        <v>370</v>
      </c>
      <c r="F3071" s="256">
        <v>1.13820261085338E-2</v>
      </c>
      <c r="G3071" s="256">
        <v>1.20376129669606E-2</v>
      </c>
      <c r="H3071" s="202">
        <v>1584.0273</v>
      </c>
      <c r="I3071" s="85">
        <v>1E-3</v>
      </c>
      <c r="J3071" s="202">
        <v>1532.4773</v>
      </c>
      <c r="K3071" s="85">
        <v>1.5E-3</v>
      </c>
      <c r="L3071" s="202">
        <v>1568.3244</v>
      </c>
      <c r="M3071" s="85">
        <v>1.1999999999999999E-3</v>
      </c>
      <c r="N3071" s="202">
        <v>1518.4648</v>
      </c>
      <c r="O3071" s="85">
        <v>1.6999999999999999E-3</v>
      </c>
      <c r="P3071" s="202">
        <v>1507.3751</v>
      </c>
      <c r="Q3071" s="85">
        <v>1.8E-3</v>
      </c>
      <c r="R3071" s="202">
        <v>1512.8072999999999</v>
      </c>
      <c r="S3071" s="85">
        <v>1.6999999999999999E-3</v>
      </c>
      <c r="T3071" s="202">
        <v>1515.6488999999999</v>
      </c>
      <c r="U3071" s="85">
        <v>1.6999999999999999E-3</v>
      </c>
      <c r="V3071" s="202">
        <v>1500.1142</v>
      </c>
      <c r="W3071" s="85">
        <v>1.9E-3</v>
      </c>
      <c r="X3071" s="202">
        <v>1505.3681999999999</v>
      </c>
      <c r="Y3071" s="85">
        <v>1.8E-3</v>
      </c>
      <c r="Z3071" s="202">
        <v>1500.1666</v>
      </c>
      <c r="AA3071" s="85">
        <v>1.9E-3</v>
      </c>
      <c r="AB3071" s="202">
        <v>1537.1104</v>
      </c>
      <c r="AC3071" s="85">
        <v>1.5E-3</v>
      </c>
      <c r="AD3071" s="202">
        <v>1522.1509000000001</v>
      </c>
      <c r="AE3071" s="85">
        <v>1.6000000000000001E-3</v>
      </c>
      <c r="AF3071" s="202">
        <v>1503.6717000000001</v>
      </c>
      <c r="AG3071" s="86">
        <v>1.9E-3</v>
      </c>
      <c r="AH3071" s="107"/>
    </row>
    <row r="3072" spans="2:34" x14ac:dyDescent="0.2">
      <c r="B3072" s="84">
        <v>3065</v>
      </c>
      <c r="C3072" s="85">
        <v>20</v>
      </c>
      <c r="D3072" s="245" t="s">
        <v>28</v>
      </c>
      <c r="E3072" s="245" t="s">
        <v>371</v>
      </c>
      <c r="F3072" s="256">
        <v>1.31082101629086E-2</v>
      </c>
      <c r="G3072" s="256">
        <v>1.4671984193772599E-2</v>
      </c>
      <c r="H3072" s="202">
        <v>-36.700000000000003</v>
      </c>
      <c r="I3072" s="85">
        <v>0.93440000000000001</v>
      </c>
      <c r="J3072" s="202">
        <v>-90.551100000000005</v>
      </c>
      <c r="K3072" s="85">
        <v>0.83889999999999998</v>
      </c>
      <c r="L3072" s="202">
        <v>-33.703299999999999</v>
      </c>
      <c r="M3072" s="85">
        <v>0.93969999999999998</v>
      </c>
      <c r="N3072" s="202">
        <v>-86.745500000000007</v>
      </c>
      <c r="O3072" s="85">
        <v>0.84560000000000002</v>
      </c>
      <c r="P3072" s="202">
        <v>-93.337999999999994</v>
      </c>
      <c r="Q3072" s="85">
        <v>0.83399999999999996</v>
      </c>
      <c r="R3072" s="202">
        <v>-88.013199999999998</v>
      </c>
      <c r="S3072" s="85">
        <v>0.84340000000000004</v>
      </c>
      <c r="T3072" s="202">
        <v>-84.782399999999996</v>
      </c>
      <c r="U3072" s="85">
        <v>0.84899999999999998</v>
      </c>
      <c r="V3072" s="202">
        <v>-94.3035</v>
      </c>
      <c r="W3072" s="85">
        <v>0.83230000000000004</v>
      </c>
      <c r="X3072" s="202">
        <v>-92.149699999999996</v>
      </c>
      <c r="Y3072" s="85">
        <v>0.83609999999999995</v>
      </c>
      <c r="Z3072" s="202">
        <v>-93.897999999999996</v>
      </c>
      <c r="AA3072" s="85">
        <v>0.83299999999999996</v>
      </c>
      <c r="AB3072" s="202">
        <v>-90.243899999999996</v>
      </c>
      <c r="AC3072" s="85">
        <v>0.83950000000000002</v>
      </c>
      <c r="AD3072" s="202">
        <v>-86.540599999999998</v>
      </c>
      <c r="AE3072" s="85">
        <v>0.84599999999999997</v>
      </c>
      <c r="AF3072" s="202">
        <v>-93.915999999999997</v>
      </c>
      <c r="AG3072" s="86">
        <v>0.83299999999999996</v>
      </c>
      <c r="AH3072" s="107"/>
    </row>
    <row r="3073" spans="2:34" x14ac:dyDescent="0.2">
      <c r="B3073" s="84">
        <v>3066</v>
      </c>
      <c r="C3073" s="85">
        <v>20</v>
      </c>
      <c r="D3073" s="245" t="s">
        <v>28</v>
      </c>
      <c r="E3073" s="245" t="s">
        <v>372</v>
      </c>
      <c r="F3073" s="256">
        <v>9.1487754881864294E-2</v>
      </c>
      <c r="G3073" s="256">
        <v>9.0958984303538104E-2</v>
      </c>
      <c r="H3073" s="202">
        <v>659.46569999999997</v>
      </c>
      <c r="I3073" s="85">
        <v>5.0000000000000001E-4</v>
      </c>
      <c r="J3073" s="202">
        <v>584.41030000000001</v>
      </c>
      <c r="K3073" s="85">
        <v>2.0999999999999999E-3</v>
      </c>
      <c r="L3073" s="202">
        <v>645.06939999999997</v>
      </c>
      <c r="M3073" s="85">
        <v>6.9999999999999999E-4</v>
      </c>
      <c r="N3073" s="202">
        <v>572.11929999999995</v>
      </c>
      <c r="O3073" s="85">
        <v>2.5999999999999999E-3</v>
      </c>
      <c r="P3073" s="202">
        <v>567.90409999999997</v>
      </c>
      <c r="Q3073" s="85">
        <v>2.8999999999999998E-3</v>
      </c>
      <c r="R3073" s="202">
        <v>573.46879999999999</v>
      </c>
      <c r="S3073" s="85">
        <v>2.5999999999999999E-3</v>
      </c>
      <c r="T3073" s="202">
        <v>577.67539999999997</v>
      </c>
      <c r="U3073" s="85">
        <v>2.3999999999999998E-3</v>
      </c>
      <c r="V3073" s="202">
        <v>570.32640000000004</v>
      </c>
      <c r="W3073" s="85">
        <v>2.8E-3</v>
      </c>
      <c r="X3073" s="202">
        <v>571.45119999999997</v>
      </c>
      <c r="Y3073" s="85">
        <v>2.7000000000000001E-3</v>
      </c>
      <c r="Z3073" s="202">
        <v>575.62199999999996</v>
      </c>
      <c r="AA3073" s="85">
        <v>2.5000000000000001E-3</v>
      </c>
      <c r="AB3073" s="202">
        <v>582.7296</v>
      </c>
      <c r="AC3073" s="85">
        <v>2.2000000000000001E-3</v>
      </c>
      <c r="AD3073" s="202">
        <v>571.72329999999999</v>
      </c>
      <c r="AE3073" s="85">
        <v>2.7000000000000001E-3</v>
      </c>
      <c r="AF3073" s="202">
        <v>569.8066</v>
      </c>
      <c r="AG3073" s="86">
        <v>2.8E-3</v>
      </c>
      <c r="AH3073" s="107"/>
    </row>
    <row r="3074" spans="2:34" x14ac:dyDescent="0.2">
      <c r="B3074" s="84">
        <v>3067</v>
      </c>
      <c r="C3074" s="85">
        <v>20</v>
      </c>
      <c r="D3074" s="245" t="s">
        <v>28</v>
      </c>
      <c r="E3074" s="245" t="s">
        <v>373</v>
      </c>
      <c r="F3074" s="256">
        <v>6.2304455712590403E-3</v>
      </c>
      <c r="G3074" s="256">
        <v>6.7322820240752297E-3</v>
      </c>
      <c r="H3074" s="202">
        <v>190.1086</v>
      </c>
      <c r="I3074" s="85">
        <v>0.78190000000000004</v>
      </c>
      <c r="J3074" s="202">
        <v>183.79939999999999</v>
      </c>
      <c r="K3074" s="85">
        <v>0.78879999999999995</v>
      </c>
      <c r="L3074" s="202">
        <v>214.77809999999999</v>
      </c>
      <c r="M3074" s="85">
        <v>0.75439999999999996</v>
      </c>
      <c r="N3074" s="202">
        <v>207.1679</v>
      </c>
      <c r="O3074" s="85">
        <v>0.76270000000000004</v>
      </c>
      <c r="P3074" s="202">
        <v>219.11709999999999</v>
      </c>
      <c r="Q3074" s="85">
        <v>0.74950000000000006</v>
      </c>
      <c r="R3074" s="202">
        <v>216.15100000000001</v>
      </c>
      <c r="S3074" s="85">
        <v>0.75280000000000002</v>
      </c>
      <c r="T3074" s="202">
        <v>205.93610000000001</v>
      </c>
      <c r="U3074" s="85">
        <v>0.7641</v>
      </c>
      <c r="V3074" s="202">
        <v>229.63</v>
      </c>
      <c r="W3074" s="85">
        <v>0.7379</v>
      </c>
      <c r="X3074" s="202">
        <v>217.6019</v>
      </c>
      <c r="Y3074" s="85">
        <v>0.75119999999999998</v>
      </c>
      <c r="Z3074" s="202">
        <v>229.98009999999999</v>
      </c>
      <c r="AA3074" s="85">
        <v>0.73750000000000004</v>
      </c>
      <c r="AB3074" s="202">
        <v>174.70150000000001</v>
      </c>
      <c r="AC3074" s="85">
        <v>0.79910000000000003</v>
      </c>
      <c r="AD3074" s="202">
        <v>198.83109999999999</v>
      </c>
      <c r="AE3074" s="85">
        <v>0.77200000000000002</v>
      </c>
      <c r="AF3074" s="202">
        <v>219.93450000000001</v>
      </c>
      <c r="AG3074" s="86">
        <v>0.74860000000000004</v>
      </c>
      <c r="AH3074" s="107"/>
    </row>
    <row r="3075" spans="2:34" x14ac:dyDescent="0.2">
      <c r="B3075" s="84">
        <v>3068</v>
      </c>
      <c r="C3075" s="85">
        <v>20</v>
      </c>
      <c r="D3075" s="245" t="s">
        <v>28</v>
      </c>
      <c r="E3075" s="245" t="s">
        <v>374</v>
      </c>
      <c r="F3075" s="256">
        <v>1.2973352033660601E-2</v>
      </c>
      <c r="G3075" s="256">
        <v>1.5111046064908E-2</v>
      </c>
      <c r="H3075" s="202">
        <v>232.9984</v>
      </c>
      <c r="I3075" s="85">
        <v>0.61770000000000003</v>
      </c>
      <c r="J3075" s="202">
        <v>248.18010000000001</v>
      </c>
      <c r="K3075" s="85">
        <v>0.59470000000000001</v>
      </c>
      <c r="L3075" s="202">
        <v>268.8972</v>
      </c>
      <c r="M3075" s="85">
        <v>0.56459999999999999</v>
      </c>
      <c r="N3075" s="202">
        <v>281.75400000000002</v>
      </c>
      <c r="O3075" s="85">
        <v>0.54579999999999995</v>
      </c>
      <c r="P3075" s="202">
        <v>273.7</v>
      </c>
      <c r="Q3075" s="85">
        <v>0.55740000000000001</v>
      </c>
      <c r="R3075" s="202">
        <v>281.82819999999998</v>
      </c>
      <c r="S3075" s="85">
        <v>0.54569999999999996</v>
      </c>
      <c r="T3075" s="202">
        <v>281.7011</v>
      </c>
      <c r="U3075" s="85">
        <v>0.54590000000000005</v>
      </c>
      <c r="V3075" s="202">
        <v>273.58859999999999</v>
      </c>
      <c r="W3075" s="85">
        <v>0.55759999999999998</v>
      </c>
      <c r="X3075" s="202">
        <v>274.38580000000002</v>
      </c>
      <c r="Y3075" s="85">
        <v>0.55640000000000001</v>
      </c>
      <c r="Z3075" s="202">
        <v>276.5</v>
      </c>
      <c r="AA3075" s="85">
        <v>0.5534</v>
      </c>
      <c r="AB3075" s="202">
        <v>244.3074</v>
      </c>
      <c r="AC3075" s="85">
        <v>0.60050000000000003</v>
      </c>
      <c r="AD3075" s="202">
        <v>277.21679999999998</v>
      </c>
      <c r="AE3075" s="85">
        <v>0.55230000000000001</v>
      </c>
      <c r="AF3075" s="202">
        <v>268.04129999999998</v>
      </c>
      <c r="AG3075" s="86">
        <v>0.56559999999999999</v>
      </c>
      <c r="AH3075" s="107"/>
    </row>
    <row r="3076" spans="2:34" x14ac:dyDescent="0.2">
      <c r="B3076" s="84">
        <v>3069</v>
      </c>
      <c r="C3076" s="85">
        <v>20</v>
      </c>
      <c r="D3076" s="245" t="s">
        <v>28</v>
      </c>
      <c r="E3076" s="245" t="s">
        <v>375</v>
      </c>
      <c r="F3076" s="256">
        <v>1.13550544826842E-2</v>
      </c>
      <c r="G3076" s="256">
        <v>1.1452197138780099E-2</v>
      </c>
      <c r="H3076" s="202">
        <v>2036.4882</v>
      </c>
      <c r="I3076" s="85" t="s">
        <v>10</v>
      </c>
      <c r="J3076" s="202">
        <v>1992.4092000000001</v>
      </c>
      <c r="K3076" s="85" t="s">
        <v>10</v>
      </c>
      <c r="L3076" s="202">
        <v>2058.0165999999999</v>
      </c>
      <c r="M3076" s="85" t="s">
        <v>10</v>
      </c>
      <c r="N3076" s="202">
        <v>2013.5224000000001</v>
      </c>
      <c r="O3076" s="85" t="s">
        <v>10</v>
      </c>
      <c r="P3076" s="202">
        <v>2025.1723999999999</v>
      </c>
      <c r="Q3076" s="85" t="s">
        <v>10</v>
      </c>
      <c r="R3076" s="202">
        <v>2008.56</v>
      </c>
      <c r="S3076" s="85" t="s">
        <v>10</v>
      </c>
      <c r="T3076" s="202">
        <v>2013.8938000000001</v>
      </c>
      <c r="U3076" s="85" t="s">
        <v>10</v>
      </c>
      <c r="V3076" s="202">
        <v>2018.3524</v>
      </c>
      <c r="W3076" s="85" t="s">
        <v>10</v>
      </c>
      <c r="X3076" s="202">
        <v>2027.7674999999999</v>
      </c>
      <c r="Y3076" s="85" t="s">
        <v>10</v>
      </c>
      <c r="Z3076" s="202">
        <v>2020.5614</v>
      </c>
      <c r="AA3076" s="85" t="s">
        <v>10</v>
      </c>
      <c r="AB3076" s="202">
        <v>1996.2828999999999</v>
      </c>
      <c r="AC3076" s="85" t="s">
        <v>10</v>
      </c>
      <c r="AD3076" s="202">
        <v>2016.1469</v>
      </c>
      <c r="AE3076" s="85" t="s">
        <v>10</v>
      </c>
      <c r="AF3076" s="202">
        <v>2022.0084999999999</v>
      </c>
      <c r="AG3076" s="86" t="s">
        <v>10</v>
      </c>
      <c r="AH3076" s="107"/>
    </row>
    <row r="3077" spans="2:34" x14ac:dyDescent="0.2">
      <c r="B3077" s="84">
        <v>3070</v>
      </c>
      <c r="C3077" s="85">
        <v>20</v>
      </c>
      <c r="D3077" s="245" t="s">
        <v>28</v>
      </c>
      <c r="E3077" s="245" t="s">
        <v>376</v>
      </c>
      <c r="F3077" s="256">
        <v>2.0228719387204702E-3</v>
      </c>
      <c r="G3077" s="256">
        <v>1.93918993084776E-3</v>
      </c>
      <c r="H3077" s="202">
        <v>-210.75700000000001</v>
      </c>
      <c r="I3077" s="85">
        <v>0.8508</v>
      </c>
      <c r="J3077" s="202">
        <v>-265.68979999999999</v>
      </c>
      <c r="K3077" s="85">
        <v>0.81240000000000001</v>
      </c>
      <c r="L3077" s="202">
        <v>-190.72929999999999</v>
      </c>
      <c r="M3077" s="85">
        <v>0.86480000000000001</v>
      </c>
      <c r="N3077" s="202">
        <v>-245.8895</v>
      </c>
      <c r="O3077" s="85">
        <v>0.82609999999999995</v>
      </c>
      <c r="P3077" s="202">
        <v>-235.13759999999999</v>
      </c>
      <c r="Q3077" s="85">
        <v>0.83360000000000001</v>
      </c>
      <c r="R3077" s="202">
        <v>-234.69130000000001</v>
      </c>
      <c r="S3077" s="85">
        <v>0.83389999999999997</v>
      </c>
      <c r="T3077" s="202">
        <v>-247.9348</v>
      </c>
      <c r="U3077" s="85">
        <v>0.82469999999999999</v>
      </c>
      <c r="V3077" s="202">
        <v>-226.21879999999999</v>
      </c>
      <c r="W3077" s="85">
        <v>0.83989999999999998</v>
      </c>
      <c r="X3077" s="202">
        <v>-235.29910000000001</v>
      </c>
      <c r="Y3077" s="85">
        <v>0.83350000000000002</v>
      </c>
      <c r="Z3077" s="202">
        <v>-234.43790000000001</v>
      </c>
      <c r="AA3077" s="85">
        <v>0.83409999999999995</v>
      </c>
      <c r="AB3077" s="202">
        <v>-266.70440000000002</v>
      </c>
      <c r="AC3077" s="85">
        <v>0.81169999999999998</v>
      </c>
      <c r="AD3077" s="202">
        <v>-250.0341</v>
      </c>
      <c r="AE3077" s="85">
        <v>0.82320000000000004</v>
      </c>
      <c r="AF3077" s="202">
        <v>-233.154</v>
      </c>
      <c r="AG3077" s="86">
        <v>0.83499999999999996</v>
      </c>
      <c r="AH3077" s="107"/>
    </row>
    <row r="3078" spans="2:34" x14ac:dyDescent="0.2">
      <c r="B3078" s="84">
        <v>3071</v>
      </c>
      <c r="C3078" s="85">
        <v>20</v>
      </c>
      <c r="D3078" s="245" t="s">
        <v>28</v>
      </c>
      <c r="E3078" s="245" t="s">
        <v>377</v>
      </c>
      <c r="F3078" s="256">
        <v>2.96687884345668E-3</v>
      </c>
      <c r="G3078" s="256">
        <v>3.51249496908273E-3</v>
      </c>
      <c r="H3078" s="202">
        <v>2723.0729000000001</v>
      </c>
      <c r="I3078" s="85">
        <v>4.0000000000000001E-3</v>
      </c>
      <c r="J3078" s="202">
        <v>2648.4396999999999</v>
      </c>
      <c r="K3078" s="85">
        <v>5.1000000000000004E-3</v>
      </c>
      <c r="L3078" s="202">
        <v>2735.9793</v>
      </c>
      <c r="M3078" s="85">
        <v>3.8E-3</v>
      </c>
      <c r="N3078" s="202">
        <v>2661.6538</v>
      </c>
      <c r="O3078" s="85">
        <v>4.8999999999999998E-3</v>
      </c>
      <c r="P3078" s="202">
        <v>2674.6469999999999</v>
      </c>
      <c r="Q3078" s="85">
        <v>4.7000000000000002E-3</v>
      </c>
      <c r="R3078" s="202">
        <v>2666.2166999999999</v>
      </c>
      <c r="S3078" s="85">
        <v>4.7999999999999996E-3</v>
      </c>
      <c r="T3078" s="202">
        <v>2667.0927999999999</v>
      </c>
      <c r="U3078" s="85">
        <v>4.7999999999999996E-3</v>
      </c>
      <c r="V3078" s="202">
        <v>2683.8717999999999</v>
      </c>
      <c r="W3078" s="85">
        <v>4.4999999999999997E-3</v>
      </c>
      <c r="X3078" s="202">
        <v>2681.1082999999999</v>
      </c>
      <c r="Y3078" s="85">
        <v>4.5999999999999999E-3</v>
      </c>
      <c r="Z3078" s="202">
        <v>2689.1556999999998</v>
      </c>
      <c r="AA3078" s="85">
        <v>4.4999999999999997E-3</v>
      </c>
      <c r="AB3078" s="202">
        <v>2655.2910999999999</v>
      </c>
      <c r="AC3078" s="85">
        <v>5.0000000000000001E-3</v>
      </c>
      <c r="AD3078" s="202">
        <v>2667.0504000000001</v>
      </c>
      <c r="AE3078" s="85">
        <v>4.7999999999999996E-3</v>
      </c>
      <c r="AF3078" s="202">
        <v>2690.6406999999999</v>
      </c>
      <c r="AG3078" s="86">
        <v>4.4000000000000003E-3</v>
      </c>
      <c r="AH3078" s="107"/>
    </row>
    <row r="3079" spans="2:34" x14ac:dyDescent="0.2">
      <c r="B3079" s="84">
        <v>3072</v>
      </c>
      <c r="C3079" s="85">
        <v>20</v>
      </c>
      <c r="D3079" s="245" t="s">
        <v>28</v>
      </c>
      <c r="E3079" s="245" t="s">
        <v>378</v>
      </c>
      <c r="F3079" s="256">
        <v>1.49962239723811E-2</v>
      </c>
      <c r="G3079" s="256">
        <v>1.6574585635359101E-2</v>
      </c>
      <c r="H3079" s="202">
        <v>-1022.4092000000001</v>
      </c>
      <c r="I3079" s="85">
        <v>1.5699999999999999E-2</v>
      </c>
      <c r="J3079" s="202">
        <v>-1046.9936</v>
      </c>
      <c r="K3079" s="85">
        <v>1.3299999999999999E-2</v>
      </c>
      <c r="L3079" s="202">
        <v>-1014.8229</v>
      </c>
      <c r="M3079" s="85">
        <v>1.6500000000000001E-2</v>
      </c>
      <c r="N3079" s="202">
        <v>-1039.4572000000001</v>
      </c>
      <c r="O3079" s="85">
        <v>1.4E-2</v>
      </c>
      <c r="P3079" s="202">
        <v>-1042.0550000000001</v>
      </c>
      <c r="Q3079" s="85">
        <v>1.38E-2</v>
      </c>
      <c r="R3079" s="202">
        <v>-1033.8510000000001</v>
      </c>
      <c r="S3079" s="85">
        <v>1.4500000000000001E-2</v>
      </c>
      <c r="T3079" s="202">
        <v>-1040.4871000000001</v>
      </c>
      <c r="U3079" s="85">
        <v>1.3899999999999999E-2</v>
      </c>
      <c r="V3079" s="202">
        <v>-1036.5731000000001</v>
      </c>
      <c r="W3079" s="85">
        <v>1.43E-2</v>
      </c>
      <c r="X3079" s="202">
        <v>-1041.2474999999999</v>
      </c>
      <c r="Y3079" s="85">
        <v>1.38E-2</v>
      </c>
      <c r="Z3079" s="202">
        <v>-1035.1266000000001</v>
      </c>
      <c r="AA3079" s="85">
        <v>1.44E-2</v>
      </c>
      <c r="AB3079" s="202">
        <v>-1049.1971000000001</v>
      </c>
      <c r="AC3079" s="85">
        <v>1.3100000000000001E-2</v>
      </c>
      <c r="AD3079" s="202">
        <v>-1041.9271000000001</v>
      </c>
      <c r="AE3079" s="85">
        <v>1.37E-2</v>
      </c>
      <c r="AF3079" s="202">
        <v>-1039.7625</v>
      </c>
      <c r="AG3079" s="86">
        <v>1.4E-2</v>
      </c>
      <c r="AH3079" s="107"/>
    </row>
    <row r="3080" spans="2:34" x14ac:dyDescent="0.2">
      <c r="B3080" s="84">
        <v>3073</v>
      </c>
      <c r="C3080" s="85">
        <v>20</v>
      </c>
      <c r="D3080" s="245" t="s">
        <v>28</v>
      </c>
      <c r="E3080" s="245" t="s">
        <v>379</v>
      </c>
      <c r="F3080" s="256">
        <v>6.4165497896213203E-2</v>
      </c>
      <c r="G3080" s="256">
        <v>7.0103545424609406E-2</v>
      </c>
      <c r="H3080" s="202">
        <v>126.857</v>
      </c>
      <c r="I3080" s="85">
        <v>0.55230000000000001</v>
      </c>
      <c r="J3080" s="202">
        <v>102.05759999999999</v>
      </c>
      <c r="K3080" s="85">
        <v>0.63229999999999997</v>
      </c>
      <c r="L3080" s="202">
        <v>153.43</v>
      </c>
      <c r="M3080" s="85">
        <v>0.4723</v>
      </c>
      <c r="N3080" s="202">
        <v>127.595</v>
      </c>
      <c r="O3080" s="85">
        <v>0.54979999999999996</v>
      </c>
      <c r="P3080" s="202">
        <v>120.649</v>
      </c>
      <c r="Q3080" s="85">
        <v>0.57189999999999996</v>
      </c>
      <c r="R3080" s="202">
        <v>124.3224</v>
      </c>
      <c r="S3080" s="85">
        <v>0.56010000000000004</v>
      </c>
      <c r="T3080" s="202">
        <v>125.2239</v>
      </c>
      <c r="U3080" s="85">
        <v>0.55730000000000002</v>
      </c>
      <c r="V3080" s="202">
        <v>116.0171</v>
      </c>
      <c r="W3080" s="85">
        <v>0.58679999999999999</v>
      </c>
      <c r="X3080" s="202">
        <v>119.43429999999999</v>
      </c>
      <c r="Y3080" s="85">
        <v>0.57579999999999998</v>
      </c>
      <c r="Z3080" s="202">
        <v>114.2933</v>
      </c>
      <c r="AA3080" s="85">
        <v>0.59240000000000004</v>
      </c>
      <c r="AB3080" s="202">
        <v>104.8412</v>
      </c>
      <c r="AC3080" s="85">
        <v>0.62309999999999999</v>
      </c>
      <c r="AD3080" s="202">
        <v>129.85929999999999</v>
      </c>
      <c r="AE3080" s="85">
        <v>0.54279999999999995</v>
      </c>
      <c r="AF3080" s="202">
        <v>118.14360000000001</v>
      </c>
      <c r="AG3080" s="86">
        <v>0.57999999999999996</v>
      </c>
      <c r="AH3080" s="107"/>
    </row>
    <row r="3081" spans="2:34" x14ac:dyDescent="0.2">
      <c r="B3081" s="84">
        <v>3074</v>
      </c>
      <c r="C3081" s="85">
        <v>20</v>
      </c>
      <c r="D3081" s="245" t="s">
        <v>28</v>
      </c>
      <c r="E3081" s="245" t="s">
        <v>380</v>
      </c>
      <c r="F3081" s="256"/>
      <c r="G3081" s="256"/>
      <c r="H3081" s="202" t="s">
        <v>179</v>
      </c>
      <c r="I3081" s="85" t="s">
        <v>179</v>
      </c>
      <c r="J3081" s="202" t="s">
        <v>179</v>
      </c>
      <c r="K3081" s="85" t="s">
        <v>179</v>
      </c>
      <c r="L3081" s="202" t="s">
        <v>179</v>
      </c>
      <c r="M3081" s="85" t="s">
        <v>179</v>
      </c>
      <c r="N3081" s="202" t="s">
        <v>179</v>
      </c>
      <c r="O3081" s="85" t="s">
        <v>179</v>
      </c>
      <c r="P3081" s="202" t="s">
        <v>179</v>
      </c>
      <c r="Q3081" s="85" t="s">
        <v>179</v>
      </c>
      <c r="R3081" s="202" t="s">
        <v>179</v>
      </c>
      <c r="S3081" s="85" t="s">
        <v>179</v>
      </c>
      <c r="T3081" s="202" t="s">
        <v>179</v>
      </c>
      <c r="U3081" s="85" t="s">
        <v>179</v>
      </c>
      <c r="V3081" s="202" t="s">
        <v>179</v>
      </c>
      <c r="W3081" s="85" t="s">
        <v>179</v>
      </c>
      <c r="X3081" s="202" t="s">
        <v>179</v>
      </c>
      <c r="Y3081" s="85" t="s">
        <v>179</v>
      </c>
      <c r="Z3081" s="202" t="s">
        <v>179</v>
      </c>
      <c r="AA3081" s="85" t="s">
        <v>179</v>
      </c>
      <c r="AB3081" s="202" t="s">
        <v>179</v>
      </c>
      <c r="AC3081" s="85" t="s">
        <v>179</v>
      </c>
      <c r="AD3081" s="202" t="s">
        <v>179</v>
      </c>
      <c r="AE3081" s="85" t="s">
        <v>179</v>
      </c>
      <c r="AF3081" s="202" t="s">
        <v>179</v>
      </c>
      <c r="AG3081" s="86" t="s">
        <v>179</v>
      </c>
      <c r="AH3081" s="107"/>
    </row>
    <row r="3082" spans="2:34" x14ac:dyDescent="0.2">
      <c r="B3082" s="84">
        <v>3075</v>
      </c>
      <c r="C3082" s="85">
        <v>20</v>
      </c>
      <c r="D3082" s="245" t="s">
        <v>28</v>
      </c>
      <c r="E3082" s="245" t="s">
        <v>381</v>
      </c>
      <c r="F3082" s="256">
        <v>0.203959434674722</v>
      </c>
      <c r="G3082" s="256">
        <v>0.19629724488675901</v>
      </c>
      <c r="H3082" s="202">
        <v>693.38490000000002</v>
      </c>
      <c r="I3082" s="85" t="s">
        <v>10</v>
      </c>
      <c r="J3082" s="202">
        <v>707.29899999999998</v>
      </c>
      <c r="K3082" s="85" t="s">
        <v>10</v>
      </c>
      <c r="L3082" s="202">
        <v>729.16520000000003</v>
      </c>
      <c r="M3082" s="85" t="s">
        <v>10</v>
      </c>
      <c r="N3082" s="202">
        <v>741.03710000000001</v>
      </c>
      <c r="O3082" s="85" t="s">
        <v>10</v>
      </c>
      <c r="P3082" s="202">
        <v>727.63170000000002</v>
      </c>
      <c r="Q3082" s="85" t="s">
        <v>10</v>
      </c>
      <c r="R3082" s="202">
        <v>733.36210000000005</v>
      </c>
      <c r="S3082" s="85" t="s">
        <v>10</v>
      </c>
      <c r="T3082" s="202">
        <v>731.48140000000001</v>
      </c>
      <c r="U3082" s="85" t="s">
        <v>10</v>
      </c>
      <c r="V3082" s="202">
        <v>719.66049999999996</v>
      </c>
      <c r="W3082" s="85" t="s">
        <v>10</v>
      </c>
      <c r="X3082" s="202">
        <v>715.90629999999999</v>
      </c>
      <c r="Y3082" s="85" t="s">
        <v>10</v>
      </c>
      <c r="Z3082" s="202">
        <v>712.57740000000001</v>
      </c>
      <c r="AA3082" s="85" t="s">
        <v>10</v>
      </c>
      <c r="AB3082" s="202">
        <v>709.61940000000004</v>
      </c>
      <c r="AC3082" s="85" t="s">
        <v>10</v>
      </c>
      <c r="AD3082" s="202">
        <v>741.75409999999999</v>
      </c>
      <c r="AE3082" s="85" t="s">
        <v>10</v>
      </c>
      <c r="AF3082" s="202">
        <v>719.51049999999998</v>
      </c>
      <c r="AG3082" s="86" t="s">
        <v>10</v>
      </c>
      <c r="AH3082" s="107"/>
    </row>
    <row r="3083" spans="2:34" x14ac:dyDescent="0.2">
      <c r="B3083" s="84">
        <v>3076</v>
      </c>
      <c r="C3083" s="85">
        <v>20</v>
      </c>
      <c r="D3083" s="245" t="s">
        <v>28</v>
      </c>
      <c r="E3083" s="245" t="s">
        <v>382</v>
      </c>
      <c r="F3083" s="256">
        <v>3.1017369727047101E-3</v>
      </c>
      <c r="G3083" s="256">
        <v>3.6222604368665598E-3</v>
      </c>
      <c r="H3083" s="202">
        <v>-582.06949999999995</v>
      </c>
      <c r="I3083" s="85">
        <v>0.52070000000000005</v>
      </c>
      <c r="J3083" s="202">
        <v>-567.3827</v>
      </c>
      <c r="K3083" s="85">
        <v>0.53090000000000004</v>
      </c>
      <c r="L3083" s="202">
        <v>-604.7722</v>
      </c>
      <c r="M3083" s="85">
        <v>0.50449999999999995</v>
      </c>
      <c r="N3083" s="202">
        <v>-589.38720000000001</v>
      </c>
      <c r="O3083" s="85">
        <v>0.5151</v>
      </c>
      <c r="P3083" s="202">
        <v>-591.48069999999996</v>
      </c>
      <c r="Q3083" s="85">
        <v>0.51359999999999995</v>
      </c>
      <c r="R3083" s="202">
        <v>-590.2604</v>
      </c>
      <c r="S3083" s="85">
        <v>0.51449999999999996</v>
      </c>
      <c r="T3083" s="202">
        <v>-580.62980000000005</v>
      </c>
      <c r="U3083" s="85">
        <v>0.52139999999999997</v>
      </c>
      <c r="V3083" s="202">
        <v>-593.98329999999999</v>
      </c>
      <c r="W3083" s="85">
        <v>0.51190000000000002</v>
      </c>
      <c r="X3083" s="202">
        <v>-580.51909999999998</v>
      </c>
      <c r="Y3083" s="85">
        <v>0.52149999999999996</v>
      </c>
      <c r="Z3083" s="202">
        <v>-588.44590000000005</v>
      </c>
      <c r="AA3083" s="85">
        <v>0.51580000000000004</v>
      </c>
      <c r="AB3083" s="202">
        <v>-570.73649999999998</v>
      </c>
      <c r="AC3083" s="85">
        <v>0.52849999999999997</v>
      </c>
      <c r="AD3083" s="202">
        <v>-591.38120000000004</v>
      </c>
      <c r="AE3083" s="85">
        <v>0.51370000000000005</v>
      </c>
      <c r="AF3083" s="202">
        <v>-595.49450000000002</v>
      </c>
      <c r="AG3083" s="86">
        <v>0.51080000000000003</v>
      </c>
      <c r="AH3083" s="107"/>
    </row>
    <row r="3084" spans="2:34" x14ac:dyDescent="0.2">
      <c r="B3084" s="84">
        <v>3077</v>
      </c>
      <c r="C3084" s="85">
        <v>20</v>
      </c>
      <c r="D3084" s="245" t="s">
        <v>28</v>
      </c>
      <c r="E3084" s="245" t="s">
        <v>383</v>
      </c>
      <c r="F3084" s="256">
        <v>1.74236702988456E-2</v>
      </c>
      <c r="G3084" s="256">
        <v>1.8367421609161799E-2</v>
      </c>
      <c r="H3084" s="202">
        <v>661.21579999999994</v>
      </c>
      <c r="I3084" s="85">
        <v>0.1106</v>
      </c>
      <c r="J3084" s="202">
        <v>585.45680000000004</v>
      </c>
      <c r="K3084" s="85">
        <v>0.1575</v>
      </c>
      <c r="L3084" s="202">
        <v>683.32640000000004</v>
      </c>
      <c r="M3084" s="85">
        <v>9.9099999999999994E-2</v>
      </c>
      <c r="N3084" s="202">
        <v>607.70510000000002</v>
      </c>
      <c r="O3084" s="85">
        <v>0.14230000000000001</v>
      </c>
      <c r="P3084" s="202">
        <v>608.36270000000002</v>
      </c>
      <c r="Q3084" s="85">
        <v>0.1419</v>
      </c>
      <c r="R3084" s="202">
        <v>591.87540000000001</v>
      </c>
      <c r="S3084" s="85">
        <v>0.153</v>
      </c>
      <c r="T3084" s="202">
        <v>604.41949999999997</v>
      </c>
      <c r="U3084" s="85">
        <v>0.14449999999999999</v>
      </c>
      <c r="V3084" s="202">
        <v>592.09249999999997</v>
      </c>
      <c r="W3084" s="85">
        <v>0.15290000000000001</v>
      </c>
      <c r="X3084" s="202">
        <v>604.80960000000005</v>
      </c>
      <c r="Y3084" s="85">
        <v>0.14419999999999999</v>
      </c>
      <c r="Z3084" s="202">
        <v>593.45680000000004</v>
      </c>
      <c r="AA3084" s="85">
        <v>0.15190000000000001</v>
      </c>
      <c r="AB3084" s="202">
        <v>590.58910000000003</v>
      </c>
      <c r="AC3084" s="85">
        <v>0.15390000000000001</v>
      </c>
      <c r="AD3084" s="202">
        <v>613.00720000000001</v>
      </c>
      <c r="AE3084" s="85">
        <v>0.1389</v>
      </c>
      <c r="AF3084" s="202">
        <v>597.48860000000002</v>
      </c>
      <c r="AG3084" s="86">
        <v>0.1492</v>
      </c>
      <c r="AH3084" s="107"/>
    </row>
    <row r="3085" spans="2:34" x14ac:dyDescent="0.2">
      <c r="B3085" s="84">
        <v>3078</v>
      </c>
      <c r="C3085" s="85">
        <v>20</v>
      </c>
      <c r="D3085" s="245" t="s">
        <v>28</v>
      </c>
      <c r="E3085" s="245" t="s">
        <v>384</v>
      </c>
      <c r="F3085" s="256">
        <v>8.4151472650771404E-3</v>
      </c>
      <c r="G3085" s="256">
        <v>9.2202992938421602E-3</v>
      </c>
      <c r="H3085" s="202">
        <v>967.97860000000003</v>
      </c>
      <c r="I3085" s="85">
        <v>8.3599999999999994E-2</v>
      </c>
      <c r="J3085" s="202">
        <v>961.65830000000005</v>
      </c>
      <c r="K3085" s="85">
        <v>8.5400000000000004E-2</v>
      </c>
      <c r="L3085" s="202">
        <v>1000.6922</v>
      </c>
      <c r="M3085" s="85">
        <v>7.3599999999999999E-2</v>
      </c>
      <c r="N3085" s="202">
        <v>992.61940000000004</v>
      </c>
      <c r="O3085" s="85">
        <v>7.5800000000000006E-2</v>
      </c>
      <c r="P3085" s="202">
        <v>998.15020000000004</v>
      </c>
      <c r="Q3085" s="85">
        <v>7.4200000000000002E-2</v>
      </c>
      <c r="R3085" s="202">
        <v>996.0376</v>
      </c>
      <c r="S3085" s="85">
        <v>7.4800000000000005E-2</v>
      </c>
      <c r="T3085" s="202">
        <v>994.94439999999997</v>
      </c>
      <c r="U3085" s="85">
        <v>7.51E-2</v>
      </c>
      <c r="V3085" s="202">
        <v>1002.1403</v>
      </c>
      <c r="W3085" s="85">
        <v>7.2999999999999995E-2</v>
      </c>
      <c r="X3085" s="202">
        <v>1000.8135</v>
      </c>
      <c r="Y3085" s="85">
        <v>7.3400000000000007E-2</v>
      </c>
      <c r="Z3085" s="202">
        <v>1006.3342</v>
      </c>
      <c r="AA3085" s="85">
        <v>7.1800000000000003E-2</v>
      </c>
      <c r="AB3085" s="202">
        <v>962.92750000000001</v>
      </c>
      <c r="AC3085" s="85">
        <v>8.5000000000000006E-2</v>
      </c>
      <c r="AD3085" s="202">
        <v>993.21680000000003</v>
      </c>
      <c r="AE3085" s="85">
        <v>7.5600000000000001E-2</v>
      </c>
      <c r="AF3085" s="202">
        <v>1003.0993999999999</v>
      </c>
      <c r="AG3085" s="86">
        <v>7.2700000000000001E-2</v>
      </c>
      <c r="AH3085" s="107"/>
    </row>
    <row r="3086" spans="2:34" x14ac:dyDescent="0.2">
      <c r="B3086" s="84">
        <v>3079</v>
      </c>
      <c r="C3086" s="85">
        <v>20</v>
      </c>
      <c r="D3086" s="245" t="s">
        <v>28</v>
      </c>
      <c r="E3086" s="245" t="s">
        <v>385</v>
      </c>
      <c r="F3086" s="256">
        <v>1.24069478908189E-3</v>
      </c>
      <c r="G3086" s="256">
        <v>1.39036259192858E-3</v>
      </c>
      <c r="H3086" s="202">
        <v>-536.33730000000003</v>
      </c>
      <c r="I3086" s="85">
        <v>0.70860000000000001</v>
      </c>
      <c r="J3086" s="202">
        <v>-552.23940000000005</v>
      </c>
      <c r="K3086" s="85">
        <v>0.70020000000000004</v>
      </c>
      <c r="L3086" s="202">
        <v>-494.15199999999999</v>
      </c>
      <c r="M3086" s="85">
        <v>0.73050000000000004</v>
      </c>
      <c r="N3086" s="202">
        <v>-512.00409999999999</v>
      </c>
      <c r="O3086" s="85">
        <v>0.72099999999999997</v>
      </c>
      <c r="P3086" s="202">
        <v>-493.90179999999998</v>
      </c>
      <c r="Q3086" s="85">
        <v>0.73050000000000004</v>
      </c>
      <c r="R3086" s="202">
        <v>-543.45899999999995</v>
      </c>
      <c r="S3086" s="85">
        <v>0.7046</v>
      </c>
      <c r="T3086" s="202">
        <v>-521.03200000000004</v>
      </c>
      <c r="U3086" s="85">
        <v>0.71630000000000005</v>
      </c>
      <c r="V3086" s="202">
        <v>-524.8116</v>
      </c>
      <c r="W3086" s="85">
        <v>0.71430000000000005</v>
      </c>
      <c r="X3086" s="202">
        <v>-506.91059999999999</v>
      </c>
      <c r="Y3086" s="85">
        <v>0.72370000000000001</v>
      </c>
      <c r="Z3086" s="202">
        <v>-548.65880000000004</v>
      </c>
      <c r="AA3086" s="85">
        <v>0.70199999999999996</v>
      </c>
      <c r="AB3086" s="202">
        <v>-560.34879999999998</v>
      </c>
      <c r="AC3086" s="85">
        <v>0.69599999999999995</v>
      </c>
      <c r="AD3086" s="202">
        <v>-517.45630000000006</v>
      </c>
      <c r="AE3086" s="85">
        <v>0.71819999999999995</v>
      </c>
      <c r="AF3086" s="202">
        <v>-530.44029999999998</v>
      </c>
      <c r="AG3086" s="86">
        <v>0.71140000000000003</v>
      </c>
      <c r="AH3086" s="107"/>
    </row>
    <row r="3087" spans="2:34" x14ac:dyDescent="0.2">
      <c r="B3087" s="84">
        <v>3080</v>
      </c>
      <c r="C3087" s="85">
        <v>20</v>
      </c>
      <c r="D3087" s="245" t="s">
        <v>28</v>
      </c>
      <c r="E3087" s="245" t="s">
        <v>386</v>
      </c>
      <c r="F3087" s="256">
        <v>2.1577300679684998E-3</v>
      </c>
      <c r="G3087" s="256">
        <v>2.81731367311844E-3</v>
      </c>
      <c r="H3087" s="202">
        <v>687.80920000000003</v>
      </c>
      <c r="I3087" s="85">
        <v>0.52810000000000001</v>
      </c>
      <c r="J3087" s="202">
        <v>727.98689999999999</v>
      </c>
      <c r="K3087" s="85">
        <v>0.504</v>
      </c>
      <c r="L3087" s="202">
        <v>674.84479999999996</v>
      </c>
      <c r="M3087" s="85">
        <v>0.53580000000000005</v>
      </c>
      <c r="N3087" s="202">
        <v>714.95</v>
      </c>
      <c r="O3087" s="85">
        <v>0.51149999999999995</v>
      </c>
      <c r="P3087" s="202">
        <v>708.53359999999998</v>
      </c>
      <c r="Q3087" s="85">
        <v>0.51539999999999997</v>
      </c>
      <c r="R3087" s="202">
        <v>722.74379999999996</v>
      </c>
      <c r="S3087" s="85">
        <v>0.50700000000000001</v>
      </c>
      <c r="T3087" s="202">
        <v>714.11810000000003</v>
      </c>
      <c r="U3087" s="85">
        <v>0.51200000000000001</v>
      </c>
      <c r="V3087" s="202">
        <v>716.86009999999999</v>
      </c>
      <c r="W3087" s="85">
        <v>0.51039999999999996</v>
      </c>
      <c r="X3087" s="202">
        <v>704.99450000000002</v>
      </c>
      <c r="Y3087" s="85">
        <v>0.51749999999999996</v>
      </c>
      <c r="Z3087" s="202">
        <v>713.61090000000002</v>
      </c>
      <c r="AA3087" s="85">
        <v>0.51239999999999997</v>
      </c>
      <c r="AB3087" s="202">
        <v>733.63170000000002</v>
      </c>
      <c r="AC3087" s="85">
        <v>0.50070000000000003</v>
      </c>
      <c r="AD3087" s="202">
        <v>723.01340000000005</v>
      </c>
      <c r="AE3087" s="85">
        <v>0.50680000000000003</v>
      </c>
      <c r="AF3087" s="202">
        <v>727.37030000000004</v>
      </c>
      <c r="AG3087" s="86">
        <v>0.50429999999999997</v>
      </c>
      <c r="AH3087" s="107"/>
    </row>
    <row r="3088" spans="2:34" x14ac:dyDescent="0.2">
      <c r="B3088" s="84">
        <v>3081</v>
      </c>
      <c r="C3088" s="85">
        <v>20</v>
      </c>
      <c r="D3088" s="245" t="s">
        <v>28</v>
      </c>
      <c r="E3088" s="245" t="s">
        <v>387</v>
      </c>
      <c r="F3088" s="256">
        <v>7.4171971086417097E-3</v>
      </c>
      <c r="G3088" s="256">
        <v>8.5251179978778693E-3</v>
      </c>
      <c r="H3088" s="202">
        <v>-276.8211</v>
      </c>
      <c r="I3088" s="85">
        <v>0.83020000000000005</v>
      </c>
      <c r="J3088" s="202">
        <v>-220.44470000000001</v>
      </c>
      <c r="K3088" s="85">
        <v>0.86429999999999996</v>
      </c>
      <c r="L3088" s="202">
        <v>-294.90030000000002</v>
      </c>
      <c r="M3088" s="85">
        <v>0.81930000000000003</v>
      </c>
      <c r="N3088" s="202">
        <v>-238.2577</v>
      </c>
      <c r="O3088" s="85">
        <v>0.85340000000000005</v>
      </c>
      <c r="P3088" s="202">
        <v>-255.72049999999999</v>
      </c>
      <c r="Q3088" s="85">
        <v>0.84279999999999999</v>
      </c>
      <c r="R3088" s="202">
        <v>-240.31309999999999</v>
      </c>
      <c r="S3088" s="85">
        <v>0.85219999999999996</v>
      </c>
      <c r="T3088" s="202">
        <v>-236.3202</v>
      </c>
      <c r="U3088" s="85">
        <v>0.85460000000000003</v>
      </c>
      <c r="V3088" s="202">
        <v>-258.29039999999998</v>
      </c>
      <c r="W3088" s="85">
        <v>0.84130000000000005</v>
      </c>
      <c r="X3088" s="202">
        <v>-251.8836</v>
      </c>
      <c r="Y3088" s="85">
        <v>0.84519999999999995</v>
      </c>
      <c r="Z3088" s="202">
        <v>-240.029</v>
      </c>
      <c r="AA3088" s="85">
        <v>0.85240000000000005</v>
      </c>
      <c r="AB3088" s="202">
        <v>-232.4555</v>
      </c>
      <c r="AC3088" s="85">
        <v>0.85699999999999998</v>
      </c>
      <c r="AD3088" s="202">
        <v>-245.1294</v>
      </c>
      <c r="AE3088" s="85">
        <v>0.84930000000000005</v>
      </c>
      <c r="AF3088" s="202">
        <v>-265.73919999999998</v>
      </c>
      <c r="AG3088" s="86">
        <v>0.83679999999999999</v>
      </c>
      <c r="AH3088" s="107"/>
    </row>
    <row r="3089" spans="2:34" x14ac:dyDescent="0.2">
      <c r="B3089" s="84">
        <v>3082</v>
      </c>
      <c r="C3089" s="85">
        <v>20</v>
      </c>
      <c r="D3089" s="245" t="s">
        <v>28</v>
      </c>
      <c r="E3089" s="245" t="s">
        <v>388</v>
      </c>
      <c r="F3089" s="256">
        <v>6.3491207249972995E-2</v>
      </c>
      <c r="G3089" s="256">
        <v>6.4505506567633805E-2</v>
      </c>
      <c r="H3089" s="202">
        <v>-72.805999999999997</v>
      </c>
      <c r="I3089" s="85">
        <v>0.77170000000000005</v>
      </c>
      <c r="J3089" s="202">
        <v>-94.044499999999999</v>
      </c>
      <c r="K3089" s="85">
        <v>0.70760000000000001</v>
      </c>
      <c r="L3089" s="202">
        <v>-65.202699999999993</v>
      </c>
      <c r="M3089" s="85">
        <v>0.79500000000000004</v>
      </c>
      <c r="N3089" s="202">
        <v>-86.384399999999999</v>
      </c>
      <c r="O3089" s="85">
        <v>0.73050000000000004</v>
      </c>
      <c r="P3089" s="202">
        <v>-91.3001</v>
      </c>
      <c r="Q3089" s="85">
        <v>0.71599999999999997</v>
      </c>
      <c r="R3089" s="202">
        <v>-94.530900000000003</v>
      </c>
      <c r="S3089" s="85">
        <v>0.70620000000000005</v>
      </c>
      <c r="T3089" s="202">
        <v>-87.403300000000002</v>
      </c>
      <c r="U3089" s="85">
        <v>0.72740000000000005</v>
      </c>
      <c r="V3089" s="202">
        <v>-100.7619</v>
      </c>
      <c r="W3089" s="85">
        <v>0.68810000000000004</v>
      </c>
      <c r="X3089" s="202">
        <v>-89.539500000000004</v>
      </c>
      <c r="Y3089" s="85">
        <v>0.72130000000000005</v>
      </c>
      <c r="Z3089" s="202">
        <v>-99.890900000000002</v>
      </c>
      <c r="AA3089" s="85">
        <v>0.69069999999999998</v>
      </c>
      <c r="AB3089" s="202">
        <v>-92.420400000000001</v>
      </c>
      <c r="AC3089" s="85">
        <v>0.71250000000000002</v>
      </c>
      <c r="AD3089" s="202">
        <v>-84.263099999999994</v>
      </c>
      <c r="AE3089" s="85">
        <v>0.73680000000000001</v>
      </c>
      <c r="AF3089" s="202">
        <v>-98.072599999999994</v>
      </c>
      <c r="AG3089" s="86">
        <v>0.69610000000000005</v>
      </c>
      <c r="AH3089" s="107"/>
    </row>
    <row r="3090" spans="2:34" x14ac:dyDescent="0.2">
      <c r="B3090" s="84">
        <v>3083</v>
      </c>
      <c r="C3090" s="85">
        <v>20</v>
      </c>
      <c r="D3090" s="245" t="s">
        <v>28</v>
      </c>
      <c r="E3090" s="245" t="s">
        <v>389</v>
      </c>
      <c r="F3090" s="256">
        <v>1.5643542992771599E-3</v>
      </c>
      <c r="G3090" s="256">
        <v>1.93918993084776E-3</v>
      </c>
      <c r="H3090" s="202">
        <v>397.14069999999998</v>
      </c>
      <c r="I3090" s="85">
        <v>0.76529999999999998</v>
      </c>
      <c r="J3090" s="202">
        <v>477.10410000000002</v>
      </c>
      <c r="K3090" s="85">
        <v>0.71960000000000002</v>
      </c>
      <c r="L3090" s="202">
        <v>353.10750000000002</v>
      </c>
      <c r="M3090" s="85">
        <v>0.79059999999999997</v>
      </c>
      <c r="N3090" s="202">
        <v>434.0369</v>
      </c>
      <c r="O3090" s="85">
        <v>0.74399999999999999</v>
      </c>
      <c r="P3090" s="202">
        <v>436.51569999999998</v>
      </c>
      <c r="Q3090" s="85">
        <v>0.74260000000000004</v>
      </c>
      <c r="R3090" s="202">
        <v>434.76560000000001</v>
      </c>
      <c r="S3090" s="85">
        <v>0.74350000000000005</v>
      </c>
      <c r="T3090" s="202">
        <v>435.96809999999999</v>
      </c>
      <c r="U3090" s="85">
        <v>0.7429</v>
      </c>
      <c r="V3090" s="202">
        <v>440.10500000000002</v>
      </c>
      <c r="W3090" s="85">
        <v>0.74060000000000004</v>
      </c>
      <c r="X3090" s="202">
        <v>444.33940000000001</v>
      </c>
      <c r="Y3090" s="85">
        <v>0.73819999999999997</v>
      </c>
      <c r="Z3090" s="202">
        <v>442.7824</v>
      </c>
      <c r="AA3090" s="85">
        <v>0.73909999999999998</v>
      </c>
      <c r="AB3090" s="202">
        <v>474.32159999999999</v>
      </c>
      <c r="AC3090" s="85">
        <v>0.72119999999999995</v>
      </c>
      <c r="AD3090" s="202">
        <v>434.25139999999999</v>
      </c>
      <c r="AE3090" s="85">
        <v>0.74380000000000002</v>
      </c>
      <c r="AF3090" s="202">
        <v>439.79969999999997</v>
      </c>
      <c r="AG3090" s="86">
        <v>0.74080000000000001</v>
      </c>
      <c r="AH3090" s="107"/>
    </row>
    <row r="3091" spans="2:34" x14ac:dyDescent="0.2">
      <c r="B3091" s="84">
        <v>3084</v>
      </c>
      <c r="C3091" s="85">
        <v>20</v>
      </c>
      <c r="D3091" s="245" t="s">
        <v>28</v>
      </c>
      <c r="E3091" s="245" t="s">
        <v>390</v>
      </c>
      <c r="F3091" s="256">
        <v>1.8610421836228301E-3</v>
      </c>
      <c r="G3091" s="256">
        <v>2.2318978449379799E-3</v>
      </c>
      <c r="H3091" s="202">
        <v>255.64439999999999</v>
      </c>
      <c r="I3091" s="85">
        <v>0.82789999999999997</v>
      </c>
      <c r="J3091" s="202">
        <v>283.30849999999998</v>
      </c>
      <c r="K3091" s="85">
        <v>0.8095</v>
      </c>
      <c r="L3091" s="202">
        <v>320.7509</v>
      </c>
      <c r="M3091" s="85">
        <v>0.78500000000000003</v>
      </c>
      <c r="N3091" s="202">
        <v>344.01909999999998</v>
      </c>
      <c r="O3091" s="85">
        <v>0.76970000000000005</v>
      </c>
      <c r="P3091" s="202">
        <v>314.85849999999999</v>
      </c>
      <c r="Q3091" s="85">
        <v>0.78869999999999996</v>
      </c>
      <c r="R3091" s="202">
        <v>374.71859999999998</v>
      </c>
      <c r="S3091" s="85">
        <v>0.74980000000000002</v>
      </c>
      <c r="T3091" s="202">
        <v>336.67599999999999</v>
      </c>
      <c r="U3091" s="85">
        <v>0.77449999999999997</v>
      </c>
      <c r="V3091" s="202">
        <v>342.84750000000003</v>
      </c>
      <c r="W3091" s="85">
        <v>0.77049999999999996</v>
      </c>
      <c r="X3091" s="202">
        <v>312.24270000000001</v>
      </c>
      <c r="Y3091" s="85">
        <v>0.79049999999999998</v>
      </c>
      <c r="Z3091" s="202">
        <v>339.2013</v>
      </c>
      <c r="AA3091" s="85">
        <v>0.77280000000000004</v>
      </c>
      <c r="AB3091" s="202">
        <v>287.0582</v>
      </c>
      <c r="AC3091" s="85">
        <v>0.80700000000000005</v>
      </c>
      <c r="AD3091" s="202">
        <v>346.02800000000002</v>
      </c>
      <c r="AE3091" s="85">
        <v>0.76839999999999997</v>
      </c>
      <c r="AF3091" s="202">
        <v>344.04109999999997</v>
      </c>
      <c r="AG3091" s="86">
        <v>0.76970000000000005</v>
      </c>
      <c r="AH3091" s="107"/>
    </row>
    <row r="3092" spans="2:34" x14ac:dyDescent="0.2">
      <c r="B3092" s="84">
        <v>3085</v>
      </c>
      <c r="C3092" s="85">
        <v>20</v>
      </c>
      <c r="D3092" s="245" t="s">
        <v>28</v>
      </c>
      <c r="E3092" s="245" t="s">
        <v>391</v>
      </c>
      <c r="F3092" s="256">
        <v>1.45646779587874E-3</v>
      </c>
      <c r="G3092" s="256">
        <v>1.57330503823497E-3</v>
      </c>
      <c r="H3092" s="202">
        <v>1621.6258</v>
      </c>
      <c r="I3092" s="85">
        <v>0.23780000000000001</v>
      </c>
      <c r="J3092" s="202">
        <v>1598.1452999999999</v>
      </c>
      <c r="K3092" s="85">
        <v>0.24429999999999999</v>
      </c>
      <c r="L3092" s="202">
        <v>1687.3406</v>
      </c>
      <c r="M3092" s="85">
        <v>0.21920000000000001</v>
      </c>
      <c r="N3092" s="202">
        <v>1660.9543000000001</v>
      </c>
      <c r="O3092" s="85">
        <v>0.22620000000000001</v>
      </c>
      <c r="P3092" s="202">
        <v>1641.1955</v>
      </c>
      <c r="Q3092" s="85">
        <v>0.23180000000000001</v>
      </c>
      <c r="R3092" s="202">
        <v>1625.23</v>
      </c>
      <c r="S3092" s="85">
        <v>0.23630000000000001</v>
      </c>
      <c r="T3092" s="202">
        <v>1666.0408</v>
      </c>
      <c r="U3092" s="85">
        <v>0.2248</v>
      </c>
      <c r="V3092" s="202">
        <v>1602.8972000000001</v>
      </c>
      <c r="W3092" s="85">
        <v>0.24279999999999999</v>
      </c>
      <c r="X3092" s="202">
        <v>1647.0262</v>
      </c>
      <c r="Y3092" s="85">
        <v>0.2301</v>
      </c>
      <c r="Z3092" s="202">
        <v>1609.5848000000001</v>
      </c>
      <c r="AA3092" s="85">
        <v>0.2409</v>
      </c>
      <c r="AB3092" s="202">
        <v>1598.3614</v>
      </c>
      <c r="AC3092" s="85">
        <v>0.2442</v>
      </c>
      <c r="AD3092" s="202">
        <v>1659.4264000000001</v>
      </c>
      <c r="AE3092" s="85">
        <v>0.2266</v>
      </c>
      <c r="AF3092" s="202">
        <v>1600.7633000000001</v>
      </c>
      <c r="AG3092" s="86">
        <v>0.24349999999999999</v>
      </c>
      <c r="AH3092" s="107"/>
    </row>
    <row r="3093" spans="2:34" x14ac:dyDescent="0.2">
      <c r="B3093" s="84">
        <v>3086</v>
      </c>
      <c r="C3093" s="85">
        <v>20</v>
      </c>
      <c r="D3093" s="245" t="s">
        <v>28</v>
      </c>
      <c r="E3093" s="245" t="s">
        <v>392</v>
      </c>
      <c r="F3093" s="256">
        <v>2.9399072176070802E-3</v>
      </c>
      <c r="G3093" s="256">
        <v>3.51249496908273E-3</v>
      </c>
      <c r="H3093" s="202">
        <v>2589.9677000000001</v>
      </c>
      <c r="I3093" s="85">
        <v>6.3E-3</v>
      </c>
      <c r="J3093" s="202">
        <v>2585.2386000000001</v>
      </c>
      <c r="K3093" s="85">
        <v>6.4000000000000003E-3</v>
      </c>
      <c r="L3093" s="202">
        <v>2616.3741</v>
      </c>
      <c r="M3093" s="85">
        <v>5.7999999999999996E-3</v>
      </c>
      <c r="N3093" s="202">
        <v>2610.0358000000001</v>
      </c>
      <c r="O3093" s="85">
        <v>5.8999999999999999E-3</v>
      </c>
      <c r="P3093" s="202">
        <v>2622.1514000000002</v>
      </c>
      <c r="Q3093" s="85">
        <v>5.7000000000000002E-3</v>
      </c>
      <c r="R3093" s="202">
        <v>2622.8063999999999</v>
      </c>
      <c r="S3093" s="85">
        <v>5.5999999999999999E-3</v>
      </c>
      <c r="T3093" s="202">
        <v>2617.9387000000002</v>
      </c>
      <c r="U3093" s="85">
        <v>5.7000000000000002E-3</v>
      </c>
      <c r="V3093" s="202">
        <v>2637.5345000000002</v>
      </c>
      <c r="W3093" s="85">
        <v>5.4000000000000003E-3</v>
      </c>
      <c r="X3093" s="202">
        <v>2630.0266999999999</v>
      </c>
      <c r="Y3093" s="85">
        <v>5.4999999999999997E-3</v>
      </c>
      <c r="Z3093" s="202">
        <v>2638.73</v>
      </c>
      <c r="AA3093" s="85">
        <v>5.4000000000000003E-3</v>
      </c>
      <c r="AB3093" s="202">
        <v>2588.1455000000001</v>
      </c>
      <c r="AC3093" s="85">
        <v>6.3E-3</v>
      </c>
      <c r="AD3093" s="202">
        <v>2612.7813000000001</v>
      </c>
      <c r="AE3093" s="85">
        <v>5.7999999999999996E-3</v>
      </c>
      <c r="AF3093" s="202">
        <v>2641.5617000000002</v>
      </c>
      <c r="AG3093" s="86">
        <v>5.3E-3</v>
      </c>
      <c r="AH3093" s="107"/>
    </row>
    <row r="3094" spans="2:34" x14ac:dyDescent="0.2">
      <c r="B3094" s="84">
        <v>3087</v>
      </c>
      <c r="C3094" s="85">
        <v>20</v>
      </c>
      <c r="D3094" s="245" t="s">
        <v>28</v>
      </c>
      <c r="E3094" s="245" t="s">
        <v>393</v>
      </c>
      <c r="F3094" s="256">
        <v>1.4888337468982601E-2</v>
      </c>
      <c r="G3094" s="256">
        <v>1.7269766931323399E-2</v>
      </c>
      <c r="H3094" s="202">
        <v>1395.5682999999999</v>
      </c>
      <c r="I3094" s="85">
        <v>1.1000000000000001E-3</v>
      </c>
      <c r="J3094" s="202">
        <v>1363.098</v>
      </c>
      <c r="K3094" s="85">
        <v>1.4E-3</v>
      </c>
      <c r="L3094" s="202">
        <v>1410.8554999999999</v>
      </c>
      <c r="M3094" s="85">
        <v>8.9999999999999998E-4</v>
      </c>
      <c r="N3094" s="202">
        <v>1378.0409</v>
      </c>
      <c r="O3094" s="85">
        <v>1.1999999999999999E-3</v>
      </c>
      <c r="P3094" s="202">
        <v>1373.3539000000001</v>
      </c>
      <c r="Q3094" s="85">
        <v>1.2999999999999999E-3</v>
      </c>
      <c r="R3094" s="202">
        <v>1375.7456999999999</v>
      </c>
      <c r="S3094" s="85">
        <v>1.1999999999999999E-3</v>
      </c>
      <c r="T3094" s="202">
        <v>1382.6745000000001</v>
      </c>
      <c r="U3094" s="85">
        <v>1.1999999999999999E-3</v>
      </c>
      <c r="V3094" s="202">
        <v>1371.2415000000001</v>
      </c>
      <c r="W3094" s="85">
        <v>1.2999999999999999E-3</v>
      </c>
      <c r="X3094" s="202">
        <v>1376.6601000000001</v>
      </c>
      <c r="Y3094" s="85">
        <v>1.1999999999999999E-3</v>
      </c>
      <c r="Z3094" s="202">
        <v>1378.4978000000001</v>
      </c>
      <c r="AA3094" s="85">
        <v>1.1999999999999999E-3</v>
      </c>
      <c r="AB3094" s="202">
        <v>1364.328</v>
      </c>
      <c r="AC3094" s="85">
        <v>1.4E-3</v>
      </c>
      <c r="AD3094" s="202">
        <v>1379.6855</v>
      </c>
      <c r="AE3094" s="85">
        <v>1.1999999999999999E-3</v>
      </c>
      <c r="AF3094" s="202">
        <v>1373.1206999999999</v>
      </c>
      <c r="AG3094" s="86">
        <v>1.2999999999999999E-3</v>
      </c>
      <c r="AH3094" s="107"/>
    </row>
    <row r="3095" spans="2:34" x14ac:dyDescent="0.2">
      <c r="B3095" s="84">
        <v>3088</v>
      </c>
      <c r="C3095" s="85">
        <v>20</v>
      </c>
      <c r="D3095" s="245" t="s">
        <v>28</v>
      </c>
      <c r="E3095" s="245" t="s">
        <v>394</v>
      </c>
      <c r="F3095" s="256">
        <v>2.96687884345668E-4</v>
      </c>
      <c r="G3095" s="256">
        <v>3.65884892612784E-4</v>
      </c>
      <c r="H3095" s="202">
        <v>5611.4795000000004</v>
      </c>
      <c r="I3095" s="85">
        <v>5.45E-2</v>
      </c>
      <c r="J3095" s="202">
        <v>5433.3487999999998</v>
      </c>
      <c r="K3095" s="85">
        <v>6.2399999999999997E-2</v>
      </c>
      <c r="L3095" s="202">
        <v>5613.1693999999998</v>
      </c>
      <c r="M3095" s="85">
        <v>5.4300000000000001E-2</v>
      </c>
      <c r="N3095" s="202">
        <v>5439.0141999999996</v>
      </c>
      <c r="O3095" s="85">
        <v>6.2100000000000002E-2</v>
      </c>
      <c r="P3095" s="202">
        <v>5456.6895000000004</v>
      </c>
      <c r="Q3095" s="85">
        <v>6.13E-2</v>
      </c>
      <c r="R3095" s="202">
        <v>5407.2791999999999</v>
      </c>
      <c r="S3095" s="85">
        <v>6.3700000000000007E-2</v>
      </c>
      <c r="T3095" s="202">
        <v>5431.0111999999999</v>
      </c>
      <c r="U3095" s="85">
        <v>6.25E-2</v>
      </c>
      <c r="V3095" s="202">
        <v>5417.2129999999997</v>
      </c>
      <c r="W3095" s="85">
        <v>6.3200000000000006E-2</v>
      </c>
      <c r="X3095" s="202">
        <v>5451.8198000000002</v>
      </c>
      <c r="Y3095" s="85">
        <v>6.1499999999999999E-2</v>
      </c>
      <c r="Z3095" s="202">
        <v>5428.9246999999996</v>
      </c>
      <c r="AA3095" s="85">
        <v>6.2600000000000003E-2</v>
      </c>
      <c r="AB3095" s="202">
        <v>5416.7431999999999</v>
      </c>
      <c r="AC3095" s="85">
        <v>6.3200000000000006E-2</v>
      </c>
      <c r="AD3095" s="202">
        <v>5413.7982000000002</v>
      </c>
      <c r="AE3095" s="85">
        <v>6.3299999999999995E-2</v>
      </c>
      <c r="AF3095" s="202">
        <v>5383.4449000000004</v>
      </c>
      <c r="AG3095" s="86">
        <v>6.4899999999999999E-2</v>
      </c>
      <c r="AH3095" s="107"/>
    </row>
    <row r="3096" spans="2:34" x14ac:dyDescent="0.2">
      <c r="B3096" s="84">
        <v>3089</v>
      </c>
      <c r="C3096" s="85">
        <v>20</v>
      </c>
      <c r="D3096" s="245" t="s">
        <v>28</v>
      </c>
      <c r="E3096" s="245" t="s">
        <v>395</v>
      </c>
      <c r="F3096" s="256"/>
      <c r="G3096" s="256"/>
      <c r="H3096" s="202" t="s">
        <v>179</v>
      </c>
      <c r="I3096" s="85" t="s">
        <v>179</v>
      </c>
      <c r="J3096" s="202" t="s">
        <v>179</v>
      </c>
      <c r="K3096" s="85" t="s">
        <v>179</v>
      </c>
      <c r="L3096" s="202" t="s">
        <v>179</v>
      </c>
      <c r="M3096" s="85" t="s">
        <v>179</v>
      </c>
      <c r="N3096" s="202" t="s">
        <v>179</v>
      </c>
      <c r="O3096" s="85" t="s">
        <v>179</v>
      </c>
      <c r="P3096" s="202" t="s">
        <v>179</v>
      </c>
      <c r="Q3096" s="85" t="s">
        <v>179</v>
      </c>
      <c r="R3096" s="202" t="s">
        <v>179</v>
      </c>
      <c r="S3096" s="85" t="s">
        <v>179</v>
      </c>
      <c r="T3096" s="202" t="s">
        <v>179</v>
      </c>
      <c r="U3096" s="85" t="s">
        <v>179</v>
      </c>
      <c r="V3096" s="202" t="s">
        <v>179</v>
      </c>
      <c r="W3096" s="85" t="s">
        <v>179</v>
      </c>
      <c r="X3096" s="202" t="s">
        <v>179</v>
      </c>
      <c r="Y3096" s="85" t="s">
        <v>179</v>
      </c>
      <c r="Z3096" s="202" t="s">
        <v>179</v>
      </c>
      <c r="AA3096" s="85" t="s">
        <v>179</v>
      </c>
      <c r="AB3096" s="202" t="s">
        <v>179</v>
      </c>
      <c r="AC3096" s="85" t="s">
        <v>179</v>
      </c>
      <c r="AD3096" s="202" t="s">
        <v>179</v>
      </c>
      <c r="AE3096" s="85" t="s">
        <v>179</v>
      </c>
      <c r="AF3096" s="202" t="s">
        <v>179</v>
      </c>
      <c r="AG3096" s="86" t="s">
        <v>179</v>
      </c>
      <c r="AH3096" s="107"/>
    </row>
    <row r="3097" spans="2:34" x14ac:dyDescent="0.2">
      <c r="B3097" s="84">
        <v>3090</v>
      </c>
      <c r="C3097" s="85">
        <v>20</v>
      </c>
      <c r="D3097" s="245" t="s">
        <v>28</v>
      </c>
      <c r="E3097" s="245" t="s">
        <v>396</v>
      </c>
      <c r="F3097" s="256">
        <v>1.64257201424102E-2</v>
      </c>
      <c r="G3097" s="256">
        <v>1.7379532399107198E-2</v>
      </c>
      <c r="H3097" s="202">
        <v>1528.2140999999999</v>
      </c>
      <c r="I3097" s="85">
        <v>2.9999999999999997E-4</v>
      </c>
      <c r="J3097" s="202">
        <v>1461.1926000000001</v>
      </c>
      <c r="K3097" s="85">
        <v>5.9999999999999995E-4</v>
      </c>
      <c r="L3097" s="202">
        <v>1526.2991999999999</v>
      </c>
      <c r="M3097" s="85">
        <v>2.9999999999999997E-4</v>
      </c>
      <c r="N3097" s="202">
        <v>1460.4228000000001</v>
      </c>
      <c r="O3097" s="85">
        <v>5.9999999999999995E-4</v>
      </c>
      <c r="P3097" s="202">
        <v>1467.2491</v>
      </c>
      <c r="Q3097" s="85">
        <v>5.9999999999999995E-4</v>
      </c>
      <c r="R3097" s="202">
        <v>1465.1052</v>
      </c>
      <c r="S3097" s="85">
        <v>5.9999999999999995E-4</v>
      </c>
      <c r="T3097" s="202">
        <v>1464.3901000000001</v>
      </c>
      <c r="U3097" s="85">
        <v>5.9999999999999995E-4</v>
      </c>
      <c r="V3097" s="202">
        <v>1473.2091</v>
      </c>
      <c r="W3097" s="85">
        <v>5.0000000000000001E-4</v>
      </c>
      <c r="X3097" s="202">
        <v>1469.2319</v>
      </c>
      <c r="Y3097" s="85">
        <v>5.0000000000000001E-4</v>
      </c>
      <c r="Z3097" s="202">
        <v>1468.3626999999999</v>
      </c>
      <c r="AA3097" s="85">
        <v>5.0000000000000001E-4</v>
      </c>
      <c r="AB3097" s="202">
        <v>1457.5908999999999</v>
      </c>
      <c r="AC3097" s="85">
        <v>5.9999999999999995E-4</v>
      </c>
      <c r="AD3097" s="202">
        <v>1457.9838999999999</v>
      </c>
      <c r="AE3097" s="85">
        <v>5.9999999999999995E-4</v>
      </c>
      <c r="AF3097" s="202">
        <v>1471.3585</v>
      </c>
      <c r="AG3097" s="86">
        <v>5.0000000000000001E-4</v>
      </c>
      <c r="AH3097" s="107"/>
    </row>
    <row r="3098" spans="2:34" x14ac:dyDescent="0.2">
      <c r="B3098" s="84">
        <v>3091</v>
      </c>
      <c r="C3098" s="85">
        <v>20</v>
      </c>
      <c r="D3098" s="245" t="s">
        <v>28</v>
      </c>
      <c r="E3098" s="245" t="s">
        <v>397</v>
      </c>
      <c r="F3098" s="256">
        <v>1.31082101629086E-2</v>
      </c>
      <c r="G3098" s="256">
        <v>1.46353957045114E-2</v>
      </c>
      <c r="H3098" s="202">
        <v>1865.5425</v>
      </c>
      <c r="I3098" s="85" t="s">
        <v>10</v>
      </c>
      <c r="J3098" s="202">
        <v>1921.4085</v>
      </c>
      <c r="K3098" s="85" t="s">
        <v>10</v>
      </c>
      <c r="L3098" s="202">
        <v>1833.2651000000001</v>
      </c>
      <c r="M3098" s="85" t="s">
        <v>10</v>
      </c>
      <c r="N3098" s="202">
        <v>1889.9404</v>
      </c>
      <c r="O3098" s="85" t="s">
        <v>10</v>
      </c>
      <c r="P3098" s="202">
        <v>1890.7750000000001</v>
      </c>
      <c r="Q3098" s="85" t="s">
        <v>10</v>
      </c>
      <c r="R3098" s="202">
        <v>1888.8186000000001</v>
      </c>
      <c r="S3098" s="85" t="s">
        <v>10</v>
      </c>
      <c r="T3098" s="202">
        <v>1891.6045999999999</v>
      </c>
      <c r="U3098" s="85" t="s">
        <v>10</v>
      </c>
      <c r="V3098" s="202">
        <v>1891.0853999999999</v>
      </c>
      <c r="W3098" s="85" t="s">
        <v>10</v>
      </c>
      <c r="X3098" s="202">
        <v>1889.7079000000001</v>
      </c>
      <c r="Y3098" s="85" t="s">
        <v>10</v>
      </c>
      <c r="Z3098" s="202">
        <v>1892.5478000000001</v>
      </c>
      <c r="AA3098" s="85" t="s">
        <v>10</v>
      </c>
      <c r="AB3098" s="202">
        <v>1923.0880999999999</v>
      </c>
      <c r="AC3098" s="85" t="s">
        <v>10</v>
      </c>
      <c r="AD3098" s="202">
        <v>1891.9086</v>
      </c>
      <c r="AE3098" s="85" t="s">
        <v>10</v>
      </c>
      <c r="AF3098" s="202">
        <v>1893.1929</v>
      </c>
      <c r="AG3098" s="86" t="s">
        <v>10</v>
      </c>
      <c r="AH3098" s="107"/>
    </row>
    <row r="3099" spans="2:34" x14ac:dyDescent="0.2">
      <c r="B3099" s="84">
        <v>3092</v>
      </c>
      <c r="C3099" s="85">
        <v>20</v>
      </c>
      <c r="D3099" s="245" t="s">
        <v>28</v>
      </c>
      <c r="E3099" s="245" t="s">
        <v>398</v>
      </c>
      <c r="F3099" s="256">
        <v>5.9607293127629697E-3</v>
      </c>
      <c r="G3099" s="256">
        <v>7.1713438952105699E-3</v>
      </c>
      <c r="H3099" s="202">
        <v>2130.2345</v>
      </c>
      <c r="I3099" s="85">
        <v>1.2999999999999999E-3</v>
      </c>
      <c r="J3099" s="202">
        <v>2254.8905</v>
      </c>
      <c r="K3099" s="85">
        <v>5.9999999999999995E-4</v>
      </c>
      <c r="L3099" s="202">
        <v>2097.5693000000001</v>
      </c>
      <c r="M3099" s="85">
        <v>1.5E-3</v>
      </c>
      <c r="N3099" s="202">
        <v>2221.9139</v>
      </c>
      <c r="O3099" s="85">
        <v>8.0000000000000004E-4</v>
      </c>
      <c r="P3099" s="202">
        <v>2226.9982</v>
      </c>
      <c r="Q3099" s="85">
        <v>6.9999999999999999E-4</v>
      </c>
      <c r="R3099" s="202">
        <v>2218.857</v>
      </c>
      <c r="S3099" s="85">
        <v>8.0000000000000004E-4</v>
      </c>
      <c r="T3099" s="202">
        <v>2221.0715</v>
      </c>
      <c r="U3099" s="85">
        <v>8.0000000000000004E-4</v>
      </c>
      <c r="V3099" s="202">
        <v>2225.1298999999999</v>
      </c>
      <c r="W3099" s="85">
        <v>6.9999999999999999E-4</v>
      </c>
      <c r="X3099" s="202">
        <v>2225.0237000000002</v>
      </c>
      <c r="Y3099" s="85">
        <v>6.9999999999999999E-4</v>
      </c>
      <c r="Z3099" s="202">
        <v>2226.5331999999999</v>
      </c>
      <c r="AA3099" s="85">
        <v>6.9999999999999999E-4</v>
      </c>
      <c r="AB3099" s="202">
        <v>2262.4942000000001</v>
      </c>
      <c r="AC3099" s="85">
        <v>5.9999999999999995E-4</v>
      </c>
      <c r="AD3099" s="202">
        <v>2228.3957999999998</v>
      </c>
      <c r="AE3099" s="85">
        <v>6.9999999999999999E-4</v>
      </c>
      <c r="AF3099" s="202">
        <v>2232.8029999999999</v>
      </c>
      <c r="AG3099" s="86">
        <v>6.9999999999999999E-4</v>
      </c>
      <c r="AH3099" s="107"/>
    </row>
    <row r="3100" spans="2:34" x14ac:dyDescent="0.2">
      <c r="B3100" s="84">
        <v>3093</v>
      </c>
      <c r="C3100" s="85">
        <v>20</v>
      </c>
      <c r="D3100" s="245" t="s">
        <v>28</v>
      </c>
      <c r="E3100" s="245" t="s">
        <v>399</v>
      </c>
      <c r="F3100" s="256">
        <v>3.39842485705038E-3</v>
      </c>
      <c r="G3100" s="256">
        <v>4.0613223080019E-3</v>
      </c>
      <c r="H3100" s="202">
        <v>238.911</v>
      </c>
      <c r="I3100" s="85">
        <v>0.78369999999999995</v>
      </c>
      <c r="J3100" s="202">
        <v>203.8997</v>
      </c>
      <c r="K3100" s="85">
        <v>0.81459999999999999</v>
      </c>
      <c r="L3100" s="202">
        <v>186.47900000000001</v>
      </c>
      <c r="M3100" s="85">
        <v>0.83030000000000004</v>
      </c>
      <c r="N3100" s="202">
        <v>154.80869999999999</v>
      </c>
      <c r="O3100" s="85">
        <v>0.85870000000000002</v>
      </c>
      <c r="P3100" s="202">
        <v>161.8502</v>
      </c>
      <c r="Q3100" s="85">
        <v>0.85229999999999995</v>
      </c>
      <c r="R3100" s="202">
        <v>167.55539999999999</v>
      </c>
      <c r="S3100" s="85">
        <v>0.84719999999999995</v>
      </c>
      <c r="T3100" s="202">
        <v>150.7047</v>
      </c>
      <c r="U3100" s="85">
        <v>0.86240000000000006</v>
      </c>
      <c r="V3100" s="202">
        <v>176.4683</v>
      </c>
      <c r="W3100" s="85">
        <v>0.83919999999999995</v>
      </c>
      <c r="X3100" s="202">
        <v>154.4288</v>
      </c>
      <c r="Y3100" s="85">
        <v>0.85899999999999999</v>
      </c>
      <c r="Z3100" s="202">
        <v>176.0128</v>
      </c>
      <c r="AA3100" s="85">
        <v>0.83960000000000001</v>
      </c>
      <c r="AB3100" s="202">
        <v>209.04259999999999</v>
      </c>
      <c r="AC3100" s="85">
        <v>0.81</v>
      </c>
      <c r="AD3100" s="202">
        <v>160.18440000000001</v>
      </c>
      <c r="AE3100" s="85">
        <v>0.8538</v>
      </c>
      <c r="AF3100" s="202">
        <v>182.67619999999999</v>
      </c>
      <c r="AG3100" s="86">
        <v>0.83360000000000001</v>
      </c>
      <c r="AH3100" s="107"/>
    </row>
    <row r="3101" spans="2:34" x14ac:dyDescent="0.2">
      <c r="B3101" s="84">
        <v>3094</v>
      </c>
      <c r="C3101" s="85">
        <v>20</v>
      </c>
      <c r="D3101" s="245" t="s">
        <v>28</v>
      </c>
      <c r="E3101" s="245" t="s">
        <v>400</v>
      </c>
      <c r="F3101" s="256">
        <v>1.21372316323228E-2</v>
      </c>
      <c r="G3101" s="256">
        <v>1.39402144085471E-2</v>
      </c>
      <c r="H3101" s="202">
        <v>-974.61040000000003</v>
      </c>
      <c r="I3101" s="85">
        <v>0.18329999999999999</v>
      </c>
      <c r="J3101" s="202">
        <v>-992.65949999999998</v>
      </c>
      <c r="K3101" s="85">
        <v>0.17499999999999999</v>
      </c>
      <c r="L3101" s="202">
        <v>-967.24069999999995</v>
      </c>
      <c r="M3101" s="85">
        <v>0.18659999999999999</v>
      </c>
      <c r="N3101" s="202">
        <v>-985.48519999999996</v>
      </c>
      <c r="O3101" s="85">
        <v>0.17810000000000001</v>
      </c>
      <c r="P3101" s="202">
        <v>-991.90369999999996</v>
      </c>
      <c r="Q3101" s="85">
        <v>0.17530000000000001</v>
      </c>
      <c r="R3101" s="202">
        <v>-988.82090000000005</v>
      </c>
      <c r="S3101" s="85">
        <v>0.17660000000000001</v>
      </c>
      <c r="T3101" s="202">
        <v>-980.91880000000003</v>
      </c>
      <c r="U3101" s="85">
        <v>0.18010000000000001</v>
      </c>
      <c r="V3101" s="202">
        <v>-996.71079999999995</v>
      </c>
      <c r="W3101" s="85">
        <v>0.17319999999999999</v>
      </c>
      <c r="X3101" s="202">
        <v>-986.48260000000005</v>
      </c>
      <c r="Y3101" s="85">
        <v>0.1777</v>
      </c>
      <c r="Z3101" s="202">
        <v>-993.69299999999998</v>
      </c>
      <c r="AA3101" s="85">
        <v>0.17449999999999999</v>
      </c>
      <c r="AB3101" s="202">
        <v>-995.98450000000003</v>
      </c>
      <c r="AC3101" s="85">
        <v>0.1736</v>
      </c>
      <c r="AD3101" s="202">
        <v>-986.05600000000004</v>
      </c>
      <c r="AE3101" s="85">
        <v>0.1779</v>
      </c>
      <c r="AF3101" s="202">
        <v>-996.56140000000005</v>
      </c>
      <c r="AG3101" s="86">
        <v>0.17330000000000001</v>
      </c>
      <c r="AH3101" s="107"/>
    </row>
    <row r="3102" spans="2:34" x14ac:dyDescent="0.2">
      <c r="B3102" s="84">
        <v>3095</v>
      </c>
      <c r="C3102" s="85">
        <v>20</v>
      </c>
      <c r="D3102" s="245" t="s">
        <v>28</v>
      </c>
      <c r="E3102" s="245" t="s">
        <v>401</v>
      </c>
      <c r="F3102" s="256">
        <v>2.5892760815621999E-3</v>
      </c>
      <c r="G3102" s="256">
        <v>2.9270791409022699E-3</v>
      </c>
      <c r="H3102" s="202">
        <v>-626.51909999999998</v>
      </c>
      <c r="I3102" s="85">
        <v>0.53069999999999995</v>
      </c>
      <c r="J3102" s="202">
        <v>-656.78340000000003</v>
      </c>
      <c r="K3102" s="85">
        <v>0.51070000000000004</v>
      </c>
      <c r="L3102" s="202">
        <v>-660.43089999999995</v>
      </c>
      <c r="M3102" s="85">
        <v>0.50860000000000005</v>
      </c>
      <c r="N3102" s="202">
        <v>-688.40359999999998</v>
      </c>
      <c r="O3102" s="85">
        <v>0.49049999999999999</v>
      </c>
      <c r="P3102" s="202">
        <v>-681.57759999999996</v>
      </c>
      <c r="Q3102" s="85">
        <v>0.49490000000000001</v>
      </c>
      <c r="R3102" s="202">
        <v>-711.4117</v>
      </c>
      <c r="S3102" s="85">
        <v>0.47610000000000002</v>
      </c>
      <c r="T3102" s="202">
        <v>-678.18299999999999</v>
      </c>
      <c r="U3102" s="85">
        <v>0.497</v>
      </c>
      <c r="V3102" s="202">
        <v>-703.37159999999994</v>
      </c>
      <c r="W3102" s="85">
        <v>0.48120000000000002</v>
      </c>
      <c r="X3102" s="202">
        <v>-673.72059999999999</v>
      </c>
      <c r="Y3102" s="85">
        <v>0.49990000000000001</v>
      </c>
      <c r="Z3102" s="202">
        <v>-702.53300000000002</v>
      </c>
      <c r="AA3102" s="85">
        <v>0.48170000000000002</v>
      </c>
      <c r="AB3102" s="202">
        <v>-653.40530000000001</v>
      </c>
      <c r="AC3102" s="85">
        <v>0.51290000000000002</v>
      </c>
      <c r="AD3102" s="202">
        <v>-683.73500000000001</v>
      </c>
      <c r="AE3102" s="85">
        <v>0.49340000000000001</v>
      </c>
      <c r="AF3102" s="202">
        <v>-697.20450000000005</v>
      </c>
      <c r="AG3102" s="86">
        <v>0.48509999999999998</v>
      </c>
      <c r="AH3102" s="107"/>
    </row>
    <row r="3103" spans="2:34" x14ac:dyDescent="0.2">
      <c r="B3103" s="84">
        <v>3096</v>
      </c>
      <c r="C3103" s="85">
        <v>20</v>
      </c>
      <c r="D3103" s="245" t="s">
        <v>28</v>
      </c>
      <c r="E3103" s="245" t="s">
        <v>402</v>
      </c>
      <c r="F3103" s="256">
        <v>8.6309202718739906E-3</v>
      </c>
      <c r="G3103" s="256">
        <v>8.3421755515714797E-3</v>
      </c>
      <c r="H3103" s="202">
        <v>805.55880000000002</v>
      </c>
      <c r="I3103" s="85">
        <v>0.15670000000000001</v>
      </c>
      <c r="J3103" s="202">
        <v>800.57780000000002</v>
      </c>
      <c r="K3103" s="85">
        <v>0.159</v>
      </c>
      <c r="L3103" s="202">
        <v>803.92049999999995</v>
      </c>
      <c r="M3103" s="85">
        <v>0.1575</v>
      </c>
      <c r="N3103" s="202">
        <v>798.8646</v>
      </c>
      <c r="O3103" s="85">
        <v>0.1598</v>
      </c>
      <c r="P3103" s="202">
        <v>788.62459999999999</v>
      </c>
      <c r="Q3103" s="85">
        <v>0.1653</v>
      </c>
      <c r="R3103" s="202">
        <v>799.83640000000003</v>
      </c>
      <c r="S3103" s="85">
        <v>0.15939999999999999</v>
      </c>
      <c r="T3103" s="202">
        <v>801.94050000000004</v>
      </c>
      <c r="U3103" s="85">
        <v>0.15820000000000001</v>
      </c>
      <c r="V3103" s="202">
        <v>789.73180000000002</v>
      </c>
      <c r="W3103" s="85">
        <v>0.16470000000000001</v>
      </c>
      <c r="X3103" s="202">
        <v>791.68420000000003</v>
      </c>
      <c r="Y3103" s="85">
        <v>0.1636</v>
      </c>
      <c r="Z3103" s="202">
        <v>795.02800000000002</v>
      </c>
      <c r="AA3103" s="85">
        <v>0.16189999999999999</v>
      </c>
      <c r="AB3103" s="202">
        <v>797.49800000000005</v>
      </c>
      <c r="AC3103" s="85">
        <v>0.16059999999999999</v>
      </c>
      <c r="AD3103" s="202">
        <v>794.70309999999995</v>
      </c>
      <c r="AE3103" s="85">
        <v>0.16200000000000001</v>
      </c>
      <c r="AF3103" s="202">
        <v>784.82410000000004</v>
      </c>
      <c r="AG3103" s="86">
        <v>0.16739999999999999</v>
      </c>
      <c r="AH3103" s="107"/>
    </row>
    <row r="3104" spans="2:34" x14ac:dyDescent="0.2">
      <c r="B3104" s="84">
        <v>3097</v>
      </c>
      <c r="C3104" s="85">
        <v>20</v>
      </c>
      <c r="D3104" s="245" t="s">
        <v>28</v>
      </c>
      <c r="E3104" s="245" t="s">
        <v>403</v>
      </c>
      <c r="F3104" s="256">
        <v>1.0518934081346401E-2</v>
      </c>
      <c r="G3104" s="256">
        <v>1.0464307928725601E-2</v>
      </c>
      <c r="H3104" s="202">
        <v>1687.8969</v>
      </c>
      <c r="I3104" s="85">
        <v>8.0000000000000004E-4</v>
      </c>
      <c r="J3104" s="202">
        <v>1565.7593999999999</v>
      </c>
      <c r="K3104" s="85">
        <v>1.9E-3</v>
      </c>
      <c r="L3104" s="202">
        <v>1678.2429999999999</v>
      </c>
      <c r="M3104" s="85">
        <v>8.9999999999999998E-4</v>
      </c>
      <c r="N3104" s="202">
        <v>1558.5952</v>
      </c>
      <c r="O3104" s="85">
        <v>2E-3</v>
      </c>
      <c r="P3104" s="202">
        <v>1569.5387000000001</v>
      </c>
      <c r="Q3104" s="85">
        <v>1.9E-3</v>
      </c>
      <c r="R3104" s="202">
        <v>1557.7556</v>
      </c>
      <c r="S3104" s="85">
        <v>2E-3</v>
      </c>
      <c r="T3104" s="202">
        <v>1551.1052999999999</v>
      </c>
      <c r="U3104" s="85">
        <v>2.0999999999999999E-3</v>
      </c>
      <c r="V3104" s="202">
        <v>1569.4804999999999</v>
      </c>
      <c r="W3104" s="85">
        <v>1.9E-3</v>
      </c>
      <c r="X3104" s="202">
        <v>1559.6551999999999</v>
      </c>
      <c r="Y3104" s="85">
        <v>2E-3</v>
      </c>
      <c r="Z3104" s="202">
        <v>1558.9948999999999</v>
      </c>
      <c r="AA3104" s="85">
        <v>2E-3</v>
      </c>
      <c r="AB3104" s="202">
        <v>1572.3672999999999</v>
      </c>
      <c r="AC3104" s="85">
        <v>1.8E-3</v>
      </c>
      <c r="AD3104" s="202">
        <v>1562.7260000000001</v>
      </c>
      <c r="AE3104" s="85">
        <v>1.9E-3</v>
      </c>
      <c r="AF3104" s="202">
        <v>1574.4386999999999</v>
      </c>
      <c r="AG3104" s="86">
        <v>1.8E-3</v>
      </c>
      <c r="AH3104" s="107"/>
    </row>
    <row r="3105" spans="2:34" x14ac:dyDescent="0.2">
      <c r="B3105" s="84">
        <v>3098</v>
      </c>
      <c r="C3105" s="85">
        <v>20</v>
      </c>
      <c r="D3105" s="245" t="s">
        <v>28</v>
      </c>
      <c r="E3105" s="245" t="s">
        <v>404</v>
      </c>
      <c r="F3105" s="256">
        <v>5.5777322256985701E-2</v>
      </c>
      <c r="G3105" s="256">
        <v>5.8358640371739101E-2</v>
      </c>
      <c r="H3105" s="202">
        <v>-2475.1943000000001</v>
      </c>
      <c r="I3105" s="85" t="s">
        <v>10</v>
      </c>
      <c r="J3105" s="202">
        <v>-2406.0011</v>
      </c>
      <c r="K3105" s="85" t="s">
        <v>10</v>
      </c>
      <c r="L3105" s="202">
        <v>-2268.9168</v>
      </c>
      <c r="M3105" s="85" t="s">
        <v>10</v>
      </c>
      <c r="N3105" s="202">
        <v>-2211.8982999999998</v>
      </c>
      <c r="O3105" s="85" t="s">
        <v>10</v>
      </c>
      <c r="P3105" s="202">
        <v>-2170.9153000000001</v>
      </c>
      <c r="Q3105" s="85" t="s">
        <v>10</v>
      </c>
      <c r="R3105" s="202">
        <v>-2221.4560000000001</v>
      </c>
      <c r="S3105" s="85" t="s">
        <v>10</v>
      </c>
      <c r="T3105" s="202">
        <v>-2227.5947000000001</v>
      </c>
      <c r="U3105" s="85" t="s">
        <v>10</v>
      </c>
      <c r="V3105" s="202">
        <v>-2176.3137999999999</v>
      </c>
      <c r="W3105" s="85" t="s">
        <v>10</v>
      </c>
      <c r="X3105" s="202">
        <v>-2187.8067999999998</v>
      </c>
      <c r="Y3105" s="85" t="s">
        <v>10</v>
      </c>
      <c r="Z3105" s="202">
        <v>-2190.261</v>
      </c>
      <c r="AA3105" s="85" t="s">
        <v>10</v>
      </c>
      <c r="AB3105" s="202">
        <v>-2404.1921000000002</v>
      </c>
      <c r="AC3105" s="85" t="s">
        <v>10</v>
      </c>
      <c r="AD3105" s="202">
        <v>-2213.0221000000001</v>
      </c>
      <c r="AE3105" s="85" t="s">
        <v>10</v>
      </c>
      <c r="AF3105" s="202">
        <v>-2177.4690999999998</v>
      </c>
      <c r="AG3105" s="86" t="s">
        <v>10</v>
      </c>
      <c r="AH3105" s="107"/>
    </row>
    <row r="3106" spans="2:34" x14ac:dyDescent="0.2">
      <c r="B3106" s="84">
        <v>3099</v>
      </c>
      <c r="C3106" s="85">
        <v>20</v>
      </c>
      <c r="D3106" s="245" t="s">
        <v>28</v>
      </c>
      <c r="E3106" s="245" t="s">
        <v>405</v>
      </c>
      <c r="F3106" s="256">
        <v>0.118998813248463</v>
      </c>
      <c r="G3106" s="256">
        <v>0.11137536131133099</v>
      </c>
      <c r="H3106" s="202">
        <v>-1933.6238000000001</v>
      </c>
      <c r="I3106" s="85" t="s">
        <v>10</v>
      </c>
      <c r="J3106" s="202">
        <v>-1872.0617999999999</v>
      </c>
      <c r="K3106" s="85" t="s">
        <v>10</v>
      </c>
      <c r="L3106" s="202">
        <v>-1766.1913999999999</v>
      </c>
      <c r="M3106" s="85" t="s">
        <v>10</v>
      </c>
      <c r="N3106" s="202">
        <v>-1714.2429</v>
      </c>
      <c r="O3106" s="85" t="s">
        <v>10</v>
      </c>
      <c r="P3106" s="202">
        <v>-1708.3126</v>
      </c>
      <c r="Q3106" s="85" t="s">
        <v>10</v>
      </c>
      <c r="R3106" s="202">
        <v>-1718.0994000000001</v>
      </c>
      <c r="S3106" s="85" t="s">
        <v>10</v>
      </c>
      <c r="T3106" s="202">
        <v>-1735.8613</v>
      </c>
      <c r="U3106" s="85" t="s">
        <v>10</v>
      </c>
      <c r="V3106" s="202">
        <v>-1710.0881999999999</v>
      </c>
      <c r="W3106" s="85" t="s">
        <v>10</v>
      </c>
      <c r="X3106" s="202">
        <v>-1731.1543999999999</v>
      </c>
      <c r="Y3106" s="85" t="s">
        <v>10</v>
      </c>
      <c r="Z3106" s="202">
        <v>-1726.7889</v>
      </c>
      <c r="AA3106" s="85" t="s">
        <v>10</v>
      </c>
      <c r="AB3106" s="202">
        <v>-1871.7876000000001</v>
      </c>
      <c r="AC3106" s="85" t="s">
        <v>10</v>
      </c>
      <c r="AD3106" s="202">
        <v>-1718.6968999999999</v>
      </c>
      <c r="AE3106" s="85" t="s">
        <v>10</v>
      </c>
      <c r="AF3106" s="202">
        <v>-1715.5929000000001</v>
      </c>
      <c r="AG3106" s="86" t="s">
        <v>10</v>
      </c>
      <c r="AH3106" s="107"/>
    </row>
    <row r="3107" spans="2:34" x14ac:dyDescent="0.2">
      <c r="B3107" s="84">
        <v>3100</v>
      </c>
      <c r="C3107" s="85">
        <v>20</v>
      </c>
      <c r="D3107" s="245" t="s">
        <v>28</v>
      </c>
      <c r="E3107" s="245" t="s">
        <v>406</v>
      </c>
      <c r="F3107" s="256">
        <v>0.20867946919840299</v>
      </c>
      <c r="G3107" s="256">
        <v>0.192711572939153</v>
      </c>
      <c r="H3107" s="202">
        <v>-1947.1808000000001</v>
      </c>
      <c r="I3107" s="85" t="s">
        <v>10</v>
      </c>
      <c r="J3107" s="202">
        <v>-1931.6549</v>
      </c>
      <c r="K3107" s="85" t="s">
        <v>10</v>
      </c>
      <c r="L3107" s="202">
        <v>-1797.3092999999999</v>
      </c>
      <c r="M3107" s="85" t="s">
        <v>10</v>
      </c>
      <c r="N3107" s="202">
        <v>-1789.5386000000001</v>
      </c>
      <c r="O3107" s="85" t="s">
        <v>10</v>
      </c>
      <c r="P3107" s="202">
        <v>-1793.3610000000001</v>
      </c>
      <c r="Q3107" s="85" t="s">
        <v>10</v>
      </c>
      <c r="R3107" s="202">
        <v>-1798.7633000000001</v>
      </c>
      <c r="S3107" s="85" t="s">
        <v>10</v>
      </c>
      <c r="T3107" s="202">
        <v>-1810.9775999999999</v>
      </c>
      <c r="U3107" s="85" t="s">
        <v>10</v>
      </c>
      <c r="V3107" s="202">
        <v>-1801.9788000000001</v>
      </c>
      <c r="W3107" s="85" t="s">
        <v>10</v>
      </c>
      <c r="X3107" s="202">
        <v>-1814.6380999999999</v>
      </c>
      <c r="Y3107" s="85" t="s">
        <v>10</v>
      </c>
      <c r="Z3107" s="202">
        <v>-1815.8045999999999</v>
      </c>
      <c r="AA3107" s="85" t="s">
        <v>10</v>
      </c>
      <c r="AB3107" s="202">
        <v>-1931.6505</v>
      </c>
      <c r="AC3107" s="85" t="s">
        <v>10</v>
      </c>
      <c r="AD3107" s="202">
        <v>-1793.7238</v>
      </c>
      <c r="AE3107" s="85" t="s">
        <v>10</v>
      </c>
      <c r="AF3107" s="202">
        <v>-1807.2923000000001</v>
      </c>
      <c r="AG3107" s="86" t="s">
        <v>10</v>
      </c>
      <c r="AH3107" s="107"/>
    </row>
    <row r="3108" spans="2:34" x14ac:dyDescent="0.2">
      <c r="B3108" s="84">
        <v>3101</v>
      </c>
      <c r="C3108" s="85">
        <v>20</v>
      </c>
      <c r="D3108" s="245" t="s">
        <v>28</v>
      </c>
      <c r="E3108" s="245" t="s">
        <v>407</v>
      </c>
      <c r="F3108" s="256">
        <v>0.15319883482576299</v>
      </c>
      <c r="G3108" s="256">
        <v>0.14229263473711201</v>
      </c>
      <c r="H3108" s="202">
        <v>-1474.6584</v>
      </c>
      <c r="I3108" s="85" t="s">
        <v>10</v>
      </c>
      <c r="J3108" s="202">
        <v>-1472.6844000000001</v>
      </c>
      <c r="K3108" s="85" t="s">
        <v>10</v>
      </c>
      <c r="L3108" s="202">
        <v>-1347.5780999999999</v>
      </c>
      <c r="M3108" s="85" t="s">
        <v>10</v>
      </c>
      <c r="N3108" s="202">
        <v>-1351.9436000000001</v>
      </c>
      <c r="O3108" s="85" t="s">
        <v>10</v>
      </c>
      <c r="P3108" s="202">
        <v>-1363.364</v>
      </c>
      <c r="Q3108" s="85" t="s">
        <v>10</v>
      </c>
      <c r="R3108" s="202">
        <v>-1355.7543000000001</v>
      </c>
      <c r="S3108" s="85" t="s">
        <v>10</v>
      </c>
      <c r="T3108" s="202">
        <v>-1370.9449</v>
      </c>
      <c r="U3108" s="85" t="s">
        <v>10</v>
      </c>
      <c r="V3108" s="202">
        <v>-1367.3542</v>
      </c>
      <c r="W3108" s="85" t="s">
        <v>10</v>
      </c>
      <c r="X3108" s="202">
        <v>-1381.2905000000001</v>
      </c>
      <c r="Y3108" s="85" t="s">
        <v>10</v>
      </c>
      <c r="Z3108" s="202">
        <v>-1380.3371999999999</v>
      </c>
      <c r="AA3108" s="85" t="s">
        <v>10</v>
      </c>
      <c r="AB3108" s="202">
        <v>-1469.9101000000001</v>
      </c>
      <c r="AC3108" s="85" t="s">
        <v>10</v>
      </c>
      <c r="AD3108" s="202">
        <v>-1352.9034999999999</v>
      </c>
      <c r="AE3108" s="85" t="s">
        <v>10</v>
      </c>
      <c r="AF3108" s="202">
        <v>-1369.0143</v>
      </c>
      <c r="AG3108" s="86" t="s">
        <v>10</v>
      </c>
      <c r="AH3108" s="107"/>
    </row>
    <row r="3109" spans="2:34" x14ac:dyDescent="0.2">
      <c r="B3109" s="84">
        <v>3102</v>
      </c>
      <c r="C3109" s="85">
        <v>20</v>
      </c>
      <c r="D3109" s="245" t="s">
        <v>28</v>
      </c>
      <c r="E3109" s="245" t="s">
        <v>408</v>
      </c>
      <c r="F3109" s="256">
        <v>0.116706225051246</v>
      </c>
      <c r="G3109" s="256">
        <v>0.11591233397973</v>
      </c>
      <c r="H3109" s="202">
        <v>-1111.1514999999999</v>
      </c>
      <c r="I3109" s="85" t="s">
        <v>10</v>
      </c>
      <c r="J3109" s="202">
        <v>-1111.2701999999999</v>
      </c>
      <c r="K3109" s="85" t="s">
        <v>10</v>
      </c>
      <c r="L3109" s="202">
        <v>-1020.7071999999999</v>
      </c>
      <c r="M3109" s="85" t="s">
        <v>10</v>
      </c>
      <c r="N3109" s="202">
        <v>-1025.1986999999999</v>
      </c>
      <c r="O3109" s="85" t="s">
        <v>10</v>
      </c>
      <c r="P3109" s="202">
        <v>-1031.3117</v>
      </c>
      <c r="Q3109" s="85" t="s">
        <v>10</v>
      </c>
      <c r="R3109" s="202">
        <v>-1030.7723000000001</v>
      </c>
      <c r="S3109" s="85" t="s">
        <v>10</v>
      </c>
      <c r="T3109" s="202">
        <v>-1043.3163</v>
      </c>
      <c r="U3109" s="85" t="s">
        <v>10</v>
      </c>
      <c r="V3109" s="202">
        <v>-1037.3936000000001</v>
      </c>
      <c r="W3109" s="85" t="s">
        <v>10</v>
      </c>
      <c r="X3109" s="202">
        <v>-1048.5273999999999</v>
      </c>
      <c r="Y3109" s="85" t="s">
        <v>10</v>
      </c>
      <c r="Z3109" s="202">
        <v>-1049.7004999999999</v>
      </c>
      <c r="AA3109" s="85" t="s">
        <v>10</v>
      </c>
      <c r="AB3109" s="202">
        <v>-1109.9313</v>
      </c>
      <c r="AC3109" s="85" t="s">
        <v>10</v>
      </c>
      <c r="AD3109" s="202">
        <v>-1027.6838</v>
      </c>
      <c r="AE3109" s="85" t="s">
        <v>10</v>
      </c>
      <c r="AF3109" s="202">
        <v>-1040.9724000000001</v>
      </c>
      <c r="AG3109" s="86" t="s">
        <v>10</v>
      </c>
      <c r="AH3109" s="107"/>
    </row>
    <row r="3110" spans="2:34" x14ac:dyDescent="0.2">
      <c r="B3110" s="84">
        <v>3103</v>
      </c>
      <c r="C3110" s="85">
        <v>20</v>
      </c>
      <c r="D3110" s="245" t="s">
        <v>28</v>
      </c>
      <c r="E3110" s="245" t="s">
        <v>409</v>
      </c>
      <c r="F3110" s="256">
        <v>9.1460783256014699E-2</v>
      </c>
      <c r="G3110" s="256">
        <v>0.10299659727049899</v>
      </c>
      <c r="H3110" s="202">
        <v>850.67989999999998</v>
      </c>
      <c r="I3110" s="85" t="s">
        <v>10</v>
      </c>
      <c r="J3110" s="202">
        <v>888.80309999999997</v>
      </c>
      <c r="K3110" s="85" t="s">
        <v>10</v>
      </c>
      <c r="L3110" s="202">
        <v>815.95640000000003</v>
      </c>
      <c r="M3110" s="85" t="s">
        <v>10</v>
      </c>
      <c r="N3110" s="202">
        <v>855.30830000000003</v>
      </c>
      <c r="O3110" s="85" t="s">
        <v>10</v>
      </c>
      <c r="P3110" s="202">
        <v>851.62189999999998</v>
      </c>
      <c r="Q3110" s="85" t="s">
        <v>10</v>
      </c>
      <c r="R3110" s="202">
        <v>852.43389999999999</v>
      </c>
      <c r="S3110" s="85" t="s">
        <v>10</v>
      </c>
      <c r="T3110" s="202">
        <v>858.19330000000002</v>
      </c>
      <c r="U3110" s="85" t="s">
        <v>10</v>
      </c>
      <c r="V3110" s="202">
        <v>848.82410000000004</v>
      </c>
      <c r="W3110" s="85" t="s">
        <v>10</v>
      </c>
      <c r="X3110" s="202">
        <v>854.13729999999998</v>
      </c>
      <c r="Y3110" s="85" t="s">
        <v>10</v>
      </c>
      <c r="Z3110" s="202">
        <v>851.01570000000004</v>
      </c>
      <c r="AA3110" s="85" t="s">
        <v>10</v>
      </c>
      <c r="AB3110" s="202">
        <v>886.70799999999997</v>
      </c>
      <c r="AC3110" s="85" t="s">
        <v>10</v>
      </c>
      <c r="AD3110" s="202">
        <v>853.64089999999999</v>
      </c>
      <c r="AE3110" s="85" t="s">
        <v>10</v>
      </c>
      <c r="AF3110" s="202">
        <v>846.88040000000001</v>
      </c>
      <c r="AG3110" s="86" t="s">
        <v>10</v>
      </c>
      <c r="AH3110" s="107"/>
    </row>
    <row r="3111" spans="2:34" x14ac:dyDescent="0.2">
      <c r="B3111" s="84">
        <v>3104</v>
      </c>
      <c r="C3111" s="85">
        <v>20</v>
      </c>
      <c r="D3111" s="245" t="s">
        <v>28</v>
      </c>
      <c r="E3111" s="245" t="s">
        <v>410</v>
      </c>
      <c r="F3111" s="256">
        <v>4.2857913475024302E-2</v>
      </c>
      <c r="G3111" s="256">
        <v>5.1004354030222097E-2</v>
      </c>
      <c r="H3111" s="202">
        <v>1784.8913</v>
      </c>
      <c r="I3111" s="85" t="s">
        <v>10</v>
      </c>
      <c r="J3111" s="202">
        <v>1842.3411000000001</v>
      </c>
      <c r="K3111" s="85" t="s">
        <v>10</v>
      </c>
      <c r="L3111" s="202">
        <v>1728.3212000000001</v>
      </c>
      <c r="M3111" s="85" t="s">
        <v>10</v>
      </c>
      <c r="N3111" s="202">
        <v>1787.8149000000001</v>
      </c>
      <c r="O3111" s="85" t="s">
        <v>10</v>
      </c>
      <c r="P3111" s="202">
        <v>1776.575</v>
      </c>
      <c r="Q3111" s="85" t="s">
        <v>10</v>
      </c>
      <c r="R3111" s="202">
        <v>1788.3117999999999</v>
      </c>
      <c r="S3111" s="85" t="s">
        <v>10</v>
      </c>
      <c r="T3111" s="202">
        <v>1794.8697999999999</v>
      </c>
      <c r="U3111" s="85" t="s">
        <v>10</v>
      </c>
      <c r="V3111" s="202">
        <v>1777.3708999999999</v>
      </c>
      <c r="W3111" s="85" t="s">
        <v>10</v>
      </c>
      <c r="X3111" s="202">
        <v>1783.4241999999999</v>
      </c>
      <c r="Y3111" s="85" t="s">
        <v>10</v>
      </c>
      <c r="Z3111" s="202">
        <v>1782.6505</v>
      </c>
      <c r="AA3111" s="85" t="s">
        <v>10</v>
      </c>
      <c r="AB3111" s="202">
        <v>1837.4972</v>
      </c>
      <c r="AC3111" s="85" t="s">
        <v>10</v>
      </c>
      <c r="AD3111" s="202">
        <v>1783.7370000000001</v>
      </c>
      <c r="AE3111" s="85" t="s">
        <v>10</v>
      </c>
      <c r="AF3111" s="202">
        <v>1772.5087000000001</v>
      </c>
      <c r="AG3111" s="86" t="s">
        <v>10</v>
      </c>
      <c r="AH3111" s="107"/>
    </row>
    <row r="3112" spans="2:34" x14ac:dyDescent="0.2">
      <c r="B3112" s="84">
        <v>3105</v>
      </c>
      <c r="C3112" s="85">
        <v>20</v>
      </c>
      <c r="D3112" s="245" t="s">
        <v>28</v>
      </c>
      <c r="E3112" s="245" t="s">
        <v>411</v>
      </c>
      <c r="F3112" s="256">
        <v>1.7963102815837701E-2</v>
      </c>
      <c r="G3112" s="256">
        <v>2.2538509384947499E-2</v>
      </c>
      <c r="H3112" s="202">
        <v>2271.2615999999998</v>
      </c>
      <c r="I3112" s="85" t="s">
        <v>10</v>
      </c>
      <c r="J3112" s="202">
        <v>2384.0646000000002</v>
      </c>
      <c r="K3112" s="85" t="s">
        <v>10</v>
      </c>
      <c r="L3112" s="202">
        <v>2216.5599000000002</v>
      </c>
      <c r="M3112" s="85" t="s">
        <v>10</v>
      </c>
      <c r="N3112" s="202">
        <v>2330.2788999999998</v>
      </c>
      <c r="O3112" s="85" t="s">
        <v>10</v>
      </c>
      <c r="P3112" s="202">
        <v>2316.8506000000002</v>
      </c>
      <c r="Q3112" s="85" t="s">
        <v>10</v>
      </c>
      <c r="R3112" s="202">
        <v>2331.5201999999999</v>
      </c>
      <c r="S3112" s="85" t="s">
        <v>10</v>
      </c>
      <c r="T3112" s="202">
        <v>2337.8141000000001</v>
      </c>
      <c r="U3112" s="85" t="s">
        <v>10</v>
      </c>
      <c r="V3112" s="202">
        <v>2317.9965000000002</v>
      </c>
      <c r="W3112" s="85" t="s">
        <v>10</v>
      </c>
      <c r="X3112" s="202">
        <v>2324.3514</v>
      </c>
      <c r="Y3112" s="85" t="s">
        <v>10</v>
      </c>
      <c r="Z3112" s="202">
        <v>2327.5169000000001</v>
      </c>
      <c r="AA3112" s="85" t="s">
        <v>10</v>
      </c>
      <c r="AB3112" s="202">
        <v>2381.4994000000002</v>
      </c>
      <c r="AC3112" s="85" t="s">
        <v>10</v>
      </c>
      <c r="AD3112" s="202">
        <v>2328.9335999999998</v>
      </c>
      <c r="AE3112" s="85" t="s">
        <v>10</v>
      </c>
      <c r="AF3112" s="202">
        <v>2316.6199000000001</v>
      </c>
      <c r="AG3112" s="86" t="s">
        <v>10</v>
      </c>
      <c r="AH3112" s="107"/>
    </row>
    <row r="3113" spans="2:34" x14ac:dyDescent="0.2">
      <c r="B3113" s="84">
        <v>3106</v>
      </c>
      <c r="C3113" s="85">
        <v>20</v>
      </c>
      <c r="D3113" s="245" t="s">
        <v>28</v>
      </c>
      <c r="E3113" s="245" t="s">
        <v>412</v>
      </c>
      <c r="F3113" s="256">
        <v>7.9026863739346202E-3</v>
      </c>
      <c r="G3113" s="256">
        <v>1.0500896417986899E-2</v>
      </c>
      <c r="H3113" s="202">
        <v>3444.8969000000002</v>
      </c>
      <c r="I3113" s="85" t="s">
        <v>10</v>
      </c>
      <c r="J3113" s="202">
        <v>3652.6363000000001</v>
      </c>
      <c r="K3113" s="85" t="s">
        <v>10</v>
      </c>
      <c r="L3113" s="202">
        <v>3379.8503000000001</v>
      </c>
      <c r="M3113" s="85" t="s">
        <v>10</v>
      </c>
      <c r="N3113" s="202">
        <v>3587.4886000000001</v>
      </c>
      <c r="O3113" s="85" t="s">
        <v>10</v>
      </c>
      <c r="P3113" s="202">
        <v>3575.7817</v>
      </c>
      <c r="Q3113" s="85" t="s">
        <v>10</v>
      </c>
      <c r="R3113" s="202">
        <v>3584.3539000000001</v>
      </c>
      <c r="S3113" s="85" t="s">
        <v>10</v>
      </c>
      <c r="T3113" s="202">
        <v>3596.7881000000002</v>
      </c>
      <c r="U3113" s="85" t="s">
        <v>10</v>
      </c>
      <c r="V3113" s="202">
        <v>3573.3815</v>
      </c>
      <c r="W3113" s="85" t="s">
        <v>10</v>
      </c>
      <c r="X3113" s="202">
        <v>3585.3768</v>
      </c>
      <c r="Y3113" s="85" t="s">
        <v>10</v>
      </c>
      <c r="Z3113" s="202">
        <v>3585.8593000000001</v>
      </c>
      <c r="AA3113" s="85" t="s">
        <v>10</v>
      </c>
      <c r="AB3113" s="202">
        <v>3651.0958999999998</v>
      </c>
      <c r="AC3113" s="85" t="s">
        <v>10</v>
      </c>
      <c r="AD3113" s="202">
        <v>3588.0203999999999</v>
      </c>
      <c r="AE3113" s="85" t="s">
        <v>10</v>
      </c>
      <c r="AF3113" s="202">
        <v>3574.2622000000001</v>
      </c>
      <c r="AG3113" s="86" t="s">
        <v>10</v>
      </c>
      <c r="AH3113" s="107"/>
    </row>
    <row r="3114" spans="2:34" x14ac:dyDescent="0.2">
      <c r="B3114" s="84">
        <v>3107</v>
      </c>
      <c r="C3114" s="85">
        <v>20</v>
      </c>
      <c r="D3114" s="245" t="s">
        <v>28</v>
      </c>
      <c r="E3114" s="245" t="s">
        <v>413</v>
      </c>
      <c r="F3114" s="256">
        <v>2.6432193332614098E-3</v>
      </c>
      <c r="G3114" s="256">
        <v>3.5856719476052802E-3</v>
      </c>
      <c r="H3114" s="202">
        <v>3750.723</v>
      </c>
      <c r="I3114" s="85">
        <v>2.0000000000000001E-4</v>
      </c>
      <c r="J3114" s="202">
        <v>4056.4479999999999</v>
      </c>
      <c r="K3114" s="85" t="s">
        <v>10</v>
      </c>
      <c r="L3114" s="202">
        <v>3689.8995</v>
      </c>
      <c r="M3114" s="85">
        <v>2.0000000000000001E-4</v>
      </c>
      <c r="N3114" s="202">
        <v>3993.5632000000001</v>
      </c>
      <c r="O3114" s="85" t="s">
        <v>10</v>
      </c>
      <c r="P3114" s="202">
        <v>3984.4396000000002</v>
      </c>
      <c r="Q3114" s="85" t="s">
        <v>10</v>
      </c>
      <c r="R3114" s="202">
        <v>4014.4068000000002</v>
      </c>
      <c r="S3114" s="85" t="s">
        <v>10</v>
      </c>
      <c r="T3114" s="202">
        <v>4010.9645</v>
      </c>
      <c r="U3114" s="85" t="s">
        <v>10</v>
      </c>
      <c r="V3114" s="202">
        <v>4008.1397999999999</v>
      </c>
      <c r="W3114" s="85" t="s">
        <v>10</v>
      </c>
      <c r="X3114" s="202">
        <v>4002.3386999999998</v>
      </c>
      <c r="Y3114" s="85" t="s">
        <v>10</v>
      </c>
      <c r="Z3114" s="202">
        <v>4033.0295000000001</v>
      </c>
      <c r="AA3114" s="85" t="s">
        <v>10</v>
      </c>
      <c r="AB3114" s="202">
        <v>4055.1446999999998</v>
      </c>
      <c r="AC3114" s="85" t="s">
        <v>10</v>
      </c>
      <c r="AD3114" s="202">
        <v>3993.0016000000001</v>
      </c>
      <c r="AE3114" s="85" t="s">
        <v>10</v>
      </c>
      <c r="AF3114" s="202">
        <v>4007.9121</v>
      </c>
      <c r="AG3114" s="86" t="s">
        <v>10</v>
      </c>
      <c r="AH3114" s="107"/>
    </row>
    <row r="3115" spans="2:34" x14ac:dyDescent="0.2">
      <c r="B3115" s="84">
        <v>3108</v>
      </c>
      <c r="C3115" s="85">
        <v>20</v>
      </c>
      <c r="D3115" s="245" t="s">
        <v>28</v>
      </c>
      <c r="E3115" s="245" t="s">
        <v>414</v>
      </c>
      <c r="F3115" s="256">
        <v>4.8548926529291201E-4</v>
      </c>
      <c r="G3115" s="256">
        <v>5.8541582818045395E-4</v>
      </c>
      <c r="H3115" s="202">
        <v>1112.8877</v>
      </c>
      <c r="I3115" s="85">
        <v>0.62590000000000001</v>
      </c>
      <c r="J3115" s="202">
        <v>1229.0041000000001</v>
      </c>
      <c r="K3115" s="85">
        <v>0.59</v>
      </c>
      <c r="L3115" s="202">
        <v>1020.7625</v>
      </c>
      <c r="M3115" s="85">
        <v>0.65469999999999995</v>
      </c>
      <c r="N3115" s="202">
        <v>1140.3317999999999</v>
      </c>
      <c r="O3115" s="85">
        <v>0.61709999999999998</v>
      </c>
      <c r="P3115" s="202">
        <v>1119.7112</v>
      </c>
      <c r="Q3115" s="85">
        <v>0.62350000000000005</v>
      </c>
      <c r="R3115" s="202">
        <v>1065.0833</v>
      </c>
      <c r="S3115" s="85">
        <v>0.64049999999999996</v>
      </c>
      <c r="T3115" s="202">
        <v>1142.0985000000001</v>
      </c>
      <c r="U3115" s="85">
        <v>0.61650000000000005</v>
      </c>
      <c r="V3115" s="202">
        <v>1036.8677</v>
      </c>
      <c r="W3115" s="85">
        <v>0.64939999999999998</v>
      </c>
      <c r="X3115" s="202">
        <v>1126.7542000000001</v>
      </c>
      <c r="Y3115" s="85">
        <v>0.62129999999999996</v>
      </c>
      <c r="Z3115" s="202">
        <v>1074.8905</v>
      </c>
      <c r="AA3115" s="85">
        <v>0.63749999999999996</v>
      </c>
      <c r="AB3115" s="202">
        <v>1247.8533</v>
      </c>
      <c r="AC3115" s="85">
        <v>0.58440000000000003</v>
      </c>
      <c r="AD3115" s="202">
        <v>1154.3562999999999</v>
      </c>
      <c r="AE3115" s="85">
        <v>0.61280000000000001</v>
      </c>
      <c r="AF3115" s="202">
        <v>1046.9936</v>
      </c>
      <c r="AG3115" s="86">
        <v>0.6462</v>
      </c>
      <c r="AH3115" s="107"/>
    </row>
    <row r="3116" spans="2:34" x14ac:dyDescent="0.2">
      <c r="B3116" s="84">
        <v>3109</v>
      </c>
      <c r="C3116" s="85">
        <v>20</v>
      </c>
      <c r="D3116" s="245" t="s">
        <v>28</v>
      </c>
      <c r="E3116" s="245" t="s">
        <v>1216</v>
      </c>
      <c r="F3116" s="256">
        <v>0.19017693386557299</v>
      </c>
      <c r="G3116" s="256">
        <v>0.17496615564743301</v>
      </c>
      <c r="H3116" s="202">
        <v>1928.0590999999999</v>
      </c>
      <c r="I3116" s="85" t="s">
        <v>10</v>
      </c>
      <c r="J3116" s="202">
        <v>1917.2402999999999</v>
      </c>
      <c r="K3116" s="85" t="s">
        <v>10</v>
      </c>
      <c r="L3116" s="202">
        <v>1937.0282999999999</v>
      </c>
      <c r="M3116" s="85" t="s">
        <v>10</v>
      </c>
      <c r="N3116" s="202">
        <v>1925.8586</v>
      </c>
      <c r="O3116" s="85" t="s">
        <v>10</v>
      </c>
      <c r="P3116" s="202">
        <v>1926.2828</v>
      </c>
      <c r="Q3116" s="85" t="s">
        <v>10</v>
      </c>
      <c r="R3116" s="202">
        <v>1923.701</v>
      </c>
      <c r="S3116" s="85" t="s">
        <v>10</v>
      </c>
      <c r="T3116" s="202">
        <v>1924.5128</v>
      </c>
      <c r="U3116" s="85" t="s">
        <v>10</v>
      </c>
      <c r="V3116" s="202">
        <v>1923.8759</v>
      </c>
      <c r="W3116" s="85" t="s">
        <v>10</v>
      </c>
      <c r="X3116" s="202">
        <v>1925.3110999999999</v>
      </c>
      <c r="Y3116" s="85" t="s">
        <v>10</v>
      </c>
      <c r="Z3116" s="202">
        <v>1923.5188000000001</v>
      </c>
      <c r="AA3116" s="85" t="s">
        <v>10</v>
      </c>
      <c r="AB3116" s="202">
        <v>1915.8024</v>
      </c>
      <c r="AC3116" s="85" t="s">
        <v>10</v>
      </c>
      <c r="AD3116" s="202">
        <v>1924.63</v>
      </c>
      <c r="AE3116" s="85" t="s">
        <v>10</v>
      </c>
      <c r="AF3116" s="202">
        <v>1922.0776000000001</v>
      </c>
      <c r="AG3116" s="86" t="s">
        <v>10</v>
      </c>
      <c r="AH3116" s="107"/>
    </row>
    <row r="3117" spans="2:34" x14ac:dyDescent="0.2">
      <c r="B3117" s="84">
        <v>3110</v>
      </c>
      <c r="C3117" s="85">
        <v>20</v>
      </c>
      <c r="D3117" s="245" t="s">
        <v>28</v>
      </c>
      <c r="E3117" s="245" t="s">
        <v>415</v>
      </c>
      <c r="F3117" s="256">
        <v>7.6059984895889502E-3</v>
      </c>
      <c r="G3117" s="256">
        <v>8.6714719549229793E-3</v>
      </c>
      <c r="H3117" s="202">
        <v>5120.1130999999996</v>
      </c>
      <c r="I3117" s="85" t="s">
        <v>10</v>
      </c>
      <c r="J3117" s="202">
        <v>5060.6948000000002</v>
      </c>
      <c r="K3117" s="85" t="s">
        <v>10</v>
      </c>
      <c r="L3117" s="202">
        <v>5161.5030999999999</v>
      </c>
      <c r="M3117" s="85" t="s">
        <v>10</v>
      </c>
      <c r="N3117" s="202">
        <v>5100.2449999999999</v>
      </c>
      <c r="O3117" s="85" t="s">
        <v>10</v>
      </c>
      <c r="P3117" s="202">
        <v>5126.0744999999997</v>
      </c>
      <c r="Q3117" s="85" t="s">
        <v>10</v>
      </c>
      <c r="R3117" s="202">
        <v>5090.0608000000002</v>
      </c>
      <c r="S3117" s="85" t="s">
        <v>10</v>
      </c>
      <c r="T3117" s="202">
        <v>5091.0790999999999</v>
      </c>
      <c r="U3117" s="85" t="s">
        <v>10</v>
      </c>
      <c r="V3117" s="202">
        <v>5111.951</v>
      </c>
      <c r="W3117" s="85" t="s">
        <v>10</v>
      </c>
      <c r="X3117" s="202">
        <v>5124.692</v>
      </c>
      <c r="Y3117" s="85" t="s">
        <v>10</v>
      </c>
      <c r="Z3117" s="202">
        <v>5098.0672000000004</v>
      </c>
      <c r="AA3117" s="85" t="s">
        <v>10</v>
      </c>
      <c r="AB3117" s="202">
        <v>5087.5173000000004</v>
      </c>
      <c r="AC3117" s="85" t="s">
        <v>10</v>
      </c>
      <c r="AD3117" s="202">
        <v>5120.4062000000004</v>
      </c>
      <c r="AE3117" s="85" t="s">
        <v>10</v>
      </c>
      <c r="AF3117" s="202">
        <v>5135.0902999999998</v>
      </c>
      <c r="AG3117" s="86" t="s">
        <v>10</v>
      </c>
      <c r="AH3117" s="107"/>
    </row>
    <row r="3118" spans="2:34" x14ac:dyDescent="0.2">
      <c r="B3118" s="84">
        <v>3111</v>
      </c>
      <c r="C3118" s="85">
        <v>20</v>
      </c>
      <c r="D3118" s="245" t="s">
        <v>28</v>
      </c>
      <c r="E3118" s="245" t="s">
        <v>417</v>
      </c>
      <c r="F3118" s="256">
        <v>8.2344373718847799E-2</v>
      </c>
      <c r="G3118" s="256">
        <v>8.7556254802239206E-2</v>
      </c>
      <c r="H3118" s="202">
        <v>-75.872100000000003</v>
      </c>
      <c r="I3118" s="85">
        <v>0.71299999999999997</v>
      </c>
      <c r="J3118" s="202">
        <v>-64.487499999999997</v>
      </c>
      <c r="K3118" s="85">
        <v>0.75439999999999996</v>
      </c>
      <c r="L3118" s="202">
        <v>-35.756900000000002</v>
      </c>
      <c r="M3118" s="85">
        <v>0.86260000000000003</v>
      </c>
      <c r="N3118" s="202">
        <v>-26.4772</v>
      </c>
      <c r="O3118" s="85">
        <v>0.89790000000000003</v>
      </c>
      <c r="P3118" s="202">
        <v>-30.434799999999999</v>
      </c>
      <c r="Q3118" s="85">
        <v>0.88280000000000003</v>
      </c>
      <c r="R3118" s="202">
        <v>-26.657499999999999</v>
      </c>
      <c r="S3118" s="85">
        <v>0.89739999999999998</v>
      </c>
      <c r="T3118" s="202">
        <v>-41.529499999999999</v>
      </c>
      <c r="U3118" s="85">
        <v>0.84089999999999998</v>
      </c>
      <c r="V3118" s="202">
        <v>-30.8476</v>
      </c>
      <c r="W3118" s="85">
        <v>0.88139999999999996</v>
      </c>
      <c r="X3118" s="202">
        <v>-44.989699999999999</v>
      </c>
      <c r="Y3118" s="85">
        <v>0.82789999999999997</v>
      </c>
      <c r="Z3118" s="202">
        <v>-42.978200000000001</v>
      </c>
      <c r="AA3118" s="85">
        <v>0.83550000000000002</v>
      </c>
      <c r="AB3118" s="202">
        <v>-63.424599999999998</v>
      </c>
      <c r="AC3118" s="85">
        <v>0.75839999999999996</v>
      </c>
      <c r="AD3118" s="202">
        <v>-27.781099999999999</v>
      </c>
      <c r="AE3118" s="85">
        <v>0.89300000000000002</v>
      </c>
      <c r="AF3118" s="202">
        <v>-32.9437</v>
      </c>
      <c r="AG3118" s="86">
        <v>0.87339999999999995</v>
      </c>
      <c r="AH3118" s="107"/>
    </row>
    <row r="3119" spans="2:34" x14ac:dyDescent="0.2">
      <c r="B3119" s="84">
        <v>3112</v>
      </c>
      <c r="C3119" s="85">
        <v>20</v>
      </c>
      <c r="D3119" s="245" t="s">
        <v>28</v>
      </c>
      <c r="E3119" s="245" t="s">
        <v>416</v>
      </c>
      <c r="F3119" s="256">
        <v>3.6141978638472298E-3</v>
      </c>
      <c r="G3119" s="256">
        <v>4.2808532435695702E-3</v>
      </c>
      <c r="H3119" s="202">
        <v>6656.277</v>
      </c>
      <c r="I3119" s="85" t="s">
        <v>10</v>
      </c>
      <c r="J3119" s="202">
        <v>6641.1319000000003</v>
      </c>
      <c r="K3119" s="85" t="s">
        <v>10</v>
      </c>
      <c r="L3119" s="202">
        <v>6904.1477000000004</v>
      </c>
      <c r="M3119" s="85" t="s">
        <v>10</v>
      </c>
      <c r="N3119" s="202">
        <v>6875.1252999999997</v>
      </c>
      <c r="O3119" s="85" t="s">
        <v>10</v>
      </c>
      <c r="P3119" s="202">
        <v>6873.7339000000002</v>
      </c>
      <c r="Q3119" s="85" t="s">
        <v>10</v>
      </c>
      <c r="R3119" s="202">
        <v>6868.7150000000001</v>
      </c>
      <c r="S3119" s="85" t="s">
        <v>10</v>
      </c>
      <c r="T3119" s="202">
        <v>6879.1531999999997</v>
      </c>
      <c r="U3119" s="85" t="s">
        <v>10</v>
      </c>
      <c r="V3119" s="202">
        <v>6869.1638000000003</v>
      </c>
      <c r="W3119" s="85" t="s">
        <v>10</v>
      </c>
      <c r="X3119" s="202">
        <v>6873.0303999999996</v>
      </c>
      <c r="Y3119" s="85" t="s">
        <v>10</v>
      </c>
      <c r="Z3119" s="202">
        <v>6874.8526000000002</v>
      </c>
      <c r="AA3119" s="85" t="s">
        <v>10</v>
      </c>
      <c r="AB3119" s="202">
        <v>6642.8307999999997</v>
      </c>
      <c r="AC3119" s="85" t="s">
        <v>10</v>
      </c>
      <c r="AD3119" s="202">
        <v>6879.0964000000004</v>
      </c>
      <c r="AE3119" s="85" t="s">
        <v>10</v>
      </c>
      <c r="AF3119" s="202">
        <v>6873.8145999999997</v>
      </c>
      <c r="AG3119" s="86" t="s">
        <v>10</v>
      </c>
      <c r="AH3119" s="107"/>
    </row>
    <row r="3120" spans="2:34" x14ac:dyDescent="0.2">
      <c r="B3120" s="84">
        <v>3113</v>
      </c>
      <c r="C3120" s="85">
        <v>20</v>
      </c>
      <c r="D3120" s="245" t="s">
        <v>28</v>
      </c>
      <c r="E3120" s="245" t="s">
        <v>423</v>
      </c>
      <c r="F3120" s="256"/>
      <c r="G3120" s="256"/>
      <c r="H3120" s="202" t="s">
        <v>179</v>
      </c>
      <c r="I3120" s="85" t="s">
        <v>179</v>
      </c>
      <c r="J3120" s="202" t="s">
        <v>179</v>
      </c>
      <c r="K3120" s="85" t="s">
        <v>179</v>
      </c>
      <c r="L3120" s="202" t="s">
        <v>179</v>
      </c>
      <c r="M3120" s="85" t="s">
        <v>179</v>
      </c>
      <c r="N3120" s="202" t="s">
        <v>179</v>
      </c>
      <c r="O3120" s="85" t="s">
        <v>179</v>
      </c>
      <c r="P3120" s="202" t="s">
        <v>179</v>
      </c>
      <c r="Q3120" s="85" t="s">
        <v>179</v>
      </c>
      <c r="R3120" s="202" t="s">
        <v>179</v>
      </c>
      <c r="S3120" s="85" t="s">
        <v>179</v>
      </c>
      <c r="T3120" s="202" t="s">
        <v>179</v>
      </c>
      <c r="U3120" s="85" t="s">
        <v>179</v>
      </c>
      <c r="V3120" s="202" t="s">
        <v>179</v>
      </c>
      <c r="W3120" s="85" t="s">
        <v>179</v>
      </c>
      <c r="X3120" s="202" t="s">
        <v>179</v>
      </c>
      <c r="Y3120" s="85" t="s">
        <v>179</v>
      </c>
      <c r="Z3120" s="202" t="s">
        <v>179</v>
      </c>
      <c r="AA3120" s="85" t="s">
        <v>179</v>
      </c>
      <c r="AB3120" s="202" t="s">
        <v>179</v>
      </c>
      <c r="AC3120" s="85" t="s">
        <v>179</v>
      </c>
      <c r="AD3120" s="202" t="s">
        <v>179</v>
      </c>
      <c r="AE3120" s="85" t="s">
        <v>179</v>
      </c>
      <c r="AF3120" s="202" t="s">
        <v>179</v>
      </c>
      <c r="AG3120" s="86" t="s">
        <v>179</v>
      </c>
      <c r="AH3120" s="107"/>
    </row>
    <row r="3121" spans="2:34" x14ac:dyDescent="0.2">
      <c r="B3121" s="84">
        <v>3114</v>
      </c>
      <c r="C3121" s="85">
        <v>20</v>
      </c>
      <c r="D3121" s="245" t="s">
        <v>28</v>
      </c>
      <c r="E3121" s="245" t="s">
        <v>424</v>
      </c>
      <c r="F3121" s="256">
        <v>7.09353759844643E-3</v>
      </c>
      <c r="G3121" s="256">
        <v>7.7933482126522997E-3</v>
      </c>
      <c r="H3121" s="202">
        <v>2429.7561000000001</v>
      </c>
      <c r="I3121" s="85">
        <v>9.7999999999999997E-3</v>
      </c>
      <c r="J3121" s="202">
        <v>2417.5859</v>
      </c>
      <c r="K3121" s="85">
        <v>1.0200000000000001E-2</v>
      </c>
      <c r="L3121" s="202">
        <v>2407.9085</v>
      </c>
      <c r="M3121" s="85">
        <v>1.0500000000000001E-2</v>
      </c>
      <c r="N3121" s="202">
        <v>2397.1541999999999</v>
      </c>
      <c r="O3121" s="85">
        <v>1.0800000000000001E-2</v>
      </c>
      <c r="P3121" s="202">
        <v>2404.4194000000002</v>
      </c>
      <c r="Q3121" s="85">
        <v>1.06E-2</v>
      </c>
      <c r="R3121" s="202">
        <v>2419.9969999999998</v>
      </c>
      <c r="S3121" s="85">
        <v>1.01E-2</v>
      </c>
      <c r="T3121" s="202">
        <v>2401.4679000000001</v>
      </c>
      <c r="U3121" s="85">
        <v>1.0699999999999999E-2</v>
      </c>
      <c r="V3121" s="202">
        <v>2429.7595999999999</v>
      </c>
      <c r="W3121" s="85">
        <v>9.7999999999999997E-3</v>
      </c>
      <c r="X3121" s="202">
        <v>2406.8872000000001</v>
      </c>
      <c r="Y3121" s="85">
        <v>1.0500000000000001E-2</v>
      </c>
      <c r="Z3121" s="202">
        <v>2426.7491</v>
      </c>
      <c r="AA3121" s="85">
        <v>9.9000000000000008E-3</v>
      </c>
      <c r="AB3121" s="202">
        <v>2412.4636999999998</v>
      </c>
      <c r="AC3121" s="85">
        <v>1.03E-2</v>
      </c>
      <c r="AD3121" s="202">
        <v>2389.5971</v>
      </c>
      <c r="AE3121" s="85">
        <v>1.11E-2</v>
      </c>
      <c r="AF3121" s="202">
        <v>2421.2039</v>
      </c>
      <c r="AG3121" s="86">
        <v>0.01</v>
      </c>
      <c r="AH3121" s="107"/>
    </row>
    <row r="3122" spans="2:34" x14ac:dyDescent="0.2">
      <c r="B3122" s="84">
        <v>3115</v>
      </c>
      <c r="C3122" s="85">
        <v>20</v>
      </c>
      <c r="D3122" s="245" t="s">
        <v>28</v>
      </c>
      <c r="E3122" s="245" t="s">
        <v>419</v>
      </c>
      <c r="F3122" s="256">
        <v>2.0903010033444799E-2</v>
      </c>
      <c r="G3122" s="256">
        <v>1.7379532399107198E-2</v>
      </c>
      <c r="H3122" s="202">
        <v>-658.57129999999995</v>
      </c>
      <c r="I3122" s="85">
        <v>0.41539999999999999</v>
      </c>
      <c r="J3122" s="202">
        <v>-589.25009999999997</v>
      </c>
      <c r="K3122" s="85">
        <v>0.46589999999999998</v>
      </c>
      <c r="L3122" s="202">
        <v>-697.5154</v>
      </c>
      <c r="M3122" s="85">
        <v>0.38829999999999998</v>
      </c>
      <c r="N3122" s="202">
        <v>-627.21979999999996</v>
      </c>
      <c r="O3122" s="85">
        <v>0.43759999999999999</v>
      </c>
      <c r="P3122" s="202">
        <v>-640.2002</v>
      </c>
      <c r="Q3122" s="85">
        <v>0.42820000000000003</v>
      </c>
      <c r="R3122" s="202">
        <v>-643.92899999999997</v>
      </c>
      <c r="S3122" s="85">
        <v>0.4254</v>
      </c>
      <c r="T3122" s="202">
        <v>-619.01969999999994</v>
      </c>
      <c r="U3122" s="85">
        <v>0.44359999999999999</v>
      </c>
      <c r="V3122" s="202">
        <v>-655.37310000000002</v>
      </c>
      <c r="W3122" s="85">
        <v>0.4173</v>
      </c>
      <c r="X3122" s="202">
        <v>-634.03579999999999</v>
      </c>
      <c r="Y3122" s="85">
        <v>0.43269999999999997</v>
      </c>
      <c r="Z3122" s="202">
        <v>-643.38559999999995</v>
      </c>
      <c r="AA3122" s="85">
        <v>0.4259</v>
      </c>
      <c r="AB3122" s="202">
        <v>-593.69280000000003</v>
      </c>
      <c r="AC3122" s="85">
        <v>0.46250000000000002</v>
      </c>
      <c r="AD3122" s="202">
        <v>-629.43910000000005</v>
      </c>
      <c r="AE3122" s="85">
        <v>0.436</v>
      </c>
      <c r="AF3122" s="202">
        <v>-657.98260000000005</v>
      </c>
      <c r="AG3122" s="86">
        <v>0.41549999999999998</v>
      </c>
      <c r="AH3122" s="107"/>
    </row>
    <row r="3123" spans="2:34" x14ac:dyDescent="0.2">
      <c r="B3123" s="84">
        <v>3116</v>
      </c>
      <c r="C3123" s="85">
        <v>20</v>
      </c>
      <c r="D3123" s="245" t="s">
        <v>28</v>
      </c>
      <c r="E3123" s="245" t="s">
        <v>420</v>
      </c>
      <c r="F3123" s="256">
        <v>1.3485812924803099E-3</v>
      </c>
      <c r="G3123" s="256">
        <v>1.7196589952800799E-3</v>
      </c>
      <c r="H3123" s="202">
        <v>795.10540000000003</v>
      </c>
      <c r="I3123" s="85">
        <v>0.69979999999999998</v>
      </c>
      <c r="J3123" s="202">
        <v>789.69069999999999</v>
      </c>
      <c r="K3123" s="85">
        <v>0.70150000000000001</v>
      </c>
      <c r="L3123" s="202">
        <v>887.98050000000001</v>
      </c>
      <c r="M3123" s="85">
        <v>0.66669999999999996</v>
      </c>
      <c r="N3123" s="202">
        <v>877.85609999999997</v>
      </c>
      <c r="O3123" s="85">
        <v>0.67</v>
      </c>
      <c r="P3123" s="202">
        <v>902.71889999999996</v>
      </c>
      <c r="Q3123" s="85">
        <v>0.66139999999999999</v>
      </c>
      <c r="R3123" s="202">
        <v>841.68140000000005</v>
      </c>
      <c r="S3123" s="85">
        <v>0.68289999999999995</v>
      </c>
      <c r="T3123" s="202">
        <v>848.99519999999995</v>
      </c>
      <c r="U3123" s="85">
        <v>0.68030000000000002</v>
      </c>
      <c r="V3123" s="202">
        <v>859.37170000000003</v>
      </c>
      <c r="W3123" s="85">
        <v>0.67669999999999997</v>
      </c>
      <c r="X3123" s="202">
        <v>885.15039999999999</v>
      </c>
      <c r="Y3123" s="85">
        <v>0.66759999999999997</v>
      </c>
      <c r="Z3123" s="202">
        <v>850.93679999999995</v>
      </c>
      <c r="AA3123" s="85">
        <v>0.67969999999999997</v>
      </c>
      <c r="AB3123" s="202">
        <v>818.74130000000002</v>
      </c>
      <c r="AC3123" s="85">
        <v>0.69110000000000005</v>
      </c>
      <c r="AD3123" s="202">
        <v>905.05160000000001</v>
      </c>
      <c r="AE3123" s="85">
        <v>0.66049999999999998</v>
      </c>
      <c r="AF3123" s="202">
        <v>890.6241</v>
      </c>
      <c r="AG3123" s="86">
        <v>0.66569999999999996</v>
      </c>
      <c r="AH3123" s="107"/>
    </row>
    <row r="3124" spans="2:34" x14ac:dyDescent="0.2">
      <c r="B3124" s="84">
        <v>3117</v>
      </c>
      <c r="C3124" s="85">
        <v>20</v>
      </c>
      <c r="D3124" s="245" t="s">
        <v>28</v>
      </c>
      <c r="E3124" s="245" t="s">
        <v>421</v>
      </c>
      <c r="F3124" s="256">
        <v>6.5433164311144695E-2</v>
      </c>
      <c r="G3124" s="256">
        <v>5.23947166221507E-2</v>
      </c>
      <c r="H3124" s="202">
        <v>2145.0493999999999</v>
      </c>
      <c r="I3124" s="85" t="s">
        <v>10</v>
      </c>
      <c r="J3124" s="202">
        <v>2158.2206000000001</v>
      </c>
      <c r="K3124" s="85" t="s">
        <v>10</v>
      </c>
      <c r="L3124" s="202">
        <v>2123.1596</v>
      </c>
      <c r="M3124" s="85" t="s">
        <v>10</v>
      </c>
      <c r="N3124" s="202">
        <v>2137.13</v>
      </c>
      <c r="O3124" s="85" t="s">
        <v>10</v>
      </c>
      <c r="P3124" s="202">
        <v>2137.3580000000002</v>
      </c>
      <c r="Q3124" s="85" t="s">
        <v>10</v>
      </c>
      <c r="R3124" s="202">
        <v>2140.4425000000001</v>
      </c>
      <c r="S3124" s="85" t="s">
        <v>10</v>
      </c>
      <c r="T3124" s="202">
        <v>2142.5922999999998</v>
      </c>
      <c r="U3124" s="85" t="s">
        <v>10</v>
      </c>
      <c r="V3124" s="202">
        <v>2141.4191999999998</v>
      </c>
      <c r="W3124" s="85" t="s">
        <v>10</v>
      </c>
      <c r="X3124" s="202">
        <v>2141.4731000000002</v>
      </c>
      <c r="Y3124" s="85" t="s">
        <v>10</v>
      </c>
      <c r="Z3124" s="202">
        <v>2143.9922000000001</v>
      </c>
      <c r="AA3124" s="85" t="s">
        <v>10</v>
      </c>
      <c r="AB3124" s="202">
        <v>2153.8928999999998</v>
      </c>
      <c r="AC3124" s="85" t="s">
        <v>10</v>
      </c>
      <c r="AD3124" s="202">
        <v>2133.9859999999999</v>
      </c>
      <c r="AE3124" s="85" t="s">
        <v>10</v>
      </c>
      <c r="AF3124" s="202">
        <v>2138.1379000000002</v>
      </c>
      <c r="AG3124" s="86" t="s">
        <v>10</v>
      </c>
      <c r="AH3124" s="107"/>
    </row>
    <row r="3125" spans="2:34" x14ac:dyDescent="0.2">
      <c r="B3125" s="84">
        <v>3118</v>
      </c>
      <c r="C3125" s="85">
        <v>20</v>
      </c>
      <c r="D3125" s="245" t="s">
        <v>28</v>
      </c>
      <c r="E3125" s="245" t="s">
        <v>422</v>
      </c>
      <c r="F3125" s="256">
        <v>0.33773869888876901</v>
      </c>
      <c r="G3125" s="256">
        <v>0.31378288390472397</v>
      </c>
      <c r="H3125" s="202">
        <v>546.33040000000005</v>
      </c>
      <c r="I3125" s="85">
        <v>1.6199999999999999E-2</v>
      </c>
      <c r="J3125" s="202">
        <v>546.52030000000002</v>
      </c>
      <c r="K3125" s="85">
        <v>1.61E-2</v>
      </c>
      <c r="L3125" s="202">
        <v>517.17909999999995</v>
      </c>
      <c r="M3125" s="85">
        <v>2.2800000000000001E-2</v>
      </c>
      <c r="N3125" s="202">
        <v>518.89139999999998</v>
      </c>
      <c r="O3125" s="85">
        <v>2.23E-2</v>
      </c>
      <c r="P3125" s="202">
        <v>520.11</v>
      </c>
      <c r="Q3125" s="85">
        <v>2.1999999999999999E-2</v>
      </c>
      <c r="R3125" s="202">
        <v>519.32719999999995</v>
      </c>
      <c r="S3125" s="85">
        <v>2.2200000000000001E-2</v>
      </c>
      <c r="T3125" s="202">
        <v>520.66970000000003</v>
      </c>
      <c r="U3125" s="85">
        <v>2.18E-2</v>
      </c>
      <c r="V3125" s="202">
        <v>521.27430000000004</v>
      </c>
      <c r="W3125" s="85">
        <v>2.18E-2</v>
      </c>
      <c r="X3125" s="202">
        <v>520.49739999999997</v>
      </c>
      <c r="Y3125" s="85">
        <v>2.1899999999999999E-2</v>
      </c>
      <c r="Z3125" s="202">
        <v>520.0675</v>
      </c>
      <c r="AA3125" s="85">
        <v>2.2100000000000002E-2</v>
      </c>
      <c r="AB3125" s="202">
        <v>546.52250000000004</v>
      </c>
      <c r="AC3125" s="85">
        <v>1.61E-2</v>
      </c>
      <c r="AD3125" s="202">
        <v>520.37289999999996</v>
      </c>
      <c r="AE3125" s="85">
        <v>2.1899999999999999E-2</v>
      </c>
      <c r="AF3125" s="202">
        <v>523.2319</v>
      </c>
      <c r="AG3125" s="86">
        <v>2.1299999999999999E-2</v>
      </c>
      <c r="AH3125" s="107"/>
    </row>
    <row r="3126" spans="2:34" x14ac:dyDescent="0.2">
      <c r="B3126" s="84">
        <v>3119</v>
      </c>
      <c r="C3126" s="85">
        <v>20</v>
      </c>
      <c r="D3126" s="245" t="s">
        <v>28</v>
      </c>
      <c r="E3126" s="245" t="s">
        <v>418</v>
      </c>
      <c r="F3126" s="256">
        <v>2.2116733196677102E-3</v>
      </c>
      <c r="G3126" s="256">
        <v>2.2318978449379799E-3</v>
      </c>
      <c r="H3126" s="202">
        <v>353.17450000000002</v>
      </c>
      <c r="I3126" s="85">
        <v>0.85719999999999996</v>
      </c>
      <c r="J3126" s="202">
        <v>263.41320000000002</v>
      </c>
      <c r="K3126" s="85">
        <v>0.89319999999999999</v>
      </c>
      <c r="L3126" s="202">
        <v>350.74079999999998</v>
      </c>
      <c r="M3126" s="85">
        <v>0.85809999999999997</v>
      </c>
      <c r="N3126" s="202">
        <v>262.85140000000001</v>
      </c>
      <c r="O3126" s="85">
        <v>0.89339999999999997</v>
      </c>
      <c r="P3126" s="202">
        <v>305.04840000000002</v>
      </c>
      <c r="Q3126" s="85">
        <v>0.87639999999999996</v>
      </c>
      <c r="R3126" s="202">
        <v>263.34370000000001</v>
      </c>
      <c r="S3126" s="85">
        <v>0.89319999999999999</v>
      </c>
      <c r="T3126" s="202">
        <v>270.04680000000002</v>
      </c>
      <c r="U3126" s="85">
        <v>0.89049999999999996</v>
      </c>
      <c r="V3126" s="202">
        <v>313.39580000000001</v>
      </c>
      <c r="W3126" s="85">
        <v>0.87309999999999999</v>
      </c>
      <c r="X3126" s="202">
        <v>315.51650000000001</v>
      </c>
      <c r="Y3126" s="85">
        <v>0.87219999999999998</v>
      </c>
      <c r="Z3126" s="202">
        <v>334.34699999999998</v>
      </c>
      <c r="AA3126" s="85">
        <v>0.86470000000000002</v>
      </c>
      <c r="AB3126" s="202">
        <v>284.13639999999998</v>
      </c>
      <c r="AC3126" s="85">
        <v>0.88480000000000003</v>
      </c>
      <c r="AD3126" s="202">
        <v>284.42070000000001</v>
      </c>
      <c r="AE3126" s="85">
        <v>0.88470000000000004</v>
      </c>
      <c r="AF3126" s="202">
        <v>339.13220000000001</v>
      </c>
      <c r="AG3126" s="86">
        <v>0.86280000000000001</v>
      </c>
      <c r="AH3126" s="107"/>
    </row>
    <row r="3127" spans="2:34" x14ac:dyDescent="0.2">
      <c r="B3127" s="84">
        <v>3120</v>
      </c>
      <c r="C3127" s="85">
        <v>20</v>
      </c>
      <c r="D3127" s="245" t="s">
        <v>28</v>
      </c>
      <c r="E3127" s="245" t="s">
        <v>426</v>
      </c>
      <c r="F3127" s="256">
        <v>2.8589923400582601E-3</v>
      </c>
      <c r="G3127" s="256">
        <v>2.9270791409022699E-3</v>
      </c>
      <c r="H3127" s="202">
        <v>808.89909999999998</v>
      </c>
      <c r="I3127" s="85">
        <v>0.43609999999999999</v>
      </c>
      <c r="J3127" s="202">
        <v>797.20920000000001</v>
      </c>
      <c r="K3127" s="85">
        <v>0.44240000000000002</v>
      </c>
      <c r="L3127" s="202">
        <v>812.63729999999998</v>
      </c>
      <c r="M3127" s="85">
        <v>0.43390000000000001</v>
      </c>
      <c r="N3127" s="202">
        <v>800.87249999999995</v>
      </c>
      <c r="O3127" s="85">
        <v>0.44019999999999998</v>
      </c>
      <c r="P3127" s="202">
        <v>801.11789999999996</v>
      </c>
      <c r="Q3127" s="85">
        <v>0.44009999999999999</v>
      </c>
      <c r="R3127" s="202">
        <v>814.81029999999998</v>
      </c>
      <c r="S3127" s="85">
        <v>0.43240000000000001</v>
      </c>
      <c r="T3127" s="202">
        <v>803.83360000000005</v>
      </c>
      <c r="U3127" s="85">
        <v>0.43859999999999999</v>
      </c>
      <c r="V3127" s="202">
        <v>817.47640000000001</v>
      </c>
      <c r="W3127" s="85">
        <v>0.43090000000000001</v>
      </c>
      <c r="X3127" s="202">
        <v>802.87860000000001</v>
      </c>
      <c r="Y3127" s="85">
        <v>0.43909999999999999</v>
      </c>
      <c r="Z3127" s="202">
        <v>835.07759999999996</v>
      </c>
      <c r="AA3127" s="85">
        <v>0.42109999999999997</v>
      </c>
      <c r="AB3127" s="202">
        <v>787.54759999999999</v>
      </c>
      <c r="AC3127" s="85">
        <v>0.44800000000000001</v>
      </c>
      <c r="AD3127" s="202">
        <v>788.947</v>
      </c>
      <c r="AE3127" s="85">
        <v>0.4471</v>
      </c>
      <c r="AF3127" s="202">
        <v>803.93690000000004</v>
      </c>
      <c r="AG3127" s="86">
        <v>0.43859999999999999</v>
      </c>
      <c r="AH3127" s="107"/>
    </row>
    <row r="3128" spans="2:34" x14ac:dyDescent="0.2">
      <c r="B3128" s="84">
        <v>3121</v>
      </c>
      <c r="C3128" s="85">
        <v>20</v>
      </c>
      <c r="D3128" s="245" t="s">
        <v>28</v>
      </c>
      <c r="E3128" s="245" t="s">
        <v>427</v>
      </c>
      <c r="F3128" s="256">
        <v>2.93721005502212E-2</v>
      </c>
      <c r="G3128" s="256">
        <v>3.0990450404302799E-2</v>
      </c>
      <c r="H3128" s="202">
        <v>6.2945000000000002</v>
      </c>
      <c r="I3128" s="85">
        <v>0.98719999999999997</v>
      </c>
      <c r="J3128" s="202">
        <v>30.004100000000001</v>
      </c>
      <c r="K3128" s="85">
        <v>0.93920000000000003</v>
      </c>
      <c r="L3128" s="202">
        <v>2.0880000000000001</v>
      </c>
      <c r="M3128" s="85">
        <v>0.99580000000000002</v>
      </c>
      <c r="N3128" s="202">
        <v>25.699100000000001</v>
      </c>
      <c r="O3128" s="85">
        <v>0.94789999999999996</v>
      </c>
      <c r="P3128" s="202">
        <v>28.868099999999998</v>
      </c>
      <c r="Q3128" s="85">
        <v>0.94140000000000001</v>
      </c>
      <c r="R3128" s="202">
        <v>21.7818</v>
      </c>
      <c r="S3128" s="85">
        <v>0.95579999999999998</v>
      </c>
      <c r="T3128" s="202">
        <v>29.489799999999999</v>
      </c>
      <c r="U3128" s="85">
        <v>0.94020000000000004</v>
      </c>
      <c r="V3128" s="202">
        <v>25.021899999999999</v>
      </c>
      <c r="W3128" s="85">
        <v>0.94920000000000004</v>
      </c>
      <c r="X3128" s="202">
        <v>32.867100000000001</v>
      </c>
      <c r="Y3128" s="85">
        <v>0.93330000000000002</v>
      </c>
      <c r="Z3128" s="202">
        <v>28.636700000000001</v>
      </c>
      <c r="AA3128" s="85">
        <v>0.94189999999999996</v>
      </c>
      <c r="AB3128" s="202">
        <v>30.965299999999999</v>
      </c>
      <c r="AC3128" s="85">
        <v>0.93720000000000003</v>
      </c>
      <c r="AD3128" s="202">
        <v>27.141300000000001</v>
      </c>
      <c r="AE3128" s="85">
        <v>0.94489999999999996</v>
      </c>
      <c r="AF3128" s="202">
        <v>26.787099999999999</v>
      </c>
      <c r="AG3128" s="86">
        <v>0.94569999999999999</v>
      </c>
      <c r="AH3128" s="107"/>
    </row>
    <row r="3129" spans="2:34" x14ac:dyDescent="0.2">
      <c r="B3129" s="84">
        <v>3122</v>
      </c>
      <c r="C3129" s="85">
        <v>20</v>
      </c>
      <c r="D3129" s="245" t="s">
        <v>28</v>
      </c>
      <c r="E3129" s="245" t="s">
        <v>428</v>
      </c>
      <c r="F3129" s="256">
        <v>4.4071636638256598E-2</v>
      </c>
      <c r="G3129" s="256">
        <v>4.5369726683985201E-2</v>
      </c>
      <c r="H3129" s="202">
        <v>-5.3875999999999999</v>
      </c>
      <c r="I3129" s="85">
        <v>0.98839999999999995</v>
      </c>
      <c r="J3129" s="202">
        <v>-12.6149</v>
      </c>
      <c r="K3129" s="85">
        <v>0.9728</v>
      </c>
      <c r="L3129" s="202">
        <v>-7.7422000000000004</v>
      </c>
      <c r="M3129" s="85">
        <v>0.98329999999999995</v>
      </c>
      <c r="N3129" s="202">
        <v>-14.7864</v>
      </c>
      <c r="O3129" s="85">
        <v>0.96809999999999996</v>
      </c>
      <c r="P3129" s="202">
        <v>-9.5642999999999994</v>
      </c>
      <c r="Q3129" s="85">
        <v>0.97929999999999995</v>
      </c>
      <c r="R3129" s="202">
        <v>3.0200999999999998</v>
      </c>
      <c r="S3129" s="85">
        <v>0.99350000000000005</v>
      </c>
      <c r="T3129" s="202">
        <v>-13.117699999999999</v>
      </c>
      <c r="U3129" s="85">
        <v>0.97170000000000001</v>
      </c>
      <c r="V3129" s="202">
        <v>9.0433000000000003</v>
      </c>
      <c r="W3129" s="85">
        <v>0.98050000000000004</v>
      </c>
      <c r="X3129" s="202">
        <v>-7.8859000000000004</v>
      </c>
      <c r="Y3129" s="85">
        <v>0.98299999999999998</v>
      </c>
      <c r="Z3129" s="202">
        <v>15.366199999999999</v>
      </c>
      <c r="AA3129" s="85">
        <v>0.96679999999999999</v>
      </c>
      <c r="AB3129" s="202">
        <v>-9.5911000000000008</v>
      </c>
      <c r="AC3129" s="85">
        <v>0.97929999999999995</v>
      </c>
      <c r="AD3129" s="202">
        <v>-10.596</v>
      </c>
      <c r="AE3129" s="85">
        <v>0.97709999999999997</v>
      </c>
      <c r="AF3129" s="202">
        <v>14.3622</v>
      </c>
      <c r="AG3129" s="86">
        <v>0.96899999999999997</v>
      </c>
      <c r="AH3129" s="107"/>
    </row>
    <row r="3130" spans="2:34" x14ac:dyDescent="0.2">
      <c r="B3130" s="84">
        <v>3123</v>
      </c>
      <c r="C3130" s="85">
        <v>20</v>
      </c>
      <c r="D3130" s="245" t="s">
        <v>28</v>
      </c>
      <c r="E3130" s="245" t="s">
        <v>429</v>
      </c>
      <c r="F3130" s="256">
        <v>2.3303484734059798E-2</v>
      </c>
      <c r="G3130" s="256">
        <v>2.5355823058065899E-2</v>
      </c>
      <c r="H3130" s="202">
        <v>1112.5102999999999</v>
      </c>
      <c r="I3130" s="85">
        <v>1.3899999999999999E-2</v>
      </c>
      <c r="J3130" s="202">
        <v>1122.6226999999999</v>
      </c>
      <c r="K3130" s="85">
        <v>1.2999999999999999E-2</v>
      </c>
      <c r="L3130" s="202">
        <v>1119.1208999999999</v>
      </c>
      <c r="M3130" s="85">
        <v>1.3299999999999999E-2</v>
      </c>
      <c r="N3130" s="202">
        <v>1128.4721999999999</v>
      </c>
      <c r="O3130" s="85">
        <v>1.2500000000000001E-2</v>
      </c>
      <c r="P3130" s="202">
        <v>1141.9416000000001</v>
      </c>
      <c r="Q3130" s="85">
        <v>1.15E-2</v>
      </c>
      <c r="R3130" s="202">
        <v>1128.5363</v>
      </c>
      <c r="S3130" s="85">
        <v>1.2500000000000001E-2</v>
      </c>
      <c r="T3130" s="202">
        <v>1127.4548</v>
      </c>
      <c r="U3130" s="85">
        <v>1.26E-2</v>
      </c>
      <c r="V3130" s="202">
        <v>1141.866</v>
      </c>
      <c r="W3130" s="85">
        <v>1.15E-2</v>
      </c>
      <c r="X3130" s="202">
        <v>1139.9653000000001</v>
      </c>
      <c r="Y3130" s="85">
        <v>1.17E-2</v>
      </c>
      <c r="Z3130" s="202">
        <v>1139.8367000000001</v>
      </c>
      <c r="AA3130" s="85">
        <v>1.17E-2</v>
      </c>
      <c r="AB3130" s="202">
        <v>1120.9278999999999</v>
      </c>
      <c r="AC3130" s="85">
        <v>1.3100000000000001E-2</v>
      </c>
      <c r="AD3130" s="202">
        <v>1125.9621</v>
      </c>
      <c r="AE3130" s="85">
        <v>1.2699999999999999E-2</v>
      </c>
      <c r="AF3130" s="202">
        <v>1137.8117999999999</v>
      </c>
      <c r="AG3130" s="86">
        <v>1.18E-2</v>
      </c>
      <c r="AH3130" s="107"/>
    </row>
    <row r="3131" spans="2:34" x14ac:dyDescent="0.2">
      <c r="B3131" s="84">
        <v>3124</v>
      </c>
      <c r="C3131" s="85">
        <v>20</v>
      </c>
      <c r="D3131" s="245" t="s">
        <v>28</v>
      </c>
      <c r="E3131" s="245" t="s">
        <v>430</v>
      </c>
      <c r="F3131" s="256">
        <v>3.1233142733844001E-2</v>
      </c>
      <c r="G3131" s="256">
        <v>3.2014928103618598E-2</v>
      </c>
      <c r="H3131" s="202">
        <v>-245.6534</v>
      </c>
      <c r="I3131" s="85">
        <v>0.63</v>
      </c>
      <c r="J3131" s="202">
        <v>-237.0813</v>
      </c>
      <c r="K3131" s="85">
        <v>0.64170000000000005</v>
      </c>
      <c r="L3131" s="202">
        <v>-250.4571</v>
      </c>
      <c r="M3131" s="85">
        <v>0.62319999999999998</v>
      </c>
      <c r="N3131" s="202">
        <v>-241.9462</v>
      </c>
      <c r="O3131" s="85">
        <v>0.63480000000000003</v>
      </c>
      <c r="P3131" s="202">
        <v>-247.75899999999999</v>
      </c>
      <c r="Q3131" s="85">
        <v>0.62680000000000002</v>
      </c>
      <c r="R3131" s="202">
        <v>-243.35249999999999</v>
      </c>
      <c r="S3131" s="85">
        <v>0.63290000000000002</v>
      </c>
      <c r="T3131" s="202">
        <v>-241.46199999999999</v>
      </c>
      <c r="U3131" s="85">
        <v>0.63549999999999995</v>
      </c>
      <c r="V3131" s="202">
        <v>-248.73509999999999</v>
      </c>
      <c r="W3131" s="85">
        <v>0.62539999999999996</v>
      </c>
      <c r="X3131" s="202">
        <v>-246.6609</v>
      </c>
      <c r="Y3131" s="85">
        <v>0.62829999999999997</v>
      </c>
      <c r="Z3131" s="202">
        <v>-245.2535</v>
      </c>
      <c r="AA3131" s="85">
        <v>0.63029999999999997</v>
      </c>
      <c r="AB3131" s="202">
        <v>-243.19710000000001</v>
      </c>
      <c r="AC3131" s="85">
        <v>0.63319999999999999</v>
      </c>
      <c r="AD3131" s="202">
        <v>-247.78039999999999</v>
      </c>
      <c r="AE3131" s="85">
        <v>0.62670000000000003</v>
      </c>
      <c r="AF3131" s="202">
        <v>-255.04249999999999</v>
      </c>
      <c r="AG3131" s="86">
        <v>0.61670000000000003</v>
      </c>
      <c r="AH3131" s="107"/>
    </row>
    <row r="3132" spans="2:34" x14ac:dyDescent="0.2">
      <c r="B3132" s="84">
        <v>3125</v>
      </c>
      <c r="C3132" s="85">
        <v>20</v>
      </c>
      <c r="D3132" s="245" t="s">
        <v>28</v>
      </c>
      <c r="E3132" s="245" t="s">
        <v>425</v>
      </c>
      <c r="F3132" s="256">
        <v>1.23530046391196E-2</v>
      </c>
      <c r="G3132" s="256">
        <v>1.3684094983718101E-2</v>
      </c>
      <c r="H3132" s="202">
        <v>-159.3271</v>
      </c>
      <c r="I3132" s="85">
        <v>0.79849999999999999</v>
      </c>
      <c r="J3132" s="202">
        <v>-208.57849999999999</v>
      </c>
      <c r="K3132" s="85">
        <v>0.73809999999999998</v>
      </c>
      <c r="L3132" s="202">
        <v>-157.76320000000001</v>
      </c>
      <c r="M3132" s="85">
        <v>0.8004</v>
      </c>
      <c r="N3132" s="202">
        <v>-206.0949</v>
      </c>
      <c r="O3132" s="85">
        <v>0.74099999999999999</v>
      </c>
      <c r="P3132" s="202">
        <v>-211.82679999999999</v>
      </c>
      <c r="Q3132" s="85">
        <v>0.73409999999999997</v>
      </c>
      <c r="R3132" s="202">
        <v>-196.87010000000001</v>
      </c>
      <c r="S3132" s="85">
        <v>0.75219999999999998</v>
      </c>
      <c r="T3132" s="202">
        <v>-211.15199999999999</v>
      </c>
      <c r="U3132" s="85">
        <v>0.7349</v>
      </c>
      <c r="V3132" s="202">
        <v>-202.51079999999999</v>
      </c>
      <c r="W3132" s="85">
        <v>0.74539999999999995</v>
      </c>
      <c r="X3132" s="202">
        <v>-217.53210000000001</v>
      </c>
      <c r="Y3132" s="85">
        <v>0.72719999999999996</v>
      </c>
      <c r="Z3132" s="202">
        <v>-209.7963</v>
      </c>
      <c r="AA3132" s="85">
        <v>0.73660000000000003</v>
      </c>
      <c r="AB3132" s="202">
        <v>-206.33619999999999</v>
      </c>
      <c r="AC3132" s="85">
        <v>0.74080000000000001</v>
      </c>
      <c r="AD3132" s="202">
        <v>-202.23580000000001</v>
      </c>
      <c r="AE3132" s="85">
        <v>0.74570000000000003</v>
      </c>
      <c r="AF3132" s="202">
        <v>-198.44800000000001</v>
      </c>
      <c r="AG3132" s="86">
        <v>0.75029999999999997</v>
      </c>
      <c r="AH3132" s="107"/>
    </row>
    <row r="3133" spans="2:34" x14ac:dyDescent="0.2">
      <c r="B3133" s="84">
        <v>3126</v>
      </c>
      <c r="C3133" s="85">
        <v>20</v>
      </c>
      <c r="D3133" s="245" t="s">
        <v>28</v>
      </c>
      <c r="E3133" s="245" t="s">
        <v>527</v>
      </c>
      <c r="F3133" s="256">
        <v>8.1022764052217103E-2</v>
      </c>
      <c r="G3133" s="256">
        <v>9.3117705169953505E-2</v>
      </c>
      <c r="H3133" s="202">
        <v>-1817.6279</v>
      </c>
      <c r="I3133" s="85" t="s">
        <v>10</v>
      </c>
      <c r="J3133" s="202">
        <v>-1857.6911</v>
      </c>
      <c r="K3133" s="85" t="s">
        <v>10</v>
      </c>
      <c r="L3133" s="202">
        <v>-1794.3405</v>
      </c>
      <c r="M3133" s="85" t="s">
        <v>10</v>
      </c>
      <c r="N3133" s="202">
        <v>-1835.0930000000001</v>
      </c>
      <c r="O3133" s="85" t="s">
        <v>10</v>
      </c>
      <c r="P3133" s="202">
        <v>-1835.9780000000001</v>
      </c>
      <c r="Q3133" s="85" t="s">
        <v>10</v>
      </c>
      <c r="R3133" s="202">
        <v>-1838.1811</v>
      </c>
      <c r="S3133" s="85" t="s">
        <v>10</v>
      </c>
      <c r="T3133" s="202">
        <v>-1833.8167000000001</v>
      </c>
      <c r="U3133" s="85" t="s">
        <v>10</v>
      </c>
      <c r="V3133" s="202">
        <v>-1838.8778</v>
      </c>
      <c r="W3133" s="85" t="s">
        <v>10</v>
      </c>
      <c r="X3133" s="202">
        <v>-1835.1992</v>
      </c>
      <c r="Y3133" s="85" t="s">
        <v>10</v>
      </c>
      <c r="Z3133" s="202">
        <v>-1837.9201</v>
      </c>
      <c r="AA3133" s="85" t="s">
        <v>10</v>
      </c>
      <c r="AB3133" s="202">
        <v>-1856.6116</v>
      </c>
      <c r="AC3133" s="85" t="s">
        <v>10</v>
      </c>
      <c r="AD3133" s="202">
        <v>-1833.7562</v>
      </c>
      <c r="AE3133" s="85" t="s">
        <v>10</v>
      </c>
      <c r="AF3133" s="202">
        <v>-1837.7260000000001</v>
      </c>
      <c r="AG3133" s="86" t="s">
        <v>10</v>
      </c>
      <c r="AH3133" s="107"/>
    </row>
    <row r="3134" spans="2:34" x14ac:dyDescent="0.2">
      <c r="B3134" s="84">
        <v>3127</v>
      </c>
      <c r="C3134" s="85">
        <v>20</v>
      </c>
      <c r="D3134" s="245" t="s">
        <v>28</v>
      </c>
      <c r="E3134" s="245" t="s">
        <v>526</v>
      </c>
      <c r="F3134" s="256">
        <v>0.15098716150609601</v>
      </c>
      <c r="G3134" s="256">
        <v>0.16362372397643701</v>
      </c>
      <c r="H3134" s="202">
        <v>3000.1251000000002</v>
      </c>
      <c r="I3134" s="85" t="s">
        <v>10</v>
      </c>
      <c r="J3134" s="202">
        <v>2959.7159999999999</v>
      </c>
      <c r="K3134" s="85" t="s">
        <v>10</v>
      </c>
      <c r="L3134" s="202">
        <v>2921.9247999999998</v>
      </c>
      <c r="M3134" s="85" t="s">
        <v>10</v>
      </c>
      <c r="N3134" s="202">
        <v>2886.3063000000002</v>
      </c>
      <c r="O3134" s="85" t="s">
        <v>10</v>
      </c>
      <c r="P3134" s="202">
        <v>2882.529</v>
      </c>
      <c r="Q3134" s="85" t="s">
        <v>10</v>
      </c>
      <c r="R3134" s="202">
        <v>2884.3483000000001</v>
      </c>
      <c r="S3134" s="85" t="s">
        <v>10</v>
      </c>
      <c r="T3134" s="202">
        <v>2877.5961000000002</v>
      </c>
      <c r="U3134" s="85" t="s">
        <v>10</v>
      </c>
      <c r="V3134" s="202">
        <v>2877.8130000000001</v>
      </c>
      <c r="W3134" s="85" t="s">
        <v>10</v>
      </c>
      <c r="X3134" s="202">
        <v>2878.3775999999998</v>
      </c>
      <c r="Y3134" s="85" t="s">
        <v>10</v>
      </c>
      <c r="Z3134" s="202">
        <v>2876.1115</v>
      </c>
      <c r="AA3134" s="85" t="s">
        <v>10</v>
      </c>
      <c r="AB3134" s="202">
        <v>2963.5122999999999</v>
      </c>
      <c r="AC3134" s="85" t="s">
        <v>10</v>
      </c>
      <c r="AD3134" s="202">
        <v>2888.2908000000002</v>
      </c>
      <c r="AE3134" s="85" t="s">
        <v>10</v>
      </c>
      <c r="AF3134" s="202">
        <v>2878.8346000000001</v>
      </c>
      <c r="AG3134" s="86" t="s">
        <v>10</v>
      </c>
      <c r="AH3134" s="107"/>
    </row>
    <row r="3135" spans="2:34" x14ac:dyDescent="0.2">
      <c r="B3135" s="84">
        <v>3128</v>
      </c>
      <c r="C3135" s="85">
        <v>20</v>
      </c>
      <c r="D3135" s="245" t="s">
        <v>28</v>
      </c>
      <c r="E3135" s="245" t="s">
        <v>525</v>
      </c>
      <c r="F3135" s="256">
        <v>0.17348149746466701</v>
      </c>
      <c r="G3135" s="256">
        <v>0.22062859024550899</v>
      </c>
      <c r="H3135" s="202">
        <v>8819.973</v>
      </c>
      <c r="I3135" s="85" t="s">
        <v>10</v>
      </c>
      <c r="J3135" s="202">
        <v>8808.9552999999996</v>
      </c>
      <c r="K3135" s="85" t="s">
        <v>10</v>
      </c>
      <c r="L3135" s="202">
        <v>8813.3734999999997</v>
      </c>
      <c r="M3135" s="85" t="s">
        <v>10</v>
      </c>
      <c r="N3135" s="202">
        <v>8802.9189999999999</v>
      </c>
      <c r="O3135" s="85" t="s">
        <v>10</v>
      </c>
      <c r="P3135" s="202">
        <v>8807.9207999999999</v>
      </c>
      <c r="Q3135" s="85" t="s">
        <v>10</v>
      </c>
      <c r="R3135" s="202">
        <v>8802.9154999999992</v>
      </c>
      <c r="S3135" s="85" t="s">
        <v>10</v>
      </c>
      <c r="T3135" s="202">
        <v>8802.6913999999997</v>
      </c>
      <c r="U3135" s="85" t="s">
        <v>10</v>
      </c>
      <c r="V3135" s="202">
        <v>8808.8287999999993</v>
      </c>
      <c r="W3135" s="85" t="s">
        <v>10</v>
      </c>
      <c r="X3135" s="202">
        <v>8806.7464</v>
      </c>
      <c r="Y3135" s="85" t="s">
        <v>10</v>
      </c>
      <c r="Z3135" s="202">
        <v>8805.9716000000008</v>
      </c>
      <c r="AA3135" s="85" t="s">
        <v>10</v>
      </c>
      <c r="AB3135" s="202">
        <v>8807.5010999999995</v>
      </c>
      <c r="AC3135" s="85" t="s">
        <v>10</v>
      </c>
      <c r="AD3135" s="202">
        <v>8801.5931999999993</v>
      </c>
      <c r="AE3135" s="85" t="s">
        <v>10</v>
      </c>
      <c r="AF3135" s="202">
        <v>8807.7847000000002</v>
      </c>
      <c r="AG3135" s="86" t="s">
        <v>10</v>
      </c>
      <c r="AH3135" s="107"/>
    </row>
    <row r="3136" spans="2:34" x14ac:dyDescent="0.2">
      <c r="B3136" s="84">
        <v>3129</v>
      </c>
      <c r="C3136" s="85">
        <v>20</v>
      </c>
      <c r="D3136" s="245" t="s">
        <v>28</v>
      </c>
      <c r="E3136" s="245" t="s">
        <v>524</v>
      </c>
      <c r="F3136" s="256">
        <v>0.59450857697701998</v>
      </c>
      <c r="G3136" s="256">
        <v>0.63239544839193595</v>
      </c>
      <c r="H3136" s="202">
        <v>0</v>
      </c>
      <c r="I3136" s="85" t="s">
        <v>179</v>
      </c>
      <c r="J3136" s="202">
        <v>0</v>
      </c>
      <c r="K3136" s="85" t="s">
        <v>179</v>
      </c>
      <c r="L3136" s="202">
        <v>0</v>
      </c>
      <c r="M3136" s="85" t="s">
        <v>179</v>
      </c>
      <c r="N3136" s="202">
        <v>0</v>
      </c>
      <c r="O3136" s="85" t="s">
        <v>179</v>
      </c>
      <c r="P3136" s="202">
        <v>0</v>
      </c>
      <c r="Q3136" s="85" t="s">
        <v>179</v>
      </c>
      <c r="R3136" s="202">
        <v>0</v>
      </c>
      <c r="S3136" s="85" t="s">
        <v>179</v>
      </c>
      <c r="T3136" s="202">
        <v>0</v>
      </c>
      <c r="U3136" s="85" t="s">
        <v>179</v>
      </c>
      <c r="V3136" s="202">
        <v>0</v>
      </c>
      <c r="W3136" s="85" t="s">
        <v>179</v>
      </c>
      <c r="X3136" s="202">
        <v>0</v>
      </c>
      <c r="Y3136" s="85" t="s">
        <v>179</v>
      </c>
      <c r="Z3136" s="202">
        <v>0</v>
      </c>
      <c r="AA3136" s="85" t="s">
        <v>179</v>
      </c>
      <c r="AB3136" s="202">
        <v>0</v>
      </c>
      <c r="AC3136" s="85" t="s">
        <v>179</v>
      </c>
      <c r="AD3136" s="202">
        <v>0</v>
      </c>
      <c r="AE3136" s="85" t="s">
        <v>179</v>
      </c>
      <c r="AF3136" s="202">
        <v>0</v>
      </c>
      <c r="AG3136" s="86" t="s">
        <v>179</v>
      </c>
      <c r="AH3136" s="107"/>
    </row>
    <row r="3137" spans="2:34" x14ac:dyDescent="0.2">
      <c r="B3137" s="84">
        <v>3130</v>
      </c>
      <c r="C3137" s="85">
        <v>20</v>
      </c>
      <c r="D3137" s="245" t="s">
        <v>28</v>
      </c>
      <c r="E3137" s="245" t="s">
        <v>1221</v>
      </c>
      <c r="F3137" s="256">
        <v>0.163178336390118</v>
      </c>
      <c r="G3137" s="256">
        <v>0.16384325491200499</v>
      </c>
      <c r="H3137" s="202" t="s">
        <v>179</v>
      </c>
      <c r="I3137" s="85" t="s">
        <v>179</v>
      </c>
      <c r="J3137" s="202" t="s">
        <v>179</v>
      </c>
      <c r="K3137" s="85" t="s">
        <v>179</v>
      </c>
      <c r="L3137" s="202" t="s">
        <v>179</v>
      </c>
      <c r="M3137" s="85" t="s">
        <v>179</v>
      </c>
      <c r="N3137" s="202" t="s">
        <v>179</v>
      </c>
      <c r="O3137" s="85" t="s">
        <v>179</v>
      </c>
      <c r="P3137" s="202" t="s">
        <v>179</v>
      </c>
      <c r="Q3137" s="85" t="s">
        <v>179</v>
      </c>
      <c r="R3137" s="202" t="s">
        <v>179</v>
      </c>
      <c r="S3137" s="85" t="s">
        <v>179</v>
      </c>
      <c r="T3137" s="202" t="s">
        <v>179</v>
      </c>
      <c r="U3137" s="85" t="s">
        <v>179</v>
      </c>
      <c r="V3137" s="202" t="s">
        <v>179</v>
      </c>
      <c r="W3137" s="85" t="s">
        <v>179</v>
      </c>
      <c r="X3137" s="202" t="s">
        <v>179</v>
      </c>
      <c r="Y3137" s="85" t="s">
        <v>179</v>
      </c>
      <c r="Z3137" s="202" t="s">
        <v>179</v>
      </c>
      <c r="AA3137" s="85" t="s">
        <v>179</v>
      </c>
      <c r="AB3137" s="202">
        <v>121.7567</v>
      </c>
      <c r="AC3137" s="85">
        <v>0.38219999999999998</v>
      </c>
      <c r="AD3137" s="202">
        <v>139.99340000000001</v>
      </c>
      <c r="AE3137" s="85">
        <v>0.31519999999999998</v>
      </c>
      <c r="AF3137" s="202">
        <v>165.2612</v>
      </c>
      <c r="AG3137" s="86">
        <v>0.24079999999999999</v>
      </c>
      <c r="AH3137" s="107"/>
    </row>
    <row r="3138" spans="2:34" x14ac:dyDescent="0.2">
      <c r="B3138" s="84">
        <v>3131</v>
      </c>
      <c r="C3138" s="85">
        <v>20</v>
      </c>
      <c r="D3138" s="245" t="s">
        <v>28</v>
      </c>
      <c r="E3138" s="245" t="s">
        <v>1222</v>
      </c>
      <c r="F3138" s="256">
        <v>0.18971841622613</v>
      </c>
      <c r="G3138" s="256">
        <v>0.18982108228751199</v>
      </c>
      <c r="H3138" s="202" t="s">
        <v>179</v>
      </c>
      <c r="I3138" s="85" t="s">
        <v>179</v>
      </c>
      <c r="J3138" s="202" t="s">
        <v>179</v>
      </c>
      <c r="K3138" s="85" t="s">
        <v>179</v>
      </c>
      <c r="L3138" s="202" t="s">
        <v>179</v>
      </c>
      <c r="M3138" s="85" t="s">
        <v>179</v>
      </c>
      <c r="N3138" s="202" t="s">
        <v>179</v>
      </c>
      <c r="O3138" s="85" t="s">
        <v>179</v>
      </c>
      <c r="P3138" s="202" t="s">
        <v>179</v>
      </c>
      <c r="Q3138" s="85" t="s">
        <v>179</v>
      </c>
      <c r="R3138" s="202" t="s">
        <v>179</v>
      </c>
      <c r="S3138" s="85" t="s">
        <v>179</v>
      </c>
      <c r="T3138" s="202" t="s">
        <v>179</v>
      </c>
      <c r="U3138" s="85" t="s">
        <v>179</v>
      </c>
      <c r="V3138" s="202" t="s">
        <v>179</v>
      </c>
      <c r="W3138" s="85" t="s">
        <v>179</v>
      </c>
      <c r="X3138" s="202" t="s">
        <v>179</v>
      </c>
      <c r="Y3138" s="85" t="s">
        <v>179</v>
      </c>
      <c r="Z3138" s="202" t="s">
        <v>179</v>
      </c>
      <c r="AA3138" s="85" t="s">
        <v>179</v>
      </c>
      <c r="AB3138" s="202">
        <v>-59.501899999999999</v>
      </c>
      <c r="AC3138" s="85">
        <v>0.65280000000000005</v>
      </c>
      <c r="AD3138" s="202">
        <v>-15.8965</v>
      </c>
      <c r="AE3138" s="85">
        <v>0.90480000000000005</v>
      </c>
      <c r="AF3138" s="202">
        <v>-16.061299999999999</v>
      </c>
      <c r="AG3138" s="86">
        <v>0.91979999999999995</v>
      </c>
      <c r="AH3138" s="107"/>
    </row>
    <row r="3139" spans="2:34" x14ac:dyDescent="0.2">
      <c r="B3139" s="84">
        <v>3132</v>
      </c>
      <c r="C3139" s="85">
        <v>20</v>
      </c>
      <c r="D3139" s="245" t="s">
        <v>28</v>
      </c>
      <c r="E3139" s="245" t="s">
        <v>1223</v>
      </c>
      <c r="F3139" s="256">
        <v>1</v>
      </c>
      <c r="G3139" s="256">
        <v>1</v>
      </c>
      <c r="H3139" s="202" t="s">
        <v>179</v>
      </c>
      <c r="I3139" s="85" t="s">
        <v>179</v>
      </c>
      <c r="J3139" s="202" t="s">
        <v>179</v>
      </c>
      <c r="K3139" s="85" t="s">
        <v>179</v>
      </c>
      <c r="L3139" s="202" t="s">
        <v>179</v>
      </c>
      <c r="M3139" s="85" t="s">
        <v>179</v>
      </c>
      <c r="N3139" s="202" t="s">
        <v>179</v>
      </c>
      <c r="O3139" s="85" t="s">
        <v>179</v>
      </c>
      <c r="P3139" s="202" t="s">
        <v>179</v>
      </c>
      <c r="Q3139" s="85" t="s">
        <v>179</v>
      </c>
      <c r="R3139" s="202" t="s">
        <v>179</v>
      </c>
      <c r="S3139" s="85" t="s">
        <v>179</v>
      </c>
      <c r="T3139" s="202">
        <v>-10.1732</v>
      </c>
      <c r="U3139" s="85">
        <v>0.26629999999999998</v>
      </c>
      <c r="V3139" s="202" t="s">
        <v>179</v>
      </c>
      <c r="W3139" s="85" t="s">
        <v>179</v>
      </c>
      <c r="X3139" s="202">
        <v>-11.0061</v>
      </c>
      <c r="Y3139" s="85">
        <v>0.24110000000000001</v>
      </c>
      <c r="Z3139" s="202">
        <v>-20.258800000000001</v>
      </c>
      <c r="AA3139" s="85">
        <v>0.21779999999999999</v>
      </c>
      <c r="AB3139" s="202" t="s">
        <v>179</v>
      </c>
      <c r="AC3139" s="85" t="s">
        <v>179</v>
      </c>
      <c r="AD3139" s="202" t="s">
        <v>179</v>
      </c>
      <c r="AE3139" s="85" t="s">
        <v>179</v>
      </c>
      <c r="AF3139" s="202" t="s">
        <v>179</v>
      </c>
      <c r="AG3139" s="86" t="s">
        <v>179</v>
      </c>
      <c r="AH3139" s="107"/>
    </row>
    <row r="3140" spans="2:34" x14ac:dyDescent="0.2">
      <c r="B3140" s="84">
        <v>3133</v>
      </c>
      <c r="C3140" s="85">
        <v>20</v>
      </c>
      <c r="D3140" s="245" t="s">
        <v>28</v>
      </c>
      <c r="E3140" s="245" t="s">
        <v>433</v>
      </c>
      <c r="F3140" s="256">
        <v>0.36619376416010402</v>
      </c>
      <c r="G3140" s="256">
        <v>0.35205444367202099</v>
      </c>
      <c r="H3140" s="202" t="s">
        <v>179</v>
      </c>
      <c r="I3140" s="85" t="s">
        <v>179</v>
      </c>
      <c r="J3140" s="202" t="s">
        <v>179</v>
      </c>
      <c r="K3140" s="85" t="s">
        <v>179</v>
      </c>
      <c r="L3140" s="202">
        <v>-495.96679999999998</v>
      </c>
      <c r="M3140" s="85" t="s">
        <v>10</v>
      </c>
      <c r="N3140" s="202">
        <v>-468.69119999999998</v>
      </c>
      <c r="O3140" s="85" t="s">
        <v>10</v>
      </c>
      <c r="P3140" s="202">
        <v>-455.69990000000001</v>
      </c>
      <c r="Q3140" s="85">
        <v>1E-4</v>
      </c>
      <c r="R3140" s="202">
        <v>-473.21719999999999</v>
      </c>
      <c r="S3140" s="85" t="s">
        <v>10</v>
      </c>
      <c r="T3140" s="202">
        <v>-486.46339999999998</v>
      </c>
      <c r="U3140" s="85" t="s">
        <v>10</v>
      </c>
      <c r="V3140" s="202">
        <v>-461.18060000000003</v>
      </c>
      <c r="W3140" s="85" t="s">
        <v>10</v>
      </c>
      <c r="X3140" s="202">
        <v>-470.38819999999998</v>
      </c>
      <c r="Y3140" s="85" t="s">
        <v>10</v>
      </c>
      <c r="Z3140" s="202">
        <v>-467.23180000000002</v>
      </c>
      <c r="AA3140" s="85" t="s">
        <v>10</v>
      </c>
      <c r="AB3140" s="202" t="s">
        <v>179</v>
      </c>
      <c r="AC3140" s="85" t="s">
        <v>179</v>
      </c>
      <c r="AD3140" s="202">
        <v>-469.58519999999999</v>
      </c>
      <c r="AE3140" s="85" t="s">
        <v>10</v>
      </c>
      <c r="AF3140" s="202">
        <v>-463.65039999999999</v>
      </c>
      <c r="AG3140" s="86" t="s">
        <v>10</v>
      </c>
      <c r="AH3140" s="107"/>
    </row>
    <row r="3141" spans="2:34" x14ac:dyDescent="0.2">
      <c r="B3141" s="84">
        <v>3134</v>
      </c>
      <c r="C3141" s="85">
        <v>20</v>
      </c>
      <c r="D3141" s="245" t="s">
        <v>28</v>
      </c>
      <c r="E3141" s="245" t="s">
        <v>434</v>
      </c>
      <c r="F3141" s="256">
        <v>0.11230985003776001</v>
      </c>
      <c r="G3141" s="256">
        <v>0.11474150232336899</v>
      </c>
      <c r="H3141" s="202" t="s">
        <v>179</v>
      </c>
      <c r="I3141" s="85" t="s">
        <v>179</v>
      </c>
      <c r="J3141" s="202" t="s">
        <v>179</v>
      </c>
      <c r="K3141" s="85" t="s">
        <v>179</v>
      </c>
      <c r="L3141" s="202">
        <v>-310.71179999999998</v>
      </c>
      <c r="M3141" s="85">
        <v>6.7199999999999996E-2</v>
      </c>
      <c r="N3141" s="202">
        <v>-299.73570000000001</v>
      </c>
      <c r="O3141" s="85">
        <v>7.7299999999999994E-2</v>
      </c>
      <c r="P3141" s="202">
        <v>-299.10919999999999</v>
      </c>
      <c r="Q3141" s="85">
        <v>7.8200000000000006E-2</v>
      </c>
      <c r="R3141" s="202">
        <v>-299.04450000000003</v>
      </c>
      <c r="S3141" s="85">
        <v>8.0100000000000005E-2</v>
      </c>
      <c r="T3141" s="202">
        <v>-322.38670000000002</v>
      </c>
      <c r="U3141" s="85">
        <v>5.9200000000000003E-2</v>
      </c>
      <c r="V3141" s="202">
        <v>-298.57100000000003</v>
      </c>
      <c r="W3141" s="85">
        <v>8.0699999999999994E-2</v>
      </c>
      <c r="X3141" s="202">
        <v>-321.47070000000002</v>
      </c>
      <c r="Y3141" s="85">
        <v>0.06</v>
      </c>
      <c r="Z3141" s="202">
        <v>-306.67829999999998</v>
      </c>
      <c r="AA3141" s="85">
        <v>7.2999999999999995E-2</v>
      </c>
      <c r="AB3141" s="202" t="s">
        <v>179</v>
      </c>
      <c r="AC3141" s="85" t="s">
        <v>179</v>
      </c>
      <c r="AD3141" s="202">
        <v>-297.80380000000002</v>
      </c>
      <c r="AE3141" s="85">
        <v>8.0299999999999996E-2</v>
      </c>
      <c r="AF3141" s="202">
        <v>-297.97390000000001</v>
      </c>
      <c r="AG3141" s="86">
        <v>8.14E-2</v>
      </c>
      <c r="AH3141" s="107"/>
    </row>
    <row r="3142" spans="2:34" x14ac:dyDescent="0.2">
      <c r="B3142" s="84">
        <v>3135</v>
      </c>
      <c r="C3142" s="85">
        <v>20</v>
      </c>
      <c r="D3142" s="245" t="s">
        <v>28</v>
      </c>
      <c r="E3142" s="245" t="s">
        <v>435</v>
      </c>
      <c r="F3142" s="256">
        <v>0.52149638580213598</v>
      </c>
      <c r="G3142" s="256">
        <v>0.55724269144926997</v>
      </c>
      <c r="H3142" s="202" t="s">
        <v>179</v>
      </c>
      <c r="I3142" s="85" t="s">
        <v>179</v>
      </c>
      <c r="J3142" s="202" t="s">
        <v>179</v>
      </c>
      <c r="K3142" s="85" t="s">
        <v>179</v>
      </c>
      <c r="L3142" s="202">
        <v>0</v>
      </c>
      <c r="M3142" s="85" t="s">
        <v>179</v>
      </c>
      <c r="N3142" s="202">
        <v>0</v>
      </c>
      <c r="O3142" s="85" t="s">
        <v>179</v>
      </c>
      <c r="P3142" s="202">
        <v>0</v>
      </c>
      <c r="Q3142" s="85" t="s">
        <v>179</v>
      </c>
      <c r="R3142" s="202">
        <v>0</v>
      </c>
      <c r="S3142" s="85" t="s">
        <v>179</v>
      </c>
      <c r="T3142" s="202">
        <v>0</v>
      </c>
      <c r="U3142" s="85" t="s">
        <v>179</v>
      </c>
      <c r="V3142" s="202">
        <v>0</v>
      </c>
      <c r="W3142" s="85" t="s">
        <v>179</v>
      </c>
      <c r="X3142" s="202">
        <v>0</v>
      </c>
      <c r="Y3142" s="85" t="s">
        <v>179</v>
      </c>
      <c r="Z3142" s="202">
        <v>0</v>
      </c>
      <c r="AA3142" s="85" t="s">
        <v>179</v>
      </c>
      <c r="AB3142" s="202" t="s">
        <v>179</v>
      </c>
      <c r="AC3142" s="85" t="s">
        <v>179</v>
      </c>
      <c r="AD3142" s="202">
        <v>0</v>
      </c>
      <c r="AE3142" s="85" t="s">
        <v>179</v>
      </c>
      <c r="AF3142" s="202">
        <v>0</v>
      </c>
      <c r="AG3142" s="86" t="s">
        <v>179</v>
      </c>
      <c r="AH3142" s="107"/>
    </row>
    <row r="3143" spans="2:34" x14ac:dyDescent="0.2">
      <c r="B3143" s="84">
        <v>3136</v>
      </c>
      <c r="C3143" s="85">
        <v>20</v>
      </c>
      <c r="D3143" s="245" t="s">
        <v>28</v>
      </c>
      <c r="E3143" s="245" t="s">
        <v>445</v>
      </c>
      <c r="F3143" s="256">
        <v>0.81127953393030505</v>
      </c>
      <c r="G3143" s="256">
        <v>0.81259375800373201</v>
      </c>
      <c r="H3143" s="202" t="s">
        <v>179</v>
      </c>
      <c r="I3143" s="85" t="s">
        <v>179</v>
      </c>
      <c r="J3143" s="202" t="s">
        <v>179</v>
      </c>
      <c r="K3143" s="85" t="s">
        <v>179</v>
      </c>
      <c r="L3143" s="202" t="s">
        <v>179</v>
      </c>
      <c r="M3143" s="85" t="s">
        <v>179</v>
      </c>
      <c r="N3143" s="202" t="s">
        <v>179</v>
      </c>
      <c r="O3143" s="85" t="s">
        <v>179</v>
      </c>
      <c r="P3143" s="202" t="s">
        <v>179</v>
      </c>
      <c r="Q3143" s="85" t="s">
        <v>179</v>
      </c>
      <c r="R3143" s="202">
        <v>-593.40210000000002</v>
      </c>
      <c r="S3143" s="85">
        <v>2.0899999999999998E-2</v>
      </c>
      <c r="T3143" s="202" t="s">
        <v>179</v>
      </c>
      <c r="U3143" s="85" t="s">
        <v>179</v>
      </c>
      <c r="V3143" s="202">
        <v>-631.60940000000005</v>
      </c>
      <c r="W3143" s="85">
        <v>1.43E-2</v>
      </c>
      <c r="X3143" s="202" t="s">
        <v>179</v>
      </c>
      <c r="Y3143" s="85" t="s">
        <v>179</v>
      </c>
      <c r="Z3143" s="202">
        <v>-506.97620000000001</v>
      </c>
      <c r="AA3143" s="85">
        <v>6.7299999999999999E-2</v>
      </c>
      <c r="AB3143" s="202" t="s">
        <v>179</v>
      </c>
      <c r="AC3143" s="85" t="s">
        <v>179</v>
      </c>
      <c r="AD3143" s="202" t="s">
        <v>179</v>
      </c>
      <c r="AE3143" s="85" t="s">
        <v>179</v>
      </c>
      <c r="AF3143" s="202">
        <v>-651.68780000000004</v>
      </c>
      <c r="AG3143" s="86">
        <v>1.2E-2</v>
      </c>
      <c r="AH3143" s="107"/>
    </row>
    <row r="3144" spans="2:34" x14ac:dyDescent="0.2">
      <c r="B3144" s="84">
        <v>3137</v>
      </c>
      <c r="C3144" s="85">
        <v>20</v>
      </c>
      <c r="D3144" s="245" t="s">
        <v>28</v>
      </c>
      <c r="E3144" s="245" t="s">
        <v>446</v>
      </c>
      <c r="F3144" s="256">
        <v>0.14548494983277599</v>
      </c>
      <c r="G3144" s="256">
        <v>0.14682960740550999</v>
      </c>
      <c r="H3144" s="202" t="s">
        <v>179</v>
      </c>
      <c r="I3144" s="85" t="s">
        <v>179</v>
      </c>
      <c r="J3144" s="202" t="s">
        <v>179</v>
      </c>
      <c r="K3144" s="85" t="s">
        <v>179</v>
      </c>
      <c r="L3144" s="202" t="s">
        <v>179</v>
      </c>
      <c r="M3144" s="85" t="s">
        <v>179</v>
      </c>
      <c r="N3144" s="202" t="s">
        <v>179</v>
      </c>
      <c r="O3144" s="85" t="s">
        <v>179</v>
      </c>
      <c r="P3144" s="202" t="s">
        <v>179</v>
      </c>
      <c r="Q3144" s="85" t="s">
        <v>179</v>
      </c>
      <c r="R3144" s="202">
        <v>-362.70249999999999</v>
      </c>
      <c r="S3144" s="85">
        <v>0.18970000000000001</v>
      </c>
      <c r="T3144" s="202" t="s">
        <v>179</v>
      </c>
      <c r="U3144" s="85" t="s">
        <v>179</v>
      </c>
      <c r="V3144" s="202">
        <v>-402.0147</v>
      </c>
      <c r="W3144" s="85">
        <v>0.1474</v>
      </c>
      <c r="X3144" s="202" t="s">
        <v>179</v>
      </c>
      <c r="Y3144" s="85" t="s">
        <v>179</v>
      </c>
      <c r="Z3144" s="202">
        <v>-326.48570000000001</v>
      </c>
      <c r="AA3144" s="85">
        <v>0.25059999999999999</v>
      </c>
      <c r="AB3144" s="202" t="s">
        <v>179</v>
      </c>
      <c r="AC3144" s="85" t="s">
        <v>179</v>
      </c>
      <c r="AD3144" s="202" t="s">
        <v>179</v>
      </c>
      <c r="AE3144" s="85" t="s">
        <v>179</v>
      </c>
      <c r="AF3144" s="202">
        <v>-414.64679999999998</v>
      </c>
      <c r="AG3144" s="86">
        <v>0.13539999999999999</v>
      </c>
      <c r="AH3144" s="107"/>
    </row>
    <row r="3145" spans="2:34" x14ac:dyDescent="0.2">
      <c r="B3145" s="84">
        <v>3138</v>
      </c>
      <c r="C3145" s="85">
        <v>20</v>
      </c>
      <c r="D3145" s="245" t="s">
        <v>28</v>
      </c>
      <c r="E3145" s="245" t="s">
        <v>447</v>
      </c>
      <c r="F3145" s="256">
        <v>4.3235516236918799E-2</v>
      </c>
      <c r="G3145" s="256">
        <v>4.05766345907577E-2</v>
      </c>
      <c r="H3145" s="202" t="s">
        <v>179</v>
      </c>
      <c r="I3145" s="85" t="s">
        <v>179</v>
      </c>
      <c r="J3145" s="202" t="s">
        <v>179</v>
      </c>
      <c r="K3145" s="85" t="s">
        <v>179</v>
      </c>
      <c r="L3145" s="202" t="s">
        <v>179</v>
      </c>
      <c r="M3145" s="85" t="s">
        <v>179</v>
      </c>
      <c r="N3145" s="202" t="s">
        <v>179</v>
      </c>
      <c r="O3145" s="85" t="s">
        <v>179</v>
      </c>
      <c r="P3145" s="202" t="s">
        <v>179</v>
      </c>
      <c r="Q3145" s="85" t="s">
        <v>179</v>
      </c>
      <c r="R3145" s="202">
        <v>0</v>
      </c>
      <c r="S3145" s="85" t="s">
        <v>179</v>
      </c>
      <c r="T3145" s="202" t="s">
        <v>179</v>
      </c>
      <c r="U3145" s="85" t="s">
        <v>179</v>
      </c>
      <c r="V3145" s="202">
        <v>0</v>
      </c>
      <c r="W3145" s="85" t="s">
        <v>179</v>
      </c>
      <c r="X3145" s="202" t="s">
        <v>179</v>
      </c>
      <c r="Y3145" s="85" t="s">
        <v>179</v>
      </c>
      <c r="Z3145" s="202">
        <v>0</v>
      </c>
      <c r="AA3145" s="85" t="s">
        <v>179</v>
      </c>
      <c r="AB3145" s="202" t="s">
        <v>179</v>
      </c>
      <c r="AC3145" s="85" t="s">
        <v>179</v>
      </c>
      <c r="AD3145" s="202" t="s">
        <v>179</v>
      </c>
      <c r="AE3145" s="85" t="s">
        <v>179</v>
      </c>
      <c r="AF3145" s="202">
        <v>0</v>
      </c>
      <c r="AG3145" s="86" t="s">
        <v>179</v>
      </c>
      <c r="AH3145" s="107"/>
    </row>
    <row r="3146" spans="2:34" x14ac:dyDescent="0.2">
      <c r="B3146" s="84">
        <v>3139</v>
      </c>
      <c r="C3146" s="85">
        <v>20</v>
      </c>
      <c r="D3146" s="245" t="s">
        <v>28</v>
      </c>
      <c r="E3146" s="245" t="s">
        <v>431</v>
      </c>
      <c r="F3146" s="256">
        <v>0.32314704930413202</v>
      </c>
      <c r="G3146" s="256">
        <v>0.34448062639493598</v>
      </c>
      <c r="H3146" s="202" t="s">
        <v>179</v>
      </c>
      <c r="I3146" s="85" t="s">
        <v>179</v>
      </c>
      <c r="J3146" s="202">
        <v>-824.83799999999997</v>
      </c>
      <c r="K3146" s="85" t="s">
        <v>10</v>
      </c>
      <c r="L3146" s="202" t="s">
        <v>179</v>
      </c>
      <c r="M3146" s="85" t="s">
        <v>179</v>
      </c>
      <c r="N3146" s="202">
        <v>-810.78120000000001</v>
      </c>
      <c r="O3146" s="85" t="s">
        <v>10</v>
      </c>
      <c r="P3146" s="202">
        <v>-822.79449999999997</v>
      </c>
      <c r="Q3146" s="85" t="s">
        <v>10</v>
      </c>
      <c r="R3146" s="202">
        <v>-806.14729999999997</v>
      </c>
      <c r="S3146" s="85" t="s">
        <v>10</v>
      </c>
      <c r="T3146" s="202">
        <v>-803.78679999999997</v>
      </c>
      <c r="U3146" s="85" t="s">
        <v>10</v>
      </c>
      <c r="V3146" s="202">
        <v>-818.05619999999999</v>
      </c>
      <c r="W3146" s="85" t="s">
        <v>10</v>
      </c>
      <c r="X3146" s="202">
        <v>-816.7201</v>
      </c>
      <c r="Y3146" s="85" t="s">
        <v>10</v>
      </c>
      <c r="Z3146" s="202">
        <v>-814.15869999999995</v>
      </c>
      <c r="AA3146" s="85" t="s">
        <v>10</v>
      </c>
      <c r="AB3146" s="202">
        <v>-824.68529999999998</v>
      </c>
      <c r="AC3146" s="85" t="s">
        <v>10</v>
      </c>
      <c r="AD3146" s="202">
        <v>-809.40790000000004</v>
      </c>
      <c r="AE3146" s="85" t="s">
        <v>10</v>
      </c>
      <c r="AF3146" s="202">
        <v>-815.92190000000005</v>
      </c>
      <c r="AG3146" s="86" t="s">
        <v>10</v>
      </c>
      <c r="AH3146" s="107"/>
    </row>
    <row r="3147" spans="2:34" x14ac:dyDescent="0.2">
      <c r="B3147" s="84">
        <v>3140</v>
      </c>
      <c r="C3147" s="85">
        <v>20</v>
      </c>
      <c r="D3147" s="245" t="s">
        <v>28</v>
      </c>
      <c r="E3147" s="245" t="s">
        <v>432</v>
      </c>
      <c r="F3147" s="256">
        <v>0.67685295069586804</v>
      </c>
      <c r="G3147" s="256">
        <v>0.65551937360506396</v>
      </c>
      <c r="H3147" s="202" t="s">
        <v>179</v>
      </c>
      <c r="I3147" s="85" t="s">
        <v>179</v>
      </c>
      <c r="J3147" s="202">
        <v>0</v>
      </c>
      <c r="K3147" s="85" t="s">
        <v>179</v>
      </c>
      <c r="L3147" s="202" t="s">
        <v>179</v>
      </c>
      <c r="M3147" s="85" t="s">
        <v>179</v>
      </c>
      <c r="N3147" s="202">
        <v>0</v>
      </c>
      <c r="O3147" s="85" t="s">
        <v>179</v>
      </c>
      <c r="P3147" s="202">
        <v>0</v>
      </c>
      <c r="Q3147" s="85" t="s">
        <v>179</v>
      </c>
      <c r="R3147" s="202">
        <v>0</v>
      </c>
      <c r="S3147" s="85" t="s">
        <v>179</v>
      </c>
      <c r="T3147" s="202">
        <v>0</v>
      </c>
      <c r="U3147" s="85" t="s">
        <v>179</v>
      </c>
      <c r="V3147" s="202">
        <v>0</v>
      </c>
      <c r="W3147" s="85" t="s">
        <v>179</v>
      </c>
      <c r="X3147" s="202">
        <v>0</v>
      </c>
      <c r="Y3147" s="85" t="s">
        <v>179</v>
      </c>
      <c r="Z3147" s="202">
        <v>0</v>
      </c>
      <c r="AA3147" s="85" t="s">
        <v>179</v>
      </c>
      <c r="AB3147" s="202">
        <v>0</v>
      </c>
      <c r="AC3147" s="85" t="s">
        <v>179</v>
      </c>
      <c r="AD3147" s="202">
        <v>0</v>
      </c>
      <c r="AE3147" s="85" t="s">
        <v>179</v>
      </c>
      <c r="AF3147" s="202">
        <v>0</v>
      </c>
      <c r="AG3147" s="86" t="s">
        <v>179</v>
      </c>
      <c r="AH3147" s="107"/>
    </row>
    <row r="3148" spans="2:34" x14ac:dyDescent="0.2">
      <c r="B3148" s="84">
        <v>3141</v>
      </c>
      <c r="C3148" s="85">
        <v>20</v>
      </c>
      <c r="D3148" s="245" t="s">
        <v>28</v>
      </c>
      <c r="E3148" s="245" t="s">
        <v>442</v>
      </c>
      <c r="F3148" s="256">
        <v>0.333099579242637</v>
      </c>
      <c r="G3148" s="256">
        <v>0.33493103069774199</v>
      </c>
      <c r="H3148" s="202" t="s">
        <v>179</v>
      </c>
      <c r="I3148" s="85" t="s">
        <v>179</v>
      </c>
      <c r="J3148" s="202" t="s">
        <v>179</v>
      </c>
      <c r="K3148" s="85" t="s">
        <v>179</v>
      </c>
      <c r="L3148" s="202" t="s">
        <v>179</v>
      </c>
      <c r="M3148" s="85" t="s">
        <v>179</v>
      </c>
      <c r="N3148" s="202" t="s">
        <v>179</v>
      </c>
      <c r="O3148" s="85" t="s">
        <v>179</v>
      </c>
      <c r="P3148" s="202" t="s">
        <v>179</v>
      </c>
      <c r="Q3148" s="85" t="s">
        <v>179</v>
      </c>
      <c r="R3148" s="202">
        <v>144.69919999999999</v>
      </c>
      <c r="S3148" s="85">
        <v>0.31019999999999998</v>
      </c>
      <c r="T3148" s="202" t="s">
        <v>179</v>
      </c>
      <c r="U3148" s="85" t="s">
        <v>179</v>
      </c>
      <c r="V3148" s="202">
        <v>150.29830000000001</v>
      </c>
      <c r="W3148" s="85">
        <v>0.2969</v>
      </c>
      <c r="X3148" s="202" t="s">
        <v>179</v>
      </c>
      <c r="Y3148" s="85" t="s">
        <v>179</v>
      </c>
      <c r="Z3148" s="202">
        <v>323.39589999999998</v>
      </c>
      <c r="AA3148" s="85">
        <v>0.108</v>
      </c>
      <c r="AB3148" s="202" t="s">
        <v>179</v>
      </c>
      <c r="AC3148" s="85" t="s">
        <v>179</v>
      </c>
      <c r="AD3148" s="202" t="s">
        <v>179</v>
      </c>
      <c r="AE3148" s="85" t="s">
        <v>179</v>
      </c>
      <c r="AF3148" s="202">
        <v>149.3347</v>
      </c>
      <c r="AG3148" s="86">
        <v>0.34420000000000001</v>
      </c>
      <c r="AH3148" s="107"/>
    </row>
    <row r="3149" spans="2:34" x14ac:dyDescent="0.2">
      <c r="B3149" s="84">
        <v>3142</v>
      </c>
      <c r="C3149" s="85">
        <v>20</v>
      </c>
      <c r="D3149" s="245" t="s">
        <v>28</v>
      </c>
      <c r="E3149" s="245" t="s">
        <v>443</v>
      </c>
      <c r="F3149" s="256">
        <v>0.33358506850793002</v>
      </c>
      <c r="G3149" s="256">
        <v>0.33921188394131202</v>
      </c>
      <c r="H3149" s="202" t="s">
        <v>179</v>
      </c>
      <c r="I3149" s="85" t="s">
        <v>179</v>
      </c>
      <c r="J3149" s="202" t="s">
        <v>179</v>
      </c>
      <c r="K3149" s="85" t="s">
        <v>179</v>
      </c>
      <c r="L3149" s="202" t="s">
        <v>179</v>
      </c>
      <c r="M3149" s="85" t="s">
        <v>179</v>
      </c>
      <c r="N3149" s="202" t="s">
        <v>179</v>
      </c>
      <c r="O3149" s="85" t="s">
        <v>179</v>
      </c>
      <c r="P3149" s="202" t="s">
        <v>179</v>
      </c>
      <c r="Q3149" s="85" t="s">
        <v>179</v>
      </c>
      <c r="R3149" s="202">
        <v>201.2724</v>
      </c>
      <c r="S3149" s="85">
        <v>0.12690000000000001</v>
      </c>
      <c r="T3149" s="202" t="s">
        <v>179</v>
      </c>
      <c r="U3149" s="85" t="s">
        <v>179</v>
      </c>
      <c r="V3149" s="202">
        <v>205.4511</v>
      </c>
      <c r="W3149" s="85">
        <v>0.12189999999999999</v>
      </c>
      <c r="X3149" s="202" t="s">
        <v>179</v>
      </c>
      <c r="Y3149" s="85" t="s">
        <v>179</v>
      </c>
      <c r="Z3149" s="202">
        <v>272.11700000000002</v>
      </c>
      <c r="AA3149" s="85">
        <v>5.7700000000000001E-2</v>
      </c>
      <c r="AB3149" s="202" t="s">
        <v>179</v>
      </c>
      <c r="AC3149" s="85" t="s">
        <v>179</v>
      </c>
      <c r="AD3149" s="202" t="s">
        <v>179</v>
      </c>
      <c r="AE3149" s="85" t="s">
        <v>179</v>
      </c>
      <c r="AF3149" s="202">
        <v>195.89269999999999</v>
      </c>
      <c r="AG3149" s="86">
        <v>0.17330000000000001</v>
      </c>
      <c r="AH3149" s="107"/>
    </row>
    <row r="3150" spans="2:34" x14ac:dyDescent="0.2">
      <c r="B3150" s="84">
        <v>3143</v>
      </c>
      <c r="C3150" s="85">
        <v>20</v>
      </c>
      <c r="D3150" s="245" t="s">
        <v>28</v>
      </c>
      <c r="E3150" s="245" t="s">
        <v>444</v>
      </c>
      <c r="F3150" s="256">
        <v>0.33331535224943398</v>
      </c>
      <c r="G3150" s="256">
        <v>0.32585708536094499</v>
      </c>
      <c r="H3150" s="202" t="s">
        <v>179</v>
      </c>
      <c r="I3150" s="85" t="s">
        <v>179</v>
      </c>
      <c r="J3150" s="202" t="s">
        <v>179</v>
      </c>
      <c r="K3150" s="85" t="s">
        <v>179</v>
      </c>
      <c r="L3150" s="202" t="s">
        <v>179</v>
      </c>
      <c r="M3150" s="85" t="s">
        <v>179</v>
      </c>
      <c r="N3150" s="202" t="s">
        <v>179</v>
      </c>
      <c r="O3150" s="85" t="s">
        <v>179</v>
      </c>
      <c r="P3150" s="202" t="s">
        <v>179</v>
      </c>
      <c r="Q3150" s="85" t="s">
        <v>179</v>
      </c>
      <c r="R3150" s="202">
        <v>0</v>
      </c>
      <c r="S3150" s="85" t="s">
        <v>179</v>
      </c>
      <c r="T3150" s="202" t="s">
        <v>179</v>
      </c>
      <c r="U3150" s="85" t="s">
        <v>179</v>
      </c>
      <c r="V3150" s="202">
        <v>0</v>
      </c>
      <c r="W3150" s="85" t="s">
        <v>179</v>
      </c>
      <c r="X3150" s="202" t="s">
        <v>179</v>
      </c>
      <c r="Y3150" s="85" t="s">
        <v>179</v>
      </c>
      <c r="Z3150" s="202">
        <v>0</v>
      </c>
      <c r="AA3150" s="85" t="s">
        <v>179</v>
      </c>
      <c r="AB3150" s="202" t="s">
        <v>179</v>
      </c>
      <c r="AC3150" s="85" t="s">
        <v>179</v>
      </c>
      <c r="AD3150" s="202" t="s">
        <v>179</v>
      </c>
      <c r="AE3150" s="85" t="s">
        <v>179</v>
      </c>
      <c r="AF3150" s="202">
        <v>0</v>
      </c>
      <c r="AG3150" s="86" t="s">
        <v>179</v>
      </c>
      <c r="AH3150" s="107"/>
    </row>
    <row r="3151" spans="2:34" x14ac:dyDescent="0.2">
      <c r="B3151" s="84">
        <v>3144</v>
      </c>
      <c r="C3151" s="85">
        <v>20</v>
      </c>
      <c r="D3151" s="245" t="s">
        <v>28</v>
      </c>
      <c r="E3151" s="245" t="s">
        <v>436</v>
      </c>
      <c r="F3151" s="256">
        <v>5.0167224080267603E-3</v>
      </c>
      <c r="G3151" s="256">
        <v>5.2687424536240904E-3</v>
      </c>
      <c r="H3151" s="202" t="s">
        <v>179</v>
      </c>
      <c r="I3151" s="85" t="s">
        <v>179</v>
      </c>
      <c r="J3151" s="202" t="s">
        <v>179</v>
      </c>
      <c r="K3151" s="85" t="s">
        <v>179</v>
      </c>
      <c r="L3151" s="202" t="s">
        <v>179</v>
      </c>
      <c r="M3151" s="85" t="s">
        <v>179</v>
      </c>
      <c r="N3151" s="202" t="s">
        <v>179</v>
      </c>
      <c r="O3151" s="85" t="s">
        <v>179</v>
      </c>
      <c r="P3151" s="202">
        <v>-73.074200000000005</v>
      </c>
      <c r="Q3151" s="85">
        <v>0.92620000000000002</v>
      </c>
      <c r="R3151" s="202" t="s">
        <v>179</v>
      </c>
      <c r="S3151" s="85" t="s">
        <v>179</v>
      </c>
      <c r="T3151" s="202" t="s">
        <v>179</v>
      </c>
      <c r="U3151" s="85" t="s">
        <v>179</v>
      </c>
      <c r="V3151" s="202">
        <v>-70.598200000000006</v>
      </c>
      <c r="W3151" s="85">
        <v>0.92869999999999997</v>
      </c>
      <c r="X3151" s="202">
        <v>-82.29</v>
      </c>
      <c r="Y3151" s="85">
        <v>0.91690000000000005</v>
      </c>
      <c r="Z3151" s="202">
        <v>-77.962400000000002</v>
      </c>
      <c r="AA3151" s="85">
        <v>0.92120000000000002</v>
      </c>
      <c r="AB3151" s="202" t="s">
        <v>179</v>
      </c>
      <c r="AC3151" s="85" t="s">
        <v>179</v>
      </c>
      <c r="AD3151" s="202" t="s">
        <v>179</v>
      </c>
      <c r="AE3151" s="85" t="s">
        <v>179</v>
      </c>
      <c r="AF3151" s="202">
        <v>-72.125900000000001</v>
      </c>
      <c r="AG3151" s="86">
        <v>0.92710000000000004</v>
      </c>
      <c r="AH3151" s="107"/>
    </row>
    <row r="3152" spans="2:34" x14ac:dyDescent="0.2">
      <c r="B3152" s="84">
        <v>3145</v>
      </c>
      <c r="C3152" s="85">
        <v>20</v>
      </c>
      <c r="D3152" s="245" t="s">
        <v>28</v>
      </c>
      <c r="E3152" s="245" t="s">
        <v>437</v>
      </c>
      <c r="F3152" s="256">
        <v>0.15862013162153399</v>
      </c>
      <c r="G3152" s="256">
        <v>0.15206176136987301</v>
      </c>
      <c r="H3152" s="202" t="s">
        <v>179</v>
      </c>
      <c r="I3152" s="85" t="s">
        <v>179</v>
      </c>
      <c r="J3152" s="202" t="s">
        <v>179</v>
      </c>
      <c r="K3152" s="85" t="s">
        <v>179</v>
      </c>
      <c r="L3152" s="202" t="s">
        <v>179</v>
      </c>
      <c r="M3152" s="85" t="s">
        <v>179</v>
      </c>
      <c r="N3152" s="202" t="s">
        <v>179</v>
      </c>
      <c r="O3152" s="85" t="s">
        <v>179</v>
      </c>
      <c r="P3152" s="202">
        <v>473.72469999999998</v>
      </c>
      <c r="Q3152" s="85">
        <v>0.20469999999999999</v>
      </c>
      <c r="R3152" s="202" t="s">
        <v>179</v>
      </c>
      <c r="S3152" s="85" t="s">
        <v>179</v>
      </c>
      <c r="T3152" s="202" t="s">
        <v>179</v>
      </c>
      <c r="U3152" s="85" t="s">
        <v>179</v>
      </c>
      <c r="V3152" s="202">
        <v>505.70670000000001</v>
      </c>
      <c r="W3152" s="85">
        <v>0.17879999999999999</v>
      </c>
      <c r="X3152" s="202">
        <v>424.33819999999997</v>
      </c>
      <c r="Y3152" s="85">
        <v>0.25890000000000002</v>
      </c>
      <c r="Z3152" s="202">
        <v>482.91750000000002</v>
      </c>
      <c r="AA3152" s="85">
        <v>0.19969999999999999</v>
      </c>
      <c r="AB3152" s="202" t="s">
        <v>179</v>
      </c>
      <c r="AC3152" s="85" t="s">
        <v>179</v>
      </c>
      <c r="AD3152" s="202" t="s">
        <v>179</v>
      </c>
      <c r="AE3152" s="85" t="s">
        <v>179</v>
      </c>
      <c r="AF3152" s="202">
        <v>502.28440000000001</v>
      </c>
      <c r="AG3152" s="86">
        <v>0.18190000000000001</v>
      </c>
      <c r="AH3152" s="107"/>
    </row>
    <row r="3153" spans="2:34" x14ac:dyDescent="0.2">
      <c r="B3153" s="84">
        <v>3146</v>
      </c>
      <c r="C3153" s="85">
        <v>20</v>
      </c>
      <c r="D3153" s="245" t="s">
        <v>28</v>
      </c>
      <c r="E3153" s="245" t="s">
        <v>438</v>
      </c>
      <c r="F3153" s="256">
        <v>2.6917682597907E-2</v>
      </c>
      <c r="G3153" s="256">
        <v>2.5538765504372299E-2</v>
      </c>
      <c r="H3153" s="202" t="s">
        <v>179</v>
      </c>
      <c r="I3153" s="85" t="s">
        <v>179</v>
      </c>
      <c r="J3153" s="202" t="s">
        <v>179</v>
      </c>
      <c r="K3153" s="85" t="s">
        <v>179</v>
      </c>
      <c r="L3153" s="202" t="s">
        <v>179</v>
      </c>
      <c r="M3153" s="85" t="s">
        <v>179</v>
      </c>
      <c r="N3153" s="202" t="s">
        <v>179</v>
      </c>
      <c r="O3153" s="85" t="s">
        <v>179</v>
      </c>
      <c r="P3153" s="202">
        <v>78.086100000000002</v>
      </c>
      <c r="Q3153" s="85">
        <v>0.86650000000000005</v>
      </c>
      <c r="R3153" s="202" t="s">
        <v>179</v>
      </c>
      <c r="S3153" s="85" t="s">
        <v>179</v>
      </c>
      <c r="T3153" s="202" t="s">
        <v>179</v>
      </c>
      <c r="U3153" s="85" t="s">
        <v>179</v>
      </c>
      <c r="V3153" s="202">
        <v>34.1935</v>
      </c>
      <c r="W3153" s="85">
        <v>0.9415</v>
      </c>
      <c r="X3153" s="202">
        <v>39.259</v>
      </c>
      <c r="Y3153" s="85">
        <v>0.93279999999999996</v>
      </c>
      <c r="Z3153" s="202">
        <v>9.5963999999999992</v>
      </c>
      <c r="AA3153" s="85">
        <v>0.98360000000000003</v>
      </c>
      <c r="AB3153" s="202" t="s">
        <v>179</v>
      </c>
      <c r="AC3153" s="85" t="s">
        <v>179</v>
      </c>
      <c r="AD3153" s="202" t="s">
        <v>179</v>
      </c>
      <c r="AE3153" s="85" t="s">
        <v>179</v>
      </c>
      <c r="AF3153" s="202">
        <v>26.139600000000002</v>
      </c>
      <c r="AG3153" s="86">
        <v>0.95520000000000005</v>
      </c>
      <c r="AH3153" s="107"/>
    </row>
    <row r="3154" spans="2:34" x14ac:dyDescent="0.2">
      <c r="B3154" s="84">
        <v>3147</v>
      </c>
      <c r="C3154" s="85">
        <v>20</v>
      </c>
      <c r="D3154" s="245" t="s">
        <v>28</v>
      </c>
      <c r="E3154" s="245" t="s">
        <v>439</v>
      </c>
      <c r="F3154" s="256">
        <v>1.07616787139929E-2</v>
      </c>
      <c r="G3154" s="256">
        <v>1.1744905052870401E-2</v>
      </c>
      <c r="H3154" s="202" t="s">
        <v>179</v>
      </c>
      <c r="I3154" s="85" t="s">
        <v>179</v>
      </c>
      <c r="J3154" s="202" t="s">
        <v>179</v>
      </c>
      <c r="K3154" s="85" t="s">
        <v>179</v>
      </c>
      <c r="L3154" s="202" t="s">
        <v>179</v>
      </c>
      <c r="M3154" s="85" t="s">
        <v>179</v>
      </c>
      <c r="N3154" s="202" t="s">
        <v>179</v>
      </c>
      <c r="O3154" s="85" t="s">
        <v>179</v>
      </c>
      <c r="P3154" s="202">
        <v>-133.6679</v>
      </c>
      <c r="Q3154" s="85">
        <v>0.8226</v>
      </c>
      <c r="R3154" s="202" t="s">
        <v>179</v>
      </c>
      <c r="S3154" s="85" t="s">
        <v>179</v>
      </c>
      <c r="T3154" s="202" t="s">
        <v>179</v>
      </c>
      <c r="U3154" s="85" t="s">
        <v>179</v>
      </c>
      <c r="V3154" s="202">
        <v>-118.0278</v>
      </c>
      <c r="W3154" s="85">
        <v>0.84330000000000005</v>
      </c>
      <c r="X3154" s="202">
        <v>-171.43770000000001</v>
      </c>
      <c r="Y3154" s="85">
        <v>0.77400000000000002</v>
      </c>
      <c r="Z3154" s="202">
        <v>-138.07839999999999</v>
      </c>
      <c r="AA3154" s="85">
        <v>0.81710000000000005</v>
      </c>
      <c r="AB3154" s="202" t="s">
        <v>179</v>
      </c>
      <c r="AC3154" s="85" t="s">
        <v>179</v>
      </c>
      <c r="AD3154" s="202" t="s">
        <v>179</v>
      </c>
      <c r="AE3154" s="85" t="s">
        <v>179</v>
      </c>
      <c r="AF3154" s="202">
        <v>-154.31649999999999</v>
      </c>
      <c r="AG3154" s="86">
        <v>0.79620000000000002</v>
      </c>
      <c r="AH3154" s="107"/>
    </row>
    <row r="3155" spans="2:34" x14ac:dyDescent="0.2">
      <c r="B3155" s="84">
        <v>3148</v>
      </c>
      <c r="C3155" s="85">
        <v>20</v>
      </c>
      <c r="D3155" s="245" t="s">
        <v>28</v>
      </c>
      <c r="E3155" s="245" t="s">
        <v>440</v>
      </c>
      <c r="F3155" s="256">
        <v>0.77759197324414697</v>
      </c>
      <c r="G3155" s="256">
        <v>0.78460356371885398</v>
      </c>
      <c r="H3155" s="202" t="s">
        <v>179</v>
      </c>
      <c r="I3155" s="85" t="s">
        <v>179</v>
      </c>
      <c r="J3155" s="202" t="s">
        <v>179</v>
      </c>
      <c r="K3155" s="85" t="s">
        <v>179</v>
      </c>
      <c r="L3155" s="202" t="s">
        <v>179</v>
      </c>
      <c r="M3155" s="85" t="s">
        <v>179</v>
      </c>
      <c r="N3155" s="202" t="s">
        <v>179</v>
      </c>
      <c r="O3155" s="85" t="s">
        <v>179</v>
      </c>
      <c r="P3155" s="202">
        <v>473.57100000000003</v>
      </c>
      <c r="Q3155" s="85">
        <v>0.17949999999999999</v>
      </c>
      <c r="R3155" s="202" t="s">
        <v>179</v>
      </c>
      <c r="S3155" s="85" t="s">
        <v>179</v>
      </c>
      <c r="T3155" s="202" t="s">
        <v>179</v>
      </c>
      <c r="U3155" s="85" t="s">
        <v>179</v>
      </c>
      <c r="V3155" s="202">
        <v>484.83</v>
      </c>
      <c r="W3155" s="85">
        <v>0.1696</v>
      </c>
      <c r="X3155" s="202">
        <v>461.2423</v>
      </c>
      <c r="Y3155" s="85">
        <v>0.1913</v>
      </c>
      <c r="Z3155" s="202">
        <v>475.95949999999999</v>
      </c>
      <c r="AA3155" s="85">
        <v>0.17760000000000001</v>
      </c>
      <c r="AB3155" s="202" t="s">
        <v>179</v>
      </c>
      <c r="AC3155" s="85" t="s">
        <v>179</v>
      </c>
      <c r="AD3155" s="202" t="s">
        <v>179</v>
      </c>
      <c r="AE3155" s="85" t="s">
        <v>179</v>
      </c>
      <c r="AF3155" s="202">
        <v>482.91800000000001</v>
      </c>
      <c r="AG3155" s="86">
        <v>0.17130000000000001</v>
      </c>
      <c r="AH3155" s="107"/>
    </row>
    <row r="3156" spans="2:34" x14ac:dyDescent="0.2">
      <c r="B3156" s="84">
        <v>3149</v>
      </c>
      <c r="C3156" s="85">
        <v>20</v>
      </c>
      <c r="D3156" s="245" t="s">
        <v>28</v>
      </c>
      <c r="E3156" s="245" t="s">
        <v>441</v>
      </c>
      <c r="F3156" s="256">
        <v>2.1091811414392099E-2</v>
      </c>
      <c r="G3156" s="256">
        <v>2.07822619004061E-2</v>
      </c>
      <c r="H3156" s="202" t="s">
        <v>179</v>
      </c>
      <c r="I3156" s="85" t="s">
        <v>179</v>
      </c>
      <c r="J3156" s="202" t="s">
        <v>179</v>
      </c>
      <c r="K3156" s="85" t="s">
        <v>179</v>
      </c>
      <c r="L3156" s="202" t="s">
        <v>179</v>
      </c>
      <c r="M3156" s="85" t="s">
        <v>179</v>
      </c>
      <c r="N3156" s="202" t="s">
        <v>179</v>
      </c>
      <c r="O3156" s="85" t="s">
        <v>179</v>
      </c>
      <c r="P3156" s="202">
        <v>0</v>
      </c>
      <c r="Q3156" s="85" t="s">
        <v>179</v>
      </c>
      <c r="R3156" s="202" t="s">
        <v>179</v>
      </c>
      <c r="S3156" s="85" t="s">
        <v>179</v>
      </c>
      <c r="T3156" s="202" t="s">
        <v>179</v>
      </c>
      <c r="U3156" s="85" t="s">
        <v>179</v>
      </c>
      <c r="V3156" s="202">
        <v>0</v>
      </c>
      <c r="W3156" s="85" t="s">
        <v>179</v>
      </c>
      <c r="X3156" s="202">
        <v>0</v>
      </c>
      <c r="Y3156" s="85" t="s">
        <v>179</v>
      </c>
      <c r="Z3156" s="202">
        <v>0</v>
      </c>
      <c r="AA3156" s="85" t="s">
        <v>179</v>
      </c>
      <c r="AB3156" s="202" t="s">
        <v>179</v>
      </c>
      <c r="AC3156" s="85" t="s">
        <v>179</v>
      </c>
      <c r="AD3156" s="202" t="s">
        <v>179</v>
      </c>
      <c r="AE3156" s="85" t="s">
        <v>179</v>
      </c>
      <c r="AF3156" s="202">
        <v>0</v>
      </c>
      <c r="AG3156" s="86" t="s">
        <v>179</v>
      </c>
      <c r="AH3156" s="107"/>
    </row>
    <row r="3157" spans="2:34" x14ac:dyDescent="0.2">
      <c r="B3157" s="84">
        <v>3150</v>
      </c>
      <c r="C3157" s="85">
        <v>20</v>
      </c>
      <c r="D3157" s="245" t="s">
        <v>28</v>
      </c>
      <c r="E3157" s="245" t="s">
        <v>448</v>
      </c>
      <c r="F3157" s="256">
        <v>0.26871830833962701</v>
      </c>
      <c r="G3157" s="256">
        <v>0.260180747136951</v>
      </c>
      <c r="H3157" s="202" t="s">
        <v>179</v>
      </c>
      <c r="I3157" s="85" t="s">
        <v>179</v>
      </c>
      <c r="J3157" s="202" t="s">
        <v>179</v>
      </c>
      <c r="K3157" s="85" t="s">
        <v>179</v>
      </c>
      <c r="L3157" s="202" t="s">
        <v>179</v>
      </c>
      <c r="M3157" s="85" t="s">
        <v>179</v>
      </c>
      <c r="N3157" s="202" t="s">
        <v>179</v>
      </c>
      <c r="O3157" s="85" t="s">
        <v>179</v>
      </c>
      <c r="P3157" s="202" t="s">
        <v>179</v>
      </c>
      <c r="Q3157" s="85" t="s">
        <v>179</v>
      </c>
      <c r="R3157" s="202">
        <v>-23.156500000000001</v>
      </c>
      <c r="S3157" s="85">
        <v>0.85219999999999996</v>
      </c>
      <c r="T3157" s="202" t="s">
        <v>179</v>
      </c>
      <c r="U3157" s="85" t="s">
        <v>179</v>
      </c>
      <c r="V3157" s="202">
        <v>-27.552</v>
      </c>
      <c r="W3157" s="85">
        <v>0.82599999999999996</v>
      </c>
      <c r="X3157" s="202" t="s">
        <v>179</v>
      </c>
      <c r="Y3157" s="85" t="s">
        <v>179</v>
      </c>
      <c r="Z3157" s="202">
        <v>-69.973299999999995</v>
      </c>
      <c r="AA3157" s="85">
        <v>0.59040000000000004</v>
      </c>
      <c r="AB3157" s="202" t="s">
        <v>179</v>
      </c>
      <c r="AC3157" s="85" t="s">
        <v>179</v>
      </c>
      <c r="AD3157" s="202" t="s">
        <v>179</v>
      </c>
      <c r="AE3157" s="85" t="s">
        <v>179</v>
      </c>
      <c r="AF3157" s="202">
        <v>-19.053000000000001</v>
      </c>
      <c r="AG3157" s="86">
        <v>0.87960000000000005</v>
      </c>
      <c r="AH3157" s="107"/>
    </row>
    <row r="3158" spans="2:34" x14ac:dyDescent="0.2">
      <c r="B3158" s="84">
        <v>3151</v>
      </c>
      <c r="C3158" s="85">
        <v>20</v>
      </c>
      <c r="D3158" s="245" t="s">
        <v>28</v>
      </c>
      <c r="E3158" s="245" t="s">
        <v>449</v>
      </c>
      <c r="F3158" s="256">
        <v>0.73128169166037305</v>
      </c>
      <c r="G3158" s="256">
        <v>0.73981925286304895</v>
      </c>
      <c r="H3158" s="202" t="s">
        <v>179</v>
      </c>
      <c r="I3158" s="85" t="s">
        <v>179</v>
      </c>
      <c r="J3158" s="202" t="s">
        <v>179</v>
      </c>
      <c r="K3158" s="85" t="s">
        <v>179</v>
      </c>
      <c r="L3158" s="202" t="s">
        <v>179</v>
      </c>
      <c r="M3158" s="85" t="s">
        <v>179</v>
      </c>
      <c r="N3158" s="202" t="s">
        <v>179</v>
      </c>
      <c r="O3158" s="85" t="s">
        <v>179</v>
      </c>
      <c r="P3158" s="202" t="s">
        <v>179</v>
      </c>
      <c r="Q3158" s="85" t="s">
        <v>179</v>
      </c>
      <c r="R3158" s="202">
        <v>0</v>
      </c>
      <c r="S3158" s="85" t="s">
        <v>179</v>
      </c>
      <c r="T3158" s="202" t="s">
        <v>179</v>
      </c>
      <c r="U3158" s="85" t="s">
        <v>179</v>
      </c>
      <c r="V3158" s="202">
        <v>0</v>
      </c>
      <c r="W3158" s="85" t="s">
        <v>179</v>
      </c>
      <c r="X3158" s="202" t="s">
        <v>179</v>
      </c>
      <c r="Y3158" s="85" t="s">
        <v>179</v>
      </c>
      <c r="Z3158" s="202">
        <v>0</v>
      </c>
      <c r="AA3158" s="85" t="s">
        <v>179</v>
      </c>
      <c r="AB3158" s="202" t="s">
        <v>179</v>
      </c>
      <c r="AC3158" s="85" t="s">
        <v>179</v>
      </c>
      <c r="AD3158" s="202" t="s">
        <v>179</v>
      </c>
      <c r="AE3158" s="85" t="s">
        <v>179</v>
      </c>
      <c r="AF3158" s="202">
        <v>0</v>
      </c>
      <c r="AG3158" s="86" t="s">
        <v>179</v>
      </c>
      <c r="AH3158" s="107"/>
    </row>
    <row r="3159" spans="2:34" x14ac:dyDescent="0.2">
      <c r="B3159" s="84">
        <v>3152</v>
      </c>
      <c r="C3159" s="85">
        <v>21</v>
      </c>
      <c r="D3159" s="245" t="s">
        <v>29</v>
      </c>
      <c r="E3159" s="245" t="s">
        <v>9</v>
      </c>
      <c r="F3159" s="256">
        <v>1</v>
      </c>
      <c r="G3159" s="256">
        <v>1</v>
      </c>
      <c r="H3159" s="202">
        <v>12471.382900000001</v>
      </c>
      <c r="I3159" s="85" t="s">
        <v>10</v>
      </c>
      <c r="J3159" s="202">
        <v>12353.9401</v>
      </c>
      <c r="K3159" s="85" t="s">
        <v>10</v>
      </c>
      <c r="L3159" s="202">
        <v>12370.7652</v>
      </c>
      <c r="M3159" s="85" t="s">
        <v>10</v>
      </c>
      <c r="N3159" s="202">
        <v>12270.6708</v>
      </c>
      <c r="O3159" s="85" t="s">
        <v>10</v>
      </c>
      <c r="P3159" s="202">
        <v>11845.4151</v>
      </c>
      <c r="Q3159" s="85" t="s">
        <v>10</v>
      </c>
      <c r="R3159" s="202">
        <v>11845.597299999999</v>
      </c>
      <c r="S3159" s="85" t="s">
        <v>10</v>
      </c>
      <c r="T3159" s="202">
        <v>12127.852199999999</v>
      </c>
      <c r="U3159" s="85" t="s">
        <v>10</v>
      </c>
      <c r="V3159" s="202">
        <v>11510.8246</v>
      </c>
      <c r="W3159" s="85" t="s">
        <v>10</v>
      </c>
      <c r="X3159" s="202">
        <v>11739.638499999999</v>
      </c>
      <c r="Y3159" s="85" t="s">
        <v>10</v>
      </c>
      <c r="Z3159" s="202">
        <v>12182.5281</v>
      </c>
      <c r="AA3159" s="85" t="s">
        <v>10</v>
      </c>
      <c r="AB3159" s="202">
        <v>12263.920700000001</v>
      </c>
      <c r="AC3159" s="85" t="s">
        <v>10</v>
      </c>
      <c r="AD3159" s="202">
        <v>12193.891900000001</v>
      </c>
      <c r="AE3159" s="85" t="s">
        <v>10</v>
      </c>
      <c r="AF3159" s="202">
        <v>11273.760200000001</v>
      </c>
      <c r="AG3159" s="86" t="s">
        <v>10</v>
      </c>
      <c r="AH3159" s="107"/>
    </row>
    <row r="3160" spans="2:34" x14ac:dyDescent="0.2">
      <c r="B3160" s="84">
        <v>3153</v>
      </c>
      <c r="C3160" s="85">
        <v>21</v>
      </c>
      <c r="D3160" s="245" t="s">
        <v>29</v>
      </c>
      <c r="E3160" s="245" t="s">
        <v>325</v>
      </c>
      <c r="F3160" s="256">
        <v>9.1125917092266598E-3</v>
      </c>
      <c r="G3160" s="256">
        <v>8.8645923246605599E-3</v>
      </c>
      <c r="H3160" s="202">
        <v>970.31479999999999</v>
      </c>
      <c r="I3160" s="85">
        <v>0.1153</v>
      </c>
      <c r="J3160" s="202">
        <v>1035.1564000000001</v>
      </c>
      <c r="K3160" s="85">
        <v>9.3399999999999997E-2</v>
      </c>
      <c r="L3160" s="202">
        <v>915.22460000000001</v>
      </c>
      <c r="M3160" s="85">
        <v>0.1376</v>
      </c>
      <c r="N3160" s="202">
        <v>975.12750000000005</v>
      </c>
      <c r="O3160" s="85">
        <v>0.11409999999999999</v>
      </c>
      <c r="P3160" s="202">
        <v>972.81280000000004</v>
      </c>
      <c r="Q3160" s="85">
        <v>0.1162</v>
      </c>
      <c r="R3160" s="202">
        <v>990.12180000000001</v>
      </c>
      <c r="S3160" s="85">
        <v>0.10879999999999999</v>
      </c>
      <c r="T3160" s="202">
        <v>976.2867</v>
      </c>
      <c r="U3160" s="85">
        <v>0.1137</v>
      </c>
      <c r="V3160" s="202">
        <v>980.4126</v>
      </c>
      <c r="W3160" s="85">
        <v>0.1134</v>
      </c>
      <c r="X3160" s="202">
        <v>972.35249999999996</v>
      </c>
      <c r="Y3160" s="85">
        <v>0.1164</v>
      </c>
      <c r="Z3160" s="202">
        <v>984.34720000000004</v>
      </c>
      <c r="AA3160" s="85">
        <v>0.112</v>
      </c>
      <c r="AB3160" s="202">
        <v>1044.6366</v>
      </c>
      <c r="AC3160" s="85">
        <v>9.0499999999999997E-2</v>
      </c>
      <c r="AD3160" s="202">
        <v>988.13589999999999</v>
      </c>
      <c r="AE3160" s="85">
        <v>0.1094</v>
      </c>
      <c r="AF3160" s="202">
        <v>1004.9155</v>
      </c>
      <c r="AG3160" s="86">
        <v>0.1047</v>
      </c>
      <c r="AH3160" s="107"/>
    </row>
    <row r="3161" spans="2:34" x14ac:dyDescent="0.2">
      <c r="B3161" s="84">
        <v>3154</v>
      </c>
      <c r="C3161" s="85">
        <v>21</v>
      </c>
      <c r="D3161" s="245" t="s">
        <v>29</v>
      </c>
      <c r="E3161" s="245" t="s">
        <v>326</v>
      </c>
      <c r="F3161" s="256">
        <v>8.2557747647318103E-2</v>
      </c>
      <c r="G3161" s="256">
        <v>8.2000904270623495E-2</v>
      </c>
      <c r="H3161" s="202">
        <v>-76.153899999999993</v>
      </c>
      <c r="I3161" s="85">
        <v>0.79590000000000005</v>
      </c>
      <c r="J3161" s="202">
        <v>-79.127099999999999</v>
      </c>
      <c r="K3161" s="85">
        <v>0.78810000000000002</v>
      </c>
      <c r="L3161" s="202">
        <v>-91.375500000000002</v>
      </c>
      <c r="M3161" s="85">
        <v>0.75629999999999997</v>
      </c>
      <c r="N3161" s="202">
        <v>-93.511700000000005</v>
      </c>
      <c r="O3161" s="85">
        <v>0.75080000000000002</v>
      </c>
      <c r="P3161" s="202">
        <v>-81.259299999999996</v>
      </c>
      <c r="Q3161" s="85">
        <v>0.78259999999999996</v>
      </c>
      <c r="R3161" s="202">
        <v>-92.470399999999998</v>
      </c>
      <c r="S3161" s="85">
        <v>0.75349999999999995</v>
      </c>
      <c r="T3161" s="202">
        <v>-93.177000000000007</v>
      </c>
      <c r="U3161" s="85">
        <v>0.75160000000000005</v>
      </c>
      <c r="V3161" s="202">
        <v>-80.680999999999997</v>
      </c>
      <c r="W3161" s="85">
        <v>0.78410000000000002</v>
      </c>
      <c r="X3161" s="202">
        <v>-80.9726</v>
      </c>
      <c r="Y3161" s="85">
        <v>0.7833</v>
      </c>
      <c r="Z3161" s="202">
        <v>-81.662999999999997</v>
      </c>
      <c r="AA3161" s="85">
        <v>0.78149999999999997</v>
      </c>
      <c r="AB3161" s="202">
        <v>-78.686599999999999</v>
      </c>
      <c r="AC3161" s="85">
        <v>0.7893</v>
      </c>
      <c r="AD3161" s="202">
        <v>-92.609099999999998</v>
      </c>
      <c r="AE3161" s="85">
        <v>0.75309999999999999</v>
      </c>
      <c r="AF3161" s="202">
        <v>-78.901399999999995</v>
      </c>
      <c r="AG3161" s="86">
        <v>0.78869999999999996</v>
      </c>
      <c r="AH3161" s="107"/>
    </row>
    <row r="3162" spans="2:34" x14ac:dyDescent="0.2">
      <c r="B3162" s="84">
        <v>3155</v>
      </c>
      <c r="C3162" s="85">
        <v>21</v>
      </c>
      <c r="D3162" s="245" t="s">
        <v>29</v>
      </c>
      <c r="E3162" s="245" t="s">
        <v>327</v>
      </c>
      <c r="F3162" s="256">
        <v>6.9608275218417002E-3</v>
      </c>
      <c r="G3162" s="256">
        <v>6.9601435872141603E-3</v>
      </c>
      <c r="H3162" s="202">
        <v>3102.3389999999999</v>
      </c>
      <c r="I3162" s="85">
        <v>4.0000000000000002E-4</v>
      </c>
      <c r="J3162" s="202">
        <v>3090.3470000000002</v>
      </c>
      <c r="K3162" s="85">
        <v>4.0000000000000002E-4</v>
      </c>
      <c r="L3162" s="202">
        <v>3099.8838000000001</v>
      </c>
      <c r="M3162" s="85">
        <v>4.0000000000000002E-4</v>
      </c>
      <c r="N3162" s="202">
        <v>3089.4503</v>
      </c>
      <c r="O3162" s="85">
        <v>4.0000000000000002E-4</v>
      </c>
      <c r="P3162" s="202">
        <v>3082.0920000000001</v>
      </c>
      <c r="Q3162" s="85">
        <v>4.0000000000000002E-4</v>
      </c>
      <c r="R3162" s="202">
        <v>3089.3279000000002</v>
      </c>
      <c r="S3162" s="85">
        <v>4.0000000000000002E-4</v>
      </c>
      <c r="T3162" s="202">
        <v>3089.0971</v>
      </c>
      <c r="U3162" s="85">
        <v>4.0000000000000002E-4</v>
      </c>
      <c r="V3162" s="202">
        <v>3080.8017</v>
      </c>
      <c r="W3162" s="85">
        <v>4.0000000000000002E-4</v>
      </c>
      <c r="X3162" s="202">
        <v>3081.8409000000001</v>
      </c>
      <c r="Y3162" s="85">
        <v>4.0000000000000002E-4</v>
      </c>
      <c r="Z3162" s="202">
        <v>3080.7121999999999</v>
      </c>
      <c r="AA3162" s="85">
        <v>4.0000000000000002E-4</v>
      </c>
      <c r="AB3162" s="202">
        <v>3091.7948000000001</v>
      </c>
      <c r="AC3162" s="85">
        <v>4.0000000000000002E-4</v>
      </c>
      <c r="AD3162" s="202">
        <v>3090.5859999999998</v>
      </c>
      <c r="AE3162" s="85">
        <v>4.0000000000000002E-4</v>
      </c>
      <c r="AF3162" s="202">
        <v>3082.1545999999998</v>
      </c>
      <c r="AG3162" s="86">
        <v>4.0000000000000002E-4</v>
      </c>
      <c r="AH3162" s="107"/>
    </row>
    <row r="3163" spans="2:34" x14ac:dyDescent="0.2">
      <c r="B3163" s="84">
        <v>3156</v>
      </c>
      <c r="C3163" s="85">
        <v>21</v>
      </c>
      <c r="D3163" s="245" t="s">
        <v>29</v>
      </c>
      <c r="E3163" s="245" t="s">
        <v>328</v>
      </c>
      <c r="F3163" s="256">
        <v>3.6450366836906598E-2</v>
      </c>
      <c r="G3163" s="256">
        <v>3.6403743132338601E-2</v>
      </c>
      <c r="H3163" s="202">
        <v>3156.7017999999998</v>
      </c>
      <c r="I3163" s="85" t="s">
        <v>10</v>
      </c>
      <c r="J3163" s="202">
        <v>3173.0632000000001</v>
      </c>
      <c r="K3163" s="85" t="s">
        <v>10</v>
      </c>
      <c r="L3163" s="202">
        <v>3172.9875000000002</v>
      </c>
      <c r="M3163" s="85" t="s">
        <v>10</v>
      </c>
      <c r="N3163" s="202">
        <v>3186.8654000000001</v>
      </c>
      <c r="O3163" s="85" t="s">
        <v>10</v>
      </c>
      <c r="P3163" s="202">
        <v>3187.7284</v>
      </c>
      <c r="Q3163" s="85" t="s">
        <v>10</v>
      </c>
      <c r="R3163" s="202">
        <v>3184.9508000000001</v>
      </c>
      <c r="S3163" s="85" t="s">
        <v>10</v>
      </c>
      <c r="T3163" s="202">
        <v>3185.2474000000002</v>
      </c>
      <c r="U3163" s="85" t="s">
        <v>10</v>
      </c>
      <c r="V3163" s="202">
        <v>3185.5373</v>
      </c>
      <c r="W3163" s="85" t="s">
        <v>10</v>
      </c>
      <c r="X3163" s="202">
        <v>3186.6055000000001</v>
      </c>
      <c r="Y3163" s="85" t="s">
        <v>10</v>
      </c>
      <c r="Z3163" s="202">
        <v>3189.2970999999998</v>
      </c>
      <c r="AA3163" s="85" t="s">
        <v>10</v>
      </c>
      <c r="AB3163" s="202">
        <v>3176.9005999999999</v>
      </c>
      <c r="AC3163" s="85" t="s">
        <v>10</v>
      </c>
      <c r="AD3163" s="202">
        <v>3189.4495000000002</v>
      </c>
      <c r="AE3163" s="85" t="s">
        <v>10</v>
      </c>
      <c r="AF3163" s="202">
        <v>3184.9047</v>
      </c>
      <c r="AG3163" s="86" t="s">
        <v>10</v>
      </c>
      <c r="AH3163" s="107"/>
    </row>
    <row r="3164" spans="2:34" x14ac:dyDescent="0.2">
      <c r="B3164" s="84">
        <v>3157</v>
      </c>
      <c r="C3164" s="85">
        <v>21</v>
      </c>
      <c r="D3164" s="245" t="s">
        <v>29</v>
      </c>
      <c r="E3164" s="245" t="s">
        <v>329</v>
      </c>
      <c r="F3164" s="256">
        <v>3.0293210276618399E-2</v>
      </c>
      <c r="G3164" s="256">
        <v>3.0388973378820901E-2</v>
      </c>
      <c r="H3164" s="202">
        <v>1056.8073999999999</v>
      </c>
      <c r="I3164" s="85">
        <v>2.7000000000000001E-3</v>
      </c>
      <c r="J3164" s="202">
        <v>1079.2661000000001</v>
      </c>
      <c r="K3164" s="85">
        <v>2.2000000000000001E-3</v>
      </c>
      <c r="L3164" s="202">
        <v>1066.6044999999999</v>
      </c>
      <c r="M3164" s="85">
        <v>2.5000000000000001E-3</v>
      </c>
      <c r="N3164" s="202">
        <v>1086.1414</v>
      </c>
      <c r="O3164" s="85">
        <v>2.0999999999999999E-3</v>
      </c>
      <c r="P3164" s="202">
        <v>1084.8258000000001</v>
      </c>
      <c r="Q3164" s="85">
        <v>2.0999999999999999E-3</v>
      </c>
      <c r="R3164" s="202">
        <v>1082.5112999999999</v>
      </c>
      <c r="S3164" s="85">
        <v>2.2000000000000001E-3</v>
      </c>
      <c r="T3164" s="202">
        <v>1084.1971000000001</v>
      </c>
      <c r="U3164" s="85">
        <v>2.0999999999999999E-3</v>
      </c>
      <c r="V3164" s="202">
        <v>1081.1578999999999</v>
      </c>
      <c r="W3164" s="85">
        <v>2.2000000000000001E-3</v>
      </c>
      <c r="X3164" s="202">
        <v>1083.4383</v>
      </c>
      <c r="Y3164" s="85">
        <v>2.0999999999999999E-3</v>
      </c>
      <c r="Z3164" s="202">
        <v>1084.8846000000001</v>
      </c>
      <c r="AA3164" s="85">
        <v>2.0999999999999999E-3</v>
      </c>
      <c r="AB3164" s="202">
        <v>1090.2566999999999</v>
      </c>
      <c r="AC3164" s="85">
        <v>2E-3</v>
      </c>
      <c r="AD3164" s="202">
        <v>1095.1575</v>
      </c>
      <c r="AE3164" s="85">
        <v>1.9E-3</v>
      </c>
      <c r="AF3164" s="202">
        <v>1089.8789999999999</v>
      </c>
      <c r="AG3164" s="86">
        <v>2E-3</v>
      </c>
      <c r="AH3164" s="107"/>
    </row>
    <row r="3165" spans="2:34" x14ac:dyDescent="0.2">
      <c r="B3165" s="84">
        <v>3158</v>
      </c>
      <c r="C3165" s="85">
        <v>21</v>
      </c>
      <c r="D3165" s="245" t="s">
        <v>29</v>
      </c>
      <c r="E3165" s="245" t="s">
        <v>330</v>
      </c>
      <c r="F3165" s="256">
        <v>1.8186296113862001E-2</v>
      </c>
      <c r="G3165" s="256">
        <v>1.8332031731678199E-2</v>
      </c>
      <c r="H3165" s="202">
        <v>1071.271</v>
      </c>
      <c r="I3165" s="85">
        <v>1.5699999999999999E-2</v>
      </c>
      <c r="J3165" s="202">
        <v>1070.0388</v>
      </c>
      <c r="K3165" s="85">
        <v>1.5800000000000002E-2</v>
      </c>
      <c r="L3165" s="202">
        <v>1090.0544</v>
      </c>
      <c r="M3165" s="85">
        <v>1.3899999999999999E-2</v>
      </c>
      <c r="N3165" s="202">
        <v>1088.1923999999999</v>
      </c>
      <c r="O3165" s="85">
        <v>1.41E-2</v>
      </c>
      <c r="P3165" s="202">
        <v>1084.9521</v>
      </c>
      <c r="Q3165" s="85">
        <v>1.44E-2</v>
      </c>
      <c r="R3165" s="202">
        <v>1084.3119999999999</v>
      </c>
      <c r="S3165" s="85">
        <v>1.4500000000000001E-2</v>
      </c>
      <c r="T3165" s="202">
        <v>1085.8828000000001</v>
      </c>
      <c r="U3165" s="85">
        <v>1.43E-2</v>
      </c>
      <c r="V3165" s="202">
        <v>1080.442</v>
      </c>
      <c r="W3165" s="85">
        <v>1.4800000000000001E-2</v>
      </c>
      <c r="X3165" s="202">
        <v>1083.4297999999999</v>
      </c>
      <c r="Y3165" s="85">
        <v>1.4500000000000001E-2</v>
      </c>
      <c r="Z3165" s="202">
        <v>1085.5410999999999</v>
      </c>
      <c r="AA3165" s="85">
        <v>1.44E-2</v>
      </c>
      <c r="AB3165" s="202">
        <v>1075.7007000000001</v>
      </c>
      <c r="AC3165" s="85">
        <v>1.52E-2</v>
      </c>
      <c r="AD3165" s="202">
        <v>1091.9141</v>
      </c>
      <c r="AE3165" s="85">
        <v>1.38E-2</v>
      </c>
      <c r="AF3165" s="202">
        <v>1079.7383</v>
      </c>
      <c r="AG3165" s="86">
        <v>1.49E-2</v>
      </c>
      <c r="AH3165" s="107"/>
    </row>
    <row r="3166" spans="2:34" x14ac:dyDescent="0.2">
      <c r="B3166" s="84">
        <v>3159</v>
      </c>
      <c r="C3166" s="85">
        <v>21</v>
      </c>
      <c r="D3166" s="245" t="s">
        <v>29</v>
      </c>
      <c r="E3166" s="245" t="s">
        <v>331</v>
      </c>
      <c r="F3166" s="256">
        <v>2.85043942654188E-2</v>
      </c>
      <c r="G3166" s="256">
        <v>2.9142176003945901E-2</v>
      </c>
      <c r="H3166" s="202">
        <v>-970.16089999999997</v>
      </c>
      <c r="I3166" s="85">
        <v>6.3E-3</v>
      </c>
      <c r="J3166" s="202">
        <v>-932.18119999999999</v>
      </c>
      <c r="K3166" s="85">
        <v>8.6999999999999994E-3</v>
      </c>
      <c r="L3166" s="202">
        <v>-953.77650000000006</v>
      </c>
      <c r="M3166" s="85">
        <v>7.1999999999999998E-3</v>
      </c>
      <c r="N3166" s="202">
        <v>-920.57510000000002</v>
      </c>
      <c r="O3166" s="85">
        <v>9.5999999999999992E-3</v>
      </c>
      <c r="P3166" s="202">
        <v>-929.78819999999996</v>
      </c>
      <c r="Q3166" s="85">
        <v>8.8999999999999999E-3</v>
      </c>
      <c r="R3166" s="202">
        <v>-920.48030000000006</v>
      </c>
      <c r="S3166" s="85">
        <v>9.5999999999999992E-3</v>
      </c>
      <c r="T3166" s="202">
        <v>-920.971</v>
      </c>
      <c r="U3166" s="85">
        <v>9.4999999999999998E-3</v>
      </c>
      <c r="V3166" s="202">
        <v>-929.19510000000002</v>
      </c>
      <c r="W3166" s="85">
        <v>8.8999999999999999E-3</v>
      </c>
      <c r="X3166" s="202">
        <v>-929.95860000000005</v>
      </c>
      <c r="Y3166" s="85">
        <v>8.8999999999999999E-3</v>
      </c>
      <c r="Z3166" s="202">
        <v>-929.82150000000001</v>
      </c>
      <c r="AA3166" s="85">
        <v>8.8999999999999999E-3</v>
      </c>
      <c r="AB3166" s="202">
        <v>-928.47199999999998</v>
      </c>
      <c r="AC3166" s="85">
        <v>8.9999999999999993E-3</v>
      </c>
      <c r="AD3166" s="202">
        <v>-917.69830000000002</v>
      </c>
      <c r="AE3166" s="85">
        <v>9.7999999999999997E-3</v>
      </c>
      <c r="AF3166" s="202">
        <v>-927.89469999999994</v>
      </c>
      <c r="AG3166" s="86">
        <v>8.9999999999999993E-3</v>
      </c>
      <c r="AH3166" s="107"/>
    </row>
    <row r="3167" spans="2:34" x14ac:dyDescent="0.2">
      <c r="B3167" s="84">
        <v>3160</v>
      </c>
      <c r="C3167" s="85">
        <v>21</v>
      </c>
      <c r="D3167" s="245" t="s">
        <v>29</v>
      </c>
      <c r="E3167" s="245" t="s">
        <v>332</v>
      </c>
      <c r="F3167" s="256">
        <v>4.10520312135432E-2</v>
      </c>
      <c r="G3167" s="256">
        <v>4.17060572430707E-2</v>
      </c>
      <c r="H3167" s="202">
        <v>-288.00439999999998</v>
      </c>
      <c r="I3167" s="85">
        <v>0.33160000000000001</v>
      </c>
      <c r="J3167" s="202">
        <v>-292.09609999999998</v>
      </c>
      <c r="K3167" s="85">
        <v>0.32469999999999999</v>
      </c>
      <c r="L3167" s="202">
        <v>-273.1755</v>
      </c>
      <c r="M3167" s="85">
        <v>0.35709999999999997</v>
      </c>
      <c r="N3167" s="202">
        <v>-277.54430000000002</v>
      </c>
      <c r="O3167" s="85">
        <v>0.34949999999999998</v>
      </c>
      <c r="P3167" s="202">
        <v>-278.44589999999999</v>
      </c>
      <c r="Q3167" s="85">
        <v>0.34799999999999998</v>
      </c>
      <c r="R3167" s="202">
        <v>-280.55360000000002</v>
      </c>
      <c r="S3167" s="85">
        <v>0.34439999999999998</v>
      </c>
      <c r="T3167" s="202">
        <v>-279.4676</v>
      </c>
      <c r="U3167" s="85">
        <v>0.3463</v>
      </c>
      <c r="V3167" s="202">
        <v>-282.11950000000002</v>
      </c>
      <c r="W3167" s="85">
        <v>0.34179999999999999</v>
      </c>
      <c r="X3167" s="202">
        <v>-279.87099999999998</v>
      </c>
      <c r="Y3167" s="85">
        <v>0.34570000000000001</v>
      </c>
      <c r="Z3167" s="202">
        <v>-277.38709999999998</v>
      </c>
      <c r="AA3167" s="85">
        <v>0.35010000000000002</v>
      </c>
      <c r="AB3167" s="202">
        <v>-284.40839999999997</v>
      </c>
      <c r="AC3167" s="85">
        <v>0.3377</v>
      </c>
      <c r="AD3167" s="202">
        <v>-271.99619999999999</v>
      </c>
      <c r="AE3167" s="85">
        <v>0.35920000000000002</v>
      </c>
      <c r="AF3167" s="202">
        <v>-277.30840000000001</v>
      </c>
      <c r="AG3167" s="86">
        <v>0.35010000000000002</v>
      </c>
      <c r="AH3167" s="107"/>
    </row>
    <row r="3168" spans="2:34" x14ac:dyDescent="0.2">
      <c r="B3168" s="84">
        <v>3161</v>
      </c>
      <c r="C3168" s="85">
        <v>21</v>
      </c>
      <c r="D3168" s="245" t="s">
        <v>29</v>
      </c>
      <c r="E3168" s="245" t="s">
        <v>333</v>
      </c>
      <c r="F3168" s="256">
        <v>1.05125346745133E-2</v>
      </c>
      <c r="G3168" s="256">
        <v>1.0481318590981999E-2</v>
      </c>
      <c r="H3168" s="202">
        <v>1128.4639</v>
      </c>
      <c r="I3168" s="85">
        <v>5.3999999999999999E-2</v>
      </c>
      <c r="J3168" s="202">
        <v>1125.3900000000001</v>
      </c>
      <c r="K3168" s="85">
        <v>5.4699999999999999E-2</v>
      </c>
      <c r="L3168" s="202">
        <v>1107.9188999999999</v>
      </c>
      <c r="M3168" s="85">
        <v>5.8599999999999999E-2</v>
      </c>
      <c r="N3168" s="202">
        <v>1105.7275</v>
      </c>
      <c r="O3168" s="85">
        <v>5.91E-2</v>
      </c>
      <c r="P3168" s="202">
        <v>1106.8358000000001</v>
      </c>
      <c r="Q3168" s="85">
        <v>5.8799999999999998E-2</v>
      </c>
      <c r="R3168" s="202">
        <v>1111.7623000000001</v>
      </c>
      <c r="S3168" s="85">
        <v>5.7700000000000001E-2</v>
      </c>
      <c r="T3168" s="202">
        <v>1107.5284999999999</v>
      </c>
      <c r="U3168" s="85">
        <v>5.8700000000000002E-2</v>
      </c>
      <c r="V3168" s="202">
        <v>1113.0242000000001</v>
      </c>
      <c r="W3168" s="85">
        <v>5.74E-2</v>
      </c>
      <c r="X3168" s="202">
        <v>1108.0905</v>
      </c>
      <c r="Y3168" s="85">
        <v>5.8599999999999999E-2</v>
      </c>
      <c r="Z3168" s="202">
        <v>1109.492</v>
      </c>
      <c r="AA3168" s="85">
        <v>5.8299999999999998E-2</v>
      </c>
      <c r="AB3168" s="202">
        <v>1125.2554</v>
      </c>
      <c r="AC3168" s="85">
        <v>5.4699999999999999E-2</v>
      </c>
      <c r="AD3168" s="202">
        <v>1106.3522</v>
      </c>
      <c r="AE3168" s="85">
        <v>5.8900000000000001E-2</v>
      </c>
      <c r="AF3168" s="202">
        <v>1120.1451999999999</v>
      </c>
      <c r="AG3168" s="86">
        <v>5.5899999999999998E-2</v>
      </c>
      <c r="AH3168" s="107"/>
    </row>
    <row r="3169" spans="2:34" x14ac:dyDescent="0.2">
      <c r="B3169" s="84">
        <v>3162</v>
      </c>
      <c r="C3169" s="85">
        <v>21</v>
      </c>
      <c r="D3169" s="245" t="s">
        <v>29</v>
      </c>
      <c r="E3169" s="245" t="s">
        <v>334</v>
      </c>
      <c r="F3169" s="256">
        <v>0.24090685194306899</v>
      </c>
      <c r="G3169" s="256">
        <v>0.24116623508296001</v>
      </c>
      <c r="H3169" s="202">
        <v>362.54770000000002</v>
      </c>
      <c r="I3169" s="85">
        <v>3.8100000000000002E-2</v>
      </c>
      <c r="J3169" s="202">
        <v>369.66180000000003</v>
      </c>
      <c r="K3169" s="85">
        <v>3.4500000000000003E-2</v>
      </c>
      <c r="L3169" s="202">
        <v>339.56099999999998</v>
      </c>
      <c r="M3169" s="85">
        <v>5.2299999999999999E-2</v>
      </c>
      <c r="N3169" s="202">
        <v>346.78429999999997</v>
      </c>
      <c r="O3169" s="85">
        <v>4.7500000000000001E-2</v>
      </c>
      <c r="P3169" s="202">
        <v>366.50349999999997</v>
      </c>
      <c r="Q3169" s="85">
        <v>3.6499999999999998E-2</v>
      </c>
      <c r="R3169" s="202">
        <v>351.76690000000002</v>
      </c>
      <c r="S3169" s="85">
        <v>4.4600000000000001E-2</v>
      </c>
      <c r="T3169" s="202">
        <v>348.62720000000002</v>
      </c>
      <c r="U3169" s="85">
        <v>4.6600000000000003E-2</v>
      </c>
      <c r="V3169" s="202">
        <v>370.17340000000002</v>
      </c>
      <c r="W3169" s="85">
        <v>3.4700000000000002E-2</v>
      </c>
      <c r="X3169" s="202">
        <v>367.63189999999997</v>
      </c>
      <c r="Y3169" s="85">
        <v>3.61E-2</v>
      </c>
      <c r="Z3169" s="202">
        <v>366.13099999999997</v>
      </c>
      <c r="AA3169" s="85">
        <v>3.6799999999999999E-2</v>
      </c>
      <c r="AB3169" s="202">
        <v>365.1157</v>
      </c>
      <c r="AC3169" s="85">
        <v>3.6900000000000002E-2</v>
      </c>
      <c r="AD3169" s="202">
        <v>344.25450000000001</v>
      </c>
      <c r="AE3169" s="85">
        <v>4.9200000000000001E-2</v>
      </c>
      <c r="AF3169" s="202">
        <v>370.02870000000001</v>
      </c>
      <c r="AG3169" s="86">
        <v>3.4799999999999998E-2</v>
      </c>
      <c r="AH3169" s="107"/>
    </row>
    <row r="3170" spans="2:34" x14ac:dyDescent="0.2">
      <c r="B3170" s="84">
        <v>3163</v>
      </c>
      <c r="C3170" s="85">
        <v>21</v>
      </c>
      <c r="D3170" s="245" t="s">
        <v>29</v>
      </c>
      <c r="E3170" s="245" t="s">
        <v>335</v>
      </c>
      <c r="F3170" s="256">
        <v>9.0335208565577002E-2</v>
      </c>
      <c r="G3170" s="256">
        <v>9.2180799320426901E-2</v>
      </c>
      <c r="H3170" s="202">
        <v>273.18689999999998</v>
      </c>
      <c r="I3170" s="85">
        <v>0.2026</v>
      </c>
      <c r="J3170" s="202">
        <v>276.29230000000001</v>
      </c>
      <c r="K3170" s="85">
        <v>0.19750000000000001</v>
      </c>
      <c r="L3170" s="202">
        <v>257.59460000000001</v>
      </c>
      <c r="M3170" s="85">
        <v>0.22969999999999999</v>
      </c>
      <c r="N3170" s="202">
        <v>261.0401</v>
      </c>
      <c r="O3170" s="85">
        <v>0.2235</v>
      </c>
      <c r="P3170" s="202">
        <v>275.89749999999998</v>
      </c>
      <c r="Q3170" s="85">
        <v>0.1986</v>
      </c>
      <c r="R3170" s="202">
        <v>265.48390000000001</v>
      </c>
      <c r="S3170" s="85">
        <v>0.21590000000000001</v>
      </c>
      <c r="T3170" s="202">
        <v>262.90339999999998</v>
      </c>
      <c r="U3170" s="85">
        <v>0.2205</v>
      </c>
      <c r="V3170" s="202">
        <v>279.73540000000003</v>
      </c>
      <c r="W3170" s="85">
        <v>0.1925</v>
      </c>
      <c r="X3170" s="202">
        <v>277.06240000000003</v>
      </c>
      <c r="Y3170" s="85">
        <v>0.19689999999999999</v>
      </c>
      <c r="Z3170" s="202">
        <v>276.13679999999999</v>
      </c>
      <c r="AA3170" s="85">
        <v>0.19839999999999999</v>
      </c>
      <c r="AB3170" s="202">
        <v>269.57080000000002</v>
      </c>
      <c r="AC3170" s="85">
        <v>0.2087</v>
      </c>
      <c r="AD3170" s="202">
        <v>256.24529999999999</v>
      </c>
      <c r="AE3170" s="85">
        <v>0.23219999999999999</v>
      </c>
      <c r="AF3170" s="202">
        <v>277.8082</v>
      </c>
      <c r="AG3170" s="86">
        <v>0.1956</v>
      </c>
      <c r="AH3170" s="107"/>
    </row>
    <row r="3171" spans="2:34" x14ac:dyDescent="0.2">
      <c r="B3171" s="84">
        <v>3164</v>
      </c>
      <c r="C3171" s="85">
        <v>21</v>
      </c>
      <c r="D3171" s="245" t="s">
        <v>29</v>
      </c>
      <c r="E3171" s="245" t="s">
        <v>336</v>
      </c>
      <c r="F3171" s="256">
        <v>6.2880771524123094E-2</v>
      </c>
      <c r="G3171" s="256">
        <v>6.2490580514338201E-2</v>
      </c>
      <c r="H3171" s="202">
        <v>2161.2851999999998</v>
      </c>
      <c r="I3171" s="85" t="s">
        <v>10</v>
      </c>
      <c r="J3171" s="202">
        <v>2150.4837000000002</v>
      </c>
      <c r="K3171" s="85" t="s">
        <v>10</v>
      </c>
      <c r="L3171" s="202">
        <v>2150.3593999999998</v>
      </c>
      <c r="M3171" s="85" t="s">
        <v>10</v>
      </c>
      <c r="N3171" s="202">
        <v>2141.1655999999998</v>
      </c>
      <c r="O3171" s="85" t="s">
        <v>10</v>
      </c>
      <c r="P3171" s="202">
        <v>2142.2458000000001</v>
      </c>
      <c r="Q3171" s="85" t="s">
        <v>10</v>
      </c>
      <c r="R3171" s="202">
        <v>2143.5131000000001</v>
      </c>
      <c r="S3171" s="85" t="s">
        <v>10</v>
      </c>
      <c r="T3171" s="202">
        <v>2141.8199</v>
      </c>
      <c r="U3171" s="85" t="s">
        <v>10</v>
      </c>
      <c r="V3171" s="202">
        <v>2143.8175999999999</v>
      </c>
      <c r="W3171" s="85" t="s">
        <v>10</v>
      </c>
      <c r="X3171" s="202">
        <v>2142.6280000000002</v>
      </c>
      <c r="Y3171" s="85" t="s">
        <v>10</v>
      </c>
      <c r="Z3171" s="202">
        <v>2143.2570000000001</v>
      </c>
      <c r="AA3171" s="85" t="s">
        <v>10</v>
      </c>
      <c r="AB3171" s="202">
        <v>2142.6212</v>
      </c>
      <c r="AC3171" s="85" t="s">
        <v>10</v>
      </c>
      <c r="AD3171" s="202">
        <v>2134.5902000000001</v>
      </c>
      <c r="AE3171" s="85" t="s">
        <v>10</v>
      </c>
      <c r="AF3171" s="202">
        <v>2137.3870999999999</v>
      </c>
      <c r="AG3171" s="86" t="s">
        <v>10</v>
      </c>
      <c r="AH3171" s="107"/>
    </row>
    <row r="3172" spans="2:34" x14ac:dyDescent="0.2">
      <c r="B3172" s="84">
        <v>3165</v>
      </c>
      <c r="C3172" s="85">
        <v>21</v>
      </c>
      <c r="D3172" s="245" t="s">
        <v>29</v>
      </c>
      <c r="E3172" s="245" t="s">
        <v>337</v>
      </c>
      <c r="F3172" s="256">
        <v>9.3873953283384798E-2</v>
      </c>
      <c r="G3172" s="256">
        <v>9.2523326071766193E-2</v>
      </c>
      <c r="H3172" s="202">
        <v>1472.6306</v>
      </c>
      <c r="I3172" s="85" t="s">
        <v>10</v>
      </c>
      <c r="J3172" s="202">
        <v>1435.8893</v>
      </c>
      <c r="K3172" s="85" t="s">
        <v>10</v>
      </c>
      <c r="L3172" s="202">
        <v>1462.5905</v>
      </c>
      <c r="M3172" s="85" t="s">
        <v>10</v>
      </c>
      <c r="N3172" s="202">
        <v>1430.1596999999999</v>
      </c>
      <c r="O3172" s="85" t="s">
        <v>10</v>
      </c>
      <c r="P3172" s="202">
        <v>1417.6152</v>
      </c>
      <c r="Q3172" s="85" t="s">
        <v>10</v>
      </c>
      <c r="R3172" s="202">
        <v>1431.1092000000001</v>
      </c>
      <c r="S3172" s="85" t="s">
        <v>10</v>
      </c>
      <c r="T3172" s="202">
        <v>1430.7195999999999</v>
      </c>
      <c r="U3172" s="85" t="s">
        <v>10</v>
      </c>
      <c r="V3172" s="202">
        <v>1419.0319999999999</v>
      </c>
      <c r="W3172" s="85" t="s">
        <v>10</v>
      </c>
      <c r="X3172" s="202">
        <v>1417.9789000000001</v>
      </c>
      <c r="Y3172" s="85" t="s">
        <v>10</v>
      </c>
      <c r="Z3172" s="202">
        <v>1416.9592</v>
      </c>
      <c r="AA3172" s="85" t="s">
        <v>10</v>
      </c>
      <c r="AB3172" s="202">
        <v>1432.7094</v>
      </c>
      <c r="AC3172" s="85" t="s">
        <v>10</v>
      </c>
      <c r="AD3172" s="202">
        <v>1427.3724999999999</v>
      </c>
      <c r="AE3172" s="85" t="s">
        <v>10</v>
      </c>
      <c r="AF3172" s="202">
        <v>1416.6379999999999</v>
      </c>
      <c r="AG3172" s="86" t="s">
        <v>10</v>
      </c>
      <c r="AH3172" s="107"/>
    </row>
    <row r="3173" spans="2:34" x14ac:dyDescent="0.2">
      <c r="B3173" s="84">
        <v>3166</v>
      </c>
      <c r="C3173" s="85">
        <v>21</v>
      </c>
      <c r="D3173" s="245" t="s">
        <v>29</v>
      </c>
      <c r="E3173" s="245" t="s">
        <v>338</v>
      </c>
      <c r="F3173" s="256">
        <v>6.3088170481943304E-2</v>
      </c>
      <c r="G3173" s="256">
        <v>6.2792004055516701E-2</v>
      </c>
      <c r="H3173" s="202">
        <v>639.29129999999998</v>
      </c>
      <c r="I3173" s="85">
        <v>1.23E-2</v>
      </c>
      <c r="J3173" s="202">
        <v>629.57449999999994</v>
      </c>
      <c r="K3173" s="85">
        <v>1.37E-2</v>
      </c>
      <c r="L3173" s="202">
        <v>643.30070000000001</v>
      </c>
      <c r="M3173" s="85">
        <v>1.18E-2</v>
      </c>
      <c r="N3173" s="202">
        <v>634.51679999999999</v>
      </c>
      <c r="O3173" s="85">
        <v>1.2999999999999999E-2</v>
      </c>
      <c r="P3173" s="202">
        <v>634.23879999999997</v>
      </c>
      <c r="Q3173" s="85">
        <v>1.2999999999999999E-2</v>
      </c>
      <c r="R3173" s="202">
        <v>632.34500000000003</v>
      </c>
      <c r="S3173" s="85">
        <v>1.3299999999999999E-2</v>
      </c>
      <c r="T3173" s="202">
        <v>633.91030000000001</v>
      </c>
      <c r="U3173" s="85">
        <v>1.3100000000000001E-2</v>
      </c>
      <c r="V3173" s="202">
        <v>632.154</v>
      </c>
      <c r="W3173" s="85">
        <v>1.34E-2</v>
      </c>
      <c r="X3173" s="202">
        <v>633.79560000000004</v>
      </c>
      <c r="Y3173" s="85">
        <v>1.3100000000000001E-2</v>
      </c>
      <c r="Z3173" s="202">
        <v>633.67399999999998</v>
      </c>
      <c r="AA3173" s="85">
        <v>1.3100000000000001E-2</v>
      </c>
      <c r="AB3173" s="202">
        <v>634.47090000000003</v>
      </c>
      <c r="AC3173" s="85">
        <v>1.2999999999999999E-2</v>
      </c>
      <c r="AD3173" s="202">
        <v>638.78880000000004</v>
      </c>
      <c r="AE3173" s="85">
        <v>1.24E-2</v>
      </c>
      <c r="AF3173" s="202">
        <v>635.72299999999996</v>
      </c>
      <c r="AG3173" s="86">
        <v>1.2800000000000001E-2</v>
      </c>
      <c r="AH3173" s="107"/>
    </row>
    <row r="3174" spans="2:34" x14ac:dyDescent="0.2">
      <c r="B3174" s="84">
        <v>3167</v>
      </c>
      <c r="C3174" s="85">
        <v>21</v>
      </c>
      <c r="D3174" s="245" t="s">
        <v>29</v>
      </c>
      <c r="E3174" s="245" t="s">
        <v>339</v>
      </c>
      <c r="F3174" s="256">
        <v>1.4012392087729799E-2</v>
      </c>
      <c r="G3174" s="256">
        <v>1.40161946648033E-2</v>
      </c>
      <c r="H3174" s="202">
        <v>636.91690000000006</v>
      </c>
      <c r="I3174" s="85">
        <v>0.21079999999999999</v>
      </c>
      <c r="J3174" s="202">
        <v>645.70249999999999</v>
      </c>
      <c r="K3174" s="85">
        <v>0.20449999999999999</v>
      </c>
      <c r="L3174" s="202">
        <v>612.83259999999996</v>
      </c>
      <c r="M3174" s="85">
        <v>0.22850000000000001</v>
      </c>
      <c r="N3174" s="202">
        <v>621.57370000000003</v>
      </c>
      <c r="O3174" s="85">
        <v>0.222</v>
      </c>
      <c r="P3174" s="202">
        <v>641.28120000000001</v>
      </c>
      <c r="Q3174" s="85">
        <v>0.2079</v>
      </c>
      <c r="R3174" s="202">
        <v>621.40729999999996</v>
      </c>
      <c r="S3174" s="85">
        <v>0.22209999999999999</v>
      </c>
      <c r="T3174" s="202">
        <v>622.44399999999996</v>
      </c>
      <c r="U3174" s="85">
        <v>0.22140000000000001</v>
      </c>
      <c r="V3174" s="202">
        <v>641.19560000000001</v>
      </c>
      <c r="W3174" s="85">
        <v>0.20799999999999999</v>
      </c>
      <c r="X3174" s="202">
        <v>641.98310000000004</v>
      </c>
      <c r="Y3174" s="85">
        <v>0.2074</v>
      </c>
      <c r="Z3174" s="202">
        <v>640.53</v>
      </c>
      <c r="AA3174" s="85">
        <v>0.2084</v>
      </c>
      <c r="AB3174" s="202">
        <v>655.8913</v>
      </c>
      <c r="AC3174" s="85">
        <v>0.19750000000000001</v>
      </c>
      <c r="AD3174" s="202">
        <v>632.11419999999998</v>
      </c>
      <c r="AE3174" s="85">
        <v>0.21429999999999999</v>
      </c>
      <c r="AF3174" s="202">
        <v>656.76880000000006</v>
      </c>
      <c r="AG3174" s="86">
        <v>0.1971</v>
      </c>
      <c r="AH3174" s="107"/>
    </row>
    <row r="3175" spans="2:34" x14ac:dyDescent="0.2">
      <c r="B3175" s="84">
        <v>3168</v>
      </c>
      <c r="C3175" s="85">
        <v>21</v>
      </c>
      <c r="D3175" s="245" t="s">
        <v>29</v>
      </c>
      <c r="E3175" s="245" t="s">
        <v>340</v>
      </c>
      <c r="F3175" s="256">
        <v>1.6021569491613302E-2</v>
      </c>
      <c r="G3175" s="256">
        <v>1.59343444723033E-2</v>
      </c>
      <c r="H3175" s="202">
        <v>30.296500000000002</v>
      </c>
      <c r="I3175" s="85">
        <v>0.94830000000000003</v>
      </c>
      <c r="J3175" s="202">
        <v>47.219000000000001</v>
      </c>
      <c r="K3175" s="85">
        <v>0.91949999999999998</v>
      </c>
      <c r="L3175" s="202">
        <v>12.366899999999999</v>
      </c>
      <c r="M3175" s="85">
        <v>0.97889999999999999</v>
      </c>
      <c r="N3175" s="202">
        <v>28.230499999999999</v>
      </c>
      <c r="O3175" s="85">
        <v>0.95179999999999998</v>
      </c>
      <c r="P3175" s="202">
        <v>45.451099999999997</v>
      </c>
      <c r="Q3175" s="85">
        <v>0.92259999999999998</v>
      </c>
      <c r="R3175" s="202">
        <v>36.869500000000002</v>
      </c>
      <c r="S3175" s="85">
        <v>0.93720000000000003</v>
      </c>
      <c r="T3175" s="202">
        <v>29.618400000000001</v>
      </c>
      <c r="U3175" s="85">
        <v>0.94950000000000001</v>
      </c>
      <c r="V3175" s="202">
        <v>51.395200000000003</v>
      </c>
      <c r="W3175" s="85">
        <v>0.91249999999999998</v>
      </c>
      <c r="X3175" s="202">
        <v>46.3947</v>
      </c>
      <c r="Y3175" s="85">
        <v>0.92100000000000004</v>
      </c>
      <c r="Z3175" s="202">
        <v>50.097099999999998</v>
      </c>
      <c r="AA3175" s="85">
        <v>0.91469999999999996</v>
      </c>
      <c r="AB3175" s="202">
        <v>51.603200000000001</v>
      </c>
      <c r="AC3175" s="85">
        <v>0.91210000000000002</v>
      </c>
      <c r="AD3175" s="202">
        <v>33.506999999999998</v>
      </c>
      <c r="AE3175" s="85">
        <v>0.94289999999999996</v>
      </c>
      <c r="AF3175" s="202">
        <v>62.492400000000004</v>
      </c>
      <c r="AG3175" s="86">
        <v>0.89370000000000005</v>
      </c>
      <c r="AH3175" s="107"/>
    </row>
    <row r="3176" spans="2:34" x14ac:dyDescent="0.2">
      <c r="B3176" s="84">
        <v>3169</v>
      </c>
      <c r="C3176" s="85">
        <v>21</v>
      </c>
      <c r="D3176" s="245" t="s">
        <v>29</v>
      </c>
      <c r="E3176" s="245" t="s">
        <v>341</v>
      </c>
      <c r="F3176" s="256">
        <v>1.45697767868716E-2</v>
      </c>
      <c r="G3176" s="256">
        <v>1.42354117856605E-2</v>
      </c>
      <c r="H3176" s="202">
        <v>1138.7366999999999</v>
      </c>
      <c r="I3176" s="85">
        <v>2.0400000000000001E-2</v>
      </c>
      <c r="J3176" s="202">
        <v>1159.6588999999999</v>
      </c>
      <c r="K3176" s="85">
        <v>1.83E-2</v>
      </c>
      <c r="L3176" s="202">
        <v>1045.4664</v>
      </c>
      <c r="M3176" s="85">
        <v>3.3500000000000002E-2</v>
      </c>
      <c r="N3176" s="202">
        <v>1067.3714</v>
      </c>
      <c r="O3176" s="85">
        <v>0.03</v>
      </c>
      <c r="P3176" s="202">
        <v>1063.5972999999999</v>
      </c>
      <c r="Q3176" s="85">
        <v>3.0700000000000002E-2</v>
      </c>
      <c r="R3176" s="202">
        <v>1074.1896999999999</v>
      </c>
      <c r="S3176" s="85">
        <v>2.9000000000000001E-2</v>
      </c>
      <c r="T3176" s="202">
        <v>1067.8006</v>
      </c>
      <c r="U3176" s="85">
        <v>0.03</v>
      </c>
      <c r="V3176" s="202">
        <v>1069.0389</v>
      </c>
      <c r="W3176" s="85">
        <v>2.9899999999999999E-2</v>
      </c>
      <c r="X3176" s="202">
        <v>1063.6206</v>
      </c>
      <c r="Y3176" s="85">
        <v>3.0700000000000002E-2</v>
      </c>
      <c r="Z3176" s="202">
        <v>1072.4075</v>
      </c>
      <c r="AA3176" s="85">
        <v>2.9399999999999999E-2</v>
      </c>
      <c r="AB3176" s="202">
        <v>1150.4933000000001</v>
      </c>
      <c r="AC3176" s="85">
        <v>1.9199999999999998E-2</v>
      </c>
      <c r="AD3176" s="202">
        <v>1063.0369000000001</v>
      </c>
      <c r="AE3176" s="85">
        <v>3.0700000000000002E-2</v>
      </c>
      <c r="AF3176" s="202">
        <v>1069.9848</v>
      </c>
      <c r="AG3176" s="86">
        <v>2.9700000000000001E-2</v>
      </c>
      <c r="AH3176" s="107"/>
    </row>
    <row r="3177" spans="2:34" x14ac:dyDescent="0.2">
      <c r="B3177" s="84">
        <v>3170</v>
      </c>
      <c r="C3177" s="85">
        <v>21</v>
      </c>
      <c r="D3177" s="245" t="s">
        <v>29</v>
      </c>
      <c r="E3177" s="245" t="s">
        <v>342</v>
      </c>
      <c r="F3177" s="256">
        <v>5.0449796489772603E-2</v>
      </c>
      <c r="G3177" s="256">
        <v>5.0022606765588402E-2</v>
      </c>
      <c r="H3177" s="202">
        <v>1132.3400999999999</v>
      </c>
      <c r="I3177" s="85" t="s">
        <v>10</v>
      </c>
      <c r="J3177" s="202">
        <v>1119.308</v>
      </c>
      <c r="K3177" s="85" t="s">
        <v>10</v>
      </c>
      <c r="L3177" s="202">
        <v>1134.944</v>
      </c>
      <c r="M3177" s="85" t="s">
        <v>10</v>
      </c>
      <c r="N3177" s="202">
        <v>1123.1713</v>
      </c>
      <c r="O3177" s="85" t="s">
        <v>10</v>
      </c>
      <c r="P3177" s="202">
        <v>1123.7819999999999</v>
      </c>
      <c r="Q3177" s="85" t="s">
        <v>10</v>
      </c>
      <c r="R3177" s="202">
        <v>1123.4799</v>
      </c>
      <c r="S3177" s="85" t="s">
        <v>10</v>
      </c>
      <c r="T3177" s="202">
        <v>1123.3525</v>
      </c>
      <c r="U3177" s="85" t="s">
        <v>10</v>
      </c>
      <c r="V3177" s="202">
        <v>1124.2427</v>
      </c>
      <c r="W3177" s="85" t="s">
        <v>10</v>
      </c>
      <c r="X3177" s="202">
        <v>1123.8728000000001</v>
      </c>
      <c r="Y3177" s="85" t="s">
        <v>10</v>
      </c>
      <c r="Z3177" s="202">
        <v>1123.9088999999999</v>
      </c>
      <c r="AA3177" s="85" t="s">
        <v>10</v>
      </c>
      <c r="AB3177" s="202">
        <v>1121.2408</v>
      </c>
      <c r="AC3177" s="85" t="s">
        <v>10</v>
      </c>
      <c r="AD3177" s="202">
        <v>1124.4782</v>
      </c>
      <c r="AE3177" s="85" t="s">
        <v>10</v>
      </c>
      <c r="AF3177" s="202">
        <v>1127.3837000000001</v>
      </c>
      <c r="AG3177" s="86" t="s">
        <v>10</v>
      </c>
      <c r="AH3177" s="107"/>
    </row>
    <row r="3178" spans="2:34" x14ac:dyDescent="0.2">
      <c r="B3178" s="84">
        <v>3171</v>
      </c>
      <c r="C3178" s="85">
        <v>21</v>
      </c>
      <c r="D3178" s="245" t="s">
        <v>29</v>
      </c>
      <c r="E3178" s="245" t="s">
        <v>343</v>
      </c>
      <c r="F3178" s="256">
        <v>9.73478858268737E-3</v>
      </c>
      <c r="G3178" s="256">
        <v>9.4126351268034002E-3</v>
      </c>
      <c r="H3178" s="202">
        <v>832.54769999999996</v>
      </c>
      <c r="I3178" s="85">
        <v>0.3362</v>
      </c>
      <c r="J3178" s="202">
        <v>843.09019999999998</v>
      </c>
      <c r="K3178" s="85">
        <v>0.3301</v>
      </c>
      <c r="L3178" s="202">
        <v>845.60680000000002</v>
      </c>
      <c r="M3178" s="85">
        <v>0.3286</v>
      </c>
      <c r="N3178" s="202">
        <v>854.70029999999997</v>
      </c>
      <c r="O3178" s="85">
        <v>0.32340000000000002</v>
      </c>
      <c r="P3178" s="202">
        <v>840.94399999999996</v>
      </c>
      <c r="Q3178" s="85">
        <v>0.33129999999999998</v>
      </c>
      <c r="R3178" s="202">
        <v>852.68859999999995</v>
      </c>
      <c r="S3178" s="85">
        <v>0.3246</v>
      </c>
      <c r="T3178" s="202">
        <v>854.42610000000002</v>
      </c>
      <c r="U3178" s="85">
        <v>0.3236</v>
      </c>
      <c r="V3178" s="202">
        <v>840.89170000000001</v>
      </c>
      <c r="W3178" s="85">
        <v>0.33129999999999998</v>
      </c>
      <c r="X3178" s="202">
        <v>840.67939999999999</v>
      </c>
      <c r="Y3178" s="85">
        <v>0.33139999999999997</v>
      </c>
      <c r="Z3178" s="202">
        <v>838.97320000000002</v>
      </c>
      <c r="AA3178" s="85">
        <v>0.33239999999999997</v>
      </c>
      <c r="AB3178" s="202">
        <v>838.29</v>
      </c>
      <c r="AC3178" s="85">
        <v>0.33279999999999998</v>
      </c>
      <c r="AD3178" s="202">
        <v>850.57339999999999</v>
      </c>
      <c r="AE3178" s="85">
        <v>0.32579999999999998</v>
      </c>
      <c r="AF3178" s="202">
        <v>832.11990000000003</v>
      </c>
      <c r="AG3178" s="86">
        <v>0.33639999999999998</v>
      </c>
      <c r="AH3178" s="107"/>
    </row>
    <row r="3179" spans="2:34" x14ac:dyDescent="0.2">
      <c r="B3179" s="84">
        <v>3172</v>
      </c>
      <c r="C3179" s="85">
        <v>21</v>
      </c>
      <c r="D3179" s="245" t="s">
        <v>29</v>
      </c>
      <c r="E3179" s="245" t="s">
        <v>344</v>
      </c>
      <c r="F3179" s="256">
        <v>1.49456873979208E-2</v>
      </c>
      <c r="G3179" s="256">
        <v>1.4934166358392601E-2</v>
      </c>
      <c r="H3179" s="202">
        <v>-625.19939999999997</v>
      </c>
      <c r="I3179" s="85">
        <v>0.19589999999999999</v>
      </c>
      <c r="J3179" s="202">
        <v>-637.67819999999995</v>
      </c>
      <c r="K3179" s="85">
        <v>0.18709999999999999</v>
      </c>
      <c r="L3179" s="202">
        <v>-613.37199999999996</v>
      </c>
      <c r="M3179" s="85">
        <v>0.20449999999999999</v>
      </c>
      <c r="N3179" s="202">
        <v>-624.96550000000002</v>
      </c>
      <c r="O3179" s="85">
        <v>0.1961</v>
      </c>
      <c r="P3179" s="202">
        <v>-639.79949999999997</v>
      </c>
      <c r="Q3179" s="85">
        <v>0.1857</v>
      </c>
      <c r="R3179" s="202">
        <v>-629.9348</v>
      </c>
      <c r="S3179" s="85">
        <v>0.19259999999999999</v>
      </c>
      <c r="T3179" s="202">
        <v>-626.71569999999997</v>
      </c>
      <c r="U3179" s="85">
        <v>0.19489999999999999</v>
      </c>
      <c r="V3179" s="202">
        <v>-642.83209999999997</v>
      </c>
      <c r="W3179" s="85">
        <v>0.1837</v>
      </c>
      <c r="X3179" s="202">
        <v>-640.83439999999996</v>
      </c>
      <c r="Y3179" s="85">
        <v>0.185</v>
      </c>
      <c r="Z3179" s="202">
        <v>-640.35770000000002</v>
      </c>
      <c r="AA3179" s="85">
        <v>0.18540000000000001</v>
      </c>
      <c r="AB3179" s="202">
        <v>-624.8768</v>
      </c>
      <c r="AC3179" s="85">
        <v>0.19620000000000001</v>
      </c>
      <c r="AD3179" s="202">
        <v>-614.36879999999996</v>
      </c>
      <c r="AE3179" s="85">
        <v>0.20380000000000001</v>
      </c>
      <c r="AF3179" s="202">
        <v>-633.25260000000003</v>
      </c>
      <c r="AG3179" s="86">
        <v>0.1903</v>
      </c>
      <c r="AH3179" s="107"/>
    </row>
    <row r="3180" spans="2:34" x14ac:dyDescent="0.2">
      <c r="B3180" s="84">
        <v>3173</v>
      </c>
      <c r="C3180" s="85">
        <v>21</v>
      </c>
      <c r="D3180" s="245" t="s">
        <v>29</v>
      </c>
      <c r="E3180" s="245" t="s">
        <v>345</v>
      </c>
      <c r="F3180" s="256">
        <v>3.6463329271770401E-2</v>
      </c>
      <c r="G3180" s="256">
        <v>3.6691465603463598E-2</v>
      </c>
      <c r="H3180" s="202">
        <v>1483.4358</v>
      </c>
      <c r="I3180" s="85" t="s">
        <v>10</v>
      </c>
      <c r="J3180" s="202">
        <v>1493.5907999999999</v>
      </c>
      <c r="K3180" s="85" t="s">
        <v>10</v>
      </c>
      <c r="L3180" s="202">
        <v>1493.787</v>
      </c>
      <c r="M3180" s="85" t="s">
        <v>10</v>
      </c>
      <c r="N3180" s="202">
        <v>1502.7202</v>
      </c>
      <c r="O3180" s="85" t="s">
        <v>10</v>
      </c>
      <c r="P3180" s="202">
        <v>1499.0682999999999</v>
      </c>
      <c r="Q3180" s="85" t="s">
        <v>10</v>
      </c>
      <c r="R3180" s="202">
        <v>1500.8814</v>
      </c>
      <c r="S3180" s="85" t="s">
        <v>10</v>
      </c>
      <c r="T3180" s="202">
        <v>1502.1080999999999</v>
      </c>
      <c r="U3180" s="85" t="s">
        <v>10</v>
      </c>
      <c r="V3180" s="202">
        <v>1498.4087999999999</v>
      </c>
      <c r="W3180" s="85" t="s">
        <v>10</v>
      </c>
      <c r="X3180" s="202">
        <v>1498.6703</v>
      </c>
      <c r="Y3180" s="85" t="s">
        <v>10</v>
      </c>
      <c r="Z3180" s="202">
        <v>1499.8326</v>
      </c>
      <c r="AA3180" s="85" t="s">
        <v>10</v>
      </c>
      <c r="AB3180" s="202">
        <v>1499.0843</v>
      </c>
      <c r="AC3180" s="85" t="s">
        <v>10</v>
      </c>
      <c r="AD3180" s="202">
        <v>1507.9056</v>
      </c>
      <c r="AE3180" s="85" t="s">
        <v>10</v>
      </c>
      <c r="AF3180" s="202">
        <v>1503.5137</v>
      </c>
      <c r="AG3180" s="86" t="s">
        <v>10</v>
      </c>
      <c r="AH3180" s="107"/>
    </row>
    <row r="3181" spans="2:34" x14ac:dyDescent="0.2">
      <c r="B3181" s="84">
        <v>3174</v>
      </c>
      <c r="C3181" s="85">
        <v>21</v>
      </c>
      <c r="D3181" s="245" t="s">
        <v>29</v>
      </c>
      <c r="E3181" s="245" t="s">
        <v>346</v>
      </c>
      <c r="F3181" s="256">
        <v>7.8448655795504599E-2</v>
      </c>
      <c r="G3181" s="256">
        <v>7.8342718566319997E-2</v>
      </c>
      <c r="H3181" s="202">
        <v>225.4187</v>
      </c>
      <c r="I3181" s="85">
        <v>0.30180000000000001</v>
      </c>
      <c r="J3181" s="202">
        <v>180.6515</v>
      </c>
      <c r="K3181" s="85">
        <v>0.41020000000000001</v>
      </c>
      <c r="L3181" s="202">
        <v>240.93109999999999</v>
      </c>
      <c r="M3181" s="85">
        <v>0.26979999999999998</v>
      </c>
      <c r="N3181" s="202">
        <v>200.46029999999999</v>
      </c>
      <c r="O3181" s="85">
        <v>0.3609</v>
      </c>
      <c r="P3181" s="202">
        <v>203.21680000000001</v>
      </c>
      <c r="Q3181" s="85">
        <v>0.35439999999999999</v>
      </c>
      <c r="R3181" s="202">
        <v>196.6472</v>
      </c>
      <c r="S3181" s="85">
        <v>0.37019999999999997</v>
      </c>
      <c r="T3181" s="202">
        <v>199.69810000000001</v>
      </c>
      <c r="U3181" s="85">
        <v>0.36280000000000001</v>
      </c>
      <c r="V3181" s="202">
        <v>199.22329999999999</v>
      </c>
      <c r="W3181" s="85">
        <v>0.36399999999999999</v>
      </c>
      <c r="X3181" s="202">
        <v>202.6799</v>
      </c>
      <c r="Y3181" s="85">
        <v>0.35570000000000002</v>
      </c>
      <c r="Z3181" s="202">
        <v>200.67189999999999</v>
      </c>
      <c r="AA3181" s="85">
        <v>0.36049999999999999</v>
      </c>
      <c r="AB3181" s="202">
        <v>189.03720000000001</v>
      </c>
      <c r="AC3181" s="85">
        <v>0.38890000000000002</v>
      </c>
      <c r="AD3181" s="202">
        <v>206.95650000000001</v>
      </c>
      <c r="AE3181" s="85">
        <v>0.34560000000000002</v>
      </c>
      <c r="AF3181" s="202">
        <v>205.01570000000001</v>
      </c>
      <c r="AG3181" s="86">
        <v>0.35020000000000001</v>
      </c>
      <c r="AH3181" s="107"/>
    </row>
    <row r="3182" spans="2:34" x14ac:dyDescent="0.2">
      <c r="B3182" s="84">
        <v>3175</v>
      </c>
      <c r="C3182" s="85">
        <v>21</v>
      </c>
      <c r="D3182" s="245" t="s">
        <v>29</v>
      </c>
      <c r="E3182" s="245" t="s">
        <v>347</v>
      </c>
      <c r="F3182" s="256">
        <v>1.0227361107510401E-2</v>
      </c>
      <c r="G3182" s="256">
        <v>1.00839875594284E-2</v>
      </c>
      <c r="H3182" s="202">
        <v>4954.5176000000001</v>
      </c>
      <c r="I3182" s="85" t="s">
        <v>10</v>
      </c>
      <c r="J3182" s="202">
        <v>4962.509</v>
      </c>
      <c r="K3182" s="85" t="s">
        <v>10</v>
      </c>
      <c r="L3182" s="202">
        <v>4955.2428</v>
      </c>
      <c r="M3182" s="85" t="s">
        <v>10</v>
      </c>
      <c r="N3182" s="202">
        <v>4962.1414999999997</v>
      </c>
      <c r="O3182" s="85" t="s">
        <v>10</v>
      </c>
      <c r="P3182" s="202">
        <v>4957.9858000000004</v>
      </c>
      <c r="Q3182" s="85" t="s">
        <v>10</v>
      </c>
      <c r="R3182" s="202">
        <v>4951.9636</v>
      </c>
      <c r="S3182" s="85" t="s">
        <v>10</v>
      </c>
      <c r="T3182" s="202">
        <v>4960.1751999999997</v>
      </c>
      <c r="U3182" s="85" t="s">
        <v>10</v>
      </c>
      <c r="V3182" s="202">
        <v>4949.1198000000004</v>
      </c>
      <c r="W3182" s="85" t="s">
        <v>10</v>
      </c>
      <c r="X3182" s="202">
        <v>4956.5959999999995</v>
      </c>
      <c r="Y3182" s="85" t="s">
        <v>10</v>
      </c>
      <c r="Z3182" s="202">
        <v>4953.1432999999997</v>
      </c>
      <c r="AA3182" s="85" t="s">
        <v>10</v>
      </c>
      <c r="AB3182" s="202">
        <v>4964.1638000000003</v>
      </c>
      <c r="AC3182" s="85" t="s">
        <v>10</v>
      </c>
      <c r="AD3182" s="202">
        <v>4962.8143</v>
      </c>
      <c r="AE3182" s="85" t="s">
        <v>10</v>
      </c>
      <c r="AF3182" s="202">
        <v>4946.4951000000001</v>
      </c>
      <c r="AG3182" s="86" t="s">
        <v>10</v>
      </c>
      <c r="AH3182" s="107"/>
    </row>
    <row r="3183" spans="2:34" x14ac:dyDescent="0.2">
      <c r="B3183" s="84">
        <v>3176</v>
      </c>
      <c r="C3183" s="85">
        <v>21</v>
      </c>
      <c r="D3183" s="245" t="s">
        <v>29</v>
      </c>
      <c r="E3183" s="245" t="s">
        <v>348</v>
      </c>
      <c r="F3183" s="256">
        <v>3.39875042127913E-2</v>
      </c>
      <c r="G3183" s="256">
        <v>3.3485415210928002E-2</v>
      </c>
      <c r="H3183" s="202">
        <v>778.37099999999998</v>
      </c>
      <c r="I3183" s="85">
        <v>7.85E-2</v>
      </c>
      <c r="J3183" s="202">
        <v>779.11149999999998</v>
      </c>
      <c r="K3183" s="85">
        <v>7.8200000000000006E-2</v>
      </c>
      <c r="L3183" s="202">
        <v>798.90949999999998</v>
      </c>
      <c r="M3183" s="85">
        <v>7.0900000000000005E-2</v>
      </c>
      <c r="N3183" s="202">
        <v>798.66240000000005</v>
      </c>
      <c r="O3183" s="85">
        <v>7.0999999999999994E-2</v>
      </c>
      <c r="P3183" s="202">
        <v>804.96439999999996</v>
      </c>
      <c r="Q3183" s="85">
        <v>6.88E-2</v>
      </c>
      <c r="R3183" s="202">
        <v>801.18529999999998</v>
      </c>
      <c r="S3183" s="85">
        <v>7.0099999999999996E-2</v>
      </c>
      <c r="T3183" s="202">
        <v>797.90139999999997</v>
      </c>
      <c r="U3183" s="85">
        <v>7.1300000000000002E-2</v>
      </c>
      <c r="V3183" s="202">
        <v>806.61680000000001</v>
      </c>
      <c r="W3183" s="85">
        <v>6.83E-2</v>
      </c>
      <c r="X3183" s="202">
        <v>804.48820000000001</v>
      </c>
      <c r="Y3183" s="85">
        <v>6.9000000000000006E-2</v>
      </c>
      <c r="Z3183" s="202">
        <v>807.76229999999998</v>
      </c>
      <c r="AA3183" s="85">
        <v>6.7900000000000002E-2</v>
      </c>
      <c r="AB3183" s="202">
        <v>784.82429999999999</v>
      </c>
      <c r="AC3183" s="85">
        <v>7.5999999999999998E-2</v>
      </c>
      <c r="AD3183" s="202">
        <v>802.91989999999998</v>
      </c>
      <c r="AE3183" s="85">
        <v>6.9500000000000006E-2</v>
      </c>
      <c r="AF3183" s="202">
        <v>807.81830000000002</v>
      </c>
      <c r="AG3183" s="86">
        <v>6.7900000000000002E-2</v>
      </c>
      <c r="AH3183" s="107"/>
    </row>
    <row r="3184" spans="2:34" x14ac:dyDescent="0.2">
      <c r="B3184" s="84">
        <v>3177</v>
      </c>
      <c r="C3184" s="85">
        <v>21</v>
      </c>
      <c r="D3184" s="245" t="s">
        <v>29</v>
      </c>
      <c r="E3184" s="245" t="s">
        <v>349</v>
      </c>
      <c r="F3184" s="256">
        <v>7.9109739973556595E-2</v>
      </c>
      <c r="G3184" s="256">
        <v>7.9425103100552105E-2</v>
      </c>
      <c r="H3184" s="202">
        <v>724.9905</v>
      </c>
      <c r="I3184" s="85">
        <v>1.5E-3</v>
      </c>
      <c r="J3184" s="202">
        <v>731.3075</v>
      </c>
      <c r="K3184" s="85">
        <v>1.4E-3</v>
      </c>
      <c r="L3184" s="202">
        <v>730.495</v>
      </c>
      <c r="M3184" s="85">
        <v>1.4E-3</v>
      </c>
      <c r="N3184" s="202">
        <v>735.90260000000001</v>
      </c>
      <c r="O3184" s="85">
        <v>1.2999999999999999E-3</v>
      </c>
      <c r="P3184" s="202">
        <v>736.35619999999994</v>
      </c>
      <c r="Q3184" s="85">
        <v>1.2999999999999999E-3</v>
      </c>
      <c r="R3184" s="202">
        <v>734.65009999999995</v>
      </c>
      <c r="S3184" s="85">
        <v>1.2999999999999999E-3</v>
      </c>
      <c r="T3184" s="202">
        <v>735.51099999999997</v>
      </c>
      <c r="U3184" s="85">
        <v>1.2999999999999999E-3</v>
      </c>
      <c r="V3184" s="202">
        <v>734.73270000000002</v>
      </c>
      <c r="W3184" s="85">
        <v>1.2999999999999999E-3</v>
      </c>
      <c r="X3184" s="202">
        <v>736.07330000000002</v>
      </c>
      <c r="Y3184" s="85">
        <v>1.2999999999999999E-3</v>
      </c>
      <c r="Z3184" s="202">
        <v>736.4357</v>
      </c>
      <c r="AA3184" s="85">
        <v>1.2999999999999999E-3</v>
      </c>
      <c r="AB3184" s="202">
        <v>730.50959999999998</v>
      </c>
      <c r="AC3184" s="85">
        <v>1.4E-3</v>
      </c>
      <c r="AD3184" s="202">
        <v>734.95190000000002</v>
      </c>
      <c r="AE3184" s="85">
        <v>1.2999999999999999E-3</v>
      </c>
      <c r="AF3184" s="202">
        <v>732.10170000000005</v>
      </c>
      <c r="AG3184" s="86">
        <v>1.2999999999999999E-3</v>
      </c>
      <c r="AH3184" s="107"/>
    </row>
    <row r="3185" spans="2:34" x14ac:dyDescent="0.2">
      <c r="B3185" s="84">
        <v>3178</v>
      </c>
      <c r="C3185" s="85">
        <v>21</v>
      </c>
      <c r="D3185" s="245" t="s">
        <v>29</v>
      </c>
      <c r="E3185" s="245" t="s">
        <v>350</v>
      </c>
      <c r="F3185" s="256">
        <v>6.4812174318823997E-3</v>
      </c>
      <c r="G3185" s="256">
        <v>6.2339868743748897E-3</v>
      </c>
      <c r="H3185" s="202">
        <v>55.8401</v>
      </c>
      <c r="I3185" s="85">
        <v>0.96499999999999997</v>
      </c>
      <c r="J3185" s="202">
        <v>123.0264</v>
      </c>
      <c r="K3185" s="85">
        <v>0.92300000000000004</v>
      </c>
      <c r="L3185" s="202">
        <v>47.675899999999999</v>
      </c>
      <c r="M3185" s="85">
        <v>0.97009999999999996</v>
      </c>
      <c r="N3185" s="202">
        <v>107.8651</v>
      </c>
      <c r="O3185" s="85">
        <v>0.9325</v>
      </c>
      <c r="P3185" s="202">
        <v>100.5265</v>
      </c>
      <c r="Q3185" s="85">
        <v>0.93710000000000004</v>
      </c>
      <c r="R3185" s="202">
        <v>110.5754</v>
      </c>
      <c r="S3185" s="85">
        <v>0.93079999999999996</v>
      </c>
      <c r="T3185" s="202">
        <v>107.0078</v>
      </c>
      <c r="U3185" s="85">
        <v>0.93300000000000005</v>
      </c>
      <c r="V3185" s="202">
        <v>103.3827</v>
      </c>
      <c r="W3185" s="85">
        <v>0.93530000000000002</v>
      </c>
      <c r="X3185" s="202">
        <v>99.840500000000006</v>
      </c>
      <c r="Y3185" s="85">
        <v>0.9375</v>
      </c>
      <c r="Z3185" s="202">
        <v>106.0973</v>
      </c>
      <c r="AA3185" s="85">
        <v>0.93359999999999999</v>
      </c>
      <c r="AB3185" s="202">
        <v>133.05609999999999</v>
      </c>
      <c r="AC3185" s="85">
        <v>0.91679999999999995</v>
      </c>
      <c r="AD3185" s="202">
        <v>116.753</v>
      </c>
      <c r="AE3185" s="85">
        <v>0.92700000000000005</v>
      </c>
      <c r="AF3185" s="202">
        <v>123.126</v>
      </c>
      <c r="AG3185" s="86">
        <v>0.92300000000000004</v>
      </c>
      <c r="AH3185" s="107"/>
    </row>
    <row r="3186" spans="2:34" x14ac:dyDescent="0.2">
      <c r="B3186" s="84">
        <v>3179</v>
      </c>
      <c r="C3186" s="85">
        <v>21</v>
      </c>
      <c r="D3186" s="245" t="s">
        <v>29</v>
      </c>
      <c r="E3186" s="245" t="s">
        <v>351</v>
      </c>
      <c r="F3186" s="256">
        <v>9.5325745988126404E-2</v>
      </c>
      <c r="G3186" s="256">
        <v>9.1646457588337601E-2</v>
      </c>
      <c r="H3186" s="202">
        <v>511.21640000000002</v>
      </c>
      <c r="I3186" s="85">
        <v>0.13109999999999999</v>
      </c>
      <c r="J3186" s="202">
        <v>529.57159999999999</v>
      </c>
      <c r="K3186" s="85">
        <v>0.11799999999999999</v>
      </c>
      <c r="L3186" s="202">
        <v>470.6497</v>
      </c>
      <c r="M3186" s="85">
        <v>0.1648</v>
      </c>
      <c r="N3186" s="202">
        <v>488.50200000000001</v>
      </c>
      <c r="O3186" s="85">
        <v>0.14949999999999999</v>
      </c>
      <c r="P3186" s="202">
        <v>474.11529999999999</v>
      </c>
      <c r="Q3186" s="85">
        <v>0.16200000000000001</v>
      </c>
      <c r="R3186" s="202">
        <v>492.18740000000003</v>
      </c>
      <c r="S3186" s="85">
        <v>0.14649999999999999</v>
      </c>
      <c r="T3186" s="202">
        <v>488.08670000000001</v>
      </c>
      <c r="U3186" s="85">
        <v>0.14990000000000001</v>
      </c>
      <c r="V3186" s="202">
        <v>476.72770000000003</v>
      </c>
      <c r="W3186" s="85">
        <v>0.15970000000000001</v>
      </c>
      <c r="X3186" s="202">
        <v>473.67200000000003</v>
      </c>
      <c r="Y3186" s="85">
        <v>0.16239999999999999</v>
      </c>
      <c r="Z3186" s="202">
        <v>478.7253</v>
      </c>
      <c r="AA3186" s="85">
        <v>0.158</v>
      </c>
      <c r="AB3186" s="202">
        <v>528.77080000000001</v>
      </c>
      <c r="AC3186" s="85">
        <v>0.11849999999999999</v>
      </c>
      <c r="AD3186" s="202">
        <v>489.53089999999997</v>
      </c>
      <c r="AE3186" s="85">
        <v>0.1487</v>
      </c>
      <c r="AF3186" s="202">
        <v>480.03550000000001</v>
      </c>
      <c r="AG3186" s="86">
        <v>0.15679999999999999</v>
      </c>
      <c r="AH3186" s="107"/>
    </row>
    <row r="3187" spans="2:34" x14ac:dyDescent="0.2">
      <c r="B3187" s="84">
        <v>3180</v>
      </c>
      <c r="C3187" s="85">
        <v>21</v>
      </c>
      <c r="D3187" s="245" t="s">
        <v>29</v>
      </c>
      <c r="E3187" s="245" t="s">
        <v>352</v>
      </c>
      <c r="F3187" s="256">
        <v>4.6936976641692399E-2</v>
      </c>
      <c r="G3187" s="256">
        <v>4.5446449367695603E-2</v>
      </c>
      <c r="H3187" s="202">
        <v>3754.6862999999998</v>
      </c>
      <c r="I3187" s="85" t="s">
        <v>10</v>
      </c>
      <c r="J3187" s="202">
        <v>3760.4720000000002</v>
      </c>
      <c r="K3187" s="85" t="s">
        <v>10</v>
      </c>
      <c r="L3187" s="202">
        <v>3663.7692000000002</v>
      </c>
      <c r="M3187" s="85" t="s">
        <v>10</v>
      </c>
      <c r="N3187" s="202">
        <v>3672.0790999999999</v>
      </c>
      <c r="O3187" s="85" t="s">
        <v>10</v>
      </c>
      <c r="P3187" s="202">
        <v>3665.5967999999998</v>
      </c>
      <c r="Q3187" s="85" t="s">
        <v>10</v>
      </c>
      <c r="R3187" s="202">
        <v>3671.7954</v>
      </c>
      <c r="S3187" s="85" t="s">
        <v>10</v>
      </c>
      <c r="T3187" s="202">
        <v>3670.7827000000002</v>
      </c>
      <c r="U3187" s="85" t="s">
        <v>10</v>
      </c>
      <c r="V3187" s="202">
        <v>3663.8123999999998</v>
      </c>
      <c r="W3187" s="85" t="s">
        <v>10</v>
      </c>
      <c r="X3187" s="202">
        <v>3664.5635000000002</v>
      </c>
      <c r="Y3187" s="85" t="s">
        <v>10</v>
      </c>
      <c r="Z3187" s="202">
        <v>3667.7278999999999</v>
      </c>
      <c r="AA3187" s="85" t="s">
        <v>10</v>
      </c>
      <c r="AB3187" s="202">
        <v>3751.9027000000001</v>
      </c>
      <c r="AC3187" s="85" t="s">
        <v>10</v>
      </c>
      <c r="AD3187" s="202">
        <v>3667.1574999999998</v>
      </c>
      <c r="AE3187" s="85" t="s">
        <v>10</v>
      </c>
      <c r="AF3187" s="202">
        <v>3657.9884000000002</v>
      </c>
      <c r="AG3187" s="86" t="s">
        <v>10</v>
      </c>
      <c r="AH3187" s="107"/>
    </row>
    <row r="3188" spans="2:34" x14ac:dyDescent="0.2">
      <c r="B3188" s="84">
        <v>3181</v>
      </c>
      <c r="C3188" s="85">
        <v>21</v>
      </c>
      <c r="D3188" s="245" t="s">
        <v>29</v>
      </c>
      <c r="E3188" s="245" t="s">
        <v>353</v>
      </c>
      <c r="F3188" s="256">
        <v>0.16676172452233401</v>
      </c>
      <c r="G3188" s="256">
        <v>0.16513899735569301</v>
      </c>
      <c r="H3188" s="202">
        <v>1540.0962</v>
      </c>
      <c r="I3188" s="85" t="s">
        <v>10</v>
      </c>
      <c r="J3188" s="202">
        <v>1505.2038</v>
      </c>
      <c r="K3188" s="85" t="s">
        <v>10</v>
      </c>
      <c r="L3188" s="202">
        <v>1519.1270999999999</v>
      </c>
      <c r="M3188" s="85" t="s">
        <v>10</v>
      </c>
      <c r="N3188" s="202">
        <v>1488.7952</v>
      </c>
      <c r="O3188" s="85" t="s">
        <v>10</v>
      </c>
      <c r="P3188" s="202">
        <v>1480.0971</v>
      </c>
      <c r="Q3188" s="85" t="s">
        <v>10</v>
      </c>
      <c r="R3188" s="202">
        <v>1482.4188999999999</v>
      </c>
      <c r="S3188" s="85" t="s">
        <v>10</v>
      </c>
      <c r="T3188" s="202">
        <v>1486.3674000000001</v>
      </c>
      <c r="U3188" s="85" t="s">
        <v>10</v>
      </c>
      <c r="V3188" s="202">
        <v>1475.2054000000001</v>
      </c>
      <c r="W3188" s="85" t="s">
        <v>10</v>
      </c>
      <c r="X3188" s="202">
        <v>1478.7150999999999</v>
      </c>
      <c r="Y3188" s="85" t="s">
        <v>10</v>
      </c>
      <c r="Z3188" s="202">
        <v>1479.3159000000001</v>
      </c>
      <c r="AA3188" s="85" t="s">
        <v>10</v>
      </c>
      <c r="AB3188" s="202">
        <v>1513.2777000000001</v>
      </c>
      <c r="AC3188" s="85" t="s">
        <v>10</v>
      </c>
      <c r="AD3188" s="202">
        <v>1496.2322999999999</v>
      </c>
      <c r="AE3188" s="85" t="s">
        <v>10</v>
      </c>
      <c r="AF3188" s="202">
        <v>1477.6034999999999</v>
      </c>
      <c r="AG3188" s="86" t="s">
        <v>10</v>
      </c>
      <c r="AH3188" s="107"/>
    </row>
    <row r="3189" spans="2:34" x14ac:dyDescent="0.2">
      <c r="B3189" s="84">
        <v>3182</v>
      </c>
      <c r="C3189" s="85">
        <v>21</v>
      </c>
      <c r="D3189" s="245" t="s">
        <v>29</v>
      </c>
      <c r="E3189" s="245" t="s">
        <v>354</v>
      </c>
      <c r="F3189" s="256">
        <v>5.1331242060508597E-3</v>
      </c>
      <c r="G3189" s="256">
        <v>5.1927055503034796E-3</v>
      </c>
      <c r="H3189" s="202">
        <v>2025.3012000000001</v>
      </c>
      <c r="I3189" s="85">
        <v>1.66E-2</v>
      </c>
      <c r="J3189" s="202">
        <v>2046.9984999999999</v>
      </c>
      <c r="K3189" s="85">
        <v>1.55E-2</v>
      </c>
      <c r="L3189" s="202">
        <v>1987.3055999999999</v>
      </c>
      <c r="M3189" s="85">
        <v>1.8700000000000001E-2</v>
      </c>
      <c r="N3189" s="202">
        <v>2007.4880000000001</v>
      </c>
      <c r="O3189" s="85">
        <v>1.7600000000000001E-2</v>
      </c>
      <c r="P3189" s="202">
        <v>2031.5954999999999</v>
      </c>
      <c r="Q3189" s="85">
        <v>1.6299999999999999E-2</v>
      </c>
      <c r="R3189" s="202">
        <v>2000.0728999999999</v>
      </c>
      <c r="S3189" s="85">
        <v>1.7999999999999999E-2</v>
      </c>
      <c r="T3189" s="202">
        <v>2006.5074</v>
      </c>
      <c r="U3189" s="85">
        <v>1.7600000000000001E-2</v>
      </c>
      <c r="V3189" s="202">
        <v>2023.4032999999999</v>
      </c>
      <c r="W3189" s="85">
        <v>1.67E-2</v>
      </c>
      <c r="X3189" s="202">
        <v>2030.7648999999999</v>
      </c>
      <c r="Y3189" s="85">
        <v>1.6299999999999999E-2</v>
      </c>
      <c r="Z3189" s="202">
        <v>2024.0438999999999</v>
      </c>
      <c r="AA3189" s="85">
        <v>1.67E-2</v>
      </c>
      <c r="AB3189" s="202">
        <v>2060.7262000000001</v>
      </c>
      <c r="AC3189" s="85">
        <v>1.4800000000000001E-2</v>
      </c>
      <c r="AD3189" s="202">
        <v>2020.6035999999999</v>
      </c>
      <c r="AE3189" s="85">
        <v>1.6799999999999999E-2</v>
      </c>
      <c r="AF3189" s="202">
        <v>2036.9155000000001</v>
      </c>
      <c r="AG3189" s="86">
        <v>1.6E-2</v>
      </c>
      <c r="AH3189" s="107"/>
    </row>
    <row r="3190" spans="2:34" x14ac:dyDescent="0.2">
      <c r="B3190" s="84">
        <v>3183</v>
      </c>
      <c r="C3190" s="85">
        <v>21</v>
      </c>
      <c r="D3190" s="245" t="s">
        <v>29</v>
      </c>
      <c r="E3190" s="245" t="s">
        <v>355</v>
      </c>
      <c r="F3190" s="256">
        <v>6.8571280429315798E-3</v>
      </c>
      <c r="G3190" s="256">
        <v>6.7957307465713098E-3</v>
      </c>
      <c r="H3190" s="202">
        <v>2838.6729</v>
      </c>
      <c r="I3190" s="85">
        <v>2.0000000000000001E-4</v>
      </c>
      <c r="J3190" s="202">
        <v>2879.2219</v>
      </c>
      <c r="K3190" s="85">
        <v>1E-4</v>
      </c>
      <c r="L3190" s="202">
        <v>2809.8045000000002</v>
      </c>
      <c r="M3190" s="85">
        <v>2.0000000000000001E-4</v>
      </c>
      <c r="N3190" s="202">
        <v>2846.2633999999998</v>
      </c>
      <c r="O3190" s="85">
        <v>1E-4</v>
      </c>
      <c r="P3190" s="202">
        <v>2855.5151999999998</v>
      </c>
      <c r="Q3190" s="85">
        <v>1E-4</v>
      </c>
      <c r="R3190" s="202">
        <v>2833.3760000000002</v>
      </c>
      <c r="S3190" s="85">
        <v>2.0000000000000001E-4</v>
      </c>
      <c r="T3190" s="202">
        <v>2844.5909999999999</v>
      </c>
      <c r="U3190" s="85">
        <v>1E-4</v>
      </c>
      <c r="V3190" s="202">
        <v>2841.8930999999998</v>
      </c>
      <c r="W3190" s="85">
        <v>2.0000000000000001E-4</v>
      </c>
      <c r="X3190" s="202">
        <v>2854.3310999999999</v>
      </c>
      <c r="Y3190" s="85">
        <v>1E-4</v>
      </c>
      <c r="Z3190" s="202">
        <v>2842.3571999999999</v>
      </c>
      <c r="AA3190" s="85">
        <v>1E-4</v>
      </c>
      <c r="AB3190" s="202">
        <v>2889.6134999999999</v>
      </c>
      <c r="AC3190" s="85">
        <v>1E-4</v>
      </c>
      <c r="AD3190" s="202">
        <v>2855.5504000000001</v>
      </c>
      <c r="AE3190" s="85">
        <v>1E-4</v>
      </c>
      <c r="AF3190" s="202">
        <v>2845.2177999999999</v>
      </c>
      <c r="AG3190" s="86">
        <v>1E-4</v>
      </c>
      <c r="AH3190" s="107"/>
    </row>
    <row r="3191" spans="2:34" x14ac:dyDescent="0.2">
      <c r="B3191" s="84">
        <v>3184</v>
      </c>
      <c r="C3191" s="85">
        <v>21</v>
      </c>
      <c r="D3191" s="245" t="s">
        <v>29</v>
      </c>
      <c r="E3191" s="245" t="s">
        <v>356</v>
      </c>
      <c r="F3191" s="256">
        <v>1.29235475591735E-2</v>
      </c>
      <c r="G3191" s="256">
        <v>1.30434186909998E-2</v>
      </c>
      <c r="H3191" s="202">
        <v>3994.4162000000001</v>
      </c>
      <c r="I3191" s="85" t="s">
        <v>10</v>
      </c>
      <c r="J3191" s="202">
        <v>4005.7082</v>
      </c>
      <c r="K3191" s="85" t="s">
        <v>10</v>
      </c>
      <c r="L3191" s="202">
        <v>3984.116</v>
      </c>
      <c r="M3191" s="85" t="s">
        <v>10</v>
      </c>
      <c r="N3191" s="202">
        <v>3994.2547</v>
      </c>
      <c r="O3191" s="85" t="s">
        <v>10</v>
      </c>
      <c r="P3191" s="202">
        <v>3987.5261999999998</v>
      </c>
      <c r="Q3191" s="85" t="s">
        <v>10</v>
      </c>
      <c r="R3191" s="202">
        <v>3988.4018999999998</v>
      </c>
      <c r="S3191" s="85" t="s">
        <v>10</v>
      </c>
      <c r="T3191" s="202">
        <v>3992.6033000000002</v>
      </c>
      <c r="U3191" s="85" t="s">
        <v>10</v>
      </c>
      <c r="V3191" s="202">
        <v>3981.777</v>
      </c>
      <c r="W3191" s="85" t="s">
        <v>10</v>
      </c>
      <c r="X3191" s="202">
        <v>3986.3081000000002</v>
      </c>
      <c r="Y3191" s="85" t="s">
        <v>10</v>
      </c>
      <c r="Z3191" s="202">
        <v>3984.7496999999998</v>
      </c>
      <c r="AA3191" s="85" t="s">
        <v>10</v>
      </c>
      <c r="AB3191" s="202">
        <v>4013.4045999999998</v>
      </c>
      <c r="AC3191" s="85" t="s">
        <v>10</v>
      </c>
      <c r="AD3191" s="202">
        <v>4001.0709000000002</v>
      </c>
      <c r="AE3191" s="85" t="s">
        <v>10</v>
      </c>
      <c r="AF3191" s="202">
        <v>3985.5268999999998</v>
      </c>
      <c r="AG3191" s="86" t="s">
        <v>10</v>
      </c>
      <c r="AH3191" s="107"/>
    </row>
    <row r="3192" spans="2:34" x14ac:dyDescent="0.2">
      <c r="B3192" s="84">
        <v>3185</v>
      </c>
      <c r="C3192" s="85">
        <v>21</v>
      </c>
      <c r="D3192" s="245" t="s">
        <v>29</v>
      </c>
      <c r="E3192" s="245" t="s">
        <v>357</v>
      </c>
      <c r="F3192" s="256">
        <v>5.3145982941435704E-4</v>
      </c>
      <c r="G3192" s="256">
        <v>5.3434173208927595E-4</v>
      </c>
      <c r="H3192" s="202">
        <v>1953.8870999999999</v>
      </c>
      <c r="I3192" s="85">
        <v>0.43759999999999999</v>
      </c>
      <c r="J3192" s="202">
        <v>1955.6177</v>
      </c>
      <c r="K3192" s="85">
        <v>0.43719999999999998</v>
      </c>
      <c r="L3192" s="202">
        <v>1967.8694</v>
      </c>
      <c r="M3192" s="85">
        <v>0.43430000000000002</v>
      </c>
      <c r="N3192" s="202">
        <v>1968.0753999999999</v>
      </c>
      <c r="O3192" s="85">
        <v>0.43430000000000002</v>
      </c>
      <c r="P3192" s="202">
        <v>1982.2728</v>
      </c>
      <c r="Q3192" s="85">
        <v>0.43099999999999999</v>
      </c>
      <c r="R3192" s="202">
        <v>1979.7708</v>
      </c>
      <c r="S3192" s="85">
        <v>0.43149999999999999</v>
      </c>
      <c r="T3192" s="202">
        <v>1964.5051000000001</v>
      </c>
      <c r="U3192" s="85">
        <v>0.43509999999999999</v>
      </c>
      <c r="V3192" s="202">
        <v>1991.2095999999999</v>
      </c>
      <c r="W3192" s="85">
        <v>0.4289</v>
      </c>
      <c r="X3192" s="202">
        <v>1980.0545999999999</v>
      </c>
      <c r="Y3192" s="85">
        <v>0.43149999999999999</v>
      </c>
      <c r="Z3192" s="202">
        <v>2004.7932000000001</v>
      </c>
      <c r="AA3192" s="85">
        <v>0.42580000000000001</v>
      </c>
      <c r="AB3192" s="202">
        <v>1977.6865</v>
      </c>
      <c r="AC3192" s="85">
        <v>0.432</v>
      </c>
      <c r="AD3192" s="202">
        <v>1985.4653000000001</v>
      </c>
      <c r="AE3192" s="85">
        <v>0.43020000000000003</v>
      </c>
      <c r="AF3192" s="202">
        <v>2012.2112999999999</v>
      </c>
      <c r="AG3192" s="86">
        <v>0.42399999999999999</v>
      </c>
      <c r="AH3192" s="107"/>
    </row>
    <row r="3193" spans="2:34" x14ac:dyDescent="0.2">
      <c r="B3193" s="84">
        <v>3186</v>
      </c>
      <c r="C3193" s="85">
        <v>21</v>
      </c>
      <c r="D3193" s="245" t="s">
        <v>29</v>
      </c>
      <c r="E3193" s="245" t="s">
        <v>358</v>
      </c>
      <c r="F3193" s="256">
        <v>3.4091203691701401E-3</v>
      </c>
      <c r="G3193" s="256">
        <v>3.5348760738213702E-3</v>
      </c>
      <c r="H3193" s="202">
        <v>-526.4896</v>
      </c>
      <c r="I3193" s="85">
        <v>0.60170000000000001</v>
      </c>
      <c r="J3193" s="202">
        <v>-499.43090000000001</v>
      </c>
      <c r="K3193" s="85">
        <v>0.62050000000000005</v>
      </c>
      <c r="L3193" s="202">
        <v>-677.30219999999997</v>
      </c>
      <c r="M3193" s="85">
        <v>0.50219999999999998</v>
      </c>
      <c r="N3193" s="202">
        <v>-648.8596</v>
      </c>
      <c r="O3193" s="85">
        <v>0.52039999999999997</v>
      </c>
      <c r="P3193" s="202">
        <v>-673.91690000000006</v>
      </c>
      <c r="Q3193" s="85">
        <v>0.50449999999999995</v>
      </c>
      <c r="R3193" s="202">
        <v>-663.07730000000004</v>
      </c>
      <c r="S3193" s="85">
        <v>0.51139999999999997</v>
      </c>
      <c r="T3193" s="202">
        <v>-651.98509999999999</v>
      </c>
      <c r="U3193" s="85">
        <v>0.51839999999999997</v>
      </c>
      <c r="V3193" s="202">
        <v>-687.58429999999998</v>
      </c>
      <c r="W3193" s="85">
        <v>0.49590000000000001</v>
      </c>
      <c r="X3193" s="202">
        <v>-675.75440000000003</v>
      </c>
      <c r="Y3193" s="85">
        <v>0.50329999999999997</v>
      </c>
      <c r="Z3193" s="202">
        <v>-682.6309</v>
      </c>
      <c r="AA3193" s="85">
        <v>0.499</v>
      </c>
      <c r="AB3193" s="202">
        <v>-510.85109999999997</v>
      </c>
      <c r="AC3193" s="85">
        <v>0.61260000000000003</v>
      </c>
      <c r="AD3193" s="202">
        <v>-656.85609999999997</v>
      </c>
      <c r="AE3193" s="85">
        <v>0.51529999999999998</v>
      </c>
      <c r="AF3193" s="202">
        <v>-702.60670000000005</v>
      </c>
      <c r="AG3193" s="86">
        <v>0.48659999999999998</v>
      </c>
      <c r="AH3193" s="107"/>
    </row>
    <row r="3194" spans="2:34" x14ac:dyDescent="0.2">
      <c r="B3194" s="84">
        <v>3187</v>
      </c>
      <c r="C3194" s="85">
        <v>21</v>
      </c>
      <c r="D3194" s="245" t="s">
        <v>29</v>
      </c>
      <c r="E3194" s="245" t="s">
        <v>359</v>
      </c>
      <c r="F3194" s="256">
        <v>1.2353200425167901E-2</v>
      </c>
      <c r="G3194" s="256">
        <v>1.2454272678696201E-2</v>
      </c>
      <c r="H3194" s="202">
        <v>1663.8088</v>
      </c>
      <c r="I3194" s="85">
        <v>1.6000000000000001E-3</v>
      </c>
      <c r="J3194" s="202">
        <v>1664.4627</v>
      </c>
      <c r="K3194" s="85">
        <v>1.6000000000000001E-3</v>
      </c>
      <c r="L3194" s="202">
        <v>1670.7781</v>
      </c>
      <c r="M3194" s="85">
        <v>1.6000000000000001E-3</v>
      </c>
      <c r="N3194" s="202">
        <v>1671.0639000000001</v>
      </c>
      <c r="O3194" s="85">
        <v>1.6000000000000001E-3</v>
      </c>
      <c r="P3194" s="202">
        <v>1661.2737</v>
      </c>
      <c r="Q3194" s="85">
        <v>1.6999999999999999E-3</v>
      </c>
      <c r="R3194" s="202">
        <v>1667.3592000000001</v>
      </c>
      <c r="S3194" s="85">
        <v>1.6000000000000001E-3</v>
      </c>
      <c r="T3194" s="202">
        <v>1669.9567</v>
      </c>
      <c r="U3194" s="85">
        <v>1.6000000000000001E-3</v>
      </c>
      <c r="V3194" s="202">
        <v>1658.1901</v>
      </c>
      <c r="W3194" s="85">
        <v>1.6999999999999999E-3</v>
      </c>
      <c r="X3194" s="202">
        <v>1660.5990999999999</v>
      </c>
      <c r="Y3194" s="85">
        <v>1.6999999999999999E-3</v>
      </c>
      <c r="Z3194" s="202">
        <v>1659.5337</v>
      </c>
      <c r="AA3194" s="85">
        <v>1.6999999999999999E-3</v>
      </c>
      <c r="AB3194" s="202">
        <v>1676.7837</v>
      </c>
      <c r="AC3194" s="85">
        <v>1.5E-3</v>
      </c>
      <c r="AD3194" s="202">
        <v>1682.0337</v>
      </c>
      <c r="AE3194" s="85">
        <v>1.4E-3</v>
      </c>
      <c r="AF3194" s="202">
        <v>1667.2166</v>
      </c>
      <c r="AG3194" s="86">
        <v>1.6000000000000001E-3</v>
      </c>
      <c r="AH3194" s="107"/>
    </row>
    <row r="3195" spans="2:34" x14ac:dyDescent="0.2">
      <c r="B3195" s="84">
        <v>3188</v>
      </c>
      <c r="C3195" s="85">
        <v>21</v>
      </c>
      <c r="D3195" s="245" t="s">
        <v>29</v>
      </c>
      <c r="E3195" s="245" t="s">
        <v>360</v>
      </c>
      <c r="F3195" s="256">
        <v>6.0923443859694604E-4</v>
      </c>
      <c r="G3195" s="256">
        <v>6.43950292517846E-4</v>
      </c>
      <c r="H3195" s="202">
        <v>-3361.3175999999999</v>
      </c>
      <c r="I3195" s="85">
        <v>0.1532</v>
      </c>
      <c r="J3195" s="202">
        <v>-3372.0545000000002</v>
      </c>
      <c r="K3195" s="85">
        <v>0.15190000000000001</v>
      </c>
      <c r="L3195" s="202">
        <v>-3447.0810000000001</v>
      </c>
      <c r="M3195" s="85">
        <v>0.14299999999999999</v>
      </c>
      <c r="N3195" s="202">
        <v>-3453.4079000000002</v>
      </c>
      <c r="O3195" s="85">
        <v>0.14230000000000001</v>
      </c>
      <c r="P3195" s="202">
        <v>-3498.9692</v>
      </c>
      <c r="Q3195" s="85">
        <v>0.1371</v>
      </c>
      <c r="R3195" s="202">
        <v>-3453.7487000000001</v>
      </c>
      <c r="S3195" s="85">
        <v>0.14219999999999999</v>
      </c>
      <c r="T3195" s="202">
        <v>-3453.7615999999998</v>
      </c>
      <c r="U3195" s="85">
        <v>0.14219999999999999</v>
      </c>
      <c r="V3195" s="202">
        <v>-3493.732</v>
      </c>
      <c r="W3195" s="85">
        <v>0.13769999999999999</v>
      </c>
      <c r="X3195" s="202">
        <v>-3498.6133</v>
      </c>
      <c r="Y3195" s="85">
        <v>0.1371</v>
      </c>
      <c r="Z3195" s="202">
        <v>-3492.9265</v>
      </c>
      <c r="AA3195" s="85">
        <v>0.13780000000000001</v>
      </c>
      <c r="AB3195" s="202">
        <v>-3396.6943999999999</v>
      </c>
      <c r="AC3195" s="85">
        <v>0.1489</v>
      </c>
      <c r="AD3195" s="202">
        <v>-3472.2575000000002</v>
      </c>
      <c r="AE3195" s="85">
        <v>0.1401</v>
      </c>
      <c r="AF3195" s="202">
        <v>-3518.0963999999999</v>
      </c>
      <c r="AG3195" s="86">
        <v>0.13489999999999999</v>
      </c>
      <c r="AH3195" s="107"/>
    </row>
    <row r="3196" spans="2:34" x14ac:dyDescent="0.2">
      <c r="B3196" s="84">
        <v>3189</v>
      </c>
      <c r="C3196" s="85">
        <v>21</v>
      </c>
      <c r="D3196" s="245" t="s">
        <v>29</v>
      </c>
      <c r="E3196" s="245" t="s">
        <v>361</v>
      </c>
      <c r="F3196" s="256">
        <v>8.0496720503979505E-3</v>
      </c>
      <c r="G3196" s="256">
        <v>7.9877238412319994E-3</v>
      </c>
      <c r="H3196" s="202">
        <v>1337.9549999999999</v>
      </c>
      <c r="I3196" s="85">
        <v>4.0599999999999997E-2</v>
      </c>
      <c r="J3196" s="202">
        <v>1286.6403</v>
      </c>
      <c r="K3196" s="85">
        <v>4.9099999999999998E-2</v>
      </c>
      <c r="L3196" s="202">
        <v>1355.9866999999999</v>
      </c>
      <c r="M3196" s="85">
        <v>3.7999999999999999E-2</v>
      </c>
      <c r="N3196" s="202">
        <v>1309.0830000000001</v>
      </c>
      <c r="O3196" s="85">
        <v>4.53E-2</v>
      </c>
      <c r="P3196" s="202">
        <v>1290.6531</v>
      </c>
      <c r="Q3196" s="85">
        <v>4.8500000000000001E-2</v>
      </c>
      <c r="R3196" s="202">
        <v>1304.1329000000001</v>
      </c>
      <c r="S3196" s="85">
        <v>4.6199999999999998E-2</v>
      </c>
      <c r="T3196" s="202">
        <v>1306.2831000000001</v>
      </c>
      <c r="U3196" s="85">
        <v>4.58E-2</v>
      </c>
      <c r="V3196" s="202">
        <v>1286.5061000000001</v>
      </c>
      <c r="W3196" s="85">
        <v>4.9200000000000001E-2</v>
      </c>
      <c r="X3196" s="202">
        <v>1288.8715999999999</v>
      </c>
      <c r="Y3196" s="85">
        <v>4.8800000000000003E-2</v>
      </c>
      <c r="Z3196" s="202">
        <v>1293.0976000000001</v>
      </c>
      <c r="AA3196" s="85">
        <v>4.8099999999999997E-2</v>
      </c>
      <c r="AB3196" s="202">
        <v>1306.5363</v>
      </c>
      <c r="AC3196" s="85">
        <v>4.58E-2</v>
      </c>
      <c r="AD3196" s="202">
        <v>1325.0397</v>
      </c>
      <c r="AE3196" s="85">
        <v>4.2799999999999998E-2</v>
      </c>
      <c r="AF3196" s="202">
        <v>1299.3693000000001</v>
      </c>
      <c r="AG3196" s="86">
        <v>4.7E-2</v>
      </c>
      <c r="AH3196" s="107"/>
    </row>
    <row r="3197" spans="2:34" x14ac:dyDescent="0.2">
      <c r="B3197" s="84">
        <v>3190</v>
      </c>
      <c r="C3197" s="85">
        <v>21</v>
      </c>
      <c r="D3197" s="245" t="s">
        <v>29</v>
      </c>
      <c r="E3197" s="245" t="s">
        <v>362</v>
      </c>
      <c r="F3197" s="256">
        <v>1.9819562906696401E-2</v>
      </c>
      <c r="G3197" s="256">
        <v>2.0126871908696099E-2</v>
      </c>
      <c r="H3197" s="202">
        <v>2932.9492</v>
      </c>
      <c r="I3197" s="85" t="s">
        <v>10</v>
      </c>
      <c r="J3197" s="202">
        <v>2959.0612000000001</v>
      </c>
      <c r="K3197" s="85" t="s">
        <v>10</v>
      </c>
      <c r="L3197" s="202">
        <v>2927.1959000000002</v>
      </c>
      <c r="M3197" s="85" t="s">
        <v>10</v>
      </c>
      <c r="N3197" s="202">
        <v>2950.2060999999999</v>
      </c>
      <c r="O3197" s="85" t="s">
        <v>10</v>
      </c>
      <c r="P3197" s="202">
        <v>2954.8969999999999</v>
      </c>
      <c r="Q3197" s="85" t="s">
        <v>10</v>
      </c>
      <c r="R3197" s="202">
        <v>2945.5583999999999</v>
      </c>
      <c r="S3197" s="85" t="s">
        <v>10</v>
      </c>
      <c r="T3197" s="202">
        <v>2948.1556</v>
      </c>
      <c r="U3197" s="85" t="s">
        <v>10</v>
      </c>
      <c r="V3197" s="202">
        <v>2950.1801999999998</v>
      </c>
      <c r="W3197" s="85" t="s">
        <v>10</v>
      </c>
      <c r="X3197" s="202">
        <v>2953.5832</v>
      </c>
      <c r="Y3197" s="85" t="s">
        <v>10</v>
      </c>
      <c r="Z3197" s="202">
        <v>2952.4535999999998</v>
      </c>
      <c r="AA3197" s="85" t="s">
        <v>10</v>
      </c>
      <c r="AB3197" s="202">
        <v>2968.0295999999998</v>
      </c>
      <c r="AC3197" s="85" t="s">
        <v>10</v>
      </c>
      <c r="AD3197" s="202">
        <v>2957.6653999999999</v>
      </c>
      <c r="AE3197" s="85" t="s">
        <v>10</v>
      </c>
      <c r="AF3197" s="202">
        <v>2952.4339</v>
      </c>
      <c r="AG3197" s="86" t="s">
        <v>10</v>
      </c>
      <c r="AH3197" s="107"/>
    </row>
    <row r="3198" spans="2:34" x14ac:dyDescent="0.2">
      <c r="B3198" s="84">
        <v>3191</v>
      </c>
      <c r="C3198" s="85">
        <v>21</v>
      </c>
      <c r="D3198" s="245" t="s">
        <v>29</v>
      </c>
      <c r="E3198" s="245" t="s">
        <v>363</v>
      </c>
      <c r="F3198" s="256">
        <v>7.0865631400202203E-2</v>
      </c>
      <c r="G3198" s="256">
        <v>6.8971186649677302E-2</v>
      </c>
      <c r="H3198" s="202">
        <v>938.81719999999996</v>
      </c>
      <c r="I3198" s="85" t="s">
        <v>10</v>
      </c>
      <c r="J3198" s="202">
        <v>933.08519999999999</v>
      </c>
      <c r="K3198" s="85" t="s">
        <v>10</v>
      </c>
      <c r="L3198" s="202">
        <v>906.10270000000003</v>
      </c>
      <c r="M3198" s="85">
        <v>1E-4</v>
      </c>
      <c r="N3198" s="202">
        <v>902.18939999999998</v>
      </c>
      <c r="O3198" s="85">
        <v>2.0000000000000001E-4</v>
      </c>
      <c r="P3198" s="202">
        <v>892.92250000000001</v>
      </c>
      <c r="Q3198" s="85">
        <v>2.0000000000000001E-4</v>
      </c>
      <c r="R3198" s="202">
        <v>902.38</v>
      </c>
      <c r="S3198" s="85">
        <v>2.0000000000000001E-4</v>
      </c>
      <c r="T3198" s="202">
        <v>902.50130000000001</v>
      </c>
      <c r="U3198" s="85">
        <v>2.0000000000000001E-4</v>
      </c>
      <c r="V3198" s="202">
        <v>893.38909999999998</v>
      </c>
      <c r="W3198" s="85">
        <v>2.0000000000000001E-4</v>
      </c>
      <c r="X3198" s="202">
        <v>893.15620000000001</v>
      </c>
      <c r="Y3198" s="85">
        <v>2.0000000000000001E-4</v>
      </c>
      <c r="Z3198" s="202">
        <v>893.57939999999996</v>
      </c>
      <c r="AA3198" s="85">
        <v>2.0000000000000001E-4</v>
      </c>
      <c r="AB3198" s="202">
        <v>926.49639999999999</v>
      </c>
      <c r="AC3198" s="85">
        <v>1E-4</v>
      </c>
      <c r="AD3198" s="202">
        <v>897.78480000000002</v>
      </c>
      <c r="AE3198" s="85">
        <v>2.0000000000000001E-4</v>
      </c>
      <c r="AF3198" s="202">
        <v>887.64589999999998</v>
      </c>
      <c r="AG3198" s="86">
        <v>2.0000000000000001E-4</v>
      </c>
      <c r="AH3198" s="107"/>
    </row>
    <row r="3199" spans="2:34" x14ac:dyDescent="0.2">
      <c r="B3199" s="84">
        <v>3192</v>
      </c>
      <c r="C3199" s="85">
        <v>21</v>
      </c>
      <c r="D3199" s="245" t="s">
        <v>29</v>
      </c>
      <c r="E3199" s="245" t="s">
        <v>364</v>
      </c>
      <c r="F3199" s="256">
        <v>8.9829673605890097E-3</v>
      </c>
      <c r="G3199" s="256">
        <v>8.8234891144998405E-3</v>
      </c>
      <c r="H3199" s="202">
        <v>959.3338</v>
      </c>
      <c r="I3199" s="85">
        <v>0.13239999999999999</v>
      </c>
      <c r="J3199" s="202">
        <v>955.6952</v>
      </c>
      <c r="K3199" s="85">
        <v>0.13389999999999999</v>
      </c>
      <c r="L3199" s="202">
        <v>951.10680000000002</v>
      </c>
      <c r="M3199" s="85">
        <v>0.1358</v>
      </c>
      <c r="N3199" s="202">
        <v>948.10799999999995</v>
      </c>
      <c r="O3199" s="85">
        <v>0.13700000000000001</v>
      </c>
      <c r="P3199" s="202">
        <v>956.43050000000005</v>
      </c>
      <c r="Q3199" s="85">
        <v>0.1336</v>
      </c>
      <c r="R3199" s="202">
        <v>951.32380000000001</v>
      </c>
      <c r="S3199" s="85">
        <v>0.13569999999999999</v>
      </c>
      <c r="T3199" s="202">
        <v>948.23180000000002</v>
      </c>
      <c r="U3199" s="85">
        <v>0.13689999999999999</v>
      </c>
      <c r="V3199" s="202">
        <v>958.46450000000004</v>
      </c>
      <c r="W3199" s="85">
        <v>0.1328</v>
      </c>
      <c r="X3199" s="202">
        <v>956.68290000000002</v>
      </c>
      <c r="Y3199" s="85">
        <v>0.13350000000000001</v>
      </c>
      <c r="Z3199" s="202">
        <v>952.65800000000002</v>
      </c>
      <c r="AA3199" s="85">
        <v>0.13519999999999999</v>
      </c>
      <c r="AB3199" s="202">
        <v>962.12890000000004</v>
      </c>
      <c r="AC3199" s="85">
        <v>0.1313</v>
      </c>
      <c r="AD3199" s="202">
        <v>953.94650000000001</v>
      </c>
      <c r="AE3199" s="85">
        <v>0.1346</v>
      </c>
      <c r="AF3199" s="202">
        <v>961.49940000000004</v>
      </c>
      <c r="AG3199" s="86">
        <v>0.13159999999999999</v>
      </c>
      <c r="AH3199" s="107"/>
    </row>
    <row r="3200" spans="2:34" x14ac:dyDescent="0.2">
      <c r="B3200" s="84">
        <v>3193</v>
      </c>
      <c r="C3200" s="85">
        <v>21</v>
      </c>
      <c r="D3200" s="245" t="s">
        <v>29</v>
      </c>
      <c r="E3200" s="245" t="s">
        <v>365</v>
      </c>
      <c r="F3200" s="256">
        <v>1.2353200425167901E-2</v>
      </c>
      <c r="G3200" s="256">
        <v>1.21528491375176E-2</v>
      </c>
      <c r="H3200" s="202">
        <v>5094.1601000000001</v>
      </c>
      <c r="I3200" s="85" t="s">
        <v>10</v>
      </c>
      <c r="J3200" s="202">
        <v>5096.7119000000002</v>
      </c>
      <c r="K3200" s="85" t="s">
        <v>10</v>
      </c>
      <c r="L3200" s="202">
        <v>5095.0221000000001</v>
      </c>
      <c r="M3200" s="85" t="s">
        <v>10</v>
      </c>
      <c r="N3200" s="202">
        <v>5097.3516</v>
      </c>
      <c r="O3200" s="85" t="s">
        <v>10</v>
      </c>
      <c r="P3200" s="202">
        <v>5108.8216000000002</v>
      </c>
      <c r="Q3200" s="85" t="s">
        <v>10</v>
      </c>
      <c r="R3200" s="202">
        <v>5105.1614</v>
      </c>
      <c r="S3200" s="85" t="s">
        <v>10</v>
      </c>
      <c r="T3200" s="202">
        <v>5098.3167000000003</v>
      </c>
      <c r="U3200" s="85" t="s">
        <v>10</v>
      </c>
      <c r="V3200" s="202">
        <v>5115.5622999999996</v>
      </c>
      <c r="W3200" s="85" t="s">
        <v>10</v>
      </c>
      <c r="X3200" s="202">
        <v>5109.4395999999997</v>
      </c>
      <c r="Y3200" s="85" t="s">
        <v>10</v>
      </c>
      <c r="Z3200" s="202">
        <v>5117.6385</v>
      </c>
      <c r="AA3200" s="85" t="s">
        <v>10</v>
      </c>
      <c r="AB3200" s="202">
        <v>5098.6072999999997</v>
      </c>
      <c r="AC3200" s="85" t="s">
        <v>10</v>
      </c>
      <c r="AD3200" s="202">
        <v>5099.4453000000003</v>
      </c>
      <c r="AE3200" s="85" t="s">
        <v>10</v>
      </c>
      <c r="AF3200" s="202">
        <v>5124.5713999999998</v>
      </c>
      <c r="AG3200" s="86" t="s">
        <v>10</v>
      </c>
      <c r="AH3200" s="107"/>
    </row>
    <row r="3201" spans="2:34" x14ac:dyDescent="0.2">
      <c r="B3201" s="84">
        <v>3194</v>
      </c>
      <c r="C3201" s="85">
        <v>21</v>
      </c>
      <c r="D3201" s="245" t="s">
        <v>29</v>
      </c>
      <c r="E3201" s="245" t="s">
        <v>366</v>
      </c>
      <c r="F3201" s="256">
        <v>7.7774609182588896E-4</v>
      </c>
      <c r="G3201" s="256">
        <v>7.5355885294641498E-4</v>
      </c>
      <c r="H3201" s="202">
        <v>-934.19770000000005</v>
      </c>
      <c r="I3201" s="85">
        <v>0.65539999999999998</v>
      </c>
      <c r="J3201" s="202">
        <v>-938.29949999999997</v>
      </c>
      <c r="K3201" s="85">
        <v>0.65400000000000003</v>
      </c>
      <c r="L3201" s="202">
        <v>-875.04100000000005</v>
      </c>
      <c r="M3201" s="85">
        <v>0.67600000000000005</v>
      </c>
      <c r="N3201" s="202">
        <v>-880.34339999999997</v>
      </c>
      <c r="O3201" s="85">
        <v>0.67410000000000003</v>
      </c>
      <c r="P3201" s="202">
        <v>-854.67560000000003</v>
      </c>
      <c r="Q3201" s="85">
        <v>0.68310000000000004</v>
      </c>
      <c r="R3201" s="202">
        <v>-901.54539999999997</v>
      </c>
      <c r="S3201" s="85">
        <v>0.66679999999999995</v>
      </c>
      <c r="T3201" s="202">
        <v>-881.75789999999995</v>
      </c>
      <c r="U3201" s="85">
        <v>0.67359999999999998</v>
      </c>
      <c r="V3201" s="202">
        <v>-875.17579999999998</v>
      </c>
      <c r="W3201" s="85">
        <v>0.67589999999999995</v>
      </c>
      <c r="X3201" s="202">
        <v>-855.83600000000001</v>
      </c>
      <c r="Y3201" s="85">
        <v>0.68269999999999997</v>
      </c>
      <c r="Z3201" s="202">
        <v>-873.2654</v>
      </c>
      <c r="AA3201" s="85">
        <v>0.67659999999999998</v>
      </c>
      <c r="AB3201" s="202">
        <v>-953.6001</v>
      </c>
      <c r="AC3201" s="85">
        <v>0.64880000000000004</v>
      </c>
      <c r="AD3201" s="202">
        <v>-898.29330000000004</v>
      </c>
      <c r="AE3201" s="85">
        <v>0.66790000000000005</v>
      </c>
      <c r="AF3201" s="202">
        <v>-899.13580000000002</v>
      </c>
      <c r="AG3201" s="86">
        <v>0.66759999999999997</v>
      </c>
      <c r="AH3201" s="107"/>
    </row>
    <row r="3202" spans="2:34" x14ac:dyDescent="0.2">
      <c r="B3202" s="84">
        <v>3195</v>
      </c>
      <c r="C3202" s="85">
        <v>21</v>
      </c>
      <c r="D3202" s="245" t="s">
        <v>29</v>
      </c>
      <c r="E3202" s="245" t="s">
        <v>367</v>
      </c>
      <c r="F3202" s="256">
        <v>9.21240245767765E-2</v>
      </c>
      <c r="G3202" s="256">
        <v>9.17971693589269E-2</v>
      </c>
      <c r="H3202" s="202">
        <v>1232.8619000000001</v>
      </c>
      <c r="I3202" s="85">
        <v>2.0000000000000001E-4</v>
      </c>
      <c r="J3202" s="202">
        <v>1224.0328999999999</v>
      </c>
      <c r="K3202" s="85">
        <v>2.9999999999999997E-4</v>
      </c>
      <c r="L3202" s="202">
        <v>1234.3279</v>
      </c>
      <c r="M3202" s="85">
        <v>2.0000000000000001E-4</v>
      </c>
      <c r="N3202" s="202">
        <v>1226.4308000000001</v>
      </c>
      <c r="O3202" s="85">
        <v>2.9999999999999997E-4</v>
      </c>
      <c r="P3202" s="202">
        <v>1227.1137000000001</v>
      </c>
      <c r="Q3202" s="85">
        <v>2.9999999999999997E-4</v>
      </c>
      <c r="R3202" s="202">
        <v>1227.3149000000001</v>
      </c>
      <c r="S3202" s="85">
        <v>2.9999999999999997E-4</v>
      </c>
      <c r="T3202" s="202">
        <v>1226.8864000000001</v>
      </c>
      <c r="U3202" s="85">
        <v>2.9999999999999997E-4</v>
      </c>
      <c r="V3202" s="202">
        <v>1228.3933</v>
      </c>
      <c r="W3202" s="85">
        <v>2.9999999999999997E-4</v>
      </c>
      <c r="X3202" s="202">
        <v>1227.5223000000001</v>
      </c>
      <c r="Y3202" s="85">
        <v>2.9999999999999997E-4</v>
      </c>
      <c r="Z3202" s="202">
        <v>1227.491</v>
      </c>
      <c r="AA3202" s="85">
        <v>2.9999999999999997E-4</v>
      </c>
      <c r="AB3202" s="202">
        <v>1223.7085</v>
      </c>
      <c r="AC3202" s="85">
        <v>2.9999999999999997E-4</v>
      </c>
      <c r="AD3202" s="202">
        <v>1225.8982000000001</v>
      </c>
      <c r="AE3202" s="85">
        <v>2.9999999999999997E-4</v>
      </c>
      <c r="AF3202" s="202">
        <v>1229.7358999999999</v>
      </c>
      <c r="AG3202" s="86">
        <v>2.9999999999999997E-4</v>
      </c>
      <c r="AH3202" s="107"/>
    </row>
    <row r="3203" spans="2:34" x14ac:dyDescent="0.2">
      <c r="B3203" s="84">
        <v>3196</v>
      </c>
      <c r="C3203" s="85">
        <v>21</v>
      </c>
      <c r="D3203" s="245" t="s">
        <v>29</v>
      </c>
      <c r="E3203" s="245" t="s">
        <v>368</v>
      </c>
      <c r="F3203" s="256">
        <v>0.22037435511886599</v>
      </c>
      <c r="G3203" s="256">
        <v>0.22057352679244199</v>
      </c>
      <c r="H3203" s="202">
        <v>453.16750000000002</v>
      </c>
      <c r="I3203" s="85">
        <v>7.0300000000000001E-2</v>
      </c>
      <c r="J3203" s="202">
        <v>452.42219999999998</v>
      </c>
      <c r="K3203" s="85">
        <v>7.0800000000000002E-2</v>
      </c>
      <c r="L3203" s="202">
        <v>439.70690000000002</v>
      </c>
      <c r="M3203" s="85">
        <v>7.9100000000000004E-2</v>
      </c>
      <c r="N3203" s="202">
        <v>439.75490000000002</v>
      </c>
      <c r="O3203" s="85">
        <v>7.9100000000000004E-2</v>
      </c>
      <c r="P3203" s="202">
        <v>438.42380000000003</v>
      </c>
      <c r="Q3203" s="85">
        <v>8.0100000000000005E-2</v>
      </c>
      <c r="R3203" s="202">
        <v>443.41340000000002</v>
      </c>
      <c r="S3203" s="85">
        <v>7.6700000000000004E-2</v>
      </c>
      <c r="T3203" s="202">
        <v>441.22820000000002</v>
      </c>
      <c r="U3203" s="85">
        <v>7.8200000000000006E-2</v>
      </c>
      <c r="V3203" s="202">
        <v>441.46679999999998</v>
      </c>
      <c r="W3203" s="85">
        <v>7.8100000000000003E-2</v>
      </c>
      <c r="X3203" s="202">
        <v>439.30029999999999</v>
      </c>
      <c r="Y3203" s="85">
        <v>7.9600000000000004E-2</v>
      </c>
      <c r="Z3203" s="202">
        <v>438.32749999999999</v>
      </c>
      <c r="AA3203" s="85">
        <v>8.0299999999999996E-2</v>
      </c>
      <c r="AB3203" s="202">
        <v>444.61340000000001</v>
      </c>
      <c r="AC3203" s="85">
        <v>7.5800000000000006E-2</v>
      </c>
      <c r="AD3203" s="202">
        <v>434.08749999999998</v>
      </c>
      <c r="AE3203" s="85">
        <v>8.3000000000000004E-2</v>
      </c>
      <c r="AF3203" s="202">
        <v>436.70859999999999</v>
      </c>
      <c r="AG3203" s="86">
        <v>8.1299999999999997E-2</v>
      </c>
      <c r="AH3203" s="107"/>
    </row>
    <row r="3204" spans="2:34" x14ac:dyDescent="0.2">
      <c r="B3204" s="84">
        <v>3197</v>
      </c>
      <c r="C3204" s="85">
        <v>21</v>
      </c>
      <c r="D3204" s="245" t="s">
        <v>29</v>
      </c>
      <c r="E3204" s="245" t="s">
        <v>369</v>
      </c>
      <c r="F3204" s="256">
        <v>3.0902444715215301E-2</v>
      </c>
      <c r="G3204" s="256">
        <v>3.1498760053160199E-2</v>
      </c>
      <c r="H3204" s="202">
        <v>539.21469999999999</v>
      </c>
      <c r="I3204" s="85">
        <v>0.122</v>
      </c>
      <c r="J3204" s="202">
        <v>549.1943</v>
      </c>
      <c r="K3204" s="85">
        <v>0.1153</v>
      </c>
      <c r="L3204" s="202">
        <v>548.06380000000001</v>
      </c>
      <c r="M3204" s="85">
        <v>0.11600000000000001</v>
      </c>
      <c r="N3204" s="202">
        <v>556.68640000000005</v>
      </c>
      <c r="O3204" s="85">
        <v>0.1104</v>
      </c>
      <c r="P3204" s="202">
        <v>558.70349999999996</v>
      </c>
      <c r="Q3204" s="85">
        <v>0.1091</v>
      </c>
      <c r="R3204" s="202">
        <v>560.7663</v>
      </c>
      <c r="S3204" s="85">
        <v>0.10780000000000001</v>
      </c>
      <c r="T3204" s="202">
        <v>557.03779999999995</v>
      </c>
      <c r="U3204" s="85">
        <v>0.1101</v>
      </c>
      <c r="V3204" s="202">
        <v>563.29269999999997</v>
      </c>
      <c r="W3204" s="85">
        <v>0.1062</v>
      </c>
      <c r="X3204" s="202">
        <v>558.95349999999996</v>
      </c>
      <c r="Y3204" s="85">
        <v>0.1089</v>
      </c>
      <c r="Z3204" s="202">
        <v>563.37779999999998</v>
      </c>
      <c r="AA3204" s="85">
        <v>0.1062</v>
      </c>
      <c r="AB3204" s="202">
        <v>551.88319999999999</v>
      </c>
      <c r="AC3204" s="85">
        <v>0.1135</v>
      </c>
      <c r="AD3204" s="202">
        <v>559.35839999999996</v>
      </c>
      <c r="AE3204" s="85">
        <v>0.1087</v>
      </c>
      <c r="AF3204" s="202">
        <v>567.95180000000005</v>
      </c>
      <c r="AG3204" s="86">
        <v>0.10340000000000001</v>
      </c>
      <c r="AH3204" s="107"/>
    </row>
    <row r="3205" spans="2:34" x14ac:dyDescent="0.2">
      <c r="B3205" s="84">
        <v>3198</v>
      </c>
      <c r="C3205" s="85">
        <v>21</v>
      </c>
      <c r="D3205" s="245" t="s">
        <v>29</v>
      </c>
      <c r="E3205" s="245" t="s">
        <v>370</v>
      </c>
      <c r="F3205" s="256">
        <v>1.8912192466232901E-2</v>
      </c>
      <c r="G3205" s="256">
        <v>1.9222601285160401E-2</v>
      </c>
      <c r="H3205" s="202">
        <v>596.09059999999999</v>
      </c>
      <c r="I3205" s="85">
        <v>0.16839999999999999</v>
      </c>
      <c r="J3205" s="202">
        <v>611.43830000000003</v>
      </c>
      <c r="K3205" s="85">
        <v>0.15770000000000001</v>
      </c>
      <c r="L3205" s="202">
        <v>598.90859999999998</v>
      </c>
      <c r="M3205" s="85">
        <v>0.16639999999999999</v>
      </c>
      <c r="N3205" s="202">
        <v>612.66279999999995</v>
      </c>
      <c r="O3205" s="85">
        <v>0.15690000000000001</v>
      </c>
      <c r="P3205" s="202">
        <v>614.4855</v>
      </c>
      <c r="Q3205" s="85">
        <v>0.15570000000000001</v>
      </c>
      <c r="R3205" s="202">
        <v>609.33579999999995</v>
      </c>
      <c r="S3205" s="85">
        <v>0.15920000000000001</v>
      </c>
      <c r="T3205" s="202">
        <v>611.98919999999998</v>
      </c>
      <c r="U3205" s="85">
        <v>0.15740000000000001</v>
      </c>
      <c r="V3205" s="202">
        <v>611.17049999999995</v>
      </c>
      <c r="W3205" s="85">
        <v>0.15790000000000001</v>
      </c>
      <c r="X3205" s="202">
        <v>614.02139999999997</v>
      </c>
      <c r="Y3205" s="85">
        <v>0.156</v>
      </c>
      <c r="Z3205" s="202">
        <v>611.22820000000002</v>
      </c>
      <c r="AA3205" s="85">
        <v>0.15790000000000001</v>
      </c>
      <c r="AB3205" s="202">
        <v>616.34289999999999</v>
      </c>
      <c r="AC3205" s="85">
        <v>0.15440000000000001</v>
      </c>
      <c r="AD3205" s="202">
        <v>617.38199999999995</v>
      </c>
      <c r="AE3205" s="85">
        <v>0.1537</v>
      </c>
      <c r="AF3205" s="202">
        <v>614.13329999999996</v>
      </c>
      <c r="AG3205" s="86">
        <v>0.15590000000000001</v>
      </c>
      <c r="AH3205" s="107"/>
    </row>
    <row r="3206" spans="2:34" x14ac:dyDescent="0.2">
      <c r="B3206" s="84">
        <v>3199</v>
      </c>
      <c r="C3206" s="85">
        <v>21</v>
      </c>
      <c r="D3206" s="245" t="s">
        <v>29</v>
      </c>
      <c r="E3206" s="245" t="s">
        <v>371</v>
      </c>
      <c r="F3206" s="256">
        <v>2.7804422782775499E-2</v>
      </c>
      <c r="G3206" s="256">
        <v>2.83612150108924E-2</v>
      </c>
      <c r="H3206" s="202">
        <v>135.8605</v>
      </c>
      <c r="I3206" s="85">
        <v>0.70389999999999997</v>
      </c>
      <c r="J3206" s="202">
        <v>153.77459999999999</v>
      </c>
      <c r="K3206" s="85">
        <v>0.66710000000000003</v>
      </c>
      <c r="L3206" s="202">
        <v>144.63659999999999</v>
      </c>
      <c r="M3206" s="85">
        <v>0.68569999999999998</v>
      </c>
      <c r="N3206" s="202">
        <v>160.30269999999999</v>
      </c>
      <c r="O3206" s="85">
        <v>0.65390000000000004</v>
      </c>
      <c r="P3206" s="202">
        <v>166.88890000000001</v>
      </c>
      <c r="Q3206" s="85">
        <v>0.64070000000000005</v>
      </c>
      <c r="R3206" s="202">
        <v>163.1799</v>
      </c>
      <c r="S3206" s="85">
        <v>0.64810000000000001</v>
      </c>
      <c r="T3206" s="202">
        <v>160.69329999999999</v>
      </c>
      <c r="U3206" s="85">
        <v>0.65310000000000001</v>
      </c>
      <c r="V3206" s="202">
        <v>169.6875</v>
      </c>
      <c r="W3206" s="85">
        <v>0.6351</v>
      </c>
      <c r="X3206" s="202">
        <v>167.1944</v>
      </c>
      <c r="Y3206" s="85">
        <v>0.6401</v>
      </c>
      <c r="Z3206" s="202">
        <v>169.8877</v>
      </c>
      <c r="AA3206" s="85">
        <v>0.63470000000000004</v>
      </c>
      <c r="AB3206" s="202">
        <v>152.30330000000001</v>
      </c>
      <c r="AC3206" s="85">
        <v>0.67010000000000003</v>
      </c>
      <c r="AD3206" s="202">
        <v>159.02930000000001</v>
      </c>
      <c r="AE3206" s="85">
        <v>0.65649999999999997</v>
      </c>
      <c r="AF3206" s="202">
        <v>168.7296</v>
      </c>
      <c r="AG3206" s="86">
        <v>0.63700000000000001</v>
      </c>
      <c r="AH3206" s="107"/>
    </row>
    <row r="3207" spans="2:34" x14ac:dyDescent="0.2">
      <c r="B3207" s="84">
        <v>3200</v>
      </c>
      <c r="C3207" s="85">
        <v>21</v>
      </c>
      <c r="D3207" s="245" t="s">
        <v>29</v>
      </c>
      <c r="E3207" s="245" t="s">
        <v>372</v>
      </c>
      <c r="F3207" s="256">
        <v>0.20820262878178999</v>
      </c>
      <c r="G3207" s="256">
        <v>0.209982599641032</v>
      </c>
      <c r="H3207" s="202">
        <v>551.60339999999997</v>
      </c>
      <c r="I3207" s="85">
        <v>5.9999999999999995E-4</v>
      </c>
      <c r="J3207" s="202">
        <v>574.52390000000003</v>
      </c>
      <c r="K3207" s="85">
        <v>4.0000000000000002E-4</v>
      </c>
      <c r="L3207" s="202">
        <v>574.54330000000004</v>
      </c>
      <c r="M3207" s="85">
        <v>4.0000000000000002E-4</v>
      </c>
      <c r="N3207" s="202">
        <v>593.99980000000005</v>
      </c>
      <c r="O3207" s="85">
        <v>2.0000000000000001E-4</v>
      </c>
      <c r="P3207" s="202">
        <v>583.42729999999995</v>
      </c>
      <c r="Q3207" s="85">
        <v>2.9999999999999997E-4</v>
      </c>
      <c r="R3207" s="202">
        <v>592.32320000000004</v>
      </c>
      <c r="S3207" s="85">
        <v>2.9999999999999997E-4</v>
      </c>
      <c r="T3207" s="202">
        <v>593.23040000000003</v>
      </c>
      <c r="U3207" s="85">
        <v>2.9999999999999997E-4</v>
      </c>
      <c r="V3207" s="202">
        <v>582.82989999999995</v>
      </c>
      <c r="W3207" s="85">
        <v>2.9999999999999997E-4</v>
      </c>
      <c r="X3207" s="202">
        <v>583.05709999999999</v>
      </c>
      <c r="Y3207" s="85">
        <v>2.9999999999999997E-4</v>
      </c>
      <c r="Z3207" s="202">
        <v>583.56119999999999</v>
      </c>
      <c r="AA3207" s="85">
        <v>2.9999999999999997E-4</v>
      </c>
      <c r="AB3207" s="202">
        <v>580.62350000000004</v>
      </c>
      <c r="AC3207" s="85">
        <v>2.9999999999999997E-4</v>
      </c>
      <c r="AD3207" s="202">
        <v>598.25580000000002</v>
      </c>
      <c r="AE3207" s="85">
        <v>2.0000000000000001E-4</v>
      </c>
      <c r="AF3207" s="202">
        <v>586.89</v>
      </c>
      <c r="AG3207" s="86">
        <v>2.9999999999999997E-4</v>
      </c>
      <c r="AH3207" s="107"/>
    </row>
    <row r="3208" spans="2:34" x14ac:dyDescent="0.2">
      <c r="B3208" s="84">
        <v>3201</v>
      </c>
      <c r="C3208" s="85">
        <v>21</v>
      </c>
      <c r="D3208" s="245" t="s">
        <v>29</v>
      </c>
      <c r="E3208" s="245" t="s">
        <v>373</v>
      </c>
      <c r="F3208" s="256">
        <v>7.4015503072097097E-3</v>
      </c>
      <c r="G3208" s="256">
        <v>7.4533821091427198E-3</v>
      </c>
      <c r="H3208" s="202">
        <v>1837.768</v>
      </c>
      <c r="I3208" s="85">
        <v>1.18E-2</v>
      </c>
      <c r="J3208" s="202">
        <v>1833.1971000000001</v>
      </c>
      <c r="K3208" s="85">
        <v>1.2E-2</v>
      </c>
      <c r="L3208" s="202">
        <v>1844.9940999999999</v>
      </c>
      <c r="M3208" s="85">
        <v>1.15E-2</v>
      </c>
      <c r="N3208" s="202">
        <v>1840.5866000000001</v>
      </c>
      <c r="O3208" s="85">
        <v>1.17E-2</v>
      </c>
      <c r="P3208" s="202">
        <v>1837.0518999999999</v>
      </c>
      <c r="Q3208" s="85">
        <v>1.18E-2</v>
      </c>
      <c r="R3208" s="202">
        <v>1843.0890999999999</v>
      </c>
      <c r="S3208" s="85">
        <v>1.1599999999999999E-2</v>
      </c>
      <c r="T3208" s="202">
        <v>1840.0417</v>
      </c>
      <c r="U3208" s="85">
        <v>1.17E-2</v>
      </c>
      <c r="V3208" s="202">
        <v>1838.6386</v>
      </c>
      <c r="W3208" s="85">
        <v>1.18E-2</v>
      </c>
      <c r="X3208" s="202">
        <v>1836.6914999999999</v>
      </c>
      <c r="Y3208" s="85">
        <v>1.18E-2</v>
      </c>
      <c r="Z3208" s="202">
        <v>1839.5844999999999</v>
      </c>
      <c r="AA3208" s="85">
        <v>1.17E-2</v>
      </c>
      <c r="AB3208" s="202">
        <v>1845.4041999999999</v>
      </c>
      <c r="AC3208" s="85">
        <v>1.15E-2</v>
      </c>
      <c r="AD3208" s="202">
        <v>1851.5989999999999</v>
      </c>
      <c r="AE3208" s="85">
        <v>1.12E-2</v>
      </c>
      <c r="AF3208" s="202">
        <v>1849.7279000000001</v>
      </c>
      <c r="AG3208" s="86">
        <v>1.1299999999999999E-2</v>
      </c>
      <c r="AH3208" s="107"/>
    </row>
    <row r="3209" spans="2:34" x14ac:dyDescent="0.2">
      <c r="B3209" s="84">
        <v>3202</v>
      </c>
      <c r="C3209" s="85">
        <v>21</v>
      </c>
      <c r="D3209" s="245" t="s">
        <v>29</v>
      </c>
      <c r="E3209" s="245" t="s">
        <v>374</v>
      </c>
      <c r="F3209" s="256">
        <v>3.4998574132164999E-2</v>
      </c>
      <c r="G3209" s="256">
        <v>3.5417266088481503E-2</v>
      </c>
      <c r="H3209" s="202">
        <v>914.6268</v>
      </c>
      <c r="I3209" s="85">
        <v>6.8999999999999999E-3</v>
      </c>
      <c r="J3209" s="202">
        <v>909.87490000000003</v>
      </c>
      <c r="K3209" s="85">
        <v>7.1999999999999998E-3</v>
      </c>
      <c r="L3209" s="202">
        <v>908.04970000000003</v>
      </c>
      <c r="M3209" s="85">
        <v>7.3000000000000001E-3</v>
      </c>
      <c r="N3209" s="202">
        <v>904.13</v>
      </c>
      <c r="O3209" s="85">
        <v>7.4999999999999997E-3</v>
      </c>
      <c r="P3209" s="202">
        <v>898.22159999999997</v>
      </c>
      <c r="Q3209" s="85">
        <v>8.0000000000000002E-3</v>
      </c>
      <c r="R3209" s="202">
        <v>901.46429999999998</v>
      </c>
      <c r="S3209" s="85">
        <v>7.7000000000000002E-3</v>
      </c>
      <c r="T3209" s="202">
        <v>904.20680000000004</v>
      </c>
      <c r="U3209" s="85">
        <v>7.4999999999999997E-3</v>
      </c>
      <c r="V3209" s="202">
        <v>894.77539999999999</v>
      </c>
      <c r="W3209" s="85">
        <v>8.2000000000000007E-3</v>
      </c>
      <c r="X3209" s="202">
        <v>898.10829999999999</v>
      </c>
      <c r="Y3209" s="85">
        <v>8.0000000000000002E-3</v>
      </c>
      <c r="Z3209" s="202">
        <v>894.7269</v>
      </c>
      <c r="AA3209" s="85">
        <v>8.2000000000000007E-3</v>
      </c>
      <c r="AB3209" s="202">
        <v>909.35900000000004</v>
      </c>
      <c r="AC3209" s="85">
        <v>7.1999999999999998E-3</v>
      </c>
      <c r="AD3209" s="202">
        <v>903.92719999999997</v>
      </c>
      <c r="AE3209" s="85">
        <v>7.6E-3</v>
      </c>
      <c r="AF3209" s="202">
        <v>895.06029999999998</v>
      </c>
      <c r="AG3209" s="86">
        <v>8.2000000000000007E-3</v>
      </c>
      <c r="AH3209" s="107"/>
    </row>
    <row r="3210" spans="2:34" x14ac:dyDescent="0.2">
      <c r="B3210" s="84">
        <v>3203</v>
      </c>
      <c r="C3210" s="85">
        <v>21</v>
      </c>
      <c r="D3210" s="245" t="s">
        <v>29</v>
      </c>
      <c r="E3210" s="245" t="s">
        <v>375</v>
      </c>
      <c r="F3210" s="256">
        <v>2.4511964327379301E-2</v>
      </c>
      <c r="G3210" s="256">
        <v>2.4771534656856699E-2</v>
      </c>
      <c r="H3210" s="202">
        <v>2104.1844000000001</v>
      </c>
      <c r="I3210" s="85" t="s">
        <v>10</v>
      </c>
      <c r="J3210" s="202">
        <v>2111.5146</v>
      </c>
      <c r="K3210" s="85" t="s">
        <v>10</v>
      </c>
      <c r="L3210" s="202">
        <v>2071.6918000000001</v>
      </c>
      <c r="M3210" s="85" t="s">
        <v>10</v>
      </c>
      <c r="N3210" s="202">
        <v>2079.3290999999999</v>
      </c>
      <c r="O3210" s="85" t="s">
        <v>10</v>
      </c>
      <c r="P3210" s="202">
        <v>2095.4405000000002</v>
      </c>
      <c r="Q3210" s="85" t="s">
        <v>10</v>
      </c>
      <c r="R3210" s="202">
        <v>2077.5684000000001</v>
      </c>
      <c r="S3210" s="85" t="s">
        <v>10</v>
      </c>
      <c r="T3210" s="202">
        <v>2079.7883000000002</v>
      </c>
      <c r="U3210" s="85" t="s">
        <v>10</v>
      </c>
      <c r="V3210" s="202">
        <v>2092.8714</v>
      </c>
      <c r="W3210" s="85" t="s">
        <v>10</v>
      </c>
      <c r="X3210" s="202">
        <v>2095.4038999999998</v>
      </c>
      <c r="Y3210" s="85" t="s">
        <v>10</v>
      </c>
      <c r="Z3210" s="202">
        <v>2092.0122000000001</v>
      </c>
      <c r="AA3210" s="85" t="s">
        <v>10</v>
      </c>
      <c r="AB3210" s="202">
        <v>2101.1835999999998</v>
      </c>
      <c r="AC3210" s="85" t="s">
        <v>10</v>
      </c>
      <c r="AD3210" s="202">
        <v>2071.4832999999999</v>
      </c>
      <c r="AE3210" s="85" t="s">
        <v>10</v>
      </c>
      <c r="AF3210" s="202">
        <v>2083.4403000000002</v>
      </c>
      <c r="AG3210" s="86" t="s">
        <v>10</v>
      </c>
      <c r="AH3210" s="107"/>
    </row>
    <row r="3211" spans="2:34" x14ac:dyDescent="0.2">
      <c r="B3211" s="84">
        <v>3204</v>
      </c>
      <c r="C3211" s="85">
        <v>21</v>
      </c>
      <c r="D3211" s="245" t="s">
        <v>29</v>
      </c>
      <c r="E3211" s="245" t="s">
        <v>376</v>
      </c>
      <c r="F3211" s="256">
        <v>2.3462007103414299E-3</v>
      </c>
      <c r="G3211" s="256">
        <v>2.4250893994820998E-3</v>
      </c>
      <c r="H3211" s="202">
        <v>867.59910000000002</v>
      </c>
      <c r="I3211" s="85">
        <v>0.4708</v>
      </c>
      <c r="J3211" s="202">
        <v>878.68</v>
      </c>
      <c r="K3211" s="85">
        <v>0.4652</v>
      </c>
      <c r="L3211" s="202">
        <v>847.0598</v>
      </c>
      <c r="M3211" s="85">
        <v>0.48139999999999999</v>
      </c>
      <c r="N3211" s="202">
        <v>858.24090000000001</v>
      </c>
      <c r="O3211" s="85">
        <v>0.47560000000000002</v>
      </c>
      <c r="P3211" s="202">
        <v>875.51530000000002</v>
      </c>
      <c r="Q3211" s="85">
        <v>0.46679999999999999</v>
      </c>
      <c r="R3211" s="202">
        <v>847.60310000000004</v>
      </c>
      <c r="S3211" s="85">
        <v>0.48110000000000003</v>
      </c>
      <c r="T3211" s="202">
        <v>857.64229999999998</v>
      </c>
      <c r="U3211" s="85">
        <v>0.47589999999999999</v>
      </c>
      <c r="V3211" s="202">
        <v>861.55510000000004</v>
      </c>
      <c r="W3211" s="85">
        <v>0.47389999999999999</v>
      </c>
      <c r="X3211" s="202">
        <v>875.02499999999998</v>
      </c>
      <c r="Y3211" s="85">
        <v>0.46700000000000003</v>
      </c>
      <c r="Z3211" s="202">
        <v>860.86929999999995</v>
      </c>
      <c r="AA3211" s="85">
        <v>0.4743</v>
      </c>
      <c r="AB3211" s="202">
        <v>864.64949999999999</v>
      </c>
      <c r="AC3211" s="85">
        <v>0.4723</v>
      </c>
      <c r="AD3211" s="202">
        <v>846.62329999999997</v>
      </c>
      <c r="AE3211" s="85">
        <v>0.48159999999999997</v>
      </c>
      <c r="AF3211" s="202">
        <v>839.57749999999999</v>
      </c>
      <c r="AG3211" s="86">
        <v>0.48530000000000001</v>
      </c>
      <c r="AH3211" s="107"/>
    </row>
    <row r="3212" spans="2:34" x14ac:dyDescent="0.2">
      <c r="B3212" s="84">
        <v>3205</v>
      </c>
      <c r="C3212" s="85">
        <v>21</v>
      </c>
      <c r="D3212" s="245" t="s">
        <v>29</v>
      </c>
      <c r="E3212" s="245" t="s">
        <v>377</v>
      </c>
      <c r="F3212" s="256">
        <v>2.4823062764109598E-2</v>
      </c>
      <c r="G3212" s="256">
        <v>2.5004452847767401E-2</v>
      </c>
      <c r="H3212" s="202">
        <v>3650.4949000000001</v>
      </c>
      <c r="I3212" s="85" t="s">
        <v>10</v>
      </c>
      <c r="J3212" s="202">
        <v>3668.2516999999998</v>
      </c>
      <c r="K3212" s="85" t="s">
        <v>10</v>
      </c>
      <c r="L3212" s="202">
        <v>3645.6992</v>
      </c>
      <c r="M3212" s="85" t="s">
        <v>10</v>
      </c>
      <c r="N3212" s="202">
        <v>3661.7388999999998</v>
      </c>
      <c r="O3212" s="85" t="s">
        <v>10</v>
      </c>
      <c r="P3212" s="202">
        <v>3663.2894999999999</v>
      </c>
      <c r="Q3212" s="85" t="s">
        <v>10</v>
      </c>
      <c r="R3212" s="202">
        <v>3666.4231</v>
      </c>
      <c r="S3212" s="85" t="s">
        <v>10</v>
      </c>
      <c r="T3212" s="202">
        <v>3662.3744000000002</v>
      </c>
      <c r="U3212" s="85" t="s">
        <v>10</v>
      </c>
      <c r="V3212" s="202">
        <v>3666.5484999999999</v>
      </c>
      <c r="W3212" s="85" t="s">
        <v>10</v>
      </c>
      <c r="X3212" s="202">
        <v>3663.6210999999998</v>
      </c>
      <c r="Y3212" s="85" t="s">
        <v>10</v>
      </c>
      <c r="Z3212" s="202">
        <v>3666.7156</v>
      </c>
      <c r="AA3212" s="85" t="s">
        <v>10</v>
      </c>
      <c r="AB3212" s="202">
        <v>3663.2498999999998</v>
      </c>
      <c r="AC3212" s="85" t="s">
        <v>10</v>
      </c>
      <c r="AD3212" s="202">
        <v>3658.1255999999998</v>
      </c>
      <c r="AE3212" s="85" t="s">
        <v>10</v>
      </c>
      <c r="AF3212" s="202">
        <v>3662.3971999999999</v>
      </c>
      <c r="AG3212" s="86" t="s">
        <v>10</v>
      </c>
      <c r="AH3212" s="107"/>
    </row>
    <row r="3213" spans="2:34" x14ac:dyDescent="0.2">
      <c r="B3213" s="84">
        <v>3206</v>
      </c>
      <c r="C3213" s="85">
        <v>21</v>
      </c>
      <c r="D3213" s="245" t="s">
        <v>29</v>
      </c>
      <c r="E3213" s="245" t="s">
        <v>378</v>
      </c>
      <c r="F3213" s="256">
        <v>3.96132009436653E-2</v>
      </c>
      <c r="G3213" s="256">
        <v>3.9897515995999298E-2</v>
      </c>
      <c r="H3213" s="202">
        <v>1194.3436999999999</v>
      </c>
      <c r="I3213" s="85">
        <v>1E-4</v>
      </c>
      <c r="J3213" s="202">
        <v>1194.9925000000001</v>
      </c>
      <c r="K3213" s="85">
        <v>1E-4</v>
      </c>
      <c r="L3213" s="202">
        <v>1194.5163</v>
      </c>
      <c r="M3213" s="85">
        <v>1E-4</v>
      </c>
      <c r="N3213" s="202">
        <v>1194.9976999999999</v>
      </c>
      <c r="O3213" s="85">
        <v>1E-4</v>
      </c>
      <c r="P3213" s="202">
        <v>1189.5477000000001</v>
      </c>
      <c r="Q3213" s="85">
        <v>1E-4</v>
      </c>
      <c r="R3213" s="202">
        <v>1192.9757999999999</v>
      </c>
      <c r="S3213" s="85">
        <v>1E-4</v>
      </c>
      <c r="T3213" s="202">
        <v>1194.5606</v>
      </c>
      <c r="U3213" s="85">
        <v>1E-4</v>
      </c>
      <c r="V3213" s="202">
        <v>1186.7336</v>
      </c>
      <c r="W3213" s="85">
        <v>1E-4</v>
      </c>
      <c r="X3213" s="202">
        <v>1189.1131</v>
      </c>
      <c r="Y3213" s="85">
        <v>1E-4</v>
      </c>
      <c r="Z3213" s="202">
        <v>1186.9484</v>
      </c>
      <c r="AA3213" s="85">
        <v>1E-4</v>
      </c>
      <c r="AB3213" s="202">
        <v>1197.2766999999999</v>
      </c>
      <c r="AC3213" s="85">
        <v>1E-4</v>
      </c>
      <c r="AD3213" s="202">
        <v>1196.7697000000001</v>
      </c>
      <c r="AE3213" s="85">
        <v>1E-4</v>
      </c>
      <c r="AF3213" s="202">
        <v>1187.876</v>
      </c>
      <c r="AG3213" s="86">
        <v>1E-4</v>
      </c>
      <c r="AH3213" s="107"/>
    </row>
    <row r="3214" spans="2:34" x14ac:dyDescent="0.2">
      <c r="B3214" s="84">
        <v>3207</v>
      </c>
      <c r="C3214" s="85">
        <v>21</v>
      </c>
      <c r="D3214" s="245" t="s">
        <v>29</v>
      </c>
      <c r="E3214" s="245" t="s">
        <v>379</v>
      </c>
      <c r="F3214" s="256">
        <v>0.16308039302102501</v>
      </c>
      <c r="G3214" s="256">
        <v>0.16593365941880101</v>
      </c>
      <c r="H3214" s="202">
        <v>698.75199999999995</v>
      </c>
      <c r="I3214" s="85" t="s">
        <v>10</v>
      </c>
      <c r="J3214" s="202">
        <v>706.42660000000001</v>
      </c>
      <c r="K3214" s="85" t="s">
        <v>10</v>
      </c>
      <c r="L3214" s="202">
        <v>690.59180000000003</v>
      </c>
      <c r="M3214" s="85" t="s">
        <v>10</v>
      </c>
      <c r="N3214" s="202">
        <v>697.7029</v>
      </c>
      <c r="O3214" s="85" t="s">
        <v>10</v>
      </c>
      <c r="P3214" s="202">
        <v>693.68359999999996</v>
      </c>
      <c r="Q3214" s="85" t="s">
        <v>10</v>
      </c>
      <c r="R3214" s="202">
        <v>698.36580000000004</v>
      </c>
      <c r="S3214" s="85" t="s">
        <v>10</v>
      </c>
      <c r="T3214" s="202">
        <v>697.8057</v>
      </c>
      <c r="U3214" s="85" t="s">
        <v>10</v>
      </c>
      <c r="V3214" s="202">
        <v>694.28030000000001</v>
      </c>
      <c r="W3214" s="85" t="s">
        <v>10</v>
      </c>
      <c r="X3214" s="202">
        <v>693.73680000000002</v>
      </c>
      <c r="Y3214" s="85" t="s">
        <v>10</v>
      </c>
      <c r="Z3214" s="202">
        <v>693.81100000000004</v>
      </c>
      <c r="AA3214" s="85" t="s">
        <v>10</v>
      </c>
      <c r="AB3214" s="202">
        <v>705.8578</v>
      </c>
      <c r="AC3214" s="85" t="s">
        <v>10</v>
      </c>
      <c r="AD3214" s="202">
        <v>697.88969999999995</v>
      </c>
      <c r="AE3214" s="85" t="s">
        <v>10</v>
      </c>
      <c r="AF3214" s="202">
        <v>692.94949999999994</v>
      </c>
      <c r="AG3214" s="86" t="s">
        <v>10</v>
      </c>
      <c r="AH3214" s="107"/>
    </row>
    <row r="3215" spans="2:34" x14ac:dyDescent="0.2">
      <c r="B3215" s="84">
        <v>3208</v>
      </c>
      <c r="C3215" s="85">
        <v>21</v>
      </c>
      <c r="D3215" s="245" t="s">
        <v>29</v>
      </c>
      <c r="E3215" s="245" t="s">
        <v>380</v>
      </c>
      <c r="F3215" s="256">
        <v>4.6664765509553299E-4</v>
      </c>
      <c r="G3215" s="256">
        <v>4.7953745187499102E-4</v>
      </c>
      <c r="H3215" s="202">
        <v>1812.1348</v>
      </c>
      <c r="I3215" s="85">
        <v>0.76590000000000003</v>
      </c>
      <c r="J3215" s="202">
        <v>1810.5072</v>
      </c>
      <c r="K3215" s="85">
        <v>0.7661</v>
      </c>
      <c r="L3215" s="202">
        <v>1777.1854000000001</v>
      </c>
      <c r="M3215" s="85">
        <v>0.77029999999999998</v>
      </c>
      <c r="N3215" s="202">
        <v>1778.028</v>
      </c>
      <c r="O3215" s="85">
        <v>0.77010000000000001</v>
      </c>
      <c r="P3215" s="202">
        <v>1717.0405000000001</v>
      </c>
      <c r="Q3215" s="85">
        <v>0.77780000000000005</v>
      </c>
      <c r="R3215" s="202">
        <v>1837.8194000000001</v>
      </c>
      <c r="S3215" s="85">
        <v>0.76270000000000004</v>
      </c>
      <c r="T3215" s="202">
        <v>1780.6053999999999</v>
      </c>
      <c r="U3215" s="85">
        <v>0.76980000000000004</v>
      </c>
      <c r="V3215" s="202">
        <v>1772.6695</v>
      </c>
      <c r="W3215" s="85">
        <v>0.77080000000000004</v>
      </c>
      <c r="X3215" s="202">
        <v>1719.9294</v>
      </c>
      <c r="Y3215" s="85">
        <v>0.77749999999999997</v>
      </c>
      <c r="Z3215" s="202">
        <v>1778.8440000000001</v>
      </c>
      <c r="AA3215" s="85">
        <v>0.77010000000000001</v>
      </c>
      <c r="AB3215" s="202">
        <v>1808.9525000000001</v>
      </c>
      <c r="AC3215" s="85">
        <v>0.76629999999999998</v>
      </c>
      <c r="AD3215" s="202">
        <v>1778.9586999999999</v>
      </c>
      <c r="AE3215" s="85">
        <v>0.77</v>
      </c>
      <c r="AF3215" s="202">
        <v>1795.5126</v>
      </c>
      <c r="AG3215" s="86">
        <v>0.76800000000000002</v>
      </c>
      <c r="AH3215" s="107"/>
    </row>
    <row r="3216" spans="2:34" x14ac:dyDescent="0.2">
      <c r="B3216" s="84">
        <v>3209</v>
      </c>
      <c r="C3216" s="85">
        <v>21</v>
      </c>
      <c r="D3216" s="245" t="s">
        <v>29</v>
      </c>
      <c r="E3216" s="245" t="s">
        <v>381</v>
      </c>
      <c r="F3216" s="256">
        <v>0.216446737355145</v>
      </c>
      <c r="G3216" s="256">
        <v>0.21484647951005001</v>
      </c>
      <c r="H3216" s="202">
        <v>235.15440000000001</v>
      </c>
      <c r="I3216" s="85">
        <v>0.2132</v>
      </c>
      <c r="J3216" s="202">
        <v>231.03540000000001</v>
      </c>
      <c r="K3216" s="85">
        <v>0.2213</v>
      </c>
      <c r="L3216" s="202">
        <v>194.6183</v>
      </c>
      <c r="M3216" s="85">
        <v>0.3039</v>
      </c>
      <c r="N3216" s="202">
        <v>192.727</v>
      </c>
      <c r="O3216" s="85">
        <v>0.30869999999999997</v>
      </c>
      <c r="P3216" s="202">
        <v>168.5823</v>
      </c>
      <c r="Q3216" s="85">
        <v>0.37409999999999999</v>
      </c>
      <c r="R3216" s="202">
        <v>197.28229999999999</v>
      </c>
      <c r="S3216" s="85">
        <v>0.29799999999999999</v>
      </c>
      <c r="T3216" s="202">
        <v>195.14510000000001</v>
      </c>
      <c r="U3216" s="85">
        <v>0.30330000000000001</v>
      </c>
      <c r="V3216" s="202">
        <v>175.66560000000001</v>
      </c>
      <c r="W3216" s="85">
        <v>0.35510000000000003</v>
      </c>
      <c r="X3216" s="202">
        <v>170.5617</v>
      </c>
      <c r="Y3216" s="85">
        <v>0.36940000000000001</v>
      </c>
      <c r="Z3216" s="202">
        <v>170.5667</v>
      </c>
      <c r="AA3216" s="85">
        <v>0.3695</v>
      </c>
      <c r="AB3216" s="202">
        <v>219.02289999999999</v>
      </c>
      <c r="AC3216" s="85">
        <v>0.2465</v>
      </c>
      <c r="AD3216" s="202">
        <v>184.4795</v>
      </c>
      <c r="AE3216" s="85">
        <v>0.33</v>
      </c>
      <c r="AF3216" s="202">
        <v>170.14949999999999</v>
      </c>
      <c r="AG3216" s="86">
        <v>0.3705</v>
      </c>
      <c r="AH3216" s="107"/>
    </row>
    <row r="3217" spans="2:34" x14ac:dyDescent="0.2">
      <c r="B3217" s="84">
        <v>3210</v>
      </c>
      <c r="C3217" s="85">
        <v>21</v>
      </c>
      <c r="D3217" s="245" t="s">
        <v>29</v>
      </c>
      <c r="E3217" s="245" t="s">
        <v>382</v>
      </c>
      <c r="F3217" s="256">
        <v>8.9700049257252501E-3</v>
      </c>
      <c r="G3217" s="256">
        <v>9.1249126556784098E-3</v>
      </c>
      <c r="H3217" s="202">
        <v>-592.65369999999996</v>
      </c>
      <c r="I3217" s="85">
        <v>0.33889999999999998</v>
      </c>
      <c r="J3217" s="202">
        <v>-594.59289999999999</v>
      </c>
      <c r="K3217" s="85">
        <v>0.33729999999999999</v>
      </c>
      <c r="L3217" s="202">
        <v>-590.26340000000005</v>
      </c>
      <c r="M3217" s="85">
        <v>0.34079999999999999</v>
      </c>
      <c r="N3217" s="202">
        <v>-592.40340000000003</v>
      </c>
      <c r="O3217" s="85">
        <v>0.33910000000000001</v>
      </c>
      <c r="P3217" s="202">
        <v>-577.19640000000004</v>
      </c>
      <c r="Q3217" s="85">
        <v>0.35160000000000002</v>
      </c>
      <c r="R3217" s="202">
        <v>-599.48450000000003</v>
      </c>
      <c r="S3217" s="85">
        <v>0.33329999999999999</v>
      </c>
      <c r="T3217" s="202">
        <v>-594.13829999999996</v>
      </c>
      <c r="U3217" s="85">
        <v>0.3377</v>
      </c>
      <c r="V3217" s="202">
        <v>-584.61929999999995</v>
      </c>
      <c r="W3217" s="85">
        <v>0.34549999999999997</v>
      </c>
      <c r="X3217" s="202">
        <v>-578.51520000000005</v>
      </c>
      <c r="Y3217" s="85">
        <v>0.35060000000000002</v>
      </c>
      <c r="Z3217" s="202">
        <v>-581.53390000000002</v>
      </c>
      <c r="AA3217" s="85">
        <v>0.34810000000000002</v>
      </c>
      <c r="AB3217" s="202">
        <v>-587.62800000000004</v>
      </c>
      <c r="AC3217" s="85">
        <v>0.34300000000000003</v>
      </c>
      <c r="AD3217" s="202">
        <v>-587.24839999999995</v>
      </c>
      <c r="AE3217" s="85">
        <v>0.34329999999999999</v>
      </c>
      <c r="AF3217" s="202">
        <v>-582.14340000000004</v>
      </c>
      <c r="AG3217" s="86">
        <v>0.34749999999999998</v>
      </c>
      <c r="AH3217" s="107"/>
    </row>
    <row r="3218" spans="2:34" x14ac:dyDescent="0.2">
      <c r="B3218" s="84">
        <v>3211</v>
      </c>
      <c r="C3218" s="85">
        <v>21</v>
      </c>
      <c r="D3218" s="245" t="s">
        <v>29</v>
      </c>
      <c r="E3218" s="245" t="s">
        <v>383</v>
      </c>
      <c r="F3218" s="256">
        <v>2.4499001892515498E-2</v>
      </c>
      <c r="G3218" s="256">
        <v>2.4291997204981701E-2</v>
      </c>
      <c r="H3218" s="202">
        <v>1160.5723</v>
      </c>
      <c r="I3218" s="85">
        <v>4.4999999999999997E-3</v>
      </c>
      <c r="J3218" s="202">
        <v>1175.7688000000001</v>
      </c>
      <c r="K3218" s="85">
        <v>4.0000000000000001E-3</v>
      </c>
      <c r="L3218" s="202">
        <v>1171.2937999999999</v>
      </c>
      <c r="M3218" s="85">
        <v>4.1000000000000003E-3</v>
      </c>
      <c r="N3218" s="202">
        <v>1184.4267</v>
      </c>
      <c r="O3218" s="85">
        <v>3.7000000000000002E-3</v>
      </c>
      <c r="P3218" s="202">
        <v>1177.5772999999999</v>
      </c>
      <c r="Q3218" s="85">
        <v>3.8999999999999998E-3</v>
      </c>
      <c r="R3218" s="202">
        <v>1178.6400000000001</v>
      </c>
      <c r="S3218" s="85">
        <v>3.8999999999999998E-3</v>
      </c>
      <c r="T3218" s="202">
        <v>1183.0259000000001</v>
      </c>
      <c r="U3218" s="85">
        <v>3.8E-3</v>
      </c>
      <c r="V3218" s="202">
        <v>1172.2651000000001</v>
      </c>
      <c r="W3218" s="85">
        <v>4.1000000000000003E-3</v>
      </c>
      <c r="X3218" s="202">
        <v>1176.7295999999999</v>
      </c>
      <c r="Y3218" s="85">
        <v>3.8999999999999998E-3</v>
      </c>
      <c r="Z3218" s="202">
        <v>1174.9988000000001</v>
      </c>
      <c r="AA3218" s="85">
        <v>4.0000000000000001E-3</v>
      </c>
      <c r="AB3218" s="202">
        <v>1177.4161999999999</v>
      </c>
      <c r="AC3218" s="85">
        <v>3.8999999999999998E-3</v>
      </c>
      <c r="AD3218" s="202">
        <v>1184.7462</v>
      </c>
      <c r="AE3218" s="85">
        <v>3.7000000000000002E-3</v>
      </c>
      <c r="AF3218" s="202">
        <v>1170.4175</v>
      </c>
      <c r="AG3218" s="86">
        <v>4.1000000000000003E-3</v>
      </c>
      <c r="AH3218" s="107"/>
    </row>
    <row r="3219" spans="2:34" x14ac:dyDescent="0.2">
      <c r="B3219" s="84">
        <v>3212</v>
      </c>
      <c r="C3219" s="85">
        <v>21</v>
      </c>
      <c r="D3219" s="245" t="s">
        <v>29</v>
      </c>
      <c r="E3219" s="245" t="s">
        <v>384</v>
      </c>
      <c r="F3219" s="256">
        <v>1.4764213309828101E-2</v>
      </c>
      <c r="G3219" s="256">
        <v>1.49067642182854E-2</v>
      </c>
      <c r="H3219" s="202">
        <v>-297.52379999999999</v>
      </c>
      <c r="I3219" s="85">
        <v>0.54390000000000005</v>
      </c>
      <c r="J3219" s="202">
        <v>-293.02929999999998</v>
      </c>
      <c r="K3219" s="85">
        <v>0.55000000000000004</v>
      </c>
      <c r="L3219" s="202">
        <v>-295.96170000000001</v>
      </c>
      <c r="M3219" s="85">
        <v>0.54600000000000004</v>
      </c>
      <c r="N3219" s="202">
        <v>-291.99529999999999</v>
      </c>
      <c r="O3219" s="85">
        <v>0.5514</v>
      </c>
      <c r="P3219" s="202">
        <v>-305.11529999999999</v>
      </c>
      <c r="Q3219" s="85">
        <v>0.53369999999999995</v>
      </c>
      <c r="R3219" s="202">
        <v>-298.04719999999998</v>
      </c>
      <c r="S3219" s="85">
        <v>0.54320000000000002</v>
      </c>
      <c r="T3219" s="202">
        <v>-293.01659999999998</v>
      </c>
      <c r="U3219" s="85">
        <v>0.55000000000000004</v>
      </c>
      <c r="V3219" s="202">
        <v>-311.05669999999998</v>
      </c>
      <c r="W3219" s="85">
        <v>0.52580000000000005</v>
      </c>
      <c r="X3219" s="202">
        <v>-305.74489999999997</v>
      </c>
      <c r="Y3219" s="85">
        <v>0.53290000000000004</v>
      </c>
      <c r="Z3219" s="202">
        <v>-308.83080000000001</v>
      </c>
      <c r="AA3219" s="85">
        <v>0.52869999999999995</v>
      </c>
      <c r="AB3219" s="202">
        <v>-286.11860000000001</v>
      </c>
      <c r="AC3219" s="85">
        <v>0.5595</v>
      </c>
      <c r="AD3219" s="202">
        <v>-286.08789999999999</v>
      </c>
      <c r="AE3219" s="85">
        <v>0.5595</v>
      </c>
      <c r="AF3219" s="202">
        <v>-306.63810000000001</v>
      </c>
      <c r="AG3219" s="86">
        <v>0.53169999999999995</v>
      </c>
      <c r="AH3219" s="107"/>
    </row>
    <row r="3220" spans="2:34" x14ac:dyDescent="0.2">
      <c r="B3220" s="84">
        <v>3213</v>
      </c>
      <c r="C3220" s="85">
        <v>21</v>
      </c>
      <c r="D3220" s="245" t="s">
        <v>29</v>
      </c>
      <c r="E3220" s="245" t="s">
        <v>385</v>
      </c>
      <c r="F3220" s="256">
        <v>1.1821740595753499E-2</v>
      </c>
      <c r="G3220" s="256">
        <v>1.1878827736446201E-2</v>
      </c>
      <c r="H3220" s="202">
        <v>-264.06439999999998</v>
      </c>
      <c r="I3220" s="85">
        <v>0.63239999999999996</v>
      </c>
      <c r="J3220" s="202">
        <v>-265.39929999999998</v>
      </c>
      <c r="K3220" s="85">
        <v>0.63070000000000004</v>
      </c>
      <c r="L3220" s="202">
        <v>-267.64859999999999</v>
      </c>
      <c r="M3220" s="85">
        <v>0.62770000000000004</v>
      </c>
      <c r="N3220" s="202">
        <v>-268.74560000000002</v>
      </c>
      <c r="O3220" s="85">
        <v>0.62629999999999997</v>
      </c>
      <c r="P3220" s="202">
        <v>-229.00620000000001</v>
      </c>
      <c r="Q3220" s="85">
        <v>0.67830000000000001</v>
      </c>
      <c r="R3220" s="202">
        <v>-272.07979999999998</v>
      </c>
      <c r="S3220" s="85">
        <v>0.62209999999999999</v>
      </c>
      <c r="T3220" s="202">
        <v>-270.56979999999999</v>
      </c>
      <c r="U3220" s="85">
        <v>0.624</v>
      </c>
      <c r="V3220" s="202">
        <v>-235.5059</v>
      </c>
      <c r="W3220" s="85">
        <v>0.66979999999999995</v>
      </c>
      <c r="X3220" s="202">
        <v>-230.3552</v>
      </c>
      <c r="Y3220" s="85">
        <v>0.67659999999999998</v>
      </c>
      <c r="Z3220" s="202">
        <v>-232.43170000000001</v>
      </c>
      <c r="AA3220" s="85">
        <v>0.67390000000000005</v>
      </c>
      <c r="AB3220" s="202">
        <v>-259.18920000000003</v>
      </c>
      <c r="AC3220" s="85">
        <v>0.63870000000000005</v>
      </c>
      <c r="AD3220" s="202">
        <v>-263.84739999999999</v>
      </c>
      <c r="AE3220" s="85">
        <v>0.63260000000000005</v>
      </c>
      <c r="AF3220" s="202">
        <v>-234.74610000000001</v>
      </c>
      <c r="AG3220" s="86">
        <v>0.67079999999999995</v>
      </c>
      <c r="AH3220" s="107"/>
    </row>
    <row r="3221" spans="2:34" x14ac:dyDescent="0.2">
      <c r="B3221" s="84">
        <v>3214</v>
      </c>
      <c r="C3221" s="85">
        <v>21</v>
      </c>
      <c r="D3221" s="245" t="s">
        <v>29</v>
      </c>
      <c r="E3221" s="245" t="s">
        <v>386</v>
      </c>
      <c r="F3221" s="256">
        <v>1.08625204158349E-2</v>
      </c>
      <c r="G3221" s="256">
        <v>1.11800731637141E-2</v>
      </c>
      <c r="H3221" s="202">
        <v>235.084</v>
      </c>
      <c r="I3221" s="85">
        <v>0.67749999999999999</v>
      </c>
      <c r="J3221" s="202">
        <v>224.04509999999999</v>
      </c>
      <c r="K3221" s="85">
        <v>0.69179999999999997</v>
      </c>
      <c r="L3221" s="202">
        <v>263.13760000000002</v>
      </c>
      <c r="M3221" s="85">
        <v>0.64159999999999995</v>
      </c>
      <c r="N3221" s="202">
        <v>252.3038</v>
      </c>
      <c r="O3221" s="85">
        <v>0.65539999999999998</v>
      </c>
      <c r="P3221" s="202">
        <v>240.50819999999999</v>
      </c>
      <c r="Q3221" s="85">
        <v>0.67049999999999998</v>
      </c>
      <c r="R3221" s="202">
        <v>250.21799999999999</v>
      </c>
      <c r="S3221" s="85">
        <v>0.65800000000000003</v>
      </c>
      <c r="T3221" s="202">
        <v>251.13229999999999</v>
      </c>
      <c r="U3221" s="85">
        <v>0.65690000000000004</v>
      </c>
      <c r="V3221" s="202">
        <v>239.7655</v>
      </c>
      <c r="W3221" s="85">
        <v>0.67149999999999999</v>
      </c>
      <c r="X3221" s="202">
        <v>239.91319999999999</v>
      </c>
      <c r="Y3221" s="85">
        <v>0.67130000000000001</v>
      </c>
      <c r="Z3221" s="202">
        <v>241.37970000000001</v>
      </c>
      <c r="AA3221" s="85">
        <v>0.6694</v>
      </c>
      <c r="AB3221" s="202">
        <v>230.3417</v>
      </c>
      <c r="AC3221" s="85">
        <v>0.68359999999999999</v>
      </c>
      <c r="AD3221" s="202">
        <v>257.07240000000002</v>
      </c>
      <c r="AE3221" s="85">
        <v>0.64929999999999999</v>
      </c>
      <c r="AF3221" s="202">
        <v>240.0582</v>
      </c>
      <c r="AG3221" s="86">
        <v>0.67110000000000003</v>
      </c>
      <c r="AH3221" s="107"/>
    </row>
    <row r="3222" spans="2:34" x14ac:dyDescent="0.2">
      <c r="B3222" s="84">
        <v>3215</v>
      </c>
      <c r="C3222" s="85">
        <v>21</v>
      </c>
      <c r="D3222" s="245" t="s">
        <v>29</v>
      </c>
      <c r="E3222" s="245" t="s">
        <v>387</v>
      </c>
      <c r="F3222" s="256">
        <v>8.01208098929303E-2</v>
      </c>
      <c r="G3222" s="256">
        <v>7.7876882184498605E-2</v>
      </c>
      <c r="H3222" s="202">
        <v>1109.9833000000001</v>
      </c>
      <c r="I3222" s="85">
        <v>8.8200000000000001E-2</v>
      </c>
      <c r="J3222" s="202">
        <v>1109.8334</v>
      </c>
      <c r="K3222" s="85">
        <v>8.8200000000000001E-2</v>
      </c>
      <c r="L3222" s="202">
        <v>1087.779</v>
      </c>
      <c r="M3222" s="85">
        <v>9.4700000000000006E-2</v>
      </c>
      <c r="N3222" s="202">
        <v>1088.7439999999999</v>
      </c>
      <c r="O3222" s="85">
        <v>9.4399999999999998E-2</v>
      </c>
      <c r="P3222" s="202">
        <v>1115.4025999999999</v>
      </c>
      <c r="Q3222" s="85">
        <v>8.6800000000000002E-2</v>
      </c>
      <c r="R3222" s="202">
        <v>1091.7546</v>
      </c>
      <c r="S3222" s="85">
        <v>9.3600000000000003E-2</v>
      </c>
      <c r="T3222" s="202">
        <v>1090.2215000000001</v>
      </c>
      <c r="U3222" s="85">
        <v>9.4E-2</v>
      </c>
      <c r="V3222" s="202">
        <v>1116.7336</v>
      </c>
      <c r="W3222" s="85">
        <v>8.6400000000000005E-2</v>
      </c>
      <c r="X3222" s="202">
        <v>1116.0922</v>
      </c>
      <c r="Y3222" s="85">
        <v>8.6599999999999996E-2</v>
      </c>
      <c r="Z3222" s="202">
        <v>1113.2140999999999</v>
      </c>
      <c r="AA3222" s="85">
        <v>8.7400000000000005E-2</v>
      </c>
      <c r="AB3222" s="202">
        <v>1101.7936999999999</v>
      </c>
      <c r="AC3222" s="85">
        <v>9.06E-2</v>
      </c>
      <c r="AD3222" s="202">
        <v>1084.2102</v>
      </c>
      <c r="AE3222" s="85">
        <v>9.5799999999999996E-2</v>
      </c>
      <c r="AF3222" s="202">
        <v>1109.1492000000001</v>
      </c>
      <c r="AG3222" s="86">
        <v>8.8599999999999998E-2</v>
      </c>
      <c r="AH3222" s="107"/>
    </row>
    <row r="3223" spans="2:34" x14ac:dyDescent="0.2">
      <c r="B3223" s="84">
        <v>3216</v>
      </c>
      <c r="C3223" s="85">
        <v>21</v>
      </c>
      <c r="D3223" s="245" t="s">
        <v>29</v>
      </c>
      <c r="E3223" s="245" t="s">
        <v>388</v>
      </c>
      <c r="F3223" s="256">
        <v>0.112539859487206</v>
      </c>
      <c r="G3223" s="256">
        <v>0.112280269089016</v>
      </c>
      <c r="H3223" s="202">
        <v>859.30190000000005</v>
      </c>
      <c r="I3223" s="85">
        <v>2.9999999999999997E-4</v>
      </c>
      <c r="J3223" s="202">
        <v>870.19830000000002</v>
      </c>
      <c r="K3223" s="85">
        <v>2.9999999999999997E-4</v>
      </c>
      <c r="L3223" s="202">
        <v>846.76070000000004</v>
      </c>
      <c r="M3223" s="85">
        <v>4.0000000000000002E-4</v>
      </c>
      <c r="N3223" s="202">
        <v>856.95439999999996</v>
      </c>
      <c r="O3223" s="85">
        <v>2.9999999999999997E-4</v>
      </c>
      <c r="P3223" s="202">
        <v>857.61400000000003</v>
      </c>
      <c r="Q3223" s="85">
        <v>2.9999999999999997E-4</v>
      </c>
      <c r="R3223" s="202">
        <v>856.41600000000005</v>
      </c>
      <c r="S3223" s="85">
        <v>2.9999999999999997E-4</v>
      </c>
      <c r="T3223" s="202">
        <v>857.7681</v>
      </c>
      <c r="U3223" s="85">
        <v>2.9999999999999997E-4</v>
      </c>
      <c r="V3223" s="202">
        <v>856.10299999999995</v>
      </c>
      <c r="W3223" s="85">
        <v>4.0000000000000002E-4</v>
      </c>
      <c r="X3223" s="202">
        <v>858.01760000000002</v>
      </c>
      <c r="Y3223" s="85">
        <v>2.9999999999999997E-4</v>
      </c>
      <c r="Z3223" s="202">
        <v>853.90309999999999</v>
      </c>
      <c r="AA3223" s="85">
        <v>4.0000000000000002E-4</v>
      </c>
      <c r="AB3223" s="202">
        <v>870.13310000000001</v>
      </c>
      <c r="AC3223" s="85">
        <v>2.9999999999999997E-4</v>
      </c>
      <c r="AD3223" s="202">
        <v>857.89649999999995</v>
      </c>
      <c r="AE3223" s="85">
        <v>2.9999999999999997E-4</v>
      </c>
      <c r="AF3223" s="202">
        <v>857.59709999999995</v>
      </c>
      <c r="AG3223" s="86">
        <v>2.9999999999999997E-4</v>
      </c>
      <c r="AH3223" s="107"/>
    </row>
    <row r="3224" spans="2:34" x14ac:dyDescent="0.2">
      <c r="B3224" s="84">
        <v>3217</v>
      </c>
      <c r="C3224" s="85">
        <v>21</v>
      </c>
      <c r="D3224" s="245" t="s">
        <v>29</v>
      </c>
      <c r="E3224" s="245" t="s">
        <v>389</v>
      </c>
      <c r="F3224" s="256">
        <v>1.0356985456148099E-2</v>
      </c>
      <c r="G3224" s="256">
        <v>1.0727937851946199E-2</v>
      </c>
      <c r="H3224" s="202">
        <v>640.35299999999995</v>
      </c>
      <c r="I3224" s="85">
        <v>0.37009999999999998</v>
      </c>
      <c r="J3224" s="202">
        <v>641.83879999999999</v>
      </c>
      <c r="K3224" s="85">
        <v>0.36899999999999999</v>
      </c>
      <c r="L3224" s="202">
        <v>632.50729999999999</v>
      </c>
      <c r="M3224" s="85">
        <v>0.376</v>
      </c>
      <c r="N3224" s="202">
        <v>634.34010000000001</v>
      </c>
      <c r="O3224" s="85">
        <v>0.37459999999999999</v>
      </c>
      <c r="P3224" s="202">
        <v>673.8922</v>
      </c>
      <c r="Q3224" s="85">
        <v>0.34570000000000001</v>
      </c>
      <c r="R3224" s="202">
        <v>635.81529999999998</v>
      </c>
      <c r="S3224" s="85">
        <v>0.3735</v>
      </c>
      <c r="T3224" s="202">
        <v>635.93719999999996</v>
      </c>
      <c r="U3224" s="85">
        <v>0.37340000000000001</v>
      </c>
      <c r="V3224" s="202">
        <v>673.75850000000003</v>
      </c>
      <c r="W3224" s="85">
        <v>0.34589999999999999</v>
      </c>
      <c r="X3224" s="202">
        <v>674.70150000000001</v>
      </c>
      <c r="Y3224" s="85">
        <v>0.34520000000000001</v>
      </c>
      <c r="Z3224" s="202">
        <v>669.6096</v>
      </c>
      <c r="AA3224" s="85">
        <v>0.34889999999999999</v>
      </c>
      <c r="AB3224" s="202">
        <v>639.35760000000005</v>
      </c>
      <c r="AC3224" s="85">
        <v>0.37090000000000001</v>
      </c>
      <c r="AD3224" s="202">
        <v>633.88750000000005</v>
      </c>
      <c r="AE3224" s="85">
        <v>0.37490000000000001</v>
      </c>
      <c r="AF3224" s="202">
        <v>672.75319999999999</v>
      </c>
      <c r="AG3224" s="86">
        <v>0.34660000000000002</v>
      </c>
      <c r="AH3224" s="107"/>
    </row>
    <row r="3225" spans="2:34" x14ac:dyDescent="0.2">
      <c r="B3225" s="84">
        <v>3218</v>
      </c>
      <c r="C3225" s="85">
        <v>21</v>
      </c>
      <c r="D3225" s="245" t="s">
        <v>29</v>
      </c>
      <c r="E3225" s="245" t="s">
        <v>390</v>
      </c>
      <c r="F3225" s="256">
        <v>1.01106991937366E-2</v>
      </c>
      <c r="G3225" s="256">
        <v>1.0577226081357E-2</v>
      </c>
      <c r="H3225" s="202">
        <v>-326.58300000000003</v>
      </c>
      <c r="I3225" s="85">
        <v>0.58250000000000002</v>
      </c>
      <c r="J3225" s="202">
        <v>-322.41109999999998</v>
      </c>
      <c r="K3225" s="85">
        <v>0.58740000000000003</v>
      </c>
      <c r="L3225" s="202">
        <v>-328.53800000000001</v>
      </c>
      <c r="M3225" s="85">
        <v>0.58030000000000004</v>
      </c>
      <c r="N3225" s="202">
        <v>-324.79520000000002</v>
      </c>
      <c r="O3225" s="85">
        <v>0.58460000000000001</v>
      </c>
      <c r="P3225" s="202">
        <v>-317.7047</v>
      </c>
      <c r="Q3225" s="85">
        <v>0.59279999999999999</v>
      </c>
      <c r="R3225" s="202">
        <v>-322.56889999999999</v>
      </c>
      <c r="S3225" s="85">
        <v>0.58720000000000006</v>
      </c>
      <c r="T3225" s="202">
        <v>-323.63959999999997</v>
      </c>
      <c r="U3225" s="85">
        <v>0.58589999999999998</v>
      </c>
      <c r="V3225" s="202">
        <v>-317.08510000000001</v>
      </c>
      <c r="W3225" s="85">
        <v>0.59360000000000002</v>
      </c>
      <c r="X3225" s="202">
        <v>-317.07929999999999</v>
      </c>
      <c r="Y3225" s="85">
        <v>0.59360000000000002</v>
      </c>
      <c r="Z3225" s="202">
        <v>-318.2054</v>
      </c>
      <c r="AA3225" s="85">
        <v>0.59230000000000005</v>
      </c>
      <c r="AB3225" s="202">
        <v>-320.9787</v>
      </c>
      <c r="AC3225" s="85">
        <v>0.58899999999999997</v>
      </c>
      <c r="AD3225" s="202">
        <v>-322.86380000000003</v>
      </c>
      <c r="AE3225" s="85">
        <v>0.58679999999999999</v>
      </c>
      <c r="AF3225" s="202">
        <v>-313.22449999999998</v>
      </c>
      <c r="AG3225" s="86">
        <v>0.59809999999999997</v>
      </c>
      <c r="AH3225" s="107"/>
    </row>
    <row r="3226" spans="2:34" x14ac:dyDescent="0.2">
      <c r="B3226" s="84">
        <v>3219</v>
      </c>
      <c r="C3226" s="85">
        <v>21</v>
      </c>
      <c r="D3226" s="245" t="s">
        <v>29</v>
      </c>
      <c r="E3226" s="245" t="s">
        <v>391</v>
      </c>
      <c r="F3226" s="256">
        <v>6.8700904777953499E-3</v>
      </c>
      <c r="G3226" s="256">
        <v>6.8916382369463101E-3</v>
      </c>
      <c r="H3226" s="202">
        <v>184.7629</v>
      </c>
      <c r="I3226" s="85">
        <v>0.81100000000000005</v>
      </c>
      <c r="J3226" s="202">
        <v>188.39940000000001</v>
      </c>
      <c r="K3226" s="85">
        <v>0.80740000000000001</v>
      </c>
      <c r="L3226" s="202">
        <v>143.4897</v>
      </c>
      <c r="M3226" s="85">
        <v>0.85270000000000001</v>
      </c>
      <c r="N3226" s="202">
        <v>148.05019999999999</v>
      </c>
      <c r="O3226" s="85">
        <v>0.84809999999999997</v>
      </c>
      <c r="P3226" s="202">
        <v>144.63159999999999</v>
      </c>
      <c r="Q3226" s="85">
        <v>0.85150000000000003</v>
      </c>
      <c r="R3226" s="202">
        <v>143.46019999999999</v>
      </c>
      <c r="S3226" s="85">
        <v>0.85270000000000001</v>
      </c>
      <c r="T3226" s="202">
        <v>148.16399999999999</v>
      </c>
      <c r="U3226" s="85">
        <v>0.84799999999999998</v>
      </c>
      <c r="V3226" s="202">
        <v>139.45429999999999</v>
      </c>
      <c r="W3226" s="85">
        <v>0.85680000000000001</v>
      </c>
      <c r="X3226" s="202">
        <v>144.6216</v>
      </c>
      <c r="Y3226" s="85">
        <v>0.85150000000000003</v>
      </c>
      <c r="Z3226" s="202">
        <v>139.48660000000001</v>
      </c>
      <c r="AA3226" s="85">
        <v>0.85680000000000001</v>
      </c>
      <c r="AB3226" s="202">
        <v>183.45779999999999</v>
      </c>
      <c r="AC3226" s="85">
        <v>0.81230000000000002</v>
      </c>
      <c r="AD3226" s="202">
        <v>145.00200000000001</v>
      </c>
      <c r="AE3226" s="85">
        <v>0.85119999999999996</v>
      </c>
      <c r="AF3226" s="202">
        <v>133.70310000000001</v>
      </c>
      <c r="AG3226" s="86">
        <v>0.86260000000000003</v>
      </c>
      <c r="AH3226" s="107"/>
    </row>
    <row r="3227" spans="2:34" x14ac:dyDescent="0.2">
      <c r="B3227" s="84">
        <v>3220</v>
      </c>
      <c r="C3227" s="85">
        <v>21</v>
      </c>
      <c r="D3227" s="245" t="s">
        <v>29</v>
      </c>
      <c r="E3227" s="245" t="s">
        <v>392</v>
      </c>
      <c r="F3227" s="256">
        <v>1.2897622689446E-2</v>
      </c>
      <c r="G3227" s="256">
        <v>1.3180429391535501E-2</v>
      </c>
      <c r="H3227" s="202">
        <v>2913.8301000000001</v>
      </c>
      <c r="I3227" s="85" t="s">
        <v>10</v>
      </c>
      <c r="J3227" s="202">
        <v>2913.0340000000001</v>
      </c>
      <c r="K3227" s="85" t="s">
        <v>10</v>
      </c>
      <c r="L3227" s="202">
        <v>2889.5182</v>
      </c>
      <c r="M3227" s="85" t="s">
        <v>10</v>
      </c>
      <c r="N3227" s="202">
        <v>2889.4533999999999</v>
      </c>
      <c r="O3227" s="85" t="s">
        <v>10</v>
      </c>
      <c r="P3227" s="202">
        <v>2871.8874999999998</v>
      </c>
      <c r="Q3227" s="85" t="s">
        <v>10</v>
      </c>
      <c r="R3227" s="202">
        <v>2883.7948999999999</v>
      </c>
      <c r="S3227" s="85" t="s">
        <v>10</v>
      </c>
      <c r="T3227" s="202">
        <v>2888.5535</v>
      </c>
      <c r="U3227" s="85" t="s">
        <v>10</v>
      </c>
      <c r="V3227" s="202">
        <v>2867.4746</v>
      </c>
      <c r="W3227" s="85" t="s">
        <v>10</v>
      </c>
      <c r="X3227" s="202">
        <v>2871.3163</v>
      </c>
      <c r="Y3227" s="85" t="s">
        <v>10</v>
      </c>
      <c r="Z3227" s="202">
        <v>2867.9137999999998</v>
      </c>
      <c r="AA3227" s="85" t="s">
        <v>10</v>
      </c>
      <c r="AB3227" s="202">
        <v>2920.0443</v>
      </c>
      <c r="AC3227" s="85" t="s">
        <v>10</v>
      </c>
      <c r="AD3227" s="202">
        <v>2895.942</v>
      </c>
      <c r="AE3227" s="85" t="s">
        <v>10</v>
      </c>
      <c r="AF3227" s="202">
        <v>2873.9335999999998</v>
      </c>
      <c r="AG3227" s="86" t="s">
        <v>10</v>
      </c>
      <c r="AH3227" s="107"/>
    </row>
    <row r="3228" spans="2:34" x14ac:dyDescent="0.2">
      <c r="B3228" s="84">
        <v>3221</v>
      </c>
      <c r="C3228" s="85">
        <v>21</v>
      </c>
      <c r="D3228" s="245" t="s">
        <v>29</v>
      </c>
      <c r="E3228" s="245" t="s">
        <v>393</v>
      </c>
      <c r="F3228" s="256">
        <v>3.9016928939932097E-2</v>
      </c>
      <c r="G3228" s="256">
        <v>3.9445380684231403E-2</v>
      </c>
      <c r="H3228" s="202">
        <v>1561.0635</v>
      </c>
      <c r="I3228" s="85" t="s">
        <v>10</v>
      </c>
      <c r="J3228" s="202">
        <v>1563.8377</v>
      </c>
      <c r="K3228" s="85" t="s">
        <v>10</v>
      </c>
      <c r="L3228" s="202">
        <v>1558.6542999999999</v>
      </c>
      <c r="M3228" s="85" t="s">
        <v>10</v>
      </c>
      <c r="N3228" s="202">
        <v>1561.1301000000001</v>
      </c>
      <c r="O3228" s="85" t="s">
        <v>10</v>
      </c>
      <c r="P3228" s="202">
        <v>1553.5024000000001</v>
      </c>
      <c r="Q3228" s="85" t="s">
        <v>10</v>
      </c>
      <c r="R3228" s="202">
        <v>1559.1257000000001</v>
      </c>
      <c r="S3228" s="85" t="s">
        <v>10</v>
      </c>
      <c r="T3228" s="202">
        <v>1560.6511</v>
      </c>
      <c r="U3228" s="85" t="s">
        <v>10</v>
      </c>
      <c r="V3228" s="202">
        <v>1551.1669999999999</v>
      </c>
      <c r="W3228" s="85" t="s">
        <v>10</v>
      </c>
      <c r="X3228" s="202">
        <v>1553.2545</v>
      </c>
      <c r="Y3228" s="85" t="s">
        <v>10</v>
      </c>
      <c r="Z3228" s="202">
        <v>1550.9854</v>
      </c>
      <c r="AA3228" s="85" t="s">
        <v>10</v>
      </c>
      <c r="AB3228" s="202">
        <v>1564.7363</v>
      </c>
      <c r="AC3228" s="85" t="s">
        <v>10</v>
      </c>
      <c r="AD3228" s="202">
        <v>1561.7982999999999</v>
      </c>
      <c r="AE3228" s="85" t="s">
        <v>10</v>
      </c>
      <c r="AF3228" s="202">
        <v>1548.9048</v>
      </c>
      <c r="AG3228" s="86" t="s">
        <v>10</v>
      </c>
      <c r="AH3228" s="107"/>
    </row>
    <row r="3229" spans="2:34" x14ac:dyDescent="0.2">
      <c r="B3229" s="84">
        <v>3222</v>
      </c>
      <c r="C3229" s="85">
        <v>21</v>
      </c>
      <c r="D3229" s="245" t="s">
        <v>29</v>
      </c>
      <c r="E3229" s="245" t="s">
        <v>394</v>
      </c>
      <c r="F3229" s="256">
        <v>7.3885878723459403E-4</v>
      </c>
      <c r="G3229" s="256">
        <v>7.5355885294641498E-4</v>
      </c>
      <c r="H3229" s="202">
        <v>4496.6396000000004</v>
      </c>
      <c r="I3229" s="85">
        <v>3.5400000000000001E-2</v>
      </c>
      <c r="J3229" s="202">
        <v>4513.4609</v>
      </c>
      <c r="K3229" s="85">
        <v>3.4700000000000002E-2</v>
      </c>
      <c r="L3229" s="202">
        <v>4443.4632000000001</v>
      </c>
      <c r="M3229" s="85">
        <v>3.7600000000000001E-2</v>
      </c>
      <c r="N3229" s="202">
        <v>4460.0438000000004</v>
      </c>
      <c r="O3229" s="85">
        <v>3.6900000000000002E-2</v>
      </c>
      <c r="P3229" s="202">
        <v>4423.7644</v>
      </c>
      <c r="Q3229" s="85">
        <v>3.8399999999999997E-2</v>
      </c>
      <c r="R3229" s="202">
        <v>4464.5018</v>
      </c>
      <c r="S3229" s="85">
        <v>3.6700000000000003E-2</v>
      </c>
      <c r="T3229" s="202">
        <v>4459.9903999999997</v>
      </c>
      <c r="U3229" s="85">
        <v>3.6900000000000002E-2</v>
      </c>
      <c r="V3229" s="202">
        <v>4424.4889000000003</v>
      </c>
      <c r="W3229" s="85">
        <v>3.8399999999999997E-2</v>
      </c>
      <c r="X3229" s="202">
        <v>4423.8163000000004</v>
      </c>
      <c r="Y3229" s="85">
        <v>3.8399999999999997E-2</v>
      </c>
      <c r="Z3229" s="202">
        <v>4422.8051999999998</v>
      </c>
      <c r="AA3229" s="85">
        <v>3.85E-2</v>
      </c>
      <c r="AB3229" s="202">
        <v>4510.1773999999996</v>
      </c>
      <c r="AC3229" s="85">
        <v>3.4799999999999998E-2</v>
      </c>
      <c r="AD3229" s="202">
        <v>4458.3720999999996</v>
      </c>
      <c r="AE3229" s="85">
        <v>3.6900000000000002E-2</v>
      </c>
      <c r="AF3229" s="202">
        <v>4417.8388000000004</v>
      </c>
      <c r="AG3229" s="86">
        <v>3.8699999999999998E-2</v>
      </c>
      <c r="AH3229" s="107"/>
    </row>
    <row r="3230" spans="2:34" x14ac:dyDescent="0.2">
      <c r="B3230" s="84">
        <v>3223</v>
      </c>
      <c r="C3230" s="85">
        <v>21</v>
      </c>
      <c r="D3230" s="245" t="s">
        <v>29</v>
      </c>
      <c r="E3230" s="245" t="s">
        <v>395</v>
      </c>
      <c r="F3230" s="256"/>
      <c r="G3230" s="256"/>
      <c r="H3230" s="202" t="s">
        <v>179</v>
      </c>
      <c r="I3230" s="85" t="s">
        <v>179</v>
      </c>
      <c r="J3230" s="202" t="s">
        <v>179</v>
      </c>
      <c r="K3230" s="85" t="s">
        <v>179</v>
      </c>
      <c r="L3230" s="202" t="s">
        <v>179</v>
      </c>
      <c r="M3230" s="85" t="s">
        <v>179</v>
      </c>
      <c r="N3230" s="202" t="s">
        <v>179</v>
      </c>
      <c r="O3230" s="85" t="s">
        <v>179</v>
      </c>
      <c r="P3230" s="202" t="s">
        <v>179</v>
      </c>
      <c r="Q3230" s="85" t="s">
        <v>179</v>
      </c>
      <c r="R3230" s="202" t="s">
        <v>179</v>
      </c>
      <c r="S3230" s="85" t="s">
        <v>179</v>
      </c>
      <c r="T3230" s="202" t="s">
        <v>179</v>
      </c>
      <c r="U3230" s="85" t="s">
        <v>179</v>
      </c>
      <c r="V3230" s="202" t="s">
        <v>179</v>
      </c>
      <c r="W3230" s="85" t="s">
        <v>179</v>
      </c>
      <c r="X3230" s="202" t="s">
        <v>179</v>
      </c>
      <c r="Y3230" s="85" t="s">
        <v>179</v>
      </c>
      <c r="Z3230" s="202" t="s">
        <v>179</v>
      </c>
      <c r="AA3230" s="85" t="s">
        <v>179</v>
      </c>
      <c r="AB3230" s="202" t="s">
        <v>179</v>
      </c>
      <c r="AC3230" s="85" t="s">
        <v>179</v>
      </c>
      <c r="AD3230" s="202" t="s">
        <v>179</v>
      </c>
      <c r="AE3230" s="85" t="s">
        <v>179</v>
      </c>
      <c r="AF3230" s="202" t="s">
        <v>179</v>
      </c>
      <c r="AG3230" s="86" t="s">
        <v>179</v>
      </c>
      <c r="AH3230" s="107"/>
    </row>
    <row r="3231" spans="2:34" x14ac:dyDescent="0.2">
      <c r="B3231" s="84">
        <v>3224</v>
      </c>
      <c r="C3231" s="85">
        <v>21</v>
      </c>
      <c r="D3231" s="245" t="s">
        <v>29</v>
      </c>
      <c r="E3231" s="245" t="s">
        <v>396</v>
      </c>
      <c r="F3231" s="256">
        <v>9.6699764083685493E-3</v>
      </c>
      <c r="G3231" s="256">
        <v>9.7277597380355397E-3</v>
      </c>
      <c r="H3231" s="202">
        <v>792.10609999999997</v>
      </c>
      <c r="I3231" s="85">
        <v>0.20749999999999999</v>
      </c>
      <c r="J3231" s="202">
        <v>816.43420000000003</v>
      </c>
      <c r="K3231" s="85">
        <v>0.19400000000000001</v>
      </c>
      <c r="L3231" s="202">
        <v>789.19740000000002</v>
      </c>
      <c r="M3231" s="85">
        <v>0.2092</v>
      </c>
      <c r="N3231" s="202">
        <v>810.61059999999998</v>
      </c>
      <c r="O3231" s="85">
        <v>0.19719999999999999</v>
      </c>
      <c r="P3231" s="202">
        <v>823.09910000000002</v>
      </c>
      <c r="Q3231" s="85">
        <v>0.19040000000000001</v>
      </c>
      <c r="R3231" s="202">
        <v>805.94200000000001</v>
      </c>
      <c r="S3231" s="85">
        <v>0.19980000000000001</v>
      </c>
      <c r="T3231" s="202">
        <v>808.00080000000003</v>
      </c>
      <c r="U3231" s="85">
        <v>0.19869999999999999</v>
      </c>
      <c r="V3231" s="202">
        <v>819.27419999999995</v>
      </c>
      <c r="W3231" s="85">
        <v>0.1925</v>
      </c>
      <c r="X3231" s="202">
        <v>821.32339999999999</v>
      </c>
      <c r="Y3231" s="85">
        <v>0.19139999999999999</v>
      </c>
      <c r="Z3231" s="202">
        <v>826.57460000000003</v>
      </c>
      <c r="AA3231" s="85">
        <v>0.18859999999999999</v>
      </c>
      <c r="AB3231" s="202">
        <v>814.23069999999996</v>
      </c>
      <c r="AC3231" s="85">
        <v>0.19520000000000001</v>
      </c>
      <c r="AD3231" s="202">
        <v>806.9479</v>
      </c>
      <c r="AE3231" s="85">
        <v>0.19919999999999999</v>
      </c>
      <c r="AF3231" s="202">
        <v>815.70749999999998</v>
      </c>
      <c r="AG3231" s="86">
        <v>0.19439999999999999</v>
      </c>
      <c r="AH3231" s="107"/>
    </row>
    <row r="3232" spans="2:34" x14ac:dyDescent="0.2">
      <c r="B3232" s="84">
        <v>3225</v>
      </c>
      <c r="C3232" s="85">
        <v>21</v>
      </c>
      <c r="D3232" s="245" t="s">
        <v>29</v>
      </c>
      <c r="E3232" s="245" t="s">
        <v>397</v>
      </c>
      <c r="F3232" s="256">
        <v>1.39216550436834E-2</v>
      </c>
      <c r="G3232" s="256">
        <v>1.40435968049105E-2</v>
      </c>
      <c r="H3232" s="202">
        <v>2525.5889000000002</v>
      </c>
      <c r="I3232" s="85" t="s">
        <v>10</v>
      </c>
      <c r="J3232" s="202">
        <v>2507.6048999999998</v>
      </c>
      <c r="K3232" s="85" t="s">
        <v>10</v>
      </c>
      <c r="L3232" s="202">
        <v>2532.8890999999999</v>
      </c>
      <c r="M3232" s="85" t="s">
        <v>10</v>
      </c>
      <c r="N3232" s="202">
        <v>2516.4751999999999</v>
      </c>
      <c r="O3232" s="85" t="s">
        <v>10</v>
      </c>
      <c r="P3232" s="202">
        <v>2520.3996999999999</v>
      </c>
      <c r="Q3232" s="85" t="s">
        <v>10</v>
      </c>
      <c r="R3232" s="202">
        <v>2515.6345000000001</v>
      </c>
      <c r="S3232" s="85" t="s">
        <v>10</v>
      </c>
      <c r="T3232" s="202">
        <v>2515.4216999999999</v>
      </c>
      <c r="U3232" s="85" t="s">
        <v>10</v>
      </c>
      <c r="V3232" s="202">
        <v>2519.6792</v>
      </c>
      <c r="W3232" s="85" t="s">
        <v>10</v>
      </c>
      <c r="X3232" s="202">
        <v>2519.7636000000002</v>
      </c>
      <c r="Y3232" s="85" t="s">
        <v>10</v>
      </c>
      <c r="Z3232" s="202">
        <v>2521.1502999999998</v>
      </c>
      <c r="AA3232" s="85" t="s">
        <v>10</v>
      </c>
      <c r="AB3232" s="202">
        <v>2514.1064999999999</v>
      </c>
      <c r="AC3232" s="85" t="s">
        <v>10</v>
      </c>
      <c r="AD3232" s="202">
        <v>2521.8868000000002</v>
      </c>
      <c r="AE3232" s="85" t="s">
        <v>10</v>
      </c>
      <c r="AF3232" s="202">
        <v>2521.4131000000002</v>
      </c>
      <c r="AG3232" s="86" t="s">
        <v>10</v>
      </c>
      <c r="AH3232" s="107"/>
    </row>
    <row r="3233" spans="2:34" x14ac:dyDescent="0.2">
      <c r="B3233" s="84">
        <v>3226</v>
      </c>
      <c r="C3233" s="85">
        <v>21</v>
      </c>
      <c r="D3233" s="245" t="s">
        <v>29</v>
      </c>
      <c r="E3233" s="245" t="s">
        <v>398</v>
      </c>
      <c r="F3233" s="256">
        <v>1.7525211935810001E-2</v>
      </c>
      <c r="G3233" s="256">
        <v>1.7879896419910401E-2</v>
      </c>
      <c r="H3233" s="202">
        <v>4047.5355</v>
      </c>
      <c r="I3233" s="85" t="s">
        <v>10</v>
      </c>
      <c r="J3233" s="202">
        <v>4009.6051000000002</v>
      </c>
      <c r="K3233" s="85" t="s">
        <v>10</v>
      </c>
      <c r="L3233" s="202">
        <v>4045.2283000000002</v>
      </c>
      <c r="M3233" s="85" t="s">
        <v>10</v>
      </c>
      <c r="N3233" s="202">
        <v>4011.6392999999998</v>
      </c>
      <c r="O3233" s="85" t="s">
        <v>10</v>
      </c>
      <c r="P3233" s="202">
        <v>4005.1749</v>
      </c>
      <c r="Q3233" s="85" t="s">
        <v>10</v>
      </c>
      <c r="R3233" s="202">
        <v>4008.5167999999999</v>
      </c>
      <c r="S3233" s="85" t="s">
        <v>10</v>
      </c>
      <c r="T3233" s="202">
        <v>4010.8350999999998</v>
      </c>
      <c r="U3233" s="85" t="s">
        <v>10</v>
      </c>
      <c r="V3233" s="202">
        <v>4003.1700999999998</v>
      </c>
      <c r="W3233" s="85" t="s">
        <v>10</v>
      </c>
      <c r="X3233" s="202">
        <v>4004.7869999999998</v>
      </c>
      <c r="Y3233" s="85" t="s">
        <v>10</v>
      </c>
      <c r="Z3233" s="202">
        <v>4005.0329000000002</v>
      </c>
      <c r="AA3233" s="85" t="s">
        <v>10</v>
      </c>
      <c r="AB3233" s="202">
        <v>4013.1404000000002</v>
      </c>
      <c r="AC3233" s="85" t="s">
        <v>10</v>
      </c>
      <c r="AD3233" s="202">
        <v>4014.5592999999999</v>
      </c>
      <c r="AE3233" s="85" t="s">
        <v>10</v>
      </c>
      <c r="AF3233" s="202">
        <v>4005.8724999999999</v>
      </c>
      <c r="AG3233" s="86" t="s">
        <v>10</v>
      </c>
      <c r="AH3233" s="107"/>
    </row>
    <row r="3234" spans="2:34" x14ac:dyDescent="0.2">
      <c r="B3234" s="84">
        <v>3227</v>
      </c>
      <c r="C3234" s="85">
        <v>21</v>
      </c>
      <c r="D3234" s="245" t="s">
        <v>29</v>
      </c>
      <c r="E3234" s="245" t="s">
        <v>399</v>
      </c>
      <c r="F3234" s="256">
        <v>5.6775464703289896E-3</v>
      </c>
      <c r="G3234" s="256">
        <v>5.6859440722320399E-3</v>
      </c>
      <c r="H3234" s="202">
        <v>644.19889999999998</v>
      </c>
      <c r="I3234" s="85">
        <v>0.4078</v>
      </c>
      <c r="J3234" s="202">
        <v>652.75239999999997</v>
      </c>
      <c r="K3234" s="85">
        <v>0.40160000000000001</v>
      </c>
      <c r="L3234" s="202">
        <v>649.14229999999998</v>
      </c>
      <c r="M3234" s="85">
        <v>0.4042</v>
      </c>
      <c r="N3234" s="202">
        <v>655.9443</v>
      </c>
      <c r="O3234" s="85">
        <v>0.39929999999999999</v>
      </c>
      <c r="P3234" s="202">
        <v>640.23969999999997</v>
      </c>
      <c r="Q3234" s="85">
        <v>0.41060000000000002</v>
      </c>
      <c r="R3234" s="202">
        <v>658.41330000000005</v>
      </c>
      <c r="S3234" s="85">
        <v>0.39750000000000002</v>
      </c>
      <c r="T3234" s="202">
        <v>655.51969999999994</v>
      </c>
      <c r="U3234" s="85">
        <v>0.39960000000000001</v>
      </c>
      <c r="V3234" s="202">
        <v>640.92939999999999</v>
      </c>
      <c r="W3234" s="85">
        <v>0.41020000000000001</v>
      </c>
      <c r="X3234" s="202">
        <v>639.89970000000005</v>
      </c>
      <c r="Y3234" s="85">
        <v>0.41089999999999999</v>
      </c>
      <c r="Z3234" s="202">
        <v>645.20119999999997</v>
      </c>
      <c r="AA3234" s="85">
        <v>0.40710000000000002</v>
      </c>
      <c r="AB3234" s="202">
        <v>653.79420000000005</v>
      </c>
      <c r="AC3234" s="85">
        <v>0.40079999999999999</v>
      </c>
      <c r="AD3234" s="202">
        <v>656.62829999999997</v>
      </c>
      <c r="AE3234" s="85">
        <v>0.39879999999999999</v>
      </c>
      <c r="AF3234" s="202">
        <v>637.51239999999996</v>
      </c>
      <c r="AG3234" s="86">
        <v>0.41270000000000001</v>
      </c>
      <c r="AH3234" s="107"/>
    </row>
    <row r="3235" spans="2:34" x14ac:dyDescent="0.2">
      <c r="B3235" s="84">
        <v>3228</v>
      </c>
      <c r="C3235" s="85">
        <v>21</v>
      </c>
      <c r="D3235" s="245" t="s">
        <v>29</v>
      </c>
      <c r="E3235" s="245" t="s">
        <v>400</v>
      </c>
      <c r="F3235" s="256">
        <v>7.7074637699945603E-2</v>
      </c>
      <c r="G3235" s="256">
        <v>7.6575280529409304E-2</v>
      </c>
      <c r="H3235" s="202">
        <v>811.78150000000005</v>
      </c>
      <c r="I3235" s="85">
        <v>3.0000000000000001E-3</v>
      </c>
      <c r="J3235" s="202">
        <v>813.2002</v>
      </c>
      <c r="K3235" s="85">
        <v>2.8999999999999998E-3</v>
      </c>
      <c r="L3235" s="202">
        <v>809.57129999999995</v>
      </c>
      <c r="M3235" s="85">
        <v>3.0000000000000001E-3</v>
      </c>
      <c r="N3235" s="202">
        <v>810.86360000000002</v>
      </c>
      <c r="O3235" s="85">
        <v>3.0000000000000001E-3</v>
      </c>
      <c r="P3235" s="202">
        <v>810.88099999999997</v>
      </c>
      <c r="Q3235" s="85">
        <v>3.0000000000000001E-3</v>
      </c>
      <c r="R3235" s="202">
        <v>808.17139999999995</v>
      </c>
      <c r="S3235" s="85">
        <v>3.0999999999999999E-3</v>
      </c>
      <c r="T3235" s="202">
        <v>810.30669999999998</v>
      </c>
      <c r="U3235" s="85">
        <v>3.0000000000000001E-3</v>
      </c>
      <c r="V3235" s="202">
        <v>808.29390000000001</v>
      </c>
      <c r="W3235" s="85">
        <v>3.0999999999999999E-3</v>
      </c>
      <c r="X3235" s="202">
        <v>810.46310000000005</v>
      </c>
      <c r="Y3235" s="85">
        <v>3.0000000000000001E-3</v>
      </c>
      <c r="Z3235" s="202">
        <v>808.18470000000002</v>
      </c>
      <c r="AA3235" s="85">
        <v>3.0999999999999999E-3</v>
      </c>
      <c r="AB3235" s="202">
        <v>817.89549999999997</v>
      </c>
      <c r="AC3235" s="85">
        <v>2.7000000000000001E-3</v>
      </c>
      <c r="AD3235" s="202">
        <v>815.27660000000003</v>
      </c>
      <c r="AE3235" s="85">
        <v>2.8E-3</v>
      </c>
      <c r="AF3235" s="202">
        <v>810.71780000000001</v>
      </c>
      <c r="AG3235" s="86">
        <v>3.0000000000000001E-3</v>
      </c>
      <c r="AH3235" s="107"/>
    </row>
    <row r="3236" spans="2:34" x14ac:dyDescent="0.2">
      <c r="B3236" s="84">
        <v>3229</v>
      </c>
      <c r="C3236" s="85">
        <v>21</v>
      </c>
      <c r="D3236" s="245" t="s">
        <v>29</v>
      </c>
      <c r="E3236" s="245" t="s">
        <v>401</v>
      </c>
      <c r="F3236" s="256">
        <v>1.30920592124025E-2</v>
      </c>
      <c r="G3236" s="256">
        <v>1.2509076958910501E-2</v>
      </c>
      <c r="H3236" s="202">
        <v>3974.3031999999998</v>
      </c>
      <c r="I3236" s="85" t="s">
        <v>10</v>
      </c>
      <c r="J3236" s="202">
        <v>3992.5136000000002</v>
      </c>
      <c r="K3236" s="85" t="s">
        <v>10</v>
      </c>
      <c r="L3236" s="202">
        <v>4020.3440999999998</v>
      </c>
      <c r="M3236" s="85" t="s">
        <v>10</v>
      </c>
      <c r="N3236" s="202">
        <v>4034.5212999999999</v>
      </c>
      <c r="O3236" s="85" t="s">
        <v>10</v>
      </c>
      <c r="P3236" s="202">
        <v>4041.9249</v>
      </c>
      <c r="Q3236" s="85" t="s">
        <v>10</v>
      </c>
      <c r="R3236" s="202">
        <v>4023.5396000000001</v>
      </c>
      <c r="S3236" s="85" t="s">
        <v>10</v>
      </c>
      <c r="T3236" s="202">
        <v>4032.4564</v>
      </c>
      <c r="U3236" s="85" t="s">
        <v>10</v>
      </c>
      <c r="V3236" s="202">
        <v>4031.0133000000001</v>
      </c>
      <c r="W3236" s="85" t="s">
        <v>10</v>
      </c>
      <c r="X3236" s="202">
        <v>4040.5898999999999</v>
      </c>
      <c r="Y3236" s="85" t="s">
        <v>10</v>
      </c>
      <c r="Z3236" s="202">
        <v>4032.6837</v>
      </c>
      <c r="AA3236" s="85" t="s">
        <v>10</v>
      </c>
      <c r="AB3236" s="202">
        <v>4006.9005000000002</v>
      </c>
      <c r="AC3236" s="85" t="s">
        <v>10</v>
      </c>
      <c r="AD3236" s="202">
        <v>4043.9032999999999</v>
      </c>
      <c r="AE3236" s="85" t="s">
        <v>10</v>
      </c>
      <c r="AF3236" s="202">
        <v>4038.7284</v>
      </c>
      <c r="AG3236" s="86" t="s">
        <v>10</v>
      </c>
      <c r="AH3236" s="107"/>
    </row>
    <row r="3237" spans="2:34" x14ac:dyDescent="0.2">
      <c r="B3237" s="84">
        <v>3230</v>
      </c>
      <c r="C3237" s="85">
        <v>21</v>
      </c>
      <c r="D3237" s="245" t="s">
        <v>29</v>
      </c>
      <c r="E3237" s="245" t="s">
        <v>402</v>
      </c>
      <c r="F3237" s="256">
        <v>3.7915121976512103E-2</v>
      </c>
      <c r="G3237" s="256">
        <v>3.7143600915231501E-2</v>
      </c>
      <c r="H3237" s="202">
        <v>955.726</v>
      </c>
      <c r="I3237" s="85">
        <v>3.8E-3</v>
      </c>
      <c r="J3237" s="202">
        <v>953.55129999999997</v>
      </c>
      <c r="K3237" s="85">
        <v>3.8999999999999998E-3</v>
      </c>
      <c r="L3237" s="202">
        <v>941.13440000000003</v>
      </c>
      <c r="M3237" s="85">
        <v>4.4000000000000003E-3</v>
      </c>
      <c r="N3237" s="202">
        <v>939.67989999999998</v>
      </c>
      <c r="O3237" s="85">
        <v>4.4999999999999997E-3</v>
      </c>
      <c r="P3237" s="202">
        <v>942.80939999999998</v>
      </c>
      <c r="Q3237" s="85">
        <v>4.3E-3</v>
      </c>
      <c r="R3237" s="202">
        <v>943.13160000000005</v>
      </c>
      <c r="S3237" s="85">
        <v>4.3E-3</v>
      </c>
      <c r="T3237" s="202">
        <v>939.8048</v>
      </c>
      <c r="U3237" s="85">
        <v>4.4999999999999997E-3</v>
      </c>
      <c r="V3237" s="202">
        <v>946.92859999999996</v>
      </c>
      <c r="W3237" s="85">
        <v>4.1999999999999997E-3</v>
      </c>
      <c r="X3237" s="202">
        <v>942.97619999999995</v>
      </c>
      <c r="Y3237" s="85">
        <v>4.3E-3</v>
      </c>
      <c r="Z3237" s="202">
        <v>947.07889999999998</v>
      </c>
      <c r="AA3237" s="85">
        <v>4.1999999999999997E-3</v>
      </c>
      <c r="AB3237" s="202">
        <v>951.54169999999999</v>
      </c>
      <c r="AC3237" s="85">
        <v>4.0000000000000001E-3</v>
      </c>
      <c r="AD3237" s="202">
        <v>938.55280000000005</v>
      </c>
      <c r="AE3237" s="85">
        <v>4.4999999999999997E-3</v>
      </c>
      <c r="AF3237" s="202">
        <v>946.25459999999998</v>
      </c>
      <c r="AG3237" s="86">
        <v>4.1999999999999997E-3</v>
      </c>
      <c r="AH3237" s="107"/>
    </row>
    <row r="3238" spans="2:34" x14ac:dyDescent="0.2">
      <c r="B3238" s="84">
        <v>3231</v>
      </c>
      <c r="C3238" s="85">
        <v>21</v>
      </c>
      <c r="D3238" s="245" t="s">
        <v>29</v>
      </c>
      <c r="E3238" s="245" t="s">
        <v>403</v>
      </c>
      <c r="F3238" s="256">
        <v>1.5943794882430699E-2</v>
      </c>
      <c r="G3238" s="256">
        <v>1.6057654102785399E-2</v>
      </c>
      <c r="H3238" s="202">
        <v>-28.729700000000001</v>
      </c>
      <c r="I3238" s="85">
        <v>0.95209999999999995</v>
      </c>
      <c r="J3238" s="202">
        <v>4.3074000000000003</v>
      </c>
      <c r="K3238" s="85">
        <v>0.99280000000000002</v>
      </c>
      <c r="L3238" s="202">
        <v>-28.8642</v>
      </c>
      <c r="M3238" s="85">
        <v>0.95179999999999998</v>
      </c>
      <c r="N3238" s="202">
        <v>0.43559999999999999</v>
      </c>
      <c r="O3238" s="85">
        <v>0.99929999999999997</v>
      </c>
      <c r="P3238" s="202">
        <v>-6.7701000000000002</v>
      </c>
      <c r="Q3238" s="85">
        <v>0.98870000000000002</v>
      </c>
      <c r="R3238" s="202">
        <v>4.2359999999999998</v>
      </c>
      <c r="S3238" s="85">
        <v>0.9929</v>
      </c>
      <c r="T3238" s="202">
        <v>0.90680000000000005</v>
      </c>
      <c r="U3238" s="85">
        <v>0.99850000000000005</v>
      </c>
      <c r="V3238" s="202">
        <v>-2.8191999999999999</v>
      </c>
      <c r="W3238" s="85">
        <v>0.99529999999999996</v>
      </c>
      <c r="X3238" s="202">
        <v>-6.4207999999999998</v>
      </c>
      <c r="Y3238" s="85">
        <v>0.98929999999999996</v>
      </c>
      <c r="Z3238" s="202">
        <v>-2.7452999999999999</v>
      </c>
      <c r="AA3238" s="85">
        <v>0.99539999999999995</v>
      </c>
      <c r="AB3238" s="202">
        <v>4.0776000000000003</v>
      </c>
      <c r="AC3238" s="85">
        <v>0.99319999999999997</v>
      </c>
      <c r="AD3238" s="202">
        <v>0.34079999999999999</v>
      </c>
      <c r="AE3238" s="85">
        <v>0.99939999999999996</v>
      </c>
      <c r="AF3238" s="202">
        <v>-0.33539999999999998</v>
      </c>
      <c r="AG3238" s="86">
        <v>0.99939999999999996</v>
      </c>
      <c r="AH3238" s="107"/>
    </row>
    <row r="3239" spans="2:34" x14ac:dyDescent="0.2">
      <c r="B3239" s="84">
        <v>3232</v>
      </c>
      <c r="C3239" s="85">
        <v>21</v>
      </c>
      <c r="D3239" s="245" t="s">
        <v>29</v>
      </c>
      <c r="E3239" s="245" t="s">
        <v>404</v>
      </c>
      <c r="F3239" s="256">
        <v>3.2665335856687301E-2</v>
      </c>
      <c r="G3239" s="256">
        <v>3.1211037582035198E-2</v>
      </c>
      <c r="H3239" s="202">
        <v>-1448.4052999999999</v>
      </c>
      <c r="I3239" s="85">
        <v>1E-4</v>
      </c>
      <c r="J3239" s="202">
        <v>-1429.3268</v>
      </c>
      <c r="K3239" s="85">
        <v>1E-4</v>
      </c>
      <c r="L3239" s="202">
        <v>-1708.1891000000001</v>
      </c>
      <c r="M3239" s="85" t="s">
        <v>10</v>
      </c>
      <c r="N3239" s="202">
        <v>-1680.7181</v>
      </c>
      <c r="O3239" s="85" t="s">
        <v>10</v>
      </c>
      <c r="P3239" s="202">
        <v>-1634.5541000000001</v>
      </c>
      <c r="Q3239" s="85" t="s">
        <v>10</v>
      </c>
      <c r="R3239" s="202">
        <v>-1676.2194999999999</v>
      </c>
      <c r="S3239" s="85" t="s">
        <v>10</v>
      </c>
      <c r="T3239" s="202">
        <v>-1678.0048999999999</v>
      </c>
      <c r="U3239" s="85" t="s">
        <v>10</v>
      </c>
      <c r="V3239" s="202">
        <v>-1629.6516999999999</v>
      </c>
      <c r="W3239" s="85" t="s">
        <v>10</v>
      </c>
      <c r="X3239" s="202">
        <v>-1633.0002999999999</v>
      </c>
      <c r="Y3239" s="85" t="s">
        <v>10</v>
      </c>
      <c r="Z3239" s="202">
        <v>-1634.2775999999999</v>
      </c>
      <c r="AA3239" s="85" t="s">
        <v>10</v>
      </c>
      <c r="AB3239" s="202">
        <v>-1456.79</v>
      </c>
      <c r="AC3239" s="85">
        <v>1E-4</v>
      </c>
      <c r="AD3239" s="202">
        <v>-1692.3506</v>
      </c>
      <c r="AE3239" s="85" t="s">
        <v>10</v>
      </c>
      <c r="AF3239" s="202">
        <v>-1638.0416</v>
      </c>
      <c r="AG3239" s="86" t="s">
        <v>10</v>
      </c>
      <c r="AH3239" s="107"/>
    </row>
    <row r="3240" spans="2:34" x14ac:dyDescent="0.2">
      <c r="B3240" s="84">
        <v>3233</v>
      </c>
      <c r="C3240" s="85">
        <v>21</v>
      </c>
      <c r="D3240" s="245" t="s">
        <v>29</v>
      </c>
      <c r="E3240" s="245" t="s">
        <v>405</v>
      </c>
      <c r="F3240" s="256">
        <v>5.6477328701423302E-2</v>
      </c>
      <c r="G3240" s="256">
        <v>5.40233192212312E-2</v>
      </c>
      <c r="H3240" s="202">
        <v>-1737.5743</v>
      </c>
      <c r="I3240" s="85" t="s">
        <v>10</v>
      </c>
      <c r="J3240" s="202">
        <v>-1734.2697000000001</v>
      </c>
      <c r="K3240" s="85" t="s">
        <v>10</v>
      </c>
      <c r="L3240" s="202">
        <v>-1942.5667000000001</v>
      </c>
      <c r="M3240" s="85" t="s">
        <v>10</v>
      </c>
      <c r="N3240" s="202">
        <v>-1930.2950000000001</v>
      </c>
      <c r="O3240" s="85" t="s">
        <v>10</v>
      </c>
      <c r="P3240" s="202">
        <v>-1919.2655</v>
      </c>
      <c r="Q3240" s="85" t="s">
        <v>10</v>
      </c>
      <c r="R3240" s="202">
        <v>-1922.2438</v>
      </c>
      <c r="S3240" s="85" t="s">
        <v>10</v>
      </c>
      <c r="T3240" s="202">
        <v>-1926.3932</v>
      </c>
      <c r="U3240" s="85" t="s">
        <v>10</v>
      </c>
      <c r="V3240" s="202">
        <v>-1910.7357999999999</v>
      </c>
      <c r="W3240" s="85" t="s">
        <v>10</v>
      </c>
      <c r="X3240" s="202">
        <v>-1916.8141000000001</v>
      </c>
      <c r="Y3240" s="85" t="s">
        <v>10</v>
      </c>
      <c r="Z3240" s="202">
        <v>-1916.3580999999999</v>
      </c>
      <c r="AA3240" s="85" t="s">
        <v>10</v>
      </c>
      <c r="AB3240" s="202">
        <v>-1761.5917999999999</v>
      </c>
      <c r="AC3240" s="85" t="s">
        <v>10</v>
      </c>
      <c r="AD3240" s="202">
        <v>-1942.3934999999999</v>
      </c>
      <c r="AE3240" s="85" t="s">
        <v>10</v>
      </c>
      <c r="AF3240" s="202">
        <v>-1917.0641000000001</v>
      </c>
      <c r="AG3240" s="86" t="s">
        <v>10</v>
      </c>
      <c r="AH3240" s="107"/>
    </row>
    <row r="3241" spans="2:34" x14ac:dyDescent="0.2">
      <c r="B3241" s="84">
        <v>3234</v>
      </c>
      <c r="C3241" s="85">
        <v>21</v>
      </c>
      <c r="D3241" s="245" t="s">
        <v>29</v>
      </c>
      <c r="E3241" s="245" t="s">
        <v>406</v>
      </c>
      <c r="F3241" s="256">
        <v>9.7075674694734701E-2</v>
      </c>
      <c r="G3241" s="256">
        <v>9.40852480578733E-2</v>
      </c>
      <c r="H3241" s="202">
        <v>-1594.8598</v>
      </c>
      <c r="I3241" s="85" t="s">
        <v>10</v>
      </c>
      <c r="J3241" s="202">
        <v>-1593.6829</v>
      </c>
      <c r="K3241" s="85" t="s">
        <v>10</v>
      </c>
      <c r="L3241" s="202">
        <v>-1755.8411000000001</v>
      </c>
      <c r="M3241" s="85" t="s">
        <v>10</v>
      </c>
      <c r="N3241" s="202">
        <v>-1746.9245000000001</v>
      </c>
      <c r="O3241" s="85" t="s">
        <v>10</v>
      </c>
      <c r="P3241" s="202">
        <v>-1764.2546</v>
      </c>
      <c r="Q3241" s="85" t="s">
        <v>10</v>
      </c>
      <c r="R3241" s="202">
        <v>-1736.0706</v>
      </c>
      <c r="S3241" s="85" t="s">
        <v>10</v>
      </c>
      <c r="T3241" s="202">
        <v>-1742.9728</v>
      </c>
      <c r="U3241" s="85" t="s">
        <v>10</v>
      </c>
      <c r="V3241" s="202">
        <v>-1752.4946</v>
      </c>
      <c r="W3241" s="85" t="s">
        <v>10</v>
      </c>
      <c r="X3241" s="202">
        <v>-1761.7284</v>
      </c>
      <c r="Y3241" s="85" t="s">
        <v>10</v>
      </c>
      <c r="Z3241" s="202">
        <v>-1758.1104</v>
      </c>
      <c r="AA3241" s="85" t="s">
        <v>10</v>
      </c>
      <c r="AB3241" s="202">
        <v>-1624.3166000000001</v>
      </c>
      <c r="AC3241" s="85" t="s">
        <v>10</v>
      </c>
      <c r="AD3241" s="202">
        <v>-1763.4978000000001</v>
      </c>
      <c r="AE3241" s="85" t="s">
        <v>10</v>
      </c>
      <c r="AF3241" s="202">
        <v>-1763.9242999999999</v>
      </c>
      <c r="AG3241" s="86" t="s">
        <v>10</v>
      </c>
      <c r="AH3241" s="107"/>
    </row>
    <row r="3242" spans="2:34" x14ac:dyDescent="0.2">
      <c r="B3242" s="84">
        <v>3235</v>
      </c>
      <c r="C3242" s="85">
        <v>21</v>
      </c>
      <c r="D3242" s="245" t="s">
        <v>29</v>
      </c>
      <c r="E3242" s="245" t="s">
        <v>407</v>
      </c>
      <c r="F3242" s="256">
        <v>7.82282944028206E-2</v>
      </c>
      <c r="G3242" s="256">
        <v>7.7164426541712905E-2</v>
      </c>
      <c r="H3242" s="202">
        <v>-1218.6003000000001</v>
      </c>
      <c r="I3242" s="85" t="s">
        <v>10</v>
      </c>
      <c r="J3242" s="202">
        <v>-1213.9459999999999</v>
      </c>
      <c r="K3242" s="85" t="s">
        <v>10</v>
      </c>
      <c r="L3242" s="202">
        <v>-1356.327</v>
      </c>
      <c r="M3242" s="85" t="s">
        <v>10</v>
      </c>
      <c r="N3242" s="202">
        <v>-1345.3527999999999</v>
      </c>
      <c r="O3242" s="85" t="s">
        <v>10</v>
      </c>
      <c r="P3242" s="202">
        <v>-1363.8716999999999</v>
      </c>
      <c r="Q3242" s="85" t="s">
        <v>10</v>
      </c>
      <c r="R3242" s="202">
        <v>-1335.7384</v>
      </c>
      <c r="S3242" s="85" t="s">
        <v>10</v>
      </c>
      <c r="T3242" s="202">
        <v>-1341.3902</v>
      </c>
      <c r="U3242" s="85" t="s">
        <v>10</v>
      </c>
      <c r="V3242" s="202">
        <v>-1353.7213999999999</v>
      </c>
      <c r="W3242" s="85" t="s">
        <v>10</v>
      </c>
      <c r="X3242" s="202">
        <v>-1361.3349000000001</v>
      </c>
      <c r="Y3242" s="85" t="s">
        <v>10</v>
      </c>
      <c r="Z3242" s="202">
        <v>-1358.9939999999999</v>
      </c>
      <c r="AA3242" s="85" t="s">
        <v>10</v>
      </c>
      <c r="AB3242" s="202">
        <v>-1239.1523</v>
      </c>
      <c r="AC3242" s="85" t="s">
        <v>10</v>
      </c>
      <c r="AD3242" s="202">
        <v>-1358.1612</v>
      </c>
      <c r="AE3242" s="85" t="s">
        <v>10</v>
      </c>
      <c r="AF3242" s="202">
        <v>-1360.9466</v>
      </c>
      <c r="AG3242" s="86" t="s">
        <v>10</v>
      </c>
      <c r="AH3242" s="107"/>
    </row>
    <row r="3243" spans="2:34" x14ac:dyDescent="0.2">
      <c r="B3243" s="84">
        <v>3236</v>
      </c>
      <c r="C3243" s="85">
        <v>21</v>
      </c>
      <c r="D3243" s="245" t="s">
        <v>29</v>
      </c>
      <c r="E3243" s="245" t="s">
        <v>408</v>
      </c>
      <c r="F3243" s="256">
        <v>8.22725740803152E-2</v>
      </c>
      <c r="G3243" s="256">
        <v>8.0685601545480698E-2</v>
      </c>
      <c r="H3243" s="202">
        <v>-1064.0106000000001</v>
      </c>
      <c r="I3243" s="85" t="s">
        <v>10</v>
      </c>
      <c r="J3243" s="202">
        <v>-1060.7354</v>
      </c>
      <c r="K3243" s="85" t="s">
        <v>10</v>
      </c>
      <c r="L3243" s="202">
        <v>-1167.9603999999999</v>
      </c>
      <c r="M3243" s="85" t="s">
        <v>10</v>
      </c>
      <c r="N3243" s="202">
        <v>-1159.8223</v>
      </c>
      <c r="O3243" s="85" t="s">
        <v>10</v>
      </c>
      <c r="P3243" s="202">
        <v>-1177.0826</v>
      </c>
      <c r="Q3243" s="85" t="s">
        <v>10</v>
      </c>
      <c r="R3243" s="202">
        <v>-1148.7974999999999</v>
      </c>
      <c r="S3243" s="85" t="s">
        <v>10</v>
      </c>
      <c r="T3243" s="202">
        <v>-1156.4005</v>
      </c>
      <c r="U3243" s="85" t="s">
        <v>10</v>
      </c>
      <c r="V3243" s="202">
        <v>-1165.6053999999999</v>
      </c>
      <c r="W3243" s="85" t="s">
        <v>10</v>
      </c>
      <c r="X3243" s="202">
        <v>-1174.9291000000001</v>
      </c>
      <c r="Y3243" s="85" t="s">
        <v>10</v>
      </c>
      <c r="Z3243" s="202">
        <v>-1169.7877000000001</v>
      </c>
      <c r="AA3243" s="85" t="s">
        <v>10</v>
      </c>
      <c r="AB3243" s="202">
        <v>-1084.7138</v>
      </c>
      <c r="AC3243" s="85" t="s">
        <v>10</v>
      </c>
      <c r="AD3243" s="202">
        <v>-1173.7260000000001</v>
      </c>
      <c r="AE3243" s="85" t="s">
        <v>10</v>
      </c>
      <c r="AF3243" s="202">
        <v>-1173.8768</v>
      </c>
      <c r="AG3243" s="86" t="s">
        <v>10</v>
      </c>
      <c r="AH3243" s="107"/>
    </row>
    <row r="3244" spans="2:34" x14ac:dyDescent="0.2">
      <c r="B3244" s="84">
        <v>3237</v>
      </c>
      <c r="C3244" s="85">
        <v>21</v>
      </c>
      <c r="D3244" s="245" t="s">
        <v>29</v>
      </c>
      <c r="E3244" s="245" t="s">
        <v>409</v>
      </c>
      <c r="F3244" s="256">
        <v>0.16314520519534401</v>
      </c>
      <c r="G3244" s="256">
        <v>0.165604833737515</v>
      </c>
      <c r="H3244" s="202">
        <v>408.13479999999998</v>
      </c>
      <c r="I3244" s="85">
        <v>4.19E-2</v>
      </c>
      <c r="J3244" s="202">
        <v>402.1859</v>
      </c>
      <c r="K3244" s="85">
        <v>4.4999999999999998E-2</v>
      </c>
      <c r="L3244" s="202">
        <v>431.66219999999998</v>
      </c>
      <c r="M3244" s="85">
        <v>3.15E-2</v>
      </c>
      <c r="N3244" s="202">
        <v>425.25659999999999</v>
      </c>
      <c r="O3244" s="85">
        <v>3.4200000000000001E-2</v>
      </c>
      <c r="P3244" s="202">
        <v>418.18439999999998</v>
      </c>
      <c r="Q3244" s="85">
        <v>3.7400000000000003E-2</v>
      </c>
      <c r="R3244" s="202">
        <v>424.54169999999999</v>
      </c>
      <c r="S3244" s="85">
        <v>3.4500000000000003E-2</v>
      </c>
      <c r="T3244" s="202">
        <v>424.32310000000001</v>
      </c>
      <c r="U3244" s="85">
        <v>3.4599999999999999E-2</v>
      </c>
      <c r="V3244" s="202">
        <v>417.87639999999999</v>
      </c>
      <c r="W3244" s="85">
        <v>3.7499999999999999E-2</v>
      </c>
      <c r="X3244" s="202">
        <v>417.6241</v>
      </c>
      <c r="Y3244" s="85">
        <v>3.7699999999999997E-2</v>
      </c>
      <c r="Z3244" s="202">
        <v>420.41419999999999</v>
      </c>
      <c r="AA3244" s="85">
        <v>3.6400000000000002E-2</v>
      </c>
      <c r="AB3244" s="202">
        <v>405.98140000000001</v>
      </c>
      <c r="AC3244" s="85">
        <v>4.2999999999999997E-2</v>
      </c>
      <c r="AD3244" s="202">
        <v>426.98439999999999</v>
      </c>
      <c r="AE3244" s="85">
        <v>3.3500000000000002E-2</v>
      </c>
      <c r="AF3244" s="202">
        <v>418.92469999999997</v>
      </c>
      <c r="AG3244" s="86">
        <v>3.7100000000000001E-2</v>
      </c>
      <c r="AH3244" s="107"/>
    </row>
    <row r="3245" spans="2:34" x14ac:dyDescent="0.2">
      <c r="B3245" s="84">
        <v>3238</v>
      </c>
      <c r="C3245" s="85">
        <v>21</v>
      </c>
      <c r="D3245" s="245" t="s">
        <v>29</v>
      </c>
      <c r="E3245" s="245" t="s">
        <v>410</v>
      </c>
      <c r="F3245" s="256">
        <v>0.13019469577165399</v>
      </c>
      <c r="G3245" s="256">
        <v>0.133174400920712</v>
      </c>
      <c r="H3245" s="202">
        <v>1228.7927999999999</v>
      </c>
      <c r="I3245" s="85" t="s">
        <v>10</v>
      </c>
      <c r="J3245" s="202">
        <v>1221.3028999999999</v>
      </c>
      <c r="K3245" s="85" t="s">
        <v>10</v>
      </c>
      <c r="L3245" s="202">
        <v>1254.3489</v>
      </c>
      <c r="M3245" s="85" t="s">
        <v>10</v>
      </c>
      <c r="N3245" s="202">
        <v>1246.4912999999999</v>
      </c>
      <c r="O3245" s="85" t="s">
        <v>10</v>
      </c>
      <c r="P3245" s="202">
        <v>1235.3117999999999</v>
      </c>
      <c r="Q3245" s="85" t="s">
        <v>10</v>
      </c>
      <c r="R3245" s="202">
        <v>1243.9935</v>
      </c>
      <c r="S3245" s="85" t="s">
        <v>10</v>
      </c>
      <c r="T3245" s="202">
        <v>1245.0478000000001</v>
      </c>
      <c r="U3245" s="85" t="s">
        <v>10</v>
      </c>
      <c r="V3245" s="202">
        <v>1232.9213999999999</v>
      </c>
      <c r="W3245" s="85" t="s">
        <v>10</v>
      </c>
      <c r="X3245" s="202">
        <v>1234.3407</v>
      </c>
      <c r="Y3245" s="85" t="s">
        <v>10</v>
      </c>
      <c r="Z3245" s="202">
        <v>1237.5295000000001</v>
      </c>
      <c r="AA3245" s="85" t="s">
        <v>10</v>
      </c>
      <c r="AB3245" s="202">
        <v>1225.5400999999999</v>
      </c>
      <c r="AC3245" s="85" t="s">
        <v>10</v>
      </c>
      <c r="AD3245" s="202">
        <v>1248.3418999999999</v>
      </c>
      <c r="AE3245" s="85" t="s">
        <v>10</v>
      </c>
      <c r="AF3245" s="202">
        <v>1233.8913</v>
      </c>
      <c r="AG3245" s="86" t="s">
        <v>10</v>
      </c>
      <c r="AH3245" s="107"/>
    </row>
    <row r="3246" spans="2:34" x14ac:dyDescent="0.2">
      <c r="B3246" s="84">
        <v>3239</v>
      </c>
      <c r="C3246" s="85">
        <v>21</v>
      </c>
      <c r="D3246" s="245" t="s">
        <v>29</v>
      </c>
      <c r="E3246" s="245" t="s">
        <v>411</v>
      </c>
      <c r="F3246" s="256">
        <v>8.8338993596557197E-2</v>
      </c>
      <c r="G3246" s="256">
        <v>9.0427062353569801E-2</v>
      </c>
      <c r="H3246" s="202">
        <v>1497.0935999999999</v>
      </c>
      <c r="I3246" s="85" t="s">
        <v>10</v>
      </c>
      <c r="J3246" s="202">
        <v>1480.9927</v>
      </c>
      <c r="K3246" s="85" t="s">
        <v>10</v>
      </c>
      <c r="L3246" s="202">
        <v>1524.4991</v>
      </c>
      <c r="M3246" s="85" t="s">
        <v>10</v>
      </c>
      <c r="N3246" s="202">
        <v>1508.8226999999999</v>
      </c>
      <c r="O3246" s="85" t="s">
        <v>10</v>
      </c>
      <c r="P3246" s="202">
        <v>1499.7011</v>
      </c>
      <c r="Q3246" s="85" t="s">
        <v>10</v>
      </c>
      <c r="R3246" s="202">
        <v>1510.6195</v>
      </c>
      <c r="S3246" s="85" t="s">
        <v>10</v>
      </c>
      <c r="T3246" s="202">
        <v>1507.2583</v>
      </c>
      <c r="U3246" s="85" t="s">
        <v>10</v>
      </c>
      <c r="V3246" s="202">
        <v>1501.2908</v>
      </c>
      <c r="W3246" s="85" t="s">
        <v>10</v>
      </c>
      <c r="X3246" s="202">
        <v>1498.6597999999999</v>
      </c>
      <c r="Y3246" s="85" t="s">
        <v>10</v>
      </c>
      <c r="Z3246" s="202">
        <v>1507.6457</v>
      </c>
      <c r="AA3246" s="85" t="s">
        <v>10</v>
      </c>
      <c r="AB3246" s="202">
        <v>1482.9199000000001</v>
      </c>
      <c r="AC3246" s="85" t="s">
        <v>10</v>
      </c>
      <c r="AD3246" s="202">
        <v>1508.5581</v>
      </c>
      <c r="AE3246" s="85" t="s">
        <v>10</v>
      </c>
      <c r="AF3246" s="202">
        <v>1499.8822</v>
      </c>
      <c r="AG3246" s="86" t="s">
        <v>10</v>
      </c>
      <c r="AH3246" s="107"/>
    </row>
    <row r="3247" spans="2:34" x14ac:dyDescent="0.2">
      <c r="B3247" s="84">
        <v>3240</v>
      </c>
      <c r="C3247" s="85">
        <v>21</v>
      </c>
      <c r="D3247" s="245" t="s">
        <v>29</v>
      </c>
      <c r="E3247" s="245" t="s">
        <v>412</v>
      </c>
      <c r="F3247" s="256">
        <v>5.81365203639852E-2</v>
      </c>
      <c r="G3247" s="256">
        <v>5.9709263293463197E-2</v>
      </c>
      <c r="H3247" s="202">
        <v>2838.9816000000001</v>
      </c>
      <c r="I3247" s="85" t="s">
        <v>10</v>
      </c>
      <c r="J3247" s="202">
        <v>2815.5225999999998</v>
      </c>
      <c r="K3247" s="85" t="s">
        <v>10</v>
      </c>
      <c r="L3247" s="202">
        <v>2861.2226000000001</v>
      </c>
      <c r="M3247" s="85" t="s">
        <v>10</v>
      </c>
      <c r="N3247" s="202">
        <v>2839.2687999999998</v>
      </c>
      <c r="O3247" s="85" t="s">
        <v>10</v>
      </c>
      <c r="P3247" s="202">
        <v>2832.9380999999998</v>
      </c>
      <c r="Q3247" s="85" t="s">
        <v>10</v>
      </c>
      <c r="R3247" s="202">
        <v>2837.9739</v>
      </c>
      <c r="S3247" s="85" t="s">
        <v>10</v>
      </c>
      <c r="T3247" s="202">
        <v>2836.8479000000002</v>
      </c>
      <c r="U3247" s="85" t="s">
        <v>10</v>
      </c>
      <c r="V3247" s="202">
        <v>2831.5551999999998</v>
      </c>
      <c r="W3247" s="85" t="s">
        <v>10</v>
      </c>
      <c r="X3247" s="202">
        <v>2831.3072999999999</v>
      </c>
      <c r="Y3247" s="85" t="s">
        <v>10</v>
      </c>
      <c r="Z3247" s="202">
        <v>2839.9256</v>
      </c>
      <c r="AA3247" s="85" t="s">
        <v>10</v>
      </c>
      <c r="AB3247" s="202">
        <v>2822.7950000000001</v>
      </c>
      <c r="AC3247" s="85" t="s">
        <v>10</v>
      </c>
      <c r="AD3247" s="202">
        <v>2843.7348999999999</v>
      </c>
      <c r="AE3247" s="85" t="s">
        <v>10</v>
      </c>
      <c r="AF3247" s="202">
        <v>2835.3177000000001</v>
      </c>
      <c r="AG3247" s="86" t="s">
        <v>10</v>
      </c>
      <c r="AH3247" s="107"/>
    </row>
    <row r="3248" spans="2:34" x14ac:dyDescent="0.2">
      <c r="B3248" s="84">
        <v>3241</v>
      </c>
      <c r="C3248" s="85">
        <v>21</v>
      </c>
      <c r="D3248" s="245" t="s">
        <v>29</v>
      </c>
      <c r="E3248" s="245" t="s">
        <v>413</v>
      </c>
      <c r="F3248" s="256">
        <v>2.6339667643170101E-2</v>
      </c>
      <c r="G3248" s="256">
        <v>2.7306232616767401E-2</v>
      </c>
      <c r="H3248" s="202">
        <v>2685.3285000000001</v>
      </c>
      <c r="I3248" s="85" t="s">
        <v>10</v>
      </c>
      <c r="J3248" s="202">
        <v>2646.4717000000001</v>
      </c>
      <c r="K3248" s="85" t="s">
        <v>10</v>
      </c>
      <c r="L3248" s="202">
        <v>2698.4987999999998</v>
      </c>
      <c r="M3248" s="85" t="s">
        <v>10</v>
      </c>
      <c r="N3248" s="202">
        <v>2663.0174000000002</v>
      </c>
      <c r="O3248" s="85" t="s">
        <v>10</v>
      </c>
      <c r="P3248" s="202">
        <v>2675.3895000000002</v>
      </c>
      <c r="Q3248" s="85" t="s">
        <v>10</v>
      </c>
      <c r="R3248" s="202">
        <v>2662.6655999999998</v>
      </c>
      <c r="S3248" s="85" t="s">
        <v>10</v>
      </c>
      <c r="T3248" s="202">
        <v>2660.0012999999999</v>
      </c>
      <c r="U3248" s="85" t="s">
        <v>10</v>
      </c>
      <c r="V3248" s="202">
        <v>2673.8678</v>
      </c>
      <c r="W3248" s="85" t="s">
        <v>10</v>
      </c>
      <c r="X3248" s="202">
        <v>2673.2665000000002</v>
      </c>
      <c r="Y3248" s="85" t="s">
        <v>10</v>
      </c>
      <c r="Z3248" s="202">
        <v>2686.4636999999998</v>
      </c>
      <c r="AA3248" s="85" t="s">
        <v>10</v>
      </c>
      <c r="AB3248" s="202">
        <v>2652.7489</v>
      </c>
      <c r="AC3248" s="85" t="s">
        <v>10</v>
      </c>
      <c r="AD3248" s="202">
        <v>2666.5655999999999</v>
      </c>
      <c r="AE3248" s="85" t="s">
        <v>10</v>
      </c>
      <c r="AF3248" s="202">
        <v>2676.8175999999999</v>
      </c>
      <c r="AG3248" s="86" t="s">
        <v>10</v>
      </c>
      <c r="AH3248" s="107"/>
    </row>
    <row r="3249" spans="2:34" x14ac:dyDescent="0.2">
      <c r="B3249" s="84">
        <v>3242</v>
      </c>
      <c r="C3249" s="85">
        <v>21</v>
      </c>
      <c r="D3249" s="245" t="s">
        <v>29</v>
      </c>
      <c r="E3249" s="245" t="s">
        <v>414</v>
      </c>
      <c r="F3249" s="256">
        <v>7.6089492650299401E-3</v>
      </c>
      <c r="G3249" s="256">
        <v>7.8644142107498604E-3</v>
      </c>
      <c r="H3249" s="202">
        <v>3547.3227999999999</v>
      </c>
      <c r="I3249" s="85" t="s">
        <v>10</v>
      </c>
      <c r="J3249" s="202">
        <v>3499.6379000000002</v>
      </c>
      <c r="K3249" s="85" t="s">
        <v>10</v>
      </c>
      <c r="L3249" s="202">
        <v>3561.5545000000002</v>
      </c>
      <c r="M3249" s="85" t="s">
        <v>10</v>
      </c>
      <c r="N3249" s="202">
        <v>3518.2966999999999</v>
      </c>
      <c r="O3249" s="85" t="s">
        <v>10</v>
      </c>
      <c r="P3249" s="202">
        <v>3514.8744999999999</v>
      </c>
      <c r="Q3249" s="85" t="s">
        <v>10</v>
      </c>
      <c r="R3249" s="202">
        <v>3511.9513999999999</v>
      </c>
      <c r="S3249" s="85" t="s">
        <v>10</v>
      </c>
      <c r="T3249" s="202">
        <v>3513.5949999999998</v>
      </c>
      <c r="U3249" s="85" t="s">
        <v>10</v>
      </c>
      <c r="V3249" s="202">
        <v>3507.1797999999999</v>
      </c>
      <c r="W3249" s="85" t="s">
        <v>10</v>
      </c>
      <c r="X3249" s="202">
        <v>3511.4450999999999</v>
      </c>
      <c r="Y3249" s="85" t="s">
        <v>10</v>
      </c>
      <c r="Z3249" s="202">
        <v>3521.5639000000001</v>
      </c>
      <c r="AA3249" s="85" t="s">
        <v>10</v>
      </c>
      <c r="AB3249" s="202">
        <v>3510.0068000000001</v>
      </c>
      <c r="AC3249" s="85" t="s">
        <v>10</v>
      </c>
      <c r="AD3249" s="202">
        <v>3525.7570999999998</v>
      </c>
      <c r="AE3249" s="85" t="s">
        <v>10</v>
      </c>
      <c r="AF3249" s="202">
        <v>3508.1370000000002</v>
      </c>
      <c r="AG3249" s="86" t="s">
        <v>10</v>
      </c>
      <c r="AH3249" s="107"/>
    </row>
    <row r="3250" spans="2:34" x14ac:dyDescent="0.2">
      <c r="B3250" s="84">
        <v>3243</v>
      </c>
      <c r="C3250" s="85">
        <v>21</v>
      </c>
      <c r="D3250" s="245" t="s">
        <v>29</v>
      </c>
      <c r="E3250" s="245" t="s">
        <v>1216</v>
      </c>
      <c r="F3250" s="256">
        <v>0.24810100329245799</v>
      </c>
      <c r="G3250" s="256">
        <v>0.24855111184183501</v>
      </c>
      <c r="H3250" s="202">
        <v>2629.3910000000001</v>
      </c>
      <c r="I3250" s="85" t="s">
        <v>10</v>
      </c>
      <c r="J3250" s="202">
        <v>2630.5645</v>
      </c>
      <c r="K3250" s="85" t="s">
        <v>10</v>
      </c>
      <c r="L3250" s="202">
        <v>2630.8472999999999</v>
      </c>
      <c r="M3250" s="85" t="s">
        <v>10</v>
      </c>
      <c r="N3250" s="202">
        <v>2631.8087</v>
      </c>
      <c r="O3250" s="85" t="s">
        <v>10</v>
      </c>
      <c r="P3250" s="202">
        <v>2635.7809999999999</v>
      </c>
      <c r="Q3250" s="85" t="s">
        <v>10</v>
      </c>
      <c r="R3250" s="202">
        <v>2632.3869</v>
      </c>
      <c r="S3250" s="85" t="s">
        <v>10</v>
      </c>
      <c r="T3250" s="202">
        <v>2631.7977999999998</v>
      </c>
      <c r="U3250" s="85" t="s">
        <v>10</v>
      </c>
      <c r="V3250" s="202">
        <v>2635.9735000000001</v>
      </c>
      <c r="W3250" s="85" t="s">
        <v>10</v>
      </c>
      <c r="X3250" s="202">
        <v>2635.7435999999998</v>
      </c>
      <c r="Y3250" s="85" t="s">
        <v>10</v>
      </c>
      <c r="Z3250" s="202">
        <v>2636.261</v>
      </c>
      <c r="AA3250" s="85" t="s">
        <v>10</v>
      </c>
      <c r="AB3250" s="202">
        <v>2629.8278</v>
      </c>
      <c r="AC3250" s="85" t="s">
        <v>10</v>
      </c>
      <c r="AD3250" s="202">
        <v>2631.0994000000001</v>
      </c>
      <c r="AE3250" s="85" t="s">
        <v>10</v>
      </c>
      <c r="AF3250" s="202">
        <v>2634.8597</v>
      </c>
      <c r="AG3250" s="86" t="s">
        <v>10</v>
      </c>
      <c r="AH3250" s="107"/>
    </row>
    <row r="3251" spans="2:34" x14ac:dyDescent="0.2">
      <c r="B3251" s="84">
        <v>3244</v>
      </c>
      <c r="C3251" s="85">
        <v>21</v>
      </c>
      <c r="D3251" s="245" t="s">
        <v>29</v>
      </c>
      <c r="E3251" s="245" t="s">
        <v>415</v>
      </c>
      <c r="F3251" s="256">
        <v>8.6044642625670797E-2</v>
      </c>
      <c r="G3251" s="256">
        <v>8.3329908065819899E-2</v>
      </c>
      <c r="H3251" s="202">
        <v>2558.5286000000001</v>
      </c>
      <c r="I3251" s="85" t="s">
        <v>10</v>
      </c>
      <c r="J3251" s="202">
        <v>2566.453</v>
      </c>
      <c r="K3251" s="85" t="s">
        <v>10</v>
      </c>
      <c r="L3251" s="202">
        <v>2555.7519000000002</v>
      </c>
      <c r="M3251" s="85" t="s">
        <v>10</v>
      </c>
      <c r="N3251" s="202">
        <v>2562.6145999999999</v>
      </c>
      <c r="O3251" s="85" t="s">
        <v>10</v>
      </c>
      <c r="P3251" s="202">
        <v>2595.4668000000001</v>
      </c>
      <c r="Q3251" s="85" t="s">
        <v>10</v>
      </c>
      <c r="R3251" s="202">
        <v>2567.4216000000001</v>
      </c>
      <c r="S3251" s="85" t="s">
        <v>10</v>
      </c>
      <c r="T3251" s="202">
        <v>2563.2746000000002</v>
      </c>
      <c r="U3251" s="85" t="s">
        <v>10</v>
      </c>
      <c r="V3251" s="202">
        <v>2595.1635999999999</v>
      </c>
      <c r="W3251" s="85" t="s">
        <v>10</v>
      </c>
      <c r="X3251" s="202">
        <v>2595.2431999999999</v>
      </c>
      <c r="Y3251" s="85" t="s">
        <v>10</v>
      </c>
      <c r="Z3251" s="202">
        <v>2596.5342999999998</v>
      </c>
      <c r="AA3251" s="85" t="s">
        <v>10</v>
      </c>
      <c r="AB3251" s="202">
        <v>2568.1116999999999</v>
      </c>
      <c r="AC3251" s="85" t="s">
        <v>10</v>
      </c>
      <c r="AD3251" s="202">
        <v>2563.3245000000002</v>
      </c>
      <c r="AE3251" s="85" t="s">
        <v>10</v>
      </c>
      <c r="AF3251" s="202">
        <v>2603.1442999999999</v>
      </c>
      <c r="AG3251" s="86" t="s">
        <v>10</v>
      </c>
      <c r="AH3251" s="107"/>
    </row>
    <row r="3252" spans="2:34" x14ac:dyDescent="0.2">
      <c r="B3252" s="84">
        <v>3245</v>
      </c>
      <c r="C3252" s="85">
        <v>21</v>
      </c>
      <c r="D3252" s="245" t="s">
        <v>29</v>
      </c>
      <c r="E3252" s="245" t="s">
        <v>417</v>
      </c>
      <c r="F3252" s="256">
        <v>0.13484820988774501</v>
      </c>
      <c r="G3252" s="256">
        <v>0.13557208818008701</v>
      </c>
      <c r="H3252" s="202">
        <v>398.34640000000002</v>
      </c>
      <c r="I3252" s="85">
        <v>3.4599999999999999E-2</v>
      </c>
      <c r="J3252" s="202">
        <v>395.79590000000002</v>
      </c>
      <c r="K3252" s="85">
        <v>3.5700000000000003E-2</v>
      </c>
      <c r="L3252" s="202">
        <v>348.3023</v>
      </c>
      <c r="M3252" s="85">
        <v>6.6100000000000006E-2</v>
      </c>
      <c r="N3252" s="202">
        <v>348.66149999999999</v>
      </c>
      <c r="O3252" s="85">
        <v>6.5799999999999997E-2</v>
      </c>
      <c r="P3252" s="202">
        <v>338.50580000000002</v>
      </c>
      <c r="Q3252" s="85">
        <v>7.4499999999999997E-2</v>
      </c>
      <c r="R3252" s="202">
        <v>353.62349999999998</v>
      </c>
      <c r="S3252" s="85">
        <v>6.2700000000000006E-2</v>
      </c>
      <c r="T3252" s="202">
        <v>351.91930000000002</v>
      </c>
      <c r="U3252" s="85">
        <v>6.4000000000000001E-2</v>
      </c>
      <c r="V3252" s="202">
        <v>344.25420000000003</v>
      </c>
      <c r="W3252" s="85">
        <v>7.0300000000000001E-2</v>
      </c>
      <c r="X3252" s="202">
        <v>340.59429999999998</v>
      </c>
      <c r="Y3252" s="85">
        <v>7.3300000000000004E-2</v>
      </c>
      <c r="Z3252" s="202">
        <v>339.09629999999999</v>
      </c>
      <c r="AA3252" s="85">
        <v>7.4800000000000005E-2</v>
      </c>
      <c r="AB3252" s="202">
        <v>377.02109999999999</v>
      </c>
      <c r="AC3252" s="85">
        <v>4.58E-2</v>
      </c>
      <c r="AD3252" s="202">
        <v>335.8227</v>
      </c>
      <c r="AE3252" s="85">
        <v>7.6700000000000004E-2</v>
      </c>
      <c r="AF3252" s="202">
        <v>335.80560000000003</v>
      </c>
      <c r="AG3252" s="86">
        <v>7.7499999999999999E-2</v>
      </c>
      <c r="AH3252" s="107"/>
    </row>
    <row r="3253" spans="2:34" x14ac:dyDescent="0.2">
      <c r="B3253" s="84">
        <v>3246</v>
      </c>
      <c r="C3253" s="85">
        <v>21</v>
      </c>
      <c r="D3253" s="245" t="s">
        <v>29</v>
      </c>
      <c r="E3253" s="245" t="s">
        <v>416</v>
      </c>
      <c r="F3253" s="256">
        <v>2.4304565369559002E-2</v>
      </c>
      <c r="G3253" s="256">
        <v>2.4785235726910299E-2</v>
      </c>
      <c r="H3253" s="202">
        <v>2533.0983999999999</v>
      </c>
      <c r="I3253" s="85" t="s">
        <v>10</v>
      </c>
      <c r="J3253" s="202">
        <v>2526.8854000000001</v>
      </c>
      <c r="K3253" s="85" t="s">
        <v>10</v>
      </c>
      <c r="L3253" s="202">
        <v>2234.1619999999998</v>
      </c>
      <c r="M3253" s="85" t="s">
        <v>10</v>
      </c>
      <c r="N3253" s="202">
        <v>2238.6498000000001</v>
      </c>
      <c r="O3253" s="85" t="s">
        <v>10</v>
      </c>
      <c r="P3253" s="202">
        <v>2207.9263999999998</v>
      </c>
      <c r="Q3253" s="85" t="s">
        <v>10</v>
      </c>
      <c r="R3253" s="202">
        <v>2237.7525000000001</v>
      </c>
      <c r="S3253" s="85" t="s">
        <v>10</v>
      </c>
      <c r="T3253" s="202">
        <v>2238.4641000000001</v>
      </c>
      <c r="U3253" s="85" t="s">
        <v>10</v>
      </c>
      <c r="V3253" s="202">
        <v>2208.6963000000001</v>
      </c>
      <c r="W3253" s="85" t="s">
        <v>10</v>
      </c>
      <c r="X3253" s="202">
        <v>2207.7465000000002</v>
      </c>
      <c r="Y3253" s="85" t="s">
        <v>10</v>
      </c>
      <c r="Z3253" s="202">
        <v>2207.1833999999999</v>
      </c>
      <c r="AA3253" s="85" t="s">
        <v>10</v>
      </c>
      <c r="AB3253" s="202">
        <v>2512.9331000000002</v>
      </c>
      <c r="AC3253" s="85" t="s">
        <v>10</v>
      </c>
      <c r="AD3253" s="202">
        <v>2236.0695999999998</v>
      </c>
      <c r="AE3253" s="85" t="s">
        <v>10</v>
      </c>
      <c r="AF3253" s="202">
        <v>2208.5904999999998</v>
      </c>
      <c r="AG3253" s="86" t="s">
        <v>10</v>
      </c>
      <c r="AH3253" s="107"/>
    </row>
    <row r="3254" spans="2:34" x14ac:dyDescent="0.2">
      <c r="B3254" s="84">
        <v>3247</v>
      </c>
      <c r="C3254" s="85">
        <v>21</v>
      </c>
      <c r="D3254" s="245" t="s">
        <v>29</v>
      </c>
      <c r="E3254" s="245" t="s">
        <v>423</v>
      </c>
      <c r="F3254" s="256">
        <v>3.75910611049179E-4</v>
      </c>
      <c r="G3254" s="256">
        <v>3.8362996149999298E-4</v>
      </c>
      <c r="H3254" s="202">
        <v>-628.91099999999994</v>
      </c>
      <c r="I3254" s="85">
        <v>0.92620000000000002</v>
      </c>
      <c r="J3254" s="202">
        <v>-670.60680000000002</v>
      </c>
      <c r="K3254" s="85">
        <v>0.92130000000000001</v>
      </c>
      <c r="L3254" s="202">
        <v>-581.22460000000001</v>
      </c>
      <c r="M3254" s="85">
        <v>0.93179999999999996</v>
      </c>
      <c r="N3254" s="202">
        <v>-622.02</v>
      </c>
      <c r="O3254" s="85">
        <v>0.92700000000000005</v>
      </c>
      <c r="P3254" s="202">
        <v>-641.07169999999996</v>
      </c>
      <c r="Q3254" s="85">
        <v>0.92479999999999996</v>
      </c>
      <c r="R3254" s="202">
        <v>-684.77279999999996</v>
      </c>
      <c r="S3254" s="85">
        <v>0.91969999999999996</v>
      </c>
      <c r="T3254" s="202">
        <v>-625.57569999999998</v>
      </c>
      <c r="U3254" s="85">
        <v>0.92659999999999998</v>
      </c>
      <c r="V3254" s="202">
        <v>-691.71950000000004</v>
      </c>
      <c r="W3254" s="85">
        <v>0.91879999999999995</v>
      </c>
      <c r="X3254" s="202">
        <v>-643.81420000000003</v>
      </c>
      <c r="Y3254" s="85">
        <v>0.9244</v>
      </c>
      <c r="Z3254" s="202">
        <v>-700.40139999999997</v>
      </c>
      <c r="AA3254" s="85">
        <v>0.91779999999999995</v>
      </c>
      <c r="AB3254" s="202">
        <v>-648.17319999999995</v>
      </c>
      <c r="AC3254" s="85">
        <v>0.92390000000000005</v>
      </c>
      <c r="AD3254" s="202">
        <v>-607.2903</v>
      </c>
      <c r="AE3254" s="85">
        <v>0.92869999999999997</v>
      </c>
      <c r="AF3254" s="202">
        <v>-690.03589999999997</v>
      </c>
      <c r="AG3254" s="86">
        <v>0.91900000000000004</v>
      </c>
      <c r="AH3254" s="107"/>
    </row>
    <row r="3255" spans="2:34" x14ac:dyDescent="0.2">
      <c r="B3255" s="84">
        <v>3248</v>
      </c>
      <c r="C3255" s="85">
        <v>21</v>
      </c>
      <c r="D3255" s="245" t="s">
        <v>29</v>
      </c>
      <c r="E3255" s="245" t="s">
        <v>424</v>
      </c>
      <c r="F3255" s="256">
        <v>2.3824955279599699E-2</v>
      </c>
      <c r="G3255" s="256">
        <v>2.3360324441338901E-2</v>
      </c>
      <c r="H3255" s="202">
        <v>-677.2808</v>
      </c>
      <c r="I3255" s="85">
        <v>0.1487</v>
      </c>
      <c r="J3255" s="202">
        <v>-687.66790000000003</v>
      </c>
      <c r="K3255" s="85">
        <v>0.1426</v>
      </c>
      <c r="L3255" s="202">
        <v>-670.74099999999999</v>
      </c>
      <c r="M3255" s="85">
        <v>0.15260000000000001</v>
      </c>
      <c r="N3255" s="202">
        <v>-680.09130000000005</v>
      </c>
      <c r="O3255" s="85">
        <v>0.14699999999999999</v>
      </c>
      <c r="P3255" s="202">
        <v>-689.75549999999998</v>
      </c>
      <c r="Q3255" s="85">
        <v>0.1414</v>
      </c>
      <c r="R3255" s="202">
        <v>-680.87059999999997</v>
      </c>
      <c r="S3255" s="85">
        <v>0.14660000000000001</v>
      </c>
      <c r="T3255" s="202">
        <v>-679.55529999999999</v>
      </c>
      <c r="U3255" s="85">
        <v>0.14729999999999999</v>
      </c>
      <c r="V3255" s="202">
        <v>-690.01149999999996</v>
      </c>
      <c r="W3255" s="85">
        <v>0.14119999999999999</v>
      </c>
      <c r="X3255" s="202">
        <v>-689.43200000000002</v>
      </c>
      <c r="Y3255" s="85">
        <v>0.14149999999999999</v>
      </c>
      <c r="Z3255" s="202">
        <v>-690.13689999999997</v>
      </c>
      <c r="AA3255" s="85">
        <v>0.1411</v>
      </c>
      <c r="AB3255" s="202">
        <v>-688.45680000000004</v>
      </c>
      <c r="AC3255" s="85">
        <v>0.1421</v>
      </c>
      <c r="AD3255" s="202">
        <v>-680.98929999999996</v>
      </c>
      <c r="AE3255" s="85">
        <v>0.14649999999999999</v>
      </c>
      <c r="AF3255" s="202">
        <v>-687.76900000000001</v>
      </c>
      <c r="AG3255" s="86">
        <v>0.14249999999999999</v>
      </c>
      <c r="AH3255" s="107"/>
    </row>
    <row r="3256" spans="2:34" x14ac:dyDescent="0.2">
      <c r="B3256" s="84">
        <v>3249</v>
      </c>
      <c r="C3256" s="85">
        <v>21</v>
      </c>
      <c r="D3256" s="245" t="s">
        <v>29</v>
      </c>
      <c r="E3256" s="245" t="s">
        <v>419</v>
      </c>
      <c r="F3256" s="256">
        <v>5.1720115106421603E-3</v>
      </c>
      <c r="G3256" s="256">
        <v>4.8638798690177698E-3</v>
      </c>
      <c r="H3256" s="202">
        <v>-2256.2543000000001</v>
      </c>
      <c r="I3256" s="85">
        <v>5.8099999999999999E-2</v>
      </c>
      <c r="J3256" s="202">
        <v>-2279.3063000000002</v>
      </c>
      <c r="K3256" s="85">
        <v>5.5599999999999997E-2</v>
      </c>
      <c r="L3256" s="202">
        <v>-2270.5630999999998</v>
      </c>
      <c r="M3256" s="85">
        <v>5.6500000000000002E-2</v>
      </c>
      <c r="N3256" s="202">
        <v>-2290.5835000000002</v>
      </c>
      <c r="O3256" s="85">
        <v>5.4399999999999997E-2</v>
      </c>
      <c r="P3256" s="202">
        <v>-2279.9225000000001</v>
      </c>
      <c r="Q3256" s="85">
        <v>5.5500000000000001E-2</v>
      </c>
      <c r="R3256" s="202">
        <v>-2285.5985999999998</v>
      </c>
      <c r="S3256" s="85">
        <v>5.4899999999999997E-2</v>
      </c>
      <c r="T3256" s="202">
        <v>-2290.8015</v>
      </c>
      <c r="U3256" s="85">
        <v>5.4300000000000001E-2</v>
      </c>
      <c r="V3256" s="202">
        <v>-2279.5302000000001</v>
      </c>
      <c r="W3256" s="85">
        <v>5.5599999999999997E-2</v>
      </c>
      <c r="X3256" s="202">
        <v>-2280.0554999999999</v>
      </c>
      <c r="Y3256" s="85">
        <v>5.5500000000000001E-2</v>
      </c>
      <c r="Z3256" s="202">
        <v>-2279.7869000000001</v>
      </c>
      <c r="AA3256" s="85">
        <v>5.5500000000000001E-2</v>
      </c>
      <c r="AB3256" s="202">
        <v>-2269.0109000000002</v>
      </c>
      <c r="AC3256" s="85">
        <v>5.67E-2</v>
      </c>
      <c r="AD3256" s="202">
        <v>-2281.4587999999999</v>
      </c>
      <c r="AE3256" s="85">
        <v>5.5300000000000002E-2</v>
      </c>
      <c r="AF3256" s="202">
        <v>-2267.7757000000001</v>
      </c>
      <c r="AG3256" s="86">
        <v>5.6800000000000003E-2</v>
      </c>
      <c r="AH3256" s="107"/>
    </row>
    <row r="3257" spans="2:34" x14ac:dyDescent="0.2">
      <c r="B3257" s="84">
        <v>3250</v>
      </c>
      <c r="C3257" s="85">
        <v>21</v>
      </c>
      <c r="D3257" s="245" t="s">
        <v>29</v>
      </c>
      <c r="E3257" s="245" t="s">
        <v>420</v>
      </c>
      <c r="F3257" s="256">
        <v>2.5665621030254299E-3</v>
      </c>
      <c r="G3257" s="256">
        <v>2.5072958198035298E-3</v>
      </c>
      <c r="H3257" s="202">
        <v>3762.6351</v>
      </c>
      <c r="I3257" s="85">
        <v>4.7000000000000002E-3</v>
      </c>
      <c r="J3257" s="202">
        <v>3734.2905999999998</v>
      </c>
      <c r="K3257" s="85">
        <v>5.0000000000000001E-3</v>
      </c>
      <c r="L3257" s="202">
        <v>3767.0680000000002</v>
      </c>
      <c r="M3257" s="85">
        <v>4.7000000000000002E-3</v>
      </c>
      <c r="N3257" s="202">
        <v>3741.5198999999998</v>
      </c>
      <c r="O3257" s="85">
        <v>4.8999999999999998E-3</v>
      </c>
      <c r="P3257" s="202">
        <v>3724.2930000000001</v>
      </c>
      <c r="Q3257" s="85">
        <v>5.1999999999999998E-3</v>
      </c>
      <c r="R3257" s="202">
        <v>3753.3216000000002</v>
      </c>
      <c r="S3257" s="85">
        <v>4.7999999999999996E-3</v>
      </c>
      <c r="T3257" s="202">
        <v>3745.0983999999999</v>
      </c>
      <c r="U3257" s="85">
        <v>4.8999999999999998E-3</v>
      </c>
      <c r="V3257" s="202">
        <v>3725.7426</v>
      </c>
      <c r="W3257" s="85">
        <v>5.1999999999999998E-3</v>
      </c>
      <c r="X3257" s="202">
        <v>3725.3870999999999</v>
      </c>
      <c r="Y3257" s="85">
        <v>5.1999999999999998E-3</v>
      </c>
      <c r="Z3257" s="202">
        <v>3721.9861999999998</v>
      </c>
      <c r="AA3257" s="85">
        <v>5.1999999999999998E-3</v>
      </c>
      <c r="AB3257" s="202">
        <v>3735.7260999999999</v>
      </c>
      <c r="AC3257" s="85">
        <v>5.0000000000000001E-3</v>
      </c>
      <c r="AD3257" s="202">
        <v>3744.3951000000002</v>
      </c>
      <c r="AE3257" s="85">
        <v>4.8999999999999998E-3</v>
      </c>
      <c r="AF3257" s="202">
        <v>3731.8031000000001</v>
      </c>
      <c r="AG3257" s="86">
        <v>5.1000000000000004E-3</v>
      </c>
      <c r="AH3257" s="107"/>
    </row>
    <row r="3258" spans="2:34" x14ac:dyDescent="0.2">
      <c r="B3258" s="84">
        <v>3251</v>
      </c>
      <c r="C3258" s="85">
        <v>21</v>
      </c>
      <c r="D3258" s="245" t="s">
        <v>29</v>
      </c>
      <c r="E3258" s="245" t="s">
        <v>421</v>
      </c>
      <c r="F3258" s="256">
        <v>4.3813029839525099E-3</v>
      </c>
      <c r="G3258" s="256">
        <v>4.1103210160713596E-3</v>
      </c>
      <c r="H3258" s="202">
        <v>1171.3478</v>
      </c>
      <c r="I3258" s="85">
        <v>0.44950000000000001</v>
      </c>
      <c r="J3258" s="202">
        <v>1157.0288</v>
      </c>
      <c r="K3258" s="85">
        <v>0.4551</v>
      </c>
      <c r="L3258" s="202">
        <v>1194.5744</v>
      </c>
      <c r="M3258" s="85">
        <v>0.44059999999999999</v>
      </c>
      <c r="N3258" s="202">
        <v>1180.9694999999999</v>
      </c>
      <c r="O3258" s="85">
        <v>0.44579999999999997</v>
      </c>
      <c r="P3258" s="202">
        <v>1181.4184</v>
      </c>
      <c r="Q3258" s="85">
        <v>0.4456</v>
      </c>
      <c r="R3258" s="202">
        <v>1173.4313999999999</v>
      </c>
      <c r="S3258" s="85">
        <v>0.44869999999999999</v>
      </c>
      <c r="T3258" s="202">
        <v>1180.4382000000001</v>
      </c>
      <c r="U3258" s="85">
        <v>0.44600000000000001</v>
      </c>
      <c r="V3258" s="202">
        <v>1173.0210999999999</v>
      </c>
      <c r="W3258" s="85">
        <v>0.44890000000000002</v>
      </c>
      <c r="X3258" s="202">
        <v>1181.1767</v>
      </c>
      <c r="Y3258" s="85">
        <v>0.44569999999999999</v>
      </c>
      <c r="Z3258" s="202">
        <v>1173.3629000000001</v>
      </c>
      <c r="AA3258" s="85">
        <v>0.44869999999999999</v>
      </c>
      <c r="AB3258" s="202">
        <v>1137.2644</v>
      </c>
      <c r="AC3258" s="85">
        <v>0.46279999999999999</v>
      </c>
      <c r="AD3258" s="202">
        <v>1161.5808999999999</v>
      </c>
      <c r="AE3258" s="85">
        <v>0.45329999999999998</v>
      </c>
      <c r="AF3258" s="202">
        <v>1141.7959000000001</v>
      </c>
      <c r="AG3258" s="86">
        <v>0.46100000000000002</v>
      </c>
      <c r="AH3258" s="107"/>
    </row>
    <row r="3259" spans="2:34" x14ac:dyDescent="0.2">
      <c r="B3259" s="84">
        <v>3252</v>
      </c>
      <c r="C3259" s="85">
        <v>21</v>
      </c>
      <c r="D3259" s="245" t="s">
        <v>29</v>
      </c>
      <c r="E3259" s="245" t="s">
        <v>422</v>
      </c>
      <c r="F3259" s="256">
        <v>6.2660410131439095E-2</v>
      </c>
      <c r="G3259" s="256">
        <v>5.9448942962445399E-2</v>
      </c>
      <c r="H3259" s="202">
        <v>119.51430000000001</v>
      </c>
      <c r="I3259" s="85">
        <v>0.77669999999999995</v>
      </c>
      <c r="J3259" s="202">
        <v>118.7209</v>
      </c>
      <c r="K3259" s="85">
        <v>0.77810000000000001</v>
      </c>
      <c r="L3259" s="202">
        <v>164.67519999999999</v>
      </c>
      <c r="M3259" s="85">
        <v>0.69599999999999995</v>
      </c>
      <c r="N3259" s="202">
        <v>162.2713</v>
      </c>
      <c r="O3259" s="85">
        <v>0.70020000000000004</v>
      </c>
      <c r="P3259" s="202">
        <v>168.3169</v>
      </c>
      <c r="Q3259" s="85">
        <v>0.68969999999999998</v>
      </c>
      <c r="R3259" s="202">
        <v>153.7397</v>
      </c>
      <c r="S3259" s="85">
        <v>0.71530000000000005</v>
      </c>
      <c r="T3259" s="202">
        <v>161.9435</v>
      </c>
      <c r="U3259" s="85">
        <v>0.70079999999999998</v>
      </c>
      <c r="V3259" s="202">
        <v>161.02420000000001</v>
      </c>
      <c r="W3259" s="85">
        <v>0.70250000000000001</v>
      </c>
      <c r="X3259" s="202">
        <v>168.31880000000001</v>
      </c>
      <c r="Y3259" s="85">
        <v>0.68969999999999998</v>
      </c>
      <c r="Z3259" s="202">
        <v>159.03739999999999</v>
      </c>
      <c r="AA3259" s="85">
        <v>0.70599999999999996</v>
      </c>
      <c r="AB3259" s="202">
        <v>118.7846</v>
      </c>
      <c r="AC3259" s="85">
        <v>0.77800000000000002</v>
      </c>
      <c r="AD3259" s="202">
        <v>160.23660000000001</v>
      </c>
      <c r="AE3259" s="85">
        <v>0.70379999999999998</v>
      </c>
      <c r="AF3259" s="202">
        <v>152.85470000000001</v>
      </c>
      <c r="AG3259" s="86">
        <v>0.71689999999999998</v>
      </c>
      <c r="AH3259" s="107"/>
    </row>
    <row r="3260" spans="2:34" x14ac:dyDescent="0.2">
      <c r="B3260" s="84">
        <v>3253</v>
      </c>
      <c r="C3260" s="85">
        <v>21</v>
      </c>
      <c r="D3260" s="245" t="s">
        <v>29</v>
      </c>
      <c r="E3260" s="245" t="s">
        <v>418</v>
      </c>
      <c r="F3260" s="256">
        <v>2.4239753195240202E-3</v>
      </c>
      <c r="G3260" s="256">
        <v>2.3976872593749598E-3</v>
      </c>
      <c r="H3260" s="202">
        <v>-2728.7084</v>
      </c>
      <c r="I3260" s="85">
        <v>6.3200000000000006E-2</v>
      </c>
      <c r="J3260" s="202">
        <v>-2736.3262</v>
      </c>
      <c r="K3260" s="85">
        <v>6.25E-2</v>
      </c>
      <c r="L3260" s="202">
        <v>-2697.1107999999999</v>
      </c>
      <c r="M3260" s="85">
        <v>6.6299999999999998E-2</v>
      </c>
      <c r="N3260" s="202">
        <v>-2705.4404</v>
      </c>
      <c r="O3260" s="85">
        <v>6.5500000000000003E-2</v>
      </c>
      <c r="P3260" s="202">
        <v>-2697.9104000000002</v>
      </c>
      <c r="Q3260" s="85">
        <v>6.6199999999999995E-2</v>
      </c>
      <c r="R3260" s="202">
        <v>-2712.1196</v>
      </c>
      <c r="S3260" s="85">
        <v>6.4799999999999996E-2</v>
      </c>
      <c r="T3260" s="202">
        <v>-2706.8768</v>
      </c>
      <c r="U3260" s="85">
        <v>6.5299999999999997E-2</v>
      </c>
      <c r="V3260" s="202">
        <v>-2703.3975</v>
      </c>
      <c r="W3260" s="85">
        <v>6.5699999999999995E-2</v>
      </c>
      <c r="X3260" s="202">
        <v>-2698.9987999999998</v>
      </c>
      <c r="Y3260" s="85">
        <v>6.6100000000000006E-2</v>
      </c>
      <c r="Z3260" s="202">
        <v>-2701.7374</v>
      </c>
      <c r="AA3260" s="85">
        <v>6.5799999999999997E-2</v>
      </c>
      <c r="AB3260" s="202">
        <v>-2719.9951999999998</v>
      </c>
      <c r="AC3260" s="85">
        <v>6.4000000000000001E-2</v>
      </c>
      <c r="AD3260" s="202">
        <v>-2692.6716000000001</v>
      </c>
      <c r="AE3260" s="85">
        <v>6.6699999999999995E-2</v>
      </c>
      <c r="AF3260" s="202">
        <v>-2691.4434999999999</v>
      </c>
      <c r="AG3260" s="86">
        <v>6.6900000000000001E-2</v>
      </c>
      <c r="AH3260" s="107"/>
    </row>
    <row r="3261" spans="2:34" x14ac:dyDescent="0.2">
      <c r="B3261" s="84">
        <v>3254</v>
      </c>
      <c r="C3261" s="85">
        <v>21</v>
      </c>
      <c r="D3261" s="245" t="s">
        <v>29</v>
      </c>
      <c r="E3261" s="245" t="s">
        <v>426</v>
      </c>
      <c r="F3261" s="256">
        <v>1.44920021776891E-2</v>
      </c>
      <c r="G3261" s="256">
        <v>1.42765149958212E-2</v>
      </c>
      <c r="H3261" s="202">
        <v>2733.2593000000002</v>
      </c>
      <c r="I3261" s="85" t="s">
        <v>10</v>
      </c>
      <c r="J3261" s="202">
        <v>2728.1545000000001</v>
      </c>
      <c r="K3261" s="85" t="s">
        <v>10</v>
      </c>
      <c r="L3261" s="202">
        <v>2709.6215000000002</v>
      </c>
      <c r="M3261" s="85" t="s">
        <v>10</v>
      </c>
      <c r="N3261" s="202">
        <v>2705.9059000000002</v>
      </c>
      <c r="O3261" s="85" t="s">
        <v>10</v>
      </c>
      <c r="P3261" s="202">
        <v>2702.81</v>
      </c>
      <c r="Q3261" s="85" t="s">
        <v>10</v>
      </c>
      <c r="R3261" s="202">
        <v>2708.2109999999998</v>
      </c>
      <c r="S3261" s="85" t="s">
        <v>10</v>
      </c>
      <c r="T3261" s="202">
        <v>2706.2703999999999</v>
      </c>
      <c r="U3261" s="85" t="s">
        <v>10</v>
      </c>
      <c r="V3261" s="202">
        <v>2706.0248999999999</v>
      </c>
      <c r="W3261" s="85" t="s">
        <v>10</v>
      </c>
      <c r="X3261" s="202">
        <v>2703.1644000000001</v>
      </c>
      <c r="Y3261" s="85" t="s">
        <v>10</v>
      </c>
      <c r="Z3261" s="202">
        <v>2704.3577</v>
      </c>
      <c r="AA3261" s="85" t="s">
        <v>10</v>
      </c>
      <c r="AB3261" s="202">
        <v>2732.6165000000001</v>
      </c>
      <c r="AC3261" s="85" t="s">
        <v>10</v>
      </c>
      <c r="AD3261" s="202">
        <v>2710.7175000000002</v>
      </c>
      <c r="AE3261" s="85" t="s">
        <v>10</v>
      </c>
      <c r="AF3261" s="202">
        <v>2714.9672999999998</v>
      </c>
      <c r="AG3261" s="86" t="s">
        <v>10</v>
      </c>
      <c r="AH3261" s="107"/>
    </row>
    <row r="3262" spans="2:34" x14ac:dyDescent="0.2">
      <c r="B3262" s="84">
        <v>3255</v>
      </c>
      <c r="C3262" s="85">
        <v>21</v>
      </c>
      <c r="D3262" s="245" t="s">
        <v>29</v>
      </c>
      <c r="E3262" s="245" t="s">
        <v>427</v>
      </c>
      <c r="F3262" s="256">
        <v>0.115560106810463</v>
      </c>
      <c r="G3262" s="256">
        <v>0.115527422691712</v>
      </c>
      <c r="H3262" s="202">
        <v>269.17180000000002</v>
      </c>
      <c r="I3262" s="85">
        <v>0.36330000000000001</v>
      </c>
      <c r="J3262" s="202">
        <v>267.3349</v>
      </c>
      <c r="K3262" s="85">
        <v>0.36659999999999998</v>
      </c>
      <c r="L3262" s="202">
        <v>263.63029999999998</v>
      </c>
      <c r="M3262" s="85">
        <v>0.37319999999999998</v>
      </c>
      <c r="N3262" s="202">
        <v>262.096</v>
      </c>
      <c r="O3262" s="85">
        <v>0.376</v>
      </c>
      <c r="P3262" s="202">
        <v>262.1361</v>
      </c>
      <c r="Q3262" s="85">
        <v>0.376</v>
      </c>
      <c r="R3262" s="202">
        <v>261.76729999999998</v>
      </c>
      <c r="S3262" s="85">
        <v>0.37669999999999998</v>
      </c>
      <c r="T3262" s="202">
        <v>261.4873</v>
      </c>
      <c r="U3262" s="85">
        <v>0.37719999999999998</v>
      </c>
      <c r="V3262" s="202">
        <v>260.99860000000001</v>
      </c>
      <c r="W3262" s="85">
        <v>0.37809999999999999</v>
      </c>
      <c r="X3262" s="202">
        <v>261.72329999999999</v>
      </c>
      <c r="Y3262" s="85">
        <v>0.37669999999999998</v>
      </c>
      <c r="Z3262" s="202">
        <v>262.21379999999999</v>
      </c>
      <c r="AA3262" s="85">
        <v>0.37590000000000001</v>
      </c>
      <c r="AB3262" s="202">
        <v>269.3603</v>
      </c>
      <c r="AC3262" s="85">
        <v>0.36299999999999999</v>
      </c>
      <c r="AD3262" s="202">
        <v>263.58280000000002</v>
      </c>
      <c r="AE3262" s="85">
        <v>0.37330000000000002</v>
      </c>
      <c r="AF3262" s="202">
        <v>262.3621</v>
      </c>
      <c r="AG3262" s="86">
        <v>0.37559999999999999</v>
      </c>
      <c r="AH3262" s="107"/>
    </row>
    <row r="3263" spans="2:34" x14ac:dyDescent="0.2">
      <c r="B3263" s="84">
        <v>3256</v>
      </c>
      <c r="C3263" s="85">
        <v>21</v>
      </c>
      <c r="D3263" s="245" t="s">
        <v>29</v>
      </c>
      <c r="E3263" s="245" t="s">
        <v>428</v>
      </c>
      <c r="F3263" s="256">
        <v>8.8364918466284706E-2</v>
      </c>
      <c r="G3263" s="256">
        <v>8.7974570813980593E-2</v>
      </c>
      <c r="H3263" s="202">
        <v>-104.40089999999999</v>
      </c>
      <c r="I3263" s="85">
        <v>0.74429999999999996</v>
      </c>
      <c r="J3263" s="202">
        <v>-103.3737</v>
      </c>
      <c r="K3263" s="85">
        <v>0.74670000000000003</v>
      </c>
      <c r="L3263" s="202">
        <v>-98.573400000000007</v>
      </c>
      <c r="M3263" s="85">
        <v>0.7581</v>
      </c>
      <c r="N3263" s="202">
        <v>-98.042500000000004</v>
      </c>
      <c r="O3263" s="85">
        <v>0.75939999999999996</v>
      </c>
      <c r="P3263" s="202">
        <v>-94.798299999999998</v>
      </c>
      <c r="Q3263" s="85">
        <v>0.7671</v>
      </c>
      <c r="R3263" s="202">
        <v>-100.14060000000001</v>
      </c>
      <c r="S3263" s="85">
        <v>0.75439999999999996</v>
      </c>
      <c r="T3263" s="202">
        <v>-98.687200000000004</v>
      </c>
      <c r="U3263" s="85">
        <v>0.75790000000000002</v>
      </c>
      <c r="V3263" s="202">
        <v>-97.691199999999995</v>
      </c>
      <c r="W3263" s="85">
        <v>0.76019999999999999</v>
      </c>
      <c r="X3263" s="202">
        <v>-95.320899999999995</v>
      </c>
      <c r="Y3263" s="85">
        <v>0.76590000000000003</v>
      </c>
      <c r="Z3263" s="202">
        <v>-96.234499999999997</v>
      </c>
      <c r="AA3263" s="85">
        <v>0.76370000000000005</v>
      </c>
      <c r="AB3263" s="202">
        <v>-98.988699999999994</v>
      </c>
      <c r="AC3263" s="85">
        <v>0.7571</v>
      </c>
      <c r="AD3263" s="202">
        <v>-94.738100000000003</v>
      </c>
      <c r="AE3263" s="85">
        <v>0.76729999999999998</v>
      </c>
      <c r="AF3263" s="202">
        <v>-94.3904</v>
      </c>
      <c r="AG3263" s="86">
        <v>0.7681</v>
      </c>
      <c r="AH3263" s="107"/>
    </row>
    <row r="3264" spans="2:34" x14ac:dyDescent="0.2">
      <c r="B3264" s="84">
        <v>3257</v>
      </c>
      <c r="C3264" s="85">
        <v>21</v>
      </c>
      <c r="D3264" s="245" t="s">
        <v>29</v>
      </c>
      <c r="E3264" s="245" t="s">
        <v>429</v>
      </c>
      <c r="F3264" s="256">
        <v>9.6414590516682594E-2</v>
      </c>
      <c r="G3264" s="256">
        <v>9.6208913916176905E-2</v>
      </c>
      <c r="H3264" s="202">
        <v>353.53579999999999</v>
      </c>
      <c r="I3264" s="85">
        <v>0.26790000000000003</v>
      </c>
      <c r="J3264" s="202">
        <v>353.65300000000002</v>
      </c>
      <c r="K3264" s="85">
        <v>0.26769999999999999</v>
      </c>
      <c r="L3264" s="202">
        <v>356.99149999999997</v>
      </c>
      <c r="M3264" s="85">
        <v>0.26319999999999999</v>
      </c>
      <c r="N3264" s="202">
        <v>357.01600000000002</v>
      </c>
      <c r="O3264" s="85">
        <v>0.26319999999999999</v>
      </c>
      <c r="P3264" s="202">
        <v>346.55279999999999</v>
      </c>
      <c r="Q3264" s="85">
        <v>0.27750000000000002</v>
      </c>
      <c r="R3264" s="202">
        <v>358.06270000000001</v>
      </c>
      <c r="S3264" s="85">
        <v>0.26179999999999998</v>
      </c>
      <c r="T3264" s="202">
        <v>356.93959999999998</v>
      </c>
      <c r="U3264" s="85">
        <v>0.26329999999999998</v>
      </c>
      <c r="V3264" s="202">
        <v>348.7722</v>
      </c>
      <c r="W3264" s="85">
        <v>0.27450000000000002</v>
      </c>
      <c r="X3264" s="202">
        <v>346.54480000000001</v>
      </c>
      <c r="Y3264" s="85">
        <v>0.27750000000000002</v>
      </c>
      <c r="Z3264" s="202">
        <v>349.7577</v>
      </c>
      <c r="AA3264" s="85">
        <v>0.27310000000000001</v>
      </c>
      <c r="AB3264" s="202">
        <v>354.81799999999998</v>
      </c>
      <c r="AC3264" s="85">
        <v>0.26619999999999999</v>
      </c>
      <c r="AD3264" s="202">
        <v>358.15530000000001</v>
      </c>
      <c r="AE3264" s="85">
        <v>0.26169999999999999</v>
      </c>
      <c r="AF3264" s="202">
        <v>350.8836</v>
      </c>
      <c r="AG3264" s="86">
        <v>0.27150000000000002</v>
      </c>
      <c r="AH3264" s="107"/>
    </row>
    <row r="3265" spans="2:34" x14ac:dyDescent="0.2">
      <c r="B3265" s="84">
        <v>3258</v>
      </c>
      <c r="C3265" s="85">
        <v>21</v>
      </c>
      <c r="D3265" s="245" t="s">
        <v>29</v>
      </c>
      <c r="E3265" s="245" t="s">
        <v>430</v>
      </c>
      <c r="F3265" s="256">
        <v>5.8680942628263302E-2</v>
      </c>
      <c r="G3265" s="256">
        <v>5.7928124186499001E-2</v>
      </c>
      <c r="H3265" s="202">
        <v>-882.8048</v>
      </c>
      <c r="I3265" s="85">
        <v>3.1800000000000002E-2</v>
      </c>
      <c r="J3265" s="202">
        <v>-889.63059999999996</v>
      </c>
      <c r="K3265" s="85">
        <v>3.0499999999999999E-2</v>
      </c>
      <c r="L3265" s="202">
        <v>-875.75969999999995</v>
      </c>
      <c r="M3265" s="85">
        <v>3.3099999999999997E-2</v>
      </c>
      <c r="N3265" s="202">
        <v>-882.15509999999995</v>
      </c>
      <c r="O3265" s="85">
        <v>3.1899999999999998E-2</v>
      </c>
      <c r="P3265" s="202">
        <v>-885.82550000000003</v>
      </c>
      <c r="Q3265" s="85">
        <v>3.1199999999999999E-2</v>
      </c>
      <c r="R3265" s="202">
        <v>-887.38660000000004</v>
      </c>
      <c r="S3265" s="85">
        <v>3.09E-2</v>
      </c>
      <c r="T3265" s="202">
        <v>-882.55809999999997</v>
      </c>
      <c r="U3265" s="85">
        <v>3.1800000000000002E-2</v>
      </c>
      <c r="V3265" s="202">
        <v>-889.74609999999996</v>
      </c>
      <c r="W3265" s="85">
        <v>3.04E-2</v>
      </c>
      <c r="X3265" s="202">
        <v>-886.09939999999995</v>
      </c>
      <c r="Y3265" s="85">
        <v>3.1099999999999999E-2</v>
      </c>
      <c r="Z3265" s="202">
        <v>-890.15819999999997</v>
      </c>
      <c r="AA3265" s="85">
        <v>3.04E-2</v>
      </c>
      <c r="AB3265" s="202">
        <v>-885.77250000000004</v>
      </c>
      <c r="AC3265" s="85">
        <v>3.1199999999999999E-2</v>
      </c>
      <c r="AD3265" s="202">
        <v>-878.40700000000004</v>
      </c>
      <c r="AE3265" s="85">
        <v>3.2599999999999997E-2</v>
      </c>
      <c r="AF3265" s="202">
        <v>-891.10860000000002</v>
      </c>
      <c r="AG3265" s="86">
        <v>3.0200000000000001E-2</v>
      </c>
      <c r="AH3265" s="107"/>
    </row>
    <row r="3266" spans="2:34" x14ac:dyDescent="0.2">
      <c r="B3266" s="84">
        <v>3259</v>
      </c>
      <c r="C3266" s="85">
        <v>21</v>
      </c>
      <c r="D3266" s="245" t="s">
        <v>29</v>
      </c>
      <c r="E3266" s="245" t="s">
        <v>425</v>
      </c>
      <c r="F3266" s="256">
        <v>3.53615223083504E-2</v>
      </c>
      <c r="G3266" s="256">
        <v>3.5403565018427903E-2</v>
      </c>
      <c r="H3266" s="202">
        <v>2085.2876000000001</v>
      </c>
      <c r="I3266" s="85" t="s">
        <v>10</v>
      </c>
      <c r="J3266" s="202">
        <v>2088.4355</v>
      </c>
      <c r="K3266" s="85" t="s">
        <v>10</v>
      </c>
      <c r="L3266" s="202">
        <v>2103.9688000000001</v>
      </c>
      <c r="M3266" s="85" t="s">
        <v>10</v>
      </c>
      <c r="N3266" s="202">
        <v>2106.1516999999999</v>
      </c>
      <c r="O3266" s="85" t="s">
        <v>10</v>
      </c>
      <c r="P3266" s="202">
        <v>2109.643</v>
      </c>
      <c r="Q3266" s="85" t="s">
        <v>10</v>
      </c>
      <c r="R3266" s="202">
        <v>2110.9088000000002</v>
      </c>
      <c r="S3266" s="85" t="s">
        <v>10</v>
      </c>
      <c r="T3266" s="202">
        <v>2105.6702</v>
      </c>
      <c r="U3266" s="85" t="s">
        <v>10</v>
      </c>
      <c r="V3266" s="202">
        <v>2113.1988999999999</v>
      </c>
      <c r="W3266" s="85" t="s">
        <v>10</v>
      </c>
      <c r="X3266" s="202">
        <v>2109.2211000000002</v>
      </c>
      <c r="Y3266" s="85" t="s">
        <v>10</v>
      </c>
      <c r="Z3266" s="202">
        <v>2114.1873999999998</v>
      </c>
      <c r="AA3266" s="85" t="s">
        <v>10</v>
      </c>
      <c r="AB3266" s="202">
        <v>2088.2422000000001</v>
      </c>
      <c r="AC3266" s="85" t="s">
        <v>10</v>
      </c>
      <c r="AD3266" s="202">
        <v>2105.2903999999999</v>
      </c>
      <c r="AE3266" s="85" t="s">
        <v>10</v>
      </c>
      <c r="AF3266" s="202">
        <v>2111.8074000000001</v>
      </c>
      <c r="AG3266" s="86" t="s">
        <v>10</v>
      </c>
      <c r="AH3266" s="107"/>
    </row>
    <row r="3267" spans="2:34" x14ac:dyDescent="0.2">
      <c r="B3267" s="84">
        <v>3260</v>
      </c>
      <c r="C3267" s="85">
        <v>21</v>
      </c>
      <c r="D3267" s="245" t="s">
        <v>29</v>
      </c>
      <c r="E3267" s="245" t="s">
        <v>523</v>
      </c>
      <c r="F3267" s="256">
        <v>8.9051927514064207E-3</v>
      </c>
      <c r="G3267" s="256">
        <v>9.3030265663748297E-3</v>
      </c>
      <c r="H3267" s="202">
        <v>36508.730900000002</v>
      </c>
      <c r="I3267" s="85" t="s">
        <v>10</v>
      </c>
      <c r="J3267" s="202">
        <v>36493.2281</v>
      </c>
      <c r="K3267" s="85" t="s">
        <v>10</v>
      </c>
      <c r="L3267" s="202">
        <v>36556.916299999997</v>
      </c>
      <c r="M3267" s="85" t="s">
        <v>10</v>
      </c>
      <c r="N3267" s="202">
        <v>36541.405500000001</v>
      </c>
      <c r="O3267" s="85" t="s">
        <v>10</v>
      </c>
      <c r="P3267" s="202">
        <v>36542.086600000002</v>
      </c>
      <c r="Q3267" s="85" t="s">
        <v>10</v>
      </c>
      <c r="R3267" s="202">
        <v>36533.9323</v>
      </c>
      <c r="S3267" s="85" t="s">
        <v>10</v>
      </c>
      <c r="T3267" s="202">
        <v>36540.096599999997</v>
      </c>
      <c r="U3267" s="85" t="s">
        <v>10</v>
      </c>
      <c r="V3267" s="202">
        <v>36535.9107</v>
      </c>
      <c r="W3267" s="85" t="s">
        <v>10</v>
      </c>
      <c r="X3267" s="202">
        <v>36541.403899999998</v>
      </c>
      <c r="Y3267" s="85" t="s">
        <v>10</v>
      </c>
      <c r="Z3267" s="202">
        <v>36538.664100000002</v>
      </c>
      <c r="AA3267" s="85" t="s">
        <v>10</v>
      </c>
      <c r="AB3267" s="202">
        <v>36507.074099999998</v>
      </c>
      <c r="AC3267" s="85" t="s">
        <v>10</v>
      </c>
      <c r="AD3267" s="202">
        <v>36551.324399999998</v>
      </c>
      <c r="AE3267" s="85" t="s">
        <v>10</v>
      </c>
      <c r="AF3267" s="202">
        <v>36546.906000000003</v>
      </c>
      <c r="AG3267" s="86" t="s">
        <v>10</v>
      </c>
      <c r="AH3267" s="107"/>
    </row>
    <row r="3268" spans="2:34" x14ac:dyDescent="0.2">
      <c r="B3268" s="84">
        <v>3261</v>
      </c>
      <c r="C3268" s="85">
        <v>21</v>
      </c>
      <c r="D3268" s="245" t="s">
        <v>29</v>
      </c>
      <c r="E3268" s="245" t="s">
        <v>522</v>
      </c>
      <c r="F3268" s="256">
        <v>2.0441759780157099E-2</v>
      </c>
      <c r="G3268" s="256">
        <v>2.1346267143463899E-2</v>
      </c>
      <c r="H3268" s="202">
        <v>9271.6041000000005</v>
      </c>
      <c r="I3268" s="85" t="s">
        <v>10</v>
      </c>
      <c r="J3268" s="202">
        <v>9245.6944000000003</v>
      </c>
      <c r="K3268" s="85" t="s">
        <v>10</v>
      </c>
      <c r="L3268" s="202">
        <v>9322.3227999999999</v>
      </c>
      <c r="M3268" s="85" t="s">
        <v>10</v>
      </c>
      <c r="N3268" s="202">
        <v>9297.4241000000002</v>
      </c>
      <c r="O3268" s="85" t="s">
        <v>10</v>
      </c>
      <c r="P3268" s="202">
        <v>9301.9820999999993</v>
      </c>
      <c r="Q3268" s="85" t="s">
        <v>10</v>
      </c>
      <c r="R3268" s="202">
        <v>9288.6226999999999</v>
      </c>
      <c r="S3268" s="85" t="s">
        <v>10</v>
      </c>
      <c r="T3268" s="202">
        <v>9295.9480000000003</v>
      </c>
      <c r="U3268" s="85" t="s">
        <v>10</v>
      </c>
      <c r="V3268" s="202">
        <v>9295.8017</v>
      </c>
      <c r="W3268" s="85" t="s">
        <v>10</v>
      </c>
      <c r="X3268" s="202">
        <v>9301.3531000000003</v>
      </c>
      <c r="Y3268" s="85" t="s">
        <v>10</v>
      </c>
      <c r="Z3268" s="202">
        <v>9296.8040999999994</v>
      </c>
      <c r="AA3268" s="85" t="s">
        <v>10</v>
      </c>
      <c r="AB3268" s="202">
        <v>9260.1046000000006</v>
      </c>
      <c r="AC3268" s="85" t="s">
        <v>10</v>
      </c>
      <c r="AD3268" s="202">
        <v>9308.3451000000005</v>
      </c>
      <c r="AE3268" s="85" t="s">
        <v>10</v>
      </c>
      <c r="AF3268" s="202">
        <v>9301.0447999999997</v>
      </c>
      <c r="AG3268" s="86" t="s">
        <v>10</v>
      </c>
      <c r="AH3268" s="107"/>
    </row>
    <row r="3269" spans="2:34" x14ac:dyDescent="0.2">
      <c r="B3269" s="84">
        <v>3262</v>
      </c>
      <c r="C3269" s="85">
        <v>21</v>
      </c>
      <c r="D3269" s="245" t="s">
        <v>29</v>
      </c>
      <c r="E3269" s="245" t="s">
        <v>521</v>
      </c>
      <c r="F3269" s="256">
        <v>5.32756072900734E-3</v>
      </c>
      <c r="G3269" s="256">
        <v>5.6037376519106098E-3</v>
      </c>
      <c r="H3269" s="202">
        <v>-147.3135</v>
      </c>
      <c r="I3269" s="85">
        <v>0.87070000000000003</v>
      </c>
      <c r="J3269" s="202">
        <v>-174.61330000000001</v>
      </c>
      <c r="K3269" s="85">
        <v>0.84699999999999998</v>
      </c>
      <c r="L3269" s="202">
        <v>-87.3322</v>
      </c>
      <c r="M3269" s="85">
        <v>0.92310000000000003</v>
      </c>
      <c r="N3269" s="202">
        <v>-113.8292</v>
      </c>
      <c r="O3269" s="85">
        <v>0.89990000000000003</v>
      </c>
      <c r="P3269" s="202">
        <v>-129.44309999999999</v>
      </c>
      <c r="Q3269" s="85">
        <v>0.88629999999999998</v>
      </c>
      <c r="R3269" s="202">
        <v>-113.4755</v>
      </c>
      <c r="S3269" s="85">
        <v>0.9002</v>
      </c>
      <c r="T3269" s="202">
        <v>-114.6497</v>
      </c>
      <c r="U3269" s="85">
        <v>0.8992</v>
      </c>
      <c r="V3269" s="202">
        <v>-127.9237</v>
      </c>
      <c r="W3269" s="85">
        <v>0.88759999999999994</v>
      </c>
      <c r="X3269" s="202">
        <v>-129.71350000000001</v>
      </c>
      <c r="Y3269" s="85">
        <v>0.88600000000000001</v>
      </c>
      <c r="Z3269" s="202">
        <v>-128.18020000000001</v>
      </c>
      <c r="AA3269" s="85">
        <v>0.88739999999999997</v>
      </c>
      <c r="AB3269" s="202">
        <v>-173.2457</v>
      </c>
      <c r="AC3269" s="85">
        <v>0.84819999999999995</v>
      </c>
      <c r="AD3269" s="202">
        <v>-116.0771</v>
      </c>
      <c r="AE3269" s="85">
        <v>0.89790000000000003</v>
      </c>
      <c r="AF3269" s="202">
        <v>-131.2413</v>
      </c>
      <c r="AG3269" s="86">
        <v>0.88470000000000004</v>
      </c>
      <c r="AH3269" s="107"/>
    </row>
    <row r="3270" spans="2:34" x14ac:dyDescent="0.2">
      <c r="B3270" s="84">
        <v>3263</v>
      </c>
      <c r="C3270" s="85">
        <v>21</v>
      </c>
      <c r="D3270" s="245" t="s">
        <v>29</v>
      </c>
      <c r="E3270" s="245" t="s">
        <v>520</v>
      </c>
      <c r="F3270" s="256">
        <v>9.1255541440904298E-3</v>
      </c>
      <c r="G3270" s="256">
        <v>9.4537383369641195E-3</v>
      </c>
      <c r="H3270" s="202">
        <v>22204.016199999998</v>
      </c>
      <c r="I3270" s="85" t="s">
        <v>10</v>
      </c>
      <c r="J3270" s="202">
        <v>22203.606800000001</v>
      </c>
      <c r="K3270" s="85" t="s">
        <v>10</v>
      </c>
      <c r="L3270" s="202">
        <v>22259.914799999999</v>
      </c>
      <c r="M3270" s="85" t="s">
        <v>10</v>
      </c>
      <c r="N3270" s="202">
        <v>22257.528200000001</v>
      </c>
      <c r="O3270" s="85" t="s">
        <v>10</v>
      </c>
      <c r="P3270" s="202">
        <v>22268.0203</v>
      </c>
      <c r="Q3270" s="85" t="s">
        <v>10</v>
      </c>
      <c r="R3270" s="202">
        <v>22254.9329</v>
      </c>
      <c r="S3270" s="85" t="s">
        <v>10</v>
      </c>
      <c r="T3270" s="202">
        <v>22255.8806</v>
      </c>
      <c r="U3270" s="85" t="s">
        <v>10</v>
      </c>
      <c r="V3270" s="202">
        <v>22266.025300000001</v>
      </c>
      <c r="W3270" s="85" t="s">
        <v>10</v>
      </c>
      <c r="X3270" s="202">
        <v>22267.187699999999</v>
      </c>
      <c r="Y3270" s="85" t="s">
        <v>10</v>
      </c>
      <c r="Z3270" s="202">
        <v>22265.166700000002</v>
      </c>
      <c r="AA3270" s="85" t="s">
        <v>10</v>
      </c>
      <c r="AB3270" s="202">
        <v>22226.6047</v>
      </c>
      <c r="AC3270" s="85" t="s">
        <v>10</v>
      </c>
      <c r="AD3270" s="202">
        <v>22276.3292</v>
      </c>
      <c r="AE3270" s="85" t="s">
        <v>10</v>
      </c>
      <c r="AF3270" s="202">
        <v>22279.391100000001</v>
      </c>
      <c r="AG3270" s="86" t="s">
        <v>10</v>
      </c>
      <c r="AH3270" s="107"/>
    </row>
    <row r="3271" spans="2:34" x14ac:dyDescent="0.2">
      <c r="B3271" s="84">
        <v>3264</v>
      </c>
      <c r="C3271" s="85">
        <v>21</v>
      </c>
      <c r="D3271" s="245" t="s">
        <v>29</v>
      </c>
      <c r="E3271" s="245" t="s">
        <v>519</v>
      </c>
      <c r="F3271" s="256">
        <v>2.2036139268400202E-3</v>
      </c>
      <c r="G3271" s="256">
        <v>2.30177976899996E-3</v>
      </c>
      <c r="H3271" s="202">
        <v>3506.0389</v>
      </c>
      <c r="I3271" s="85">
        <v>7.4000000000000003E-3</v>
      </c>
      <c r="J3271" s="202">
        <v>3509.5056</v>
      </c>
      <c r="K3271" s="85">
        <v>7.3000000000000001E-3</v>
      </c>
      <c r="L3271" s="202">
        <v>3537.7620000000002</v>
      </c>
      <c r="M3271" s="85">
        <v>6.8999999999999999E-3</v>
      </c>
      <c r="N3271" s="202">
        <v>3539.1509000000001</v>
      </c>
      <c r="O3271" s="85">
        <v>6.7999999999999996E-3</v>
      </c>
      <c r="P3271" s="202">
        <v>3550.2903999999999</v>
      </c>
      <c r="Q3271" s="85">
        <v>6.7000000000000002E-3</v>
      </c>
      <c r="R3271" s="202">
        <v>3531.2053999999998</v>
      </c>
      <c r="S3271" s="85">
        <v>7.0000000000000001E-3</v>
      </c>
      <c r="T3271" s="202">
        <v>3536.2988</v>
      </c>
      <c r="U3271" s="85">
        <v>6.8999999999999999E-3</v>
      </c>
      <c r="V3271" s="202">
        <v>3543.9072999999999</v>
      </c>
      <c r="W3271" s="85">
        <v>6.7999999999999996E-3</v>
      </c>
      <c r="X3271" s="202">
        <v>3548.5055000000002</v>
      </c>
      <c r="Y3271" s="85">
        <v>6.7000000000000002E-3</v>
      </c>
      <c r="Z3271" s="202">
        <v>3547.5304000000001</v>
      </c>
      <c r="AA3271" s="85">
        <v>6.7000000000000002E-3</v>
      </c>
      <c r="AB3271" s="202">
        <v>3531.3622</v>
      </c>
      <c r="AC3271" s="85">
        <v>7.0000000000000001E-3</v>
      </c>
      <c r="AD3271" s="202">
        <v>3556.2860000000001</v>
      </c>
      <c r="AE3271" s="85">
        <v>6.6E-3</v>
      </c>
      <c r="AF3271" s="202">
        <v>3557.8838999999998</v>
      </c>
      <c r="AG3271" s="86">
        <v>6.6E-3</v>
      </c>
      <c r="AH3271" s="107"/>
    </row>
    <row r="3272" spans="2:34" x14ac:dyDescent="0.2">
      <c r="B3272" s="84">
        <v>3265</v>
      </c>
      <c r="C3272" s="85">
        <v>21</v>
      </c>
      <c r="D3272" s="245" t="s">
        <v>29</v>
      </c>
      <c r="E3272" s="245" t="s">
        <v>518</v>
      </c>
      <c r="F3272" s="256">
        <v>4.4072278536800404E-3</v>
      </c>
      <c r="G3272" s="256">
        <v>4.6583638182142E-3</v>
      </c>
      <c r="H3272" s="202">
        <v>6409.2912999999999</v>
      </c>
      <c r="I3272" s="85" t="s">
        <v>10</v>
      </c>
      <c r="J3272" s="202">
        <v>6470.9898999999996</v>
      </c>
      <c r="K3272" s="85" t="s">
        <v>10</v>
      </c>
      <c r="L3272" s="202">
        <v>6476.9997000000003</v>
      </c>
      <c r="M3272" s="85" t="s">
        <v>10</v>
      </c>
      <c r="N3272" s="202">
        <v>6529.0851000000002</v>
      </c>
      <c r="O3272" s="85" t="s">
        <v>10</v>
      </c>
      <c r="P3272" s="202">
        <v>6543.9539000000004</v>
      </c>
      <c r="Q3272" s="85" t="s">
        <v>10</v>
      </c>
      <c r="R3272" s="202">
        <v>6526.9982</v>
      </c>
      <c r="S3272" s="85" t="s">
        <v>10</v>
      </c>
      <c r="T3272" s="202">
        <v>6529.7106000000003</v>
      </c>
      <c r="U3272" s="85" t="s">
        <v>10</v>
      </c>
      <c r="V3272" s="202">
        <v>6541.9276</v>
      </c>
      <c r="W3272" s="85" t="s">
        <v>10</v>
      </c>
      <c r="X3272" s="202">
        <v>6544.7768999999998</v>
      </c>
      <c r="Y3272" s="85" t="s">
        <v>10</v>
      </c>
      <c r="Z3272" s="202">
        <v>6533.0614999999998</v>
      </c>
      <c r="AA3272" s="85" t="s">
        <v>10</v>
      </c>
      <c r="AB3272" s="202">
        <v>6489.13</v>
      </c>
      <c r="AC3272" s="85" t="s">
        <v>10</v>
      </c>
      <c r="AD3272" s="202">
        <v>6542.5420000000004</v>
      </c>
      <c r="AE3272" s="85" t="s">
        <v>10</v>
      </c>
      <c r="AF3272" s="202">
        <v>6553.8308999999999</v>
      </c>
      <c r="AG3272" s="86" t="s">
        <v>10</v>
      </c>
      <c r="AH3272" s="107"/>
    </row>
    <row r="3273" spans="2:34" x14ac:dyDescent="0.2">
      <c r="B3273" s="84">
        <v>3266</v>
      </c>
      <c r="C3273" s="85">
        <v>21</v>
      </c>
      <c r="D3273" s="245" t="s">
        <v>29</v>
      </c>
      <c r="E3273" s="245" t="s">
        <v>517</v>
      </c>
      <c r="F3273" s="256">
        <v>6.7275036942939404E-2</v>
      </c>
      <c r="G3273" s="256">
        <v>7.0231685094605895E-2</v>
      </c>
      <c r="H3273" s="202">
        <v>30388.261299999998</v>
      </c>
      <c r="I3273" s="85" t="s">
        <v>10</v>
      </c>
      <c r="J3273" s="202">
        <v>30376.672699999999</v>
      </c>
      <c r="K3273" s="85" t="s">
        <v>10</v>
      </c>
      <c r="L3273" s="202">
        <v>30437.937099999999</v>
      </c>
      <c r="M3273" s="85" t="s">
        <v>10</v>
      </c>
      <c r="N3273" s="202">
        <v>30425.661199999999</v>
      </c>
      <c r="O3273" s="85" t="s">
        <v>10</v>
      </c>
      <c r="P3273" s="202">
        <v>30434.491699999999</v>
      </c>
      <c r="Q3273" s="85" t="s">
        <v>10</v>
      </c>
      <c r="R3273" s="202">
        <v>30418.777900000001</v>
      </c>
      <c r="S3273" s="85" t="s">
        <v>10</v>
      </c>
      <c r="T3273" s="202">
        <v>30423.993600000002</v>
      </c>
      <c r="U3273" s="85" t="s">
        <v>10</v>
      </c>
      <c r="V3273" s="202">
        <v>30429.0386</v>
      </c>
      <c r="W3273" s="85" t="s">
        <v>10</v>
      </c>
      <c r="X3273" s="202">
        <v>30433.602999999999</v>
      </c>
      <c r="Y3273" s="85" t="s">
        <v>10</v>
      </c>
      <c r="Z3273" s="202">
        <v>30431.7399</v>
      </c>
      <c r="AA3273" s="85" t="s">
        <v>10</v>
      </c>
      <c r="AB3273" s="202">
        <v>30387.456399999999</v>
      </c>
      <c r="AC3273" s="85" t="s">
        <v>10</v>
      </c>
      <c r="AD3273" s="202">
        <v>30433.100900000001</v>
      </c>
      <c r="AE3273" s="85" t="s">
        <v>10</v>
      </c>
      <c r="AF3273" s="202">
        <v>30430.8125</v>
      </c>
      <c r="AG3273" s="86" t="s">
        <v>10</v>
      </c>
      <c r="AH3273" s="107"/>
    </row>
    <row r="3274" spans="2:34" x14ac:dyDescent="0.2">
      <c r="B3274" s="84">
        <v>3267</v>
      </c>
      <c r="C3274" s="85">
        <v>21</v>
      </c>
      <c r="D3274" s="245" t="s">
        <v>29</v>
      </c>
      <c r="E3274" s="245" t="s">
        <v>516</v>
      </c>
      <c r="F3274" s="256">
        <v>8.6692764368859004E-2</v>
      </c>
      <c r="G3274" s="256">
        <v>9.0385959143409106E-2</v>
      </c>
      <c r="H3274" s="202">
        <v>8285.6075999999994</v>
      </c>
      <c r="I3274" s="85" t="s">
        <v>10</v>
      </c>
      <c r="J3274" s="202">
        <v>8277.9164999999994</v>
      </c>
      <c r="K3274" s="85" t="s">
        <v>10</v>
      </c>
      <c r="L3274" s="202">
        <v>8338.5244000000002</v>
      </c>
      <c r="M3274" s="85" t="s">
        <v>10</v>
      </c>
      <c r="N3274" s="202">
        <v>8329.5465000000004</v>
      </c>
      <c r="O3274" s="85" t="s">
        <v>10</v>
      </c>
      <c r="P3274" s="202">
        <v>8332.9223000000002</v>
      </c>
      <c r="Q3274" s="85" t="s">
        <v>10</v>
      </c>
      <c r="R3274" s="202">
        <v>8323.7235000000001</v>
      </c>
      <c r="S3274" s="85" t="s">
        <v>10</v>
      </c>
      <c r="T3274" s="202">
        <v>8327.5064999999995</v>
      </c>
      <c r="U3274" s="85" t="s">
        <v>10</v>
      </c>
      <c r="V3274" s="202">
        <v>8328.5614999999998</v>
      </c>
      <c r="W3274" s="85" t="s">
        <v>10</v>
      </c>
      <c r="X3274" s="202">
        <v>8331.8107</v>
      </c>
      <c r="Y3274" s="85" t="s">
        <v>10</v>
      </c>
      <c r="Z3274" s="202">
        <v>8330.6617999999999</v>
      </c>
      <c r="AA3274" s="85" t="s">
        <v>10</v>
      </c>
      <c r="AB3274" s="202">
        <v>8292.5336000000007</v>
      </c>
      <c r="AC3274" s="85" t="s">
        <v>10</v>
      </c>
      <c r="AD3274" s="202">
        <v>8340.2867999999999</v>
      </c>
      <c r="AE3274" s="85" t="s">
        <v>10</v>
      </c>
      <c r="AF3274" s="202">
        <v>8332.7816999999995</v>
      </c>
      <c r="AG3274" s="86" t="s">
        <v>10</v>
      </c>
      <c r="AH3274" s="107"/>
    </row>
    <row r="3275" spans="2:34" x14ac:dyDescent="0.2">
      <c r="B3275" s="84">
        <v>3268</v>
      </c>
      <c r="C3275" s="85">
        <v>21</v>
      </c>
      <c r="D3275" s="245" t="s">
        <v>29</v>
      </c>
      <c r="E3275" s="245" t="s">
        <v>515</v>
      </c>
      <c r="F3275" s="256">
        <v>2.94376895756099E-2</v>
      </c>
      <c r="G3275" s="256">
        <v>3.0882211900749398E-2</v>
      </c>
      <c r="H3275" s="202">
        <v>1125.2212</v>
      </c>
      <c r="I3275" s="85">
        <v>4.0099999999999997E-2</v>
      </c>
      <c r="J3275" s="202">
        <v>1118.3566000000001</v>
      </c>
      <c r="K3275" s="85">
        <v>4.1300000000000003E-2</v>
      </c>
      <c r="L3275" s="202">
        <v>1177.2668000000001</v>
      </c>
      <c r="M3275" s="85">
        <v>3.1800000000000002E-2</v>
      </c>
      <c r="N3275" s="202">
        <v>1168.9744000000001</v>
      </c>
      <c r="O3275" s="85">
        <v>3.3000000000000002E-2</v>
      </c>
      <c r="P3275" s="202">
        <v>1163.9494</v>
      </c>
      <c r="Q3275" s="85">
        <v>3.3799999999999997E-2</v>
      </c>
      <c r="R3275" s="202">
        <v>1162.6724999999999</v>
      </c>
      <c r="S3275" s="85">
        <v>3.4000000000000002E-2</v>
      </c>
      <c r="T3275" s="202">
        <v>1167.4149</v>
      </c>
      <c r="U3275" s="85">
        <v>3.3300000000000003E-2</v>
      </c>
      <c r="V3275" s="202">
        <v>1159.4702</v>
      </c>
      <c r="W3275" s="85">
        <v>3.4500000000000003E-2</v>
      </c>
      <c r="X3275" s="202">
        <v>1163.1931</v>
      </c>
      <c r="Y3275" s="85">
        <v>3.4000000000000002E-2</v>
      </c>
      <c r="Z3275" s="202">
        <v>1160.2788</v>
      </c>
      <c r="AA3275" s="85">
        <v>3.44E-2</v>
      </c>
      <c r="AB3275" s="202">
        <v>1127.9774</v>
      </c>
      <c r="AC3275" s="85">
        <v>3.9600000000000003E-2</v>
      </c>
      <c r="AD3275" s="202">
        <v>1175.2097000000001</v>
      </c>
      <c r="AE3275" s="85">
        <v>3.2099999999999997E-2</v>
      </c>
      <c r="AF3275" s="202">
        <v>1158.3358000000001</v>
      </c>
      <c r="AG3275" s="86">
        <v>3.4700000000000002E-2</v>
      </c>
      <c r="AH3275" s="107"/>
    </row>
    <row r="3276" spans="2:34" x14ac:dyDescent="0.2">
      <c r="B3276" s="84">
        <v>3269</v>
      </c>
      <c r="C3276" s="85">
        <v>21</v>
      </c>
      <c r="D3276" s="245" t="s">
        <v>29</v>
      </c>
      <c r="E3276" s="245" t="s">
        <v>514</v>
      </c>
      <c r="F3276" s="256">
        <v>6.6367666502475803E-3</v>
      </c>
      <c r="G3276" s="256">
        <v>7.0012467973748797E-3</v>
      </c>
      <c r="H3276" s="202">
        <v>8930.2178000000004</v>
      </c>
      <c r="I3276" s="85" t="s">
        <v>10</v>
      </c>
      <c r="J3276" s="202">
        <v>8924.2733000000007</v>
      </c>
      <c r="K3276" s="85" t="s">
        <v>10</v>
      </c>
      <c r="L3276" s="202">
        <v>8932.0056999999997</v>
      </c>
      <c r="M3276" s="85" t="s">
        <v>10</v>
      </c>
      <c r="N3276" s="202">
        <v>8926.8508999999995</v>
      </c>
      <c r="O3276" s="85" t="s">
        <v>10</v>
      </c>
      <c r="P3276" s="202">
        <v>8929.5151000000005</v>
      </c>
      <c r="Q3276" s="85" t="s">
        <v>10</v>
      </c>
      <c r="R3276" s="202">
        <v>8925.6996999999992</v>
      </c>
      <c r="S3276" s="85" t="s">
        <v>10</v>
      </c>
      <c r="T3276" s="202">
        <v>8925.5689999999995</v>
      </c>
      <c r="U3276" s="85" t="s">
        <v>10</v>
      </c>
      <c r="V3276" s="202">
        <v>8930.1206000000002</v>
      </c>
      <c r="W3276" s="85" t="s">
        <v>10</v>
      </c>
      <c r="X3276" s="202">
        <v>8929.0172999999995</v>
      </c>
      <c r="Y3276" s="85" t="s">
        <v>10</v>
      </c>
      <c r="Z3276" s="202">
        <v>8931.2656000000006</v>
      </c>
      <c r="AA3276" s="85" t="s">
        <v>10</v>
      </c>
      <c r="AB3276" s="202">
        <v>8939.7746999999999</v>
      </c>
      <c r="AC3276" s="85" t="s">
        <v>10</v>
      </c>
      <c r="AD3276" s="202">
        <v>8941.2013999999999</v>
      </c>
      <c r="AE3276" s="85" t="s">
        <v>10</v>
      </c>
      <c r="AF3276" s="202">
        <v>8943.4645999999993</v>
      </c>
      <c r="AG3276" s="86" t="s">
        <v>10</v>
      </c>
      <c r="AH3276" s="107"/>
    </row>
    <row r="3277" spans="2:34" x14ac:dyDescent="0.2">
      <c r="B3277" s="84">
        <v>3270</v>
      </c>
      <c r="C3277" s="85">
        <v>21</v>
      </c>
      <c r="D3277" s="245" t="s">
        <v>29</v>
      </c>
      <c r="E3277" s="245" t="s">
        <v>513</v>
      </c>
      <c r="F3277" s="256">
        <v>2.2282425530811702E-2</v>
      </c>
      <c r="G3277" s="256">
        <v>2.3456231931713901E-2</v>
      </c>
      <c r="H3277" s="202">
        <v>1376.7184999999999</v>
      </c>
      <c r="I3277" s="85">
        <v>1.7299999999999999E-2</v>
      </c>
      <c r="J3277" s="202">
        <v>1359.3108</v>
      </c>
      <c r="K3277" s="85">
        <v>1.8700000000000001E-2</v>
      </c>
      <c r="L3277" s="202">
        <v>1388.2247</v>
      </c>
      <c r="M3277" s="85">
        <v>1.6400000000000001E-2</v>
      </c>
      <c r="N3277" s="202">
        <v>1372.3439000000001</v>
      </c>
      <c r="O3277" s="85">
        <v>1.7600000000000001E-2</v>
      </c>
      <c r="P3277" s="202">
        <v>1372.9087</v>
      </c>
      <c r="Q3277" s="85">
        <v>1.7600000000000001E-2</v>
      </c>
      <c r="R3277" s="202">
        <v>1363.2900999999999</v>
      </c>
      <c r="S3277" s="85">
        <v>1.84E-2</v>
      </c>
      <c r="T3277" s="202">
        <v>1369.7719</v>
      </c>
      <c r="U3277" s="85">
        <v>1.7899999999999999E-2</v>
      </c>
      <c r="V3277" s="202">
        <v>1365.4306999999999</v>
      </c>
      <c r="W3277" s="85">
        <v>1.8200000000000001E-2</v>
      </c>
      <c r="X3277" s="202">
        <v>1371.3230000000001</v>
      </c>
      <c r="Y3277" s="85">
        <v>1.77E-2</v>
      </c>
      <c r="Z3277" s="202">
        <v>1369.2155</v>
      </c>
      <c r="AA3277" s="85">
        <v>1.7899999999999999E-2</v>
      </c>
      <c r="AB3277" s="202">
        <v>1370.9493</v>
      </c>
      <c r="AC3277" s="85">
        <v>1.78E-2</v>
      </c>
      <c r="AD3277" s="202">
        <v>1382.6972000000001</v>
      </c>
      <c r="AE3277" s="85">
        <v>1.6799999999999999E-2</v>
      </c>
      <c r="AF3277" s="202">
        <v>1366.2637999999999</v>
      </c>
      <c r="AG3277" s="86">
        <v>1.8200000000000001E-2</v>
      </c>
      <c r="AH3277" s="107"/>
    </row>
    <row r="3278" spans="2:34" x14ac:dyDescent="0.2">
      <c r="B3278" s="84">
        <v>3271</v>
      </c>
      <c r="C3278" s="85">
        <v>21</v>
      </c>
      <c r="D3278" s="245" t="s">
        <v>29</v>
      </c>
      <c r="E3278" s="245" t="s">
        <v>512</v>
      </c>
      <c r="F3278" s="256">
        <v>2.02991729966557E-2</v>
      </c>
      <c r="G3278" s="256">
        <v>2.0990039322071101E-2</v>
      </c>
      <c r="H3278" s="202">
        <v>5022.1018999999997</v>
      </c>
      <c r="I3278" s="85" t="s">
        <v>10</v>
      </c>
      <c r="J3278" s="202">
        <v>4999.5469000000003</v>
      </c>
      <c r="K3278" s="85" t="s">
        <v>10</v>
      </c>
      <c r="L3278" s="202">
        <v>5024.3973999999998</v>
      </c>
      <c r="M3278" s="85" t="s">
        <v>10</v>
      </c>
      <c r="N3278" s="202">
        <v>5004.2156999999997</v>
      </c>
      <c r="O3278" s="85" t="s">
        <v>10</v>
      </c>
      <c r="P3278" s="202">
        <v>5003.4088000000002</v>
      </c>
      <c r="Q3278" s="85" t="s">
        <v>10</v>
      </c>
      <c r="R3278" s="202">
        <v>5001.5789000000004</v>
      </c>
      <c r="S3278" s="85" t="s">
        <v>10</v>
      </c>
      <c r="T3278" s="202">
        <v>5004.6337999999996</v>
      </c>
      <c r="U3278" s="85" t="s">
        <v>10</v>
      </c>
      <c r="V3278" s="202">
        <v>4999.7578000000003</v>
      </c>
      <c r="W3278" s="85" t="s">
        <v>10</v>
      </c>
      <c r="X3278" s="202">
        <v>5003.2802000000001</v>
      </c>
      <c r="Y3278" s="85" t="s">
        <v>10</v>
      </c>
      <c r="Z3278" s="202">
        <v>4998.1715999999997</v>
      </c>
      <c r="AA3278" s="85" t="s">
        <v>10</v>
      </c>
      <c r="AB3278" s="202">
        <v>5003.7615999999998</v>
      </c>
      <c r="AC3278" s="85" t="s">
        <v>10</v>
      </c>
      <c r="AD3278" s="202">
        <v>5008.8244000000004</v>
      </c>
      <c r="AE3278" s="85" t="s">
        <v>10</v>
      </c>
      <c r="AF3278" s="202">
        <v>5002.0533999999998</v>
      </c>
      <c r="AG3278" s="86" t="s">
        <v>10</v>
      </c>
      <c r="AH3278" s="107"/>
    </row>
    <row r="3279" spans="2:34" x14ac:dyDescent="0.2">
      <c r="B3279" s="84">
        <v>3272</v>
      </c>
      <c r="C3279" s="85">
        <v>21</v>
      </c>
      <c r="D3279" s="245" t="s">
        <v>29</v>
      </c>
      <c r="E3279" s="245" t="s">
        <v>511</v>
      </c>
      <c r="F3279" s="256">
        <v>3.4933761957846199E-2</v>
      </c>
      <c r="G3279" s="256">
        <v>3.5992711030731497E-2</v>
      </c>
      <c r="H3279" s="202">
        <v>-6040.9989999999998</v>
      </c>
      <c r="I3279" s="85" t="s">
        <v>10</v>
      </c>
      <c r="J3279" s="202">
        <v>-6060.2578000000003</v>
      </c>
      <c r="K3279" s="85" t="s">
        <v>10</v>
      </c>
      <c r="L3279" s="202">
        <v>-6025.0151999999998</v>
      </c>
      <c r="M3279" s="85" t="s">
        <v>10</v>
      </c>
      <c r="N3279" s="202">
        <v>-6042.6457</v>
      </c>
      <c r="O3279" s="85" t="s">
        <v>10</v>
      </c>
      <c r="P3279" s="202">
        <v>-6034.6513000000004</v>
      </c>
      <c r="Q3279" s="85" t="s">
        <v>10</v>
      </c>
      <c r="R3279" s="202">
        <v>-6040.8873999999996</v>
      </c>
      <c r="S3279" s="85" t="s">
        <v>10</v>
      </c>
      <c r="T3279" s="202">
        <v>-6042.8738000000003</v>
      </c>
      <c r="U3279" s="85" t="s">
        <v>10</v>
      </c>
      <c r="V3279" s="202">
        <v>-6035.4750000000004</v>
      </c>
      <c r="W3279" s="85" t="s">
        <v>10</v>
      </c>
      <c r="X3279" s="202">
        <v>-6035.3482000000004</v>
      </c>
      <c r="Y3279" s="85" t="s">
        <v>10</v>
      </c>
      <c r="Z3279" s="202">
        <v>-6034.0383000000002</v>
      </c>
      <c r="AA3279" s="85" t="s">
        <v>10</v>
      </c>
      <c r="AB3279" s="202">
        <v>-6054.3892999999998</v>
      </c>
      <c r="AC3279" s="85" t="s">
        <v>10</v>
      </c>
      <c r="AD3279" s="202">
        <v>-6036.9507000000003</v>
      </c>
      <c r="AE3279" s="85" t="s">
        <v>10</v>
      </c>
      <c r="AF3279" s="202">
        <v>-6031.1922999999997</v>
      </c>
      <c r="AG3279" s="86" t="s">
        <v>10</v>
      </c>
      <c r="AH3279" s="107"/>
    </row>
    <row r="3280" spans="2:34" x14ac:dyDescent="0.2">
      <c r="B3280" s="84">
        <v>3273</v>
      </c>
      <c r="C3280" s="85">
        <v>21</v>
      </c>
      <c r="D3280" s="245" t="s">
        <v>29</v>
      </c>
      <c r="E3280" s="245" t="s">
        <v>510</v>
      </c>
      <c r="F3280" s="256">
        <v>0.247478806418998</v>
      </c>
      <c r="G3280" s="256">
        <v>0.24907175250387101</v>
      </c>
      <c r="H3280" s="202">
        <v>4248.0109000000002</v>
      </c>
      <c r="I3280" s="85" t="s">
        <v>10</v>
      </c>
      <c r="J3280" s="202">
        <v>4223.1552000000001</v>
      </c>
      <c r="K3280" s="85" t="s">
        <v>10</v>
      </c>
      <c r="L3280" s="202">
        <v>4253.7195000000002</v>
      </c>
      <c r="M3280" s="85" t="s">
        <v>10</v>
      </c>
      <c r="N3280" s="202">
        <v>4231.4868999999999</v>
      </c>
      <c r="O3280" s="85" t="s">
        <v>10</v>
      </c>
      <c r="P3280" s="202">
        <v>4227.6126000000004</v>
      </c>
      <c r="Q3280" s="85" t="s">
        <v>10</v>
      </c>
      <c r="R3280" s="202">
        <v>4226.9092000000001</v>
      </c>
      <c r="S3280" s="85" t="s">
        <v>10</v>
      </c>
      <c r="T3280" s="202">
        <v>4230.1163999999999</v>
      </c>
      <c r="U3280" s="85" t="s">
        <v>10</v>
      </c>
      <c r="V3280" s="202">
        <v>4224.9506000000001</v>
      </c>
      <c r="W3280" s="85" t="s">
        <v>10</v>
      </c>
      <c r="X3280" s="202">
        <v>4226.9938000000002</v>
      </c>
      <c r="Y3280" s="85" t="s">
        <v>10</v>
      </c>
      <c r="Z3280" s="202">
        <v>4226.5868</v>
      </c>
      <c r="AA3280" s="85" t="s">
        <v>10</v>
      </c>
      <c r="AB3280" s="202">
        <v>4233.1754000000001</v>
      </c>
      <c r="AC3280" s="85" t="s">
        <v>10</v>
      </c>
      <c r="AD3280" s="202">
        <v>4240.5914000000002</v>
      </c>
      <c r="AE3280" s="85" t="s">
        <v>10</v>
      </c>
      <c r="AF3280" s="202">
        <v>4229.5649999999996</v>
      </c>
      <c r="AG3280" s="86" t="s">
        <v>10</v>
      </c>
      <c r="AH3280" s="107"/>
    </row>
    <row r="3281" spans="2:34" x14ac:dyDescent="0.2">
      <c r="B3281" s="84">
        <v>3274</v>
      </c>
      <c r="C3281" s="85">
        <v>21</v>
      </c>
      <c r="D3281" s="245" t="s">
        <v>29</v>
      </c>
      <c r="E3281" s="245" t="s">
        <v>509</v>
      </c>
      <c r="F3281" s="256">
        <v>0.14760324579369</v>
      </c>
      <c r="G3281" s="256">
        <v>0.15128721553153299</v>
      </c>
      <c r="H3281" s="202">
        <v>-1749.5289</v>
      </c>
      <c r="I3281" s="85">
        <v>1E-4</v>
      </c>
      <c r="J3281" s="202">
        <v>-1769.6823999999999</v>
      </c>
      <c r="K3281" s="85">
        <v>1E-4</v>
      </c>
      <c r="L3281" s="202">
        <v>-1737.3087</v>
      </c>
      <c r="M3281" s="85">
        <v>1E-4</v>
      </c>
      <c r="N3281" s="202">
        <v>-1755.5552</v>
      </c>
      <c r="O3281" s="85">
        <v>1E-4</v>
      </c>
      <c r="P3281" s="202">
        <v>-1757.5957000000001</v>
      </c>
      <c r="Q3281" s="85">
        <v>1E-4</v>
      </c>
      <c r="R3281" s="202">
        <v>-1759.8393000000001</v>
      </c>
      <c r="S3281" s="85">
        <v>1E-4</v>
      </c>
      <c r="T3281" s="202">
        <v>-1756.8171</v>
      </c>
      <c r="U3281" s="85">
        <v>1E-4</v>
      </c>
      <c r="V3281" s="202">
        <v>-1760.2134000000001</v>
      </c>
      <c r="W3281" s="85">
        <v>1E-4</v>
      </c>
      <c r="X3281" s="202">
        <v>-1758.2271000000001</v>
      </c>
      <c r="Y3281" s="85">
        <v>1E-4</v>
      </c>
      <c r="Z3281" s="202">
        <v>-1758.5186000000001</v>
      </c>
      <c r="AA3281" s="85">
        <v>1E-4</v>
      </c>
      <c r="AB3281" s="202">
        <v>-1760.3351</v>
      </c>
      <c r="AC3281" s="85">
        <v>1E-4</v>
      </c>
      <c r="AD3281" s="202">
        <v>-1747.1733999999999</v>
      </c>
      <c r="AE3281" s="85">
        <v>1E-4</v>
      </c>
      <c r="AF3281" s="202">
        <v>-1755.9803999999999</v>
      </c>
      <c r="AG3281" s="86">
        <v>1E-4</v>
      </c>
      <c r="AH3281" s="107"/>
    </row>
    <row r="3282" spans="2:34" x14ac:dyDescent="0.2">
      <c r="B3282" s="84">
        <v>3275</v>
      </c>
      <c r="C3282" s="85">
        <v>21</v>
      </c>
      <c r="D3282" s="245" t="s">
        <v>29</v>
      </c>
      <c r="E3282" s="245" t="s">
        <v>508</v>
      </c>
      <c r="F3282" s="256">
        <v>0.110193658776865</v>
      </c>
      <c r="G3282" s="256">
        <v>0.111225286694891</v>
      </c>
      <c r="H3282" s="202">
        <v>8556.3641000000007</v>
      </c>
      <c r="I3282" s="85" t="s">
        <v>10</v>
      </c>
      <c r="J3282" s="202">
        <v>8547.1038000000008</v>
      </c>
      <c r="K3282" s="85" t="s">
        <v>10</v>
      </c>
      <c r="L3282" s="202">
        <v>8600.9351000000006</v>
      </c>
      <c r="M3282" s="85" t="s">
        <v>10</v>
      </c>
      <c r="N3282" s="202">
        <v>8590.9472999999998</v>
      </c>
      <c r="O3282" s="85" t="s">
        <v>10</v>
      </c>
      <c r="P3282" s="202">
        <v>8599.3613999999998</v>
      </c>
      <c r="Q3282" s="85" t="s">
        <v>10</v>
      </c>
      <c r="R3282" s="202">
        <v>8582.3991999999998</v>
      </c>
      <c r="S3282" s="85" t="s">
        <v>10</v>
      </c>
      <c r="T3282" s="202">
        <v>8588.3251</v>
      </c>
      <c r="U3282" s="85" t="s">
        <v>10</v>
      </c>
      <c r="V3282" s="202">
        <v>8592.3690000000006</v>
      </c>
      <c r="W3282" s="85" t="s">
        <v>10</v>
      </c>
      <c r="X3282" s="202">
        <v>8597.8616000000002</v>
      </c>
      <c r="Y3282" s="85" t="s">
        <v>10</v>
      </c>
      <c r="Z3282" s="202">
        <v>8596.1172999999999</v>
      </c>
      <c r="AA3282" s="85" t="s">
        <v>10</v>
      </c>
      <c r="AB3282" s="202">
        <v>8563.9755000000005</v>
      </c>
      <c r="AC3282" s="85" t="s">
        <v>10</v>
      </c>
      <c r="AD3282" s="202">
        <v>8603.9704000000002</v>
      </c>
      <c r="AE3282" s="85" t="s">
        <v>10</v>
      </c>
      <c r="AF3282" s="202">
        <v>8598.8973999999998</v>
      </c>
      <c r="AG3282" s="86" t="s">
        <v>10</v>
      </c>
      <c r="AH3282" s="107"/>
    </row>
    <row r="3283" spans="2:34" x14ac:dyDescent="0.2">
      <c r="B3283" s="84">
        <v>3276</v>
      </c>
      <c r="C3283" s="85">
        <v>21</v>
      </c>
      <c r="D3283" s="245" t="s">
        <v>29</v>
      </c>
      <c r="E3283" s="245" t="s">
        <v>507</v>
      </c>
      <c r="F3283" s="256">
        <v>0.11727114821248</v>
      </c>
      <c r="G3283" s="256">
        <v>0.121528491375176</v>
      </c>
      <c r="H3283" s="202">
        <v>-831.10670000000005</v>
      </c>
      <c r="I3283" s="85">
        <v>7.3099999999999998E-2</v>
      </c>
      <c r="J3283" s="202">
        <v>-835.56859999999995</v>
      </c>
      <c r="K3283" s="85">
        <v>7.1599999999999997E-2</v>
      </c>
      <c r="L3283" s="202">
        <v>-785.5702</v>
      </c>
      <c r="M3283" s="85">
        <v>9.0399999999999994E-2</v>
      </c>
      <c r="N3283" s="202">
        <v>-791.31140000000005</v>
      </c>
      <c r="O3283" s="85">
        <v>8.8099999999999998E-2</v>
      </c>
      <c r="P3283" s="202">
        <v>-782.9588</v>
      </c>
      <c r="Q3283" s="85">
        <v>9.1600000000000001E-2</v>
      </c>
      <c r="R3283" s="202">
        <v>-800.4325</v>
      </c>
      <c r="S3283" s="85">
        <v>8.4500000000000006E-2</v>
      </c>
      <c r="T3283" s="202">
        <v>-793.78369999999995</v>
      </c>
      <c r="U3283" s="85">
        <v>8.72E-2</v>
      </c>
      <c r="V3283" s="202">
        <v>-790.5865</v>
      </c>
      <c r="W3283" s="85">
        <v>8.8499999999999995E-2</v>
      </c>
      <c r="X3283" s="202">
        <v>-784.41369999999995</v>
      </c>
      <c r="Y3283" s="85">
        <v>9.11E-2</v>
      </c>
      <c r="Z3283" s="202">
        <v>-786.72479999999996</v>
      </c>
      <c r="AA3283" s="85">
        <v>9.01E-2</v>
      </c>
      <c r="AB3283" s="202">
        <v>-818.721</v>
      </c>
      <c r="AC3283" s="85">
        <v>7.7600000000000002E-2</v>
      </c>
      <c r="AD3283" s="202">
        <v>-778.21029999999996</v>
      </c>
      <c r="AE3283" s="85">
        <v>9.35E-2</v>
      </c>
      <c r="AF3283" s="202">
        <v>-783.76750000000004</v>
      </c>
      <c r="AG3283" s="86">
        <v>9.1300000000000006E-2</v>
      </c>
      <c r="AH3283" s="107"/>
    </row>
    <row r="3284" spans="2:34" x14ac:dyDescent="0.2">
      <c r="B3284" s="84">
        <v>3277</v>
      </c>
      <c r="C3284" s="85">
        <v>21</v>
      </c>
      <c r="D3284" s="245" t="s">
        <v>29</v>
      </c>
      <c r="E3284" s="245" t="s">
        <v>506</v>
      </c>
      <c r="F3284" s="256">
        <v>2.6935939646903301E-2</v>
      </c>
      <c r="G3284" s="256">
        <v>2.8320111800731601E-2</v>
      </c>
      <c r="H3284" s="202">
        <v>-4216.2978999999996</v>
      </c>
      <c r="I3284" s="85" t="s">
        <v>10</v>
      </c>
      <c r="J3284" s="202">
        <v>-4220.8594999999996</v>
      </c>
      <c r="K3284" s="85" t="s">
        <v>10</v>
      </c>
      <c r="L3284" s="202">
        <v>-4165.8333000000002</v>
      </c>
      <c r="M3284" s="85" t="s">
        <v>10</v>
      </c>
      <c r="N3284" s="202">
        <v>-4171.8527000000004</v>
      </c>
      <c r="O3284" s="85" t="s">
        <v>10</v>
      </c>
      <c r="P3284" s="202">
        <v>-4166.1174000000001</v>
      </c>
      <c r="Q3284" s="85" t="s">
        <v>10</v>
      </c>
      <c r="R3284" s="202">
        <v>-4179.3602000000001</v>
      </c>
      <c r="S3284" s="85" t="s">
        <v>10</v>
      </c>
      <c r="T3284" s="202">
        <v>-4174.1108000000004</v>
      </c>
      <c r="U3284" s="85" t="s">
        <v>10</v>
      </c>
      <c r="V3284" s="202">
        <v>-4172.232</v>
      </c>
      <c r="W3284" s="85" t="s">
        <v>10</v>
      </c>
      <c r="X3284" s="202">
        <v>-4167.3815999999997</v>
      </c>
      <c r="Y3284" s="85" t="s">
        <v>10</v>
      </c>
      <c r="Z3284" s="202">
        <v>-4169.7151999999996</v>
      </c>
      <c r="AA3284" s="85" t="s">
        <v>10</v>
      </c>
      <c r="AB3284" s="202">
        <v>-4207.6311999999998</v>
      </c>
      <c r="AC3284" s="85" t="s">
        <v>10</v>
      </c>
      <c r="AD3284" s="202">
        <v>-4162.3114999999998</v>
      </c>
      <c r="AE3284" s="85" t="s">
        <v>10</v>
      </c>
      <c r="AF3284" s="202">
        <v>-4169.9165999999996</v>
      </c>
      <c r="AG3284" s="86" t="s">
        <v>10</v>
      </c>
      <c r="AH3284" s="107"/>
    </row>
    <row r="3285" spans="2:34" x14ac:dyDescent="0.2">
      <c r="B3285" s="84">
        <v>3278</v>
      </c>
      <c r="C3285" s="85">
        <v>21</v>
      </c>
      <c r="D3285" s="245" t="s">
        <v>29</v>
      </c>
      <c r="E3285" s="245" t="s">
        <v>505</v>
      </c>
      <c r="F3285" s="256">
        <v>1.4103129131776099E-2</v>
      </c>
      <c r="G3285" s="256">
        <v>1.48108567279105E-2</v>
      </c>
      <c r="H3285" s="202">
        <v>8113.2134999999998</v>
      </c>
      <c r="I3285" s="85" t="s">
        <v>10</v>
      </c>
      <c r="J3285" s="202">
        <v>8118.2898999999998</v>
      </c>
      <c r="K3285" s="85" t="s">
        <v>10</v>
      </c>
      <c r="L3285" s="202">
        <v>8120.1878999999999</v>
      </c>
      <c r="M3285" s="85" t="s">
        <v>10</v>
      </c>
      <c r="N3285" s="202">
        <v>8124.4105</v>
      </c>
      <c r="O3285" s="85" t="s">
        <v>10</v>
      </c>
      <c r="P3285" s="202">
        <v>8117.3819999999996</v>
      </c>
      <c r="Q3285" s="85" t="s">
        <v>10</v>
      </c>
      <c r="R3285" s="202">
        <v>8120.2974999999997</v>
      </c>
      <c r="S3285" s="85" t="s">
        <v>10</v>
      </c>
      <c r="T3285" s="202">
        <v>8123.8588</v>
      </c>
      <c r="U3285" s="85" t="s">
        <v>10</v>
      </c>
      <c r="V3285" s="202">
        <v>8113.8123999999998</v>
      </c>
      <c r="W3285" s="85" t="s">
        <v>10</v>
      </c>
      <c r="X3285" s="202">
        <v>8116.9481999999998</v>
      </c>
      <c r="Y3285" s="85" t="s">
        <v>10</v>
      </c>
      <c r="Z3285" s="202">
        <v>8114.6769000000004</v>
      </c>
      <c r="AA3285" s="85" t="s">
        <v>10</v>
      </c>
      <c r="AB3285" s="202">
        <v>8110.4228999999996</v>
      </c>
      <c r="AC3285" s="85" t="s">
        <v>10</v>
      </c>
      <c r="AD3285" s="202">
        <v>8117.3747999999996</v>
      </c>
      <c r="AE3285" s="85" t="s">
        <v>10</v>
      </c>
      <c r="AF3285" s="202">
        <v>8099.7942999999996</v>
      </c>
      <c r="AG3285" s="86" t="s">
        <v>10</v>
      </c>
      <c r="AH3285" s="107"/>
    </row>
    <row r="3286" spans="2:34" x14ac:dyDescent="0.2">
      <c r="B3286" s="84">
        <v>3279</v>
      </c>
      <c r="C3286" s="85">
        <v>21</v>
      </c>
      <c r="D3286" s="245" t="s">
        <v>29</v>
      </c>
      <c r="E3286" s="245" t="s">
        <v>504</v>
      </c>
      <c r="F3286" s="256">
        <v>1.8445544811137301E-2</v>
      </c>
      <c r="G3286" s="256">
        <v>1.91540959348925E-2</v>
      </c>
      <c r="H3286" s="202">
        <v>0</v>
      </c>
      <c r="I3286" s="85" t="s">
        <v>179</v>
      </c>
      <c r="J3286" s="202">
        <v>0</v>
      </c>
      <c r="K3286" s="85" t="s">
        <v>179</v>
      </c>
      <c r="L3286" s="202">
        <v>0</v>
      </c>
      <c r="M3286" s="85" t="s">
        <v>179</v>
      </c>
      <c r="N3286" s="202">
        <v>0</v>
      </c>
      <c r="O3286" s="85" t="s">
        <v>179</v>
      </c>
      <c r="P3286" s="202">
        <v>0</v>
      </c>
      <c r="Q3286" s="85" t="s">
        <v>179</v>
      </c>
      <c r="R3286" s="202">
        <v>0</v>
      </c>
      <c r="S3286" s="85" t="s">
        <v>179</v>
      </c>
      <c r="T3286" s="202">
        <v>0</v>
      </c>
      <c r="U3286" s="85" t="s">
        <v>179</v>
      </c>
      <c r="V3286" s="202">
        <v>0</v>
      </c>
      <c r="W3286" s="85" t="s">
        <v>179</v>
      </c>
      <c r="X3286" s="202">
        <v>0</v>
      </c>
      <c r="Y3286" s="85" t="s">
        <v>179</v>
      </c>
      <c r="Z3286" s="202">
        <v>0</v>
      </c>
      <c r="AA3286" s="85" t="s">
        <v>179</v>
      </c>
      <c r="AB3286" s="202">
        <v>0</v>
      </c>
      <c r="AC3286" s="85" t="s">
        <v>179</v>
      </c>
      <c r="AD3286" s="202">
        <v>0</v>
      </c>
      <c r="AE3286" s="85" t="s">
        <v>179</v>
      </c>
      <c r="AF3286" s="202">
        <v>0</v>
      </c>
      <c r="AG3286" s="86" t="s">
        <v>179</v>
      </c>
      <c r="AH3286" s="107"/>
    </row>
    <row r="3287" spans="2:34" x14ac:dyDescent="0.2">
      <c r="B3287" s="84">
        <v>3280</v>
      </c>
      <c r="C3287" s="85">
        <v>21</v>
      </c>
      <c r="D3287" s="245" t="s">
        <v>29</v>
      </c>
      <c r="E3287" s="245" t="s">
        <v>1221</v>
      </c>
      <c r="F3287" s="256">
        <v>0.162380421538382</v>
      </c>
      <c r="G3287" s="256">
        <v>0.16280981544658599</v>
      </c>
      <c r="H3287" s="202" t="s">
        <v>179</v>
      </c>
      <c r="I3287" s="85" t="s">
        <v>179</v>
      </c>
      <c r="J3287" s="202" t="s">
        <v>179</v>
      </c>
      <c r="K3287" s="85" t="s">
        <v>179</v>
      </c>
      <c r="L3287" s="202" t="s">
        <v>179</v>
      </c>
      <c r="M3287" s="85" t="s">
        <v>179</v>
      </c>
      <c r="N3287" s="202" t="s">
        <v>179</v>
      </c>
      <c r="O3287" s="85" t="s">
        <v>179</v>
      </c>
      <c r="P3287" s="202" t="s">
        <v>179</v>
      </c>
      <c r="Q3287" s="85" t="s">
        <v>179</v>
      </c>
      <c r="R3287" s="202" t="s">
        <v>179</v>
      </c>
      <c r="S3287" s="85" t="s">
        <v>179</v>
      </c>
      <c r="T3287" s="202" t="s">
        <v>179</v>
      </c>
      <c r="U3287" s="85" t="s">
        <v>179</v>
      </c>
      <c r="V3287" s="202" t="s">
        <v>179</v>
      </c>
      <c r="W3287" s="85" t="s">
        <v>179</v>
      </c>
      <c r="X3287" s="202" t="s">
        <v>179</v>
      </c>
      <c r="Y3287" s="85" t="s">
        <v>179</v>
      </c>
      <c r="Z3287" s="202" t="s">
        <v>179</v>
      </c>
      <c r="AA3287" s="85" t="s">
        <v>179</v>
      </c>
      <c r="AB3287" s="202">
        <v>339.52569999999997</v>
      </c>
      <c r="AC3287" s="85">
        <v>3.4599999999999999E-2</v>
      </c>
      <c r="AD3287" s="202">
        <v>320.65030000000002</v>
      </c>
      <c r="AE3287" s="85">
        <v>4.6199999999999998E-2</v>
      </c>
      <c r="AF3287" s="202">
        <v>365.02600000000001</v>
      </c>
      <c r="AG3287" s="86">
        <v>2.5499999999999998E-2</v>
      </c>
      <c r="AH3287" s="107"/>
    </row>
    <row r="3288" spans="2:34" x14ac:dyDescent="0.2">
      <c r="B3288" s="84">
        <v>3281</v>
      </c>
      <c r="C3288" s="85">
        <v>21</v>
      </c>
      <c r="D3288" s="245" t="s">
        <v>29</v>
      </c>
      <c r="E3288" s="245" t="s">
        <v>1222</v>
      </c>
      <c r="F3288" s="256">
        <v>0.159839784305084</v>
      </c>
      <c r="G3288" s="256">
        <v>0.15849397837971099</v>
      </c>
      <c r="H3288" s="202" t="s">
        <v>179</v>
      </c>
      <c r="I3288" s="85" t="s">
        <v>179</v>
      </c>
      <c r="J3288" s="202" t="s">
        <v>179</v>
      </c>
      <c r="K3288" s="85" t="s">
        <v>179</v>
      </c>
      <c r="L3288" s="202" t="s">
        <v>179</v>
      </c>
      <c r="M3288" s="85" t="s">
        <v>179</v>
      </c>
      <c r="N3288" s="202" t="s">
        <v>179</v>
      </c>
      <c r="O3288" s="85" t="s">
        <v>179</v>
      </c>
      <c r="P3288" s="202" t="s">
        <v>179</v>
      </c>
      <c r="Q3288" s="85" t="s">
        <v>179</v>
      </c>
      <c r="R3288" s="202" t="s">
        <v>179</v>
      </c>
      <c r="S3288" s="85" t="s">
        <v>179</v>
      </c>
      <c r="T3288" s="202" t="s">
        <v>179</v>
      </c>
      <c r="U3288" s="85" t="s">
        <v>179</v>
      </c>
      <c r="V3288" s="202" t="s">
        <v>179</v>
      </c>
      <c r="W3288" s="85" t="s">
        <v>179</v>
      </c>
      <c r="X3288" s="202" t="s">
        <v>179</v>
      </c>
      <c r="Y3288" s="85" t="s">
        <v>179</v>
      </c>
      <c r="Z3288" s="202" t="s">
        <v>179</v>
      </c>
      <c r="AA3288" s="85" t="s">
        <v>179</v>
      </c>
      <c r="AB3288" s="202">
        <v>209.3931</v>
      </c>
      <c r="AC3288" s="85">
        <v>0.20169999999999999</v>
      </c>
      <c r="AD3288" s="202">
        <v>164.63929999999999</v>
      </c>
      <c r="AE3288" s="85">
        <v>0.31859999999999999</v>
      </c>
      <c r="AF3288" s="202">
        <v>369.84629999999999</v>
      </c>
      <c r="AG3288" s="86">
        <v>5.91E-2</v>
      </c>
      <c r="AH3288" s="107"/>
    </row>
    <row r="3289" spans="2:34" x14ac:dyDescent="0.2">
      <c r="B3289" s="84">
        <v>3282</v>
      </c>
      <c r="C3289" s="85">
        <v>21</v>
      </c>
      <c r="D3289" s="245" t="s">
        <v>29</v>
      </c>
      <c r="E3289" s="245" t="s">
        <v>1223</v>
      </c>
      <c r="F3289" s="256">
        <v>1</v>
      </c>
      <c r="G3289" s="256">
        <v>1</v>
      </c>
      <c r="H3289" s="202" t="s">
        <v>179</v>
      </c>
      <c r="I3289" s="85" t="s">
        <v>179</v>
      </c>
      <c r="J3289" s="202" t="s">
        <v>179</v>
      </c>
      <c r="K3289" s="85" t="s">
        <v>179</v>
      </c>
      <c r="L3289" s="202" t="s">
        <v>179</v>
      </c>
      <c r="M3289" s="85" t="s">
        <v>179</v>
      </c>
      <c r="N3289" s="202" t="s">
        <v>179</v>
      </c>
      <c r="O3289" s="85" t="s">
        <v>179</v>
      </c>
      <c r="P3289" s="202" t="s">
        <v>179</v>
      </c>
      <c r="Q3289" s="85" t="s">
        <v>179</v>
      </c>
      <c r="R3289" s="202" t="s">
        <v>179</v>
      </c>
      <c r="S3289" s="85" t="s">
        <v>179</v>
      </c>
      <c r="T3289" s="202">
        <v>2.6718000000000002</v>
      </c>
      <c r="U3289" s="85">
        <v>0.8105</v>
      </c>
      <c r="V3289" s="202" t="s">
        <v>179</v>
      </c>
      <c r="W3289" s="85" t="s">
        <v>179</v>
      </c>
      <c r="X3289" s="202">
        <v>1.929</v>
      </c>
      <c r="Y3289" s="85">
        <v>0.86470000000000002</v>
      </c>
      <c r="Z3289" s="202">
        <v>-15.240500000000001</v>
      </c>
      <c r="AA3289" s="85">
        <v>0.43080000000000002</v>
      </c>
      <c r="AB3289" s="202" t="s">
        <v>179</v>
      </c>
      <c r="AC3289" s="85" t="s">
        <v>179</v>
      </c>
      <c r="AD3289" s="202" t="s">
        <v>179</v>
      </c>
      <c r="AE3289" s="85" t="s">
        <v>179</v>
      </c>
      <c r="AF3289" s="202" t="s">
        <v>179</v>
      </c>
      <c r="AG3289" s="86" t="s">
        <v>179</v>
      </c>
      <c r="AH3289" s="107"/>
    </row>
    <row r="3290" spans="2:34" x14ac:dyDescent="0.2">
      <c r="B3290" s="84">
        <v>3283</v>
      </c>
      <c r="C3290" s="85">
        <v>21</v>
      </c>
      <c r="D3290" s="245" t="s">
        <v>29</v>
      </c>
      <c r="E3290" s="245" t="s">
        <v>433</v>
      </c>
      <c r="F3290" s="256">
        <v>0.27503694293936198</v>
      </c>
      <c r="G3290" s="256">
        <v>0.269637058654281</v>
      </c>
      <c r="H3290" s="202" t="s">
        <v>179</v>
      </c>
      <c r="I3290" s="85" t="s">
        <v>179</v>
      </c>
      <c r="J3290" s="202" t="s">
        <v>179</v>
      </c>
      <c r="K3290" s="85" t="s">
        <v>179</v>
      </c>
      <c r="L3290" s="202">
        <v>557.49570000000006</v>
      </c>
      <c r="M3290" s="85">
        <v>2.9999999999999997E-4</v>
      </c>
      <c r="N3290" s="202">
        <v>536.97550000000001</v>
      </c>
      <c r="O3290" s="85">
        <v>5.9999999999999995E-4</v>
      </c>
      <c r="P3290" s="202">
        <v>597.1123</v>
      </c>
      <c r="Q3290" s="85">
        <v>2.0000000000000001E-4</v>
      </c>
      <c r="R3290" s="202">
        <v>563.10749999999996</v>
      </c>
      <c r="S3290" s="85">
        <v>4.0000000000000002E-4</v>
      </c>
      <c r="T3290" s="202">
        <v>542.65189999999996</v>
      </c>
      <c r="U3290" s="85">
        <v>5.9999999999999995E-4</v>
      </c>
      <c r="V3290" s="202">
        <v>617.71299999999997</v>
      </c>
      <c r="W3290" s="85">
        <v>1E-4</v>
      </c>
      <c r="X3290" s="202">
        <v>600.57039999999995</v>
      </c>
      <c r="Y3290" s="85">
        <v>2.0000000000000001E-4</v>
      </c>
      <c r="Z3290" s="202">
        <v>611.90030000000002</v>
      </c>
      <c r="AA3290" s="85">
        <v>1E-4</v>
      </c>
      <c r="AB3290" s="202" t="s">
        <v>179</v>
      </c>
      <c r="AC3290" s="85" t="s">
        <v>179</v>
      </c>
      <c r="AD3290" s="202">
        <v>515.72829999999999</v>
      </c>
      <c r="AE3290" s="85">
        <v>1E-3</v>
      </c>
      <c r="AF3290" s="202">
        <v>605.35400000000004</v>
      </c>
      <c r="AG3290" s="86">
        <v>2.0000000000000001E-4</v>
      </c>
      <c r="AH3290" s="107"/>
    </row>
    <row r="3291" spans="2:34" x14ac:dyDescent="0.2">
      <c r="B3291" s="84">
        <v>3284</v>
      </c>
      <c r="C3291" s="85">
        <v>21</v>
      </c>
      <c r="D3291" s="245" t="s">
        <v>29</v>
      </c>
      <c r="E3291" s="245" t="s">
        <v>434</v>
      </c>
      <c r="F3291" s="256">
        <v>8.3957690612604705E-2</v>
      </c>
      <c r="G3291" s="256">
        <v>8.2987381314480704E-2</v>
      </c>
      <c r="H3291" s="202" t="s">
        <v>179</v>
      </c>
      <c r="I3291" s="85" t="s">
        <v>179</v>
      </c>
      <c r="J3291" s="202" t="s">
        <v>179</v>
      </c>
      <c r="K3291" s="85" t="s">
        <v>179</v>
      </c>
      <c r="L3291" s="202">
        <v>82.566500000000005</v>
      </c>
      <c r="M3291" s="85">
        <v>0.71409999999999996</v>
      </c>
      <c r="N3291" s="202">
        <v>64.883899999999997</v>
      </c>
      <c r="O3291" s="85">
        <v>0.77359999999999995</v>
      </c>
      <c r="P3291" s="202">
        <v>90.731700000000004</v>
      </c>
      <c r="Q3291" s="85">
        <v>0.6885</v>
      </c>
      <c r="R3291" s="202">
        <v>92.572900000000004</v>
      </c>
      <c r="S3291" s="85">
        <v>0.68359999999999999</v>
      </c>
      <c r="T3291" s="202">
        <v>71.465400000000002</v>
      </c>
      <c r="U3291" s="85">
        <v>0.75319999999999998</v>
      </c>
      <c r="V3291" s="202">
        <v>116.2972</v>
      </c>
      <c r="W3291" s="85">
        <v>0.60950000000000004</v>
      </c>
      <c r="X3291" s="202">
        <v>94.9893</v>
      </c>
      <c r="Y3291" s="85">
        <v>0.67659999999999998</v>
      </c>
      <c r="Z3291" s="202">
        <v>108.5951</v>
      </c>
      <c r="AA3291" s="85">
        <v>0.63370000000000004</v>
      </c>
      <c r="AB3291" s="202" t="s">
        <v>179</v>
      </c>
      <c r="AC3291" s="85" t="s">
        <v>179</v>
      </c>
      <c r="AD3291" s="202">
        <v>40.266500000000001</v>
      </c>
      <c r="AE3291" s="85">
        <v>0.8589</v>
      </c>
      <c r="AF3291" s="202">
        <v>100.1944</v>
      </c>
      <c r="AG3291" s="86">
        <v>0.66</v>
      </c>
      <c r="AH3291" s="107"/>
    </row>
    <row r="3292" spans="2:34" x14ac:dyDescent="0.2">
      <c r="B3292" s="84">
        <v>3285</v>
      </c>
      <c r="C3292" s="85">
        <v>21</v>
      </c>
      <c r="D3292" s="245" t="s">
        <v>29</v>
      </c>
      <c r="E3292" s="245" t="s">
        <v>435</v>
      </c>
      <c r="F3292" s="256">
        <v>0.64100536644803396</v>
      </c>
      <c r="G3292" s="256">
        <v>0.64963623659007796</v>
      </c>
      <c r="H3292" s="202" t="s">
        <v>179</v>
      </c>
      <c r="I3292" s="85" t="s">
        <v>179</v>
      </c>
      <c r="J3292" s="202" t="s">
        <v>179</v>
      </c>
      <c r="K3292" s="85" t="s">
        <v>179</v>
      </c>
      <c r="L3292" s="202">
        <v>0</v>
      </c>
      <c r="M3292" s="85" t="s">
        <v>179</v>
      </c>
      <c r="N3292" s="202">
        <v>0</v>
      </c>
      <c r="O3292" s="85" t="s">
        <v>179</v>
      </c>
      <c r="P3292" s="202">
        <v>0</v>
      </c>
      <c r="Q3292" s="85" t="s">
        <v>179</v>
      </c>
      <c r="R3292" s="202">
        <v>0</v>
      </c>
      <c r="S3292" s="85" t="s">
        <v>179</v>
      </c>
      <c r="T3292" s="202">
        <v>0</v>
      </c>
      <c r="U3292" s="85" t="s">
        <v>179</v>
      </c>
      <c r="V3292" s="202">
        <v>0</v>
      </c>
      <c r="W3292" s="85" t="s">
        <v>179</v>
      </c>
      <c r="X3292" s="202">
        <v>0</v>
      </c>
      <c r="Y3292" s="85" t="s">
        <v>179</v>
      </c>
      <c r="Z3292" s="202">
        <v>0</v>
      </c>
      <c r="AA3292" s="85" t="s">
        <v>179</v>
      </c>
      <c r="AB3292" s="202" t="s">
        <v>179</v>
      </c>
      <c r="AC3292" s="85" t="s">
        <v>179</v>
      </c>
      <c r="AD3292" s="202">
        <v>0</v>
      </c>
      <c r="AE3292" s="85" t="s">
        <v>179</v>
      </c>
      <c r="AF3292" s="202">
        <v>0</v>
      </c>
      <c r="AG3292" s="86" t="s">
        <v>179</v>
      </c>
      <c r="AH3292" s="107"/>
    </row>
    <row r="3293" spans="2:34" x14ac:dyDescent="0.2">
      <c r="B3293" s="84">
        <v>3286</v>
      </c>
      <c r="C3293" s="85">
        <v>21</v>
      </c>
      <c r="D3293" s="245" t="s">
        <v>29</v>
      </c>
      <c r="E3293" s="245" t="s">
        <v>445</v>
      </c>
      <c r="F3293" s="256">
        <v>0.82409975889871201</v>
      </c>
      <c r="G3293" s="256">
        <v>0.824420787263485</v>
      </c>
      <c r="H3293" s="202" t="s">
        <v>179</v>
      </c>
      <c r="I3293" s="85" t="s">
        <v>179</v>
      </c>
      <c r="J3293" s="202" t="s">
        <v>179</v>
      </c>
      <c r="K3293" s="85" t="s">
        <v>179</v>
      </c>
      <c r="L3293" s="202" t="s">
        <v>179</v>
      </c>
      <c r="M3293" s="85" t="s">
        <v>179</v>
      </c>
      <c r="N3293" s="202" t="s">
        <v>179</v>
      </c>
      <c r="O3293" s="85" t="s">
        <v>179</v>
      </c>
      <c r="P3293" s="202" t="s">
        <v>179</v>
      </c>
      <c r="Q3293" s="85" t="s">
        <v>179</v>
      </c>
      <c r="R3293" s="202">
        <v>308.85340000000002</v>
      </c>
      <c r="S3293" s="85">
        <v>0.34970000000000001</v>
      </c>
      <c r="T3293" s="202" t="s">
        <v>179</v>
      </c>
      <c r="U3293" s="85" t="s">
        <v>179</v>
      </c>
      <c r="V3293" s="202">
        <v>200.48509999999999</v>
      </c>
      <c r="W3293" s="85">
        <v>0.54810000000000003</v>
      </c>
      <c r="X3293" s="202" t="s">
        <v>179</v>
      </c>
      <c r="Y3293" s="85" t="s">
        <v>179</v>
      </c>
      <c r="Z3293" s="202">
        <v>298.11880000000002</v>
      </c>
      <c r="AA3293" s="85">
        <v>0.40250000000000002</v>
      </c>
      <c r="AB3293" s="202" t="s">
        <v>179</v>
      </c>
      <c r="AC3293" s="85" t="s">
        <v>179</v>
      </c>
      <c r="AD3293" s="202" t="s">
        <v>179</v>
      </c>
      <c r="AE3293" s="85" t="s">
        <v>179</v>
      </c>
      <c r="AF3293" s="202">
        <v>248.11349999999999</v>
      </c>
      <c r="AG3293" s="86">
        <v>0.46050000000000002</v>
      </c>
      <c r="AH3293" s="107"/>
    </row>
    <row r="3294" spans="2:34" x14ac:dyDescent="0.2">
      <c r="B3294" s="84">
        <v>3287</v>
      </c>
      <c r="C3294" s="85">
        <v>21</v>
      </c>
      <c r="D3294" s="245" t="s">
        <v>29</v>
      </c>
      <c r="E3294" s="245" t="s">
        <v>446</v>
      </c>
      <c r="F3294" s="256">
        <v>0.14171830036554101</v>
      </c>
      <c r="G3294" s="256">
        <v>0.14176497184430101</v>
      </c>
      <c r="H3294" s="202" t="s">
        <v>179</v>
      </c>
      <c r="I3294" s="85" t="s">
        <v>179</v>
      </c>
      <c r="J3294" s="202" t="s">
        <v>179</v>
      </c>
      <c r="K3294" s="85" t="s">
        <v>179</v>
      </c>
      <c r="L3294" s="202" t="s">
        <v>179</v>
      </c>
      <c r="M3294" s="85" t="s">
        <v>179</v>
      </c>
      <c r="N3294" s="202" t="s">
        <v>179</v>
      </c>
      <c r="O3294" s="85" t="s">
        <v>179</v>
      </c>
      <c r="P3294" s="202" t="s">
        <v>179</v>
      </c>
      <c r="Q3294" s="85" t="s">
        <v>179</v>
      </c>
      <c r="R3294" s="202">
        <v>259.61430000000001</v>
      </c>
      <c r="S3294" s="85">
        <v>0.46</v>
      </c>
      <c r="T3294" s="202" t="s">
        <v>179</v>
      </c>
      <c r="U3294" s="85" t="s">
        <v>179</v>
      </c>
      <c r="V3294" s="202">
        <v>142.90719999999999</v>
      </c>
      <c r="W3294" s="85">
        <v>0.68710000000000004</v>
      </c>
      <c r="X3294" s="202" t="s">
        <v>179</v>
      </c>
      <c r="Y3294" s="85" t="s">
        <v>179</v>
      </c>
      <c r="Z3294" s="202">
        <v>205.70419999999999</v>
      </c>
      <c r="AA3294" s="85">
        <v>0.5716</v>
      </c>
      <c r="AB3294" s="202" t="s">
        <v>179</v>
      </c>
      <c r="AC3294" s="85" t="s">
        <v>179</v>
      </c>
      <c r="AD3294" s="202" t="s">
        <v>179</v>
      </c>
      <c r="AE3294" s="85" t="s">
        <v>179</v>
      </c>
      <c r="AF3294" s="202">
        <v>153.87110000000001</v>
      </c>
      <c r="AG3294" s="86">
        <v>0.66479999999999995</v>
      </c>
      <c r="AH3294" s="107"/>
    </row>
    <row r="3295" spans="2:34" x14ac:dyDescent="0.2">
      <c r="B3295" s="84">
        <v>3288</v>
      </c>
      <c r="C3295" s="85">
        <v>21</v>
      </c>
      <c r="D3295" s="245" t="s">
        <v>29</v>
      </c>
      <c r="E3295" s="245" t="s">
        <v>447</v>
      </c>
      <c r="F3295" s="256">
        <v>3.4181940735747797E-2</v>
      </c>
      <c r="G3295" s="256">
        <v>3.3814240892213701E-2</v>
      </c>
      <c r="H3295" s="202" t="s">
        <v>179</v>
      </c>
      <c r="I3295" s="85" t="s">
        <v>179</v>
      </c>
      <c r="J3295" s="202" t="s">
        <v>179</v>
      </c>
      <c r="K3295" s="85" t="s">
        <v>179</v>
      </c>
      <c r="L3295" s="202" t="s">
        <v>179</v>
      </c>
      <c r="M3295" s="85" t="s">
        <v>179</v>
      </c>
      <c r="N3295" s="202" t="s">
        <v>179</v>
      </c>
      <c r="O3295" s="85" t="s">
        <v>179</v>
      </c>
      <c r="P3295" s="202" t="s">
        <v>179</v>
      </c>
      <c r="Q3295" s="85" t="s">
        <v>179</v>
      </c>
      <c r="R3295" s="202">
        <v>0</v>
      </c>
      <c r="S3295" s="85" t="s">
        <v>179</v>
      </c>
      <c r="T3295" s="202" t="s">
        <v>179</v>
      </c>
      <c r="U3295" s="85" t="s">
        <v>179</v>
      </c>
      <c r="V3295" s="202">
        <v>0</v>
      </c>
      <c r="W3295" s="85" t="s">
        <v>179</v>
      </c>
      <c r="X3295" s="202" t="s">
        <v>179</v>
      </c>
      <c r="Y3295" s="85" t="s">
        <v>179</v>
      </c>
      <c r="Z3295" s="202">
        <v>0</v>
      </c>
      <c r="AA3295" s="85" t="s">
        <v>179</v>
      </c>
      <c r="AB3295" s="202" t="s">
        <v>179</v>
      </c>
      <c r="AC3295" s="85" t="s">
        <v>179</v>
      </c>
      <c r="AD3295" s="202" t="s">
        <v>179</v>
      </c>
      <c r="AE3295" s="85" t="s">
        <v>179</v>
      </c>
      <c r="AF3295" s="202">
        <v>0</v>
      </c>
      <c r="AG3295" s="86" t="s">
        <v>179</v>
      </c>
      <c r="AH3295" s="107"/>
    </row>
    <row r="3296" spans="2:34" x14ac:dyDescent="0.2">
      <c r="B3296" s="84">
        <v>3289</v>
      </c>
      <c r="C3296" s="85">
        <v>21</v>
      </c>
      <c r="D3296" s="245" t="s">
        <v>29</v>
      </c>
      <c r="E3296" s="245" t="s">
        <v>431</v>
      </c>
      <c r="F3296" s="256">
        <v>0.53904285380965999</v>
      </c>
      <c r="G3296" s="256">
        <v>0.53824653705454395</v>
      </c>
      <c r="H3296" s="202" t="s">
        <v>179</v>
      </c>
      <c r="I3296" s="85" t="s">
        <v>179</v>
      </c>
      <c r="J3296" s="202">
        <v>251.25829999999999</v>
      </c>
      <c r="K3296" s="85">
        <v>3.7100000000000001E-2</v>
      </c>
      <c r="L3296" s="202" t="s">
        <v>179</v>
      </c>
      <c r="M3296" s="85" t="s">
        <v>179</v>
      </c>
      <c r="N3296" s="202">
        <v>223.6371</v>
      </c>
      <c r="O3296" s="85">
        <v>6.4199999999999993E-2</v>
      </c>
      <c r="P3296" s="202">
        <v>214.06389999999999</v>
      </c>
      <c r="Q3296" s="85">
        <v>7.6799999999999993E-2</v>
      </c>
      <c r="R3296" s="202">
        <v>225.0136</v>
      </c>
      <c r="S3296" s="85">
        <v>6.2700000000000006E-2</v>
      </c>
      <c r="T3296" s="202">
        <v>224.23390000000001</v>
      </c>
      <c r="U3296" s="85">
        <v>6.3600000000000004E-2</v>
      </c>
      <c r="V3296" s="202">
        <v>215.7559</v>
      </c>
      <c r="W3296" s="85">
        <v>7.4499999999999997E-2</v>
      </c>
      <c r="X3296" s="202">
        <v>214.43780000000001</v>
      </c>
      <c r="Y3296" s="85">
        <v>7.6300000000000007E-2</v>
      </c>
      <c r="Z3296" s="202">
        <v>214.39250000000001</v>
      </c>
      <c r="AA3296" s="85">
        <v>7.6399999999999996E-2</v>
      </c>
      <c r="AB3296" s="202">
        <v>252.0752</v>
      </c>
      <c r="AC3296" s="85">
        <v>3.6499999999999998E-2</v>
      </c>
      <c r="AD3296" s="202">
        <v>226.32210000000001</v>
      </c>
      <c r="AE3296" s="85">
        <v>6.1100000000000002E-2</v>
      </c>
      <c r="AF3296" s="202">
        <v>219.53139999999999</v>
      </c>
      <c r="AG3296" s="86">
        <v>6.9599999999999995E-2</v>
      </c>
      <c r="AH3296" s="107"/>
    </row>
    <row r="3297" spans="2:34" x14ac:dyDescent="0.2">
      <c r="B3297" s="84">
        <v>3290</v>
      </c>
      <c r="C3297" s="85">
        <v>21</v>
      </c>
      <c r="D3297" s="245" t="s">
        <v>29</v>
      </c>
      <c r="E3297" s="245" t="s">
        <v>432</v>
      </c>
      <c r="F3297" s="256">
        <v>0.46095714619034001</v>
      </c>
      <c r="G3297" s="256">
        <v>0.46175346294545599</v>
      </c>
      <c r="H3297" s="202" t="s">
        <v>179</v>
      </c>
      <c r="I3297" s="85" t="s">
        <v>179</v>
      </c>
      <c r="J3297" s="202">
        <v>0</v>
      </c>
      <c r="K3297" s="85" t="s">
        <v>179</v>
      </c>
      <c r="L3297" s="202" t="s">
        <v>179</v>
      </c>
      <c r="M3297" s="85" t="s">
        <v>179</v>
      </c>
      <c r="N3297" s="202">
        <v>0</v>
      </c>
      <c r="O3297" s="85" t="s">
        <v>179</v>
      </c>
      <c r="P3297" s="202">
        <v>0</v>
      </c>
      <c r="Q3297" s="85" t="s">
        <v>179</v>
      </c>
      <c r="R3297" s="202">
        <v>0</v>
      </c>
      <c r="S3297" s="85" t="s">
        <v>179</v>
      </c>
      <c r="T3297" s="202">
        <v>0</v>
      </c>
      <c r="U3297" s="85" t="s">
        <v>179</v>
      </c>
      <c r="V3297" s="202">
        <v>0</v>
      </c>
      <c r="W3297" s="85" t="s">
        <v>179</v>
      </c>
      <c r="X3297" s="202">
        <v>0</v>
      </c>
      <c r="Y3297" s="85" t="s">
        <v>179</v>
      </c>
      <c r="Z3297" s="202">
        <v>0</v>
      </c>
      <c r="AA3297" s="85" t="s">
        <v>179</v>
      </c>
      <c r="AB3297" s="202">
        <v>0</v>
      </c>
      <c r="AC3297" s="85" t="s">
        <v>179</v>
      </c>
      <c r="AD3297" s="202">
        <v>0</v>
      </c>
      <c r="AE3297" s="85" t="s">
        <v>179</v>
      </c>
      <c r="AF3297" s="202">
        <v>0</v>
      </c>
      <c r="AG3297" s="86" t="s">
        <v>179</v>
      </c>
      <c r="AH3297" s="107"/>
    </row>
    <row r="3298" spans="2:34" x14ac:dyDescent="0.2">
      <c r="B3298" s="84">
        <v>3291</v>
      </c>
      <c r="C3298" s="85">
        <v>21</v>
      </c>
      <c r="D3298" s="245" t="s">
        <v>29</v>
      </c>
      <c r="E3298" s="245" t="s">
        <v>442</v>
      </c>
      <c r="F3298" s="256">
        <v>0.33332901252171199</v>
      </c>
      <c r="G3298" s="256">
        <v>0.33431981037719</v>
      </c>
      <c r="H3298" s="202" t="s">
        <v>179</v>
      </c>
      <c r="I3298" s="85" t="s">
        <v>179</v>
      </c>
      <c r="J3298" s="202" t="s">
        <v>179</v>
      </c>
      <c r="K3298" s="85" t="s">
        <v>179</v>
      </c>
      <c r="L3298" s="202" t="s">
        <v>179</v>
      </c>
      <c r="M3298" s="85" t="s">
        <v>179</v>
      </c>
      <c r="N3298" s="202" t="s">
        <v>179</v>
      </c>
      <c r="O3298" s="85" t="s">
        <v>179</v>
      </c>
      <c r="P3298" s="202" t="s">
        <v>179</v>
      </c>
      <c r="Q3298" s="85" t="s">
        <v>179</v>
      </c>
      <c r="R3298" s="202">
        <v>117.6626</v>
      </c>
      <c r="S3298" s="85">
        <v>0.4728</v>
      </c>
      <c r="T3298" s="202" t="s">
        <v>179</v>
      </c>
      <c r="U3298" s="85" t="s">
        <v>179</v>
      </c>
      <c r="V3298" s="202">
        <v>133.05340000000001</v>
      </c>
      <c r="W3298" s="85">
        <v>0.41949999999999998</v>
      </c>
      <c r="X3298" s="202" t="s">
        <v>179</v>
      </c>
      <c r="Y3298" s="85" t="s">
        <v>179</v>
      </c>
      <c r="Z3298" s="202">
        <v>259.57040000000001</v>
      </c>
      <c r="AA3298" s="85">
        <v>0.25929999999999997</v>
      </c>
      <c r="AB3298" s="202" t="s">
        <v>179</v>
      </c>
      <c r="AC3298" s="85" t="s">
        <v>179</v>
      </c>
      <c r="AD3298" s="202" t="s">
        <v>179</v>
      </c>
      <c r="AE3298" s="85" t="s">
        <v>179</v>
      </c>
      <c r="AF3298" s="202">
        <v>283.98050000000001</v>
      </c>
      <c r="AG3298" s="86">
        <v>0.112</v>
      </c>
      <c r="AH3298" s="107"/>
    </row>
    <row r="3299" spans="2:34" x14ac:dyDescent="0.2">
      <c r="B3299" s="84">
        <v>3292</v>
      </c>
      <c r="C3299" s="85">
        <v>21</v>
      </c>
      <c r="D3299" s="245" t="s">
        <v>29</v>
      </c>
      <c r="E3299" s="245" t="s">
        <v>443</v>
      </c>
      <c r="F3299" s="256">
        <v>0.33335493739144001</v>
      </c>
      <c r="G3299" s="256">
        <v>0.333785468645101</v>
      </c>
      <c r="H3299" s="202" t="s">
        <v>179</v>
      </c>
      <c r="I3299" s="85" t="s">
        <v>179</v>
      </c>
      <c r="J3299" s="202" t="s">
        <v>179</v>
      </c>
      <c r="K3299" s="85" t="s">
        <v>179</v>
      </c>
      <c r="L3299" s="202" t="s">
        <v>179</v>
      </c>
      <c r="M3299" s="85" t="s">
        <v>179</v>
      </c>
      <c r="N3299" s="202" t="s">
        <v>179</v>
      </c>
      <c r="O3299" s="85" t="s">
        <v>179</v>
      </c>
      <c r="P3299" s="202" t="s">
        <v>179</v>
      </c>
      <c r="Q3299" s="85" t="s">
        <v>179</v>
      </c>
      <c r="R3299" s="202">
        <v>188.12559999999999</v>
      </c>
      <c r="S3299" s="85">
        <v>0.21479999999999999</v>
      </c>
      <c r="T3299" s="202" t="s">
        <v>179</v>
      </c>
      <c r="U3299" s="85" t="s">
        <v>179</v>
      </c>
      <c r="V3299" s="202">
        <v>193.80709999999999</v>
      </c>
      <c r="W3299" s="85">
        <v>0.20319999999999999</v>
      </c>
      <c r="X3299" s="202" t="s">
        <v>179</v>
      </c>
      <c r="Y3299" s="85" t="s">
        <v>179</v>
      </c>
      <c r="Z3299" s="202">
        <v>241.36789999999999</v>
      </c>
      <c r="AA3299" s="85">
        <v>0.14069999999999999</v>
      </c>
      <c r="AB3299" s="202" t="s">
        <v>179</v>
      </c>
      <c r="AC3299" s="85" t="s">
        <v>179</v>
      </c>
      <c r="AD3299" s="202" t="s">
        <v>179</v>
      </c>
      <c r="AE3299" s="85" t="s">
        <v>179</v>
      </c>
      <c r="AF3299" s="202">
        <v>310.42910000000001</v>
      </c>
      <c r="AG3299" s="86">
        <v>5.9299999999999999E-2</v>
      </c>
      <c r="AH3299" s="107"/>
    </row>
    <row r="3300" spans="2:34" x14ac:dyDescent="0.2">
      <c r="B3300" s="84">
        <v>3293</v>
      </c>
      <c r="C3300" s="85">
        <v>21</v>
      </c>
      <c r="D3300" s="245" t="s">
        <v>29</v>
      </c>
      <c r="E3300" s="245" t="s">
        <v>444</v>
      </c>
      <c r="F3300" s="256">
        <v>0.333316050086848</v>
      </c>
      <c r="G3300" s="256">
        <v>0.331894720977708</v>
      </c>
      <c r="H3300" s="202" t="s">
        <v>179</v>
      </c>
      <c r="I3300" s="85" t="s">
        <v>179</v>
      </c>
      <c r="J3300" s="202" t="s">
        <v>179</v>
      </c>
      <c r="K3300" s="85" t="s">
        <v>179</v>
      </c>
      <c r="L3300" s="202" t="s">
        <v>179</v>
      </c>
      <c r="M3300" s="85" t="s">
        <v>179</v>
      </c>
      <c r="N3300" s="202" t="s">
        <v>179</v>
      </c>
      <c r="O3300" s="85" t="s">
        <v>179</v>
      </c>
      <c r="P3300" s="202" t="s">
        <v>179</v>
      </c>
      <c r="Q3300" s="85" t="s">
        <v>179</v>
      </c>
      <c r="R3300" s="202">
        <v>0</v>
      </c>
      <c r="S3300" s="85" t="s">
        <v>179</v>
      </c>
      <c r="T3300" s="202" t="s">
        <v>179</v>
      </c>
      <c r="U3300" s="85" t="s">
        <v>179</v>
      </c>
      <c r="V3300" s="202">
        <v>0</v>
      </c>
      <c r="W3300" s="85" t="s">
        <v>179</v>
      </c>
      <c r="X3300" s="202" t="s">
        <v>179</v>
      </c>
      <c r="Y3300" s="85" t="s">
        <v>179</v>
      </c>
      <c r="Z3300" s="202">
        <v>0</v>
      </c>
      <c r="AA3300" s="85" t="s">
        <v>179</v>
      </c>
      <c r="AB3300" s="202" t="s">
        <v>179</v>
      </c>
      <c r="AC3300" s="85" t="s">
        <v>179</v>
      </c>
      <c r="AD3300" s="202" t="s">
        <v>179</v>
      </c>
      <c r="AE3300" s="85" t="s">
        <v>179</v>
      </c>
      <c r="AF3300" s="202">
        <v>0</v>
      </c>
      <c r="AG3300" s="86" t="s">
        <v>179</v>
      </c>
      <c r="AH3300" s="107"/>
    </row>
    <row r="3301" spans="2:34" x14ac:dyDescent="0.2">
      <c r="B3301" s="84">
        <v>3294</v>
      </c>
      <c r="C3301" s="85">
        <v>21</v>
      </c>
      <c r="D3301" s="245" t="s">
        <v>29</v>
      </c>
      <c r="E3301" s="245" t="s">
        <v>436</v>
      </c>
      <c r="F3301" s="256">
        <v>1.1627304072797001E-2</v>
      </c>
      <c r="G3301" s="256">
        <v>1.16459095455355E-2</v>
      </c>
      <c r="H3301" s="202" t="s">
        <v>179</v>
      </c>
      <c r="I3301" s="85" t="s">
        <v>179</v>
      </c>
      <c r="J3301" s="202" t="s">
        <v>179</v>
      </c>
      <c r="K3301" s="85" t="s">
        <v>179</v>
      </c>
      <c r="L3301" s="202" t="s">
        <v>179</v>
      </c>
      <c r="M3301" s="85" t="s">
        <v>179</v>
      </c>
      <c r="N3301" s="202" t="s">
        <v>179</v>
      </c>
      <c r="O3301" s="85" t="s">
        <v>179</v>
      </c>
      <c r="P3301" s="202">
        <v>-533.23239999999998</v>
      </c>
      <c r="Q3301" s="85">
        <v>0.41799999999999998</v>
      </c>
      <c r="R3301" s="202" t="s">
        <v>179</v>
      </c>
      <c r="S3301" s="85" t="s">
        <v>179</v>
      </c>
      <c r="T3301" s="202" t="s">
        <v>179</v>
      </c>
      <c r="U3301" s="85" t="s">
        <v>179</v>
      </c>
      <c r="V3301" s="202">
        <v>-534.73509999999999</v>
      </c>
      <c r="W3301" s="85">
        <v>0.41670000000000001</v>
      </c>
      <c r="X3301" s="202">
        <v>-533.68859999999995</v>
      </c>
      <c r="Y3301" s="85">
        <v>0.41760000000000003</v>
      </c>
      <c r="Z3301" s="202">
        <v>-538.73239999999998</v>
      </c>
      <c r="AA3301" s="85">
        <v>0.4133</v>
      </c>
      <c r="AB3301" s="202" t="s">
        <v>179</v>
      </c>
      <c r="AC3301" s="85" t="s">
        <v>179</v>
      </c>
      <c r="AD3301" s="202" t="s">
        <v>179</v>
      </c>
      <c r="AE3301" s="85" t="s">
        <v>179</v>
      </c>
      <c r="AF3301" s="202">
        <v>-525.91660000000002</v>
      </c>
      <c r="AG3301" s="86">
        <v>0.42449999999999999</v>
      </c>
      <c r="AH3301" s="107"/>
    </row>
    <row r="3302" spans="2:34" x14ac:dyDescent="0.2">
      <c r="B3302" s="84">
        <v>3295</v>
      </c>
      <c r="C3302" s="85">
        <v>21</v>
      </c>
      <c r="D3302" s="245" t="s">
        <v>29</v>
      </c>
      <c r="E3302" s="245" t="s">
        <v>437</v>
      </c>
      <c r="F3302" s="256">
        <v>0.12625411557306901</v>
      </c>
      <c r="G3302" s="256">
        <v>0.12506336744899799</v>
      </c>
      <c r="H3302" s="202" t="s">
        <v>179</v>
      </c>
      <c r="I3302" s="85" t="s">
        <v>179</v>
      </c>
      <c r="J3302" s="202" t="s">
        <v>179</v>
      </c>
      <c r="K3302" s="85" t="s">
        <v>179</v>
      </c>
      <c r="L3302" s="202" t="s">
        <v>179</v>
      </c>
      <c r="M3302" s="85" t="s">
        <v>179</v>
      </c>
      <c r="N3302" s="202" t="s">
        <v>179</v>
      </c>
      <c r="O3302" s="85" t="s">
        <v>179</v>
      </c>
      <c r="P3302" s="202">
        <v>455.32510000000002</v>
      </c>
      <c r="Q3302" s="85">
        <v>0.2717</v>
      </c>
      <c r="R3302" s="202" t="s">
        <v>179</v>
      </c>
      <c r="S3302" s="85" t="s">
        <v>179</v>
      </c>
      <c r="T3302" s="202" t="s">
        <v>179</v>
      </c>
      <c r="U3302" s="85" t="s">
        <v>179</v>
      </c>
      <c r="V3302" s="202">
        <v>477.47669999999999</v>
      </c>
      <c r="W3302" s="85">
        <v>0.25130000000000002</v>
      </c>
      <c r="X3302" s="202">
        <v>462.1472</v>
      </c>
      <c r="Y3302" s="85">
        <v>0.26679999999999998</v>
      </c>
      <c r="Z3302" s="202">
        <v>461.24180000000001</v>
      </c>
      <c r="AA3302" s="85">
        <v>0.26840000000000003</v>
      </c>
      <c r="AB3302" s="202" t="s">
        <v>179</v>
      </c>
      <c r="AC3302" s="85" t="s">
        <v>179</v>
      </c>
      <c r="AD3302" s="202" t="s">
        <v>179</v>
      </c>
      <c r="AE3302" s="85" t="s">
        <v>179</v>
      </c>
      <c r="AF3302" s="202">
        <v>450.88130000000001</v>
      </c>
      <c r="AG3302" s="86">
        <v>0.27889999999999998</v>
      </c>
      <c r="AH3302" s="107"/>
    </row>
    <row r="3303" spans="2:34" x14ac:dyDescent="0.2">
      <c r="B3303" s="84">
        <v>3296</v>
      </c>
      <c r="C3303" s="85">
        <v>21</v>
      </c>
      <c r="D3303" s="245" t="s">
        <v>29</v>
      </c>
      <c r="E3303" s="245" t="s">
        <v>438</v>
      </c>
      <c r="F3303" s="256">
        <v>2.3902729888782299E-2</v>
      </c>
      <c r="G3303" s="256">
        <v>2.37987586830531E-2</v>
      </c>
      <c r="H3303" s="202" t="s">
        <v>179</v>
      </c>
      <c r="I3303" s="85" t="s">
        <v>179</v>
      </c>
      <c r="J3303" s="202" t="s">
        <v>179</v>
      </c>
      <c r="K3303" s="85" t="s">
        <v>179</v>
      </c>
      <c r="L3303" s="202" t="s">
        <v>179</v>
      </c>
      <c r="M3303" s="85" t="s">
        <v>179</v>
      </c>
      <c r="N3303" s="202" t="s">
        <v>179</v>
      </c>
      <c r="O3303" s="85" t="s">
        <v>179</v>
      </c>
      <c r="P3303" s="202">
        <v>-385.42540000000002</v>
      </c>
      <c r="Q3303" s="85">
        <v>0.47110000000000002</v>
      </c>
      <c r="R3303" s="202" t="s">
        <v>179</v>
      </c>
      <c r="S3303" s="85" t="s">
        <v>179</v>
      </c>
      <c r="T3303" s="202" t="s">
        <v>179</v>
      </c>
      <c r="U3303" s="85" t="s">
        <v>179</v>
      </c>
      <c r="V3303" s="202">
        <v>-339.05079999999998</v>
      </c>
      <c r="W3303" s="85">
        <v>0.52849999999999997</v>
      </c>
      <c r="X3303" s="202">
        <v>-377.65390000000002</v>
      </c>
      <c r="Y3303" s="85">
        <v>0.48170000000000002</v>
      </c>
      <c r="Z3303" s="202">
        <v>-362.3125</v>
      </c>
      <c r="AA3303" s="85">
        <v>0.50119999999999998</v>
      </c>
      <c r="AB3303" s="202" t="s">
        <v>179</v>
      </c>
      <c r="AC3303" s="85" t="s">
        <v>179</v>
      </c>
      <c r="AD3303" s="202" t="s">
        <v>179</v>
      </c>
      <c r="AE3303" s="85" t="s">
        <v>179</v>
      </c>
      <c r="AF3303" s="202">
        <v>-340.11040000000003</v>
      </c>
      <c r="AG3303" s="86">
        <v>0.5272</v>
      </c>
      <c r="AH3303" s="107"/>
    </row>
    <row r="3304" spans="2:34" x14ac:dyDescent="0.2">
      <c r="B3304" s="84">
        <v>3297</v>
      </c>
      <c r="C3304" s="85">
        <v>21</v>
      </c>
      <c r="D3304" s="245" t="s">
        <v>29</v>
      </c>
      <c r="E3304" s="245" t="s">
        <v>439</v>
      </c>
      <c r="F3304" s="256">
        <v>1.02403235423742E-2</v>
      </c>
      <c r="G3304" s="256">
        <v>1.0207297189910499E-2</v>
      </c>
      <c r="H3304" s="202" t="s">
        <v>179</v>
      </c>
      <c r="I3304" s="85" t="s">
        <v>179</v>
      </c>
      <c r="J3304" s="202" t="s">
        <v>179</v>
      </c>
      <c r="K3304" s="85" t="s">
        <v>179</v>
      </c>
      <c r="L3304" s="202" t="s">
        <v>179</v>
      </c>
      <c r="M3304" s="85" t="s">
        <v>179</v>
      </c>
      <c r="N3304" s="202" t="s">
        <v>179</v>
      </c>
      <c r="O3304" s="85" t="s">
        <v>179</v>
      </c>
      <c r="P3304" s="202">
        <v>19.802800000000001</v>
      </c>
      <c r="Q3304" s="85">
        <v>0.97699999999999998</v>
      </c>
      <c r="R3304" s="202" t="s">
        <v>179</v>
      </c>
      <c r="S3304" s="85" t="s">
        <v>179</v>
      </c>
      <c r="T3304" s="202" t="s">
        <v>179</v>
      </c>
      <c r="U3304" s="85" t="s">
        <v>179</v>
      </c>
      <c r="V3304" s="202">
        <v>42.119599999999998</v>
      </c>
      <c r="W3304" s="85">
        <v>0.95120000000000005</v>
      </c>
      <c r="X3304" s="202">
        <v>27.7879</v>
      </c>
      <c r="Y3304" s="85">
        <v>0.96779999999999999</v>
      </c>
      <c r="Z3304" s="202">
        <v>18.1783</v>
      </c>
      <c r="AA3304" s="85">
        <v>0.97889999999999999</v>
      </c>
      <c r="AB3304" s="202" t="s">
        <v>179</v>
      </c>
      <c r="AC3304" s="85" t="s">
        <v>179</v>
      </c>
      <c r="AD3304" s="202" t="s">
        <v>179</v>
      </c>
      <c r="AE3304" s="85" t="s">
        <v>179</v>
      </c>
      <c r="AF3304" s="202">
        <v>-17.514299999999999</v>
      </c>
      <c r="AG3304" s="86">
        <v>0.97970000000000002</v>
      </c>
      <c r="AH3304" s="107"/>
    </row>
    <row r="3305" spans="2:34" x14ac:dyDescent="0.2">
      <c r="B3305" s="84">
        <v>3298</v>
      </c>
      <c r="C3305" s="85">
        <v>21</v>
      </c>
      <c r="D3305" s="245" t="s">
        <v>29</v>
      </c>
      <c r="E3305" s="245" t="s">
        <v>440</v>
      </c>
      <c r="F3305" s="256">
        <v>0.80407279703419499</v>
      </c>
      <c r="G3305" s="256">
        <v>0.80512968062805701</v>
      </c>
      <c r="H3305" s="202" t="s">
        <v>179</v>
      </c>
      <c r="I3305" s="85" t="s">
        <v>179</v>
      </c>
      <c r="J3305" s="202" t="s">
        <v>179</v>
      </c>
      <c r="K3305" s="85" t="s">
        <v>179</v>
      </c>
      <c r="L3305" s="202" t="s">
        <v>179</v>
      </c>
      <c r="M3305" s="85" t="s">
        <v>179</v>
      </c>
      <c r="N3305" s="202" t="s">
        <v>179</v>
      </c>
      <c r="O3305" s="85" t="s">
        <v>179</v>
      </c>
      <c r="P3305" s="202">
        <v>467.44589999999999</v>
      </c>
      <c r="Q3305" s="85">
        <v>0.22320000000000001</v>
      </c>
      <c r="R3305" s="202" t="s">
        <v>179</v>
      </c>
      <c r="S3305" s="85" t="s">
        <v>179</v>
      </c>
      <c r="T3305" s="202" t="s">
        <v>179</v>
      </c>
      <c r="U3305" s="85" t="s">
        <v>179</v>
      </c>
      <c r="V3305" s="202">
        <v>473.25450000000001</v>
      </c>
      <c r="W3305" s="85">
        <v>0.21790000000000001</v>
      </c>
      <c r="X3305" s="202">
        <v>469.55439999999999</v>
      </c>
      <c r="Y3305" s="85">
        <v>0.22140000000000001</v>
      </c>
      <c r="Z3305" s="202">
        <v>466.83460000000002</v>
      </c>
      <c r="AA3305" s="85">
        <v>0.2243</v>
      </c>
      <c r="AB3305" s="202" t="s">
        <v>179</v>
      </c>
      <c r="AC3305" s="85" t="s">
        <v>179</v>
      </c>
      <c r="AD3305" s="202" t="s">
        <v>179</v>
      </c>
      <c r="AE3305" s="85" t="s">
        <v>179</v>
      </c>
      <c r="AF3305" s="202">
        <v>467.69749999999999</v>
      </c>
      <c r="AG3305" s="86">
        <v>0.22339999999999999</v>
      </c>
      <c r="AH3305" s="107"/>
    </row>
    <row r="3306" spans="2:34" x14ac:dyDescent="0.2">
      <c r="B3306" s="84">
        <v>3299</v>
      </c>
      <c r="C3306" s="85">
        <v>21</v>
      </c>
      <c r="D3306" s="245" t="s">
        <v>29</v>
      </c>
      <c r="E3306" s="245" t="s">
        <v>441</v>
      </c>
      <c r="F3306" s="256">
        <v>2.3902729888782299E-2</v>
      </c>
      <c r="G3306" s="256">
        <v>2.4154986504445999E-2</v>
      </c>
      <c r="H3306" s="202" t="s">
        <v>179</v>
      </c>
      <c r="I3306" s="85" t="s">
        <v>179</v>
      </c>
      <c r="J3306" s="202" t="s">
        <v>179</v>
      </c>
      <c r="K3306" s="85" t="s">
        <v>179</v>
      </c>
      <c r="L3306" s="202" t="s">
        <v>179</v>
      </c>
      <c r="M3306" s="85" t="s">
        <v>179</v>
      </c>
      <c r="N3306" s="202" t="s">
        <v>179</v>
      </c>
      <c r="O3306" s="85" t="s">
        <v>179</v>
      </c>
      <c r="P3306" s="202">
        <v>0</v>
      </c>
      <c r="Q3306" s="85" t="s">
        <v>179</v>
      </c>
      <c r="R3306" s="202" t="s">
        <v>179</v>
      </c>
      <c r="S3306" s="85" t="s">
        <v>179</v>
      </c>
      <c r="T3306" s="202" t="s">
        <v>179</v>
      </c>
      <c r="U3306" s="85" t="s">
        <v>179</v>
      </c>
      <c r="V3306" s="202">
        <v>0</v>
      </c>
      <c r="W3306" s="85" t="s">
        <v>179</v>
      </c>
      <c r="X3306" s="202">
        <v>0</v>
      </c>
      <c r="Y3306" s="85" t="s">
        <v>179</v>
      </c>
      <c r="Z3306" s="202">
        <v>0</v>
      </c>
      <c r="AA3306" s="85" t="s">
        <v>179</v>
      </c>
      <c r="AB3306" s="202" t="s">
        <v>179</v>
      </c>
      <c r="AC3306" s="85" t="s">
        <v>179</v>
      </c>
      <c r="AD3306" s="202" t="s">
        <v>179</v>
      </c>
      <c r="AE3306" s="85" t="s">
        <v>179</v>
      </c>
      <c r="AF3306" s="202">
        <v>0</v>
      </c>
      <c r="AG3306" s="86" t="s">
        <v>179</v>
      </c>
      <c r="AH3306" s="107"/>
    </row>
    <row r="3307" spans="2:34" x14ac:dyDescent="0.2">
      <c r="B3307" s="84">
        <v>3300</v>
      </c>
      <c r="C3307" s="85">
        <v>21</v>
      </c>
      <c r="D3307" s="245" t="s">
        <v>29</v>
      </c>
      <c r="E3307" s="245" t="s">
        <v>448</v>
      </c>
      <c r="F3307" s="256">
        <v>0.22137246260337501</v>
      </c>
      <c r="G3307" s="256">
        <v>0.220368010741639</v>
      </c>
      <c r="H3307" s="202" t="s">
        <v>179</v>
      </c>
      <c r="I3307" s="85" t="s">
        <v>179</v>
      </c>
      <c r="J3307" s="202" t="s">
        <v>179</v>
      </c>
      <c r="K3307" s="85" t="s">
        <v>179</v>
      </c>
      <c r="L3307" s="202" t="s">
        <v>179</v>
      </c>
      <c r="M3307" s="85" t="s">
        <v>179</v>
      </c>
      <c r="N3307" s="202" t="s">
        <v>179</v>
      </c>
      <c r="O3307" s="85" t="s">
        <v>179</v>
      </c>
      <c r="P3307" s="202" t="s">
        <v>179</v>
      </c>
      <c r="Q3307" s="85" t="s">
        <v>179</v>
      </c>
      <c r="R3307" s="202">
        <v>101.84050000000001</v>
      </c>
      <c r="S3307" s="85">
        <v>0.49569999999999997</v>
      </c>
      <c r="T3307" s="202" t="s">
        <v>179</v>
      </c>
      <c r="U3307" s="85" t="s">
        <v>179</v>
      </c>
      <c r="V3307" s="202">
        <v>101.6298</v>
      </c>
      <c r="W3307" s="85">
        <v>0.49990000000000001</v>
      </c>
      <c r="X3307" s="202" t="s">
        <v>179</v>
      </c>
      <c r="Y3307" s="85" t="s">
        <v>179</v>
      </c>
      <c r="Z3307" s="202">
        <v>71.030199999999994</v>
      </c>
      <c r="AA3307" s="85">
        <v>0.64800000000000002</v>
      </c>
      <c r="AB3307" s="202" t="s">
        <v>179</v>
      </c>
      <c r="AC3307" s="85" t="s">
        <v>179</v>
      </c>
      <c r="AD3307" s="202" t="s">
        <v>179</v>
      </c>
      <c r="AE3307" s="85" t="s">
        <v>179</v>
      </c>
      <c r="AF3307" s="202">
        <v>93.432900000000004</v>
      </c>
      <c r="AG3307" s="86">
        <v>0.53690000000000004</v>
      </c>
      <c r="AH3307" s="107"/>
    </row>
    <row r="3308" spans="2:34" x14ac:dyDescent="0.2">
      <c r="B3308" s="84">
        <v>3301</v>
      </c>
      <c r="C3308" s="85">
        <v>21</v>
      </c>
      <c r="D3308" s="245" t="s">
        <v>29</v>
      </c>
      <c r="E3308" s="245" t="s">
        <v>449</v>
      </c>
      <c r="F3308" s="256">
        <v>0.77862753739662505</v>
      </c>
      <c r="G3308" s="256">
        <v>0.77963198925836097</v>
      </c>
      <c r="H3308" s="202" t="s">
        <v>179</v>
      </c>
      <c r="I3308" s="85" t="s">
        <v>179</v>
      </c>
      <c r="J3308" s="202" t="s">
        <v>179</v>
      </c>
      <c r="K3308" s="85" t="s">
        <v>179</v>
      </c>
      <c r="L3308" s="202" t="s">
        <v>179</v>
      </c>
      <c r="M3308" s="85" t="s">
        <v>179</v>
      </c>
      <c r="N3308" s="202" t="s">
        <v>179</v>
      </c>
      <c r="O3308" s="85" t="s">
        <v>179</v>
      </c>
      <c r="P3308" s="202" t="s">
        <v>179</v>
      </c>
      <c r="Q3308" s="85" t="s">
        <v>179</v>
      </c>
      <c r="R3308" s="202">
        <v>0</v>
      </c>
      <c r="S3308" s="85" t="s">
        <v>179</v>
      </c>
      <c r="T3308" s="202" t="s">
        <v>179</v>
      </c>
      <c r="U3308" s="85" t="s">
        <v>179</v>
      </c>
      <c r="V3308" s="202">
        <v>0</v>
      </c>
      <c r="W3308" s="85" t="s">
        <v>179</v>
      </c>
      <c r="X3308" s="202" t="s">
        <v>179</v>
      </c>
      <c r="Y3308" s="85" t="s">
        <v>179</v>
      </c>
      <c r="Z3308" s="202">
        <v>0</v>
      </c>
      <c r="AA3308" s="85" t="s">
        <v>179</v>
      </c>
      <c r="AB3308" s="202" t="s">
        <v>179</v>
      </c>
      <c r="AC3308" s="85" t="s">
        <v>179</v>
      </c>
      <c r="AD3308" s="202" t="s">
        <v>179</v>
      </c>
      <c r="AE3308" s="85" t="s">
        <v>179</v>
      </c>
      <c r="AF3308" s="202">
        <v>0</v>
      </c>
      <c r="AG3308" s="86" t="s">
        <v>179</v>
      </c>
      <c r="AH3308" s="107"/>
    </row>
    <row r="3309" spans="2:34" x14ac:dyDescent="0.2">
      <c r="B3309" s="84">
        <v>3302</v>
      </c>
      <c r="C3309" s="85">
        <v>22</v>
      </c>
      <c r="D3309" s="245" t="s">
        <v>30</v>
      </c>
      <c r="E3309" s="245" t="s">
        <v>9</v>
      </c>
      <c r="F3309" s="256">
        <v>1</v>
      </c>
      <c r="G3309" s="256">
        <v>1</v>
      </c>
      <c r="H3309" s="202">
        <v>21749.2837</v>
      </c>
      <c r="I3309" s="85" t="s">
        <v>10</v>
      </c>
      <c r="J3309" s="202">
        <v>21809.764999999999</v>
      </c>
      <c r="K3309" s="85" t="s">
        <v>10</v>
      </c>
      <c r="L3309" s="202">
        <v>21996.4676</v>
      </c>
      <c r="M3309" s="85" t="s">
        <v>10</v>
      </c>
      <c r="N3309" s="202">
        <v>22045.390899999999</v>
      </c>
      <c r="O3309" s="85" t="s">
        <v>10</v>
      </c>
      <c r="P3309" s="202">
        <v>19310.216199999999</v>
      </c>
      <c r="Q3309" s="85" t="s">
        <v>10</v>
      </c>
      <c r="R3309" s="202">
        <v>21860.840400000001</v>
      </c>
      <c r="S3309" s="85" t="s">
        <v>10</v>
      </c>
      <c r="T3309" s="202">
        <v>11880.8501</v>
      </c>
      <c r="U3309" s="85">
        <v>8.77E-2</v>
      </c>
      <c r="V3309" s="202">
        <v>18521.345700000002</v>
      </c>
      <c r="W3309" s="85">
        <v>1.1000000000000001E-3</v>
      </c>
      <c r="X3309" s="202">
        <v>8760.7661000000007</v>
      </c>
      <c r="Y3309" s="85">
        <v>0.29559999999999997</v>
      </c>
      <c r="Z3309" s="202">
        <v>11283.509899999999</v>
      </c>
      <c r="AA3309" s="85">
        <v>0.31879999999999997</v>
      </c>
      <c r="AB3309" s="202">
        <v>21589.439900000001</v>
      </c>
      <c r="AC3309" s="85" t="s">
        <v>10</v>
      </c>
      <c r="AD3309" s="202">
        <v>21800.910100000001</v>
      </c>
      <c r="AE3309" s="85" t="s">
        <v>10</v>
      </c>
      <c r="AF3309" s="202">
        <v>18233.363499999999</v>
      </c>
      <c r="AG3309" s="86">
        <v>1.8E-3</v>
      </c>
      <c r="AH3309" s="107"/>
    </row>
    <row r="3310" spans="2:34" x14ac:dyDescent="0.2">
      <c r="B3310" s="84">
        <v>3303</v>
      </c>
      <c r="C3310" s="85">
        <v>22</v>
      </c>
      <c r="D3310" s="245" t="s">
        <v>30</v>
      </c>
      <c r="E3310" s="245" t="s">
        <v>325</v>
      </c>
      <c r="F3310" s="256">
        <v>6.4908722109533502E-3</v>
      </c>
      <c r="G3310" s="256">
        <v>6.8906115417743299E-3</v>
      </c>
      <c r="H3310" s="202">
        <v>-5743.1283999999996</v>
      </c>
      <c r="I3310" s="85">
        <v>0.499</v>
      </c>
      <c r="J3310" s="202">
        <v>-5752.2326000000003</v>
      </c>
      <c r="K3310" s="85">
        <v>0.49840000000000001</v>
      </c>
      <c r="L3310" s="202">
        <v>-5607.5087999999996</v>
      </c>
      <c r="M3310" s="85">
        <v>0.50939999999999996</v>
      </c>
      <c r="N3310" s="202">
        <v>-5619.6172999999999</v>
      </c>
      <c r="O3310" s="85">
        <v>0.50860000000000005</v>
      </c>
      <c r="P3310" s="202">
        <v>-5871.0829999999996</v>
      </c>
      <c r="Q3310" s="85">
        <v>0.49049999999999999</v>
      </c>
      <c r="R3310" s="202">
        <v>-5310.0353999999998</v>
      </c>
      <c r="S3310" s="85">
        <v>0.53290000000000004</v>
      </c>
      <c r="T3310" s="202">
        <v>-5764.3582999999999</v>
      </c>
      <c r="U3310" s="85">
        <v>0.49769999999999998</v>
      </c>
      <c r="V3310" s="202">
        <v>-5758.5021999999999</v>
      </c>
      <c r="W3310" s="85">
        <v>0.49940000000000001</v>
      </c>
      <c r="X3310" s="202">
        <v>-6236.1588000000002</v>
      </c>
      <c r="Y3310" s="85">
        <v>0.46400000000000002</v>
      </c>
      <c r="Z3310" s="202">
        <v>-6049.2777999999998</v>
      </c>
      <c r="AA3310" s="85">
        <v>0.47849999999999998</v>
      </c>
      <c r="AB3310" s="202">
        <v>-5613.9264000000003</v>
      </c>
      <c r="AC3310" s="85">
        <v>0.50880000000000003</v>
      </c>
      <c r="AD3310" s="202">
        <v>-5488.0735000000004</v>
      </c>
      <c r="AE3310" s="85">
        <v>0.51859999999999995</v>
      </c>
      <c r="AF3310" s="202">
        <v>-5715.9853000000003</v>
      </c>
      <c r="AG3310" s="86">
        <v>0.50260000000000005</v>
      </c>
      <c r="AH3310" s="107"/>
    </row>
    <row r="3311" spans="2:34" x14ac:dyDescent="0.2">
      <c r="B3311" s="84">
        <v>3304</v>
      </c>
      <c r="C3311" s="85">
        <v>22</v>
      </c>
      <c r="D3311" s="245" t="s">
        <v>30</v>
      </c>
      <c r="E3311" s="245" t="s">
        <v>326</v>
      </c>
      <c r="F3311" s="256">
        <v>4.13793103448276E-2</v>
      </c>
      <c r="G3311" s="256">
        <v>4.1343669250645997E-2</v>
      </c>
      <c r="H3311" s="202">
        <v>2181.2159999999999</v>
      </c>
      <c r="I3311" s="85">
        <v>0.64790000000000003</v>
      </c>
      <c r="J3311" s="202">
        <v>2177.3555000000001</v>
      </c>
      <c r="K3311" s="85">
        <v>0.64859999999999995</v>
      </c>
      <c r="L3311" s="202">
        <v>2024.0178000000001</v>
      </c>
      <c r="M3311" s="85">
        <v>0.67179999999999995</v>
      </c>
      <c r="N3311" s="202">
        <v>2019.8122000000001</v>
      </c>
      <c r="O3311" s="85">
        <v>0.67249999999999999</v>
      </c>
      <c r="P3311" s="202">
        <v>2036.7677000000001</v>
      </c>
      <c r="Q3311" s="85">
        <v>0.66969999999999996</v>
      </c>
      <c r="R3311" s="202">
        <v>2289.3593999999998</v>
      </c>
      <c r="S3311" s="85">
        <v>0.63239999999999996</v>
      </c>
      <c r="T3311" s="202">
        <v>2299.9796000000001</v>
      </c>
      <c r="U3311" s="85">
        <v>0.63049999999999995</v>
      </c>
      <c r="V3311" s="202">
        <v>2326.2685999999999</v>
      </c>
      <c r="W3311" s="85">
        <v>0.62660000000000005</v>
      </c>
      <c r="X3311" s="202">
        <v>2301.6758</v>
      </c>
      <c r="Y3311" s="85">
        <v>0.63</v>
      </c>
      <c r="Z3311" s="202">
        <v>2363.4551000000001</v>
      </c>
      <c r="AA3311" s="85">
        <v>0.62119999999999997</v>
      </c>
      <c r="AB3311" s="202">
        <v>2277.8548000000001</v>
      </c>
      <c r="AC3311" s="85">
        <v>0.63360000000000005</v>
      </c>
      <c r="AD3311" s="202">
        <v>2115.8998999999999</v>
      </c>
      <c r="AE3311" s="85">
        <v>0.65800000000000003</v>
      </c>
      <c r="AF3311" s="202">
        <v>2351.0459999999998</v>
      </c>
      <c r="AG3311" s="86">
        <v>0.62290000000000001</v>
      </c>
      <c r="AH3311" s="107"/>
    </row>
    <row r="3312" spans="2:34" x14ac:dyDescent="0.2">
      <c r="B3312" s="84">
        <v>3305</v>
      </c>
      <c r="C3312" s="85">
        <v>22</v>
      </c>
      <c r="D3312" s="245" t="s">
        <v>30</v>
      </c>
      <c r="E3312" s="245" t="s">
        <v>327</v>
      </c>
      <c r="F3312" s="256"/>
      <c r="G3312" s="256"/>
      <c r="H3312" s="202" t="s">
        <v>179</v>
      </c>
      <c r="I3312" s="85" t="s">
        <v>179</v>
      </c>
      <c r="J3312" s="202" t="s">
        <v>179</v>
      </c>
      <c r="K3312" s="85" t="s">
        <v>179</v>
      </c>
      <c r="L3312" s="202" t="s">
        <v>179</v>
      </c>
      <c r="M3312" s="85" t="s">
        <v>179</v>
      </c>
      <c r="N3312" s="202" t="s">
        <v>179</v>
      </c>
      <c r="O3312" s="85" t="s">
        <v>179</v>
      </c>
      <c r="P3312" s="202" t="s">
        <v>179</v>
      </c>
      <c r="Q3312" s="85" t="s">
        <v>179</v>
      </c>
      <c r="R3312" s="202" t="s">
        <v>179</v>
      </c>
      <c r="S3312" s="85" t="s">
        <v>179</v>
      </c>
      <c r="T3312" s="202" t="s">
        <v>179</v>
      </c>
      <c r="U3312" s="85" t="s">
        <v>179</v>
      </c>
      <c r="V3312" s="202" t="s">
        <v>179</v>
      </c>
      <c r="W3312" s="85" t="s">
        <v>179</v>
      </c>
      <c r="X3312" s="202" t="s">
        <v>179</v>
      </c>
      <c r="Y3312" s="85" t="s">
        <v>179</v>
      </c>
      <c r="Z3312" s="202" t="s">
        <v>179</v>
      </c>
      <c r="AA3312" s="85" t="s">
        <v>179</v>
      </c>
      <c r="AB3312" s="202" t="s">
        <v>179</v>
      </c>
      <c r="AC3312" s="85" t="s">
        <v>179</v>
      </c>
      <c r="AD3312" s="202" t="s">
        <v>179</v>
      </c>
      <c r="AE3312" s="85" t="s">
        <v>179</v>
      </c>
      <c r="AF3312" s="202" t="s">
        <v>179</v>
      </c>
      <c r="AG3312" s="86" t="s">
        <v>179</v>
      </c>
      <c r="AH3312" s="107"/>
    </row>
    <row r="3313" spans="2:34" x14ac:dyDescent="0.2">
      <c r="B3313" s="84">
        <v>3306</v>
      </c>
      <c r="C3313" s="85">
        <v>22</v>
      </c>
      <c r="D3313" s="245" t="s">
        <v>30</v>
      </c>
      <c r="E3313" s="245" t="s">
        <v>328</v>
      </c>
      <c r="F3313" s="256">
        <v>1.4198782961460399E-2</v>
      </c>
      <c r="G3313" s="256">
        <v>1.37812230835487E-2</v>
      </c>
      <c r="H3313" s="202">
        <v>-387.89890000000003</v>
      </c>
      <c r="I3313" s="85">
        <v>0.94779999999999998</v>
      </c>
      <c r="J3313" s="202">
        <v>-362.11180000000002</v>
      </c>
      <c r="K3313" s="85">
        <v>0.95130000000000003</v>
      </c>
      <c r="L3313" s="202">
        <v>-123.4379</v>
      </c>
      <c r="M3313" s="85">
        <v>0.98340000000000005</v>
      </c>
      <c r="N3313" s="202">
        <v>-99.241699999999994</v>
      </c>
      <c r="O3313" s="85">
        <v>0.98660000000000003</v>
      </c>
      <c r="P3313" s="202">
        <v>-397.34820000000002</v>
      </c>
      <c r="Q3313" s="85">
        <v>0.9466</v>
      </c>
      <c r="R3313" s="202">
        <v>-297.5204</v>
      </c>
      <c r="S3313" s="85">
        <v>0.96009999999999995</v>
      </c>
      <c r="T3313" s="202">
        <v>-233.86840000000001</v>
      </c>
      <c r="U3313" s="85">
        <v>0.96850000000000003</v>
      </c>
      <c r="V3313" s="202">
        <v>-539.63009999999997</v>
      </c>
      <c r="W3313" s="85">
        <v>0.92759999999999998</v>
      </c>
      <c r="X3313" s="202">
        <v>-486.32420000000002</v>
      </c>
      <c r="Y3313" s="85">
        <v>0.93459999999999999</v>
      </c>
      <c r="Z3313" s="202">
        <v>-473.23739999999998</v>
      </c>
      <c r="AA3313" s="85">
        <v>0.9365</v>
      </c>
      <c r="AB3313" s="202">
        <v>-676.96990000000005</v>
      </c>
      <c r="AC3313" s="85">
        <v>0.90910000000000002</v>
      </c>
      <c r="AD3313" s="202">
        <v>-412.07510000000002</v>
      </c>
      <c r="AE3313" s="85">
        <v>0.9446</v>
      </c>
      <c r="AF3313" s="202">
        <v>-834.6925</v>
      </c>
      <c r="AG3313" s="86">
        <v>0.88829999999999998</v>
      </c>
      <c r="AH3313" s="107"/>
    </row>
    <row r="3314" spans="2:34" x14ac:dyDescent="0.2">
      <c r="B3314" s="84">
        <v>3307</v>
      </c>
      <c r="C3314" s="85">
        <v>22</v>
      </c>
      <c r="D3314" s="245" t="s">
        <v>30</v>
      </c>
      <c r="E3314" s="245" t="s">
        <v>329</v>
      </c>
      <c r="F3314" s="256">
        <v>1.0547667342799201E-2</v>
      </c>
      <c r="G3314" s="256">
        <v>1.11972437553833E-2</v>
      </c>
      <c r="H3314" s="202">
        <v>-3955.1302999999998</v>
      </c>
      <c r="I3314" s="85">
        <v>0.54700000000000004</v>
      </c>
      <c r="J3314" s="202">
        <v>-3960.5198999999998</v>
      </c>
      <c r="K3314" s="85">
        <v>0.54649999999999999</v>
      </c>
      <c r="L3314" s="202">
        <v>-4228.6088</v>
      </c>
      <c r="M3314" s="85">
        <v>0.51970000000000005</v>
      </c>
      <c r="N3314" s="202">
        <v>-4232.9838</v>
      </c>
      <c r="O3314" s="85">
        <v>0.51939999999999997</v>
      </c>
      <c r="P3314" s="202">
        <v>-4412.5096999999996</v>
      </c>
      <c r="Q3314" s="85">
        <v>0.50149999999999995</v>
      </c>
      <c r="R3314" s="202">
        <v>-4174.8455000000004</v>
      </c>
      <c r="S3314" s="85">
        <v>0.52549999999999997</v>
      </c>
      <c r="T3314" s="202">
        <v>-4401.0447999999997</v>
      </c>
      <c r="U3314" s="85">
        <v>0.50290000000000001</v>
      </c>
      <c r="V3314" s="202">
        <v>-4383.2420000000002</v>
      </c>
      <c r="W3314" s="85">
        <v>0.50470000000000004</v>
      </c>
      <c r="X3314" s="202">
        <v>-4623.0423000000001</v>
      </c>
      <c r="Y3314" s="85">
        <v>0.48130000000000001</v>
      </c>
      <c r="Z3314" s="202">
        <v>-4494.7484000000004</v>
      </c>
      <c r="AA3314" s="85">
        <v>0.49399999999999999</v>
      </c>
      <c r="AB3314" s="202">
        <v>-3895.1781999999998</v>
      </c>
      <c r="AC3314" s="85">
        <v>0.55310000000000004</v>
      </c>
      <c r="AD3314" s="202">
        <v>-4157.8227999999999</v>
      </c>
      <c r="AE3314" s="85">
        <v>0.52680000000000005</v>
      </c>
      <c r="AF3314" s="202">
        <v>-4283.8047999999999</v>
      </c>
      <c r="AG3314" s="86">
        <v>0.51439999999999997</v>
      </c>
      <c r="AH3314" s="107"/>
    </row>
    <row r="3315" spans="2:34" x14ac:dyDescent="0.2">
      <c r="B3315" s="84">
        <v>3308</v>
      </c>
      <c r="C3315" s="85">
        <v>22</v>
      </c>
      <c r="D3315" s="245" t="s">
        <v>30</v>
      </c>
      <c r="E3315" s="245" t="s">
        <v>330</v>
      </c>
      <c r="F3315" s="256">
        <v>5.6795131845841802E-3</v>
      </c>
      <c r="G3315" s="256">
        <v>6.0292850990525402E-3</v>
      </c>
      <c r="H3315" s="202">
        <v>-4131.5382</v>
      </c>
      <c r="I3315" s="85">
        <v>0.64029999999999998</v>
      </c>
      <c r="J3315" s="202">
        <v>-4101.5644000000002</v>
      </c>
      <c r="K3315" s="85">
        <v>0.64290000000000003</v>
      </c>
      <c r="L3315" s="202">
        <v>-4120.4850999999999</v>
      </c>
      <c r="M3315" s="85">
        <v>0.64129999999999998</v>
      </c>
      <c r="N3315" s="202">
        <v>-4091.8337999999999</v>
      </c>
      <c r="O3315" s="85">
        <v>0.64380000000000004</v>
      </c>
      <c r="P3315" s="202">
        <v>-4154.7039999999997</v>
      </c>
      <c r="Q3315" s="85">
        <v>0.63829999999999998</v>
      </c>
      <c r="R3315" s="202">
        <v>-4688.5896000000002</v>
      </c>
      <c r="S3315" s="85">
        <v>0.5968</v>
      </c>
      <c r="T3315" s="202">
        <v>-4253.1221999999998</v>
      </c>
      <c r="U3315" s="85">
        <v>0.63070000000000004</v>
      </c>
      <c r="V3315" s="202">
        <v>-4794.1496999999999</v>
      </c>
      <c r="W3315" s="85">
        <v>0.58809999999999996</v>
      </c>
      <c r="X3315" s="202">
        <v>-4303.4453999999996</v>
      </c>
      <c r="Y3315" s="85">
        <v>0.62619999999999998</v>
      </c>
      <c r="Z3315" s="202">
        <v>-4689.6709000000001</v>
      </c>
      <c r="AA3315" s="85">
        <v>0.59640000000000004</v>
      </c>
      <c r="AB3315" s="202">
        <v>-4589.7951000000003</v>
      </c>
      <c r="AC3315" s="85">
        <v>0.60409999999999997</v>
      </c>
      <c r="AD3315" s="202">
        <v>-4563.4179000000004</v>
      </c>
      <c r="AE3315" s="85">
        <v>0.60629999999999995</v>
      </c>
      <c r="AF3315" s="202">
        <v>-5179.3995000000004</v>
      </c>
      <c r="AG3315" s="86">
        <v>0.55869999999999997</v>
      </c>
      <c r="AH3315" s="107"/>
    </row>
    <row r="3316" spans="2:34" x14ac:dyDescent="0.2">
      <c r="B3316" s="84">
        <v>3309</v>
      </c>
      <c r="C3316" s="85">
        <v>22</v>
      </c>
      <c r="D3316" s="245" t="s">
        <v>30</v>
      </c>
      <c r="E3316" s="245" t="s">
        <v>331</v>
      </c>
      <c r="F3316" s="256">
        <v>1.6227180527383402E-2</v>
      </c>
      <c r="G3316" s="256">
        <v>1.6795865633074902E-2</v>
      </c>
      <c r="H3316" s="202">
        <v>-2836.7352999999998</v>
      </c>
      <c r="I3316" s="85">
        <v>0.5978</v>
      </c>
      <c r="J3316" s="202">
        <v>-2842.4218999999998</v>
      </c>
      <c r="K3316" s="85">
        <v>0.59719999999999995</v>
      </c>
      <c r="L3316" s="202">
        <v>-2741.9454999999998</v>
      </c>
      <c r="M3316" s="85">
        <v>0.61019999999999996</v>
      </c>
      <c r="N3316" s="202">
        <v>-2745.6023</v>
      </c>
      <c r="O3316" s="85">
        <v>0.60980000000000001</v>
      </c>
      <c r="P3316" s="202">
        <v>-2778.5934000000002</v>
      </c>
      <c r="Q3316" s="85">
        <v>0.60509999999999997</v>
      </c>
      <c r="R3316" s="202">
        <v>-2837.6594</v>
      </c>
      <c r="S3316" s="85">
        <v>0.59840000000000004</v>
      </c>
      <c r="T3316" s="202">
        <v>-2810.1792999999998</v>
      </c>
      <c r="U3316" s="85">
        <v>0.60129999999999995</v>
      </c>
      <c r="V3316" s="202">
        <v>-2863.5288</v>
      </c>
      <c r="W3316" s="85">
        <v>0.59460000000000002</v>
      </c>
      <c r="X3316" s="202">
        <v>-2843.4023999999999</v>
      </c>
      <c r="Y3316" s="85">
        <v>0.59660000000000002</v>
      </c>
      <c r="Z3316" s="202">
        <v>-2857.4888999999998</v>
      </c>
      <c r="AA3316" s="85">
        <v>0.59540000000000004</v>
      </c>
      <c r="AB3316" s="202">
        <v>-2837.2806999999998</v>
      </c>
      <c r="AC3316" s="85">
        <v>0.5978</v>
      </c>
      <c r="AD3316" s="202">
        <v>-2740.3434000000002</v>
      </c>
      <c r="AE3316" s="85">
        <v>0.61050000000000004</v>
      </c>
      <c r="AF3316" s="202">
        <v>-2867.3413</v>
      </c>
      <c r="AG3316" s="86">
        <v>0.59409999999999996</v>
      </c>
      <c r="AH3316" s="107"/>
    </row>
    <row r="3317" spans="2:34" x14ac:dyDescent="0.2">
      <c r="B3317" s="84">
        <v>3310</v>
      </c>
      <c r="C3317" s="85">
        <v>22</v>
      </c>
      <c r="D3317" s="245" t="s">
        <v>30</v>
      </c>
      <c r="E3317" s="245" t="s">
        <v>332</v>
      </c>
      <c r="F3317" s="256">
        <v>2.6369168356997999E-2</v>
      </c>
      <c r="G3317" s="256">
        <v>2.6701119724375499E-2</v>
      </c>
      <c r="H3317" s="202">
        <v>-7303.4236000000001</v>
      </c>
      <c r="I3317" s="85">
        <v>7.7700000000000005E-2</v>
      </c>
      <c r="J3317" s="202">
        <v>-7307.8921</v>
      </c>
      <c r="K3317" s="85">
        <v>7.7600000000000002E-2</v>
      </c>
      <c r="L3317" s="202">
        <v>-7430.4416000000001</v>
      </c>
      <c r="M3317" s="85">
        <v>7.2800000000000004E-2</v>
      </c>
      <c r="N3317" s="202">
        <v>-7433.6947</v>
      </c>
      <c r="O3317" s="85">
        <v>7.2700000000000001E-2</v>
      </c>
      <c r="P3317" s="202">
        <v>-7921.4363999999996</v>
      </c>
      <c r="Q3317" s="85">
        <v>5.5800000000000002E-2</v>
      </c>
      <c r="R3317" s="202">
        <v>-7349.6989000000003</v>
      </c>
      <c r="S3317" s="85">
        <v>7.6300000000000007E-2</v>
      </c>
      <c r="T3317" s="202">
        <v>-7389.1930000000002</v>
      </c>
      <c r="U3317" s="85">
        <v>7.4300000000000005E-2</v>
      </c>
      <c r="V3317" s="202">
        <v>-7797.4144999999999</v>
      </c>
      <c r="W3317" s="85">
        <v>0.06</v>
      </c>
      <c r="X3317" s="202">
        <v>-7848.8136000000004</v>
      </c>
      <c r="Y3317" s="85">
        <v>5.8000000000000003E-2</v>
      </c>
      <c r="Z3317" s="202">
        <v>-7739.1201000000001</v>
      </c>
      <c r="AA3317" s="85">
        <v>6.2E-2</v>
      </c>
      <c r="AB3317" s="202">
        <v>-7305.5613000000003</v>
      </c>
      <c r="AC3317" s="85">
        <v>7.7700000000000005E-2</v>
      </c>
      <c r="AD3317" s="202">
        <v>-7428.8671000000004</v>
      </c>
      <c r="AE3317" s="85">
        <v>7.2900000000000006E-2</v>
      </c>
      <c r="AF3317" s="202">
        <v>-7812.5826999999999</v>
      </c>
      <c r="AG3317" s="86">
        <v>5.9400000000000001E-2</v>
      </c>
      <c r="AH3317" s="107"/>
    </row>
    <row r="3318" spans="2:34" x14ac:dyDescent="0.2">
      <c r="B3318" s="84">
        <v>3311</v>
      </c>
      <c r="C3318" s="85">
        <v>22</v>
      </c>
      <c r="D3318" s="245" t="s">
        <v>30</v>
      </c>
      <c r="E3318" s="245" t="s">
        <v>333</v>
      </c>
      <c r="F3318" s="256">
        <v>1.0141987829614601E-2</v>
      </c>
      <c r="G3318" s="256">
        <v>1.0766580534022401E-2</v>
      </c>
      <c r="H3318" s="202">
        <v>49137.116699999999</v>
      </c>
      <c r="I3318" s="85" t="s">
        <v>10</v>
      </c>
      <c r="J3318" s="202">
        <v>49161.354299999999</v>
      </c>
      <c r="K3318" s="85" t="s">
        <v>10</v>
      </c>
      <c r="L3318" s="202">
        <v>49235.353000000003</v>
      </c>
      <c r="M3318" s="85" t="s">
        <v>10</v>
      </c>
      <c r="N3318" s="202">
        <v>49249.754200000003</v>
      </c>
      <c r="O3318" s="85" t="s">
        <v>10</v>
      </c>
      <c r="P3318" s="202">
        <v>48847.334699999999</v>
      </c>
      <c r="Q3318" s="85" t="s">
        <v>10</v>
      </c>
      <c r="R3318" s="202">
        <v>49194.058400000002</v>
      </c>
      <c r="S3318" s="85" t="s">
        <v>10</v>
      </c>
      <c r="T3318" s="202">
        <v>49442.3603</v>
      </c>
      <c r="U3318" s="85" t="s">
        <v>10</v>
      </c>
      <c r="V3318" s="202">
        <v>48699.500699999997</v>
      </c>
      <c r="W3318" s="85" t="s">
        <v>10</v>
      </c>
      <c r="X3318" s="202">
        <v>48954.927799999998</v>
      </c>
      <c r="Y3318" s="85" t="s">
        <v>10</v>
      </c>
      <c r="Z3318" s="202">
        <v>48785.802499999998</v>
      </c>
      <c r="AA3318" s="85" t="s">
        <v>10</v>
      </c>
      <c r="AB3318" s="202">
        <v>48778.493900000001</v>
      </c>
      <c r="AC3318" s="85" t="s">
        <v>10</v>
      </c>
      <c r="AD3318" s="202">
        <v>48886.513500000001</v>
      </c>
      <c r="AE3318" s="85" t="s">
        <v>10</v>
      </c>
      <c r="AF3318" s="202">
        <v>48309.203099999999</v>
      </c>
      <c r="AG3318" s="86" t="s">
        <v>10</v>
      </c>
      <c r="AH3318" s="107"/>
    </row>
    <row r="3319" spans="2:34" x14ac:dyDescent="0.2">
      <c r="B3319" s="84">
        <v>3312</v>
      </c>
      <c r="C3319" s="85">
        <v>22</v>
      </c>
      <c r="D3319" s="245" t="s">
        <v>30</v>
      </c>
      <c r="E3319" s="245" t="s">
        <v>334</v>
      </c>
      <c r="F3319" s="256">
        <v>0.20851926977687599</v>
      </c>
      <c r="G3319" s="256">
        <v>0.21231696813092199</v>
      </c>
      <c r="H3319" s="202">
        <v>1439.9009000000001</v>
      </c>
      <c r="I3319" s="85">
        <v>0.48520000000000002</v>
      </c>
      <c r="J3319" s="202">
        <v>1444.74</v>
      </c>
      <c r="K3319" s="85">
        <v>0.4839</v>
      </c>
      <c r="L3319" s="202">
        <v>1392.6650999999999</v>
      </c>
      <c r="M3319" s="85">
        <v>0.5</v>
      </c>
      <c r="N3319" s="202">
        <v>1395.7503999999999</v>
      </c>
      <c r="O3319" s="85">
        <v>0.49919999999999998</v>
      </c>
      <c r="P3319" s="202">
        <v>1531.3765000000001</v>
      </c>
      <c r="Q3319" s="85">
        <v>0.45850000000000002</v>
      </c>
      <c r="R3319" s="202">
        <v>1381.0364999999999</v>
      </c>
      <c r="S3319" s="85">
        <v>0.50470000000000004</v>
      </c>
      <c r="T3319" s="202">
        <v>1470.7887000000001</v>
      </c>
      <c r="U3319" s="85">
        <v>0.47639999999999999</v>
      </c>
      <c r="V3319" s="202">
        <v>1503.2933</v>
      </c>
      <c r="W3319" s="85">
        <v>0.4677</v>
      </c>
      <c r="X3319" s="202">
        <v>1584.9888000000001</v>
      </c>
      <c r="Y3319" s="85">
        <v>0.44290000000000002</v>
      </c>
      <c r="Z3319" s="202">
        <v>1516.098</v>
      </c>
      <c r="AA3319" s="85">
        <v>0.46389999999999998</v>
      </c>
      <c r="AB3319" s="202">
        <v>1505.2001</v>
      </c>
      <c r="AC3319" s="85">
        <v>0.46600000000000003</v>
      </c>
      <c r="AD3319" s="202">
        <v>1453.8381999999999</v>
      </c>
      <c r="AE3319" s="85">
        <v>0.48170000000000002</v>
      </c>
      <c r="AF3319" s="202">
        <v>1526.0898999999999</v>
      </c>
      <c r="AG3319" s="86">
        <v>0.46100000000000002</v>
      </c>
      <c r="AH3319" s="107"/>
    </row>
    <row r="3320" spans="2:34" x14ac:dyDescent="0.2">
      <c r="B3320" s="84">
        <v>3313</v>
      </c>
      <c r="C3320" s="85">
        <v>22</v>
      </c>
      <c r="D3320" s="245" t="s">
        <v>30</v>
      </c>
      <c r="E3320" s="245" t="s">
        <v>335</v>
      </c>
      <c r="F3320" s="256">
        <v>9.41176470588235E-2</v>
      </c>
      <c r="G3320" s="256">
        <v>9.73298880275624E-2</v>
      </c>
      <c r="H3320" s="202">
        <v>-1186.8181</v>
      </c>
      <c r="I3320" s="85">
        <v>0.61360000000000003</v>
      </c>
      <c r="J3320" s="202">
        <v>-1182.5744</v>
      </c>
      <c r="K3320" s="85">
        <v>0.61499999999999999</v>
      </c>
      <c r="L3320" s="202">
        <v>-1110.22</v>
      </c>
      <c r="M3320" s="85">
        <v>0.63670000000000004</v>
      </c>
      <c r="N3320" s="202">
        <v>-1106.3728000000001</v>
      </c>
      <c r="O3320" s="85">
        <v>0.63800000000000001</v>
      </c>
      <c r="P3320" s="202">
        <v>-1422.0042000000001</v>
      </c>
      <c r="Q3320" s="85">
        <v>0.54549999999999998</v>
      </c>
      <c r="R3320" s="202">
        <v>-1029.9589000000001</v>
      </c>
      <c r="S3320" s="85">
        <v>0.66159999999999997</v>
      </c>
      <c r="T3320" s="202">
        <v>-1030.4228000000001</v>
      </c>
      <c r="U3320" s="85">
        <v>0.66120000000000001</v>
      </c>
      <c r="V3320" s="202">
        <v>-1377.5239999999999</v>
      </c>
      <c r="W3320" s="85">
        <v>0.55830000000000002</v>
      </c>
      <c r="X3320" s="202">
        <v>-1373.4345000000001</v>
      </c>
      <c r="Y3320" s="85">
        <v>0.55920000000000003</v>
      </c>
      <c r="Z3320" s="202">
        <v>-1360.8678</v>
      </c>
      <c r="AA3320" s="85">
        <v>0.56310000000000004</v>
      </c>
      <c r="AB3320" s="202">
        <v>-1174.5402999999999</v>
      </c>
      <c r="AC3320" s="85">
        <v>0.61739999999999995</v>
      </c>
      <c r="AD3320" s="202">
        <v>-1097.6092000000001</v>
      </c>
      <c r="AE3320" s="85">
        <v>0.64070000000000005</v>
      </c>
      <c r="AF3320" s="202">
        <v>-1368.4363000000001</v>
      </c>
      <c r="AG3320" s="86">
        <v>0.56110000000000004</v>
      </c>
      <c r="AH3320" s="107"/>
    </row>
    <row r="3321" spans="2:34" x14ac:dyDescent="0.2">
      <c r="B3321" s="84">
        <v>3314</v>
      </c>
      <c r="C3321" s="85">
        <v>22</v>
      </c>
      <c r="D3321" s="245" t="s">
        <v>30</v>
      </c>
      <c r="E3321" s="245" t="s">
        <v>336</v>
      </c>
      <c r="F3321" s="256">
        <v>3.4077079107505098E-2</v>
      </c>
      <c r="G3321" s="256">
        <v>3.44530577088717E-2</v>
      </c>
      <c r="H3321" s="202">
        <v>-5717.2529999999997</v>
      </c>
      <c r="I3321" s="85">
        <v>0.16350000000000001</v>
      </c>
      <c r="J3321" s="202">
        <v>-5704.0029000000004</v>
      </c>
      <c r="K3321" s="85">
        <v>0.16470000000000001</v>
      </c>
      <c r="L3321" s="202">
        <v>-5697.6644999999999</v>
      </c>
      <c r="M3321" s="85">
        <v>0.1651</v>
      </c>
      <c r="N3321" s="202">
        <v>-5687.6938</v>
      </c>
      <c r="O3321" s="85">
        <v>0.16600000000000001</v>
      </c>
      <c r="P3321" s="202">
        <v>-5550.6234999999997</v>
      </c>
      <c r="Q3321" s="85">
        <v>0.17599999999999999</v>
      </c>
      <c r="R3321" s="202">
        <v>-5527.1226999999999</v>
      </c>
      <c r="S3321" s="85">
        <v>0.17879999999999999</v>
      </c>
      <c r="T3321" s="202">
        <v>-5547.4288999999999</v>
      </c>
      <c r="U3321" s="85">
        <v>0.1767</v>
      </c>
      <c r="V3321" s="202">
        <v>-5383.4854999999998</v>
      </c>
      <c r="W3321" s="85">
        <v>0.18990000000000001</v>
      </c>
      <c r="X3321" s="202">
        <v>-5417.2903999999999</v>
      </c>
      <c r="Y3321" s="85">
        <v>0.18659999999999999</v>
      </c>
      <c r="Z3321" s="202">
        <v>-5361.8804</v>
      </c>
      <c r="AA3321" s="85">
        <v>0.19170000000000001</v>
      </c>
      <c r="AB3321" s="202">
        <v>-5712.2846</v>
      </c>
      <c r="AC3321" s="85">
        <v>0.16400000000000001</v>
      </c>
      <c r="AD3321" s="202">
        <v>-5698.2280000000001</v>
      </c>
      <c r="AE3321" s="85">
        <v>0.16520000000000001</v>
      </c>
      <c r="AF3321" s="202">
        <v>-5405.4940999999999</v>
      </c>
      <c r="AG3321" s="86">
        <v>0.188</v>
      </c>
      <c r="AH3321" s="107"/>
    </row>
    <row r="3322" spans="2:34" x14ac:dyDescent="0.2">
      <c r="B3322" s="84">
        <v>3315</v>
      </c>
      <c r="C3322" s="85">
        <v>22</v>
      </c>
      <c r="D3322" s="245" t="s">
        <v>30</v>
      </c>
      <c r="E3322" s="245" t="s">
        <v>337</v>
      </c>
      <c r="F3322" s="256">
        <v>5.3549695740365097E-2</v>
      </c>
      <c r="G3322" s="256">
        <v>5.4694229112833802E-2</v>
      </c>
      <c r="H3322" s="202">
        <v>-2308.2442000000001</v>
      </c>
      <c r="I3322" s="85">
        <v>0.45400000000000001</v>
      </c>
      <c r="J3322" s="202">
        <v>-2267.5965000000001</v>
      </c>
      <c r="K3322" s="85">
        <v>0.46350000000000002</v>
      </c>
      <c r="L3322" s="202">
        <v>-2242.4546</v>
      </c>
      <c r="M3322" s="85">
        <v>0.46700000000000003</v>
      </c>
      <c r="N3322" s="202">
        <v>-2206.6981000000001</v>
      </c>
      <c r="O3322" s="85">
        <v>0.47570000000000001</v>
      </c>
      <c r="P3322" s="202">
        <v>-1959.4004</v>
      </c>
      <c r="Q3322" s="85">
        <v>0.52610000000000001</v>
      </c>
      <c r="R3322" s="202">
        <v>-2237.9866000000002</v>
      </c>
      <c r="S3322" s="85">
        <v>0.47089999999999999</v>
      </c>
      <c r="T3322" s="202">
        <v>-2099.8914</v>
      </c>
      <c r="U3322" s="85">
        <v>0.49730000000000002</v>
      </c>
      <c r="V3322" s="202">
        <v>-2008.5889999999999</v>
      </c>
      <c r="W3322" s="85">
        <v>0.5171</v>
      </c>
      <c r="X3322" s="202">
        <v>-1856.8813</v>
      </c>
      <c r="Y3322" s="85">
        <v>0.54800000000000004</v>
      </c>
      <c r="Z3322" s="202">
        <v>-1999.8688</v>
      </c>
      <c r="AA3322" s="85">
        <v>0.51900000000000002</v>
      </c>
      <c r="AB3322" s="202">
        <v>-2237.2600000000002</v>
      </c>
      <c r="AC3322" s="85">
        <v>0.46949999999999997</v>
      </c>
      <c r="AD3322" s="202">
        <v>-2181.6705000000002</v>
      </c>
      <c r="AE3322" s="85">
        <v>0.48070000000000002</v>
      </c>
      <c r="AF3322" s="202">
        <v>-1968.0590999999999</v>
      </c>
      <c r="AG3322" s="86">
        <v>0.52559999999999996</v>
      </c>
      <c r="AH3322" s="107"/>
    </row>
    <row r="3323" spans="2:34" x14ac:dyDescent="0.2">
      <c r="B3323" s="84">
        <v>3316</v>
      </c>
      <c r="C3323" s="85">
        <v>22</v>
      </c>
      <c r="D3323" s="245" t="s">
        <v>30</v>
      </c>
      <c r="E3323" s="245" t="s">
        <v>338</v>
      </c>
      <c r="F3323" s="256">
        <v>2.7180527383367101E-2</v>
      </c>
      <c r="G3323" s="256">
        <v>2.7993109388458198E-2</v>
      </c>
      <c r="H3323" s="202">
        <v>-5360.7552999999998</v>
      </c>
      <c r="I3323" s="85">
        <v>0.21110000000000001</v>
      </c>
      <c r="J3323" s="202">
        <v>-5344.7556999999997</v>
      </c>
      <c r="K3323" s="85">
        <v>0.2127</v>
      </c>
      <c r="L3323" s="202">
        <v>-5502.9646000000002</v>
      </c>
      <c r="M3323" s="85">
        <v>0.19939999999999999</v>
      </c>
      <c r="N3323" s="202">
        <v>-5487.6048000000001</v>
      </c>
      <c r="O3323" s="85">
        <v>0.2009</v>
      </c>
      <c r="P3323" s="202">
        <v>-5400.3271999999997</v>
      </c>
      <c r="Q3323" s="85">
        <v>0.20810000000000001</v>
      </c>
      <c r="R3323" s="202">
        <v>-5426.6593999999996</v>
      </c>
      <c r="S3323" s="85">
        <v>0.2064</v>
      </c>
      <c r="T3323" s="202">
        <v>-5326.2492000000002</v>
      </c>
      <c r="U3323" s="85">
        <v>0.2145</v>
      </c>
      <c r="V3323" s="202">
        <v>-5393.6971000000003</v>
      </c>
      <c r="W3323" s="85">
        <v>0.20910000000000001</v>
      </c>
      <c r="X3323" s="202">
        <v>-5294.8575000000001</v>
      </c>
      <c r="Y3323" s="85">
        <v>0.21709999999999999</v>
      </c>
      <c r="Z3323" s="202">
        <v>-5325.6695</v>
      </c>
      <c r="AA3323" s="85">
        <v>0.21510000000000001</v>
      </c>
      <c r="AB3323" s="202">
        <v>-5447.3636999999999</v>
      </c>
      <c r="AC3323" s="85">
        <v>0.2041</v>
      </c>
      <c r="AD3323" s="202">
        <v>-5590.8248000000003</v>
      </c>
      <c r="AE3323" s="85">
        <v>0.19270000000000001</v>
      </c>
      <c r="AF3323" s="202">
        <v>-5541.8633</v>
      </c>
      <c r="AG3323" s="86">
        <v>0.19700000000000001</v>
      </c>
      <c r="AH3323" s="107"/>
    </row>
    <row r="3324" spans="2:34" x14ac:dyDescent="0.2">
      <c r="B3324" s="84">
        <v>3317</v>
      </c>
      <c r="C3324" s="85">
        <v>22</v>
      </c>
      <c r="D3324" s="245" t="s">
        <v>30</v>
      </c>
      <c r="E3324" s="245" t="s">
        <v>339</v>
      </c>
      <c r="F3324" s="256">
        <v>6.08519269776876E-3</v>
      </c>
      <c r="G3324" s="256">
        <v>6.4599483204134398E-3</v>
      </c>
      <c r="H3324" s="202">
        <v>-4587.9939000000004</v>
      </c>
      <c r="I3324" s="85">
        <v>0.60589999999999999</v>
      </c>
      <c r="J3324" s="202">
        <v>-4580.6413000000002</v>
      </c>
      <c r="K3324" s="85">
        <v>0.60660000000000003</v>
      </c>
      <c r="L3324" s="202">
        <v>-4496.8455000000004</v>
      </c>
      <c r="M3324" s="85">
        <v>0.61309999999999998</v>
      </c>
      <c r="N3324" s="202">
        <v>-4487.8561</v>
      </c>
      <c r="O3324" s="85">
        <v>0.6139</v>
      </c>
      <c r="P3324" s="202">
        <v>-4041.0724</v>
      </c>
      <c r="Q3324" s="85">
        <v>0.64980000000000004</v>
      </c>
      <c r="R3324" s="202">
        <v>-4707.4129000000003</v>
      </c>
      <c r="S3324" s="85">
        <v>0.59719999999999995</v>
      </c>
      <c r="T3324" s="202">
        <v>-4439.0448999999999</v>
      </c>
      <c r="U3324" s="85">
        <v>0.61770000000000003</v>
      </c>
      <c r="V3324" s="202">
        <v>-4158.5556999999999</v>
      </c>
      <c r="W3324" s="85">
        <v>0.64080000000000004</v>
      </c>
      <c r="X3324" s="202">
        <v>-3873.8647999999998</v>
      </c>
      <c r="Y3324" s="85">
        <v>0.66339999999999999</v>
      </c>
      <c r="Z3324" s="202">
        <v>-4182.0397000000003</v>
      </c>
      <c r="AA3324" s="85">
        <v>0.63900000000000001</v>
      </c>
      <c r="AB3324" s="202">
        <v>-4885.2029000000002</v>
      </c>
      <c r="AC3324" s="85">
        <v>0.58289999999999997</v>
      </c>
      <c r="AD3324" s="202">
        <v>-4801.3620000000001</v>
      </c>
      <c r="AE3324" s="85">
        <v>0.58950000000000002</v>
      </c>
      <c r="AF3324" s="202">
        <v>-4447.9350000000004</v>
      </c>
      <c r="AG3324" s="86">
        <v>0.61780000000000002</v>
      </c>
      <c r="AH3324" s="107"/>
    </row>
    <row r="3325" spans="2:34" x14ac:dyDescent="0.2">
      <c r="B3325" s="84">
        <v>3318</v>
      </c>
      <c r="C3325" s="85">
        <v>22</v>
      </c>
      <c r="D3325" s="245" t="s">
        <v>30</v>
      </c>
      <c r="E3325" s="245" t="s">
        <v>340</v>
      </c>
      <c r="F3325" s="256">
        <v>1.1764705882352899E-2</v>
      </c>
      <c r="G3325" s="256">
        <v>1.16279069767442E-2</v>
      </c>
      <c r="H3325" s="202">
        <v>11713.654200000001</v>
      </c>
      <c r="I3325" s="85">
        <v>6.83E-2</v>
      </c>
      <c r="J3325" s="202">
        <v>11703.358200000001</v>
      </c>
      <c r="K3325" s="85">
        <v>6.8699999999999997E-2</v>
      </c>
      <c r="L3325" s="202">
        <v>11806.9036</v>
      </c>
      <c r="M3325" s="85">
        <v>6.6199999999999995E-2</v>
      </c>
      <c r="N3325" s="202">
        <v>11797.645500000001</v>
      </c>
      <c r="O3325" s="85">
        <v>6.6500000000000004E-2</v>
      </c>
      <c r="P3325" s="202">
        <v>13132.255999999999</v>
      </c>
      <c r="Q3325" s="85">
        <v>4.1500000000000002E-2</v>
      </c>
      <c r="R3325" s="202">
        <v>12308.189</v>
      </c>
      <c r="S3325" s="85">
        <v>5.6399999999999999E-2</v>
      </c>
      <c r="T3325" s="202">
        <v>12027.4146</v>
      </c>
      <c r="U3325" s="85">
        <v>6.13E-2</v>
      </c>
      <c r="V3325" s="202">
        <v>13726.871499999999</v>
      </c>
      <c r="W3325" s="85">
        <v>3.3700000000000001E-2</v>
      </c>
      <c r="X3325" s="202">
        <v>13363.9609</v>
      </c>
      <c r="Y3325" s="85">
        <v>3.7999999999999999E-2</v>
      </c>
      <c r="Z3325" s="202">
        <v>13639.3747</v>
      </c>
      <c r="AA3325" s="85">
        <v>3.49E-2</v>
      </c>
      <c r="AB3325" s="202">
        <v>11985.3187</v>
      </c>
      <c r="AC3325" s="85">
        <v>6.2600000000000003E-2</v>
      </c>
      <c r="AD3325" s="202">
        <v>12053.766</v>
      </c>
      <c r="AE3325" s="85">
        <v>6.1100000000000002E-2</v>
      </c>
      <c r="AF3325" s="202">
        <v>13820.4496</v>
      </c>
      <c r="AG3325" s="86">
        <v>3.2599999999999997E-2</v>
      </c>
      <c r="AH3325" s="107"/>
    </row>
    <row r="3326" spans="2:34" x14ac:dyDescent="0.2">
      <c r="B3326" s="84">
        <v>3319</v>
      </c>
      <c r="C3326" s="85">
        <v>22</v>
      </c>
      <c r="D3326" s="245" t="s">
        <v>30</v>
      </c>
      <c r="E3326" s="245" t="s">
        <v>341</v>
      </c>
      <c r="F3326" s="256">
        <v>7.3022312373225203E-3</v>
      </c>
      <c r="G3326" s="256">
        <v>7.7519379844961196E-3</v>
      </c>
      <c r="H3326" s="202">
        <v>199.1737</v>
      </c>
      <c r="I3326" s="85">
        <v>0.9798</v>
      </c>
      <c r="J3326" s="202">
        <v>225.21420000000001</v>
      </c>
      <c r="K3326" s="85">
        <v>0.97709999999999997</v>
      </c>
      <c r="L3326" s="202">
        <v>688.07399999999996</v>
      </c>
      <c r="M3326" s="85">
        <v>0.93020000000000003</v>
      </c>
      <c r="N3326" s="202">
        <v>708.6866</v>
      </c>
      <c r="O3326" s="85">
        <v>0.92820000000000003</v>
      </c>
      <c r="P3326" s="202">
        <v>1530.8549</v>
      </c>
      <c r="Q3326" s="85">
        <v>0.84589999999999999</v>
      </c>
      <c r="R3326" s="202">
        <v>607.19860000000006</v>
      </c>
      <c r="S3326" s="85">
        <v>0.9385</v>
      </c>
      <c r="T3326" s="202">
        <v>612.33320000000003</v>
      </c>
      <c r="U3326" s="85">
        <v>0.93789999999999996</v>
      </c>
      <c r="V3326" s="202">
        <v>1508.0868</v>
      </c>
      <c r="W3326" s="85">
        <v>0.84830000000000005</v>
      </c>
      <c r="X3326" s="202">
        <v>1533.6703</v>
      </c>
      <c r="Y3326" s="85">
        <v>0.84560000000000002</v>
      </c>
      <c r="Z3326" s="202">
        <v>1544.1117999999999</v>
      </c>
      <c r="AA3326" s="85">
        <v>0.84470000000000001</v>
      </c>
      <c r="AB3326" s="202">
        <v>-123.9061</v>
      </c>
      <c r="AC3326" s="85">
        <v>0.98740000000000006</v>
      </c>
      <c r="AD3326" s="202">
        <v>361.94439999999997</v>
      </c>
      <c r="AE3326" s="85">
        <v>0.96330000000000005</v>
      </c>
      <c r="AF3326" s="202">
        <v>1245.3901000000001</v>
      </c>
      <c r="AG3326" s="86">
        <v>0.87450000000000006</v>
      </c>
      <c r="AH3326" s="107"/>
    </row>
    <row r="3327" spans="2:34" x14ac:dyDescent="0.2">
      <c r="B3327" s="84">
        <v>3320</v>
      </c>
      <c r="C3327" s="85">
        <v>22</v>
      </c>
      <c r="D3327" s="245" t="s">
        <v>30</v>
      </c>
      <c r="E3327" s="245" t="s">
        <v>342</v>
      </c>
      <c r="F3327" s="256">
        <v>6.08519269776876E-3</v>
      </c>
      <c r="G3327" s="256">
        <v>6.4599483204134398E-3</v>
      </c>
      <c r="H3327" s="202">
        <v>-5049.3014000000003</v>
      </c>
      <c r="I3327" s="85">
        <v>0.57599999999999996</v>
      </c>
      <c r="J3327" s="202">
        <v>-5070.1127999999999</v>
      </c>
      <c r="K3327" s="85">
        <v>0.57450000000000001</v>
      </c>
      <c r="L3327" s="202">
        <v>-5450.1423999999997</v>
      </c>
      <c r="M3327" s="85">
        <v>0.54630000000000001</v>
      </c>
      <c r="N3327" s="202">
        <v>-5465.4733999999999</v>
      </c>
      <c r="O3327" s="85">
        <v>0.54530000000000001</v>
      </c>
      <c r="P3327" s="202">
        <v>-6050.9305999999997</v>
      </c>
      <c r="Q3327" s="85">
        <v>0.50280000000000002</v>
      </c>
      <c r="R3327" s="202">
        <v>-4850.0886</v>
      </c>
      <c r="S3327" s="85">
        <v>0.59250000000000003</v>
      </c>
      <c r="T3327" s="202">
        <v>-4972.8842000000004</v>
      </c>
      <c r="U3327" s="85">
        <v>0.58220000000000005</v>
      </c>
      <c r="V3327" s="202">
        <v>-5466.2376000000004</v>
      </c>
      <c r="W3327" s="85">
        <v>0.54590000000000005</v>
      </c>
      <c r="X3327" s="202">
        <v>-5634.1796000000004</v>
      </c>
      <c r="Y3327" s="85">
        <v>0.53269999999999995</v>
      </c>
      <c r="Z3327" s="202">
        <v>-5480.9242000000004</v>
      </c>
      <c r="AA3327" s="85">
        <v>0.54490000000000005</v>
      </c>
      <c r="AB3327" s="202">
        <v>-4827.0276999999996</v>
      </c>
      <c r="AC3327" s="85">
        <v>0.59360000000000002</v>
      </c>
      <c r="AD3327" s="202">
        <v>-5255.4844999999996</v>
      </c>
      <c r="AE3327" s="85">
        <v>0.56159999999999999</v>
      </c>
      <c r="AF3327" s="202">
        <v>-5596.0631000000003</v>
      </c>
      <c r="AG3327" s="86">
        <v>0.53680000000000005</v>
      </c>
      <c r="AH3327" s="107"/>
    </row>
    <row r="3328" spans="2:34" x14ac:dyDescent="0.2">
      <c r="B3328" s="84">
        <v>3321</v>
      </c>
      <c r="C3328" s="85">
        <v>22</v>
      </c>
      <c r="D3328" s="245" t="s">
        <v>30</v>
      </c>
      <c r="E3328" s="245" t="s">
        <v>343</v>
      </c>
      <c r="F3328" s="256">
        <v>4.8681541582150101E-3</v>
      </c>
      <c r="G3328" s="256">
        <v>4.7372954349698499E-3</v>
      </c>
      <c r="H3328" s="202">
        <v>-10155.436600000001</v>
      </c>
      <c r="I3328" s="85">
        <v>0.42399999999999999</v>
      </c>
      <c r="J3328" s="202">
        <v>-10138.8768</v>
      </c>
      <c r="K3328" s="85">
        <v>0.4249</v>
      </c>
      <c r="L3328" s="202">
        <v>-10368.6633</v>
      </c>
      <c r="M3328" s="85">
        <v>0.41449999999999998</v>
      </c>
      <c r="N3328" s="202">
        <v>-10358.190699999999</v>
      </c>
      <c r="O3328" s="85">
        <v>0.41510000000000002</v>
      </c>
      <c r="P3328" s="202">
        <v>-10370.3758</v>
      </c>
      <c r="Q3328" s="85">
        <v>0.41389999999999999</v>
      </c>
      <c r="R3328" s="202">
        <v>-10518.678400000001</v>
      </c>
      <c r="S3328" s="85">
        <v>0.4083</v>
      </c>
      <c r="T3328" s="202">
        <v>-11063.514499999999</v>
      </c>
      <c r="U3328" s="85">
        <v>0.38419999999999999</v>
      </c>
      <c r="V3328" s="202">
        <v>-10605.982099999999</v>
      </c>
      <c r="W3328" s="85">
        <v>0.40379999999999999</v>
      </c>
      <c r="X3328" s="202">
        <v>-11114.0692</v>
      </c>
      <c r="Y3328" s="85">
        <v>0.38150000000000001</v>
      </c>
      <c r="Z3328" s="202">
        <v>-10947.7624</v>
      </c>
      <c r="AA3328" s="85">
        <v>0.38919999999999999</v>
      </c>
      <c r="AB3328" s="202">
        <v>-9805.7243999999992</v>
      </c>
      <c r="AC3328" s="85">
        <v>0.44030000000000002</v>
      </c>
      <c r="AD3328" s="202">
        <v>-10008.9372</v>
      </c>
      <c r="AE3328" s="85">
        <v>0.43109999999999998</v>
      </c>
      <c r="AF3328" s="202">
        <v>-10114.1651</v>
      </c>
      <c r="AG3328" s="86">
        <v>0.42609999999999998</v>
      </c>
      <c r="AH3328" s="107"/>
    </row>
    <row r="3329" spans="2:34" x14ac:dyDescent="0.2">
      <c r="B3329" s="84">
        <v>3322</v>
      </c>
      <c r="C3329" s="85">
        <v>22</v>
      </c>
      <c r="D3329" s="245" t="s">
        <v>30</v>
      </c>
      <c r="E3329" s="245" t="s">
        <v>344</v>
      </c>
      <c r="F3329" s="256">
        <v>8.5192697768762694E-3</v>
      </c>
      <c r="G3329" s="256">
        <v>8.6132644272179197E-3</v>
      </c>
      <c r="H3329" s="202">
        <v>6861.0784999999996</v>
      </c>
      <c r="I3329" s="85">
        <v>0.3543</v>
      </c>
      <c r="J3329" s="202">
        <v>6890.1459999999997</v>
      </c>
      <c r="K3329" s="85">
        <v>0.35249999999999998</v>
      </c>
      <c r="L3329" s="202">
        <v>6593.3272999999999</v>
      </c>
      <c r="M3329" s="85">
        <v>0.37359999999999999</v>
      </c>
      <c r="N3329" s="202">
        <v>6621.3908000000001</v>
      </c>
      <c r="O3329" s="85">
        <v>0.37190000000000001</v>
      </c>
      <c r="P3329" s="202">
        <v>6779.1643000000004</v>
      </c>
      <c r="Q3329" s="85">
        <v>0.36009999999999998</v>
      </c>
      <c r="R3329" s="202">
        <v>6089.4512000000004</v>
      </c>
      <c r="S3329" s="85">
        <v>0.41249999999999998</v>
      </c>
      <c r="T3329" s="202">
        <v>6355.7142999999996</v>
      </c>
      <c r="U3329" s="85">
        <v>0.39140000000000003</v>
      </c>
      <c r="V3329" s="202">
        <v>6263.1302999999998</v>
      </c>
      <c r="W3329" s="85">
        <v>0.39879999999999999</v>
      </c>
      <c r="X3329" s="202">
        <v>6568.1005999999998</v>
      </c>
      <c r="Y3329" s="85">
        <v>0.37519999999999998</v>
      </c>
      <c r="Z3329" s="202">
        <v>6243.0249999999996</v>
      </c>
      <c r="AA3329" s="85">
        <v>0.40029999999999999</v>
      </c>
      <c r="AB3329" s="202">
        <v>6945.9468999999999</v>
      </c>
      <c r="AC3329" s="85">
        <v>0.34899999999999998</v>
      </c>
      <c r="AD3329" s="202">
        <v>6698.8037000000004</v>
      </c>
      <c r="AE3329" s="85">
        <v>0.36659999999999998</v>
      </c>
      <c r="AF3329" s="202">
        <v>6440.9308000000001</v>
      </c>
      <c r="AG3329" s="86">
        <v>0.38579999999999998</v>
      </c>
      <c r="AH3329" s="107"/>
    </row>
    <row r="3330" spans="2:34" x14ac:dyDescent="0.2">
      <c r="B3330" s="84">
        <v>3323</v>
      </c>
      <c r="C3330" s="85">
        <v>22</v>
      </c>
      <c r="D3330" s="245" t="s">
        <v>30</v>
      </c>
      <c r="E3330" s="245" t="s">
        <v>345</v>
      </c>
      <c r="F3330" s="256">
        <v>1.8255578093306302E-2</v>
      </c>
      <c r="G3330" s="256">
        <v>1.85185185185185E-2</v>
      </c>
      <c r="H3330" s="202">
        <v>-4102.1185999999998</v>
      </c>
      <c r="I3330" s="85">
        <v>0.44230000000000003</v>
      </c>
      <c r="J3330" s="202">
        <v>-4103.6881000000003</v>
      </c>
      <c r="K3330" s="85">
        <v>0.44219999999999998</v>
      </c>
      <c r="L3330" s="202">
        <v>-4146.5316999999995</v>
      </c>
      <c r="M3330" s="85">
        <v>0.43780000000000002</v>
      </c>
      <c r="N3330" s="202">
        <v>-4144.3157000000001</v>
      </c>
      <c r="O3330" s="85">
        <v>0.43819999999999998</v>
      </c>
      <c r="P3330" s="202">
        <v>-3779.7186999999999</v>
      </c>
      <c r="Q3330" s="85">
        <v>0.47899999999999998</v>
      </c>
      <c r="R3330" s="202">
        <v>-4307.5953</v>
      </c>
      <c r="S3330" s="85">
        <v>0.4214</v>
      </c>
      <c r="T3330" s="202">
        <v>-4030.884</v>
      </c>
      <c r="U3330" s="85">
        <v>0.45069999999999999</v>
      </c>
      <c r="V3330" s="202">
        <v>-3967.2455</v>
      </c>
      <c r="W3330" s="85">
        <v>0.45850000000000002</v>
      </c>
      <c r="X3330" s="202">
        <v>-3686.6770999999999</v>
      </c>
      <c r="Y3330" s="85">
        <v>0.48980000000000001</v>
      </c>
      <c r="Z3330" s="202">
        <v>-3929.0758999999998</v>
      </c>
      <c r="AA3330" s="85">
        <v>0.46289999999999998</v>
      </c>
      <c r="AB3330" s="202">
        <v>-4109.4795000000004</v>
      </c>
      <c r="AC3330" s="85">
        <v>0.44190000000000002</v>
      </c>
      <c r="AD3330" s="202">
        <v>-4168.9177</v>
      </c>
      <c r="AE3330" s="85">
        <v>0.43590000000000001</v>
      </c>
      <c r="AF3330" s="202">
        <v>-4088.8236999999999</v>
      </c>
      <c r="AG3330" s="86">
        <v>0.4451</v>
      </c>
      <c r="AH3330" s="107"/>
    </row>
    <row r="3331" spans="2:34" x14ac:dyDescent="0.2">
      <c r="B3331" s="84">
        <v>3324</v>
      </c>
      <c r="C3331" s="85">
        <v>22</v>
      </c>
      <c r="D3331" s="245" t="s">
        <v>30</v>
      </c>
      <c r="E3331" s="245" t="s">
        <v>346</v>
      </c>
      <c r="F3331" s="256">
        <v>4.13793103448276E-2</v>
      </c>
      <c r="G3331" s="256">
        <v>4.0913006029285097E-2</v>
      </c>
      <c r="H3331" s="202">
        <v>124.0228</v>
      </c>
      <c r="I3331" s="85">
        <v>0.9708</v>
      </c>
      <c r="J3331" s="202">
        <v>164.09020000000001</v>
      </c>
      <c r="K3331" s="85">
        <v>0.96140000000000003</v>
      </c>
      <c r="L3331" s="202">
        <v>57.241700000000002</v>
      </c>
      <c r="M3331" s="85">
        <v>0.98650000000000004</v>
      </c>
      <c r="N3331" s="202">
        <v>93.732799999999997</v>
      </c>
      <c r="O3331" s="85">
        <v>0.97799999999999998</v>
      </c>
      <c r="P3331" s="202">
        <v>95.072599999999994</v>
      </c>
      <c r="Q3331" s="85">
        <v>0.97770000000000001</v>
      </c>
      <c r="R3331" s="202">
        <v>220.2449</v>
      </c>
      <c r="S3331" s="85">
        <v>0.94840000000000002</v>
      </c>
      <c r="T3331" s="202">
        <v>-40.183700000000002</v>
      </c>
      <c r="U3331" s="85">
        <v>0.99060000000000004</v>
      </c>
      <c r="V3331" s="202">
        <v>265.03570000000002</v>
      </c>
      <c r="W3331" s="85">
        <v>0.93789999999999996</v>
      </c>
      <c r="X3331" s="202">
        <v>-22.293399999999998</v>
      </c>
      <c r="Y3331" s="85">
        <v>0.99480000000000002</v>
      </c>
      <c r="Z3331" s="202">
        <v>191.435</v>
      </c>
      <c r="AA3331" s="85">
        <v>0.95509999999999995</v>
      </c>
      <c r="AB3331" s="202">
        <v>302.0967</v>
      </c>
      <c r="AC3331" s="85">
        <v>0.92910000000000004</v>
      </c>
      <c r="AD3331" s="202">
        <v>229.3031</v>
      </c>
      <c r="AE3331" s="85">
        <v>0.94620000000000004</v>
      </c>
      <c r="AF3331" s="202">
        <v>386.86419999999998</v>
      </c>
      <c r="AG3331" s="86">
        <v>0.90939999999999999</v>
      </c>
      <c r="AH3331" s="107"/>
    </row>
    <row r="3332" spans="2:34" x14ac:dyDescent="0.2">
      <c r="B3332" s="84">
        <v>3325</v>
      </c>
      <c r="C3332" s="85">
        <v>22</v>
      </c>
      <c r="D3332" s="245" t="s">
        <v>30</v>
      </c>
      <c r="E3332" s="245" t="s">
        <v>347</v>
      </c>
      <c r="F3332" s="256"/>
      <c r="G3332" s="256"/>
      <c r="H3332" s="202" t="s">
        <v>179</v>
      </c>
      <c r="I3332" s="85" t="s">
        <v>179</v>
      </c>
      <c r="J3332" s="202" t="s">
        <v>179</v>
      </c>
      <c r="K3332" s="85" t="s">
        <v>179</v>
      </c>
      <c r="L3332" s="202" t="s">
        <v>179</v>
      </c>
      <c r="M3332" s="85" t="s">
        <v>179</v>
      </c>
      <c r="N3332" s="202" t="s">
        <v>179</v>
      </c>
      <c r="O3332" s="85" t="s">
        <v>179</v>
      </c>
      <c r="P3332" s="202" t="s">
        <v>179</v>
      </c>
      <c r="Q3332" s="85" t="s">
        <v>179</v>
      </c>
      <c r="R3332" s="202" t="s">
        <v>179</v>
      </c>
      <c r="S3332" s="85" t="s">
        <v>179</v>
      </c>
      <c r="T3332" s="202" t="s">
        <v>179</v>
      </c>
      <c r="U3332" s="85" t="s">
        <v>179</v>
      </c>
      <c r="V3332" s="202" t="s">
        <v>179</v>
      </c>
      <c r="W3332" s="85" t="s">
        <v>179</v>
      </c>
      <c r="X3332" s="202" t="s">
        <v>179</v>
      </c>
      <c r="Y3332" s="85" t="s">
        <v>179</v>
      </c>
      <c r="Z3332" s="202" t="s">
        <v>179</v>
      </c>
      <c r="AA3332" s="85" t="s">
        <v>179</v>
      </c>
      <c r="AB3332" s="202" t="s">
        <v>179</v>
      </c>
      <c r="AC3332" s="85" t="s">
        <v>179</v>
      </c>
      <c r="AD3332" s="202" t="s">
        <v>179</v>
      </c>
      <c r="AE3332" s="85" t="s">
        <v>179</v>
      </c>
      <c r="AF3332" s="202" t="s">
        <v>179</v>
      </c>
      <c r="AG3332" s="86" t="s">
        <v>179</v>
      </c>
      <c r="AH3332" s="107"/>
    </row>
    <row r="3333" spans="2:34" x14ac:dyDescent="0.2">
      <c r="B3333" s="84">
        <v>3326</v>
      </c>
      <c r="C3333" s="85">
        <v>22</v>
      </c>
      <c r="D3333" s="245" t="s">
        <v>30</v>
      </c>
      <c r="E3333" s="245" t="s">
        <v>348</v>
      </c>
      <c r="F3333" s="256">
        <v>1.7444219066937099E-2</v>
      </c>
      <c r="G3333" s="256">
        <v>1.85185185185185E-2</v>
      </c>
      <c r="H3333" s="202">
        <v>-5894.3918000000003</v>
      </c>
      <c r="I3333" s="85">
        <v>0.35880000000000001</v>
      </c>
      <c r="J3333" s="202">
        <v>-5915.3939</v>
      </c>
      <c r="K3333" s="85">
        <v>0.35730000000000001</v>
      </c>
      <c r="L3333" s="202">
        <v>-5712.5989</v>
      </c>
      <c r="M3333" s="85">
        <v>0.37390000000000001</v>
      </c>
      <c r="N3333" s="202">
        <v>-5730.1526999999996</v>
      </c>
      <c r="O3333" s="85">
        <v>0.37259999999999999</v>
      </c>
      <c r="P3333" s="202">
        <v>-6751.9004000000004</v>
      </c>
      <c r="Q3333" s="85">
        <v>0.29380000000000001</v>
      </c>
      <c r="R3333" s="202">
        <v>-5552.9525000000003</v>
      </c>
      <c r="S3333" s="85">
        <v>0.38840000000000002</v>
      </c>
      <c r="T3333" s="202">
        <v>-5495.9278999999997</v>
      </c>
      <c r="U3333" s="85">
        <v>0.39250000000000002</v>
      </c>
      <c r="V3333" s="202">
        <v>-6604.8197</v>
      </c>
      <c r="W3333" s="85">
        <v>0.30509999999999998</v>
      </c>
      <c r="X3333" s="202">
        <v>-6566.2659999999996</v>
      </c>
      <c r="Y3333" s="85">
        <v>0.30719999999999997</v>
      </c>
      <c r="Z3333" s="202">
        <v>-6565.2091</v>
      </c>
      <c r="AA3333" s="85">
        <v>0.30809999999999998</v>
      </c>
      <c r="AB3333" s="202">
        <v>-5842.7268000000004</v>
      </c>
      <c r="AC3333" s="85">
        <v>0.36309999999999998</v>
      </c>
      <c r="AD3333" s="202">
        <v>-5664.8864999999996</v>
      </c>
      <c r="AE3333" s="85">
        <v>0.378</v>
      </c>
      <c r="AF3333" s="202">
        <v>-6612.2073</v>
      </c>
      <c r="AG3333" s="86">
        <v>0.30449999999999999</v>
      </c>
      <c r="AH3333" s="107"/>
    </row>
    <row r="3334" spans="2:34" x14ac:dyDescent="0.2">
      <c r="B3334" s="84">
        <v>3327</v>
      </c>
      <c r="C3334" s="85">
        <v>22</v>
      </c>
      <c r="D3334" s="245" t="s">
        <v>30</v>
      </c>
      <c r="E3334" s="245" t="s">
        <v>349</v>
      </c>
      <c r="F3334" s="256">
        <v>3.77281947261663E-2</v>
      </c>
      <c r="G3334" s="256">
        <v>3.8759689922480599E-2</v>
      </c>
      <c r="H3334" s="202">
        <v>-2371.7800999999999</v>
      </c>
      <c r="I3334" s="85">
        <v>0.52729999999999999</v>
      </c>
      <c r="J3334" s="202">
        <v>-2380.9508000000001</v>
      </c>
      <c r="K3334" s="85">
        <v>0.52590000000000003</v>
      </c>
      <c r="L3334" s="202">
        <v>-2371.4292999999998</v>
      </c>
      <c r="M3334" s="85">
        <v>0.52739999999999998</v>
      </c>
      <c r="N3334" s="202">
        <v>-2379.0821999999998</v>
      </c>
      <c r="O3334" s="85">
        <v>0.5262</v>
      </c>
      <c r="P3334" s="202">
        <v>-2417.2310000000002</v>
      </c>
      <c r="Q3334" s="85">
        <v>0.52010000000000001</v>
      </c>
      <c r="R3334" s="202">
        <v>-2497.5223999999998</v>
      </c>
      <c r="S3334" s="85">
        <v>0.50639999999999996</v>
      </c>
      <c r="T3334" s="202">
        <v>-2542.6707000000001</v>
      </c>
      <c r="U3334" s="85">
        <v>0.49819999999999998</v>
      </c>
      <c r="V3334" s="202">
        <v>-2492.5713999999998</v>
      </c>
      <c r="W3334" s="85">
        <v>0.50760000000000005</v>
      </c>
      <c r="X3334" s="202">
        <v>-2512.665</v>
      </c>
      <c r="Y3334" s="85">
        <v>0.50370000000000004</v>
      </c>
      <c r="Z3334" s="202">
        <v>-2527.4477999999999</v>
      </c>
      <c r="AA3334" s="85">
        <v>0.50170000000000003</v>
      </c>
      <c r="AB3334" s="202">
        <v>-2375.0684000000001</v>
      </c>
      <c r="AC3334" s="85">
        <v>0.52690000000000003</v>
      </c>
      <c r="AD3334" s="202">
        <v>-2374.8397</v>
      </c>
      <c r="AE3334" s="85">
        <v>0.52690000000000003</v>
      </c>
      <c r="AF3334" s="202">
        <v>-2475.3438999999998</v>
      </c>
      <c r="AG3334" s="86">
        <v>0.51049999999999995</v>
      </c>
      <c r="AH3334" s="107"/>
    </row>
    <row r="3335" spans="2:34" x14ac:dyDescent="0.2">
      <c r="B3335" s="84">
        <v>3328</v>
      </c>
      <c r="C3335" s="85">
        <v>22</v>
      </c>
      <c r="D3335" s="245" t="s">
        <v>30</v>
      </c>
      <c r="E3335" s="245" t="s">
        <v>350</v>
      </c>
      <c r="F3335" s="256"/>
      <c r="G3335" s="256"/>
      <c r="H3335" s="202" t="s">
        <v>179</v>
      </c>
      <c r="I3335" s="85" t="s">
        <v>179</v>
      </c>
      <c r="J3335" s="202" t="s">
        <v>179</v>
      </c>
      <c r="K3335" s="85" t="s">
        <v>179</v>
      </c>
      <c r="L3335" s="202" t="s">
        <v>179</v>
      </c>
      <c r="M3335" s="85" t="s">
        <v>179</v>
      </c>
      <c r="N3335" s="202" t="s">
        <v>179</v>
      </c>
      <c r="O3335" s="85" t="s">
        <v>179</v>
      </c>
      <c r="P3335" s="202" t="s">
        <v>179</v>
      </c>
      <c r="Q3335" s="85" t="s">
        <v>179</v>
      </c>
      <c r="R3335" s="202" t="s">
        <v>179</v>
      </c>
      <c r="S3335" s="85" t="s">
        <v>179</v>
      </c>
      <c r="T3335" s="202" t="s">
        <v>179</v>
      </c>
      <c r="U3335" s="85" t="s">
        <v>179</v>
      </c>
      <c r="V3335" s="202" t="s">
        <v>179</v>
      </c>
      <c r="W3335" s="85" t="s">
        <v>179</v>
      </c>
      <c r="X3335" s="202" t="s">
        <v>179</v>
      </c>
      <c r="Y3335" s="85" t="s">
        <v>179</v>
      </c>
      <c r="Z3335" s="202" t="s">
        <v>179</v>
      </c>
      <c r="AA3335" s="85" t="s">
        <v>179</v>
      </c>
      <c r="AB3335" s="202" t="s">
        <v>179</v>
      </c>
      <c r="AC3335" s="85" t="s">
        <v>179</v>
      </c>
      <c r="AD3335" s="202" t="s">
        <v>179</v>
      </c>
      <c r="AE3335" s="85" t="s">
        <v>179</v>
      </c>
      <c r="AF3335" s="202" t="s">
        <v>179</v>
      </c>
      <c r="AG3335" s="86" t="s">
        <v>179</v>
      </c>
      <c r="AH3335" s="107"/>
    </row>
    <row r="3336" spans="2:34" x14ac:dyDescent="0.2">
      <c r="B3336" s="84">
        <v>3329</v>
      </c>
      <c r="C3336" s="85">
        <v>22</v>
      </c>
      <c r="D3336" s="245" t="s">
        <v>30</v>
      </c>
      <c r="E3336" s="245" t="s">
        <v>351</v>
      </c>
      <c r="F3336" s="256">
        <v>7.2210953346855997E-2</v>
      </c>
      <c r="G3336" s="256">
        <v>7.19207579672696E-2</v>
      </c>
      <c r="H3336" s="202">
        <v>-1255.6565000000001</v>
      </c>
      <c r="I3336" s="85">
        <v>0.78520000000000001</v>
      </c>
      <c r="J3336" s="202">
        <v>-1270.8202000000001</v>
      </c>
      <c r="K3336" s="85">
        <v>0.78280000000000005</v>
      </c>
      <c r="L3336" s="202">
        <v>-990.74419999999998</v>
      </c>
      <c r="M3336" s="85">
        <v>0.82989999999999997</v>
      </c>
      <c r="N3336" s="202">
        <v>-1004.3986</v>
      </c>
      <c r="O3336" s="85">
        <v>0.8276</v>
      </c>
      <c r="P3336" s="202">
        <v>-1067.4922999999999</v>
      </c>
      <c r="Q3336" s="85">
        <v>0.81689999999999996</v>
      </c>
      <c r="R3336" s="202">
        <v>-1015.0098</v>
      </c>
      <c r="S3336" s="85">
        <v>0.82599999999999996</v>
      </c>
      <c r="T3336" s="202">
        <v>-1197.0128</v>
      </c>
      <c r="U3336" s="85">
        <v>0.79530000000000001</v>
      </c>
      <c r="V3336" s="202">
        <v>-1089.2222999999999</v>
      </c>
      <c r="W3336" s="85">
        <v>0.81340000000000001</v>
      </c>
      <c r="X3336" s="202">
        <v>-1268.0489</v>
      </c>
      <c r="Y3336" s="85">
        <v>0.7833</v>
      </c>
      <c r="Z3336" s="202">
        <v>-1190.2242000000001</v>
      </c>
      <c r="AA3336" s="85">
        <v>0.79649999999999999</v>
      </c>
      <c r="AB3336" s="202">
        <v>-1143.3006</v>
      </c>
      <c r="AC3336" s="85">
        <v>0.80420000000000003</v>
      </c>
      <c r="AD3336" s="202">
        <v>-879.42970000000003</v>
      </c>
      <c r="AE3336" s="85">
        <v>0.84889999999999999</v>
      </c>
      <c r="AF3336" s="202">
        <v>-944.60379999999998</v>
      </c>
      <c r="AG3336" s="86">
        <v>0.83779999999999999</v>
      </c>
      <c r="AH3336" s="107"/>
    </row>
    <row r="3337" spans="2:34" x14ac:dyDescent="0.2">
      <c r="B3337" s="84">
        <v>3330</v>
      </c>
      <c r="C3337" s="85">
        <v>22</v>
      </c>
      <c r="D3337" s="245" t="s">
        <v>30</v>
      </c>
      <c r="E3337" s="245" t="s">
        <v>352</v>
      </c>
      <c r="F3337" s="256">
        <v>3.3265720081135902E-2</v>
      </c>
      <c r="G3337" s="256">
        <v>3.35917312661499E-2</v>
      </c>
      <c r="H3337" s="202">
        <v>1536.9342999999999</v>
      </c>
      <c r="I3337" s="85">
        <v>0.68700000000000006</v>
      </c>
      <c r="J3337" s="202">
        <v>1538.1027999999999</v>
      </c>
      <c r="K3337" s="85">
        <v>0.68679999999999997</v>
      </c>
      <c r="L3337" s="202">
        <v>1454.3380999999999</v>
      </c>
      <c r="M3337" s="85">
        <v>0.70489999999999997</v>
      </c>
      <c r="N3337" s="202">
        <v>1449.1663000000001</v>
      </c>
      <c r="O3337" s="85">
        <v>0.70599999999999996</v>
      </c>
      <c r="P3337" s="202">
        <v>1068.4727</v>
      </c>
      <c r="Q3337" s="85">
        <v>0.78090000000000004</v>
      </c>
      <c r="R3337" s="202">
        <v>1433.8915999999999</v>
      </c>
      <c r="S3337" s="85">
        <v>0.70920000000000005</v>
      </c>
      <c r="T3337" s="202">
        <v>1345.0026</v>
      </c>
      <c r="U3337" s="85">
        <v>0.72619999999999996</v>
      </c>
      <c r="V3337" s="202">
        <v>1045.3348000000001</v>
      </c>
      <c r="W3337" s="85">
        <v>0.78569999999999995</v>
      </c>
      <c r="X3337" s="202">
        <v>981.16589999999997</v>
      </c>
      <c r="Y3337" s="85">
        <v>0.7984</v>
      </c>
      <c r="Z3337" s="202">
        <v>990.50670000000002</v>
      </c>
      <c r="AA3337" s="85">
        <v>0.79679999999999995</v>
      </c>
      <c r="AB3337" s="202">
        <v>1438.8483000000001</v>
      </c>
      <c r="AC3337" s="85">
        <v>0.70609999999999995</v>
      </c>
      <c r="AD3337" s="202">
        <v>1358.3434999999999</v>
      </c>
      <c r="AE3337" s="85">
        <v>0.72360000000000002</v>
      </c>
      <c r="AF3337" s="202">
        <v>940.40279999999996</v>
      </c>
      <c r="AG3337" s="86">
        <v>0.80679999999999996</v>
      </c>
      <c r="AH3337" s="107"/>
    </row>
    <row r="3338" spans="2:34" x14ac:dyDescent="0.2">
      <c r="B3338" s="84">
        <v>3331</v>
      </c>
      <c r="C3338" s="85">
        <v>22</v>
      </c>
      <c r="D3338" s="245" t="s">
        <v>30</v>
      </c>
      <c r="E3338" s="245" t="s">
        <v>353</v>
      </c>
      <c r="F3338" s="256">
        <v>0.102231237322515</v>
      </c>
      <c r="G3338" s="256">
        <v>0.104651162790698</v>
      </c>
      <c r="H3338" s="202">
        <v>-836.33640000000003</v>
      </c>
      <c r="I3338" s="85">
        <v>0.72219999999999995</v>
      </c>
      <c r="J3338" s="202">
        <v>-796.89059999999995</v>
      </c>
      <c r="K3338" s="85">
        <v>0.73619999999999997</v>
      </c>
      <c r="L3338" s="202">
        <v>-841.36270000000002</v>
      </c>
      <c r="M3338" s="85">
        <v>0.72089999999999999</v>
      </c>
      <c r="N3338" s="202">
        <v>-808.51739999999995</v>
      </c>
      <c r="O3338" s="85">
        <v>0.73270000000000002</v>
      </c>
      <c r="P3338" s="202">
        <v>-437.19490000000002</v>
      </c>
      <c r="Q3338" s="85">
        <v>0.8538</v>
      </c>
      <c r="R3338" s="202">
        <v>-1039.9606000000001</v>
      </c>
      <c r="S3338" s="85">
        <v>0.66169999999999995</v>
      </c>
      <c r="T3338" s="202">
        <v>-1078.8409999999999</v>
      </c>
      <c r="U3338" s="85">
        <v>0.64939999999999998</v>
      </c>
      <c r="V3338" s="202">
        <v>-634.80269999999996</v>
      </c>
      <c r="W3338" s="85">
        <v>0.78969999999999996</v>
      </c>
      <c r="X3338" s="202">
        <v>-657.70669999999996</v>
      </c>
      <c r="Y3338" s="85">
        <v>0.78200000000000003</v>
      </c>
      <c r="Z3338" s="202">
        <v>-688.721</v>
      </c>
      <c r="AA3338" s="85">
        <v>0.77239999999999998</v>
      </c>
      <c r="AB3338" s="202">
        <v>-778.64490000000001</v>
      </c>
      <c r="AC3338" s="85">
        <v>0.74229999999999996</v>
      </c>
      <c r="AD3338" s="202">
        <v>-780.29079999999999</v>
      </c>
      <c r="AE3338" s="85">
        <v>0.74199999999999999</v>
      </c>
      <c r="AF3338" s="202">
        <v>-511.8159</v>
      </c>
      <c r="AG3338" s="86">
        <v>0.82979999999999998</v>
      </c>
      <c r="AH3338" s="107"/>
    </row>
    <row r="3339" spans="2:34" x14ac:dyDescent="0.2">
      <c r="B3339" s="84">
        <v>3332</v>
      </c>
      <c r="C3339" s="85">
        <v>22</v>
      </c>
      <c r="D3339" s="245" t="s">
        <v>30</v>
      </c>
      <c r="E3339" s="245" t="s">
        <v>354</v>
      </c>
      <c r="F3339" s="256">
        <v>8.5192697768762694E-3</v>
      </c>
      <c r="G3339" s="256">
        <v>8.6132644272179197E-3</v>
      </c>
      <c r="H3339" s="202">
        <v>-10816.174199999999</v>
      </c>
      <c r="I3339" s="85">
        <v>0.16919999999999999</v>
      </c>
      <c r="J3339" s="202">
        <v>-10874.9887</v>
      </c>
      <c r="K3339" s="85">
        <v>0.16750000000000001</v>
      </c>
      <c r="L3339" s="202">
        <v>-10978.4393</v>
      </c>
      <c r="M3339" s="85">
        <v>0.1633</v>
      </c>
      <c r="N3339" s="202">
        <v>-11034.2395</v>
      </c>
      <c r="O3339" s="85">
        <v>0.1618</v>
      </c>
      <c r="P3339" s="202">
        <v>-9982.6610000000001</v>
      </c>
      <c r="Q3339" s="85">
        <v>0.20549999999999999</v>
      </c>
      <c r="R3339" s="202">
        <v>-11208.382799999999</v>
      </c>
      <c r="S3339" s="85">
        <v>0.15590000000000001</v>
      </c>
      <c r="T3339" s="202">
        <v>-11226.2389</v>
      </c>
      <c r="U3339" s="85">
        <v>0.15459999999999999</v>
      </c>
      <c r="V3339" s="202">
        <v>-10174.084500000001</v>
      </c>
      <c r="W3339" s="85">
        <v>0.1976</v>
      </c>
      <c r="X3339" s="202">
        <v>-10224.892599999999</v>
      </c>
      <c r="Y3339" s="85">
        <v>0.19470000000000001</v>
      </c>
      <c r="Z3339" s="202">
        <v>-10164.5232</v>
      </c>
      <c r="AA3339" s="85">
        <v>0.19800000000000001</v>
      </c>
      <c r="AB3339" s="202">
        <v>-11005.471299999999</v>
      </c>
      <c r="AC3339" s="85">
        <v>0.16239999999999999</v>
      </c>
      <c r="AD3339" s="202">
        <v>-11146.730799999999</v>
      </c>
      <c r="AE3339" s="85">
        <v>0.15759999999999999</v>
      </c>
      <c r="AF3339" s="202">
        <v>-10216.860500000001</v>
      </c>
      <c r="AG3339" s="86">
        <v>0.19570000000000001</v>
      </c>
      <c r="AH3339" s="107"/>
    </row>
    <row r="3340" spans="2:34" x14ac:dyDescent="0.2">
      <c r="B3340" s="84">
        <v>3333</v>
      </c>
      <c r="C3340" s="85">
        <v>22</v>
      </c>
      <c r="D3340" s="245" t="s">
        <v>30</v>
      </c>
      <c r="E3340" s="245" t="s">
        <v>355</v>
      </c>
      <c r="F3340" s="256">
        <v>1.54158215010142E-2</v>
      </c>
      <c r="G3340" s="256">
        <v>1.5934539190353099E-2</v>
      </c>
      <c r="H3340" s="202">
        <v>-388.50439999999998</v>
      </c>
      <c r="I3340" s="85">
        <v>0.94479999999999997</v>
      </c>
      <c r="J3340" s="202">
        <v>-396.74169999999998</v>
      </c>
      <c r="K3340" s="85">
        <v>0.94359999999999999</v>
      </c>
      <c r="L3340" s="202">
        <v>-846.25350000000003</v>
      </c>
      <c r="M3340" s="85">
        <v>0.88039999999999996</v>
      </c>
      <c r="N3340" s="202">
        <v>-856.02369999999996</v>
      </c>
      <c r="O3340" s="85">
        <v>0.879</v>
      </c>
      <c r="P3340" s="202">
        <v>-320.75479999999999</v>
      </c>
      <c r="Q3340" s="85">
        <v>0.95450000000000002</v>
      </c>
      <c r="R3340" s="202">
        <v>-530.40800000000002</v>
      </c>
      <c r="S3340" s="85">
        <v>0.92500000000000004</v>
      </c>
      <c r="T3340" s="202">
        <v>-783.89599999999996</v>
      </c>
      <c r="U3340" s="85">
        <v>0.8891</v>
      </c>
      <c r="V3340" s="202">
        <v>-13.160399999999999</v>
      </c>
      <c r="W3340" s="85">
        <v>0.99809999999999999</v>
      </c>
      <c r="X3340" s="202">
        <v>-330.74790000000002</v>
      </c>
      <c r="Y3340" s="85">
        <v>0.95309999999999995</v>
      </c>
      <c r="Z3340" s="202">
        <v>-30.4527</v>
      </c>
      <c r="AA3340" s="85">
        <v>0.99570000000000003</v>
      </c>
      <c r="AB3340" s="202">
        <v>-373.32729999999998</v>
      </c>
      <c r="AC3340" s="85">
        <v>0.94699999999999995</v>
      </c>
      <c r="AD3340" s="202">
        <v>-812.69460000000004</v>
      </c>
      <c r="AE3340" s="85">
        <v>0.8851</v>
      </c>
      <c r="AF3340" s="202">
        <v>21.773399999999999</v>
      </c>
      <c r="AG3340" s="86">
        <v>0.99690000000000001</v>
      </c>
      <c r="AH3340" s="107"/>
    </row>
    <row r="3341" spans="2:34" x14ac:dyDescent="0.2">
      <c r="B3341" s="84">
        <v>3334</v>
      </c>
      <c r="C3341" s="85">
        <v>22</v>
      </c>
      <c r="D3341" s="245" t="s">
        <v>30</v>
      </c>
      <c r="E3341" s="245" t="s">
        <v>356</v>
      </c>
      <c r="F3341" s="256">
        <v>5.6795131845841802E-3</v>
      </c>
      <c r="G3341" s="256">
        <v>6.0292850990525402E-3</v>
      </c>
      <c r="H3341" s="202">
        <v>-3653.6950000000002</v>
      </c>
      <c r="I3341" s="85">
        <v>0.68189999999999995</v>
      </c>
      <c r="J3341" s="202">
        <v>-3628.5745000000002</v>
      </c>
      <c r="K3341" s="85">
        <v>0.68410000000000004</v>
      </c>
      <c r="L3341" s="202">
        <v>-3707.6131999999998</v>
      </c>
      <c r="M3341" s="85">
        <v>0.67769999999999997</v>
      </c>
      <c r="N3341" s="202">
        <v>-3690.1644000000001</v>
      </c>
      <c r="O3341" s="85">
        <v>0.67920000000000003</v>
      </c>
      <c r="P3341" s="202">
        <v>-2985.2953000000002</v>
      </c>
      <c r="Q3341" s="85">
        <v>0.73770000000000002</v>
      </c>
      <c r="R3341" s="202">
        <v>-3930.9104000000002</v>
      </c>
      <c r="S3341" s="85">
        <v>0.65980000000000005</v>
      </c>
      <c r="T3341" s="202">
        <v>-3966.6849000000002</v>
      </c>
      <c r="U3341" s="85">
        <v>0.65659999999999996</v>
      </c>
      <c r="V3341" s="202">
        <v>-3271.489</v>
      </c>
      <c r="W3341" s="85">
        <v>0.71389999999999998</v>
      </c>
      <c r="X3341" s="202">
        <v>-3281.8078</v>
      </c>
      <c r="Y3341" s="85">
        <v>0.71279999999999999</v>
      </c>
      <c r="Z3341" s="202">
        <v>-3416.6896000000002</v>
      </c>
      <c r="AA3341" s="85">
        <v>0.70179999999999998</v>
      </c>
      <c r="AB3341" s="202">
        <v>-3375.98</v>
      </c>
      <c r="AC3341" s="85">
        <v>0.70499999999999996</v>
      </c>
      <c r="AD3341" s="202">
        <v>-3431.3236999999999</v>
      </c>
      <c r="AE3341" s="85">
        <v>0.7006</v>
      </c>
      <c r="AF3341" s="202">
        <v>-2954.8112000000001</v>
      </c>
      <c r="AG3341" s="86">
        <v>0.74050000000000005</v>
      </c>
      <c r="AH3341" s="107"/>
    </row>
    <row r="3342" spans="2:34" x14ac:dyDescent="0.2">
      <c r="B3342" s="84">
        <v>3335</v>
      </c>
      <c r="C3342" s="85">
        <v>22</v>
      </c>
      <c r="D3342" s="245" t="s">
        <v>30</v>
      </c>
      <c r="E3342" s="245" t="s">
        <v>357</v>
      </c>
      <c r="F3342" s="256"/>
      <c r="G3342" s="256"/>
      <c r="H3342" s="202" t="s">
        <v>179</v>
      </c>
      <c r="I3342" s="85" t="s">
        <v>179</v>
      </c>
      <c r="J3342" s="202" t="s">
        <v>179</v>
      </c>
      <c r="K3342" s="85" t="s">
        <v>179</v>
      </c>
      <c r="L3342" s="202" t="s">
        <v>179</v>
      </c>
      <c r="M3342" s="85" t="s">
        <v>179</v>
      </c>
      <c r="N3342" s="202" t="s">
        <v>179</v>
      </c>
      <c r="O3342" s="85" t="s">
        <v>179</v>
      </c>
      <c r="P3342" s="202" t="s">
        <v>179</v>
      </c>
      <c r="Q3342" s="85" t="s">
        <v>179</v>
      </c>
      <c r="R3342" s="202" t="s">
        <v>179</v>
      </c>
      <c r="S3342" s="85" t="s">
        <v>179</v>
      </c>
      <c r="T3342" s="202" t="s">
        <v>179</v>
      </c>
      <c r="U3342" s="85" t="s">
        <v>179</v>
      </c>
      <c r="V3342" s="202" t="s">
        <v>179</v>
      </c>
      <c r="W3342" s="85" t="s">
        <v>179</v>
      </c>
      <c r="X3342" s="202" t="s">
        <v>179</v>
      </c>
      <c r="Y3342" s="85" t="s">
        <v>179</v>
      </c>
      <c r="Z3342" s="202" t="s">
        <v>179</v>
      </c>
      <c r="AA3342" s="85" t="s">
        <v>179</v>
      </c>
      <c r="AB3342" s="202" t="s">
        <v>179</v>
      </c>
      <c r="AC3342" s="85" t="s">
        <v>179</v>
      </c>
      <c r="AD3342" s="202" t="s">
        <v>179</v>
      </c>
      <c r="AE3342" s="85" t="s">
        <v>179</v>
      </c>
      <c r="AF3342" s="202" t="s">
        <v>179</v>
      </c>
      <c r="AG3342" s="86" t="s">
        <v>179</v>
      </c>
      <c r="AH3342" s="107"/>
    </row>
    <row r="3343" spans="2:34" x14ac:dyDescent="0.2">
      <c r="B3343" s="84">
        <v>3336</v>
      </c>
      <c r="C3343" s="85">
        <v>22</v>
      </c>
      <c r="D3343" s="245" t="s">
        <v>30</v>
      </c>
      <c r="E3343" s="245" t="s">
        <v>358</v>
      </c>
      <c r="F3343" s="256"/>
      <c r="G3343" s="256"/>
      <c r="H3343" s="202" t="s">
        <v>179</v>
      </c>
      <c r="I3343" s="85" t="s">
        <v>179</v>
      </c>
      <c r="J3343" s="202" t="s">
        <v>179</v>
      </c>
      <c r="K3343" s="85" t="s">
        <v>179</v>
      </c>
      <c r="L3343" s="202" t="s">
        <v>179</v>
      </c>
      <c r="M3343" s="85" t="s">
        <v>179</v>
      </c>
      <c r="N3343" s="202" t="s">
        <v>179</v>
      </c>
      <c r="O3343" s="85" t="s">
        <v>179</v>
      </c>
      <c r="P3343" s="202" t="s">
        <v>179</v>
      </c>
      <c r="Q3343" s="85" t="s">
        <v>179</v>
      </c>
      <c r="R3343" s="202" t="s">
        <v>179</v>
      </c>
      <c r="S3343" s="85" t="s">
        <v>179</v>
      </c>
      <c r="T3343" s="202" t="s">
        <v>179</v>
      </c>
      <c r="U3343" s="85" t="s">
        <v>179</v>
      </c>
      <c r="V3343" s="202" t="s">
        <v>179</v>
      </c>
      <c r="W3343" s="85" t="s">
        <v>179</v>
      </c>
      <c r="X3343" s="202" t="s">
        <v>179</v>
      </c>
      <c r="Y3343" s="85" t="s">
        <v>179</v>
      </c>
      <c r="Z3343" s="202" t="s">
        <v>179</v>
      </c>
      <c r="AA3343" s="85" t="s">
        <v>179</v>
      </c>
      <c r="AB3343" s="202" t="s">
        <v>179</v>
      </c>
      <c r="AC3343" s="85" t="s">
        <v>179</v>
      </c>
      <c r="AD3343" s="202" t="s">
        <v>179</v>
      </c>
      <c r="AE3343" s="85" t="s">
        <v>179</v>
      </c>
      <c r="AF3343" s="202" t="s">
        <v>179</v>
      </c>
      <c r="AG3343" s="86" t="s">
        <v>179</v>
      </c>
      <c r="AH3343" s="107"/>
    </row>
    <row r="3344" spans="2:34" x14ac:dyDescent="0.2">
      <c r="B3344" s="84">
        <v>3337</v>
      </c>
      <c r="C3344" s="85">
        <v>22</v>
      </c>
      <c r="D3344" s="245" t="s">
        <v>30</v>
      </c>
      <c r="E3344" s="245" t="s">
        <v>359</v>
      </c>
      <c r="F3344" s="256">
        <v>9.7363083164300201E-3</v>
      </c>
      <c r="G3344" s="256">
        <v>9.4745908699397103E-3</v>
      </c>
      <c r="H3344" s="202">
        <v>-4489.1265000000003</v>
      </c>
      <c r="I3344" s="85">
        <v>0.52529999999999999</v>
      </c>
      <c r="J3344" s="202">
        <v>-4455.9850999999999</v>
      </c>
      <c r="K3344" s="85">
        <v>0.52859999999999996</v>
      </c>
      <c r="L3344" s="202">
        <v>-4074.1959000000002</v>
      </c>
      <c r="M3344" s="85">
        <v>0.56459999999999999</v>
      </c>
      <c r="N3344" s="202">
        <v>-4044.5189</v>
      </c>
      <c r="O3344" s="85">
        <v>0.56769999999999998</v>
      </c>
      <c r="P3344" s="202">
        <v>-3795.9149000000002</v>
      </c>
      <c r="Q3344" s="85">
        <v>0.59150000000000003</v>
      </c>
      <c r="R3344" s="202">
        <v>-4211.8720999999996</v>
      </c>
      <c r="S3344" s="85">
        <v>0.55249999999999999</v>
      </c>
      <c r="T3344" s="202">
        <v>-4239.7449999999999</v>
      </c>
      <c r="U3344" s="85">
        <v>0.54910000000000003</v>
      </c>
      <c r="V3344" s="202">
        <v>-3937.0572999999999</v>
      </c>
      <c r="W3344" s="85">
        <v>0.57840000000000003</v>
      </c>
      <c r="X3344" s="202">
        <v>-3926.1905000000002</v>
      </c>
      <c r="Y3344" s="85">
        <v>0.57869999999999999</v>
      </c>
      <c r="Z3344" s="202">
        <v>-4016.4013</v>
      </c>
      <c r="AA3344" s="85">
        <v>0.57079999999999997</v>
      </c>
      <c r="AB3344" s="202">
        <v>-4135.6385</v>
      </c>
      <c r="AC3344" s="85">
        <v>0.55879999999999996</v>
      </c>
      <c r="AD3344" s="202">
        <v>-3751.0866999999998</v>
      </c>
      <c r="AE3344" s="85">
        <v>0.59630000000000005</v>
      </c>
      <c r="AF3344" s="202">
        <v>-3639.9288999999999</v>
      </c>
      <c r="AG3344" s="86">
        <v>0.60760000000000003</v>
      </c>
      <c r="AH3344" s="107"/>
    </row>
    <row r="3345" spans="2:34" x14ac:dyDescent="0.2">
      <c r="B3345" s="84">
        <v>3338</v>
      </c>
      <c r="C3345" s="85">
        <v>22</v>
      </c>
      <c r="D3345" s="245" t="s">
        <v>30</v>
      </c>
      <c r="E3345" s="245" t="s">
        <v>360</v>
      </c>
      <c r="F3345" s="256"/>
      <c r="G3345" s="256"/>
      <c r="H3345" s="202" t="s">
        <v>179</v>
      </c>
      <c r="I3345" s="85" t="s">
        <v>179</v>
      </c>
      <c r="J3345" s="202" t="s">
        <v>179</v>
      </c>
      <c r="K3345" s="85" t="s">
        <v>179</v>
      </c>
      <c r="L3345" s="202" t="s">
        <v>179</v>
      </c>
      <c r="M3345" s="85" t="s">
        <v>179</v>
      </c>
      <c r="N3345" s="202" t="s">
        <v>179</v>
      </c>
      <c r="O3345" s="85" t="s">
        <v>179</v>
      </c>
      <c r="P3345" s="202" t="s">
        <v>179</v>
      </c>
      <c r="Q3345" s="85" t="s">
        <v>179</v>
      </c>
      <c r="R3345" s="202" t="s">
        <v>179</v>
      </c>
      <c r="S3345" s="85" t="s">
        <v>179</v>
      </c>
      <c r="T3345" s="202" t="s">
        <v>179</v>
      </c>
      <c r="U3345" s="85" t="s">
        <v>179</v>
      </c>
      <c r="V3345" s="202" t="s">
        <v>179</v>
      </c>
      <c r="W3345" s="85" t="s">
        <v>179</v>
      </c>
      <c r="X3345" s="202" t="s">
        <v>179</v>
      </c>
      <c r="Y3345" s="85" t="s">
        <v>179</v>
      </c>
      <c r="Z3345" s="202" t="s">
        <v>179</v>
      </c>
      <c r="AA3345" s="85" t="s">
        <v>179</v>
      </c>
      <c r="AB3345" s="202" t="s">
        <v>179</v>
      </c>
      <c r="AC3345" s="85" t="s">
        <v>179</v>
      </c>
      <c r="AD3345" s="202" t="s">
        <v>179</v>
      </c>
      <c r="AE3345" s="85" t="s">
        <v>179</v>
      </c>
      <c r="AF3345" s="202" t="s">
        <v>179</v>
      </c>
      <c r="AG3345" s="86" t="s">
        <v>179</v>
      </c>
      <c r="AH3345" s="107"/>
    </row>
    <row r="3346" spans="2:34" x14ac:dyDescent="0.2">
      <c r="B3346" s="84">
        <v>3339</v>
      </c>
      <c r="C3346" s="85">
        <v>22</v>
      </c>
      <c r="D3346" s="245" t="s">
        <v>30</v>
      </c>
      <c r="E3346" s="245" t="s">
        <v>361</v>
      </c>
      <c r="F3346" s="256">
        <v>8.5192697768762694E-3</v>
      </c>
      <c r="G3346" s="256">
        <v>8.6132644272179197E-3</v>
      </c>
      <c r="H3346" s="202">
        <v>2889.2156</v>
      </c>
      <c r="I3346" s="85">
        <v>0.6905</v>
      </c>
      <c r="J3346" s="202">
        <v>2935.4384</v>
      </c>
      <c r="K3346" s="85">
        <v>0.68610000000000004</v>
      </c>
      <c r="L3346" s="202">
        <v>2598.4663</v>
      </c>
      <c r="M3346" s="85">
        <v>0.72040000000000004</v>
      </c>
      <c r="N3346" s="202">
        <v>2637.5128</v>
      </c>
      <c r="O3346" s="85">
        <v>0.7167</v>
      </c>
      <c r="P3346" s="202">
        <v>2800.6183999999998</v>
      </c>
      <c r="Q3346" s="85">
        <v>0.7</v>
      </c>
      <c r="R3346" s="202">
        <v>2853.7402000000002</v>
      </c>
      <c r="S3346" s="85">
        <v>0.69479999999999997</v>
      </c>
      <c r="T3346" s="202">
        <v>2677.5146</v>
      </c>
      <c r="U3346" s="85">
        <v>0.71250000000000002</v>
      </c>
      <c r="V3346" s="202">
        <v>3050.8714</v>
      </c>
      <c r="W3346" s="85">
        <v>0.67490000000000006</v>
      </c>
      <c r="X3346" s="202">
        <v>2832.4650000000001</v>
      </c>
      <c r="Y3346" s="85">
        <v>0.69669999999999999</v>
      </c>
      <c r="Z3346" s="202">
        <v>2980.9668000000001</v>
      </c>
      <c r="AA3346" s="85">
        <v>0.68200000000000005</v>
      </c>
      <c r="AB3346" s="202">
        <v>3248.6590999999999</v>
      </c>
      <c r="AC3346" s="85">
        <v>0.65480000000000005</v>
      </c>
      <c r="AD3346" s="202">
        <v>2949.0144</v>
      </c>
      <c r="AE3346" s="85">
        <v>0.68500000000000005</v>
      </c>
      <c r="AF3346" s="202">
        <v>3302.3469</v>
      </c>
      <c r="AG3346" s="86">
        <v>0.64990000000000003</v>
      </c>
      <c r="AH3346" s="107"/>
    </row>
    <row r="3347" spans="2:34" x14ac:dyDescent="0.2">
      <c r="B3347" s="84">
        <v>3340</v>
      </c>
      <c r="C3347" s="85">
        <v>22</v>
      </c>
      <c r="D3347" s="245" t="s">
        <v>30</v>
      </c>
      <c r="E3347" s="245" t="s">
        <v>362</v>
      </c>
      <c r="F3347" s="256">
        <v>1.2576064908722101E-2</v>
      </c>
      <c r="G3347" s="256">
        <v>1.29198966408269E-2</v>
      </c>
      <c r="H3347" s="202">
        <v>-406.92270000000002</v>
      </c>
      <c r="I3347" s="85">
        <v>0.94620000000000004</v>
      </c>
      <c r="J3347" s="202">
        <v>-352.25909999999999</v>
      </c>
      <c r="K3347" s="85">
        <v>0.95350000000000001</v>
      </c>
      <c r="L3347" s="202">
        <v>-472.31299999999999</v>
      </c>
      <c r="M3347" s="85">
        <v>0.93759999999999999</v>
      </c>
      <c r="N3347" s="202">
        <v>-426.59629999999999</v>
      </c>
      <c r="O3347" s="85">
        <v>0.94369999999999998</v>
      </c>
      <c r="P3347" s="202">
        <v>-522.64530000000002</v>
      </c>
      <c r="Q3347" s="85">
        <v>0.93110000000000004</v>
      </c>
      <c r="R3347" s="202">
        <v>-366.05689999999998</v>
      </c>
      <c r="S3347" s="85">
        <v>0.95179999999999998</v>
      </c>
      <c r="T3347" s="202">
        <v>-524.54150000000004</v>
      </c>
      <c r="U3347" s="85">
        <v>0.93079999999999996</v>
      </c>
      <c r="V3347" s="202">
        <v>-373.05930000000001</v>
      </c>
      <c r="W3347" s="85">
        <v>0.95079999999999998</v>
      </c>
      <c r="X3347" s="202">
        <v>-558.46559999999999</v>
      </c>
      <c r="Y3347" s="85">
        <v>0.92630000000000001</v>
      </c>
      <c r="Z3347" s="202">
        <v>-421.46420000000001</v>
      </c>
      <c r="AA3347" s="85">
        <v>0.94440000000000002</v>
      </c>
      <c r="AB3347" s="202">
        <v>-577.34370000000001</v>
      </c>
      <c r="AC3347" s="85">
        <v>0.92390000000000005</v>
      </c>
      <c r="AD3347" s="202">
        <v>-638.02809999999999</v>
      </c>
      <c r="AE3347" s="85">
        <v>0.91600000000000004</v>
      </c>
      <c r="AF3347" s="202">
        <v>-556.1472</v>
      </c>
      <c r="AG3347" s="86">
        <v>0.92669999999999997</v>
      </c>
      <c r="AH3347" s="107"/>
    </row>
    <row r="3348" spans="2:34" x14ac:dyDescent="0.2">
      <c r="B3348" s="84">
        <v>3341</v>
      </c>
      <c r="C3348" s="85">
        <v>22</v>
      </c>
      <c r="D3348" s="245" t="s">
        <v>30</v>
      </c>
      <c r="E3348" s="245" t="s">
        <v>363</v>
      </c>
      <c r="F3348" s="256">
        <v>5.9229208924949303E-2</v>
      </c>
      <c r="G3348" s="256">
        <v>5.9431524547803601E-2</v>
      </c>
      <c r="H3348" s="202">
        <v>578.25710000000004</v>
      </c>
      <c r="I3348" s="85">
        <v>0.84670000000000001</v>
      </c>
      <c r="J3348" s="202">
        <v>609.07410000000004</v>
      </c>
      <c r="K3348" s="85">
        <v>0.83899999999999997</v>
      </c>
      <c r="L3348" s="202">
        <v>480.5437</v>
      </c>
      <c r="M3348" s="85">
        <v>0.87260000000000004</v>
      </c>
      <c r="N3348" s="202">
        <v>505.40559999999999</v>
      </c>
      <c r="O3348" s="85">
        <v>0.86629999999999996</v>
      </c>
      <c r="P3348" s="202">
        <v>468.14600000000002</v>
      </c>
      <c r="Q3348" s="85">
        <v>0.87590000000000001</v>
      </c>
      <c r="R3348" s="202">
        <v>671.96460000000002</v>
      </c>
      <c r="S3348" s="85">
        <v>0.82310000000000005</v>
      </c>
      <c r="T3348" s="202">
        <v>575.99490000000003</v>
      </c>
      <c r="U3348" s="85">
        <v>0.8478</v>
      </c>
      <c r="V3348" s="202">
        <v>665.31920000000002</v>
      </c>
      <c r="W3348" s="85">
        <v>0.8246</v>
      </c>
      <c r="X3348" s="202">
        <v>544.44970000000001</v>
      </c>
      <c r="Y3348" s="85">
        <v>0.85589999999999999</v>
      </c>
      <c r="Z3348" s="202">
        <v>630.67999999999995</v>
      </c>
      <c r="AA3348" s="85">
        <v>0.8337</v>
      </c>
      <c r="AB3348" s="202">
        <v>543.80550000000005</v>
      </c>
      <c r="AC3348" s="85">
        <v>0.85609999999999997</v>
      </c>
      <c r="AD3348" s="202">
        <v>445.03609999999998</v>
      </c>
      <c r="AE3348" s="85">
        <v>0.8821</v>
      </c>
      <c r="AF3348" s="202">
        <v>576.80529999999999</v>
      </c>
      <c r="AG3348" s="86">
        <v>0.84770000000000001</v>
      </c>
      <c r="AH3348" s="107"/>
    </row>
    <row r="3349" spans="2:34" x14ac:dyDescent="0.2">
      <c r="B3349" s="84">
        <v>3342</v>
      </c>
      <c r="C3349" s="85">
        <v>22</v>
      </c>
      <c r="D3349" s="245" t="s">
        <v>30</v>
      </c>
      <c r="E3349" s="245" t="s">
        <v>364</v>
      </c>
      <c r="F3349" s="256">
        <v>5.6795131845841802E-3</v>
      </c>
      <c r="G3349" s="256">
        <v>5.5986218776916397E-3</v>
      </c>
      <c r="H3349" s="202">
        <v>24785.7055</v>
      </c>
      <c r="I3349" s="85">
        <v>9.9000000000000008E-3</v>
      </c>
      <c r="J3349" s="202">
        <v>24760.553199999998</v>
      </c>
      <c r="K3349" s="85">
        <v>0.01</v>
      </c>
      <c r="L3349" s="202">
        <v>25804.749199999998</v>
      </c>
      <c r="M3349" s="85">
        <v>7.4000000000000003E-3</v>
      </c>
      <c r="N3349" s="202">
        <v>25781.6976</v>
      </c>
      <c r="O3349" s="85">
        <v>7.4000000000000003E-3</v>
      </c>
      <c r="P3349" s="202">
        <v>24580.6842</v>
      </c>
      <c r="Q3349" s="85">
        <v>1.0699999999999999E-2</v>
      </c>
      <c r="R3349" s="202">
        <v>26307.3858</v>
      </c>
      <c r="S3349" s="85">
        <v>6.4000000000000003E-3</v>
      </c>
      <c r="T3349" s="202">
        <v>25803.606299999999</v>
      </c>
      <c r="U3349" s="85">
        <v>7.4000000000000003E-3</v>
      </c>
      <c r="V3349" s="202">
        <v>25029.425899999998</v>
      </c>
      <c r="W3349" s="85">
        <v>9.4999999999999998E-3</v>
      </c>
      <c r="X3349" s="202">
        <v>24513.5147</v>
      </c>
      <c r="Y3349" s="85">
        <v>1.09E-2</v>
      </c>
      <c r="Z3349" s="202">
        <v>24957.653399999999</v>
      </c>
      <c r="AA3349" s="85">
        <v>9.7000000000000003E-3</v>
      </c>
      <c r="AB3349" s="202">
        <v>24860.552800000001</v>
      </c>
      <c r="AC3349" s="85">
        <v>9.7000000000000003E-3</v>
      </c>
      <c r="AD3349" s="202">
        <v>25853.6319</v>
      </c>
      <c r="AE3349" s="85">
        <v>7.3000000000000001E-3</v>
      </c>
      <c r="AF3349" s="202">
        <v>25025.776399999999</v>
      </c>
      <c r="AG3349" s="86">
        <v>9.4999999999999998E-3</v>
      </c>
      <c r="AH3349" s="107"/>
    </row>
    <row r="3350" spans="2:34" x14ac:dyDescent="0.2">
      <c r="B3350" s="84">
        <v>3343</v>
      </c>
      <c r="C3350" s="85">
        <v>22</v>
      </c>
      <c r="D3350" s="245" t="s">
        <v>30</v>
      </c>
      <c r="E3350" s="245" t="s">
        <v>365</v>
      </c>
      <c r="F3350" s="256"/>
      <c r="G3350" s="256"/>
      <c r="H3350" s="202" t="s">
        <v>179</v>
      </c>
      <c r="I3350" s="85" t="s">
        <v>179</v>
      </c>
      <c r="J3350" s="202" t="s">
        <v>179</v>
      </c>
      <c r="K3350" s="85" t="s">
        <v>179</v>
      </c>
      <c r="L3350" s="202" t="s">
        <v>179</v>
      </c>
      <c r="M3350" s="85" t="s">
        <v>179</v>
      </c>
      <c r="N3350" s="202" t="s">
        <v>179</v>
      </c>
      <c r="O3350" s="85" t="s">
        <v>179</v>
      </c>
      <c r="P3350" s="202" t="s">
        <v>179</v>
      </c>
      <c r="Q3350" s="85" t="s">
        <v>179</v>
      </c>
      <c r="R3350" s="202" t="s">
        <v>179</v>
      </c>
      <c r="S3350" s="85" t="s">
        <v>179</v>
      </c>
      <c r="T3350" s="202" t="s">
        <v>179</v>
      </c>
      <c r="U3350" s="85" t="s">
        <v>179</v>
      </c>
      <c r="V3350" s="202" t="s">
        <v>179</v>
      </c>
      <c r="W3350" s="85" t="s">
        <v>179</v>
      </c>
      <c r="X3350" s="202" t="s">
        <v>179</v>
      </c>
      <c r="Y3350" s="85" t="s">
        <v>179</v>
      </c>
      <c r="Z3350" s="202" t="s">
        <v>179</v>
      </c>
      <c r="AA3350" s="85" t="s">
        <v>179</v>
      </c>
      <c r="AB3350" s="202" t="s">
        <v>179</v>
      </c>
      <c r="AC3350" s="85" t="s">
        <v>179</v>
      </c>
      <c r="AD3350" s="202" t="s">
        <v>179</v>
      </c>
      <c r="AE3350" s="85" t="s">
        <v>179</v>
      </c>
      <c r="AF3350" s="202" t="s">
        <v>179</v>
      </c>
      <c r="AG3350" s="86" t="s">
        <v>179</v>
      </c>
      <c r="AH3350" s="107"/>
    </row>
    <row r="3351" spans="2:34" x14ac:dyDescent="0.2">
      <c r="B3351" s="84">
        <v>3344</v>
      </c>
      <c r="C3351" s="85">
        <v>22</v>
      </c>
      <c r="D3351" s="245" t="s">
        <v>30</v>
      </c>
      <c r="E3351" s="245" t="s">
        <v>366</v>
      </c>
      <c r="F3351" s="256"/>
      <c r="G3351" s="256"/>
      <c r="H3351" s="202" t="s">
        <v>179</v>
      </c>
      <c r="I3351" s="85" t="s">
        <v>179</v>
      </c>
      <c r="J3351" s="202" t="s">
        <v>179</v>
      </c>
      <c r="K3351" s="85" t="s">
        <v>179</v>
      </c>
      <c r="L3351" s="202" t="s">
        <v>179</v>
      </c>
      <c r="M3351" s="85" t="s">
        <v>179</v>
      </c>
      <c r="N3351" s="202" t="s">
        <v>179</v>
      </c>
      <c r="O3351" s="85" t="s">
        <v>179</v>
      </c>
      <c r="P3351" s="202" t="s">
        <v>179</v>
      </c>
      <c r="Q3351" s="85" t="s">
        <v>179</v>
      </c>
      <c r="R3351" s="202" t="s">
        <v>179</v>
      </c>
      <c r="S3351" s="85" t="s">
        <v>179</v>
      </c>
      <c r="T3351" s="202" t="s">
        <v>179</v>
      </c>
      <c r="U3351" s="85" t="s">
        <v>179</v>
      </c>
      <c r="V3351" s="202" t="s">
        <v>179</v>
      </c>
      <c r="W3351" s="85" t="s">
        <v>179</v>
      </c>
      <c r="X3351" s="202" t="s">
        <v>179</v>
      </c>
      <c r="Y3351" s="85" t="s">
        <v>179</v>
      </c>
      <c r="Z3351" s="202" t="s">
        <v>179</v>
      </c>
      <c r="AA3351" s="85" t="s">
        <v>179</v>
      </c>
      <c r="AB3351" s="202" t="s">
        <v>179</v>
      </c>
      <c r="AC3351" s="85" t="s">
        <v>179</v>
      </c>
      <c r="AD3351" s="202" t="s">
        <v>179</v>
      </c>
      <c r="AE3351" s="85" t="s">
        <v>179</v>
      </c>
      <c r="AF3351" s="202" t="s">
        <v>179</v>
      </c>
      <c r="AG3351" s="86" t="s">
        <v>179</v>
      </c>
      <c r="AH3351" s="107"/>
    </row>
    <row r="3352" spans="2:34" x14ac:dyDescent="0.2">
      <c r="B3352" s="84">
        <v>3345</v>
      </c>
      <c r="C3352" s="85">
        <v>22</v>
      </c>
      <c r="D3352" s="245" t="s">
        <v>30</v>
      </c>
      <c r="E3352" s="245" t="s">
        <v>367</v>
      </c>
      <c r="F3352" s="256">
        <v>6.8559837728194697E-2</v>
      </c>
      <c r="G3352" s="256">
        <v>7.0628768303186901E-2</v>
      </c>
      <c r="H3352" s="202">
        <v>-1920.7836</v>
      </c>
      <c r="I3352" s="85">
        <v>0.745</v>
      </c>
      <c r="J3352" s="202">
        <v>-1932.4209000000001</v>
      </c>
      <c r="K3352" s="85">
        <v>0.74360000000000004</v>
      </c>
      <c r="L3352" s="202">
        <v>-1803.2012</v>
      </c>
      <c r="M3352" s="85">
        <v>0.76019999999999999</v>
      </c>
      <c r="N3352" s="202">
        <v>-1814.4108000000001</v>
      </c>
      <c r="O3352" s="85">
        <v>0.75880000000000003</v>
      </c>
      <c r="P3352" s="202">
        <v>-980.38189999999997</v>
      </c>
      <c r="Q3352" s="85">
        <v>0.86819999999999997</v>
      </c>
      <c r="R3352" s="202">
        <v>-1863.5308</v>
      </c>
      <c r="S3352" s="85">
        <v>0.75280000000000002</v>
      </c>
      <c r="T3352" s="202">
        <v>-1944.3585</v>
      </c>
      <c r="U3352" s="85">
        <v>0.74209999999999998</v>
      </c>
      <c r="V3352" s="202">
        <v>-996.85569999999996</v>
      </c>
      <c r="W3352" s="85">
        <v>0.86609999999999998</v>
      </c>
      <c r="X3352" s="202">
        <v>-1119.9983999999999</v>
      </c>
      <c r="Y3352" s="85">
        <v>0.84960000000000002</v>
      </c>
      <c r="Z3352" s="202">
        <v>-1050.1342</v>
      </c>
      <c r="AA3352" s="85">
        <v>0.85909999999999997</v>
      </c>
      <c r="AB3352" s="202">
        <v>-1997.7898</v>
      </c>
      <c r="AC3352" s="85">
        <v>0.73540000000000005</v>
      </c>
      <c r="AD3352" s="202">
        <v>-1867.9608000000001</v>
      </c>
      <c r="AE3352" s="85">
        <v>0.752</v>
      </c>
      <c r="AF3352" s="202">
        <v>-939.83230000000003</v>
      </c>
      <c r="AG3352" s="86">
        <v>0.87370000000000003</v>
      </c>
      <c r="AH3352" s="107"/>
    </row>
    <row r="3353" spans="2:34" x14ac:dyDescent="0.2">
      <c r="B3353" s="84">
        <v>3346</v>
      </c>
      <c r="C3353" s="85">
        <v>22</v>
      </c>
      <c r="D3353" s="245" t="s">
        <v>30</v>
      </c>
      <c r="E3353" s="245" t="s">
        <v>368</v>
      </c>
      <c r="F3353" s="256">
        <v>0.13671399594320499</v>
      </c>
      <c r="G3353" s="256">
        <v>0.13953488372093001</v>
      </c>
      <c r="H3353" s="202">
        <v>1928.4894999999999</v>
      </c>
      <c r="I3353" s="85">
        <v>0.59930000000000005</v>
      </c>
      <c r="J3353" s="202">
        <v>1933.9734000000001</v>
      </c>
      <c r="K3353" s="85">
        <v>0.59840000000000004</v>
      </c>
      <c r="L3353" s="202">
        <v>2024.0018</v>
      </c>
      <c r="M3353" s="85">
        <v>0.58140000000000003</v>
      </c>
      <c r="N3353" s="202">
        <v>2028.5817</v>
      </c>
      <c r="O3353" s="85">
        <v>0.5806</v>
      </c>
      <c r="P3353" s="202">
        <v>1957.5642</v>
      </c>
      <c r="Q3353" s="85">
        <v>0.59430000000000005</v>
      </c>
      <c r="R3353" s="202">
        <v>2147.9827</v>
      </c>
      <c r="S3353" s="85">
        <v>0.55910000000000004</v>
      </c>
      <c r="T3353" s="202">
        <v>2049.5583000000001</v>
      </c>
      <c r="U3353" s="85">
        <v>0.5766</v>
      </c>
      <c r="V3353" s="202">
        <v>2021.7773999999999</v>
      </c>
      <c r="W3353" s="85">
        <v>0.5827</v>
      </c>
      <c r="X3353" s="202">
        <v>1939.9054000000001</v>
      </c>
      <c r="Y3353" s="85">
        <v>0.59750000000000003</v>
      </c>
      <c r="Z3353" s="202">
        <v>2045.3788999999999</v>
      </c>
      <c r="AA3353" s="85">
        <v>0.57830000000000004</v>
      </c>
      <c r="AB3353" s="202">
        <v>1757.6877999999999</v>
      </c>
      <c r="AC3353" s="85">
        <v>0.63219999999999998</v>
      </c>
      <c r="AD3353" s="202">
        <v>1852.4579000000001</v>
      </c>
      <c r="AE3353" s="85">
        <v>0.61409999999999998</v>
      </c>
      <c r="AF3353" s="202">
        <v>1829.7116000000001</v>
      </c>
      <c r="AG3353" s="86">
        <v>0.61919999999999997</v>
      </c>
      <c r="AH3353" s="107"/>
    </row>
    <row r="3354" spans="2:34" x14ac:dyDescent="0.2">
      <c r="B3354" s="84">
        <v>3347</v>
      </c>
      <c r="C3354" s="85">
        <v>22</v>
      </c>
      <c r="D3354" s="245" t="s">
        <v>30</v>
      </c>
      <c r="E3354" s="245" t="s">
        <v>369</v>
      </c>
      <c r="F3354" s="256">
        <v>1.7038539553752501E-2</v>
      </c>
      <c r="G3354" s="256">
        <v>1.7226528854435801E-2</v>
      </c>
      <c r="H3354" s="202">
        <v>-8726.8917000000001</v>
      </c>
      <c r="I3354" s="85">
        <v>0.11169999999999999</v>
      </c>
      <c r="J3354" s="202">
        <v>-8747.5102999999999</v>
      </c>
      <c r="K3354" s="85">
        <v>0.111</v>
      </c>
      <c r="L3354" s="202">
        <v>-8978.0933000000005</v>
      </c>
      <c r="M3354" s="85">
        <v>0.1019</v>
      </c>
      <c r="N3354" s="202">
        <v>-8995.9187999999995</v>
      </c>
      <c r="O3354" s="85">
        <v>0.1014</v>
      </c>
      <c r="P3354" s="202">
        <v>-8458.6663000000008</v>
      </c>
      <c r="Q3354" s="85">
        <v>0.1231</v>
      </c>
      <c r="R3354" s="202">
        <v>-9098.9377000000004</v>
      </c>
      <c r="S3354" s="85">
        <v>9.8000000000000004E-2</v>
      </c>
      <c r="T3354" s="202">
        <v>-8883.8552</v>
      </c>
      <c r="U3354" s="85">
        <v>0.1056</v>
      </c>
      <c r="V3354" s="202">
        <v>-8562.5673999999999</v>
      </c>
      <c r="W3354" s="85">
        <v>0.1191</v>
      </c>
      <c r="X3354" s="202">
        <v>-8345.0912000000008</v>
      </c>
      <c r="Y3354" s="85">
        <v>0.12820000000000001</v>
      </c>
      <c r="Z3354" s="202">
        <v>-8539.6304</v>
      </c>
      <c r="AA3354" s="85">
        <v>0.1201</v>
      </c>
      <c r="AB3354" s="202">
        <v>-9088.6834999999992</v>
      </c>
      <c r="AC3354" s="85">
        <v>9.8100000000000007E-2</v>
      </c>
      <c r="AD3354" s="202">
        <v>-9332.9406999999992</v>
      </c>
      <c r="AE3354" s="85">
        <v>8.9499999999999996E-2</v>
      </c>
      <c r="AF3354" s="202">
        <v>-8966.7042999999994</v>
      </c>
      <c r="AG3354" s="86">
        <v>0.10299999999999999</v>
      </c>
      <c r="AH3354" s="107"/>
    </row>
    <row r="3355" spans="2:34" x14ac:dyDescent="0.2">
      <c r="B3355" s="84">
        <v>3348</v>
      </c>
      <c r="C3355" s="85">
        <v>22</v>
      </c>
      <c r="D3355" s="245" t="s">
        <v>30</v>
      </c>
      <c r="E3355" s="245" t="s">
        <v>370</v>
      </c>
      <c r="F3355" s="256">
        <v>1.2576064908722101E-2</v>
      </c>
      <c r="G3355" s="256">
        <v>1.2489233419466001E-2</v>
      </c>
      <c r="H3355" s="202">
        <v>-2243.1961999999999</v>
      </c>
      <c r="I3355" s="85">
        <v>0.71840000000000004</v>
      </c>
      <c r="J3355" s="202">
        <v>-2227.3393999999998</v>
      </c>
      <c r="K3355" s="85">
        <v>0.72040000000000004</v>
      </c>
      <c r="L3355" s="202">
        <v>-2391.1712000000002</v>
      </c>
      <c r="M3355" s="85">
        <v>0.70079999999999998</v>
      </c>
      <c r="N3355" s="202">
        <v>-2375.1972000000001</v>
      </c>
      <c r="O3355" s="85">
        <v>0.70279999999999998</v>
      </c>
      <c r="P3355" s="202">
        <v>-2377.4535000000001</v>
      </c>
      <c r="Q3355" s="85">
        <v>0.70220000000000005</v>
      </c>
      <c r="R3355" s="202">
        <v>-1877.3027999999999</v>
      </c>
      <c r="S3355" s="85">
        <v>0.76349999999999996</v>
      </c>
      <c r="T3355" s="202">
        <v>-2197.0479</v>
      </c>
      <c r="U3355" s="85">
        <v>0.72409999999999997</v>
      </c>
      <c r="V3355" s="202">
        <v>-1836.3357000000001</v>
      </c>
      <c r="W3355" s="85">
        <v>0.76819999999999999</v>
      </c>
      <c r="X3355" s="202">
        <v>-2220.4016999999999</v>
      </c>
      <c r="Y3355" s="85">
        <v>0.72099999999999997</v>
      </c>
      <c r="Z3355" s="202">
        <v>-1852.019</v>
      </c>
      <c r="AA3355" s="85">
        <v>0.76629999999999998</v>
      </c>
      <c r="AB3355" s="202">
        <v>-2431.6273999999999</v>
      </c>
      <c r="AC3355" s="85">
        <v>0.69599999999999995</v>
      </c>
      <c r="AD3355" s="202">
        <v>-2577.5585000000001</v>
      </c>
      <c r="AE3355" s="85">
        <v>0.67889999999999995</v>
      </c>
      <c r="AF3355" s="202">
        <v>-2119.8651</v>
      </c>
      <c r="AG3355" s="86">
        <v>0.73380000000000001</v>
      </c>
      <c r="AH3355" s="107"/>
    </row>
    <row r="3356" spans="2:34" x14ac:dyDescent="0.2">
      <c r="B3356" s="84">
        <v>3349</v>
      </c>
      <c r="C3356" s="85">
        <v>22</v>
      </c>
      <c r="D3356" s="245" t="s">
        <v>30</v>
      </c>
      <c r="E3356" s="245" t="s">
        <v>371</v>
      </c>
      <c r="F3356" s="256">
        <v>1.5010141987829601E-2</v>
      </c>
      <c r="G3356" s="256">
        <v>1.50732127476314E-2</v>
      </c>
      <c r="H3356" s="202">
        <v>2981.0497999999998</v>
      </c>
      <c r="I3356" s="85">
        <v>0.59050000000000002</v>
      </c>
      <c r="J3356" s="202">
        <v>2970.6882999999998</v>
      </c>
      <c r="K3356" s="85">
        <v>0.59189999999999998</v>
      </c>
      <c r="L3356" s="202">
        <v>3177.9142000000002</v>
      </c>
      <c r="M3356" s="85">
        <v>0.56659999999999999</v>
      </c>
      <c r="N3356" s="202">
        <v>3171.7557000000002</v>
      </c>
      <c r="O3356" s="85">
        <v>0.56740000000000002</v>
      </c>
      <c r="P3356" s="202">
        <v>3775.1985</v>
      </c>
      <c r="Q3356" s="85">
        <v>0.49609999999999999</v>
      </c>
      <c r="R3356" s="202">
        <v>2898.2725999999998</v>
      </c>
      <c r="S3356" s="85">
        <v>0.60260000000000002</v>
      </c>
      <c r="T3356" s="202">
        <v>3073.1815000000001</v>
      </c>
      <c r="U3356" s="85">
        <v>0.57950000000000002</v>
      </c>
      <c r="V3356" s="202">
        <v>3533.7</v>
      </c>
      <c r="W3356" s="85">
        <v>0.52529999999999999</v>
      </c>
      <c r="X3356" s="202">
        <v>3742.7676000000001</v>
      </c>
      <c r="Y3356" s="85">
        <v>0.49969999999999998</v>
      </c>
      <c r="Z3356" s="202">
        <v>3562.24</v>
      </c>
      <c r="AA3356" s="85">
        <v>0.52200000000000002</v>
      </c>
      <c r="AB3356" s="202">
        <v>2964.8667</v>
      </c>
      <c r="AC3356" s="85">
        <v>0.59260000000000002</v>
      </c>
      <c r="AD3356" s="202">
        <v>3156.3366999999998</v>
      </c>
      <c r="AE3356" s="85">
        <v>0.56930000000000003</v>
      </c>
      <c r="AF3356" s="202">
        <v>3535.0684000000001</v>
      </c>
      <c r="AG3356" s="86">
        <v>0.5252</v>
      </c>
      <c r="AH3356" s="107"/>
    </row>
    <row r="3357" spans="2:34" x14ac:dyDescent="0.2">
      <c r="B3357" s="84">
        <v>3350</v>
      </c>
      <c r="C3357" s="85">
        <v>22</v>
      </c>
      <c r="D3357" s="245" t="s">
        <v>30</v>
      </c>
      <c r="E3357" s="245" t="s">
        <v>372</v>
      </c>
      <c r="F3357" s="256">
        <v>0.10304259634888401</v>
      </c>
      <c r="G3357" s="256">
        <v>0.104220499569337</v>
      </c>
      <c r="H3357" s="202">
        <v>-1980.4395</v>
      </c>
      <c r="I3357" s="85">
        <v>0.41070000000000001</v>
      </c>
      <c r="J3357" s="202">
        <v>-1997.0800999999999</v>
      </c>
      <c r="K3357" s="85">
        <v>0.4073</v>
      </c>
      <c r="L3357" s="202">
        <v>-2032.0925999999999</v>
      </c>
      <c r="M3357" s="85">
        <v>0.39900000000000002</v>
      </c>
      <c r="N3357" s="202">
        <v>-2045.1289999999999</v>
      </c>
      <c r="O3357" s="85">
        <v>0.39639999999999997</v>
      </c>
      <c r="P3357" s="202">
        <v>-1738.7118</v>
      </c>
      <c r="Q3357" s="85">
        <v>0.47099999999999997</v>
      </c>
      <c r="R3357" s="202">
        <v>-2055.1185</v>
      </c>
      <c r="S3357" s="85">
        <v>0.3947</v>
      </c>
      <c r="T3357" s="202">
        <v>-1966.0446999999999</v>
      </c>
      <c r="U3357" s="85">
        <v>0.41489999999999999</v>
      </c>
      <c r="V3357" s="202">
        <v>-1709.7054000000001</v>
      </c>
      <c r="W3357" s="85">
        <v>0.47910000000000003</v>
      </c>
      <c r="X3357" s="202">
        <v>-1638.4601</v>
      </c>
      <c r="Y3357" s="85">
        <v>0.497</v>
      </c>
      <c r="Z3357" s="202">
        <v>-1678.1070999999999</v>
      </c>
      <c r="AA3357" s="85">
        <v>0.48730000000000001</v>
      </c>
      <c r="AB3357" s="202">
        <v>-1929.6507999999999</v>
      </c>
      <c r="AC3357" s="85">
        <v>0.42330000000000001</v>
      </c>
      <c r="AD3357" s="202">
        <v>-1979.1487</v>
      </c>
      <c r="AE3357" s="85">
        <v>0.41189999999999999</v>
      </c>
      <c r="AF3357" s="202">
        <v>-1652.5300999999999</v>
      </c>
      <c r="AG3357" s="86">
        <v>0.49390000000000001</v>
      </c>
      <c r="AH3357" s="107"/>
    </row>
    <row r="3358" spans="2:34" x14ac:dyDescent="0.2">
      <c r="B3358" s="84">
        <v>3351</v>
      </c>
      <c r="C3358" s="85">
        <v>22</v>
      </c>
      <c r="D3358" s="245" t="s">
        <v>30</v>
      </c>
      <c r="E3358" s="245" t="s">
        <v>373</v>
      </c>
      <c r="F3358" s="256">
        <v>5.2738336713995899E-3</v>
      </c>
      <c r="G3358" s="256">
        <v>5.5986218776916397E-3</v>
      </c>
      <c r="H3358" s="202">
        <v>7039.5995000000003</v>
      </c>
      <c r="I3358" s="85">
        <v>0.45989999999999998</v>
      </c>
      <c r="J3358" s="202">
        <v>7017.0308999999997</v>
      </c>
      <c r="K3358" s="85">
        <v>0.46150000000000002</v>
      </c>
      <c r="L3358" s="202">
        <v>6731.3453</v>
      </c>
      <c r="M3358" s="85">
        <v>0.48</v>
      </c>
      <c r="N3358" s="202">
        <v>6714.5573999999997</v>
      </c>
      <c r="O3358" s="85">
        <v>0.48120000000000002</v>
      </c>
      <c r="P3358" s="202">
        <v>6830.6948000000002</v>
      </c>
      <c r="Q3358" s="85">
        <v>0.47339999999999999</v>
      </c>
      <c r="R3358" s="202">
        <v>6931.6103999999996</v>
      </c>
      <c r="S3358" s="85">
        <v>0.46789999999999998</v>
      </c>
      <c r="T3358" s="202">
        <v>6269.5033999999996</v>
      </c>
      <c r="U3358" s="85">
        <v>0.51080000000000003</v>
      </c>
      <c r="V3358" s="202">
        <v>7008.0257000000001</v>
      </c>
      <c r="W3358" s="85">
        <v>0.46289999999999998</v>
      </c>
      <c r="X3358" s="202">
        <v>6316.5590000000002</v>
      </c>
      <c r="Y3358" s="85">
        <v>0.50749999999999995</v>
      </c>
      <c r="Z3358" s="202">
        <v>6820.7745000000004</v>
      </c>
      <c r="AA3358" s="85">
        <v>0.47510000000000002</v>
      </c>
      <c r="AB3358" s="202">
        <v>6693.7995000000001</v>
      </c>
      <c r="AC3358" s="85">
        <v>0.48270000000000002</v>
      </c>
      <c r="AD3358" s="202">
        <v>6422.8969999999999</v>
      </c>
      <c r="AE3358" s="85">
        <v>0.50070000000000003</v>
      </c>
      <c r="AF3358" s="202">
        <v>6827.5949000000001</v>
      </c>
      <c r="AG3358" s="86">
        <v>0.47460000000000002</v>
      </c>
      <c r="AH3358" s="107"/>
    </row>
    <row r="3359" spans="2:34" x14ac:dyDescent="0.2">
      <c r="B3359" s="84">
        <v>3352</v>
      </c>
      <c r="C3359" s="85">
        <v>22</v>
      </c>
      <c r="D3359" s="245" t="s">
        <v>30</v>
      </c>
      <c r="E3359" s="245" t="s">
        <v>374</v>
      </c>
      <c r="F3359" s="256">
        <v>2.3935091277890501E-2</v>
      </c>
      <c r="G3359" s="256">
        <v>2.4978466838932002E-2</v>
      </c>
      <c r="H3359" s="202">
        <v>4046.3208</v>
      </c>
      <c r="I3359" s="85">
        <v>0.37969999999999998</v>
      </c>
      <c r="J3359" s="202">
        <v>4030.663</v>
      </c>
      <c r="K3359" s="85">
        <v>0.38169999999999998</v>
      </c>
      <c r="L3359" s="202">
        <v>3966.1163000000001</v>
      </c>
      <c r="M3359" s="85">
        <v>0.38919999999999999</v>
      </c>
      <c r="N3359" s="202">
        <v>3953.2282</v>
      </c>
      <c r="O3359" s="85">
        <v>0.39100000000000001</v>
      </c>
      <c r="P3359" s="202">
        <v>3687.2642000000001</v>
      </c>
      <c r="Q3359" s="85">
        <v>0.42330000000000001</v>
      </c>
      <c r="R3359" s="202">
        <v>3890.0340000000001</v>
      </c>
      <c r="S3359" s="85">
        <v>0.39929999999999999</v>
      </c>
      <c r="T3359" s="202">
        <v>3846.9297000000001</v>
      </c>
      <c r="U3359" s="85">
        <v>0.4037</v>
      </c>
      <c r="V3359" s="202">
        <v>3585.5018</v>
      </c>
      <c r="W3359" s="85">
        <v>0.43680000000000002</v>
      </c>
      <c r="X3359" s="202">
        <v>3550.8009000000002</v>
      </c>
      <c r="Y3359" s="85">
        <v>0.44059999999999999</v>
      </c>
      <c r="Z3359" s="202">
        <v>3628.3018999999999</v>
      </c>
      <c r="AA3359" s="85">
        <v>0.43149999999999999</v>
      </c>
      <c r="AB3359" s="202">
        <v>3949.2541999999999</v>
      </c>
      <c r="AC3359" s="85">
        <v>0.39150000000000001</v>
      </c>
      <c r="AD3359" s="202">
        <v>3880.7292000000002</v>
      </c>
      <c r="AE3359" s="85">
        <v>0.39979999999999999</v>
      </c>
      <c r="AF3359" s="202">
        <v>3569.8895000000002</v>
      </c>
      <c r="AG3359" s="86">
        <v>0.43880000000000002</v>
      </c>
      <c r="AH3359" s="107"/>
    </row>
    <row r="3360" spans="2:34" x14ac:dyDescent="0.2">
      <c r="B3360" s="84">
        <v>3353</v>
      </c>
      <c r="C3360" s="85">
        <v>22</v>
      </c>
      <c r="D3360" s="245" t="s">
        <v>30</v>
      </c>
      <c r="E3360" s="245" t="s">
        <v>375</v>
      </c>
      <c r="F3360" s="256">
        <v>1.9066937119675501E-2</v>
      </c>
      <c r="G3360" s="256">
        <v>1.9810508182601199E-2</v>
      </c>
      <c r="H3360" s="202">
        <v>-4514.5165999999999</v>
      </c>
      <c r="I3360" s="85">
        <v>0.38669999999999999</v>
      </c>
      <c r="J3360" s="202">
        <v>-4512.9731000000002</v>
      </c>
      <c r="K3360" s="85">
        <v>0.38700000000000001</v>
      </c>
      <c r="L3360" s="202">
        <v>-4573.7960000000003</v>
      </c>
      <c r="M3360" s="85">
        <v>0.38069999999999998</v>
      </c>
      <c r="N3360" s="202">
        <v>-4574.4147999999996</v>
      </c>
      <c r="O3360" s="85">
        <v>0.38069999999999998</v>
      </c>
      <c r="P3360" s="202">
        <v>-4688.8406000000004</v>
      </c>
      <c r="Q3360" s="85">
        <v>0.36870000000000003</v>
      </c>
      <c r="R3360" s="202">
        <v>-4657.3253000000004</v>
      </c>
      <c r="S3360" s="85">
        <v>0.37319999999999998</v>
      </c>
      <c r="T3360" s="202">
        <v>-4479.9565000000002</v>
      </c>
      <c r="U3360" s="85">
        <v>0.39050000000000001</v>
      </c>
      <c r="V3360" s="202">
        <v>-4794.1526000000003</v>
      </c>
      <c r="W3360" s="85">
        <v>0.35909999999999997</v>
      </c>
      <c r="X3360" s="202">
        <v>-4620.5893999999998</v>
      </c>
      <c r="Y3360" s="85">
        <v>0.37559999999999999</v>
      </c>
      <c r="Z3360" s="202">
        <v>-4755.9880999999996</v>
      </c>
      <c r="AA3360" s="85">
        <v>0.36299999999999999</v>
      </c>
      <c r="AB3360" s="202">
        <v>-4508.4472999999998</v>
      </c>
      <c r="AC3360" s="85">
        <v>0.38750000000000001</v>
      </c>
      <c r="AD3360" s="202">
        <v>-4558.8766999999998</v>
      </c>
      <c r="AE3360" s="85">
        <v>0.38240000000000002</v>
      </c>
      <c r="AF3360" s="202">
        <v>-4778.4526999999998</v>
      </c>
      <c r="AG3360" s="86">
        <v>0.3609</v>
      </c>
      <c r="AH3360" s="107"/>
    </row>
    <row r="3361" spans="2:34" x14ac:dyDescent="0.2">
      <c r="B3361" s="84">
        <v>3354</v>
      </c>
      <c r="C3361" s="85">
        <v>22</v>
      </c>
      <c r="D3361" s="245" t="s">
        <v>30</v>
      </c>
      <c r="E3361" s="245" t="s">
        <v>376</v>
      </c>
      <c r="F3361" s="256"/>
      <c r="G3361" s="256"/>
      <c r="H3361" s="202" t="s">
        <v>179</v>
      </c>
      <c r="I3361" s="85" t="s">
        <v>179</v>
      </c>
      <c r="J3361" s="202" t="s">
        <v>179</v>
      </c>
      <c r="K3361" s="85" t="s">
        <v>179</v>
      </c>
      <c r="L3361" s="202" t="s">
        <v>179</v>
      </c>
      <c r="M3361" s="85" t="s">
        <v>179</v>
      </c>
      <c r="N3361" s="202" t="s">
        <v>179</v>
      </c>
      <c r="O3361" s="85" t="s">
        <v>179</v>
      </c>
      <c r="P3361" s="202" t="s">
        <v>179</v>
      </c>
      <c r="Q3361" s="85" t="s">
        <v>179</v>
      </c>
      <c r="R3361" s="202" t="s">
        <v>179</v>
      </c>
      <c r="S3361" s="85" t="s">
        <v>179</v>
      </c>
      <c r="T3361" s="202" t="s">
        <v>179</v>
      </c>
      <c r="U3361" s="85" t="s">
        <v>179</v>
      </c>
      <c r="V3361" s="202" t="s">
        <v>179</v>
      </c>
      <c r="W3361" s="85" t="s">
        <v>179</v>
      </c>
      <c r="X3361" s="202" t="s">
        <v>179</v>
      </c>
      <c r="Y3361" s="85" t="s">
        <v>179</v>
      </c>
      <c r="Z3361" s="202" t="s">
        <v>179</v>
      </c>
      <c r="AA3361" s="85" t="s">
        <v>179</v>
      </c>
      <c r="AB3361" s="202" t="s">
        <v>179</v>
      </c>
      <c r="AC3361" s="85" t="s">
        <v>179</v>
      </c>
      <c r="AD3361" s="202" t="s">
        <v>179</v>
      </c>
      <c r="AE3361" s="85" t="s">
        <v>179</v>
      </c>
      <c r="AF3361" s="202" t="s">
        <v>179</v>
      </c>
      <c r="AG3361" s="86" t="s">
        <v>179</v>
      </c>
      <c r="AH3361" s="107"/>
    </row>
    <row r="3362" spans="2:34" x14ac:dyDescent="0.2">
      <c r="B3362" s="84">
        <v>3355</v>
      </c>
      <c r="C3362" s="85">
        <v>22</v>
      </c>
      <c r="D3362" s="245" t="s">
        <v>30</v>
      </c>
      <c r="E3362" s="245" t="s">
        <v>377</v>
      </c>
      <c r="F3362" s="256">
        <v>1.98782961460446E-2</v>
      </c>
      <c r="G3362" s="256">
        <v>1.89491817398794E-2</v>
      </c>
      <c r="H3362" s="202">
        <v>6515.5118000000002</v>
      </c>
      <c r="I3362" s="85">
        <v>0.2082</v>
      </c>
      <c r="J3362" s="202">
        <v>6468.72</v>
      </c>
      <c r="K3362" s="85">
        <v>0.21229999999999999</v>
      </c>
      <c r="L3362" s="202">
        <v>6504.5029999999997</v>
      </c>
      <c r="M3362" s="85">
        <v>0.20899999999999999</v>
      </c>
      <c r="N3362" s="202">
        <v>6463.6936999999998</v>
      </c>
      <c r="O3362" s="85">
        <v>0.2127</v>
      </c>
      <c r="P3362" s="202">
        <v>6840.1316999999999</v>
      </c>
      <c r="Q3362" s="85">
        <v>0.18729999999999999</v>
      </c>
      <c r="R3362" s="202">
        <v>6461.5416999999998</v>
      </c>
      <c r="S3362" s="85">
        <v>0.2135</v>
      </c>
      <c r="T3362" s="202">
        <v>6241.3190000000004</v>
      </c>
      <c r="U3362" s="85">
        <v>0.22889999999999999</v>
      </c>
      <c r="V3362" s="202">
        <v>6851.5470999999998</v>
      </c>
      <c r="W3362" s="85">
        <v>0.18720000000000001</v>
      </c>
      <c r="X3362" s="202">
        <v>6617.4251000000004</v>
      </c>
      <c r="Y3362" s="85">
        <v>0.2021</v>
      </c>
      <c r="Z3362" s="202">
        <v>6802.1012000000001</v>
      </c>
      <c r="AA3362" s="85">
        <v>0.1905</v>
      </c>
      <c r="AB3362" s="202">
        <v>6515.0675000000001</v>
      </c>
      <c r="AC3362" s="85">
        <v>0.20899999999999999</v>
      </c>
      <c r="AD3362" s="202">
        <v>6507.0578999999998</v>
      </c>
      <c r="AE3362" s="85">
        <v>0.20960000000000001</v>
      </c>
      <c r="AF3362" s="202">
        <v>6912.9047</v>
      </c>
      <c r="AG3362" s="86">
        <v>0.1835</v>
      </c>
      <c r="AH3362" s="107"/>
    </row>
    <row r="3363" spans="2:34" x14ac:dyDescent="0.2">
      <c r="B3363" s="84">
        <v>3356</v>
      </c>
      <c r="C3363" s="85">
        <v>22</v>
      </c>
      <c r="D3363" s="245" t="s">
        <v>30</v>
      </c>
      <c r="E3363" s="245" t="s">
        <v>378</v>
      </c>
      <c r="F3363" s="256">
        <v>1.78498985801217E-2</v>
      </c>
      <c r="G3363" s="256">
        <v>1.85185185185185E-2</v>
      </c>
      <c r="H3363" s="202">
        <v>-2405.7887999999998</v>
      </c>
      <c r="I3363" s="85">
        <v>0.64449999999999996</v>
      </c>
      <c r="J3363" s="202">
        <v>-2402.8193999999999</v>
      </c>
      <c r="K3363" s="85">
        <v>0.64500000000000002</v>
      </c>
      <c r="L3363" s="202">
        <v>-2529.5021999999999</v>
      </c>
      <c r="M3363" s="85">
        <v>0.62760000000000005</v>
      </c>
      <c r="N3363" s="202">
        <v>-2526.8778000000002</v>
      </c>
      <c r="O3363" s="85">
        <v>0.62809999999999999</v>
      </c>
      <c r="P3363" s="202">
        <v>-2719.7121000000002</v>
      </c>
      <c r="Q3363" s="85">
        <v>0.6018</v>
      </c>
      <c r="R3363" s="202">
        <v>-2585.7529</v>
      </c>
      <c r="S3363" s="85">
        <v>0.62050000000000005</v>
      </c>
      <c r="T3363" s="202">
        <v>-2489.6936000000001</v>
      </c>
      <c r="U3363" s="85">
        <v>0.63300000000000001</v>
      </c>
      <c r="V3363" s="202">
        <v>-2821.3409999999999</v>
      </c>
      <c r="W3363" s="85">
        <v>0.58860000000000001</v>
      </c>
      <c r="X3363" s="202">
        <v>-2719.8112000000001</v>
      </c>
      <c r="Y3363" s="85">
        <v>0.60170000000000001</v>
      </c>
      <c r="Z3363" s="202">
        <v>-2812.8060999999998</v>
      </c>
      <c r="AA3363" s="85">
        <v>0.58979999999999999</v>
      </c>
      <c r="AB3363" s="202">
        <v>-2087.3368</v>
      </c>
      <c r="AC3363" s="85">
        <v>0.68930000000000002</v>
      </c>
      <c r="AD3363" s="202">
        <v>-2226.9908999999998</v>
      </c>
      <c r="AE3363" s="85">
        <v>0.66979999999999995</v>
      </c>
      <c r="AF3363" s="202">
        <v>-2605.8868000000002</v>
      </c>
      <c r="AG3363" s="86">
        <v>0.6179</v>
      </c>
      <c r="AH3363" s="107"/>
    </row>
    <row r="3364" spans="2:34" x14ac:dyDescent="0.2">
      <c r="B3364" s="84">
        <v>3357</v>
      </c>
      <c r="C3364" s="85">
        <v>22</v>
      </c>
      <c r="D3364" s="245" t="s">
        <v>30</v>
      </c>
      <c r="E3364" s="245" t="s">
        <v>379</v>
      </c>
      <c r="F3364" s="256">
        <v>0.113995943204868</v>
      </c>
      <c r="G3364" s="256">
        <v>0.113695090439276</v>
      </c>
      <c r="H3364" s="202">
        <v>5059.2844999999998</v>
      </c>
      <c r="I3364" s="85">
        <v>2.9399999999999999E-2</v>
      </c>
      <c r="J3364" s="202">
        <v>5053.6022999999996</v>
      </c>
      <c r="K3364" s="85">
        <v>2.9600000000000001E-2</v>
      </c>
      <c r="L3364" s="202">
        <v>4911.0165999999999</v>
      </c>
      <c r="M3364" s="85">
        <v>3.49E-2</v>
      </c>
      <c r="N3364" s="202">
        <v>4904.5898999999999</v>
      </c>
      <c r="O3364" s="85">
        <v>3.5200000000000002E-2</v>
      </c>
      <c r="P3364" s="202">
        <v>5127.2277999999997</v>
      </c>
      <c r="Q3364" s="85">
        <v>2.7699999999999999E-2</v>
      </c>
      <c r="R3364" s="202">
        <v>4928.5684000000001</v>
      </c>
      <c r="S3364" s="85">
        <v>3.44E-2</v>
      </c>
      <c r="T3364" s="202">
        <v>4926.5601999999999</v>
      </c>
      <c r="U3364" s="85">
        <v>3.4299999999999997E-2</v>
      </c>
      <c r="V3364" s="202">
        <v>5160.3885</v>
      </c>
      <c r="W3364" s="85">
        <v>2.6800000000000001E-2</v>
      </c>
      <c r="X3364" s="202">
        <v>5140.8567999999996</v>
      </c>
      <c r="Y3364" s="85">
        <v>2.7199999999999998E-2</v>
      </c>
      <c r="Z3364" s="202">
        <v>5165.5922</v>
      </c>
      <c r="AA3364" s="85">
        <v>2.6599999999999999E-2</v>
      </c>
      <c r="AB3364" s="202">
        <v>4945.0322999999999</v>
      </c>
      <c r="AC3364" s="85">
        <v>3.3399999999999999E-2</v>
      </c>
      <c r="AD3364" s="202">
        <v>4803.9835999999996</v>
      </c>
      <c r="AE3364" s="85">
        <v>3.9199999999999999E-2</v>
      </c>
      <c r="AF3364" s="202">
        <v>5060.1710000000003</v>
      </c>
      <c r="AG3364" s="86">
        <v>2.9899999999999999E-2</v>
      </c>
      <c r="AH3364" s="107"/>
    </row>
    <row r="3365" spans="2:34" x14ac:dyDescent="0.2">
      <c r="B3365" s="84">
        <v>3358</v>
      </c>
      <c r="C3365" s="85">
        <v>22</v>
      </c>
      <c r="D3365" s="245" t="s">
        <v>30</v>
      </c>
      <c r="E3365" s="245" t="s">
        <v>380</v>
      </c>
      <c r="F3365" s="256"/>
      <c r="G3365" s="256"/>
      <c r="H3365" s="202" t="s">
        <v>179</v>
      </c>
      <c r="I3365" s="85" t="s">
        <v>179</v>
      </c>
      <c r="J3365" s="202" t="s">
        <v>179</v>
      </c>
      <c r="K3365" s="85" t="s">
        <v>179</v>
      </c>
      <c r="L3365" s="202" t="s">
        <v>179</v>
      </c>
      <c r="M3365" s="85" t="s">
        <v>179</v>
      </c>
      <c r="N3365" s="202" t="s">
        <v>179</v>
      </c>
      <c r="O3365" s="85" t="s">
        <v>179</v>
      </c>
      <c r="P3365" s="202" t="s">
        <v>179</v>
      </c>
      <c r="Q3365" s="85" t="s">
        <v>179</v>
      </c>
      <c r="R3365" s="202" t="s">
        <v>179</v>
      </c>
      <c r="S3365" s="85" t="s">
        <v>179</v>
      </c>
      <c r="T3365" s="202" t="s">
        <v>179</v>
      </c>
      <c r="U3365" s="85" t="s">
        <v>179</v>
      </c>
      <c r="V3365" s="202" t="s">
        <v>179</v>
      </c>
      <c r="W3365" s="85" t="s">
        <v>179</v>
      </c>
      <c r="X3365" s="202" t="s">
        <v>179</v>
      </c>
      <c r="Y3365" s="85" t="s">
        <v>179</v>
      </c>
      <c r="Z3365" s="202" t="s">
        <v>179</v>
      </c>
      <c r="AA3365" s="85" t="s">
        <v>179</v>
      </c>
      <c r="AB3365" s="202" t="s">
        <v>179</v>
      </c>
      <c r="AC3365" s="85" t="s">
        <v>179</v>
      </c>
      <c r="AD3365" s="202" t="s">
        <v>179</v>
      </c>
      <c r="AE3365" s="85" t="s">
        <v>179</v>
      </c>
      <c r="AF3365" s="202" t="s">
        <v>179</v>
      </c>
      <c r="AG3365" s="86" t="s">
        <v>179</v>
      </c>
      <c r="AH3365" s="107"/>
    </row>
    <row r="3366" spans="2:34" x14ac:dyDescent="0.2">
      <c r="B3366" s="84">
        <v>3359</v>
      </c>
      <c r="C3366" s="85">
        <v>22</v>
      </c>
      <c r="D3366" s="245" t="s">
        <v>30</v>
      </c>
      <c r="E3366" s="245" t="s">
        <v>381</v>
      </c>
      <c r="F3366" s="256">
        <v>0.179716024340771</v>
      </c>
      <c r="G3366" s="256">
        <v>0.18260120585702</v>
      </c>
      <c r="H3366" s="202">
        <v>1051.4398000000001</v>
      </c>
      <c r="I3366" s="85">
        <v>0.64759999999999995</v>
      </c>
      <c r="J3366" s="202">
        <v>1052.9978000000001</v>
      </c>
      <c r="K3366" s="85">
        <v>0.64710000000000001</v>
      </c>
      <c r="L3366" s="202">
        <v>1199.3067000000001</v>
      </c>
      <c r="M3366" s="85">
        <v>0.6028</v>
      </c>
      <c r="N3366" s="202">
        <v>1198.8664000000001</v>
      </c>
      <c r="O3366" s="85">
        <v>0.60299999999999998</v>
      </c>
      <c r="P3366" s="202">
        <v>1178.7535</v>
      </c>
      <c r="Q3366" s="85">
        <v>0.61009999999999998</v>
      </c>
      <c r="R3366" s="202">
        <v>1260.4345000000001</v>
      </c>
      <c r="S3366" s="85">
        <v>0.58499999999999996</v>
      </c>
      <c r="T3366" s="202">
        <v>1336.0187000000001</v>
      </c>
      <c r="U3366" s="85">
        <v>0.56240000000000001</v>
      </c>
      <c r="V3366" s="202">
        <v>1287.9328</v>
      </c>
      <c r="W3366" s="85">
        <v>0.57779999999999998</v>
      </c>
      <c r="X3366" s="202">
        <v>1355.8518999999999</v>
      </c>
      <c r="Y3366" s="85">
        <v>0.55789999999999995</v>
      </c>
      <c r="Z3366" s="202">
        <v>1366.0693000000001</v>
      </c>
      <c r="AA3366" s="85">
        <v>0.5554</v>
      </c>
      <c r="AB3366" s="202">
        <v>1091.0399</v>
      </c>
      <c r="AC3366" s="85">
        <v>0.63560000000000005</v>
      </c>
      <c r="AD3366" s="202">
        <v>1228.5839000000001</v>
      </c>
      <c r="AE3366" s="85">
        <v>0.59430000000000005</v>
      </c>
      <c r="AF3366" s="202">
        <v>1295.848</v>
      </c>
      <c r="AG3366" s="86">
        <v>0.57579999999999998</v>
      </c>
      <c r="AH3366" s="107"/>
    </row>
    <row r="3367" spans="2:34" x14ac:dyDescent="0.2">
      <c r="B3367" s="84">
        <v>3360</v>
      </c>
      <c r="C3367" s="85">
        <v>22</v>
      </c>
      <c r="D3367" s="245" t="s">
        <v>30</v>
      </c>
      <c r="E3367" s="245" t="s">
        <v>382</v>
      </c>
      <c r="F3367" s="256">
        <v>4.4624746450304302E-3</v>
      </c>
      <c r="G3367" s="256">
        <v>4.7372954349698499E-3</v>
      </c>
      <c r="H3367" s="202">
        <v>7162.558</v>
      </c>
      <c r="I3367" s="85">
        <v>0.48149999999999998</v>
      </c>
      <c r="J3367" s="202">
        <v>7155.1902</v>
      </c>
      <c r="K3367" s="85">
        <v>0.48199999999999998</v>
      </c>
      <c r="L3367" s="202">
        <v>6923.1130999999996</v>
      </c>
      <c r="M3367" s="85">
        <v>0.49630000000000002</v>
      </c>
      <c r="N3367" s="202">
        <v>6917.9233999999997</v>
      </c>
      <c r="O3367" s="85">
        <v>0.49669999999999997</v>
      </c>
      <c r="P3367" s="202">
        <v>4335.4763999999996</v>
      </c>
      <c r="Q3367" s="85">
        <v>0.67110000000000003</v>
      </c>
      <c r="R3367" s="202">
        <v>6410.2316000000001</v>
      </c>
      <c r="S3367" s="85">
        <v>0.52939999999999998</v>
      </c>
      <c r="T3367" s="202">
        <v>6124.9732999999997</v>
      </c>
      <c r="U3367" s="85">
        <v>0.54769999999999996</v>
      </c>
      <c r="V3367" s="202">
        <v>3805.7055999999998</v>
      </c>
      <c r="W3367" s="85">
        <v>0.70960000000000001</v>
      </c>
      <c r="X3367" s="202">
        <v>3659.6363000000001</v>
      </c>
      <c r="Y3367" s="85">
        <v>0.72019999999999995</v>
      </c>
      <c r="Z3367" s="202">
        <v>3469.4005000000002</v>
      </c>
      <c r="AA3367" s="85">
        <v>0.73450000000000004</v>
      </c>
      <c r="AB3367" s="202">
        <v>7203.2015000000001</v>
      </c>
      <c r="AC3367" s="85">
        <v>0.4793</v>
      </c>
      <c r="AD3367" s="202">
        <v>6990.3936000000003</v>
      </c>
      <c r="AE3367" s="85">
        <v>0.4924</v>
      </c>
      <c r="AF3367" s="202">
        <v>4038.9848999999999</v>
      </c>
      <c r="AG3367" s="86">
        <v>0.69269999999999998</v>
      </c>
      <c r="AH3367" s="107"/>
    </row>
    <row r="3368" spans="2:34" x14ac:dyDescent="0.2">
      <c r="B3368" s="84">
        <v>3361</v>
      </c>
      <c r="C3368" s="85">
        <v>22</v>
      </c>
      <c r="D3368" s="245" t="s">
        <v>30</v>
      </c>
      <c r="E3368" s="245" t="s">
        <v>383</v>
      </c>
      <c r="F3368" s="256">
        <v>1.0547667342799201E-2</v>
      </c>
      <c r="G3368" s="256">
        <v>1.11972437553833E-2</v>
      </c>
      <c r="H3368" s="202">
        <v>3058.15</v>
      </c>
      <c r="I3368" s="85">
        <v>0.66690000000000005</v>
      </c>
      <c r="J3368" s="202">
        <v>3057.1572000000001</v>
      </c>
      <c r="K3368" s="85">
        <v>0.66700000000000004</v>
      </c>
      <c r="L3368" s="202">
        <v>2939.6704</v>
      </c>
      <c r="M3368" s="85">
        <v>0.67930000000000001</v>
      </c>
      <c r="N3368" s="202">
        <v>2934.4486999999999</v>
      </c>
      <c r="O3368" s="85">
        <v>0.68</v>
      </c>
      <c r="P3368" s="202">
        <v>2539.0034000000001</v>
      </c>
      <c r="Q3368" s="85">
        <v>0.72109999999999996</v>
      </c>
      <c r="R3368" s="202">
        <v>3198.0018</v>
      </c>
      <c r="S3368" s="85">
        <v>0.65349999999999997</v>
      </c>
      <c r="T3368" s="202">
        <v>3061.2777999999998</v>
      </c>
      <c r="U3368" s="85">
        <v>0.66690000000000005</v>
      </c>
      <c r="V3368" s="202">
        <v>2764.3362999999999</v>
      </c>
      <c r="W3368" s="85">
        <v>0.69779999999999998</v>
      </c>
      <c r="X3368" s="202">
        <v>2646.5111000000002</v>
      </c>
      <c r="Y3368" s="85">
        <v>0.7097</v>
      </c>
      <c r="Z3368" s="202">
        <v>2694.1898000000001</v>
      </c>
      <c r="AA3368" s="85">
        <v>0.70520000000000005</v>
      </c>
      <c r="AB3368" s="202">
        <v>2424.8339999999998</v>
      </c>
      <c r="AC3368" s="85">
        <v>0.73370000000000002</v>
      </c>
      <c r="AD3368" s="202">
        <v>2300.4987000000001</v>
      </c>
      <c r="AE3368" s="85">
        <v>0.74709999999999999</v>
      </c>
      <c r="AF3368" s="202">
        <v>1950.5664999999999</v>
      </c>
      <c r="AG3368" s="86">
        <v>0.78459999999999996</v>
      </c>
      <c r="AH3368" s="107"/>
    </row>
    <row r="3369" spans="2:34" x14ac:dyDescent="0.2">
      <c r="B3369" s="84">
        <v>3362</v>
      </c>
      <c r="C3369" s="85">
        <v>22</v>
      </c>
      <c r="D3369" s="245" t="s">
        <v>30</v>
      </c>
      <c r="E3369" s="245" t="s">
        <v>384</v>
      </c>
      <c r="F3369" s="256">
        <v>1.0547667342799201E-2</v>
      </c>
      <c r="G3369" s="256">
        <v>1.0766580534022401E-2</v>
      </c>
      <c r="H3369" s="202">
        <v>-2781.1248999999998</v>
      </c>
      <c r="I3369" s="85">
        <v>0.68049999999999999</v>
      </c>
      <c r="J3369" s="202">
        <v>-2797.3494000000001</v>
      </c>
      <c r="K3369" s="85">
        <v>0.67879999999999996</v>
      </c>
      <c r="L3369" s="202">
        <v>-2532.9065999999998</v>
      </c>
      <c r="M3369" s="85">
        <v>0.7077</v>
      </c>
      <c r="N3369" s="202">
        <v>-2548.0237000000002</v>
      </c>
      <c r="O3369" s="85">
        <v>0.70620000000000005</v>
      </c>
      <c r="P3369" s="202">
        <v>-2866.6578</v>
      </c>
      <c r="Q3369" s="85">
        <v>0.67120000000000002</v>
      </c>
      <c r="R3369" s="202">
        <v>-2553.3253</v>
      </c>
      <c r="S3369" s="85">
        <v>0.70589999999999997</v>
      </c>
      <c r="T3369" s="202">
        <v>-2545.047</v>
      </c>
      <c r="U3369" s="85">
        <v>0.70640000000000003</v>
      </c>
      <c r="V3369" s="202">
        <v>-2885.4182000000001</v>
      </c>
      <c r="W3369" s="85">
        <v>0.66949999999999998</v>
      </c>
      <c r="X3369" s="202">
        <v>-2888.2458999999999</v>
      </c>
      <c r="Y3369" s="85">
        <v>0.66879999999999995</v>
      </c>
      <c r="Z3369" s="202">
        <v>-2962.5751</v>
      </c>
      <c r="AA3369" s="85">
        <v>0.6613</v>
      </c>
      <c r="AB3369" s="202">
        <v>-3015.5605999999998</v>
      </c>
      <c r="AC3369" s="85">
        <v>0.65539999999999998</v>
      </c>
      <c r="AD3369" s="202">
        <v>-2759.5992000000001</v>
      </c>
      <c r="AE3369" s="85">
        <v>0.68310000000000004</v>
      </c>
      <c r="AF3369" s="202">
        <v>-3113.9209999999998</v>
      </c>
      <c r="AG3369" s="86">
        <v>0.64539999999999997</v>
      </c>
      <c r="AH3369" s="107"/>
    </row>
    <row r="3370" spans="2:34" x14ac:dyDescent="0.2">
      <c r="B3370" s="84">
        <v>3363</v>
      </c>
      <c r="C3370" s="85">
        <v>22</v>
      </c>
      <c r="D3370" s="245" t="s">
        <v>30</v>
      </c>
      <c r="E3370" s="245" t="s">
        <v>385</v>
      </c>
      <c r="F3370" s="256">
        <v>1.78498985801217E-2</v>
      </c>
      <c r="G3370" s="256">
        <v>1.89491817398794E-2</v>
      </c>
      <c r="H3370" s="202">
        <v>-4438.2547000000004</v>
      </c>
      <c r="I3370" s="85">
        <v>0.40110000000000001</v>
      </c>
      <c r="J3370" s="202">
        <v>-4469.2655000000004</v>
      </c>
      <c r="K3370" s="85">
        <v>0.3982</v>
      </c>
      <c r="L3370" s="202">
        <v>-4444.0066999999999</v>
      </c>
      <c r="M3370" s="85">
        <v>0.40050000000000002</v>
      </c>
      <c r="N3370" s="202">
        <v>-4471.8275999999996</v>
      </c>
      <c r="O3370" s="85">
        <v>0.39800000000000002</v>
      </c>
      <c r="P3370" s="202">
        <v>-4582.8086000000003</v>
      </c>
      <c r="Q3370" s="85">
        <v>0.38669999999999999</v>
      </c>
      <c r="R3370" s="202">
        <v>-4502.6588000000002</v>
      </c>
      <c r="S3370" s="85">
        <v>0.3952</v>
      </c>
      <c r="T3370" s="202">
        <v>-4445.3949000000002</v>
      </c>
      <c r="U3370" s="85">
        <v>0.4007</v>
      </c>
      <c r="V3370" s="202">
        <v>-4569.3022000000001</v>
      </c>
      <c r="W3370" s="85">
        <v>0.38850000000000001</v>
      </c>
      <c r="X3370" s="202">
        <v>-4522.1840000000002</v>
      </c>
      <c r="Y3370" s="85">
        <v>0.39290000000000003</v>
      </c>
      <c r="Z3370" s="202">
        <v>-4487.1512000000002</v>
      </c>
      <c r="AA3370" s="85">
        <v>0.3972</v>
      </c>
      <c r="AB3370" s="202">
        <v>-4621.4903999999997</v>
      </c>
      <c r="AC3370" s="85">
        <v>0.38240000000000002</v>
      </c>
      <c r="AD3370" s="202">
        <v>-4621.5853999999999</v>
      </c>
      <c r="AE3370" s="85">
        <v>0.38240000000000002</v>
      </c>
      <c r="AF3370" s="202">
        <v>-4735.05</v>
      </c>
      <c r="AG3370" s="86">
        <v>0.37159999999999999</v>
      </c>
      <c r="AH3370" s="107"/>
    </row>
    <row r="3371" spans="2:34" x14ac:dyDescent="0.2">
      <c r="B3371" s="84">
        <v>3364</v>
      </c>
      <c r="C3371" s="85">
        <v>22</v>
      </c>
      <c r="D3371" s="245" t="s">
        <v>30</v>
      </c>
      <c r="E3371" s="245" t="s">
        <v>386</v>
      </c>
      <c r="F3371" s="256">
        <v>9.3306288032454394E-3</v>
      </c>
      <c r="G3371" s="256">
        <v>9.9052540913005995E-3</v>
      </c>
      <c r="H3371" s="202">
        <v>-7877.9508999999998</v>
      </c>
      <c r="I3371" s="85">
        <v>0.255</v>
      </c>
      <c r="J3371" s="202">
        <v>-7914.2547000000004</v>
      </c>
      <c r="K3371" s="85">
        <v>0.25309999999999999</v>
      </c>
      <c r="L3371" s="202">
        <v>-8117.8774000000003</v>
      </c>
      <c r="M3371" s="85">
        <v>0.2409</v>
      </c>
      <c r="N3371" s="202">
        <v>-8148.0667000000003</v>
      </c>
      <c r="O3371" s="85">
        <v>0.23949999999999999</v>
      </c>
      <c r="P3371" s="202">
        <v>-7758.3140999999996</v>
      </c>
      <c r="Q3371" s="85">
        <v>0.26250000000000001</v>
      </c>
      <c r="R3371" s="202">
        <v>-8258.3086000000003</v>
      </c>
      <c r="S3371" s="85">
        <v>0.23380000000000001</v>
      </c>
      <c r="T3371" s="202">
        <v>-8212.6597999999994</v>
      </c>
      <c r="U3371" s="85">
        <v>0.23569999999999999</v>
      </c>
      <c r="V3371" s="202">
        <v>-7831.0964999999997</v>
      </c>
      <c r="W3371" s="85">
        <v>0.2586</v>
      </c>
      <c r="X3371" s="202">
        <v>-7779.4125999999997</v>
      </c>
      <c r="Y3371" s="85">
        <v>0.2611</v>
      </c>
      <c r="Z3371" s="202">
        <v>-7714.5393000000004</v>
      </c>
      <c r="AA3371" s="85">
        <v>0.26590000000000003</v>
      </c>
      <c r="AB3371" s="202">
        <v>-7829.9724999999999</v>
      </c>
      <c r="AC3371" s="85">
        <v>0.25869999999999999</v>
      </c>
      <c r="AD3371" s="202">
        <v>-8040.6736000000001</v>
      </c>
      <c r="AE3371" s="85">
        <v>0.2462</v>
      </c>
      <c r="AF3371" s="202">
        <v>-7564.3842999999997</v>
      </c>
      <c r="AG3371" s="86">
        <v>0.27539999999999998</v>
      </c>
      <c r="AH3371" s="107"/>
    </row>
    <row r="3372" spans="2:34" x14ac:dyDescent="0.2">
      <c r="B3372" s="84">
        <v>3365</v>
      </c>
      <c r="C3372" s="85">
        <v>22</v>
      </c>
      <c r="D3372" s="245" t="s">
        <v>30</v>
      </c>
      <c r="E3372" s="245" t="s">
        <v>387</v>
      </c>
      <c r="F3372" s="256">
        <v>4.5841784989857998E-2</v>
      </c>
      <c r="G3372" s="256">
        <v>4.6511627906976702E-2</v>
      </c>
      <c r="H3372" s="202">
        <v>-4201.5740999999998</v>
      </c>
      <c r="I3372" s="85">
        <v>0.67720000000000002</v>
      </c>
      <c r="J3372" s="202">
        <v>-4220.3206</v>
      </c>
      <c r="K3372" s="85">
        <v>0.67589999999999995</v>
      </c>
      <c r="L3372" s="202">
        <v>-3853.9719</v>
      </c>
      <c r="M3372" s="85">
        <v>0.7026</v>
      </c>
      <c r="N3372" s="202">
        <v>-3869.2647000000002</v>
      </c>
      <c r="O3372" s="85">
        <v>0.7016</v>
      </c>
      <c r="P3372" s="202">
        <v>-4659.835</v>
      </c>
      <c r="Q3372" s="85">
        <v>0.64429999999999998</v>
      </c>
      <c r="R3372" s="202">
        <v>-3737.3638000000001</v>
      </c>
      <c r="S3372" s="85">
        <v>0.7117</v>
      </c>
      <c r="T3372" s="202">
        <v>-3988.0998</v>
      </c>
      <c r="U3372" s="85">
        <v>0.69279999999999997</v>
      </c>
      <c r="V3372" s="202">
        <v>-4538.8953000000001</v>
      </c>
      <c r="W3372" s="85">
        <v>0.65329999999999999</v>
      </c>
      <c r="X3372" s="202">
        <v>-4741.2677999999996</v>
      </c>
      <c r="Y3372" s="85">
        <v>0.63839999999999997</v>
      </c>
      <c r="Z3372" s="202">
        <v>-4485.3271999999997</v>
      </c>
      <c r="AA3372" s="85">
        <v>0.65720000000000001</v>
      </c>
      <c r="AB3372" s="202">
        <v>-4417.4422999999997</v>
      </c>
      <c r="AC3372" s="85">
        <v>0.66180000000000005</v>
      </c>
      <c r="AD3372" s="202">
        <v>-4089.1095999999998</v>
      </c>
      <c r="AE3372" s="85">
        <v>0.68559999999999999</v>
      </c>
      <c r="AF3372" s="202">
        <v>-4827.8253000000004</v>
      </c>
      <c r="AG3372" s="86">
        <v>0.6331</v>
      </c>
      <c r="AH3372" s="107"/>
    </row>
    <row r="3373" spans="2:34" x14ac:dyDescent="0.2">
      <c r="B3373" s="84">
        <v>3366</v>
      </c>
      <c r="C3373" s="85">
        <v>22</v>
      </c>
      <c r="D3373" s="245" t="s">
        <v>30</v>
      </c>
      <c r="E3373" s="245" t="s">
        <v>388</v>
      </c>
      <c r="F3373" s="256">
        <v>5.1115618661257599E-2</v>
      </c>
      <c r="G3373" s="256">
        <v>5.1679586563307497E-2</v>
      </c>
      <c r="H3373" s="202">
        <v>1208.6384</v>
      </c>
      <c r="I3373" s="85">
        <v>0.75390000000000001</v>
      </c>
      <c r="J3373" s="202">
        <v>1202.2013999999999</v>
      </c>
      <c r="K3373" s="85">
        <v>0.75519999999999998</v>
      </c>
      <c r="L3373" s="202">
        <v>1245.7701</v>
      </c>
      <c r="M3373" s="85">
        <v>0.74660000000000004</v>
      </c>
      <c r="N3373" s="202">
        <v>1241.4360999999999</v>
      </c>
      <c r="O3373" s="85">
        <v>0.74750000000000005</v>
      </c>
      <c r="P3373" s="202">
        <v>929.13919999999996</v>
      </c>
      <c r="Q3373" s="85">
        <v>0.80989999999999995</v>
      </c>
      <c r="R3373" s="202">
        <v>1094.6502</v>
      </c>
      <c r="S3373" s="85">
        <v>0.77680000000000005</v>
      </c>
      <c r="T3373" s="202">
        <v>1294.2679000000001</v>
      </c>
      <c r="U3373" s="85">
        <v>0.73709999999999998</v>
      </c>
      <c r="V3373" s="202">
        <v>669.17460000000005</v>
      </c>
      <c r="W3373" s="85">
        <v>0.86260000000000003</v>
      </c>
      <c r="X3373" s="202">
        <v>914.74519999999995</v>
      </c>
      <c r="Y3373" s="85">
        <v>0.81269999999999998</v>
      </c>
      <c r="Z3373" s="202">
        <v>732.41970000000003</v>
      </c>
      <c r="AA3373" s="85">
        <v>0.8498</v>
      </c>
      <c r="AB3373" s="202">
        <v>1259.7735</v>
      </c>
      <c r="AC3373" s="85">
        <v>0.74409999999999998</v>
      </c>
      <c r="AD3373" s="202">
        <v>1284.0427999999999</v>
      </c>
      <c r="AE3373" s="85">
        <v>0.73939999999999995</v>
      </c>
      <c r="AF3373" s="202">
        <v>660.84209999999996</v>
      </c>
      <c r="AG3373" s="86">
        <v>0.86450000000000005</v>
      </c>
      <c r="AH3373" s="107"/>
    </row>
    <row r="3374" spans="2:34" x14ac:dyDescent="0.2">
      <c r="B3374" s="84">
        <v>3367</v>
      </c>
      <c r="C3374" s="85">
        <v>22</v>
      </c>
      <c r="D3374" s="245" t="s">
        <v>30</v>
      </c>
      <c r="E3374" s="245" t="s">
        <v>389</v>
      </c>
      <c r="F3374" s="256">
        <v>8.11359026369168E-3</v>
      </c>
      <c r="G3374" s="256">
        <v>8.6132644272179197E-3</v>
      </c>
      <c r="H3374" s="202">
        <v>-5581.9701999999997</v>
      </c>
      <c r="I3374" s="85">
        <v>0.55969999999999998</v>
      </c>
      <c r="J3374" s="202">
        <v>-5575.6880000000001</v>
      </c>
      <c r="K3374" s="85">
        <v>0.56020000000000003</v>
      </c>
      <c r="L3374" s="202">
        <v>-5586.6557000000003</v>
      </c>
      <c r="M3374" s="85">
        <v>0.55930000000000002</v>
      </c>
      <c r="N3374" s="202">
        <v>-5580.1387999999997</v>
      </c>
      <c r="O3374" s="85">
        <v>0.55989999999999995</v>
      </c>
      <c r="P3374" s="202">
        <v>-6531.8949000000002</v>
      </c>
      <c r="Q3374" s="85">
        <v>0.495</v>
      </c>
      <c r="R3374" s="202">
        <v>-5412.5649999999996</v>
      </c>
      <c r="S3374" s="85">
        <v>0.57240000000000002</v>
      </c>
      <c r="T3374" s="202">
        <v>-5270.1219000000001</v>
      </c>
      <c r="U3374" s="85">
        <v>0.58189999999999997</v>
      </c>
      <c r="V3374" s="202">
        <v>-6253.8185000000003</v>
      </c>
      <c r="W3374" s="85">
        <v>0.51429999999999998</v>
      </c>
      <c r="X3374" s="202">
        <v>-6086.4719999999998</v>
      </c>
      <c r="Y3374" s="85">
        <v>0.52490000000000003</v>
      </c>
      <c r="Z3374" s="202">
        <v>-6066.1112999999996</v>
      </c>
      <c r="AA3374" s="85">
        <v>0.5272</v>
      </c>
      <c r="AB3374" s="202">
        <v>-5741.2403000000004</v>
      </c>
      <c r="AC3374" s="85">
        <v>0.54859999999999998</v>
      </c>
      <c r="AD3374" s="202">
        <v>-5740.3953000000001</v>
      </c>
      <c r="AE3374" s="85">
        <v>0.54869999999999997</v>
      </c>
      <c r="AF3374" s="202">
        <v>-6417.2921999999999</v>
      </c>
      <c r="AG3374" s="86">
        <v>0.50339999999999996</v>
      </c>
      <c r="AH3374" s="107"/>
    </row>
    <row r="3375" spans="2:34" x14ac:dyDescent="0.2">
      <c r="B3375" s="84">
        <v>3368</v>
      </c>
      <c r="C3375" s="85">
        <v>22</v>
      </c>
      <c r="D3375" s="245" t="s">
        <v>30</v>
      </c>
      <c r="E3375" s="245" t="s">
        <v>390</v>
      </c>
      <c r="F3375" s="256">
        <v>8.5192697768762694E-3</v>
      </c>
      <c r="G3375" s="256">
        <v>9.0439276485788107E-3</v>
      </c>
      <c r="H3375" s="202">
        <v>4770.7813999999998</v>
      </c>
      <c r="I3375" s="85">
        <v>0.52890000000000004</v>
      </c>
      <c r="J3375" s="202">
        <v>4789.2228999999998</v>
      </c>
      <c r="K3375" s="85">
        <v>0.52749999999999997</v>
      </c>
      <c r="L3375" s="202">
        <v>4550.3777</v>
      </c>
      <c r="M3375" s="85">
        <v>0.54820000000000002</v>
      </c>
      <c r="N3375" s="202">
        <v>4567.6157999999996</v>
      </c>
      <c r="O3375" s="85">
        <v>0.54679999999999995</v>
      </c>
      <c r="P3375" s="202">
        <v>4030.6574999999998</v>
      </c>
      <c r="Q3375" s="85">
        <v>0.59460000000000002</v>
      </c>
      <c r="R3375" s="202">
        <v>4401.5515999999998</v>
      </c>
      <c r="S3375" s="85">
        <v>0.56230000000000002</v>
      </c>
      <c r="T3375" s="202">
        <v>4341.5275000000001</v>
      </c>
      <c r="U3375" s="85">
        <v>0.56679999999999997</v>
      </c>
      <c r="V3375" s="202">
        <v>3758.9231</v>
      </c>
      <c r="W3375" s="85">
        <v>0.62039999999999995</v>
      </c>
      <c r="X3375" s="202">
        <v>3762.4045000000001</v>
      </c>
      <c r="Y3375" s="85">
        <v>0.61929999999999996</v>
      </c>
      <c r="Z3375" s="202">
        <v>3865.4958000000001</v>
      </c>
      <c r="AA3375" s="85">
        <v>0.61060000000000003</v>
      </c>
      <c r="AB3375" s="202">
        <v>4809.3878999999997</v>
      </c>
      <c r="AC3375" s="85">
        <v>0.52590000000000003</v>
      </c>
      <c r="AD3375" s="202">
        <v>4607.8076000000001</v>
      </c>
      <c r="AE3375" s="85">
        <v>0.54349999999999998</v>
      </c>
      <c r="AF3375" s="202">
        <v>3937.2498000000001</v>
      </c>
      <c r="AG3375" s="86">
        <v>0.60389999999999999</v>
      </c>
      <c r="AH3375" s="107"/>
    </row>
    <row r="3376" spans="2:34" x14ac:dyDescent="0.2">
      <c r="B3376" s="84">
        <v>3369</v>
      </c>
      <c r="C3376" s="85">
        <v>22</v>
      </c>
      <c r="D3376" s="245" t="s">
        <v>30</v>
      </c>
      <c r="E3376" s="245" t="s">
        <v>391</v>
      </c>
      <c r="F3376" s="256">
        <v>4.8681541582150101E-3</v>
      </c>
      <c r="G3376" s="256">
        <v>4.3066322136089599E-3</v>
      </c>
      <c r="H3376" s="202">
        <v>-4329.4184999999998</v>
      </c>
      <c r="I3376" s="85">
        <v>0.68110000000000004</v>
      </c>
      <c r="J3376" s="202">
        <v>-4342.0562</v>
      </c>
      <c r="K3376" s="85">
        <v>0.68030000000000002</v>
      </c>
      <c r="L3376" s="202">
        <v>-3150.6260000000002</v>
      </c>
      <c r="M3376" s="85">
        <v>0.76559999999999995</v>
      </c>
      <c r="N3376" s="202">
        <v>-3159.9067</v>
      </c>
      <c r="O3376" s="85">
        <v>0.76500000000000001</v>
      </c>
      <c r="P3376" s="202">
        <v>-4142.5996999999998</v>
      </c>
      <c r="Q3376" s="85">
        <v>0.69510000000000005</v>
      </c>
      <c r="R3376" s="202">
        <v>-3128.6248999999998</v>
      </c>
      <c r="S3376" s="85">
        <v>0.76759999999999995</v>
      </c>
      <c r="T3376" s="202">
        <v>-3034.9439000000002</v>
      </c>
      <c r="U3376" s="85">
        <v>0.77400000000000002</v>
      </c>
      <c r="V3376" s="202">
        <v>-3969.0648999999999</v>
      </c>
      <c r="W3376" s="85">
        <v>0.70760000000000001</v>
      </c>
      <c r="X3376" s="202">
        <v>-3917.5297999999998</v>
      </c>
      <c r="Y3376" s="85">
        <v>0.71079999999999999</v>
      </c>
      <c r="Z3376" s="202">
        <v>-3930.2995999999998</v>
      </c>
      <c r="AA3376" s="85">
        <v>0.71040000000000003</v>
      </c>
      <c r="AB3376" s="202">
        <v>-4073.3098</v>
      </c>
      <c r="AC3376" s="85">
        <v>0.69940000000000002</v>
      </c>
      <c r="AD3376" s="202">
        <v>-2899.3200999999999</v>
      </c>
      <c r="AE3376" s="85">
        <v>0.78410000000000002</v>
      </c>
      <c r="AF3376" s="202">
        <v>-3568.72</v>
      </c>
      <c r="AG3376" s="86">
        <v>0.73619999999999997</v>
      </c>
      <c r="AH3376" s="107"/>
    </row>
    <row r="3377" spans="2:34" x14ac:dyDescent="0.2">
      <c r="B3377" s="84">
        <v>3370</v>
      </c>
      <c r="C3377" s="85">
        <v>22</v>
      </c>
      <c r="D3377" s="245" t="s">
        <v>30</v>
      </c>
      <c r="E3377" s="245" t="s">
        <v>392</v>
      </c>
      <c r="F3377" s="256">
        <v>1.09533468559838E-2</v>
      </c>
      <c r="G3377" s="256">
        <v>1.16279069767442E-2</v>
      </c>
      <c r="H3377" s="202">
        <v>-5141.0848999999998</v>
      </c>
      <c r="I3377" s="85">
        <v>0.44319999999999998</v>
      </c>
      <c r="J3377" s="202">
        <v>-5142.6911</v>
      </c>
      <c r="K3377" s="85">
        <v>0.44309999999999999</v>
      </c>
      <c r="L3377" s="202">
        <v>-5228.7034999999996</v>
      </c>
      <c r="M3377" s="85">
        <v>0.4355</v>
      </c>
      <c r="N3377" s="202">
        <v>-5230.5317999999997</v>
      </c>
      <c r="O3377" s="85">
        <v>0.43540000000000001</v>
      </c>
      <c r="P3377" s="202">
        <v>-4894.5306</v>
      </c>
      <c r="Q3377" s="85">
        <v>0.46529999999999999</v>
      </c>
      <c r="R3377" s="202">
        <v>-5493.5038999999997</v>
      </c>
      <c r="S3377" s="85">
        <v>0.41320000000000001</v>
      </c>
      <c r="T3377" s="202">
        <v>-5409.6896999999999</v>
      </c>
      <c r="U3377" s="85">
        <v>0.41980000000000001</v>
      </c>
      <c r="V3377" s="202">
        <v>-5099.9463999999998</v>
      </c>
      <c r="W3377" s="85">
        <v>0.4471</v>
      </c>
      <c r="X3377" s="202">
        <v>-5005.0532999999996</v>
      </c>
      <c r="Y3377" s="85">
        <v>0.45519999999999999</v>
      </c>
      <c r="Z3377" s="202">
        <v>-5073.8455999999996</v>
      </c>
      <c r="AA3377" s="85">
        <v>0.44950000000000001</v>
      </c>
      <c r="AB3377" s="202">
        <v>-4895.6957000000002</v>
      </c>
      <c r="AC3377" s="85">
        <v>0.46550000000000002</v>
      </c>
      <c r="AD3377" s="202">
        <v>-4976.8702000000003</v>
      </c>
      <c r="AE3377" s="85">
        <v>0.4582</v>
      </c>
      <c r="AF3377" s="202">
        <v>-4746.3639000000003</v>
      </c>
      <c r="AG3377" s="86">
        <v>0.47939999999999999</v>
      </c>
      <c r="AH3377" s="107"/>
    </row>
    <row r="3378" spans="2:34" x14ac:dyDescent="0.2">
      <c r="B3378" s="84">
        <v>3371</v>
      </c>
      <c r="C3378" s="85">
        <v>22</v>
      </c>
      <c r="D3378" s="245" t="s">
        <v>30</v>
      </c>
      <c r="E3378" s="245" t="s">
        <v>393</v>
      </c>
      <c r="F3378" s="256">
        <v>4.7870182555780898E-2</v>
      </c>
      <c r="G3378" s="256">
        <v>4.82342807924203E-2</v>
      </c>
      <c r="H3378" s="202">
        <v>468.97399999999999</v>
      </c>
      <c r="I3378" s="85">
        <v>0.89200000000000002</v>
      </c>
      <c r="J3378" s="202">
        <v>454.32150000000001</v>
      </c>
      <c r="K3378" s="85">
        <v>0.89549999999999996</v>
      </c>
      <c r="L3378" s="202">
        <v>650.49350000000004</v>
      </c>
      <c r="M3378" s="85">
        <v>0.8508</v>
      </c>
      <c r="N3378" s="202">
        <v>637.76589999999999</v>
      </c>
      <c r="O3378" s="85">
        <v>0.85370000000000001</v>
      </c>
      <c r="P3378" s="202">
        <v>837.68759999999997</v>
      </c>
      <c r="Q3378" s="85">
        <v>0.8085</v>
      </c>
      <c r="R3378" s="202">
        <v>559.20719999999994</v>
      </c>
      <c r="S3378" s="85">
        <v>0.87170000000000003</v>
      </c>
      <c r="T3378" s="202">
        <v>612.08119999999997</v>
      </c>
      <c r="U3378" s="85">
        <v>0.85950000000000004</v>
      </c>
      <c r="V3378" s="202">
        <v>762.81989999999996</v>
      </c>
      <c r="W3378" s="85">
        <v>0.82550000000000001</v>
      </c>
      <c r="X3378" s="202">
        <v>820.63239999999996</v>
      </c>
      <c r="Y3378" s="85">
        <v>0.81230000000000002</v>
      </c>
      <c r="Z3378" s="202">
        <v>801.41899999999998</v>
      </c>
      <c r="AA3378" s="85">
        <v>0.81689999999999996</v>
      </c>
      <c r="AB3378" s="202">
        <v>519.37950000000001</v>
      </c>
      <c r="AC3378" s="85">
        <v>0.88060000000000005</v>
      </c>
      <c r="AD3378" s="202">
        <v>700.18169999999998</v>
      </c>
      <c r="AE3378" s="85">
        <v>0.83960000000000001</v>
      </c>
      <c r="AF3378" s="202">
        <v>865.23389999999995</v>
      </c>
      <c r="AG3378" s="86">
        <v>0.80249999999999999</v>
      </c>
      <c r="AH3378" s="107"/>
    </row>
    <row r="3379" spans="2:34" x14ac:dyDescent="0.2">
      <c r="B3379" s="84">
        <v>3372</v>
      </c>
      <c r="C3379" s="85">
        <v>22</v>
      </c>
      <c r="D3379" s="245" t="s">
        <v>30</v>
      </c>
      <c r="E3379" s="245" t="s">
        <v>394</v>
      </c>
      <c r="F3379" s="256">
        <v>1.9472616632859999E-2</v>
      </c>
      <c r="G3379" s="256">
        <v>1.9379844961240299E-2</v>
      </c>
      <c r="H3379" s="202">
        <v>-11663.7847</v>
      </c>
      <c r="I3379" s="85">
        <v>1.9599999999999999E-2</v>
      </c>
      <c r="J3379" s="202">
        <v>-11649.3464</v>
      </c>
      <c r="K3379" s="85">
        <v>1.9800000000000002E-2</v>
      </c>
      <c r="L3379" s="202">
        <v>-11800.047399999999</v>
      </c>
      <c r="M3379" s="85">
        <v>1.8200000000000001E-2</v>
      </c>
      <c r="N3379" s="202">
        <v>-11785.331</v>
      </c>
      <c r="O3379" s="85">
        <v>1.84E-2</v>
      </c>
      <c r="P3379" s="202">
        <v>-12207.341</v>
      </c>
      <c r="Q3379" s="85">
        <v>1.46E-2</v>
      </c>
      <c r="R3379" s="202">
        <v>-11758.7749</v>
      </c>
      <c r="S3379" s="85">
        <v>1.8800000000000001E-2</v>
      </c>
      <c r="T3379" s="202">
        <v>-11661.7971</v>
      </c>
      <c r="U3379" s="85">
        <v>1.9699999999999999E-2</v>
      </c>
      <c r="V3379" s="202">
        <v>-12191.885</v>
      </c>
      <c r="W3379" s="85">
        <v>1.4800000000000001E-2</v>
      </c>
      <c r="X3379" s="202">
        <v>-12090.6379</v>
      </c>
      <c r="Y3379" s="85">
        <v>1.55E-2</v>
      </c>
      <c r="Z3379" s="202">
        <v>-12135.5687</v>
      </c>
      <c r="AA3379" s="85">
        <v>1.5299999999999999E-2</v>
      </c>
      <c r="AB3379" s="202">
        <v>-11836.9285</v>
      </c>
      <c r="AC3379" s="85">
        <v>1.7899999999999999E-2</v>
      </c>
      <c r="AD3379" s="202">
        <v>-11969.6201</v>
      </c>
      <c r="AE3379" s="85">
        <v>1.67E-2</v>
      </c>
      <c r="AF3379" s="202">
        <v>-12410.8392</v>
      </c>
      <c r="AG3379" s="86">
        <v>1.3100000000000001E-2</v>
      </c>
      <c r="AH3379" s="107"/>
    </row>
    <row r="3380" spans="2:34" x14ac:dyDescent="0.2">
      <c r="B3380" s="84">
        <v>3373</v>
      </c>
      <c r="C3380" s="85">
        <v>22</v>
      </c>
      <c r="D3380" s="245" t="s">
        <v>30</v>
      </c>
      <c r="E3380" s="245" t="s">
        <v>395</v>
      </c>
      <c r="F3380" s="256"/>
      <c r="G3380" s="256"/>
      <c r="H3380" s="202" t="s">
        <v>179</v>
      </c>
      <c r="I3380" s="85" t="s">
        <v>179</v>
      </c>
      <c r="J3380" s="202" t="s">
        <v>179</v>
      </c>
      <c r="K3380" s="85" t="s">
        <v>179</v>
      </c>
      <c r="L3380" s="202" t="s">
        <v>179</v>
      </c>
      <c r="M3380" s="85" t="s">
        <v>179</v>
      </c>
      <c r="N3380" s="202" t="s">
        <v>179</v>
      </c>
      <c r="O3380" s="85" t="s">
        <v>179</v>
      </c>
      <c r="P3380" s="202" t="s">
        <v>179</v>
      </c>
      <c r="Q3380" s="85" t="s">
        <v>179</v>
      </c>
      <c r="R3380" s="202" t="s">
        <v>179</v>
      </c>
      <c r="S3380" s="85" t="s">
        <v>179</v>
      </c>
      <c r="T3380" s="202" t="s">
        <v>179</v>
      </c>
      <c r="U3380" s="85" t="s">
        <v>179</v>
      </c>
      <c r="V3380" s="202" t="s">
        <v>179</v>
      </c>
      <c r="W3380" s="85" t="s">
        <v>179</v>
      </c>
      <c r="X3380" s="202" t="s">
        <v>179</v>
      </c>
      <c r="Y3380" s="85" t="s">
        <v>179</v>
      </c>
      <c r="Z3380" s="202" t="s">
        <v>179</v>
      </c>
      <c r="AA3380" s="85" t="s">
        <v>179</v>
      </c>
      <c r="AB3380" s="202" t="s">
        <v>179</v>
      </c>
      <c r="AC3380" s="85" t="s">
        <v>179</v>
      </c>
      <c r="AD3380" s="202" t="s">
        <v>179</v>
      </c>
      <c r="AE3380" s="85" t="s">
        <v>179</v>
      </c>
      <c r="AF3380" s="202" t="s">
        <v>179</v>
      </c>
      <c r="AG3380" s="86" t="s">
        <v>179</v>
      </c>
      <c r="AH3380" s="107"/>
    </row>
    <row r="3381" spans="2:34" x14ac:dyDescent="0.2">
      <c r="B3381" s="84">
        <v>3374</v>
      </c>
      <c r="C3381" s="85">
        <v>22</v>
      </c>
      <c r="D3381" s="245" t="s">
        <v>30</v>
      </c>
      <c r="E3381" s="245" t="s">
        <v>396</v>
      </c>
      <c r="F3381" s="256">
        <v>7.3022312373225203E-3</v>
      </c>
      <c r="G3381" s="256">
        <v>7.7519379844961196E-3</v>
      </c>
      <c r="H3381" s="202">
        <v>1503.3083999999999</v>
      </c>
      <c r="I3381" s="85">
        <v>0.84730000000000005</v>
      </c>
      <c r="J3381" s="202">
        <v>1523.0572999999999</v>
      </c>
      <c r="K3381" s="85">
        <v>0.84540000000000004</v>
      </c>
      <c r="L3381" s="202">
        <v>1625.8676</v>
      </c>
      <c r="M3381" s="85">
        <v>0.83509999999999995</v>
      </c>
      <c r="N3381" s="202">
        <v>1641.4458999999999</v>
      </c>
      <c r="O3381" s="85">
        <v>0.83360000000000001</v>
      </c>
      <c r="P3381" s="202">
        <v>1743.7237</v>
      </c>
      <c r="Q3381" s="85">
        <v>0.82310000000000005</v>
      </c>
      <c r="R3381" s="202">
        <v>1670.222</v>
      </c>
      <c r="S3381" s="85">
        <v>0.83089999999999997</v>
      </c>
      <c r="T3381" s="202">
        <v>1486.9666999999999</v>
      </c>
      <c r="U3381" s="85">
        <v>0.84899999999999998</v>
      </c>
      <c r="V3381" s="202">
        <v>1803.5748000000001</v>
      </c>
      <c r="W3381" s="85">
        <v>0.81740000000000002</v>
      </c>
      <c r="X3381" s="202">
        <v>1618.3195000000001</v>
      </c>
      <c r="Y3381" s="85">
        <v>0.83560000000000001</v>
      </c>
      <c r="Z3381" s="202">
        <v>1778.9358999999999</v>
      </c>
      <c r="AA3381" s="85">
        <v>0.81979999999999997</v>
      </c>
      <c r="AB3381" s="202">
        <v>1422.9078999999999</v>
      </c>
      <c r="AC3381" s="85">
        <v>0.85550000000000004</v>
      </c>
      <c r="AD3381" s="202">
        <v>1557.1802</v>
      </c>
      <c r="AE3381" s="85">
        <v>0.84199999999999997</v>
      </c>
      <c r="AF3381" s="202">
        <v>1846.3992000000001</v>
      </c>
      <c r="AG3381" s="86">
        <v>0.81310000000000004</v>
      </c>
      <c r="AH3381" s="107"/>
    </row>
    <row r="3382" spans="2:34" x14ac:dyDescent="0.2">
      <c r="B3382" s="84">
        <v>3375</v>
      </c>
      <c r="C3382" s="85">
        <v>22</v>
      </c>
      <c r="D3382" s="245" t="s">
        <v>30</v>
      </c>
      <c r="E3382" s="245" t="s">
        <v>397</v>
      </c>
      <c r="F3382" s="256">
        <v>7.7079107505071002E-3</v>
      </c>
      <c r="G3382" s="256">
        <v>7.7519379844961196E-3</v>
      </c>
      <c r="H3382" s="202">
        <v>-5378.4976999999999</v>
      </c>
      <c r="I3382" s="85">
        <v>0.48259999999999997</v>
      </c>
      <c r="J3382" s="202">
        <v>-5317.8346000000001</v>
      </c>
      <c r="K3382" s="85">
        <v>0.48809999999999998</v>
      </c>
      <c r="L3382" s="202">
        <v>-5636.5032000000001</v>
      </c>
      <c r="M3382" s="85">
        <v>0.46189999999999998</v>
      </c>
      <c r="N3382" s="202">
        <v>-5583.7178999999996</v>
      </c>
      <c r="O3382" s="85">
        <v>0.46679999999999999</v>
      </c>
      <c r="P3382" s="202">
        <v>-5891.4551000000001</v>
      </c>
      <c r="Q3382" s="85">
        <v>0.44209999999999999</v>
      </c>
      <c r="R3382" s="202">
        <v>-5538.4741999999997</v>
      </c>
      <c r="S3382" s="85">
        <v>0.47060000000000002</v>
      </c>
      <c r="T3382" s="202">
        <v>-5336.8649999999998</v>
      </c>
      <c r="U3382" s="85">
        <v>0.48670000000000002</v>
      </c>
      <c r="V3382" s="202">
        <v>-5794.2793000000001</v>
      </c>
      <c r="W3382" s="85">
        <v>0.44990000000000002</v>
      </c>
      <c r="X3382" s="202">
        <v>-5592.2402000000002</v>
      </c>
      <c r="Y3382" s="85">
        <v>0.4657</v>
      </c>
      <c r="Z3382" s="202">
        <v>-5604.4609</v>
      </c>
      <c r="AA3382" s="85">
        <v>0.4652</v>
      </c>
      <c r="AB3382" s="202">
        <v>-5039.6886000000004</v>
      </c>
      <c r="AC3382" s="85">
        <v>0.51119999999999999</v>
      </c>
      <c r="AD3382" s="202">
        <v>-5302.3895000000002</v>
      </c>
      <c r="AE3382" s="85">
        <v>0.48959999999999998</v>
      </c>
      <c r="AF3382" s="202">
        <v>-5534.4210999999996</v>
      </c>
      <c r="AG3382" s="86">
        <v>0.47060000000000002</v>
      </c>
      <c r="AH3382" s="107"/>
    </row>
    <row r="3383" spans="2:34" x14ac:dyDescent="0.2">
      <c r="B3383" s="84">
        <v>3376</v>
      </c>
      <c r="C3383" s="85">
        <v>22</v>
      </c>
      <c r="D3383" s="245" t="s">
        <v>30</v>
      </c>
      <c r="E3383" s="245" t="s">
        <v>398</v>
      </c>
      <c r="F3383" s="256">
        <v>4.4624746450304302E-3</v>
      </c>
      <c r="G3383" s="256">
        <v>4.7372954349698499E-3</v>
      </c>
      <c r="H3383" s="202">
        <v>-3544.7909</v>
      </c>
      <c r="I3383" s="85">
        <v>0.72189999999999999</v>
      </c>
      <c r="J3383" s="202">
        <v>-3548.0716000000002</v>
      </c>
      <c r="K3383" s="85">
        <v>0.72170000000000001</v>
      </c>
      <c r="L3383" s="202">
        <v>-3895.1498000000001</v>
      </c>
      <c r="M3383" s="85">
        <v>0.69579999999999997</v>
      </c>
      <c r="N3383" s="202">
        <v>-3896.0176999999999</v>
      </c>
      <c r="O3383" s="85">
        <v>0.69579999999999997</v>
      </c>
      <c r="P3383" s="202">
        <v>-4061.4825999999998</v>
      </c>
      <c r="Q3383" s="85">
        <v>0.68320000000000003</v>
      </c>
      <c r="R3383" s="202">
        <v>-4153.1693999999998</v>
      </c>
      <c r="S3383" s="85">
        <v>0.67720000000000002</v>
      </c>
      <c r="T3383" s="202">
        <v>-4090.5023999999999</v>
      </c>
      <c r="U3383" s="85">
        <v>0.68140000000000001</v>
      </c>
      <c r="V3383" s="202">
        <v>-4421.8162000000002</v>
      </c>
      <c r="W3383" s="85">
        <v>0.65710000000000002</v>
      </c>
      <c r="X3383" s="202">
        <v>-4285.9449000000004</v>
      </c>
      <c r="Y3383" s="85">
        <v>0.66669999999999996</v>
      </c>
      <c r="Z3383" s="202">
        <v>-4539.9633000000003</v>
      </c>
      <c r="AA3383" s="85">
        <v>0.64859999999999995</v>
      </c>
      <c r="AB3383" s="202">
        <v>-3506.2772</v>
      </c>
      <c r="AC3383" s="85">
        <v>0.7248</v>
      </c>
      <c r="AD3383" s="202">
        <v>-3851.1451000000002</v>
      </c>
      <c r="AE3383" s="85">
        <v>0.69910000000000005</v>
      </c>
      <c r="AF3383" s="202">
        <v>-4385.8567000000003</v>
      </c>
      <c r="AG3383" s="86">
        <v>0.65969999999999995</v>
      </c>
      <c r="AH3383" s="107"/>
    </row>
    <row r="3384" spans="2:34" x14ac:dyDescent="0.2">
      <c r="B3384" s="84">
        <v>3377</v>
      </c>
      <c r="C3384" s="85">
        <v>22</v>
      </c>
      <c r="D3384" s="245" t="s">
        <v>30</v>
      </c>
      <c r="E3384" s="245" t="s">
        <v>399</v>
      </c>
      <c r="F3384" s="256">
        <v>1.1764705882352899E-2</v>
      </c>
      <c r="G3384" s="256">
        <v>1.0335917312661499E-2</v>
      </c>
      <c r="H3384" s="202">
        <v>-8372.0629000000008</v>
      </c>
      <c r="I3384" s="85">
        <v>0.20419999999999999</v>
      </c>
      <c r="J3384" s="202">
        <v>-8407.1281999999992</v>
      </c>
      <c r="K3384" s="85">
        <v>0.2026</v>
      </c>
      <c r="L3384" s="202">
        <v>-8197.0113999999994</v>
      </c>
      <c r="M3384" s="85">
        <v>0.214</v>
      </c>
      <c r="N3384" s="202">
        <v>-8225.2764000000006</v>
      </c>
      <c r="O3384" s="85">
        <v>0.2127</v>
      </c>
      <c r="P3384" s="202">
        <v>-8185.9107000000004</v>
      </c>
      <c r="Q3384" s="85">
        <v>0.2152</v>
      </c>
      <c r="R3384" s="202">
        <v>-8281.7594000000008</v>
      </c>
      <c r="S3384" s="85">
        <v>0.2109</v>
      </c>
      <c r="T3384" s="202">
        <v>-8170.7485999999999</v>
      </c>
      <c r="U3384" s="85">
        <v>0.2157</v>
      </c>
      <c r="V3384" s="202">
        <v>-8191.3828999999996</v>
      </c>
      <c r="W3384" s="85">
        <v>0.216</v>
      </c>
      <c r="X3384" s="202">
        <v>-8111.2587999999996</v>
      </c>
      <c r="Y3384" s="85">
        <v>0.21929999999999999</v>
      </c>
      <c r="Z3384" s="202">
        <v>-8378.6666000000005</v>
      </c>
      <c r="AA3384" s="85">
        <v>0.20610000000000001</v>
      </c>
      <c r="AB3384" s="202">
        <v>-7956.9651000000003</v>
      </c>
      <c r="AC3384" s="85">
        <v>0.22819999999999999</v>
      </c>
      <c r="AD3384" s="202">
        <v>-7790.2938999999997</v>
      </c>
      <c r="AE3384" s="85">
        <v>0.23830000000000001</v>
      </c>
      <c r="AF3384" s="202">
        <v>-7735.8543</v>
      </c>
      <c r="AG3384" s="86">
        <v>0.24299999999999999</v>
      </c>
      <c r="AH3384" s="107"/>
    </row>
    <row r="3385" spans="2:34" x14ac:dyDescent="0.2">
      <c r="B3385" s="84">
        <v>3378</v>
      </c>
      <c r="C3385" s="85">
        <v>22</v>
      </c>
      <c r="D3385" s="245" t="s">
        <v>30</v>
      </c>
      <c r="E3385" s="245" t="s">
        <v>400</v>
      </c>
      <c r="F3385" s="256">
        <v>2.6369168356997999E-2</v>
      </c>
      <c r="G3385" s="256">
        <v>2.6701119724375499E-2</v>
      </c>
      <c r="H3385" s="202">
        <v>5405.0227000000004</v>
      </c>
      <c r="I3385" s="85">
        <v>0.37159999999999999</v>
      </c>
      <c r="J3385" s="202">
        <v>5376.0294000000004</v>
      </c>
      <c r="K3385" s="85">
        <v>0.37440000000000001</v>
      </c>
      <c r="L3385" s="202">
        <v>5156.5609999999997</v>
      </c>
      <c r="M3385" s="85">
        <v>0.39410000000000001</v>
      </c>
      <c r="N3385" s="202">
        <v>5130.3954999999996</v>
      </c>
      <c r="O3385" s="85">
        <v>0.39689999999999998</v>
      </c>
      <c r="P3385" s="202">
        <v>4761.4978000000001</v>
      </c>
      <c r="Q3385" s="85">
        <v>0.43169999999999997</v>
      </c>
      <c r="R3385" s="202">
        <v>4826.3229000000001</v>
      </c>
      <c r="S3385" s="85">
        <v>0.42620000000000002</v>
      </c>
      <c r="T3385" s="202">
        <v>5024.4727999999996</v>
      </c>
      <c r="U3385" s="85">
        <v>0.40660000000000002</v>
      </c>
      <c r="V3385" s="202">
        <v>4472.7735000000002</v>
      </c>
      <c r="W3385" s="85">
        <v>0.46079999999999999</v>
      </c>
      <c r="X3385" s="202">
        <v>4706.5538999999999</v>
      </c>
      <c r="Y3385" s="85">
        <v>0.43690000000000001</v>
      </c>
      <c r="Z3385" s="202">
        <v>4562.0335999999998</v>
      </c>
      <c r="AA3385" s="85">
        <v>0.4521</v>
      </c>
      <c r="AB3385" s="202">
        <v>5133.2813999999998</v>
      </c>
      <c r="AC3385" s="85">
        <v>0.39700000000000002</v>
      </c>
      <c r="AD3385" s="202">
        <v>4919.9161999999997</v>
      </c>
      <c r="AE3385" s="85">
        <v>0.41710000000000003</v>
      </c>
      <c r="AF3385" s="202">
        <v>4373.3696</v>
      </c>
      <c r="AG3385" s="86">
        <v>0.47139999999999999</v>
      </c>
      <c r="AH3385" s="107"/>
    </row>
    <row r="3386" spans="2:34" x14ac:dyDescent="0.2">
      <c r="B3386" s="84">
        <v>3379</v>
      </c>
      <c r="C3386" s="85">
        <v>22</v>
      </c>
      <c r="D3386" s="245" t="s">
        <v>30</v>
      </c>
      <c r="E3386" s="245" t="s">
        <v>401</v>
      </c>
      <c r="F3386" s="256">
        <v>4.8681541582150101E-3</v>
      </c>
      <c r="G3386" s="256">
        <v>5.1679586563307496E-3</v>
      </c>
      <c r="H3386" s="202">
        <v>-2121.4639999999999</v>
      </c>
      <c r="I3386" s="85">
        <v>0.82820000000000005</v>
      </c>
      <c r="J3386" s="202">
        <v>-2187.2238000000002</v>
      </c>
      <c r="K3386" s="85">
        <v>0.82320000000000004</v>
      </c>
      <c r="L3386" s="202">
        <v>-2635.0178000000001</v>
      </c>
      <c r="M3386" s="85">
        <v>0.78769999999999996</v>
      </c>
      <c r="N3386" s="202">
        <v>-2689.4983999999999</v>
      </c>
      <c r="O3386" s="85">
        <v>0.78359999999999996</v>
      </c>
      <c r="P3386" s="202">
        <v>-3922.4749000000002</v>
      </c>
      <c r="Q3386" s="85">
        <v>0.68879999999999997</v>
      </c>
      <c r="R3386" s="202">
        <v>-2791.116</v>
      </c>
      <c r="S3386" s="85">
        <v>0.77590000000000003</v>
      </c>
      <c r="T3386" s="202">
        <v>-2947.1475</v>
      </c>
      <c r="U3386" s="85">
        <v>0.76349999999999996</v>
      </c>
      <c r="V3386" s="202">
        <v>-3971.8773000000001</v>
      </c>
      <c r="W3386" s="85">
        <v>0.68540000000000001</v>
      </c>
      <c r="X3386" s="202">
        <v>-4055.2249000000002</v>
      </c>
      <c r="Y3386" s="85">
        <v>0.67879999999999996</v>
      </c>
      <c r="Z3386" s="202">
        <v>-3888.6098000000002</v>
      </c>
      <c r="AA3386" s="85">
        <v>0.69169999999999998</v>
      </c>
      <c r="AB3386" s="202">
        <v>-2143.9194000000002</v>
      </c>
      <c r="AC3386" s="85">
        <v>0.82669999999999999</v>
      </c>
      <c r="AD3386" s="202">
        <v>-2618.1752999999999</v>
      </c>
      <c r="AE3386" s="85">
        <v>0.7893</v>
      </c>
      <c r="AF3386" s="202">
        <v>-3781.7984000000001</v>
      </c>
      <c r="AG3386" s="86">
        <v>0.69969999999999999</v>
      </c>
      <c r="AH3386" s="107"/>
    </row>
    <row r="3387" spans="2:34" x14ac:dyDescent="0.2">
      <c r="B3387" s="84">
        <v>3380</v>
      </c>
      <c r="C3387" s="85">
        <v>22</v>
      </c>
      <c r="D3387" s="245" t="s">
        <v>30</v>
      </c>
      <c r="E3387" s="245" t="s">
        <v>402</v>
      </c>
      <c r="F3387" s="256">
        <v>1.13590263691684E-2</v>
      </c>
      <c r="G3387" s="256">
        <v>1.16279069767442E-2</v>
      </c>
      <c r="H3387" s="202">
        <v>-2681.6131999999998</v>
      </c>
      <c r="I3387" s="85">
        <v>0.6976</v>
      </c>
      <c r="J3387" s="202">
        <v>-2678.9643999999998</v>
      </c>
      <c r="K3387" s="85">
        <v>0.69799999999999995</v>
      </c>
      <c r="L3387" s="202">
        <v>-2462.7440999999999</v>
      </c>
      <c r="M3387" s="85">
        <v>0.72140000000000004</v>
      </c>
      <c r="N3387" s="202">
        <v>-2463.4544000000001</v>
      </c>
      <c r="O3387" s="85">
        <v>0.72140000000000004</v>
      </c>
      <c r="P3387" s="202">
        <v>-2098.2692999999999</v>
      </c>
      <c r="Q3387" s="85">
        <v>0.76129999999999998</v>
      </c>
      <c r="R3387" s="202">
        <v>-2560.7116999999998</v>
      </c>
      <c r="S3387" s="85">
        <v>0.71120000000000005</v>
      </c>
      <c r="T3387" s="202">
        <v>-2560.9533000000001</v>
      </c>
      <c r="U3387" s="85">
        <v>0.7107</v>
      </c>
      <c r="V3387" s="202">
        <v>-2129.2316999999998</v>
      </c>
      <c r="W3387" s="85">
        <v>0.75819999999999999</v>
      </c>
      <c r="X3387" s="202">
        <v>-2100.9627</v>
      </c>
      <c r="Y3387" s="85">
        <v>0.76100000000000001</v>
      </c>
      <c r="Z3387" s="202">
        <v>-2077.3188</v>
      </c>
      <c r="AA3387" s="85">
        <v>0.76390000000000002</v>
      </c>
      <c r="AB3387" s="202">
        <v>-2771.6756</v>
      </c>
      <c r="AC3387" s="85">
        <v>0.68799999999999994</v>
      </c>
      <c r="AD3387" s="202">
        <v>-2555.4690999999998</v>
      </c>
      <c r="AE3387" s="85">
        <v>0.71140000000000003</v>
      </c>
      <c r="AF3387" s="202">
        <v>-2151.4389999999999</v>
      </c>
      <c r="AG3387" s="86">
        <v>0.75570000000000004</v>
      </c>
      <c r="AH3387" s="107"/>
    </row>
    <row r="3388" spans="2:34" x14ac:dyDescent="0.2">
      <c r="B3388" s="84">
        <v>3381</v>
      </c>
      <c r="C3388" s="85">
        <v>22</v>
      </c>
      <c r="D3388" s="245" t="s">
        <v>30</v>
      </c>
      <c r="E3388" s="245" t="s">
        <v>403</v>
      </c>
      <c r="F3388" s="256">
        <v>2.27180527383367E-2</v>
      </c>
      <c r="G3388" s="256">
        <v>2.3686477174849299E-2</v>
      </c>
      <c r="H3388" s="202">
        <v>2590.7642999999998</v>
      </c>
      <c r="I3388" s="85">
        <v>0.58840000000000003</v>
      </c>
      <c r="J3388" s="202">
        <v>2603.0405999999998</v>
      </c>
      <c r="K3388" s="85">
        <v>0.5867</v>
      </c>
      <c r="L3388" s="202">
        <v>2674.7269000000001</v>
      </c>
      <c r="M3388" s="85">
        <v>0.57640000000000002</v>
      </c>
      <c r="N3388" s="202">
        <v>2684.4847</v>
      </c>
      <c r="O3388" s="85">
        <v>0.57509999999999994</v>
      </c>
      <c r="P3388" s="202">
        <v>3616.9378999999999</v>
      </c>
      <c r="Q3388" s="85">
        <v>0.45179999999999998</v>
      </c>
      <c r="R3388" s="202">
        <v>3121.3020000000001</v>
      </c>
      <c r="S3388" s="85">
        <v>0.51639999999999997</v>
      </c>
      <c r="T3388" s="202">
        <v>2810.4326000000001</v>
      </c>
      <c r="U3388" s="85">
        <v>0.55730000000000002</v>
      </c>
      <c r="V3388" s="202">
        <v>4022.9677999999999</v>
      </c>
      <c r="W3388" s="85">
        <v>0.40450000000000003</v>
      </c>
      <c r="X3388" s="202">
        <v>3658.0086000000001</v>
      </c>
      <c r="Y3388" s="85">
        <v>0.4466</v>
      </c>
      <c r="Z3388" s="202">
        <v>3986.6383000000001</v>
      </c>
      <c r="AA3388" s="85">
        <v>0.40889999999999999</v>
      </c>
      <c r="AB3388" s="202">
        <v>2540.5956000000001</v>
      </c>
      <c r="AC3388" s="85">
        <v>0.59570000000000001</v>
      </c>
      <c r="AD3388" s="202">
        <v>2619.9987000000001</v>
      </c>
      <c r="AE3388" s="85">
        <v>0.58430000000000004</v>
      </c>
      <c r="AF3388" s="202">
        <v>3987.7485999999999</v>
      </c>
      <c r="AG3388" s="86">
        <v>0.40860000000000002</v>
      </c>
      <c r="AH3388" s="107"/>
    </row>
    <row r="3389" spans="2:34" x14ac:dyDescent="0.2">
      <c r="B3389" s="84">
        <v>3382</v>
      </c>
      <c r="C3389" s="85">
        <v>22</v>
      </c>
      <c r="D3389" s="245" t="s">
        <v>30</v>
      </c>
      <c r="E3389" s="245" t="s">
        <v>404</v>
      </c>
      <c r="F3389" s="256">
        <v>2.96146044624746E-2</v>
      </c>
      <c r="G3389" s="256">
        <v>2.8854435831180001E-2</v>
      </c>
      <c r="H3389" s="202">
        <v>3554.7698</v>
      </c>
      <c r="I3389" s="85">
        <v>0.40479999999999999</v>
      </c>
      <c r="J3389" s="202">
        <v>3554.0477999999998</v>
      </c>
      <c r="K3389" s="85">
        <v>0.40500000000000003</v>
      </c>
      <c r="L3389" s="202">
        <v>4079.8739999999998</v>
      </c>
      <c r="M3389" s="85">
        <v>0.3458</v>
      </c>
      <c r="N3389" s="202">
        <v>4069.5846000000001</v>
      </c>
      <c r="O3389" s="85">
        <v>0.34720000000000001</v>
      </c>
      <c r="P3389" s="202">
        <v>3895.2606999999998</v>
      </c>
      <c r="Q3389" s="85">
        <v>0.36940000000000001</v>
      </c>
      <c r="R3389" s="202">
        <v>4473.4597000000003</v>
      </c>
      <c r="S3389" s="85">
        <v>0.30270000000000002</v>
      </c>
      <c r="T3389" s="202">
        <v>4522.7655999999997</v>
      </c>
      <c r="U3389" s="85">
        <v>0.29720000000000002</v>
      </c>
      <c r="V3389" s="202">
        <v>4222.3531999999996</v>
      </c>
      <c r="W3389" s="85">
        <v>0.33139999999999997</v>
      </c>
      <c r="X3389" s="202">
        <v>4234.1256000000003</v>
      </c>
      <c r="Y3389" s="85">
        <v>0.32969999999999999</v>
      </c>
      <c r="Z3389" s="202">
        <v>4330.1967000000004</v>
      </c>
      <c r="AA3389" s="85">
        <v>0.31950000000000001</v>
      </c>
      <c r="AB3389" s="202">
        <v>3858.9580000000001</v>
      </c>
      <c r="AC3389" s="85">
        <v>0.36770000000000003</v>
      </c>
      <c r="AD3389" s="202">
        <v>4347.0073000000002</v>
      </c>
      <c r="AE3389" s="85">
        <v>0.31680000000000003</v>
      </c>
      <c r="AF3389" s="202">
        <v>4340.51</v>
      </c>
      <c r="AG3389" s="86">
        <v>0.31869999999999998</v>
      </c>
      <c r="AH3389" s="107"/>
    </row>
    <row r="3390" spans="2:34" x14ac:dyDescent="0.2">
      <c r="B3390" s="84">
        <v>3383</v>
      </c>
      <c r="C3390" s="85">
        <v>22</v>
      </c>
      <c r="D3390" s="245" t="s">
        <v>30</v>
      </c>
      <c r="E3390" s="245" t="s">
        <v>405</v>
      </c>
      <c r="F3390" s="256">
        <v>5.1926977687626802E-2</v>
      </c>
      <c r="G3390" s="256">
        <v>5.1248923341946598E-2</v>
      </c>
      <c r="H3390" s="202">
        <v>-3832.9123</v>
      </c>
      <c r="I3390" s="85">
        <v>0.26790000000000003</v>
      </c>
      <c r="J3390" s="202">
        <v>-3819.2170000000001</v>
      </c>
      <c r="K3390" s="85">
        <v>0.26989999999999997</v>
      </c>
      <c r="L3390" s="202">
        <v>-3353.7734</v>
      </c>
      <c r="M3390" s="85">
        <v>0.3387</v>
      </c>
      <c r="N3390" s="202">
        <v>-3349.0821000000001</v>
      </c>
      <c r="O3390" s="85">
        <v>0.33950000000000002</v>
      </c>
      <c r="P3390" s="202">
        <v>-3203.0787</v>
      </c>
      <c r="Q3390" s="85">
        <v>0.36259999999999998</v>
      </c>
      <c r="R3390" s="202">
        <v>-3173.1089000000002</v>
      </c>
      <c r="S3390" s="85">
        <v>0.3664</v>
      </c>
      <c r="T3390" s="202">
        <v>-3133.7982000000002</v>
      </c>
      <c r="U3390" s="85">
        <v>0.37169999999999997</v>
      </c>
      <c r="V3390" s="202">
        <v>-3076.2437</v>
      </c>
      <c r="W3390" s="85">
        <v>0.38250000000000001</v>
      </c>
      <c r="X3390" s="202">
        <v>-3054.433</v>
      </c>
      <c r="Y3390" s="85">
        <v>0.38529999999999998</v>
      </c>
      <c r="Z3390" s="202">
        <v>-3056.5128</v>
      </c>
      <c r="AA3390" s="85">
        <v>0.3856</v>
      </c>
      <c r="AB3390" s="202">
        <v>-3750.6457</v>
      </c>
      <c r="AC3390" s="85">
        <v>0.27960000000000002</v>
      </c>
      <c r="AD3390" s="202">
        <v>-3298.8339999999998</v>
      </c>
      <c r="AE3390" s="85">
        <v>0.34749999999999998</v>
      </c>
      <c r="AF3390" s="202">
        <v>-3112.0601000000001</v>
      </c>
      <c r="AG3390" s="86">
        <v>0.37730000000000002</v>
      </c>
      <c r="AH3390" s="107"/>
    </row>
    <row r="3391" spans="2:34" x14ac:dyDescent="0.2">
      <c r="B3391" s="84">
        <v>3384</v>
      </c>
      <c r="C3391" s="85">
        <v>22</v>
      </c>
      <c r="D3391" s="245" t="s">
        <v>30</v>
      </c>
      <c r="E3391" s="245" t="s">
        <v>406</v>
      </c>
      <c r="F3391" s="256">
        <v>0.101419878296146</v>
      </c>
      <c r="G3391" s="256">
        <v>0.102067183462532</v>
      </c>
      <c r="H3391" s="202">
        <v>-4963.5617000000002</v>
      </c>
      <c r="I3391" s="85">
        <v>7.0300000000000001E-2</v>
      </c>
      <c r="J3391" s="202">
        <v>-4961.5544</v>
      </c>
      <c r="K3391" s="85">
        <v>7.0400000000000004E-2</v>
      </c>
      <c r="L3391" s="202">
        <v>-4601.9678999999996</v>
      </c>
      <c r="M3391" s="85">
        <v>9.8699999999999996E-2</v>
      </c>
      <c r="N3391" s="202">
        <v>-4606.9216999999999</v>
      </c>
      <c r="O3391" s="85">
        <v>9.8400000000000001E-2</v>
      </c>
      <c r="P3391" s="202">
        <v>-4492.4390000000003</v>
      </c>
      <c r="Q3391" s="85">
        <v>0.1094</v>
      </c>
      <c r="R3391" s="202">
        <v>-4424.9583000000002</v>
      </c>
      <c r="S3391" s="85">
        <v>0.1135</v>
      </c>
      <c r="T3391" s="202">
        <v>-4313.2318999999998</v>
      </c>
      <c r="U3391" s="85">
        <v>0.1226</v>
      </c>
      <c r="V3391" s="202">
        <v>-4378.3594000000003</v>
      </c>
      <c r="W3391" s="85">
        <v>0.1195</v>
      </c>
      <c r="X3391" s="202">
        <v>-4289.7049999999999</v>
      </c>
      <c r="Y3391" s="85">
        <v>0.12670000000000001</v>
      </c>
      <c r="Z3391" s="202">
        <v>-4355.6904000000004</v>
      </c>
      <c r="AA3391" s="85">
        <v>0.1215</v>
      </c>
      <c r="AB3391" s="202">
        <v>-4834.9533000000001</v>
      </c>
      <c r="AC3391" s="85">
        <v>7.8399999999999997E-2</v>
      </c>
      <c r="AD3391" s="202">
        <v>-4492.4686000000002</v>
      </c>
      <c r="AE3391" s="85">
        <v>0.1075</v>
      </c>
      <c r="AF3391" s="202">
        <v>-4337.1967999999997</v>
      </c>
      <c r="AG3391" s="86">
        <v>0.123</v>
      </c>
      <c r="AH3391" s="107"/>
    </row>
    <row r="3392" spans="2:34" x14ac:dyDescent="0.2">
      <c r="B3392" s="84">
        <v>3385</v>
      </c>
      <c r="C3392" s="85">
        <v>22</v>
      </c>
      <c r="D3392" s="245" t="s">
        <v>30</v>
      </c>
      <c r="E3392" s="245" t="s">
        <v>407</v>
      </c>
      <c r="F3392" s="256">
        <v>9.1683569979715995E-2</v>
      </c>
      <c r="G3392" s="256">
        <v>9.38845822566753E-2</v>
      </c>
      <c r="H3392" s="202">
        <v>-1628.9588000000001</v>
      </c>
      <c r="I3392" s="85">
        <v>0.55930000000000002</v>
      </c>
      <c r="J3392" s="202">
        <v>-1626.3541</v>
      </c>
      <c r="K3392" s="85">
        <v>0.56000000000000005</v>
      </c>
      <c r="L3392" s="202">
        <v>-1239.4174</v>
      </c>
      <c r="M3392" s="85">
        <v>0.66069999999999995</v>
      </c>
      <c r="N3392" s="202">
        <v>-1242.7003999999999</v>
      </c>
      <c r="O3392" s="85">
        <v>0.66</v>
      </c>
      <c r="P3392" s="202">
        <v>-1055.6137000000001</v>
      </c>
      <c r="Q3392" s="85">
        <v>0.70940000000000003</v>
      </c>
      <c r="R3392" s="202">
        <v>-1113.1135999999999</v>
      </c>
      <c r="S3392" s="85">
        <v>0.69440000000000002</v>
      </c>
      <c r="T3392" s="202">
        <v>-880.72829999999999</v>
      </c>
      <c r="U3392" s="85">
        <v>0.75600000000000001</v>
      </c>
      <c r="V3392" s="202">
        <v>-928.79409999999996</v>
      </c>
      <c r="W3392" s="85">
        <v>0.74370000000000003</v>
      </c>
      <c r="X3392" s="202">
        <v>-728.26250000000005</v>
      </c>
      <c r="Y3392" s="85">
        <v>0.79759999999999998</v>
      </c>
      <c r="Z3392" s="202">
        <v>-816.8827</v>
      </c>
      <c r="AA3392" s="85">
        <v>0.77400000000000002</v>
      </c>
      <c r="AB3392" s="202">
        <v>-1629.2940000000001</v>
      </c>
      <c r="AC3392" s="85">
        <v>0.55969999999999998</v>
      </c>
      <c r="AD3392" s="202">
        <v>-1257.0301999999999</v>
      </c>
      <c r="AE3392" s="85">
        <v>0.65649999999999997</v>
      </c>
      <c r="AF3392" s="202">
        <v>-1000.9696</v>
      </c>
      <c r="AG3392" s="86">
        <v>0.72460000000000002</v>
      </c>
      <c r="AH3392" s="107"/>
    </row>
    <row r="3393" spans="2:34" x14ac:dyDescent="0.2">
      <c r="B3393" s="84">
        <v>3386</v>
      </c>
      <c r="C3393" s="85">
        <v>22</v>
      </c>
      <c r="D3393" s="245" t="s">
        <v>30</v>
      </c>
      <c r="E3393" s="245" t="s">
        <v>408</v>
      </c>
      <c r="F3393" s="256">
        <v>9.9391480730223095E-2</v>
      </c>
      <c r="G3393" s="256">
        <v>9.9483204134366898E-2</v>
      </c>
      <c r="H3393" s="202">
        <v>1428.3795</v>
      </c>
      <c r="I3393" s="85">
        <v>0.59889999999999999</v>
      </c>
      <c r="J3393" s="202">
        <v>1431.3921</v>
      </c>
      <c r="K3393" s="85">
        <v>0.59819999999999995</v>
      </c>
      <c r="L3393" s="202">
        <v>1683.1353999999999</v>
      </c>
      <c r="M3393" s="85">
        <v>0.53849999999999998</v>
      </c>
      <c r="N3393" s="202">
        <v>1681.3543</v>
      </c>
      <c r="O3393" s="85">
        <v>0.53900000000000003</v>
      </c>
      <c r="P3393" s="202">
        <v>1470.6595</v>
      </c>
      <c r="Q3393" s="85">
        <v>0.59309999999999996</v>
      </c>
      <c r="R3393" s="202">
        <v>1960.5863999999999</v>
      </c>
      <c r="S3393" s="85">
        <v>0.47520000000000001</v>
      </c>
      <c r="T3393" s="202">
        <v>1968.9018000000001</v>
      </c>
      <c r="U3393" s="85">
        <v>0.4728</v>
      </c>
      <c r="V3393" s="202">
        <v>1690.2238</v>
      </c>
      <c r="W3393" s="85">
        <v>0.54</v>
      </c>
      <c r="X3393" s="202">
        <v>1675.3827000000001</v>
      </c>
      <c r="Y3393" s="85">
        <v>0.54310000000000003</v>
      </c>
      <c r="Z3393" s="202">
        <v>1720.3804</v>
      </c>
      <c r="AA3393" s="85">
        <v>0.53280000000000005</v>
      </c>
      <c r="AB3393" s="202">
        <v>1552.8725999999999</v>
      </c>
      <c r="AC3393" s="85">
        <v>0.56830000000000003</v>
      </c>
      <c r="AD3393" s="202">
        <v>1789.2773</v>
      </c>
      <c r="AE3393" s="85">
        <v>0.51390000000000002</v>
      </c>
      <c r="AF3393" s="202">
        <v>1714.8078</v>
      </c>
      <c r="AG3393" s="86">
        <v>0.5343</v>
      </c>
      <c r="AH3393" s="107"/>
    </row>
    <row r="3394" spans="2:34" x14ac:dyDescent="0.2">
      <c r="B3394" s="84">
        <v>3387</v>
      </c>
      <c r="C3394" s="85">
        <v>22</v>
      </c>
      <c r="D3394" s="245" t="s">
        <v>30</v>
      </c>
      <c r="E3394" s="245" t="s">
        <v>409</v>
      </c>
      <c r="F3394" s="256">
        <v>0.15740365111561899</v>
      </c>
      <c r="G3394" s="256">
        <v>0.15633074935400501</v>
      </c>
      <c r="H3394" s="202">
        <v>-307.86610000000002</v>
      </c>
      <c r="I3394" s="85">
        <v>0.88870000000000005</v>
      </c>
      <c r="J3394" s="202">
        <v>-297.8091</v>
      </c>
      <c r="K3394" s="85">
        <v>0.89239999999999997</v>
      </c>
      <c r="L3394" s="202">
        <v>-406.19409999999999</v>
      </c>
      <c r="M3394" s="85">
        <v>0.85360000000000003</v>
      </c>
      <c r="N3394" s="202">
        <v>-396.86410000000001</v>
      </c>
      <c r="O3394" s="85">
        <v>0.85699999999999998</v>
      </c>
      <c r="P3394" s="202">
        <v>-441.22329999999999</v>
      </c>
      <c r="Q3394" s="85">
        <v>0.84140000000000004</v>
      </c>
      <c r="R3394" s="202">
        <v>-366.67559999999997</v>
      </c>
      <c r="S3394" s="85">
        <v>0.86799999999999999</v>
      </c>
      <c r="T3394" s="202">
        <v>-352.1071</v>
      </c>
      <c r="U3394" s="85">
        <v>0.873</v>
      </c>
      <c r="V3394" s="202">
        <v>-439.46769999999998</v>
      </c>
      <c r="W3394" s="85">
        <v>0.84219999999999995</v>
      </c>
      <c r="X3394" s="202">
        <v>-429.14319999999998</v>
      </c>
      <c r="Y3394" s="85">
        <v>0.84560000000000002</v>
      </c>
      <c r="Z3394" s="202">
        <v>-476.23180000000002</v>
      </c>
      <c r="AA3394" s="85">
        <v>0.82930000000000004</v>
      </c>
      <c r="AB3394" s="202">
        <v>-285.9101</v>
      </c>
      <c r="AC3394" s="85">
        <v>0.89670000000000005</v>
      </c>
      <c r="AD3394" s="202">
        <v>-384.44029999999998</v>
      </c>
      <c r="AE3394" s="85">
        <v>0.86140000000000005</v>
      </c>
      <c r="AF3394" s="202">
        <v>-431.19740000000002</v>
      </c>
      <c r="AG3394" s="86">
        <v>0.84509999999999996</v>
      </c>
      <c r="AH3394" s="107"/>
    </row>
    <row r="3395" spans="2:34" x14ac:dyDescent="0.2">
      <c r="B3395" s="84">
        <v>3388</v>
      </c>
      <c r="C3395" s="85">
        <v>22</v>
      </c>
      <c r="D3395" s="245" t="s">
        <v>30</v>
      </c>
      <c r="E3395" s="245" t="s">
        <v>410</v>
      </c>
      <c r="F3395" s="256">
        <v>0.105476673427992</v>
      </c>
      <c r="G3395" s="256">
        <v>0.10723514211886299</v>
      </c>
      <c r="H3395" s="202">
        <v>290.24189999999999</v>
      </c>
      <c r="I3395" s="85">
        <v>0.90859999999999996</v>
      </c>
      <c r="J3395" s="202">
        <v>310.6825</v>
      </c>
      <c r="K3395" s="85">
        <v>0.90229999999999999</v>
      </c>
      <c r="L3395" s="202">
        <v>311.42020000000002</v>
      </c>
      <c r="M3395" s="85">
        <v>0.90190000000000003</v>
      </c>
      <c r="N3395" s="202">
        <v>329.9631</v>
      </c>
      <c r="O3395" s="85">
        <v>0.89629999999999999</v>
      </c>
      <c r="P3395" s="202">
        <v>290.64580000000001</v>
      </c>
      <c r="Q3395" s="85">
        <v>0.90880000000000005</v>
      </c>
      <c r="R3395" s="202">
        <v>353.15519999999998</v>
      </c>
      <c r="S3395" s="85">
        <v>0.88919999999999999</v>
      </c>
      <c r="T3395" s="202">
        <v>339.64389999999997</v>
      </c>
      <c r="U3395" s="85">
        <v>0.89319999999999999</v>
      </c>
      <c r="V3395" s="202">
        <v>299.45240000000001</v>
      </c>
      <c r="W3395" s="85">
        <v>0.90610000000000002</v>
      </c>
      <c r="X3395" s="202">
        <v>278.19209999999998</v>
      </c>
      <c r="Y3395" s="85">
        <v>0.91259999999999997</v>
      </c>
      <c r="Z3395" s="202">
        <v>234.3998</v>
      </c>
      <c r="AA3395" s="85">
        <v>0.92649999999999999</v>
      </c>
      <c r="AB3395" s="202">
        <v>269.53039999999999</v>
      </c>
      <c r="AC3395" s="85">
        <v>0.91520000000000001</v>
      </c>
      <c r="AD3395" s="202">
        <v>287.9572</v>
      </c>
      <c r="AE3395" s="85">
        <v>0.90939999999999999</v>
      </c>
      <c r="AF3395" s="202">
        <v>243.24930000000001</v>
      </c>
      <c r="AG3395" s="86">
        <v>0.92369999999999997</v>
      </c>
      <c r="AH3395" s="107"/>
    </row>
    <row r="3396" spans="2:34" x14ac:dyDescent="0.2">
      <c r="B3396" s="84">
        <v>3389</v>
      </c>
      <c r="C3396" s="85">
        <v>22</v>
      </c>
      <c r="D3396" s="245" t="s">
        <v>30</v>
      </c>
      <c r="E3396" s="245" t="s">
        <v>411</v>
      </c>
      <c r="F3396" s="256">
        <v>7.0588235294117604E-2</v>
      </c>
      <c r="G3396" s="256">
        <v>7.19207579672696E-2</v>
      </c>
      <c r="H3396" s="202">
        <v>5522.3099000000002</v>
      </c>
      <c r="I3396" s="85">
        <v>6.0699999999999997E-2</v>
      </c>
      <c r="J3396" s="202">
        <v>5548.8643000000002</v>
      </c>
      <c r="K3396" s="85">
        <v>5.9900000000000002E-2</v>
      </c>
      <c r="L3396" s="202">
        <v>5471.3964999999998</v>
      </c>
      <c r="M3396" s="85">
        <v>6.3100000000000003E-2</v>
      </c>
      <c r="N3396" s="202">
        <v>5495.1082999999999</v>
      </c>
      <c r="O3396" s="85">
        <v>6.25E-2</v>
      </c>
      <c r="P3396" s="202">
        <v>5226.1043</v>
      </c>
      <c r="Q3396" s="85">
        <v>7.7100000000000002E-2</v>
      </c>
      <c r="R3396" s="202">
        <v>5681.2470000000003</v>
      </c>
      <c r="S3396" s="85">
        <v>5.4600000000000003E-2</v>
      </c>
      <c r="T3396" s="202">
        <v>5585.3341</v>
      </c>
      <c r="U3396" s="85">
        <v>5.8299999999999998E-2</v>
      </c>
      <c r="V3396" s="202">
        <v>5440.5056999999997</v>
      </c>
      <c r="W3396" s="85">
        <v>6.6199999999999995E-2</v>
      </c>
      <c r="X3396" s="202">
        <v>5319.7915999999996</v>
      </c>
      <c r="Y3396" s="85">
        <v>7.1900000000000006E-2</v>
      </c>
      <c r="Z3396" s="202">
        <v>5420.2825999999995</v>
      </c>
      <c r="AA3396" s="85">
        <v>6.7199999999999996E-2</v>
      </c>
      <c r="AB3396" s="202">
        <v>5548.7947999999997</v>
      </c>
      <c r="AC3396" s="85">
        <v>5.9900000000000002E-2</v>
      </c>
      <c r="AD3396" s="202">
        <v>5495.0411999999997</v>
      </c>
      <c r="AE3396" s="85">
        <v>6.25E-2</v>
      </c>
      <c r="AF3396" s="202">
        <v>5437.2091</v>
      </c>
      <c r="AG3396" s="86">
        <v>6.6299999999999998E-2</v>
      </c>
      <c r="AH3396" s="107"/>
    </row>
    <row r="3397" spans="2:34" x14ac:dyDescent="0.2">
      <c r="B3397" s="84">
        <v>3390</v>
      </c>
      <c r="C3397" s="85">
        <v>22</v>
      </c>
      <c r="D3397" s="245" t="s">
        <v>30</v>
      </c>
      <c r="E3397" s="245" t="s">
        <v>412</v>
      </c>
      <c r="F3397" s="256">
        <v>4.9492900608519297E-2</v>
      </c>
      <c r="G3397" s="256">
        <v>4.90956072351421E-2</v>
      </c>
      <c r="H3397" s="202">
        <v>4202.7422999999999</v>
      </c>
      <c r="I3397" s="85">
        <v>0.21870000000000001</v>
      </c>
      <c r="J3397" s="202">
        <v>4242.1154999999999</v>
      </c>
      <c r="K3397" s="85">
        <v>0.2157</v>
      </c>
      <c r="L3397" s="202">
        <v>4268.9637000000002</v>
      </c>
      <c r="M3397" s="85">
        <v>0.21160000000000001</v>
      </c>
      <c r="N3397" s="202">
        <v>4303.3984</v>
      </c>
      <c r="O3397" s="85">
        <v>0.2092</v>
      </c>
      <c r="P3397" s="202">
        <v>4018.4953</v>
      </c>
      <c r="Q3397" s="85">
        <v>0.24229999999999999</v>
      </c>
      <c r="R3397" s="202">
        <v>4245.0928999999996</v>
      </c>
      <c r="S3397" s="85">
        <v>0.21590000000000001</v>
      </c>
      <c r="T3397" s="202">
        <v>4271.5371999999998</v>
      </c>
      <c r="U3397" s="85">
        <v>0.21240000000000001</v>
      </c>
      <c r="V3397" s="202">
        <v>3994.7512999999999</v>
      </c>
      <c r="W3397" s="85">
        <v>0.2455</v>
      </c>
      <c r="X3397" s="202">
        <v>4016.5801999999999</v>
      </c>
      <c r="Y3397" s="85">
        <v>0.2424</v>
      </c>
      <c r="Z3397" s="202">
        <v>3945.9708999999998</v>
      </c>
      <c r="AA3397" s="85">
        <v>0.25140000000000001</v>
      </c>
      <c r="AB3397" s="202">
        <v>4253.1197000000002</v>
      </c>
      <c r="AC3397" s="85">
        <v>0.2145</v>
      </c>
      <c r="AD3397" s="202">
        <v>4312.2789000000002</v>
      </c>
      <c r="AE3397" s="85">
        <v>0.2082</v>
      </c>
      <c r="AF3397" s="202">
        <v>3996.9877000000001</v>
      </c>
      <c r="AG3397" s="86">
        <v>0.2452</v>
      </c>
      <c r="AH3397" s="107"/>
    </row>
    <row r="3398" spans="2:34" x14ac:dyDescent="0.2">
      <c r="B3398" s="84">
        <v>3391</v>
      </c>
      <c r="C3398" s="85">
        <v>22</v>
      </c>
      <c r="D3398" s="245" t="s">
        <v>30</v>
      </c>
      <c r="E3398" s="245" t="s">
        <v>413</v>
      </c>
      <c r="F3398" s="256">
        <v>2.3529411764705899E-2</v>
      </c>
      <c r="G3398" s="256">
        <v>2.23944875107666E-2</v>
      </c>
      <c r="H3398" s="202">
        <v>4902.4789000000001</v>
      </c>
      <c r="I3398" s="85">
        <v>0.28599999999999998</v>
      </c>
      <c r="J3398" s="202">
        <v>4966.8398999999999</v>
      </c>
      <c r="K3398" s="85">
        <v>0.28160000000000002</v>
      </c>
      <c r="L3398" s="202">
        <v>4831.1445000000003</v>
      </c>
      <c r="M3398" s="85">
        <v>0.29320000000000002</v>
      </c>
      <c r="N3398" s="202">
        <v>4888.8598000000002</v>
      </c>
      <c r="O3398" s="85">
        <v>0.28949999999999998</v>
      </c>
      <c r="P3398" s="202">
        <v>4397.4821000000002</v>
      </c>
      <c r="Q3398" s="85">
        <v>0.34179999999999999</v>
      </c>
      <c r="R3398" s="202">
        <v>4806.9026000000003</v>
      </c>
      <c r="S3398" s="85">
        <v>0.2984</v>
      </c>
      <c r="T3398" s="202">
        <v>4578.8994000000002</v>
      </c>
      <c r="U3398" s="85">
        <v>0.32150000000000001</v>
      </c>
      <c r="V3398" s="202">
        <v>4231.2660999999998</v>
      </c>
      <c r="W3398" s="85">
        <v>0.36109999999999998</v>
      </c>
      <c r="X3398" s="202">
        <v>4043.8168999999998</v>
      </c>
      <c r="Y3398" s="85">
        <v>0.3826</v>
      </c>
      <c r="Z3398" s="202">
        <v>3936.3276000000001</v>
      </c>
      <c r="AA3398" s="85">
        <v>0.39729999999999999</v>
      </c>
      <c r="AB3398" s="202">
        <v>5047.3558000000003</v>
      </c>
      <c r="AC3398" s="85">
        <v>0.27389999999999998</v>
      </c>
      <c r="AD3398" s="202">
        <v>4963.6908000000003</v>
      </c>
      <c r="AE3398" s="85">
        <v>0.28220000000000001</v>
      </c>
      <c r="AF3398" s="202">
        <v>4264.4512999999997</v>
      </c>
      <c r="AG3398" s="86">
        <v>0.35730000000000001</v>
      </c>
      <c r="AH3398" s="107"/>
    </row>
    <row r="3399" spans="2:34" x14ac:dyDescent="0.2">
      <c r="B3399" s="84">
        <v>3392</v>
      </c>
      <c r="C3399" s="85">
        <v>22</v>
      </c>
      <c r="D3399" s="245" t="s">
        <v>30</v>
      </c>
      <c r="E3399" s="245" t="s">
        <v>414</v>
      </c>
      <c r="F3399" s="256">
        <v>1.0141987829614601E-2</v>
      </c>
      <c r="G3399" s="256">
        <v>1.0335917312661499E-2</v>
      </c>
      <c r="H3399" s="202">
        <v>2654.1613000000002</v>
      </c>
      <c r="I3399" s="85">
        <v>0.69589999999999996</v>
      </c>
      <c r="J3399" s="202">
        <v>2735.0342000000001</v>
      </c>
      <c r="K3399" s="85">
        <v>0.68789999999999996</v>
      </c>
      <c r="L3399" s="202">
        <v>2492.7523999999999</v>
      </c>
      <c r="M3399" s="85">
        <v>0.71350000000000002</v>
      </c>
      <c r="N3399" s="202">
        <v>2563.9308999999998</v>
      </c>
      <c r="O3399" s="85">
        <v>0.70660000000000001</v>
      </c>
      <c r="P3399" s="202">
        <v>2781.8261000000002</v>
      </c>
      <c r="Q3399" s="85">
        <v>0.68269999999999997</v>
      </c>
      <c r="R3399" s="202">
        <v>2484.9131000000002</v>
      </c>
      <c r="S3399" s="85">
        <v>0.71550000000000002</v>
      </c>
      <c r="T3399" s="202">
        <v>2305.0128</v>
      </c>
      <c r="U3399" s="85">
        <v>0.73499999999999999</v>
      </c>
      <c r="V3399" s="202">
        <v>2773.0054</v>
      </c>
      <c r="W3399" s="85">
        <v>0.68389999999999995</v>
      </c>
      <c r="X3399" s="202">
        <v>2564.9890999999998</v>
      </c>
      <c r="Y3399" s="85">
        <v>0.70620000000000005</v>
      </c>
      <c r="Z3399" s="202">
        <v>2514.1886</v>
      </c>
      <c r="AA3399" s="85">
        <v>0.71240000000000003</v>
      </c>
      <c r="AB3399" s="202">
        <v>2805.9803000000002</v>
      </c>
      <c r="AC3399" s="85">
        <v>0.68030000000000002</v>
      </c>
      <c r="AD3399" s="202">
        <v>2641.4520000000002</v>
      </c>
      <c r="AE3399" s="85">
        <v>0.69810000000000005</v>
      </c>
      <c r="AF3399" s="202">
        <v>2878.1462999999999</v>
      </c>
      <c r="AG3399" s="86">
        <v>0.67259999999999998</v>
      </c>
      <c r="AH3399" s="107"/>
    </row>
    <row r="3400" spans="2:34" x14ac:dyDescent="0.2">
      <c r="B3400" s="84">
        <v>3393</v>
      </c>
      <c r="C3400" s="85">
        <v>22</v>
      </c>
      <c r="D3400" s="245" t="s">
        <v>30</v>
      </c>
      <c r="E3400" s="245" t="s">
        <v>1216</v>
      </c>
      <c r="F3400" s="256">
        <v>0.11156186612576099</v>
      </c>
      <c r="G3400" s="256">
        <v>0.11068044788975</v>
      </c>
      <c r="H3400" s="202">
        <v>1551.7642000000001</v>
      </c>
      <c r="I3400" s="85">
        <v>0.51090000000000002</v>
      </c>
      <c r="J3400" s="202">
        <v>1557.5768</v>
      </c>
      <c r="K3400" s="85">
        <v>0.50949999999999995</v>
      </c>
      <c r="L3400" s="202">
        <v>1463.1273000000001</v>
      </c>
      <c r="M3400" s="85">
        <v>0.53549999999999998</v>
      </c>
      <c r="N3400" s="202">
        <v>1468.6840999999999</v>
      </c>
      <c r="O3400" s="85">
        <v>0.53410000000000002</v>
      </c>
      <c r="P3400" s="202">
        <v>1611.6548</v>
      </c>
      <c r="Q3400" s="85">
        <v>0.49459999999999998</v>
      </c>
      <c r="R3400" s="202">
        <v>1487.1384</v>
      </c>
      <c r="S3400" s="85">
        <v>0.52959999999999996</v>
      </c>
      <c r="T3400" s="202">
        <v>1431.048</v>
      </c>
      <c r="U3400" s="85">
        <v>0.54449999999999998</v>
      </c>
      <c r="V3400" s="202">
        <v>1625.9863</v>
      </c>
      <c r="W3400" s="85">
        <v>0.4914</v>
      </c>
      <c r="X3400" s="202">
        <v>1564.9242999999999</v>
      </c>
      <c r="Y3400" s="85">
        <v>0.5071</v>
      </c>
      <c r="Z3400" s="202">
        <v>1613.1288</v>
      </c>
      <c r="AA3400" s="85">
        <v>0.49490000000000001</v>
      </c>
      <c r="AB3400" s="202">
        <v>1511.3400999999999</v>
      </c>
      <c r="AC3400" s="85">
        <v>0.52249999999999996</v>
      </c>
      <c r="AD3400" s="202">
        <v>1431.925</v>
      </c>
      <c r="AE3400" s="85">
        <v>0.54469999999999996</v>
      </c>
      <c r="AF3400" s="202">
        <v>1646.1334999999999</v>
      </c>
      <c r="AG3400" s="86">
        <v>0.48630000000000001</v>
      </c>
      <c r="AH3400" s="107"/>
    </row>
    <row r="3401" spans="2:34" x14ac:dyDescent="0.2">
      <c r="B3401" s="84">
        <v>3394</v>
      </c>
      <c r="C3401" s="85">
        <v>22</v>
      </c>
      <c r="D3401" s="245" t="s">
        <v>30</v>
      </c>
      <c r="E3401" s="245" t="s">
        <v>415</v>
      </c>
      <c r="F3401" s="256">
        <v>5.3549695740365097E-2</v>
      </c>
      <c r="G3401" s="256">
        <v>5.4694229112833802E-2</v>
      </c>
      <c r="H3401" s="202">
        <v>15343.424000000001</v>
      </c>
      <c r="I3401" s="85">
        <v>0.10100000000000001</v>
      </c>
      <c r="J3401" s="202">
        <v>15374.9588</v>
      </c>
      <c r="K3401" s="85">
        <v>0.10050000000000001</v>
      </c>
      <c r="L3401" s="202">
        <v>15188.657800000001</v>
      </c>
      <c r="M3401" s="85">
        <v>0.1045</v>
      </c>
      <c r="N3401" s="202">
        <v>15216.131799999999</v>
      </c>
      <c r="O3401" s="85">
        <v>0.1041</v>
      </c>
      <c r="P3401" s="202">
        <v>16204.195100000001</v>
      </c>
      <c r="Q3401" s="85">
        <v>8.4099999999999994E-2</v>
      </c>
      <c r="R3401" s="202">
        <v>15006.232099999999</v>
      </c>
      <c r="S3401" s="85">
        <v>0.1096</v>
      </c>
      <c r="T3401" s="202">
        <v>15210.425300000001</v>
      </c>
      <c r="U3401" s="85">
        <v>0.1041</v>
      </c>
      <c r="V3401" s="202">
        <v>15843.8151</v>
      </c>
      <c r="W3401" s="85">
        <v>9.1800000000000007E-2</v>
      </c>
      <c r="X3401" s="202">
        <v>16021.421399999999</v>
      </c>
      <c r="Y3401" s="85">
        <v>8.7599999999999997E-2</v>
      </c>
      <c r="Z3401" s="202">
        <v>15707.724700000001</v>
      </c>
      <c r="AA3401" s="85">
        <v>9.4700000000000006E-2</v>
      </c>
      <c r="AB3401" s="202">
        <v>15635.669099999999</v>
      </c>
      <c r="AC3401" s="85">
        <v>9.5000000000000001E-2</v>
      </c>
      <c r="AD3401" s="202">
        <v>15489.029699999999</v>
      </c>
      <c r="AE3401" s="85">
        <v>9.8100000000000007E-2</v>
      </c>
      <c r="AF3401" s="202">
        <v>16192.553900000001</v>
      </c>
      <c r="AG3401" s="86">
        <v>8.5099999999999995E-2</v>
      </c>
      <c r="AH3401" s="107"/>
    </row>
    <row r="3402" spans="2:34" x14ac:dyDescent="0.2">
      <c r="B3402" s="84">
        <v>3395</v>
      </c>
      <c r="C3402" s="85">
        <v>22</v>
      </c>
      <c r="D3402" s="245" t="s">
        <v>30</v>
      </c>
      <c r="E3402" s="245" t="s">
        <v>417</v>
      </c>
      <c r="F3402" s="256">
        <v>0.15253549695740401</v>
      </c>
      <c r="G3402" s="256">
        <v>0.151593453919035</v>
      </c>
      <c r="H3402" s="202">
        <v>2966.3606</v>
      </c>
      <c r="I3402" s="85">
        <v>0.14760000000000001</v>
      </c>
      <c r="J3402" s="202">
        <v>2964.0311000000002</v>
      </c>
      <c r="K3402" s="85">
        <v>0.14799999999999999</v>
      </c>
      <c r="L3402" s="202">
        <v>3138.1561999999999</v>
      </c>
      <c r="M3402" s="85">
        <v>0.12690000000000001</v>
      </c>
      <c r="N3402" s="202">
        <v>3134.0246000000002</v>
      </c>
      <c r="O3402" s="85">
        <v>0.1275</v>
      </c>
      <c r="P3402" s="202">
        <v>3102.7451999999998</v>
      </c>
      <c r="Q3402" s="85">
        <v>0.1333</v>
      </c>
      <c r="R3402" s="202">
        <v>3237.7456000000002</v>
      </c>
      <c r="S3402" s="85">
        <v>0.1164</v>
      </c>
      <c r="T3402" s="202">
        <v>3404.0074</v>
      </c>
      <c r="U3402" s="85">
        <v>9.9000000000000005E-2</v>
      </c>
      <c r="V3402" s="202">
        <v>3144.5535</v>
      </c>
      <c r="W3402" s="85">
        <v>0.129</v>
      </c>
      <c r="X3402" s="202">
        <v>3304.7082999999998</v>
      </c>
      <c r="Y3402" s="85">
        <v>0.1105</v>
      </c>
      <c r="Z3402" s="202">
        <v>3223.8833</v>
      </c>
      <c r="AA3402" s="85">
        <v>0.1201</v>
      </c>
      <c r="AB3402" s="202">
        <v>2999.0079000000001</v>
      </c>
      <c r="AC3402" s="85">
        <v>0.14369999999999999</v>
      </c>
      <c r="AD3402" s="202">
        <v>3160.0147999999999</v>
      </c>
      <c r="AE3402" s="85">
        <v>0.12470000000000001</v>
      </c>
      <c r="AF3402" s="202">
        <v>3118.4643999999998</v>
      </c>
      <c r="AG3402" s="86">
        <v>0.13220000000000001</v>
      </c>
      <c r="AH3402" s="107"/>
    </row>
    <row r="3403" spans="2:34" x14ac:dyDescent="0.2">
      <c r="B3403" s="84">
        <v>3396</v>
      </c>
      <c r="C3403" s="85">
        <v>22</v>
      </c>
      <c r="D3403" s="245" t="s">
        <v>30</v>
      </c>
      <c r="E3403" s="245" t="s">
        <v>416</v>
      </c>
      <c r="F3403" s="256">
        <v>8.11359026369168E-3</v>
      </c>
      <c r="G3403" s="256">
        <v>8.6132644272179197E-3</v>
      </c>
      <c r="H3403" s="202">
        <v>2282.4638</v>
      </c>
      <c r="I3403" s="85">
        <v>0.76039999999999996</v>
      </c>
      <c r="J3403" s="202">
        <v>2308.5322999999999</v>
      </c>
      <c r="K3403" s="85">
        <v>0.75790000000000002</v>
      </c>
      <c r="L3403" s="202">
        <v>2257.38</v>
      </c>
      <c r="M3403" s="85">
        <v>0.76480000000000004</v>
      </c>
      <c r="N3403" s="202">
        <v>2266.8467999999998</v>
      </c>
      <c r="O3403" s="85">
        <v>0.76390000000000002</v>
      </c>
      <c r="P3403" s="202">
        <v>2466.2260000000001</v>
      </c>
      <c r="Q3403" s="85">
        <v>0.74390000000000001</v>
      </c>
      <c r="R3403" s="202">
        <v>1935.0362</v>
      </c>
      <c r="S3403" s="85">
        <v>0.79790000000000005</v>
      </c>
      <c r="T3403" s="202">
        <v>2209.3281000000002</v>
      </c>
      <c r="U3403" s="85">
        <v>0.76959999999999995</v>
      </c>
      <c r="V3403" s="202">
        <v>2182.1478000000002</v>
      </c>
      <c r="W3403" s="85">
        <v>0.77290000000000003</v>
      </c>
      <c r="X3403" s="202">
        <v>2499.0716000000002</v>
      </c>
      <c r="Y3403" s="85">
        <v>0.74050000000000005</v>
      </c>
      <c r="Z3403" s="202">
        <v>2253.8117999999999</v>
      </c>
      <c r="AA3403" s="85">
        <v>0.76559999999999995</v>
      </c>
      <c r="AB3403" s="202">
        <v>2405.6489999999999</v>
      </c>
      <c r="AC3403" s="85">
        <v>0.748</v>
      </c>
      <c r="AD3403" s="202">
        <v>2377.1797000000001</v>
      </c>
      <c r="AE3403" s="85">
        <v>0.75270000000000004</v>
      </c>
      <c r="AF3403" s="202">
        <v>2275.3357999999998</v>
      </c>
      <c r="AG3403" s="86">
        <v>0.76339999999999997</v>
      </c>
      <c r="AH3403" s="107"/>
    </row>
    <row r="3404" spans="2:34" x14ac:dyDescent="0.2">
      <c r="B3404" s="84">
        <v>3397</v>
      </c>
      <c r="C3404" s="85">
        <v>22</v>
      </c>
      <c r="D3404" s="245" t="s">
        <v>30</v>
      </c>
      <c r="E3404" s="245" t="s">
        <v>423</v>
      </c>
      <c r="F3404" s="256"/>
      <c r="G3404" s="256"/>
      <c r="H3404" s="202" t="s">
        <v>179</v>
      </c>
      <c r="I3404" s="85" t="s">
        <v>179</v>
      </c>
      <c r="J3404" s="202" t="s">
        <v>179</v>
      </c>
      <c r="K3404" s="85" t="s">
        <v>179</v>
      </c>
      <c r="L3404" s="202" t="s">
        <v>179</v>
      </c>
      <c r="M3404" s="85" t="s">
        <v>179</v>
      </c>
      <c r="N3404" s="202" t="s">
        <v>179</v>
      </c>
      <c r="O3404" s="85" t="s">
        <v>179</v>
      </c>
      <c r="P3404" s="202" t="s">
        <v>179</v>
      </c>
      <c r="Q3404" s="85" t="s">
        <v>179</v>
      </c>
      <c r="R3404" s="202" t="s">
        <v>179</v>
      </c>
      <c r="S3404" s="85" t="s">
        <v>179</v>
      </c>
      <c r="T3404" s="202" t="s">
        <v>179</v>
      </c>
      <c r="U3404" s="85" t="s">
        <v>179</v>
      </c>
      <c r="V3404" s="202" t="s">
        <v>179</v>
      </c>
      <c r="W3404" s="85" t="s">
        <v>179</v>
      </c>
      <c r="X3404" s="202" t="s">
        <v>179</v>
      </c>
      <c r="Y3404" s="85" t="s">
        <v>179</v>
      </c>
      <c r="Z3404" s="202" t="s">
        <v>179</v>
      </c>
      <c r="AA3404" s="85" t="s">
        <v>179</v>
      </c>
      <c r="AB3404" s="202" t="s">
        <v>179</v>
      </c>
      <c r="AC3404" s="85" t="s">
        <v>179</v>
      </c>
      <c r="AD3404" s="202" t="s">
        <v>179</v>
      </c>
      <c r="AE3404" s="85" t="s">
        <v>179</v>
      </c>
      <c r="AF3404" s="202" t="s">
        <v>179</v>
      </c>
      <c r="AG3404" s="86" t="s">
        <v>179</v>
      </c>
      <c r="AH3404" s="107"/>
    </row>
    <row r="3405" spans="2:34" x14ac:dyDescent="0.2">
      <c r="B3405" s="84">
        <v>3398</v>
      </c>
      <c r="C3405" s="85">
        <v>22</v>
      </c>
      <c r="D3405" s="245" t="s">
        <v>30</v>
      </c>
      <c r="E3405" s="245" t="s">
        <v>424</v>
      </c>
      <c r="F3405" s="256">
        <v>1.2170385395537499E-2</v>
      </c>
      <c r="G3405" s="256">
        <v>1.29198966408269E-2</v>
      </c>
      <c r="H3405" s="202">
        <v>-9267.3101000000006</v>
      </c>
      <c r="I3405" s="85">
        <v>0.27700000000000002</v>
      </c>
      <c r="J3405" s="202">
        <v>-9193.5570000000007</v>
      </c>
      <c r="K3405" s="85">
        <v>0.28160000000000002</v>
      </c>
      <c r="L3405" s="202">
        <v>-9234.9348000000009</v>
      </c>
      <c r="M3405" s="85">
        <v>0.27879999999999999</v>
      </c>
      <c r="N3405" s="202">
        <v>-9166.8024999999998</v>
      </c>
      <c r="O3405" s="85">
        <v>0.2833</v>
      </c>
      <c r="P3405" s="202">
        <v>-9079.1571999999996</v>
      </c>
      <c r="Q3405" s="85">
        <v>0.2873</v>
      </c>
      <c r="R3405" s="202">
        <v>-8849.6178999999993</v>
      </c>
      <c r="S3405" s="85">
        <v>0.30130000000000001</v>
      </c>
      <c r="T3405" s="202">
        <v>-9219.6072999999997</v>
      </c>
      <c r="U3405" s="85">
        <v>0.28039999999999998</v>
      </c>
      <c r="V3405" s="202">
        <v>-8712.6046000000006</v>
      </c>
      <c r="W3405" s="85">
        <v>0.30830000000000002</v>
      </c>
      <c r="X3405" s="202">
        <v>-9089.7260000000006</v>
      </c>
      <c r="Y3405" s="85">
        <v>0.28660000000000002</v>
      </c>
      <c r="Z3405" s="202">
        <v>-8775.4817999999996</v>
      </c>
      <c r="AA3405" s="85">
        <v>0.3049</v>
      </c>
      <c r="AB3405" s="202">
        <v>-8946.1144999999997</v>
      </c>
      <c r="AC3405" s="85">
        <v>0.29499999999999998</v>
      </c>
      <c r="AD3405" s="202">
        <v>-8948.7180000000008</v>
      </c>
      <c r="AE3405" s="85">
        <v>0.29520000000000002</v>
      </c>
      <c r="AF3405" s="202">
        <v>-8614.0319</v>
      </c>
      <c r="AG3405" s="86">
        <v>0.31409999999999999</v>
      </c>
      <c r="AH3405" s="107"/>
    </row>
    <row r="3406" spans="2:34" x14ac:dyDescent="0.2">
      <c r="B3406" s="84">
        <v>3399</v>
      </c>
      <c r="C3406" s="85">
        <v>22</v>
      </c>
      <c r="D3406" s="245" t="s">
        <v>30</v>
      </c>
      <c r="E3406" s="245" t="s">
        <v>419</v>
      </c>
      <c r="F3406" s="256"/>
      <c r="G3406" s="256"/>
      <c r="H3406" s="202" t="s">
        <v>179</v>
      </c>
      <c r="I3406" s="85" t="s">
        <v>179</v>
      </c>
      <c r="J3406" s="202" t="s">
        <v>179</v>
      </c>
      <c r="K3406" s="85" t="s">
        <v>179</v>
      </c>
      <c r="L3406" s="202" t="s">
        <v>179</v>
      </c>
      <c r="M3406" s="85" t="s">
        <v>179</v>
      </c>
      <c r="N3406" s="202" t="s">
        <v>179</v>
      </c>
      <c r="O3406" s="85" t="s">
        <v>179</v>
      </c>
      <c r="P3406" s="202" t="s">
        <v>179</v>
      </c>
      <c r="Q3406" s="85" t="s">
        <v>179</v>
      </c>
      <c r="R3406" s="202" t="s">
        <v>179</v>
      </c>
      <c r="S3406" s="85" t="s">
        <v>179</v>
      </c>
      <c r="T3406" s="202" t="s">
        <v>179</v>
      </c>
      <c r="U3406" s="85" t="s">
        <v>179</v>
      </c>
      <c r="V3406" s="202" t="s">
        <v>179</v>
      </c>
      <c r="W3406" s="85" t="s">
        <v>179</v>
      </c>
      <c r="X3406" s="202" t="s">
        <v>179</v>
      </c>
      <c r="Y3406" s="85" t="s">
        <v>179</v>
      </c>
      <c r="Z3406" s="202" t="s">
        <v>179</v>
      </c>
      <c r="AA3406" s="85" t="s">
        <v>179</v>
      </c>
      <c r="AB3406" s="202" t="s">
        <v>179</v>
      </c>
      <c r="AC3406" s="85" t="s">
        <v>179</v>
      </c>
      <c r="AD3406" s="202" t="s">
        <v>179</v>
      </c>
      <c r="AE3406" s="85" t="s">
        <v>179</v>
      </c>
      <c r="AF3406" s="202" t="s">
        <v>179</v>
      </c>
      <c r="AG3406" s="86" t="s">
        <v>179</v>
      </c>
      <c r="AH3406" s="107"/>
    </row>
    <row r="3407" spans="2:34" x14ac:dyDescent="0.2">
      <c r="B3407" s="84">
        <v>3400</v>
      </c>
      <c r="C3407" s="85">
        <v>22</v>
      </c>
      <c r="D3407" s="245" t="s">
        <v>30</v>
      </c>
      <c r="E3407" s="245" t="s">
        <v>420</v>
      </c>
      <c r="F3407" s="256"/>
      <c r="G3407" s="256"/>
      <c r="H3407" s="202" t="s">
        <v>179</v>
      </c>
      <c r="I3407" s="85" t="s">
        <v>179</v>
      </c>
      <c r="J3407" s="202" t="s">
        <v>179</v>
      </c>
      <c r="K3407" s="85" t="s">
        <v>179</v>
      </c>
      <c r="L3407" s="202" t="s">
        <v>179</v>
      </c>
      <c r="M3407" s="85" t="s">
        <v>179</v>
      </c>
      <c r="N3407" s="202" t="s">
        <v>179</v>
      </c>
      <c r="O3407" s="85" t="s">
        <v>179</v>
      </c>
      <c r="P3407" s="202" t="s">
        <v>179</v>
      </c>
      <c r="Q3407" s="85" t="s">
        <v>179</v>
      </c>
      <c r="R3407" s="202" t="s">
        <v>179</v>
      </c>
      <c r="S3407" s="85" t="s">
        <v>179</v>
      </c>
      <c r="T3407" s="202" t="s">
        <v>179</v>
      </c>
      <c r="U3407" s="85" t="s">
        <v>179</v>
      </c>
      <c r="V3407" s="202" t="s">
        <v>179</v>
      </c>
      <c r="W3407" s="85" t="s">
        <v>179</v>
      </c>
      <c r="X3407" s="202" t="s">
        <v>179</v>
      </c>
      <c r="Y3407" s="85" t="s">
        <v>179</v>
      </c>
      <c r="Z3407" s="202" t="s">
        <v>179</v>
      </c>
      <c r="AA3407" s="85" t="s">
        <v>179</v>
      </c>
      <c r="AB3407" s="202" t="s">
        <v>179</v>
      </c>
      <c r="AC3407" s="85" t="s">
        <v>179</v>
      </c>
      <c r="AD3407" s="202" t="s">
        <v>179</v>
      </c>
      <c r="AE3407" s="85" t="s">
        <v>179</v>
      </c>
      <c r="AF3407" s="202" t="s">
        <v>179</v>
      </c>
      <c r="AG3407" s="86" t="s">
        <v>179</v>
      </c>
      <c r="AH3407" s="107"/>
    </row>
    <row r="3408" spans="2:34" x14ac:dyDescent="0.2">
      <c r="B3408" s="84">
        <v>3401</v>
      </c>
      <c r="C3408" s="85">
        <v>22</v>
      </c>
      <c r="D3408" s="245" t="s">
        <v>30</v>
      </c>
      <c r="E3408" s="245" t="s">
        <v>421</v>
      </c>
      <c r="F3408" s="256"/>
      <c r="G3408" s="256"/>
      <c r="H3408" s="202" t="s">
        <v>179</v>
      </c>
      <c r="I3408" s="85" t="s">
        <v>179</v>
      </c>
      <c r="J3408" s="202" t="s">
        <v>179</v>
      </c>
      <c r="K3408" s="85" t="s">
        <v>179</v>
      </c>
      <c r="L3408" s="202" t="s">
        <v>179</v>
      </c>
      <c r="M3408" s="85" t="s">
        <v>179</v>
      </c>
      <c r="N3408" s="202" t="s">
        <v>179</v>
      </c>
      <c r="O3408" s="85" t="s">
        <v>179</v>
      </c>
      <c r="P3408" s="202" t="s">
        <v>179</v>
      </c>
      <c r="Q3408" s="85" t="s">
        <v>179</v>
      </c>
      <c r="R3408" s="202" t="s">
        <v>179</v>
      </c>
      <c r="S3408" s="85" t="s">
        <v>179</v>
      </c>
      <c r="T3408" s="202" t="s">
        <v>179</v>
      </c>
      <c r="U3408" s="85" t="s">
        <v>179</v>
      </c>
      <c r="V3408" s="202" t="s">
        <v>179</v>
      </c>
      <c r="W3408" s="85" t="s">
        <v>179</v>
      </c>
      <c r="X3408" s="202" t="s">
        <v>179</v>
      </c>
      <c r="Y3408" s="85" t="s">
        <v>179</v>
      </c>
      <c r="Z3408" s="202" t="s">
        <v>179</v>
      </c>
      <c r="AA3408" s="85" t="s">
        <v>179</v>
      </c>
      <c r="AB3408" s="202" t="s">
        <v>179</v>
      </c>
      <c r="AC3408" s="85" t="s">
        <v>179</v>
      </c>
      <c r="AD3408" s="202" t="s">
        <v>179</v>
      </c>
      <c r="AE3408" s="85" t="s">
        <v>179</v>
      </c>
      <c r="AF3408" s="202" t="s">
        <v>179</v>
      </c>
      <c r="AG3408" s="86" t="s">
        <v>179</v>
      </c>
      <c r="AH3408" s="107"/>
    </row>
    <row r="3409" spans="2:34" x14ac:dyDescent="0.2">
      <c r="B3409" s="84">
        <v>3402</v>
      </c>
      <c r="C3409" s="85">
        <v>22</v>
      </c>
      <c r="D3409" s="245" t="s">
        <v>30</v>
      </c>
      <c r="E3409" s="245" t="s">
        <v>422</v>
      </c>
      <c r="F3409" s="256">
        <v>4.7870182555780898E-2</v>
      </c>
      <c r="G3409" s="256">
        <v>4.82342807924203E-2</v>
      </c>
      <c r="H3409" s="202">
        <v>4368.2587000000003</v>
      </c>
      <c r="I3409" s="85">
        <v>0.43130000000000002</v>
      </c>
      <c r="J3409" s="202">
        <v>4380.3617000000004</v>
      </c>
      <c r="K3409" s="85">
        <v>0.43020000000000003</v>
      </c>
      <c r="L3409" s="202">
        <v>4059.5861</v>
      </c>
      <c r="M3409" s="85">
        <v>0.46489999999999998</v>
      </c>
      <c r="N3409" s="202">
        <v>4070.3622</v>
      </c>
      <c r="O3409" s="85">
        <v>0.46379999999999999</v>
      </c>
      <c r="P3409" s="202">
        <v>4565.7384000000002</v>
      </c>
      <c r="Q3409" s="85">
        <v>0.41120000000000001</v>
      </c>
      <c r="R3409" s="202">
        <v>3979.8074000000001</v>
      </c>
      <c r="S3409" s="85">
        <v>0.4743</v>
      </c>
      <c r="T3409" s="202">
        <v>4228.1565000000001</v>
      </c>
      <c r="U3409" s="85">
        <v>0.4466</v>
      </c>
      <c r="V3409" s="202">
        <v>4488.2002000000002</v>
      </c>
      <c r="W3409" s="85">
        <v>0.41959999999999997</v>
      </c>
      <c r="X3409" s="202">
        <v>4722.9485000000004</v>
      </c>
      <c r="Y3409" s="85">
        <v>0.39529999999999998</v>
      </c>
      <c r="Z3409" s="202">
        <v>4612.9813999999997</v>
      </c>
      <c r="AA3409" s="85">
        <v>0.40710000000000002</v>
      </c>
      <c r="AB3409" s="202">
        <v>4119.7015000000001</v>
      </c>
      <c r="AC3409" s="85">
        <v>0.45829999999999999</v>
      </c>
      <c r="AD3409" s="202">
        <v>3820.76</v>
      </c>
      <c r="AE3409" s="85">
        <v>0.49180000000000001</v>
      </c>
      <c r="AF3409" s="202">
        <v>4218.9161999999997</v>
      </c>
      <c r="AG3409" s="86">
        <v>0.44819999999999999</v>
      </c>
      <c r="AH3409" s="107"/>
    </row>
    <row r="3410" spans="2:34" x14ac:dyDescent="0.2">
      <c r="B3410" s="84">
        <v>3403</v>
      </c>
      <c r="C3410" s="85">
        <v>22</v>
      </c>
      <c r="D3410" s="245" t="s">
        <v>30</v>
      </c>
      <c r="E3410" s="245" t="s">
        <v>418</v>
      </c>
      <c r="F3410" s="256"/>
      <c r="G3410" s="256"/>
      <c r="H3410" s="202" t="s">
        <v>179</v>
      </c>
      <c r="I3410" s="85" t="s">
        <v>179</v>
      </c>
      <c r="J3410" s="202" t="s">
        <v>179</v>
      </c>
      <c r="K3410" s="85" t="s">
        <v>179</v>
      </c>
      <c r="L3410" s="202" t="s">
        <v>179</v>
      </c>
      <c r="M3410" s="85" t="s">
        <v>179</v>
      </c>
      <c r="N3410" s="202" t="s">
        <v>179</v>
      </c>
      <c r="O3410" s="85" t="s">
        <v>179</v>
      </c>
      <c r="P3410" s="202" t="s">
        <v>179</v>
      </c>
      <c r="Q3410" s="85" t="s">
        <v>179</v>
      </c>
      <c r="R3410" s="202" t="s">
        <v>179</v>
      </c>
      <c r="S3410" s="85" t="s">
        <v>179</v>
      </c>
      <c r="T3410" s="202" t="s">
        <v>179</v>
      </c>
      <c r="U3410" s="85" t="s">
        <v>179</v>
      </c>
      <c r="V3410" s="202" t="s">
        <v>179</v>
      </c>
      <c r="W3410" s="85" t="s">
        <v>179</v>
      </c>
      <c r="X3410" s="202" t="s">
        <v>179</v>
      </c>
      <c r="Y3410" s="85" t="s">
        <v>179</v>
      </c>
      <c r="Z3410" s="202" t="s">
        <v>179</v>
      </c>
      <c r="AA3410" s="85" t="s">
        <v>179</v>
      </c>
      <c r="AB3410" s="202" t="s">
        <v>179</v>
      </c>
      <c r="AC3410" s="85" t="s">
        <v>179</v>
      </c>
      <c r="AD3410" s="202" t="s">
        <v>179</v>
      </c>
      <c r="AE3410" s="85" t="s">
        <v>179</v>
      </c>
      <c r="AF3410" s="202" t="s">
        <v>179</v>
      </c>
      <c r="AG3410" s="86" t="s">
        <v>179</v>
      </c>
      <c r="AH3410" s="107"/>
    </row>
    <row r="3411" spans="2:34" x14ac:dyDescent="0.2">
      <c r="B3411" s="84">
        <v>3404</v>
      </c>
      <c r="C3411" s="85">
        <v>22</v>
      </c>
      <c r="D3411" s="245" t="s">
        <v>30</v>
      </c>
      <c r="E3411" s="245" t="s">
        <v>426</v>
      </c>
      <c r="F3411" s="256">
        <v>4.8681541582150101E-3</v>
      </c>
      <c r="G3411" s="256">
        <v>5.1679586563307496E-3</v>
      </c>
      <c r="H3411" s="202">
        <v>19360.610100000002</v>
      </c>
      <c r="I3411" s="85">
        <v>0.10979999999999999</v>
      </c>
      <c r="J3411" s="202">
        <v>19408.792399999998</v>
      </c>
      <c r="K3411" s="85">
        <v>0.1091</v>
      </c>
      <c r="L3411" s="202">
        <v>18937.812600000001</v>
      </c>
      <c r="M3411" s="85">
        <v>0.1179</v>
      </c>
      <c r="N3411" s="202">
        <v>18983.263599999998</v>
      </c>
      <c r="O3411" s="85">
        <v>0.1172</v>
      </c>
      <c r="P3411" s="202">
        <v>20292.086200000002</v>
      </c>
      <c r="Q3411" s="85">
        <v>9.3899999999999997E-2</v>
      </c>
      <c r="R3411" s="202">
        <v>19225.818599999999</v>
      </c>
      <c r="S3411" s="85">
        <v>0.113</v>
      </c>
      <c r="T3411" s="202">
        <v>18944.385999999999</v>
      </c>
      <c r="U3411" s="85">
        <v>0.1178</v>
      </c>
      <c r="V3411" s="202">
        <v>20604.856100000001</v>
      </c>
      <c r="W3411" s="85">
        <v>8.9300000000000004E-2</v>
      </c>
      <c r="X3411" s="202">
        <v>20223.588500000002</v>
      </c>
      <c r="Y3411" s="85">
        <v>9.4899999999999998E-2</v>
      </c>
      <c r="Z3411" s="202">
        <v>20495.409100000001</v>
      </c>
      <c r="AA3411" s="85">
        <v>9.0999999999999998E-2</v>
      </c>
      <c r="AB3411" s="202">
        <v>20081.046900000001</v>
      </c>
      <c r="AC3411" s="85">
        <v>9.7500000000000003E-2</v>
      </c>
      <c r="AD3411" s="202">
        <v>19641.828300000001</v>
      </c>
      <c r="AE3411" s="85">
        <v>0.1052</v>
      </c>
      <c r="AF3411" s="202">
        <v>21235.647400000002</v>
      </c>
      <c r="AG3411" s="86">
        <v>8.0100000000000005E-2</v>
      </c>
      <c r="AH3411" s="107"/>
    </row>
    <row r="3412" spans="2:34" x14ac:dyDescent="0.2">
      <c r="B3412" s="84">
        <v>3405</v>
      </c>
      <c r="C3412" s="85">
        <v>22</v>
      </c>
      <c r="D3412" s="245" t="s">
        <v>30</v>
      </c>
      <c r="E3412" s="245" t="s">
        <v>427</v>
      </c>
      <c r="F3412" s="256">
        <v>7.7890466531440203E-2</v>
      </c>
      <c r="G3412" s="256">
        <v>7.9672695951765696E-2</v>
      </c>
      <c r="H3412" s="202">
        <v>571.91020000000003</v>
      </c>
      <c r="I3412" s="85">
        <v>0.89270000000000005</v>
      </c>
      <c r="J3412" s="202">
        <v>568.68939999999998</v>
      </c>
      <c r="K3412" s="85">
        <v>0.89329999999999998</v>
      </c>
      <c r="L3412" s="202">
        <v>614.4008</v>
      </c>
      <c r="M3412" s="85">
        <v>0.88480000000000003</v>
      </c>
      <c r="N3412" s="202">
        <v>611.59500000000003</v>
      </c>
      <c r="O3412" s="85">
        <v>0.88529999999999998</v>
      </c>
      <c r="P3412" s="202">
        <v>113.97799999999999</v>
      </c>
      <c r="Q3412" s="85">
        <v>0.97860000000000003</v>
      </c>
      <c r="R3412" s="202">
        <v>483.4676</v>
      </c>
      <c r="S3412" s="85">
        <v>0.9093</v>
      </c>
      <c r="T3412" s="202">
        <v>505.58089999999999</v>
      </c>
      <c r="U3412" s="85">
        <v>0.90510000000000002</v>
      </c>
      <c r="V3412" s="202">
        <v>-22.4222</v>
      </c>
      <c r="W3412" s="85">
        <v>0.99580000000000002</v>
      </c>
      <c r="X3412" s="202">
        <v>37.705199999999998</v>
      </c>
      <c r="Y3412" s="85">
        <v>0.9929</v>
      </c>
      <c r="Z3412" s="202">
        <v>-35.507899999999999</v>
      </c>
      <c r="AA3412" s="85">
        <v>0.99329999999999996</v>
      </c>
      <c r="AB3412" s="202">
        <v>710.22590000000002</v>
      </c>
      <c r="AC3412" s="85">
        <v>0.86699999999999999</v>
      </c>
      <c r="AD3412" s="202">
        <v>751.82780000000002</v>
      </c>
      <c r="AE3412" s="85">
        <v>0.85929999999999995</v>
      </c>
      <c r="AF3412" s="202">
        <v>140.98169999999999</v>
      </c>
      <c r="AG3412" s="86">
        <v>0.97350000000000003</v>
      </c>
      <c r="AH3412" s="107"/>
    </row>
    <row r="3413" spans="2:34" x14ac:dyDescent="0.2">
      <c r="B3413" s="84">
        <v>3406</v>
      </c>
      <c r="C3413" s="85">
        <v>22</v>
      </c>
      <c r="D3413" s="245" t="s">
        <v>30</v>
      </c>
      <c r="E3413" s="245" t="s">
        <v>428</v>
      </c>
      <c r="F3413" s="256">
        <v>6.6125760649087206E-2</v>
      </c>
      <c r="G3413" s="256">
        <v>6.8044788975021503E-2</v>
      </c>
      <c r="H3413" s="202">
        <v>-1583.6492000000001</v>
      </c>
      <c r="I3413" s="85">
        <v>0.71679999999999999</v>
      </c>
      <c r="J3413" s="202">
        <v>-1578.7952</v>
      </c>
      <c r="K3413" s="85">
        <v>0.7177</v>
      </c>
      <c r="L3413" s="202">
        <v>-1780.3195000000001</v>
      </c>
      <c r="M3413" s="85">
        <v>0.68359999999999999</v>
      </c>
      <c r="N3413" s="202">
        <v>-1776.8476000000001</v>
      </c>
      <c r="O3413" s="85">
        <v>0.68420000000000003</v>
      </c>
      <c r="P3413" s="202">
        <v>-1526.3106</v>
      </c>
      <c r="Q3413" s="85">
        <v>0.72670000000000001</v>
      </c>
      <c r="R3413" s="202">
        <v>-1761.5972999999999</v>
      </c>
      <c r="S3413" s="85">
        <v>0.68710000000000004</v>
      </c>
      <c r="T3413" s="202">
        <v>-1779.3574000000001</v>
      </c>
      <c r="U3413" s="85">
        <v>0.68369999999999997</v>
      </c>
      <c r="V3413" s="202">
        <v>-1488.5428999999999</v>
      </c>
      <c r="W3413" s="85">
        <v>0.73340000000000005</v>
      </c>
      <c r="X3413" s="202">
        <v>-1536.4809</v>
      </c>
      <c r="Y3413" s="85">
        <v>0.72489999999999999</v>
      </c>
      <c r="Z3413" s="202">
        <v>-1544.8493000000001</v>
      </c>
      <c r="AA3413" s="85">
        <v>0.7238</v>
      </c>
      <c r="AB3413" s="202">
        <v>-1393.2922000000001</v>
      </c>
      <c r="AC3413" s="85">
        <v>0.74980000000000002</v>
      </c>
      <c r="AD3413" s="202">
        <v>-1581.7638999999999</v>
      </c>
      <c r="AE3413" s="85">
        <v>0.71750000000000003</v>
      </c>
      <c r="AF3413" s="202">
        <v>-1242.7981</v>
      </c>
      <c r="AG3413" s="86">
        <v>0.77629999999999999</v>
      </c>
      <c r="AH3413" s="107"/>
    </row>
    <row r="3414" spans="2:34" x14ac:dyDescent="0.2">
      <c r="B3414" s="84">
        <v>3407</v>
      </c>
      <c r="C3414" s="85">
        <v>22</v>
      </c>
      <c r="D3414" s="245" t="s">
        <v>30</v>
      </c>
      <c r="E3414" s="245" t="s">
        <v>429</v>
      </c>
      <c r="F3414" s="256">
        <v>4.9087221095334699E-2</v>
      </c>
      <c r="G3414" s="256">
        <v>5.0387596899224799E-2</v>
      </c>
      <c r="H3414" s="202">
        <v>-2634.7379000000001</v>
      </c>
      <c r="I3414" s="85">
        <v>0.59199999999999997</v>
      </c>
      <c r="J3414" s="202">
        <v>-2672.0250000000001</v>
      </c>
      <c r="K3414" s="85">
        <v>0.58730000000000004</v>
      </c>
      <c r="L3414" s="202">
        <v>-2463.6014</v>
      </c>
      <c r="M3414" s="85">
        <v>0.61639999999999995</v>
      </c>
      <c r="N3414" s="202">
        <v>-2497.4108999999999</v>
      </c>
      <c r="O3414" s="85">
        <v>0.61209999999999998</v>
      </c>
      <c r="P3414" s="202">
        <v>-3046.1001000000001</v>
      </c>
      <c r="Q3414" s="85">
        <v>0.53600000000000003</v>
      </c>
      <c r="R3414" s="202">
        <v>-2343.9002999999998</v>
      </c>
      <c r="S3414" s="85">
        <v>0.63500000000000001</v>
      </c>
      <c r="T3414" s="202">
        <v>-2444.8382000000001</v>
      </c>
      <c r="U3414" s="85">
        <v>0.61950000000000005</v>
      </c>
      <c r="V3414" s="202">
        <v>-2846.3409000000001</v>
      </c>
      <c r="W3414" s="85">
        <v>0.56420000000000003</v>
      </c>
      <c r="X3414" s="202">
        <v>-2981.6223</v>
      </c>
      <c r="Y3414" s="85">
        <v>0.54459999999999997</v>
      </c>
      <c r="Z3414" s="202">
        <v>-2935.7377000000001</v>
      </c>
      <c r="AA3414" s="85">
        <v>0.55220000000000002</v>
      </c>
      <c r="AB3414" s="202">
        <v>-2511.5663</v>
      </c>
      <c r="AC3414" s="85">
        <v>0.6099</v>
      </c>
      <c r="AD3414" s="202">
        <v>-2343.0003999999999</v>
      </c>
      <c r="AE3414" s="85">
        <v>0.63429999999999997</v>
      </c>
      <c r="AF3414" s="202">
        <v>-2744.3353000000002</v>
      </c>
      <c r="AG3414" s="86">
        <v>0.57830000000000004</v>
      </c>
      <c r="AH3414" s="107"/>
    </row>
    <row r="3415" spans="2:34" x14ac:dyDescent="0.2">
      <c r="B3415" s="84">
        <v>3408</v>
      </c>
      <c r="C3415" s="85">
        <v>22</v>
      </c>
      <c r="D3415" s="245" t="s">
        <v>30</v>
      </c>
      <c r="E3415" s="245" t="s">
        <v>430</v>
      </c>
      <c r="F3415" s="256">
        <v>5.4766734279918898E-2</v>
      </c>
      <c r="G3415" s="256">
        <v>5.6847545219638203E-2</v>
      </c>
      <c r="H3415" s="202">
        <v>947.91079999999999</v>
      </c>
      <c r="I3415" s="85">
        <v>0.88519999999999999</v>
      </c>
      <c r="J3415" s="202">
        <v>964.66290000000004</v>
      </c>
      <c r="K3415" s="85">
        <v>0.88329999999999997</v>
      </c>
      <c r="L3415" s="202">
        <v>931.48599999999999</v>
      </c>
      <c r="M3415" s="85">
        <v>0.88719999999999999</v>
      </c>
      <c r="N3415" s="202">
        <v>948.41499999999996</v>
      </c>
      <c r="O3415" s="85">
        <v>0.88519999999999999</v>
      </c>
      <c r="P3415" s="202">
        <v>428.44279999999998</v>
      </c>
      <c r="Q3415" s="85">
        <v>0.94799999999999995</v>
      </c>
      <c r="R3415" s="202">
        <v>937.91700000000003</v>
      </c>
      <c r="S3415" s="85">
        <v>0.88670000000000004</v>
      </c>
      <c r="T3415" s="202">
        <v>1030.9992</v>
      </c>
      <c r="U3415" s="85">
        <v>0.87529999999999997</v>
      </c>
      <c r="V3415" s="202">
        <v>418.92559999999997</v>
      </c>
      <c r="W3415" s="85">
        <v>0.94920000000000004</v>
      </c>
      <c r="X3415" s="202">
        <v>546.57169999999996</v>
      </c>
      <c r="Y3415" s="85">
        <v>0.93369999999999997</v>
      </c>
      <c r="Z3415" s="202">
        <v>450.06729999999999</v>
      </c>
      <c r="AA3415" s="85">
        <v>0.94540000000000002</v>
      </c>
      <c r="AB3415" s="202">
        <v>860.95529999999997</v>
      </c>
      <c r="AC3415" s="85">
        <v>0.89580000000000004</v>
      </c>
      <c r="AD3415" s="202">
        <v>824.72850000000005</v>
      </c>
      <c r="AE3415" s="85">
        <v>0.9002</v>
      </c>
      <c r="AF3415" s="202">
        <v>147.5934</v>
      </c>
      <c r="AG3415" s="86">
        <v>0.98209999999999997</v>
      </c>
      <c r="AH3415" s="107"/>
    </row>
    <row r="3416" spans="2:34" x14ac:dyDescent="0.2">
      <c r="B3416" s="84">
        <v>3409</v>
      </c>
      <c r="C3416" s="85">
        <v>22</v>
      </c>
      <c r="D3416" s="245" t="s">
        <v>30</v>
      </c>
      <c r="E3416" s="245" t="s">
        <v>425</v>
      </c>
      <c r="F3416" s="256">
        <v>1.78498985801217E-2</v>
      </c>
      <c r="G3416" s="256">
        <v>1.8087855297157601E-2</v>
      </c>
      <c r="H3416" s="202">
        <v>8910.0095000000001</v>
      </c>
      <c r="I3416" s="85">
        <v>0.24129999999999999</v>
      </c>
      <c r="J3416" s="202">
        <v>8921.6108999999997</v>
      </c>
      <c r="K3416" s="85">
        <v>0.24079999999999999</v>
      </c>
      <c r="L3416" s="202">
        <v>8758.3163999999997</v>
      </c>
      <c r="M3416" s="85">
        <v>0.2495</v>
      </c>
      <c r="N3416" s="202">
        <v>8767.3042999999998</v>
      </c>
      <c r="O3416" s="85">
        <v>0.24909999999999999</v>
      </c>
      <c r="P3416" s="202">
        <v>8514.3965000000007</v>
      </c>
      <c r="Q3416" s="85">
        <v>0.26279999999999998</v>
      </c>
      <c r="R3416" s="202">
        <v>8601.8845000000001</v>
      </c>
      <c r="S3416" s="85">
        <v>0.25850000000000001</v>
      </c>
      <c r="T3416" s="202">
        <v>8730.8410999999996</v>
      </c>
      <c r="U3416" s="85">
        <v>0.25090000000000001</v>
      </c>
      <c r="V3416" s="202">
        <v>8391.7024000000001</v>
      </c>
      <c r="W3416" s="85">
        <v>0.27</v>
      </c>
      <c r="X3416" s="202">
        <v>8546.4285</v>
      </c>
      <c r="Y3416" s="85">
        <v>0.26079999999999998</v>
      </c>
      <c r="Z3416" s="202">
        <v>8416.5303999999996</v>
      </c>
      <c r="AA3416" s="85">
        <v>0.26860000000000001</v>
      </c>
      <c r="AB3416" s="202">
        <v>8941.4855000000007</v>
      </c>
      <c r="AC3416" s="85">
        <v>0.2399</v>
      </c>
      <c r="AD3416" s="202">
        <v>8804.1589999999997</v>
      </c>
      <c r="AE3416" s="85">
        <v>0.2472</v>
      </c>
      <c r="AF3416" s="202">
        <v>8515.7855999999992</v>
      </c>
      <c r="AG3416" s="86">
        <v>0.26300000000000001</v>
      </c>
      <c r="AH3416" s="107"/>
    </row>
    <row r="3417" spans="2:34" x14ac:dyDescent="0.2">
      <c r="B3417" s="84">
        <v>3410</v>
      </c>
      <c r="C3417" s="85">
        <v>22</v>
      </c>
      <c r="D3417" s="245" t="s">
        <v>30</v>
      </c>
      <c r="E3417" s="245" t="s">
        <v>503</v>
      </c>
      <c r="F3417" s="256">
        <v>2.3935091277890501E-2</v>
      </c>
      <c r="G3417" s="256">
        <v>2.4547803617571098E-2</v>
      </c>
      <c r="H3417" s="202">
        <v>169162.96359999999</v>
      </c>
      <c r="I3417" s="85" t="s">
        <v>10</v>
      </c>
      <c r="J3417" s="202">
        <v>169162.87450000001</v>
      </c>
      <c r="K3417" s="85" t="s">
        <v>10</v>
      </c>
      <c r="L3417" s="202">
        <v>169103.10550000001</v>
      </c>
      <c r="M3417" s="85" t="s">
        <v>10</v>
      </c>
      <c r="N3417" s="202">
        <v>169104.14199999999</v>
      </c>
      <c r="O3417" s="85" t="s">
        <v>10</v>
      </c>
      <c r="P3417" s="202">
        <v>168793.20790000001</v>
      </c>
      <c r="Q3417" s="85" t="s">
        <v>10</v>
      </c>
      <c r="R3417" s="202">
        <v>169102.51310000001</v>
      </c>
      <c r="S3417" s="85" t="s">
        <v>10</v>
      </c>
      <c r="T3417" s="202">
        <v>169235.64840000001</v>
      </c>
      <c r="U3417" s="85" t="s">
        <v>10</v>
      </c>
      <c r="V3417" s="202">
        <v>168793.04829999999</v>
      </c>
      <c r="W3417" s="85" t="s">
        <v>10</v>
      </c>
      <c r="X3417" s="202">
        <v>168919.71410000001</v>
      </c>
      <c r="Y3417" s="85" t="s">
        <v>10</v>
      </c>
      <c r="Z3417" s="202">
        <v>168769.2378</v>
      </c>
      <c r="AA3417" s="85" t="s">
        <v>10</v>
      </c>
      <c r="AB3417" s="202">
        <v>169146.1617</v>
      </c>
      <c r="AC3417" s="85" t="s">
        <v>10</v>
      </c>
      <c r="AD3417" s="202">
        <v>169090.5472</v>
      </c>
      <c r="AE3417" s="85" t="s">
        <v>10</v>
      </c>
      <c r="AF3417" s="202">
        <v>168792.09539999999</v>
      </c>
      <c r="AG3417" s="86" t="s">
        <v>10</v>
      </c>
      <c r="AH3417" s="107"/>
    </row>
    <row r="3418" spans="2:34" x14ac:dyDescent="0.2">
      <c r="B3418" s="84">
        <v>3411</v>
      </c>
      <c r="C3418" s="85">
        <v>22</v>
      </c>
      <c r="D3418" s="245" t="s">
        <v>30</v>
      </c>
      <c r="E3418" s="245" t="s">
        <v>502</v>
      </c>
      <c r="F3418" s="256">
        <v>0.31196754563894502</v>
      </c>
      <c r="G3418" s="256">
        <v>0.316106804478898</v>
      </c>
      <c r="H3418" s="202">
        <v>43037.712399999997</v>
      </c>
      <c r="I3418" s="85" t="s">
        <v>10</v>
      </c>
      <c r="J3418" s="202">
        <v>43041.483699999997</v>
      </c>
      <c r="K3418" s="85" t="s">
        <v>10</v>
      </c>
      <c r="L3418" s="202">
        <v>43031.700499999999</v>
      </c>
      <c r="M3418" s="85" t="s">
        <v>10</v>
      </c>
      <c r="N3418" s="202">
        <v>43034.562599999997</v>
      </c>
      <c r="O3418" s="85" t="s">
        <v>10</v>
      </c>
      <c r="P3418" s="202">
        <v>43099.0046</v>
      </c>
      <c r="Q3418" s="85" t="s">
        <v>10</v>
      </c>
      <c r="R3418" s="202">
        <v>43042.758900000001</v>
      </c>
      <c r="S3418" s="85" t="s">
        <v>10</v>
      </c>
      <c r="T3418" s="202">
        <v>43058.163800000002</v>
      </c>
      <c r="U3418" s="85" t="s">
        <v>10</v>
      </c>
      <c r="V3418" s="202">
        <v>43105.7255</v>
      </c>
      <c r="W3418" s="85" t="s">
        <v>10</v>
      </c>
      <c r="X3418" s="202">
        <v>43120.148300000001</v>
      </c>
      <c r="Y3418" s="85" t="s">
        <v>10</v>
      </c>
      <c r="Z3418" s="202">
        <v>43103.4899</v>
      </c>
      <c r="AA3418" s="85" t="s">
        <v>10</v>
      </c>
      <c r="AB3418" s="202">
        <v>42966.711199999998</v>
      </c>
      <c r="AC3418" s="85" t="s">
        <v>10</v>
      </c>
      <c r="AD3418" s="202">
        <v>42960.819499999998</v>
      </c>
      <c r="AE3418" s="85" t="s">
        <v>10</v>
      </c>
      <c r="AF3418" s="202">
        <v>43038.767699999997</v>
      </c>
      <c r="AG3418" s="86" t="s">
        <v>10</v>
      </c>
      <c r="AH3418" s="107"/>
    </row>
    <row r="3419" spans="2:34" x14ac:dyDescent="0.2">
      <c r="B3419" s="84">
        <v>3412</v>
      </c>
      <c r="C3419" s="85">
        <v>22</v>
      </c>
      <c r="D3419" s="245" t="s">
        <v>30</v>
      </c>
      <c r="E3419" s="245" t="s">
        <v>501</v>
      </c>
      <c r="F3419" s="256">
        <v>8.0730223123732306E-2</v>
      </c>
      <c r="G3419" s="256">
        <v>8.0534022394487495E-2</v>
      </c>
      <c r="H3419" s="202">
        <v>9271.2129000000004</v>
      </c>
      <c r="I3419" s="85">
        <v>2.9999999999999997E-4</v>
      </c>
      <c r="J3419" s="202">
        <v>9274.5051999999996</v>
      </c>
      <c r="K3419" s="85">
        <v>2.9999999999999997E-4</v>
      </c>
      <c r="L3419" s="202">
        <v>9243.1664999999994</v>
      </c>
      <c r="M3419" s="85">
        <v>2.9999999999999997E-4</v>
      </c>
      <c r="N3419" s="202">
        <v>9246.4853000000003</v>
      </c>
      <c r="O3419" s="85">
        <v>2.9999999999999997E-4</v>
      </c>
      <c r="P3419" s="202">
        <v>9117.6476999999995</v>
      </c>
      <c r="Q3419" s="85">
        <v>2.9999999999999997E-4</v>
      </c>
      <c r="R3419" s="202">
        <v>9217.6471999999994</v>
      </c>
      <c r="S3419" s="85">
        <v>2.9999999999999997E-4</v>
      </c>
      <c r="T3419" s="202">
        <v>9229.4114000000009</v>
      </c>
      <c r="U3419" s="85">
        <v>2.9999999999999997E-4</v>
      </c>
      <c r="V3419" s="202">
        <v>9023.2361000000001</v>
      </c>
      <c r="W3419" s="85">
        <v>4.0000000000000002E-4</v>
      </c>
      <c r="X3419" s="202">
        <v>9050.4588999999996</v>
      </c>
      <c r="Y3419" s="85">
        <v>4.0000000000000002E-4</v>
      </c>
      <c r="Z3419" s="202">
        <v>9014.1913000000004</v>
      </c>
      <c r="AA3419" s="85">
        <v>4.0000000000000002E-4</v>
      </c>
      <c r="AB3419" s="202">
        <v>9348.6834999999992</v>
      </c>
      <c r="AC3419" s="85">
        <v>2.0000000000000001E-4</v>
      </c>
      <c r="AD3419" s="202">
        <v>9319.4455999999991</v>
      </c>
      <c r="AE3419" s="85">
        <v>2.0000000000000001E-4</v>
      </c>
      <c r="AF3419" s="202">
        <v>9108.1340999999993</v>
      </c>
      <c r="AG3419" s="86">
        <v>4.0000000000000002E-4</v>
      </c>
      <c r="AH3419" s="107"/>
    </row>
    <row r="3420" spans="2:34" x14ac:dyDescent="0.2">
      <c r="B3420" s="84">
        <v>3413</v>
      </c>
      <c r="C3420" s="85">
        <v>22</v>
      </c>
      <c r="D3420" s="245" t="s">
        <v>30</v>
      </c>
      <c r="E3420" s="245" t="s">
        <v>500</v>
      </c>
      <c r="F3420" s="256"/>
      <c r="G3420" s="256"/>
      <c r="H3420" s="202" t="s">
        <v>179</v>
      </c>
      <c r="I3420" s="85" t="s">
        <v>179</v>
      </c>
      <c r="J3420" s="202" t="s">
        <v>179</v>
      </c>
      <c r="K3420" s="85" t="s">
        <v>179</v>
      </c>
      <c r="L3420" s="202" t="s">
        <v>179</v>
      </c>
      <c r="M3420" s="85" t="s">
        <v>179</v>
      </c>
      <c r="N3420" s="202" t="s">
        <v>179</v>
      </c>
      <c r="O3420" s="85" t="s">
        <v>179</v>
      </c>
      <c r="P3420" s="202" t="s">
        <v>179</v>
      </c>
      <c r="Q3420" s="85" t="s">
        <v>179</v>
      </c>
      <c r="R3420" s="202" t="s">
        <v>179</v>
      </c>
      <c r="S3420" s="85" t="s">
        <v>179</v>
      </c>
      <c r="T3420" s="202" t="s">
        <v>179</v>
      </c>
      <c r="U3420" s="85" t="s">
        <v>179</v>
      </c>
      <c r="V3420" s="202" t="s">
        <v>179</v>
      </c>
      <c r="W3420" s="85" t="s">
        <v>179</v>
      </c>
      <c r="X3420" s="202" t="s">
        <v>179</v>
      </c>
      <c r="Y3420" s="85" t="s">
        <v>179</v>
      </c>
      <c r="Z3420" s="202" t="s">
        <v>179</v>
      </c>
      <c r="AA3420" s="85" t="s">
        <v>179</v>
      </c>
      <c r="AB3420" s="202" t="s">
        <v>179</v>
      </c>
      <c r="AC3420" s="85" t="s">
        <v>179</v>
      </c>
      <c r="AD3420" s="202" t="s">
        <v>179</v>
      </c>
      <c r="AE3420" s="85" t="s">
        <v>179</v>
      </c>
      <c r="AF3420" s="202" t="s">
        <v>179</v>
      </c>
      <c r="AG3420" s="86" t="s">
        <v>179</v>
      </c>
      <c r="AH3420" s="107"/>
    </row>
    <row r="3421" spans="2:34" x14ac:dyDescent="0.2">
      <c r="B3421" s="84">
        <v>3414</v>
      </c>
      <c r="C3421" s="85">
        <v>22</v>
      </c>
      <c r="D3421" s="245" t="s">
        <v>30</v>
      </c>
      <c r="E3421" s="245" t="s">
        <v>499</v>
      </c>
      <c r="F3421" s="256">
        <v>0.119675456389452</v>
      </c>
      <c r="G3421" s="256">
        <v>0.124031007751938</v>
      </c>
      <c r="H3421" s="202">
        <v>3818.4852000000001</v>
      </c>
      <c r="I3421" s="85">
        <v>7.5899999999999995E-2</v>
      </c>
      <c r="J3421" s="202">
        <v>3833.1631000000002</v>
      </c>
      <c r="K3421" s="85">
        <v>7.51E-2</v>
      </c>
      <c r="L3421" s="202">
        <v>3786.8728999999998</v>
      </c>
      <c r="M3421" s="85">
        <v>7.8399999999999997E-2</v>
      </c>
      <c r="N3421" s="202">
        <v>3799.4499000000001</v>
      </c>
      <c r="O3421" s="85">
        <v>7.7700000000000005E-2</v>
      </c>
      <c r="P3421" s="202">
        <v>3815.9063999999998</v>
      </c>
      <c r="Q3421" s="85">
        <v>7.6200000000000004E-2</v>
      </c>
      <c r="R3421" s="202">
        <v>3869.2552000000001</v>
      </c>
      <c r="S3421" s="85">
        <v>7.2700000000000001E-2</v>
      </c>
      <c r="T3421" s="202">
        <v>3814.7494000000002</v>
      </c>
      <c r="U3421" s="85">
        <v>7.6399999999999996E-2</v>
      </c>
      <c r="V3421" s="202">
        <v>3881.8474000000001</v>
      </c>
      <c r="W3421" s="85">
        <v>7.1599999999999997E-2</v>
      </c>
      <c r="X3421" s="202">
        <v>3811.0412000000001</v>
      </c>
      <c r="Y3421" s="85">
        <v>7.6499999999999999E-2</v>
      </c>
      <c r="Z3421" s="202">
        <v>3860.1311000000001</v>
      </c>
      <c r="AA3421" s="85">
        <v>7.3200000000000001E-2</v>
      </c>
      <c r="AB3421" s="202">
        <v>3768.5947000000001</v>
      </c>
      <c r="AC3421" s="85">
        <v>8.0199999999999994E-2</v>
      </c>
      <c r="AD3421" s="202">
        <v>3738.2991999999999</v>
      </c>
      <c r="AE3421" s="85">
        <v>8.2600000000000007E-2</v>
      </c>
      <c r="AF3421" s="202">
        <v>3816.0830000000001</v>
      </c>
      <c r="AG3421" s="86">
        <v>7.6600000000000001E-2</v>
      </c>
      <c r="AH3421" s="107"/>
    </row>
    <row r="3422" spans="2:34" x14ac:dyDescent="0.2">
      <c r="B3422" s="84">
        <v>3415</v>
      </c>
      <c r="C3422" s="85">
        <v>22</v>
      </c>
      <c r="D3422" s="245" t="s">
        <v>30</v>
      </c>
      <c r="E3422" s="245" t="s">
        <v>498</v>
      </c>
      <c r="F3422" s="256">
        <v>0.46085192697768801</v>
      </c>
      <c r="G3422" s="256">
        <v>0.483204134366925</v>
      </c>
      <c r="H3422" s="202">
        <v>0</v>
      </c>
      <c r="I3422" s="85" t="s">
        <v>179</v>
      </c>
      <c r="J3422" s="202">
        <v>0</v>
      </c>
      <c r="K3422" s="85" t="s">
        <v>179</v>
      </c>
      <c r="L3422" s="202">
        <v>0</v>
      </c>
      <c r="M3422" s="85" t="s">
        <v>179</v>
      </c>
      <c r="N3422" s="202">
        <v>0</v>
      </c>
      <c r="O3422" s="85" t="s">
        <v>179</v>
      </c>
      <c r="P3422" s="202">
        <v>0</v>
      </c>
      <c r="Q3422" s="85" t="s">
        <v>179</v>
      </c>
      <c r="R3422" s="202">
        <v>0</v>
      </c>
      <c r="S3422" s="85" t="s">
        <v>179</v>
      </c>
      <c r="T3422" s="202">
        <v>0</v>
      </c>
      <c r="U3422" s="85" t="s">
        <v>179</v>
      </c>
      <c r="V3422" s="202">
        <v>0</v>
      </c>
      <c r="W3422" s="85" t="s">
        <v>179</v>
      </c>
      <c r="X3422" s="202">
        <v>0</v>
      </c>
      <c r="Y3422" s="85" t="s">
        <v>179</v>
      </c>
      <c r="Z3422" s="202">
        <v>0</v>
      </c>
      <c r="AA3422" s="85" t="s">
        <v>179</v>
      </c>
      <c r="AB3422" s="202">
        <v>0</v>
      </c>
      <c r="AC3422" s="85" t="s">
        <v>179</v>
      </c>
      <c r="AD3422" s="202">
        <v>0</v>
      </c>
      <c r="AE3422" s="85" t="s">
        <v>179</v>
      </c>
      <c r="AF3422" s="202">
        <v>0</v>
      </c>
      <c r="AG3422" s="86" t="s">
        <v>179</v>
      </c>
      <c r="AH3422" s="107"/>
    </row>
    <row r="3423" spans="2:34" x14ac:dyDescent="0.2">
      <c r="B3423" s="84">
        <v>3416</v>
      </c>
      <c r="C3423" s="85">
        <v>22</v>
      </c>
      <c r="D3423" s="245" t="s">
        <v>30</v>
      </c>
      <c r="E3423" s="245" t="s">
        <v>1221</v>
      </c>
      <c r="F3423" s="256">
        <v>0.189046653144016</v>
      </c>
      <c r="G3423" s="256">
        <v>0.189491817398794</v>
      </c>
      <c r="H3423" s="202" t="s">
        <v>179</v>
      </c>
      <c r="I3423" s="85" t="s">
        <v>179</v>
      </c>
      <c r="J3423" s="202" t="s">
        <v>179</v>
      </c>
      <c r="K3423" s="85" t="s">
        <v>179</v>
      </c>
      <c r="L3423" s="202" t="s">
        <v>179</v>
      </c>
      <c r="M3423" s="85" t="s">
        <v>179</v>
      </c>
      <c r="N3423" s="202" t="s">
        <v>179</v>
      </c>
      <c r="O3423" s="85" t="s">
        <v>179</v>
      </c>
      <c r="P3423" s="202" t="s">
        <v>179</v>
      </c>
      <c r="Q3423" s="85" t="s">
        <v>179</v>
      </c>
      <c r="R3423" s="202" t="s">
        <v>179</v>
      </c>
      <c r="S3423" s="85" t="s">
        <v>179</v>
      </c>
      <c r="T3423" s="202" t="s">
        <v>179</v>
      </c>
      <c r="U3423" s="85" t="s">
        <v>179</v>
      </c>
      <c r="V3423" s="202" t="s">
        <v>179</v>
      </c>
      <c r="W3423" s="85" t="s">
        <v>179</v>
      </c>
      <c r="X3423" s="202" t="s">
        <v>179</v>
      </c>
      <c r="Y3423" s="85" t="s">
        <v>179</v>
      </c>
      <c r="Z3423" s="202" t="s">
        <v>179</v>
      </c>
      <c r="AA3423" s="85" t="s">
        <v>179</v>
      </c>
      <c r="AB3423" s="202">
        <v>2125.8811999999998</v>
      </c>
      <c r="AC3423" s="85">
        <v>0.22159999999999999</v>
      </c>
      <c r="AD3423" s="202">
        <v>2151.3213000000001</v>
      </c>
      <c r="AE3423" s="85">
        <v>0.21640000000000001</v>
      </c>
      <c r="AF3423" s="202">
        <v>2492.3543</v>
      </c>
      <c r="AG3423" s="86">
        <v>0.15890000000000001</v>
      </c>
      <c r="AH3423" s="107"/>
    </row>
    <row r="3424" spans="2:34" x14ac:dyDescent="0.2">
      <c r="B3424" s="84">
        <v>3417</v>
      </c>
      <c r="C3424" s="85">
        <v>22</v>
      </c>
      <c r="D3424" s="245" t="s">
        <v>30</v>
      </c>
      <c r="E3424" s="245" t="s">
        <v>1222</v>
      </c>
      <c r="F3424" s="256">
        <v>0.19229208924949301</v>
      </c>
      <c r="G3424" s="256">
        <v>0.19638242894056801</v>
      </c>
      <c r="H3424" s="202" t="s">
        <v>179</v>
      </c>
      <c r="I3424" s="85" t="s">
        <v>179</v>
      </c>
      <c r="J3424" s="202" t="s">
        <v>179</v>
      </c>
      <c r="K3424" s="85" t="s">
        <v>179</v>
      </c>
      <c r="L3424" s="202" t="s">
        <v>179</v>
      </c>
      <c r="M3424" s="85" t="s">
        <v>179</v>
      </c>
      <c r="N3424" s="202" t="s">
        <v>179</v>
      </c>
      <c r="O3424" s="85" t="s">
        <v>179</v>
      </c>
      <c r="P3424" s="202" t="s">
        <v>179</v>
      </c>
      <c r="Q3424" s="85" t="s">
        <v>179</v>
      </c>
      <c r="R3424" s="202" t="s">
        <v>179</v>
      </c>
      <c r="S3424" s="85" t="s">
        <v>179</v>
      </c>
      <c r="T3424" s="202" t="s">
        <v>179</v>
      </c>
      <c r="U3424" s="85" t="s">
        <v>179</v>
      </c>
      <c r="V3424" s="202" t="s">
        <v>179</v>
      </c>
      <c r="W3424" s="85" t="s">
        <v>179</v>
      </c>
      <c r="X3424" s="202" t="s">
        <v>179</v>
      </c>
      <c r="Y3424" s="85" t="s">
        <v>179</v>
      </c>
      <c r="Z3424" s="202" t="s">
        <v>179</v>
      </c>
      <c r="AA3424" s="85" t="s">
        <v>179</v>
      </c>
      <c r="AB3424" s="202">
        <v>-1195.1726000000001</v>
      </c>
      <c r="AC3424" s="85">
        <v>0.49259999999999998</v>
      </c>
      <c r="AD3424" s="202">
        <v>-1065.5400999999999</v>
      </c>
      <c r="AE3424" s="85">
        <v>0.54139999999999999</v>
      </c>
      <c r="AF3424" s="202">
        <v>-554.1712</v>
      </c>
      <c r="AG3424" s="86">
        <v>0.79359999999999997</v>
      </c>
      <c r="AH3424" s="107"/>
    </row>
    <row r="3425" spans="2:34" x14ac:dyDescent="0.2">
      <c r="B3425" s="84">
        <v>3418</v>
      </c>
      <c r="C3425" s="85">
        <v>22</v>
      </c>
      <c r="D3425" s="245" t="s">
        <v>30</v>
      </c>
      <c r="E3425" s="245" t="s">
        <v>1223</v>
      </c>
      <c r="F3425" s="256">
        <v>1</v>
      </c>
      <c r="G3425" s="256">
        <v>1</v>
      </c>
      <c r="H3425" s="202" t="s">
        <v>179</v>
      </c>
      <c r="I3425" s="85" t="s">
        <v>179</v>
      </c>
      <c r="J3425" s="202" t="s">
        <v>179</v>
      </c>
      <c r="K3425" s="85" t="s">
        <v>179</v>
      </c>
      <c r="L3425" s="202" t="s">
        <v>179</v>
      </c>
      <c r="M3425" s="85" t="s">
        <v>179</v>
      </c>
      <c r="N3425" s="202" t="s">
        <v>179</v>
      </c>
      <c r="O3425" s="85" t="s">
        <v>179</v>
      </c>
      <c r="P3425" s="202" t="s">
        <v>179</v>
      </c>
      <c r="Q3425" s="85" t="s">
        <v>179</v>
      </c>
      <c r="R3425" s="202" t="s">
        <v>179</v>
      </c>
      <c r="S3425" s="85" t="s">
        <v>179</v>
      </c>
      <c r="T3425" s="202">
        <v>191.60820000000001</v>
      </c>
      <c r="U3425" s="85">
        <v>0.1278</v>
      </c>
      <c r="V3425" s="202" t="s">
        <v>179</v>
      </c>
      <c r="W3425" s="85" t="s">
        <v>179</v>
      </c>
      <c r="X3425" s="202">
        <v>192.9744</v>
      </c>
      <c r="Y3425" s="85">
        <v>0.1346</v>
      </c>
      <c r="Z3425" s="202">
        <v>165.33750000000001</v>
      </c>
      <c r="AA3425" s="85">
        <v>0.45950000000000002</v>
      </c>
      <c r="AB3425" s="202" t="s">
        <v>179</v>
      </c>
      <c r="AC3425" s="85" t="s">
        <v>179</v>
      </c>
      <c r="AD3425" s="202" t="s">
        <v>179</v>
      </c>
      <c r="AE3425" s="85" t="s">
        <v>179</v>
      </c>
      <c r="AF3425" s="202" t="s">
        <v>179</v>
      </c>
      <c r="AG3425" s="86" t="s">
        <v>179</v>
      </c>
      <c r="AH3425" s="107"/>
    </row>
    <row r="3426" spans="2:34" x14ac:dyDescent="0.2">
      <c r="B3426" s="84">
        <v>3419</v>
      </c>
      <c r="C3426" s="85">
        <v>22</v>
      </c>
      <c r="D3426" s="245" t="s">
        <v>30</v>
      </c>
      <c r="E3426" s="245" t="s">
        <v>433</v>
      </c>
      <c r="F3426" s="256">
        <v>0.27707910750507098</v>
      </c>
      <c r="G3426" s="256">
        <v>0.28122308354866499</v>
      </c>
      <c r="H3426" s="202" t="s">
        <v>179</v>
      </c>
      <c r="I3426" s="85" t="s">
        <v>179</v>
      </c>
      <c r="J3426" s="202" t="s">
        <v>179</v>
      </c>
      <c r="K3426" s="85" t="s">
        <v>179</v>
      </c>
      <c r="L3426" s="202">
        <v>-212.91050000000001</v>
      </c>
      <c r="M3426" s="85">
        <v>0.89639999999999997</v>
      </c>
      <c r="N3426" s="202">
        <v>-189.5197</v>
      </c>
      <c r="O3426" s="85">
        <v>0.9083</v>
      </c>
      <c r="P3426" s="202">
        <v>-585.19039999999995</v>
      </c>
      <c r="Q3426" s="85">
        <v>0.72540000000000004</v>
      </c>
      <c r="R3426" s="202">
        <v>-3.0836999999999999</v>
      </c>
      <c r="S3426" s="85">
        <v>0.99850000000000005</v>
      </c>
      <c r="T3426" s="202">
        <v>31.624700000000001</v>
      </c>
      <c r="U3426" s="85">
        <v>0.98470000000000002</v>
      </c>
      <c r="V3426" s="202">
        <v>-407.91230000000002</v>
      </c>
      <c r="W3426" s="85">
        <v>0.80740000000000001</v>
      </c>
      <c r="X3426" s="202">
        <v>-393.36470000000003</v>
      </c>
      <c r="Y3426" s="85">
        <v>0.81379999999999997</v>
      </c>
      <c r="Z3426" s="202">
        <v>-382.93040000000002</v>
      </c>
      <c r="AA3426" s="85">
        <v>0.81899999999999995</v>
      </c>
      <c r="AB3426" s="202" t="s">
        <v>179</v>
      </c>
      <c r="AC3426" s="85" t="s">
        <v>179</v>
      </c>
      <c r="AD3426" s="202">
        <v>-217.1557</v>
      </c>
      <c r="AE3426" s="85">
        <v>0.89500000000000002</v>
      </c>
      <c r="AF3426" s="202">
        <v>-488.63819999999998</v>
      </c>
      <c r="AG3426" s="86">
        <v>0.77029999999999998</v>
      </c>
      <c r="AH3426" s="107"/>
    </row>
    <row r="3427" spans="2:34" x14ac:dyDescent="0.2">
      <c r="B3427" s="84">
        <v>3420</v>
      </c>
      <c r="C3427" s="85">
        <v>22</v>
      </c>
      <c r="D3427" s="245" t="s">
        <v>30</v>
      </c>
      <c r="E3427" s="245" t="s">
        <v>434</v>
      </c>
      <c r="F3427" s="256">
        <v>8.9655172413793102E-2</v>
      </c>
      <c r="G3427" s="256">
        <v>8.9147286821705404E-2</v>
      </c>
      <c r="H3427" s="202" t="s">
        <v>179</v>
      </c>
      <c r="I3427" s="85" t="s">
        <v>179</v>
      </c>
      <c r="J3427" s="202" t="s">
        <v>179</v>
      </c>
      <c r="K3427" s="85" t="s">
        <v>179</v>
      </c>
      <c r="L3427" s="202">
        <v>-3566.9023999999999</v>
      </c>
      <c r="M3427" s="85">
        <v>0.14299999999999999</v>
      </c>
      <c r="N3427" s="202">
        <v>-3556.1918999999998</v>
      </c>
      <c r="O3427" s="85">
        <v>0.1444</v>
      </c>
      <c r="P3427" s="202">
        <v>-3728.2298999999998</v>
      </c>
      <c r="Q3427" s="85">
        <v>0.12590000000000001</v>
      </c>
      <c r="R3427" s="202">
        <v>-3195.5502000000001</v>
      </c>
      <c r="S3427" s="85">
        <v>0.19350000000000001</v>
      </c>
      <c r="T3427" s="202">
        <v>-3223.7341999999999</v>
      </c>
      <c r="U3427" s="85">
        <v>0.1875</v>
      </c>
      <c r="V3427" s="202">
        <v>-3367.7851999999998</v>
      </c>
      <c r="W3427" s="85">
        <v>0.17019999999999999</v>
      </c>
      <c r="X3427" s="202">
        <v>-3412.5221000000001</v>
      </c>
      <c r="Y3427" s="85">
        <v>0.16270000000000001</v>
      </c>
      <c r="Z3427" s="202">
        <v>-3356.3933999999999</v>
      </c>
      <c r="AA3427" s="85">
        <v>0.17169999999999999</v>
      </c>
      <c r="AB3427" s="202" t="s">
        <v>179</v>
      </c>
      <c r="AC3427" s="85" t="s">
        <v>179</v>
      </c>
      <c r="AD3427" s="202">
        <v>-3479.7748000000001</v>
      </c>
      <c r="AE3427" s="85">
        <v>0.15390000000000001</v>
      </c>
      <c r="AF3427" s="202">
        <v>-3348.4243000000001</v>
      </c>
      <c r="AG3427" s="86">
        <v>0.17269999999999999</v>
      </c>
      <c r="AH3427" s="107"/>
    </row>
    <row r="3428" spans="2:34" x14ac:dyDescent="0.2">
      <c r="B3428" s="84">
        <v>3421</v>
      </c>
      <c r="C3428" s="85">
        <v>22</v>
      </c>
      <c r="D3428" s="245" t="s">
        <v>30</v>
      </c>
      <c r="E3428" s="245" t="s">
        <v>435</v>
      </c>
      <c r="F3428" s="256">
        <v>0.63326572008113602</v>
      </c>
      <c r="G3428" s="256">
        <v>0.63049095607235095</v>
      </c>
      <c r="H3428" s="202" t="s">
        <v>179</v>
      </c>
      <c r="I3428" s="85" t="s">
        <v>179</v>
      </c>
      <c r="J3428" s="202" t="s">
        <v>179</v>
      </c>
      <c r="K3428" s="85" t="s">
        <v>179</v>
      </c>
      <c r="L3428" s="202">
        <v>0</v>
      </c>
      <c r="M3428" s="85" t="s">
        <v>179</v>
      </c>
      <c r="N3428" s="202">
        <v>0</v>
      </c>
      <c r="O3428" s="85" t="s">
        <v>179</v>
      </c>
      <c r="P3428" s="202">
        <v>0</v>
      </c>
      <c r="Q3428" s="85" t="s">
        <v>179</v>
      </c>
      <c r="R3428" s="202">
        <v>0</v>
      </c>
      <c r="S3428" s="85" t="s">
        <v>179</v>
      </c>
      <c r="T3428" s="202">
        <v>0</v>
      </c>
      <c r="U3428" s="85" t="s">
        <v>179</v>
      </c>
      <c r="V3428" s="202">
        <v>0</v>
      </c>
      <c r="W3428" s="85" t="s">
        <v>179</v>
      </c>
      <c r="X3428" s="202">
        <v>0</v>
      </c>
      <c r="Y3428" s="85" t="s">
        <v>179</v>
      </c>
      <c r="Z3428" s="202">
        <v>0</v>
      </c>
      <c r="AA3428" s="85" t="s">
        <v>179</v>
      </c>
      <c r="AB3428" s="202" t="s">
        <v>179</v>
      </c>
      <c r="AC3428" s="85" t="s">
        <v>179</v>
      </c>
      <c r="AD3428" s="202">
        <v>0</v>
      </c>
      <c r="AE3428" s="85" t="s">
        <v>179</v>
      </c>
      <c r="AF3428" s="202">
        <v>0</v>
      </c>
      <c r="AG3428" s="86" t="s">
        <v>179</v>
      </c>
      <c r="AH3428" s="107"/>
    </row>
    <row r="3429" spans="2:34" x14ac:dyDescent="0.2">
      <c r="B3429" s="84">
        <v>3422</v>
      </c>
      <c r="C3429" s="85">
        <v>22</v>
      </c>
      <c r="D3429" s="245" t="s">
        <v>30</v>
      </c>
      <c r="E3429" s="245" t="s">
        <v>445</v>
      </c>
      <c r="F3429" s="256">
        <v>0.78742393509127795</v>
      </c>
      <c r="G3429" s="256">
        <v>0.78466838931955196</v>
      </c>
      <c r="H3429" s="202" t="s">
        <v>179</v>
      </c>
      <c r="I3429" s="85" t="s">
        <v>179</v>
      </c>
      <c r="J3429" s="202" t="s">
        <v>179</v>
      </c>
      <c r="K3429" s="85" t="s">
        <v>179</v>
      </c>
      <c r="L3429" s="202" t="s">
        <v>179</v>
      </c>
      <c r="M3429" s="85" t="s">
        <v>179</v>
      </c>
      <c r="N3429" s="202" t="s">
        <v>179</v>
      </c>
      <c r="O3429" s="85" t="s">
        <v>179</v>
      </c>
      <c r="P3429" s="202" t="s">
        <v>179</v>
      </c>
      <c r="Q3429" s="85" t="s">
        <v>179</v>
      </c>
      <c r="R3429" s="202">
        <v>-203.48939999999999</v>
      </c>
      <c r="S3429" s="85">
        <v>0.9516</v>
      </c>
      <c r="T3429" s="202" t="s">
        <v>179</v>
      </c>
      <c r="U3429" s="85" t="s">
        <v>179</v>
      </c>
      <c r="V3429" s="202">
        <v>143.6045</v>
      </c>
      <c r="W3429" s="85">
        <v>0.96640000000000004</v>
      </c>
      <c r="X3429" s="202" t="s">
        <v>179</v>
      </c>
      <c r="Y3429" s="85" t="s">
        <v>179</v>
      </c>
      <c r="Z3429" s="202">
        <v>-902.20920000000001</v>
      </c>
      <c r="AA3429" s="85">
        <v>0.80669999999999997</v>
      </c>
      <c r="AB3429" s="202" t="s">
        <v>179</v>
      </c>
      <c r="AC3429" s="85" t="s">
        <v>179</v>
      </c>
      <c r="AD3429" s="202" t="s">
        <v>179</v>
      </c>
      <c r="AE3429" s="85" t="s">
        <v>179</v>
      </c>
      <c r="AF3429" s="202">
        <v>-29.7531</v>
      </c>
      <c r="AG3429" s="86">
        <v>0.99299999999999999</v>
      </c>
      <c r="AH3429" s="107"/>
    </row>
    <row r="3430" spans="2:34" x14ac:dyDescent="0.2">
      <c r="B3430" s="84">
        <v>3423</v>
      </c>
      <c r="C3430" s="85">
        <v>22</v>
      </c>
      <c r="D3430" s="245" t="s">
        <v>30</v>
      </c>
      <c r="E3430" s="245" t="s">
        <v>446</v>
      </c>
      <c r="F3430" s="256">
        <v>0.16876267748478699</v>
      </c>
      <c r="G3430" s="256">
        <v>0.17183462532299701</v>
      </c>
      <c r="H3430" s="202" t="s">
        <v>179</v>
      </c>
      <c r="I3430" s="85" t="s">
        <v>179</v>
      </c>
      <c r="J3430" s="202" t="s">
        <v>179</v>
      </c>
      <c r="K3430" s="85" t="s">
        <v>179</v>
      </c>
      <c r="L3430" s="202" t="s">
        <v>179</v>
      </c>
      <c r="M3430" s="85" t="s">
        <v>179</v>
      </c>
      <c r="N3430" s="202" t="s">
        <v>179</v>
      </c>
      <c r="O3430" s="85" t="s">
        <v>179</v>
      </c>
      <c r="P3430" s="202" t="s">
        <v>179</v>
      </c>
      <c r="Q3430" s="85" t="s">
        <v>179</v>
      </c>
      <c r="R3430" s="202">
        <v>341.58019999999999</v>
      </c>
      <c r="S3430" s="85">
        <v>0.92359999999999998</v>
      </c>
      <c r="T3430" s="202" t="s">
        <v>179</v>
      </c>
      <c r="U3430" s="85" t="s">
        <v>179</v>
      </c>
      <c r="V3430" s="202">
        <v>823.10950000000003</v>
      </c>
      <c r="W3430" s="85">
        <v>0.81979999999999997</v>
      </c>
      <c r="X3430" s="202" t="s">
        <v>179</v>
      </c>
      <c r="Y3430" s="85" t="s">
        <v>179</v>
      </c>
      <c r="Z3430" s="202">
        <v>151.4693</v>
      </c>
      <c r="AA3430" s="85">
        <v>0.96760000000000002</v>
      </c>
      <c r="AB3430" s="202" t="s">
        <v>179</v>
      </c>
      <c r="AC3430" s="85" t="s">
        <v>179</v>
      </c>
      <c r="AD3430" s="202" t="s">
        <v>179</v>
      </c>
      <c r="AE3430" s="85" t="s">
        <v>179</v>
      </c>
      <c r="AF3430" s="202">
        <v>809.17240000000004</v>
      </c>
      <c r="AG3430" s="86">
        <v>0.82289999999999996</v>
      </c>
      <c r="AH3430" s="107"/>
    </row>
    <row r="3431" spans="2:34" x14ac:dyDescent="0.2">
      <c r="B3431" s="84">
        <v>3424</v>
      </c>
      <c r="C3431" s="85">
        <v>22</v>
      </c>
      <c r="D3431" s="245" t="s">
        <v>30</v>
      </c>
      <c r="E3431" s="245" t="s">
        <v>447</v>
      </c>
      <c r="F3431" s="256">
        <v>4.3813387423935098E-2</v>
      </c>
      <c r="G3431" s="256">
        <v>4.3496985357450502E-2</v>
      </c>
      <c r="H3431" s="202" t="s">
        <v>179</v>
      </c>
      <c r="I3431" s="85" t="s">
        <v>179</v>
      </c>
      <c r="J3431" s="202" t="s">
        <v>179</v>
      </c>
      <c r="K3431" s="85" t="s">
        <v>179</v>
      </c>
      <c r="L3431" s="202" t="s">
        <v>179</v>
      </c>
      <c r="M3431" s="85" t="s">
        <v>179</v>
      </c>
      <c r="N3431" s="202" t="s">
        <v>179</v>
      </c>
      <c r="O3431" s="85" t="s">
        <v>179</v>
      </c>
      <c r="P3431" s="202" t="s">
        <v>179</v>
      </c>
      <c r="Q3431" s="85" t="s">
        <v>179</v>
      </c>
      <c r="R3431" s="202">
        <v>0</v>
      </c>
      <c r="S3431" s="85" t="s">
        <v>179</v>
      </c>
      <c r="T3431" s="202" t="s">
        <v>179</v>
      </c>
      <c r="U3431" s="85" t="s">
        <v>179</v>
      </c>
      <c r="V3431" s="202">
        <v>0</v>
      </c>
      <c r="W3431" s="85" t="s">
        <v>179</v>
      </c>
      <c r="X3431" s="202" t="s">
        <v>179</v>
      </c>
      <c r="Y3431" s="85" t="s">
        <v>179</v>
      </c>
      <c r="Z3431" s="202">
        <v>0</v>
      </c>
      <c r="AA3431" s="85" t="s">
        <v>179</v>
      </c>
      <c r="AB3431" s="202" t="s">
        <v>179</v>
      </c>
      <c r="AC3431" s="85" t="s">
        <v>179</v>
      </c>
      <c r="AD3431" s="202" t="s">
        <v>179</v>
      </c>
      <c r="AE3431" s="85" t="s">
        <v>179</v>
      </c>
      <c r="AF3431" s="202">
        <v>0</v>
      </c>
      <c r="AG3431" s="86" t="s">
        <v>179</v>
      </c>
      <c r="AH3431" s="107"/>
    </row>
    <row r="3432" spans="2:34" x14ac:dyDescent="0.2">
      <c r="B3432" s="84">
        <v>3425</v>
      </c>
      <c r="C3432" s="85">
        <v>22</v>
      </c>
      <c r="D3432" s="245" t="s">
        <v>30</v>
      </c>
      <c r="E3432" s="245" t="s">
        <v>431</v>
      </c>
      <c r="F3432" s="256">
        <v>0.36227180527383401</v>
      </c>
      <c r="G3432" s="256">
        <v>0.36477174849267902</v>
      </c>
      <c r="H3432" s="202" t="s">
        <v>179</v>
      </c>
      <c r="I3432" s="85" t="s">
        <v>179</v>
      </c>
      <c r="J3432" s="202">
        <v>-227.95939999999999</v>
      </c>
      <c r="K3432" s="85">
        <v>0.87109999999999999</v>
      </c>
      <c r="L3432" s="202" t="s">
        <v>179</v>
      </c>
      <c r="M3432" s="85" t="s">
        <v>179</v>
      </c>
      <c r="N3432" s="202">
        <v>-199.20009999999999</v>
      </c>
      <c r="O3432" s="85">
        <v>0.88780000000000003</v>
      </c>
      <c r="P3432" s="202">
        <v>-289.7593</v>
      </c>
      <c r="Q3432" s="85">
        <v>0.8377</v>
      </c>
      <c r="R3432" s="202">
        <v>-169.68360000000001</v>
      </c>
      <c r="S3432" s="85">
        <v>0.90469999999999995</v>
      </c>
      <c r="T3432" s="202">
        <v>-293.94260000000003</v>
      </c>
      <c r="U3432" s="85">
        <v>0.83530000000000004</v>
      </c>
      <c r="V3432" s="202">
        <v>-290.04000000000002</v>
      </c>
      <c r="W3432" s="85">
        <v>0.83809999999999996</v>
      </c>
      <c r="X3432" s="202">
        <v>-406.48469999999998</v>
      </c>
      <c r="Y3432" s="85">
        <v>0.7742</v>
      </c>
      <c r="Z3432" s="202">
        <v>-336.95350000000002</v>
      </c>
      <c r="AA3432" s="85">
        <v>0.81259999999999999</v>
      </c>
      <c r="AB3432" s="202">
        <v>-157.69</v>
      </c>
      <c r="AC3432" s="85">
        <v>0.91069999999999995</v>
      </c>
      <c r="AD3432" s="202">
        <v>-129.63589999999999</v>
      </c>
      <c r="AE3432" s="85">
        <v>0.92689999999999995</v>
      </c>
      <c r="AF3432" s="202">
        <v>-236.7818</v>
      </c>
      <c r="AG3432" s="86">
        <v>0.86760000000000004</v>
      </c>
      <c r="AH3432" s="107"/>
    </row>
    <row r="3433" spans="2:34" x14ac:dyDescent="0.2">
      <c r="B3433" s="84">
        <v>3426</v>
      </c>
      <c r="C3433" s="85">
        <v>22</v>
      </c>
      <c r="D3433" s="245" t="s">
        <v>30</v>
      </c>
      <c r="E3433" s="245" t="s">
        <v>432</v>
      </c>
      <c r="F3433" s="256">
        <v>0.63772819472616604</v>
      </c>
      <c r="G3433" s="256">
        <v>0.63522825150732098</v>
      </c>
      <c r="H3433" s="202" t="s">
        <v>179</v>
      </c>
      <c r="I3433" s="85" t="s">
        <v>179</v>
      </c>
      <c r="J3433" s="202">
        <v>0</v>
      </c>
      <c r="K3433" s="85" t="s">
        <v>179</v>
      </c>
      <c r="L3433" s="202" t="s">
        <v>179</v>
      </c>
      <c r="M3433" s="85" t="s">
        <v>179</v>
      </c>
      <c r="N3433" s="202">
        <v>0</v>
      </c>
      <c r="O3433" s="85" t="s">
        <v>179</v>
      </c>
      <c r="P3433" s="202">
        <v>0</v>
      </c>
      <c r="Q3433" s="85" t="s">
        <v>179</v>
      </c>
      <c r="R3433" s="202">
        <v>0</v>
      </c>
      <c r="S3433" s="85" t="s">
        <v>179</v>
      </c>
      <c r="T3433" s="202">
        <v>0</v>
      </c>
      <c r="U3433" s="85" t="s">
        <v>179</v>
      </c>
      <c r="V3433" s="202">
        <v>0</v>
      </c>
      <c r="W3433" s="85" t="s">
        <v>179</v>
      </c>
      <c r="X3433" s="202">
        <v>0</v>
      </c>
      <c r="Y3433" s="85" t="s">
        <v>179</v>
      </c>
      <c r="Z3433" s="202">
        <v>0</v>
      </c>
      <c r="AA3433" s="85" t="s">
        <v>179</v>
      </c>
      <c r="AB3433" s="202">
        <v>0</v>
      </c>
      <c r="AC3433" s="85" t="s">
        <v>179</v>
      </c>
      <c r="AD3433" s="202">
        <v>0</v>
      </c>
      <c r="AE3433" s="85" t="s">
        <v>179</v>
      </c>
      <c r="AF3433" s="202">
        <v>0</v>
      </c>
      <c r="AG3433" s="86" t="s">
        <v>179</v>
      </c>
      <c r="AH3433" s="107"/>
    </row>
    <row r="3434" spans="2:34" x14ac:dyDescent="0.2">
      <c r="B3434" s="84">
        <v>3427</v>
      </c>
      <c r="C3434" s="85">
        <v>22</v>
      </c>
      <c r="D3434" s="245" t="s">
        <v>30</v>
      </c>
      <c r="E3434" s="245" t="s">
        <v>442</v>
      </c>
      <c r="F3434" s="256">
        <v>0.333468559837728</v>
      </c>
      <c r="G3434" s="256">
        <v>0.33548664944013801</v>
      </c>
      <c r="H3434" s="202" t="s">
        <v>179</v>
      </c>
      <c r="I3434" s="85" t="s">
        <v>179</v>
      </c>
      <c r="J3434" s="202" t="s">
        <v>179</v>
      </c>
      <c r="K3434" s="85" t="s">
        <v>179</v>
      </c>
      <c r="L3434" s="202" t="s">
        <v>179</v>
      </c>
      <c r="M3434" s="85" t="s">
        <v>179</v>
      </c>
      <c r="N3434" s="202" t="s">
        <v>179</v>
      </c>
      <c r="O3434" s="85" t="s">
        <v>179</v>
      </c>
      <c r="P3434" s="202" t="s">
        <v>179</v>
      </c>
      <c r="Q3434" s="85" t="s">
        <v>179</v>
      </c>
      <c r="R3434" s="202">
        <v>1310.1679999999999</v>
      </c>
      <c r="S3434" s="85">
        <v>0.47710000000000002</v>
      </c>
      <c r="T3434" s="202" t="s">
        <v>179</v>
      </c>
      <c r="U3434" s="85" t="s">
        <v>179</v>
      </c>
      <c r="V3434" s="202">
        <v>1416.5881999999999</v>
      </c>
      <c r="W3434" s="85">
        <v>0.44309999999999999</v>
      </c>
      <c r="X3434" s="202" t="s">
        <v>179</v>
      </c>
      <c r="Y3434" s="85" t="s">
        <v>179</v>
      </c>
      <c r="Z3434" s="202">
        <v>109.34310000000001</v>
      </c>
      <c r="AA3434" s="85">
        <v>0.96589999999999998</v>
      </c>
      <c r="AB3434" s="202" t="s">
        <v>179</v>
      </c>
      <c r="AC3434" s="85" t="s">
        <v>179</v>
      </c>
      <c r="AD3434" s="202" t="s">
        <v>179</v>
      </c>
      <c r="AE3434" s="85" t="s">
        <v>179</v>
      </c>
      <c r="AF3434" s="202">
        <v>1355.4187999999999</v>
      </c>
      <c r="AG3434" s="86">
        <v>0.50729999999999997</v>
      </c>
      <c r="AH3434" s="107"/>
    </row>
    <row r="3435" spans="2:34" x14ac:dyDescent="0.2">
      <c r="B3435" s="84">
        <v>3428</v>
      </c>
      <c r="C3435" s="85">
        <v>22</v>
      </c>
      <c r="D3435" s="245" t="s">
        <v>30</v>
      </c>
      <c r="E3435" s="245" t="s">
        <v>443</v>
      </c>
      <c r="F3435" s="256">
        <v>0.33387423935091298</v>
      </c>
      <c r="G3435" s="256">
        <v>0.33031869078380699</v>
      </c>
      <c r="H3435" s="202" t="s">
        <v>179</v>
      </c>
      <c r="I3435" s="85" t="s">
        <v>179</v>
      </c>
      <c r="J3435" s="202" t="s">
        <v>179</v>
      </c>
      <c r="K3435" s="85" t="s">
        <v>179</v>
      </c>
      <c r="L3435" s="202" t="s">
        <v>179</v>
      </c>
      <c r="M3435" s="85" t="s">
        <v>179</v>
      </c>
      <c r="N3435" s="202" t="s">
        <v>179</v>
      </c>
      <c r="O3435" s="85" t="s">
        <v>179</v>
      </c>
      <c r="P3435" s="202" t="s">
        <v>179</v>
      </c>
      <c r="Q3435" s="85" t="s">
        <v>179</v>
      </c>
      <c r="R3435" s="202">
        <v>273.5181</v>
      </c>
      <c r="S3435" s="85">
        <v>0.87390000000000001</v>
      </c>
      <c r="T3435" s="202" t="s">
        <v>179</v>
      </c>
      <c r="U3435" s="85" t="s">
        <v>179</v>
      </c>
      <c r="V3435" s="202">
        <v>290.25729999999999</v>
      </c>
      <c r="W3435" s="85">
        <v>0.86639999999999995</v>
      </c>
      <c r="X3435" s="202" t="s">
        <v>179</v>
      </c>
      <c r="Y3435" s="85" t="s">
        <v>179</v>
      </c>
      <c r="Z3435" s="202">
        <v>-189.03</v>
      </c>
      <c r="AA3435" s="85">
        <v>0.91830000000000001</v>
      </c>
      <c r="AB3435" s="202" t="s">
        <v>179</v>
      </c>
      <c r="AC3435" s="85" t="s">
        <v>179</v>
      </c>
      <c r="AD3435" s="202" t="s">
        <v>179</v>
      </c>
      <c r="AE3435" s="85" t="s">
        <v>179</v>
      </c>
      <c r="AF3435" s="202">
        <v>37.2393</v>
      </c>
      <c r="AG3435" s="86">
        <v>0.98419999999999996</v>
      </c>
      <c r="AH3435" s="107"/>
    </row>
    <row r="3436" spans="2:34" x14ac:dyDescent="0.2">
      <c r="B3436" s="84">
        <v>3429</v>
      </c>
      <c r="C3436" s="85">
        <v>22</v>
      </c>
      <c r="D3436" s="245" t="s">
        <v>30</v>
      </c>
      <c r="E3436" s="245" t="s">
        <v>444</v>
      </c>
      <c r="F3436" s="256">
        <v>0.33265720081135902</v>
      </c>
      <c r="G3436" s="256">
        <v>0.334194659776055</v>
      </c>
      <c r="H3436" s="202" t="s">
        <v>179</v>
      </c>
      <c r="I3436" s="85" t="s">
        <v>179</v>
      </c>
      <c r="J3436" s="202" t="s">
        <v>179</v>
      </c>
      <c r="K3436" s="85" t="s">
        <v>179</v>
      </c>
      <c r="L3436" s="202" t="s">
        <v>179</v>
      </c>
      <c r="M3436" s="85" t="s">
        <v>179</v>
      </c>
      <c r="N3436" s="202" t="s">
        <v>179</v>
      </c>
      <c r="O3436" s="85" t="s">
        <v>179</v>
      </c>
      <c r="P3436" s="202" t="s">
        <v>179</v>
      </c>
      <c r="Q3436" s="85" t="s">
        <v>179</v>
      </c>
      <c r="R3436" s="202">
        <v>0</v>
      </c>
      <c r="S3436" s="85" t="s">
        <v>179</v>
      </c>
      <c r="T3436" s="202" t="s">
        <v>179</v>
      </c>
      <c r="U3436" s="85" t="s">
        <v>179</v>
      </c>
      <c r="V3436" s="202">
        <v>0</v>
      </c>
      <c r="W3436" s="85" t="s">
        <v>179</v>
      </c>
      <c r="X3436" s="202" t="s">
        <v>179</v>
      </c>
      <c r="Y3436" s="85" t="s">
        <v>179</v>
      </c>
      <c r="Z3436" s="202">
        <v>0</v>
      </c>
      <c r="AA3436" s="85" t="s">
        <v>179</v>
      </c>
      <c r="AB3436" s="202" t="s">
        <v>179</v>
      </c>
      <c r="AC3436" s="85" t="s">
        <v>179</v>
      </c>
      <c r="AD3436" s="202" t="s">
        <v>179</v>
      </c>
      <c r="AE3436" s="85" t="s">
        <v>179</v>
      </c>
      <c r="AF3436" s="202">
        <v>0</v>
      </c>
      <c r="AG3436" s="86" t="s">
        <v>179</v>
      </c>
      <c r="AH3436" s="107"/>
    </row>
    <row r="3437" spans="2:34" x14ac:dyDescent="0.2">
      <c r="B3437" s="84">
        <v>3430</v>
      </c>
      <c r="C3437" s="85">
        <v>22</v>
      </c>
      <c r="D3437" s="245" t="s">
        <v>30</v>
      </c>
      <c r="E3437" s="245" t="s">
        <v>436</v>
      </c>
      <c r="F3437" s="256">
        <v>1.7444219066937099E-2</v>
      </c>
      <c r="G3437" s="256">
        <v>1.85185185185185E-2</v>
      </c>
      <c r="H3437" s="202" t="s">
        <v>179</v>
      </c>
      <c r="I3437" s="85" t="s">
        <v>179</v>
      </c>
      <c r="J3437" s="202" t="s">
        <v>179</v>
      </c>
      <c r="K3437" s="85" t="s">
        <v>179</v>
      </c>
      <c r="L3437" s="202" t="s">
        <v>179</v>
      </c>
      <c r="M3437" s="85" t="s">
        <v>179</v>
      </c>
      <c r="N3437" s="202" t="s">
        <v>179</v>
      </c>
      <c r="O3437" s="85" t="s">
        <v>179</v>
      </c>
      <c r="P3437" s="202">
        <v>14547.4889</v>
      </c>
      <c r="Q3437" s="85">
        <v>2.7400000000000001E-2</v>
      </c>
      <c r="R3437" s="202" t="s">
        <v>179</v>
      </c>
      <c r="S3437" s="85" t="s">
        <v>179</v>
      </c>
      <c r="T3437" s="202" t="s">
        <v>179</v>
      </c>
      <c r="U3437" s="85" t="s">
        <v>179</v>
      </c>
      <c r="V3437" s="202">
        <v>14718.6921</v>
      </c>
      <c r="W3437" s="85">
        <v>2.58E-2</v>
      </c>
      <c r="X3437" s="202">
        <v>14415.5337</v>
      </c>
      <c r="Y3437" s="85">
        <v>2.8799999999999999E-2</v>
      </c>
      <c r="Z3437" s="202">
        <v>14534.643899999999</v>
      </c>
      <c r="AA3437" s="85">
        <v>2.7799999999999998E-2</v>
      </c>
      <c r="AB3437" s="202" t="s">
        <v>179</v>
      </c>
      <c r="AC3437" s="85" t="s">
        <v>179</v>
      </c>
      <c r="AD3437" s="202" t="s">
        <v>179</v>
      </c>
      <c r="AE3437" s="85" t="s">
        <v>179</v>
      </c>
      <c r="AF3437" s="202">
        <v>14956.1315</v>
      </c>
      <c r="AG3437" s="86">
        <v>2.35E-2</v>
      </c>
      <c r="AH3437" s="107"/>
    </row>
    <row r="3438" spans="2:34" x14ac:dyDescent="0.2">
      <c r="B3438" s="84">
        <v>3431</v>
      </c>
      <c r="C3438" s="85">
        <v>22</v>
      </c>
      <c r="D3438" s="245" t="s">
        <v>30</v>
      </c>
      <c r="E3438" s="245" t="s">
        <v>437</v>
      </c>
      <c r="F3438" s="256">
        <v>0.18417849898580099</v>
      </c>
      <c r="G3438" s="256">
        <v>0.18087855297157601</v>
      </c>
      <c r="H3438" s="202" t="s">
        <v>179</v>
      </c>
      <c r="I3438" s="85" t="s">
        <v>179</v>
      </c>
      <c r="J3438" s="202" t="s">
        <v>179</v>
      </c>
      <c r="K3438" s="85" t="s">
        <v>179</v>
      </c>
      <c r="L3438" s="202" t="s">
        <v>179</v>
      </c>
      <c r="M3438" s="85" t="s">
        <v>179</v>
      </c>
      <c r="N3438" s="202" t="s">
        <v>179</v>
      </c>
      <c r="O3438" s="85" t="s">
        <v>179</v>
      </c>
      <c r="P3438" s="202">
        <v>4521.5423000000001</v>
      </c>
      <c r="Q3438" s="85">
        <v>0.32529999999999998</v>
      </c>
      <c r="R3438" s="202" t="s">
        <v>179</v>
      </c>
      <c r="S3438" s="85" t="s">
        <v>179</v>
      </c>
      <c r="T3438" s="202" t="s">
        <v>179</v>
      </c>
      <c r="U3438" s="85" t="s">
        <v>179</v>
      </c>
      <c r="V3438" s="202">
        <v>5360.6356999999998</v>
      </c>
      <c r="W3438" s="85">
        <v>0.24640000000000001</v>
      </c>
      <c r="X3438" s="202">
        <v>5308.2874000000002</v>
      </c>
      <c r="Y3438" s="85">
        <v>0.25119999999999998</v>
      </c>
      <c r="Z3438" s="202">
        <v>5596.5811999999996</v>
      </c>
      <c r="AA3438" s="85">
        <v>0.22739999999999999</v>
      </c>
      <c r="AB3438" s="202" t="s">
        <v>179</v>
      </c>
      <c r="AC3438" s="85" t="s">
        <v>179</v>
      </c>
      <c r="AD3438" s="202" t="s">
        <v>179</v>
      </c>
      <c r="AE3438" s="85" t="s">
        <v>179</v>
      </c>
      <c r="AF3438" s="202">
        <v>5569.9629000000004</v>
      </c>
      <c r="AG3438" s="86">
        <v>0.2286</v>
      </c>
      <c r="AH3438" s="107"/>
    </row>
    <row r="3439" spans="2:34" x14ac:dyDescent="0.2">
      <c r="B3439" s="84">
        <v>3432</v>
      </c>
      <c r="C3439" s="85">
        <v>22</v>
      </c>
      <c r="D3439" s="245" t="s">
        <v>30</v>
      </c>
      <c r="E3439" s="245" t="s">
        <v>438</v>
      </c>
      <c r="F3439" s="256">
        <v>2.2312373225152098E-2</v>
      </c>
      <c r="G3439" s="256">
        <v>2.23944875107666E-2</v>
      </c>
      <c r="H3439" s="202" t="s">
        <v>179</v>
      </c>
      <c r="I3439" s="85" t="s">
        <v>179</v>
      </c>
      <c r="J3439" s="202" t="s">
        <v>179</v>
      </c>
      <c r="K3439" s="85" t="s">
        <v>179</v>
      </c>
      <c r="L3439" s="202" t="s">
        <v>179</v>
      </c>
      <c r="M3439" s="85" t="s">
        <v>179</v>
      </c>
      <c r="N3439" s="202" t="s">
        <v>179</v>
      </c>
      <c r="O3439" s="85" t="s">
        <v>179</v>
      </c>
      <c r="P3439" s="202">
        <v>1338.9069</v>
      </c>
      <c r="Q3439" s="85">
        <v>0.82820000000000005</v>
      </c>
      <c r="R3439" s="202" t="s">
        <v>179</v>
      </c>
      <c r="S3439" s="85" t="s">
        <v>179</v>
      </c>
      <c r="T3439" s="202" t="s">
        <v>179</v>
      </c>
      <c r="U3439" s="85" t="s">
        <v>179</v>
      </c>
      <c r="V3439" s="202">
        <v>1974.6558</v>
      </c>
      <c r="W3439" s="85">
        <v>0.75160000000000005</v>
      </c>
      <c r="X3439" s="202">
        <v>2243.8090999999999</v>
      </c>
      <c r="Y3439" s="85">
        <v>0.71730000000000005</v>
      </c>
      <c r="Z3439" s="202">
        <v>2278.3978999999999</v>
      </c>
      <c r="AA3439" s="85">
        <v>0.71560000000000001</v>
      </c>
      <c r="AB3439" s="202" t="s">
        <v>179</v>
      </c>
      <c r="AC3439" s="85" t="s">
        <v>179</v>
      </c>
      <c r="AD3439" s="202" t="s">
        <v>179</v>
      </c>
      <c r="AE3439" s="85" t="s">
        <v>179</v>
      </c>
      <c r="AF3439" s="202">
        <v>2145.4938999999999</v>
      </c>
      <c r="AG3439" s="86">
        <v>0.73099999999999998</v>
      </c>
      <c r="AH3439" s="107"/>
    </row>
    <row r="3440" spans="2:34" x14ac:dyDescent="0.2">
      <c r="B3440" s="84">
        <v>3433</v>
      </c>
      <c r="C3440" s="85">
        <v>22</v>
      </c>
      <c r="D3440" s="245" t="s">
        <v>30</v>
      </c>
      <c r="E3440" s="245" t="s">
        <v>439</v>
      </c>
      <c r="F3440" s="256">
        <v>1.4198782961460399E-2</v>
      </c>
      <c r="G3440" s="256">
        <v>1.4211886304909599E-2</v>
      </c>
      <c r="H3440" s="202" t="s">
        <v>179</v>
      </c>
      <c r="I3440" s="85" t="s">
        <v>179</v>
      </c>
      <c r="J3440" s="202" t="s">
        <v>179</v>
      </c>
      <c r="K3440" s="85" t="s">
        <v>179</v>
      </c>
      <c r="L3440" s="202" t="s">
        <v>179</v>
      </c>
      <c r="M3440" s="85" t="s">
        <v>179</v>
      </c>
      <c r="N3440" s="202" t="s">
        <v>179</v>
      </c>
      <c r="O3440" s="85" t="s">
        <v>179</v>
      </c>
      <c r="P3440" s="202">
        <v>-8928.7333999999992</v>
      </c>
      <c r="Q3440" s="85">
        <v>0.2089</v>
      </c>
      <c r="R3440" s="202" t="s">
        <v>179</v>
      </c>
      <c r="S3440" s="85" t="s">
        <v>179</v>
      </c>
      <c r="T3440" s="202" t="s">
        <v>179</v>
      </c>
      <c r="U3440" s="85" t="s">
        <v>179</v>
      </c>
      <c r="V3440" s="202">
        <v>-8288.3881999999994</v>
      </c>
      <c r="W3440" s="85">
        <v>0.24429999999999999</v>
      </c>
      <c r="X3440" s="202">
        <v>-7967.8221000000003</v>
      </c>
      <c r="Y3440" s="85">
        <v>0.26390000000000002</v>
      </c>
      <c r="Z3440" s="202">
        <v>-7820.6439</v>
      </c>
      <c r="AA3440" s="85">
        <v>0.27389999999999998</v>
      </c>
      <c r="AB3440" s="202" t="s">
        <v>179</v>
      </c>
      <c r="AC3440" s="85" t="s">
        <v>179</v>
      </c>
      <c r="AD3440" s="202" t="s">
        <v>179</v>
      </c>
      <c r="AE3440" s="85" t="s">
        <v>179</v>
      </c>
      <c r="AF3440" s="202">
        <v>-8462.2993999999999</v>
      </c>
      <c r="AG3440" s="86">
        <v>0.2346</v>
      </c>
      <c r="AH3440" s="107"/>
    </row>
    <row r="3441" spans="2:34" x14ac:dyDescent="0.2">
      <c r="B3441" s="84">
        <v>3434</v>
      </c>
      <c r="C3441" s="85">
        <v>22</v>
      </c>
      <c r="D3441" s="245" t="s">
        <v>30</v>
      </c>
      <c r="E3441" s="245" t="s">
        <v>440</v>
      </c>
      <c r="F3441" s="256">
        <v>0.73833671399594303</v>
      </c>
      <c r="G3441" s="256">
        <v>0.73987941429801896</v>
      </c>
      <c r="H3441" s="202" t="s">
        <v>179</v>
      </c>
      <c r="I3441" s="85" t="s">
        <v>179</v>
      </c>
      <c r="J3441" s="202" t="s">
        <v>179</v>
      </c>
      <c r="K3441" s="85" t="s">
        <v>179</v>
      </c>
      <c r="L3441" s="202" t="s">
        <v>179</v>
      </c>
      <c r="M3441" s="85" t="s">
        <v>179</v>
      </c>
      <c r="N3441" s="202" t="s">
        <v>179</v>
      </c>
      <c r="O3441" s="85" t="s">
        <v>179</v>
      </c>
      <c r="P3441" s="202">
        <v>2482.5281</v>
      </c>
      <c r="Q3441" s="85">
        <v>0.57079999999999997</v>
      </c>
      <c r="R3441" s="202" t="s">
        <v>179</v>
      </c>
      <c r="S3441" s="85" t="s">
        <v>179</v>
      </c>
      <c r="T3441" s="202" t="s">
        <v>179</v>
      </c>
      <c r="U3441" s="85" t="s">
        <v>179</v>
      </c>
      <c r="V3441" s="202">
        <v>2672.5990000000002</v>
      </c>
      <c r="W3441" s="85">
        <v>0.54259999999999997</v>
      </c>
      <c r="X3441" s="202">
        <v>2766.4445000000001</v>
      </c>
      <c r="Y3441" s="85">
        <v>0.52790000000000004</v>
      </c>
      <c r="Z3441" s="202">
        <v>2789.0491999999999</v>
      </c>
      <c r="AA3441" s="85">
        <v>0.52539999999999998</v>
      </c>
      <c r="AB3441" s="202" t="s">
        <v>179</v>
      </c>
      <c r="AC3441" s="85" t="s">
        <v>179</v>
      </c>
      <c r="AD3441" s="202" t="s">
        <v>179</v>
      </c>
      <c r="AE3441" s="85" t="s">
        <v>179</v>
      </c>
      <c r="AF3441" s="202">
        <v>2809.4059999999999</v>
      </c>
      <c r="AG3441" s="86">
        <v>0.52229999999999999</v>
      </c>
      <c r="AH3441" s="107"/>
    </row>
    <row r="3442" spans="2:34" x14ac:dyDescent="0.2">
      <c r="B3442" s="84">
        <v>3435</v>
      </c>
      <c r="C3442" s="85">
        <v>22</v>
      </c>
      <c r="D3442" s="245" t="s">
        <v>30</v>
      </c>
      <c r="E3442" s="245" t="s">
        <v>441</v>
      </c>
      <c r="F3442" s="256">
        <v>2.3529411764705899E-2</v>
      </c>
      <c r="G3442" s="256">
        <v>2.4117140396210199E-2</v>
      </c>
      <c r="H3442" s="202" t="s">
        <v>179</v>
      </c>
      <c r="I3442" s="85" t="s">
        <v>179</v>
      </c>
      <c r="J3442" s="202" t="s">
        <v>179</v>
      </c>
      <c r="K3442" s="85" t="s">
        <v>179</v>
      </c>
      <c r="L3442" s="202" t="s">
        <v>179</v>
      </c>
      <c r="M3442" s="85" t="s">
        <v>179</v>
      </c>
      <c r="N3442" s="202" t="s">
        <v>179</v>
      </c>
      <c r="O3442" s="85" t="s">
        <v>179</v>
      </c>
      <c r="P3442" s="202">
        <v>0</v>
      </c>
      <c r="Q3442" s="85" t="s">
        <v>179</v>
      </c>
      <c r="R3442" s="202" t="s">
        <v>179</v>
      </c>
      <c r="S3442" s="85" t="s">
        <v>179</v>
      </c>
      <c r="T3442" s="202" t="s">
        <v>179</v>
      </c>
      <c r="U3442" s="85" t="s">
        <v>179</v>
      </c>
      <c r="V3442" s="202">
        <v>0</v>
      </c>
      <c r="W3442" s="85" t="s">
        <v>179</v>
      </c>
      <c r="X3442" s="202">
        <v>0</v>
      </c>
      <c r="Y3442" s="85" t="s">
        <v>179</v>
      </c>
      <c r="Z3442" s="202">
        <v>0</v>
      </c>
      <c r="AA3442" s="85" t="s">
        <v>179</v>
      </c>
      <c r="AB3442" s="202" t="s">
        <v>179</v>
      </c>
      <c r="AC3442" s="85" t="s">
        <v>179</v>
      </c>
      <c r="AD3442" s="202" t="s">
        <v>179</v>
      </c>
      <c r="AE3442" s="85" t="s">
        <v>179</v>
      </c>
      <c r="AF3442" s="202">
        <v>0</v>
      </c>
      <c r="AG3442" s="86" t="s">
        <v>179</v>
      </c>
      <c r="AH3442" s="107"/>
    </row>
    <row r="3443" spans="2:34" x14ac:dyDescent="0.2">
      <c r="B3443" s="84">
        <v>3436</v>
      </c>
      <c r="C3443" s="85">
        <v>22</v>
      </c>
      <c r="D3443" s="245" t="s">
        <v>30</v>
      </c>
      <c r="E3443" s="245" t="s">
        <v>448</v>
      </c>
      <c r="F3443" s="256">
        <v>0.23691683569979699</v>
      </c>
      <c r="G3443" s="256">
        <v>0.23772609819121401</v>
      </c>
      <c r="H3443" s="202" t="s">
        <v>179</v>
      </c>
      <c r="I3443" s="85" t="s">
        <v>179</v>
      </c>
      <c r="J3443" s="202" t="s">
        <v>179</v>
      </c>
      <c r="K3443" s="85" t="s">
        <v>179</v>
      </c>
      <c r="L3443" s="202" t="s">
        <v>179</v>
      </c>
      <c r="M3443" s="85" t="s">
        <v>179</v>
      </c>
      <c r="N3443" s="202" t="s">
        <v>179</v>
      </c>
      <c r="O3443" s="85" t="s">
        <v>179</v>
      </c>
      <c r="P3443" s="202" t="s">
        <v>179</v>
      </c>
      <c r="Q3443" s="85" t="s">
        <v>179</v>
      </c>
      <c r="R3443" s="202">
        <v>-1951.1585</v>
      </c>
      <c r="S3443" s="85">
        <v>0.24060000000000001</v>
      </c>
      <c r="T3443" s="202" t="s">
        <v>179</v>
      </c>
      <c r="U3443" s="85" t="s">
        <v>179</v>
      </c>
      <c r="V3443" s="202">
        <v>-2225.2491</v>
      </c>
      <c r="W3443" s="85">
        <v>0.1855</v>
      </c>
      <c r="X3443" s="202" t="s">
        <v>179</v>
      </c>
      <c r="Y3443" s="85" t="s">
        <v>179</v>
      </c>
      <c r="Z3443" s="202">
        <v>-1922.8967</v>
      </c>
      <c r="AA3443" s="85">
        <v>0.26619999999999999</v>
      </c>
      <c r="AB3443" s="202" t="s">
        <v>179</v>
      </c>
      <c r="AC3443" s="85" t="s">
        <v>179</v>
      </c>
      <c r="AD3443" s="202" t="s">
        <v>179</v>
      </c>
      <c r="AE3443" s="85" t="s">
        <v>179</v>
      </c>
      <c r="AF3443" s="202">
        <v>-2043.8373999999999</v>
      </c>
      <c r="AG3443" s="86">
        <v>0.22520000000000001</v>
      </c>
      <c r="AH3443" s="107"/>
    </row>
    <row r="3444" spans="2:34" x14ac:dyDescent="0.2">
      <c r="B3444" s="84">
        <v>3437</v>
      </c>
      <c r="C3444" s="85">
        <v>22</v>
      </c>
      <c r="D3444" s="245" t="s">
        <v>30</v>
      </c>
      <c r="E3444" s="245" t="s">
        <v>449</v>
      </c>
      <c r="F3444" s="256">
        <v>0.76308316430020295</v>
      </c>
      <c r="G3444" s="256">
        <v>0.76227390180878596</v>
      </c>
      <c r="H3444" s="202" t="s">
        <v>179</v>
      </c>
      <c r="I3444" s="85" t="s">
        <v>179</v>
      </c>
      <c r="J3444" s="202" t="s">
        <v>179</v>
      </c>
      <c r="K3444" s="85" t="s">
        <v>179</v>
      </c>
      <c r="L3444" s="202" t="s">
        <v>179</v>
      </c>
      <c r="M3444" s="85" t="s">
        <v>179</v>
      </c>
      <c r="N3444" s="202" t="s">
        <v>179</v>
      </c>
      <c r="O3444" s="85" t="s">
        <v>179</v>
      </c>
      <c r="P3444" s="202" t="s">
        <v>179</v>
      </c>
      <c r="Q3444" s="85" t="s">
        <v>179</v>
      </c>
      <c r="R3444" s="202">
        <v>0</v>
      </c>
      <c r="S3444" s="85" t="s">
        <v>179</v>
      </c>
      <c r="T3444" s="202" t="s">
        <v>179</v>
      </c>
      <c r="U3444" s="85" t="s">
        <v>179</v>
      </c>
      <c r="V3444" s="202">
        <v>0</v>
      </c>
      <c r="W3444" s="85" t="s">
        <v>179</v>
      </c>
      <c r="X3444" s="202" t="s">
        <v>179</v>
      </c>
      <c r="Y3444" s="85" t="s">
        <v>179</v>
      </c>
      <c r="Z3444" s="202">
        <v>0</v>
      </c>
      <c r="AA3444" s="85" t="s">
        <v>179</v>
      </c>
      <c r="AB3444" s="202" t="s">
        <v>179</v>
      </c>
      <c r="AC3444" s="85" t="s">
        <v>179</v>
      </c>
      <c r="AD3444" s="202" t="s">
        <v>179</v>
      </c>
      <c r="AE3444" s="85" t="s">
        <v>179</v>
      </c>
      <c r="AF3444" s="202">
        <v>0</v>
      </c>
      <c r="AG3444" s="86" t="s">
        <v>179</v>
      </c>
      <c r="AH3444" s="107"/>
    </row>
    <row r="3445" spans="2:34" x14ac:dyDescent="0.2">
      <c r="B3445" s="84">
        <v>3438</v>
      </c>
      <c r="C3445" s="85">
        <v>23</v>
      </c>
      <c r="D3445" s="245" t="s">
        <v>31</v>
      </c>
      <c r="E3445" s="245" t="s">
        <v>9</v>
      </c>
      <c r="F3445" s="256">
        <v>1</v>
      </c>
      <c r="G3445" s="256">
        <v>1</v>
      </c>
      <c r="H3445" s="202">
        <v>12559.366599999999</v>
      </c>
      <c r="I3445" s="85" t="s">
        <v>10</v>
      </c>
      <c r="J3445" s="202">
        <v>12919.4123</v>
      </c>
      <c r="K3445" s="85" t="s">
        <v>10</v>
      </c>
      <c r="L3445" s="202">
        <v>12636.879300000001</v>
      </c>
      <c r="M3445" s="85" t="s">
        <v>10</v>
      </c>
      <c r="N3445" s="202">
        <v>12973.3343</v>
      </c>
      <c r="O3445" s="85" t="s">
        <v>10</v>
      </c>
      <c r="P3445" s="202">
        <v>13011.14</v>
      </c>
      <c r="Q3445" s="85" t="s">
        <v>10</v>
      </c>
      <c r="R3445" s="202">
        <v>13091.6885</v>
      </c>
      <c r="S3445" s="85" t="s">
        <v>10</v>
      </c>
      <c r="T3445" s="202">
        <v>13600.119199999999</v>
      </c>
      <c r="U3445" s="85" t="s">
        <v>10</v>
      </c>
      <c r="V3445" s="202">
        <v>13203.029200000001</v>
      </c>
      <c r="W3445" s="85" t="s">
        <v>10</v>
      </c>
      <c r="X3445" s="202">
        <v>13520.3791</v>
      </c>
      <c r="Y3445" s="85" t="s">
        <v>10</v>
      </c>
      <c r="Z3445" s="202">
        <v>13814.4818</v>
      </c>
      <c r="AA3445" s="85" t="s">
        <v>10</v>
      </c>
      <c r="AB3445" s="202">
        <v>12912.793100000001</v>
      </c>
      <c r="AC3445" s="85" t="s">
        <v>10</v>
      </c>
      <c r="AD3445" s="202">
        <v>12961.7523</v>
      </c>
      <c r="AE3445" s="85" t="s">
        <v>10</v>
      </c>
      <c r="AF3445" s="202">
        <v>13244.5111</v>
      </c>
      <c r="AG3445" s="86" t="s">
        <v>10</v>
      </c>
      <c r="AH3445" s="107"/>
    </row>
    <row r="3446" spans="2:34" x14ac:dyDescent="0.2">
      <c r="B3446" s="84">
        <v>3439</v>
      </c>
      <c r="C3446" s="85">
        <v>23</v>
      </c>
      <c r="D3446" s="245" t="s">
        <v>31</v>
      </c>
      <c r="E3446" s="245" t="s">
        <v>325</v>
      </c>
      <c r="F3446" s="256">
        <v>5.03658329079462E-3</v>
      </c>
      <c r="G3446" s="256">
        <v>4.9709444794511001E-3</v>
      </c>
      <c r="H3446" s="202">
        <v>1272.7805000000001</v>
      </c>
      <c r="I3446" s="85">
        <v>0.2681</v>
      </c>
      <c r="J3446" s="202">
        <v>1130.3367000000001</v>
      </c>
      <c r="K3446" s="85">
        <v>0.32550000000000001</v>
      </c>
      <c r="L3446" s="202">
        <v>1307.9222</v>
      </c>
      <c r="M3446" s="85">
        <v>0.25519999999999998</v>
      </c>
      <c r="N3446" s="202">
        <v>1162.7431999999999</v>
      </c>
      <c r="O3446" s="85">
        <v>0.31190000000000001</v>
      </c>
      <c r="P3446" s="202">
        <v>1072.0661</v>
      </c>
      <c r="Q3446" s="85">
        <v>0.35210000000000002</v>
      </c>
      <c r="R3446" s="202">
        <v>1168.309</v>
      </c>
      <c r="S3446" s="85">
        <v>0.30969999999999998</v>
      </c>
      <c r="T3446" s="202">
        <v>1150.499</v>
      </c>
      <c r="U3446" s="85">
        <v>0.31709999999999999</v>
      </c>
      <c r="V3446" s="202">
        <v>1070.412</v>
      </c>
      <c r="W3446" s="85">
        <v>0.3528</v>
      </c>
      <c r="X3446" s="202">
        <v>1070.6329000000001</v>
      </c>
      <c r="Y3446" s="85">
        <v>0.35270000000000001</v>
      </c>
      <c r="Z3446" s="202">
        <v>1076.8814</v>
      </c>
      <c r="AA3446" s="85">
        <v>0.35</v>
      </c>
      <c r="AB3446" s="202">
        <v>1125.8624</v>
      </c>
      <c r="AC3446" s="85">
        <v>0.32750000000000001</v>
      </c>
      <c r="AD3446" s="202">
        <v>1155.4667999999999</v>
      </c>
      <c r="AE3446" s="85">
        <v>0.315</v>
      </c>
      <c r="AF3446" s="202">
        <v>1072.5544</v>
      </c>
      <c r="AG3446" s="86">
        <v>0.35189999999999999</v>
      </c>
      <c r="AH3446" s="107"/>
    </row>
    <row r="3447" spans="2:34" x14ac:dyDescent="0.2">
      <c r="B3447" s="84">
        <v>3440</v>
      </c>
      <c r="C3447" s="85">
        <v>23</v>
      </c>
      <c r="D3447" s="245" t="s">
        <v>31</v>
      </c>
      <c r="E3447" s="245" t="s">
        <v>326</v>
      </c>
      <c r="F3447" s="256">
        <v>7.3813169984686094E-2</v>
      </c>
      <c r="G3447" s="256">
        <v>7.4354127284184002E-2</v>
      </c>
      <c r="H3447" s="202">
        <v>262.26130000000001</v>
      </c>
      <c r="I3447" s="85">
        <v>0.52470000000000006</v>
      </c>
      <c r="J3447" s="202">
        <v>263.9196</v>
      </c>
      <c r="K3447" s="85">
        <v>0.52200000000000002</v>
      </c>
      <c r="L3447" s="202">
        <v>273.85109999999997</v>
      </c>
      <c r="M3447" s="85">
        <v>0.50660000000000005</v>
      </c>
      <c r="N3447" s="202">
        <v>273.32279999999997</v>
      </c>
      <c r="O3447" s="85">
        <v>0.50729999999999997</v>
      </c>
      <c r="P3447" s="202">
        <v>288.14620000000002</v>
      </c>
      <c r="Q3447" s="85">
        <v>0.48449999999999999</v>
      </c>
      <c r="R3447" s="202">
        <v>275.06509999999997</v>
      </c>
      <c r="S3447" s="85">
        <v>0.50470000000000004</v>
      </c>
      <c r="T3447" s="202">
        <v>277.37</v>
      </c>
      <c r="U3447" s="85">
        <v>0.50109999999999999</v>
      </c>
      <c r="V3447" s="202">
        <v>287.22019999999998</v>
      </c>
      <c r="W3447" s="85">
        <v>0.48599999999999999</v>
      </c>
      <c r="X3447" s="202">
        <v>291.279</v>
      </c>
      <c r="Y3447" s="85">
        <v>0.4798</v>
      </c>
      <c r="Z3447" s="202">
        <v>288.17430000000002</v>
      </c>
      <c r="AA3447" s="85">
        <v>0.48459999999999998</v>
      </c>
      <c r="AB3447" s="202">
        <v>264.16289999999998</v>
      </c>
      <c r="AC3447" s="85">
        <v>0.52159999999999995</v>
      </c>
      <c r="AD3447" s="202">
        <v>273.95929999999998</v>
      </c>
      <c r="AE3447" s="85">
        <v>0.50639999999999996</v>
      </c>
      <c r="AF3447" s="202">
        <v>286.86500000000001</v>
      </c>
      <c r="AG3447" s="86">
        <v>0.48659999999999998</v>
      </c>
      <c r="AH3447" s="107"/>
    </row>
    <row r="3448" spans="2:34" x14ac:dyDescent="0.2">
      <c r="B3448" s="84">
        <v>3441</v>
      </c>
      <c r="C3448" s="85">
        <v>23</v>
      </c>
      <c r="D3448" s="245" t="s">
        <v>31</v>
      </c>
      <c r="E3448" s="245" t="s">
        <v>327</v>
      </c>
      <c r="F3448" s="256">
        <v>6.4658839543984999E-3</v>
      </c>
      <c r="G3448" s="256">
        <v>6.5812504375831402E-3</v>
      </c>
      <c r="H3448" s="202">
        <v>-1604.4544000000001</v>
      </c>
      <c r="I3448" s="85">
        <v>0.184</v>
      </c>
      <c r="J3448" s="202">
        <v>-1580.1759999999999</v>
      </c>
      <c r="K3448" s="85">
        <v>0.19059999999999999</v>
      </c>
      <c r="L3448" s="202">
        <v>-1618.0766000000001</v>
      </c>
      <c r="M3448" s="85">
        <v>0.18029999999999999</v>
      </c>
      <c r="N3448" s="202">
        <v>-1591.8344</v>
      </c>
      <c r="O3448" s="85">
        <v>0.18740000000000001</v>
      </c>
      <c r="P3448" s="202">
        <v>-1581.5073</v>
      </c>
      <c r="Q3448" s="85">
        <v>0.19020000000000001</v>
      </c>
      <c r="R3448" s="202">
        <v>-1584.269</v>
      </c>
      <c r="S3448" s="85">
        <v>0.1895</v>
      </c>
      <c r="T3448" s="202">
        <v>-1579.0422000000001</v>
      </c>
      <c r="U3448" s="85">
        <v>0.191</v>
      </c>
      <c r="V3448" s="202">
        <v>-1578.2752</v>
      </c>
      <c r="W3448" s="85">
        <v>0.19109999999999999</v>
      </c>
      <c r="X3448" s="202">
        <v>-1572.0381</v>
      </c>
      <c r="Y3448" s="85">
        <v>0.19289999999999999</v>
      </c>
      <c r="Z3448" s="202">
        <v>-1571.1646000000001</v>
      </c>
      <c r="AA3448" s="85">
        <v>0.19320000000000001</v>
      </c>
      <c r="AB3448" s="202">
        <v>-1579.8127999999999</v>
      </c>
      <c r="AC3448" s="85">
        <v>0.1908</v>
      </c>
      <c r="AD3448" s="202">
        <v>-1591.1995999999999</v>
      </c>
      <c r="AE3448" s="85">
        <v>0.18759999999999999</v>
      </c>
      <c r="AF3448" s="202">
        <v>-1575.9236000000001</v>
      </c>
      <c r="AG3448" s="86">
        <v>0.1918</v>
      </c>
      <c r="AH3448" s="107"/>
    </row>
    <row r="3449" spans="2:34" x14ac:dyDescent="0.2">
      <c r="B3449" s="84">
        <v>3442</v>
      </c>
      <c r="C3449" s="85">
        <v>23</v>
      </c>
      <c r="D3449" s="245" t="s">
        <v>31</v>
      </c>
      <c r="E3449" s="245" t="s">
        <v>328</v>
      </c>
      <c r="F3449" s="256">
        <v>0.10587034201123</v>
      </c>
      <c r="G3449" s="256">
        <v>9.89638031225933E-2</v>
      </c>
      <c r="H3449" s="202">
        <v>4128.0365000000002</v>
      </c>
      <c r="I3449" s="85" t="s">
        <v>10</v>
      </c>
      <c r="J3449" s="202">
        <v>4094.7773999999999</v>
      </c>
      <c r="K3449" s="85" t="s">
        <v>10</v>
      </c>
      <c r="L3449" s="202">
        <v>4116.09</v>
      </c>
      <c r="M3449" s="85" t="s">
        <v>10</v>
      </c>
      <c r="N3449" s="202">
        <v>4085.8904000000002</v>
      </c>
      <c r="O3449" s="85" t="s">
        <v>10</v>
      </c>
      <c r="P3449" s="202">
        <v>4078.1275999999998</v>
      </c>
      <c r="Q3449" s="85" t="s">
        <v>10</v>
      </c>
      <c r="R3449" s="202">
        <v>4098.9237000000003</v>
      </c>
      <c r="S3449" s="85" t="s">
        <v>10</v>
      </c>
      <c r="T3449" s="202">
        <v>4092.1529</v>
      </c>
      <c r="U3449" s="85" t="s">
        <v>10</v>
      </c>
      <c r="V3449" s="202">
        <v>4087.4396999999999</v>
      </c>
      <c r="W3449" s="85" t="s">
        <v>10</v>
      </c>
      <c r="X3449" s="202">
        <v>4083.9124000000002</v>
      </c>
      <c r="Y3449" s="85" t="s">
        <v>10</v>
      </c>
      <c r="Z3449" s="202">
        <v>4089.8551000000002</v>
      </c>
      <c r="AA3449" s="85" t="s">
        <v>10</v>
      </c>
      <c r="AB3449" s="202">
        <v>4095.9394000000002</v>
      </c>
      <c r="AC3449" s="85" t="s">
        <v>10</v>
      </c>
      <c r="AD3449" s="202">
        <v>4087.9938999999999</v>
      </c>
      <c r="AE3449" s="85" t="s">
        <v>10</v>
      </c>
      <c r="AF3449" s="202">
        <v>4086.6181000000001</v>
      </c>
      <c r="AG3449" s="86" t="s">
        <v>10</v>
      </c>
      <c r="AH3449" s="107"/>
    </row>
    <row r="3450" spans="2:34" x14ac:dyDescent="0.2">
      <c r="B3450" s="84">
        <v>3443</v>
      </c>
      <c r="C3450" s="85">
        <v>23</v>
      </c>
      <c r="D3450" s="245" t="s">
        <v>31</v>
      </c>
      <c r="E3450" s="245" t="s">
        <v>329</v>
      </c>
      <c r="F3450" s="256">
        <v>3.5664454653734898E-2</v>
      </c>
      <c r="G3450" s="256">
        <v>3.5951830847861098E-2</v>
      </c>
      <c r="H3450" s="202">
        <v>1809.0060000000001</v>
      </c>
      <c r="I3450" s="85" t="s">
        <v>10</v>
      </c>
      <c r="J3450" s="202">
        <v>1768.4846</v>
      </c>
      <c r="K3450" s="85" t="s">
        <v>10</v>
      </c>
      <c r="L3450" s="202">
        <v>1796.5816</v>
      </c>
      <c r="M3450" s="85" t="s">
        <v>10</v>
      </c>
      <c r="N3450" s="202">
        <v>1759.3885</v>
      </c>
      <c r="O3450" s="85" t="s">
        <v>10</v>
      </c>
      <c r="P3450" s="202">
        <v>1774.1187</v>
      </c>
      <c r="Q3450" s="85" t="s">
        <v>10</v>
      </c>
      <c r="R3450" s="202">
        <v>1769.8344</v>
      </c>
      <c r="S3450" s="85" t="s">
        <v>10</v>
      </c>
      <c r="T3450" s="202">
        <v>1763.0587</v>
      </c>
      <c r="U3450" s="85" t="s">
        <v>10</v>
      </c>
      <c r="V3450" s="202">
        <v>1781.8937000000001</v>
      </c>
      <c r="W3450" s="85" t="s">
        <v>10</v>
      </c>
      <c r="X3450" s="202">
        <v>1777.0431000000001</v>
      </c>
      <c r="Y3450" s="85" t="s">
        <v>10</v>
      </c>
      <c r="Z3450" s="202">
        <v>1781.5540000000001</v>
      </c>
      <c r="AA3450" s="85" t="s">
        <v>10</v>
      </c>
      <c r="AB3450" s="202">
        <v>1769.3252</v>
      </c>
      <c r="AC3450" s="85" t="s">
        <v>10</v>
      </c>
      <c r="AD3450" s="202">
        <v>1760.8633</v>
      </c>
      <c r="AE3450" s="85" t="s">
        <v>10</v>
      </c>
      <c r="AF3450" s="202">
        <v>1782.1371999999999</v>
      </c>
      <c r="AG3450" s="86" t="s">
        <v>10</v>
      </c>
      <c r="AH3450" s="107"/>
    </row>
    <row r="3451" spans="2:34" x14ac:dyDescent="0.2">
      <c r="B3451" s="84">
        <v>3444</v>
      </c>
      <c r="C3451" s="85">
        <v>23</v>
      </c>
      <c r="D3451" s="245" t="s">
        <v>31</v>
      </c>
      <c r="E3451" s="245" t="s">
        <v>330</v>
      </c>
      <c r="F3451" s="256">
        <v>2.2290284158584299E-2</v>
      </c>
      <c r="G3451" s="256">
        <v>2.26142967163761E-2</v>
      </c>
      <c r="H3451" s="202">
        <v>951.07889999999998</v>
      </c>
      <c r="I3451" s="85">
        <v>8.72E-2</v>
      </c>
      <c r="J3451" s="202">
        <v>942.62300000000005</v>
      </c>
      <c r="K3451" s="85">
        <v>8.9899999999999994E-2</v>
      </c>
      <c r="L3451" s="202">
        <v>937.8596</v>
      </c>
      <c r="M3451" s="85">
        <v>9.1700000000000004E-2</v>
      </c>
      <c r="N3451" s="202">
        <v>931.95370000000003</v>
      </c>
      <c r="O3451" s="85">
        <v>9.3700000000000006E-2</v>
      </c>
      <c r="P3451" s="202">
        <v>911.04430000000002</v>
      </c>
      <c r="Q3451" s="85">
        <v>0.1012</v>
      </c>
      <c r="R3451" s="202">
        <v>935.62810000000002</v>
      </c>
      <c r="S3451" s="85">
        <v>9.2399999999999996E-2</v>
      </c>
      <c r="T3451" s="202">
        <v>941.21270000000004</v>
      </c>
      <c r="U3451" s="85">
        <v>9.0499999999999997E-2</v>
      </c>
      <c r="V3451" s="202">
        <v>913.8655</v>
      </c>
      <c r="W3451" s="85">
        <v>0.1002</v>
      </c>
      <c r="X3451" s="202">
        <v>917.82339999999999</v>
      </c>
      <c r="Y3451" s="85">
        <v>9.8799999999999999E-2</v>
      </c>
      <c r="Z3451" s="202">
        <v>918.10159999999996</v>
      </c>
      <c r="AA3451" s="85">
        <v>9.8699999999999996E-2</v>
      </c>
      <c r="AB3451" s="202">
        <v>944.34289999999999</v>
      </c>
      <c r="AC3451" s="85">
        <v>8.9399999999999993E-2</v>
      </c>
      <c r="AD3451" s="202">
        <v>934.78369999999995</v>
      </c>
      <c r="AE3451" s="85">
        <v>9.2700000000000005E-2</v>
      </c>
      <c r="AF3451" s="202">
        <v>912.15369999999996</v>
      </c>
      <c r="AG3451" s="86">
        <v>0.1009</v>
      </c>
      <c r="AH3451" s="107"/>
    </row>
    <row r="3452" spans="2:34" x14ac:dyDescent="0.2">
      <c r="B3452" s="84">
        <v>3445</v>
      </c>
      <c r="C3452" s="85">
        <v>23</v>
      </c>
      <c r="D3452" s="245" t="s">
        <v>31</v>
      </c>
      <c r="E3452" s="245" t="s">
        <v>331</v>
      </c>
      <c r="F3452" s="256">
        <v>1.99421473540922E-2</v>
      </c>
      <c r="G3452" s="256">
        <v>2.0303857732969301E-2</v>
      </c>
      <c r="H3452" s="202">
        <v>996.29930000000002</v>
      </c>
      <c r="I3452" s="85">
        <v>8.6099999999999996E-2</v>
      </c>
      <c r="J3452" s="202">
        <v>934.25149999999996</v>
      </c>
      <c r="K3452" s="85">
        <v>0.1076</v>
      </c>
      <c r="L3452" s="202">
        <v>985.93089999999995</v>
      </c>
      <c r="M3452" s="85">
        <v>8.9499999999999996E-2</v>
      </c>
      <c r="N3452" s="202">
        <v>927.53179999999998</v>
      </c>
      <c r="O3452" s="85">
        <v>0.11020000000000001</v>
      </c>
      <c r="P3452" s="202">
        <v>901.27639999999997</v>
      </c>
      <c r="Q3452" s="85">
        <v>0.1206</v>
      </c>
      <c r="R3452" s="202">
        <v>938.85239999999999</v>
      </c>
      <c r="S3452" s="85">
        <v>0.10589999999999999</v>
      </c>
      <c r="T3452" s="202">
        <v>928.24900000000002</v>
      </c>
      <c r="U3452" s="85">
        <v>0.1099</v>
      </c>
      <c r="V3452" s="202">
        <v>912.62289999999996</v>
      </c>
      <c r="W3452" s="85">
        <v>0.11600000000000001</v>
      </c>
      <c r="X3452" s="202">
        <v>901.86180000000002</v>
      </c>
      <c r="Y3452" s="85">
        <v>0.1203</v>
      </c>
      <c r="Z3452" s="202">
        <v>912.6182</v>
      </c>
      <c r="AA3452" s="85">
        <v>0.11600000000000001</v>
      </c>
      <c r="AB3452" s="202">
        <v>934.27729999999997</v>
      </c>
      <c r="AC3452" s="85">
        <v>0.1076</v>
      </c>
      <c r="AD3452" s="202">
        <v>927.39850000000001</v>
      </c>
      <c r="AE3452" s="85">
        <v>0.11020000000000001</v>
      </c>
      <c r="AF3452" s="202">
        <v>913.12739999999997</v>
      </c>
      <c r="AG3452" s="86">
        <v>0.1158</v>
      </c>
      <c r="AH3452" s="107"/>
    </row>
    <row r="3453" spans="2:34" x14ac:dyDescent="0.2">
      <c r="B3453" s="84">
        <v>3446</v>
      </c>
      <c r="C3453" s="85">
        <v>23</v>
      </c>
      <c r="D3453" s="245" t="s">
        <v>31</v>
      </c>
      <c r="E3453" s="245" t="s">
        <v>332</v>
      </c>
      <c r="F3453" s="256">
        <v>4.1075378594520998E-2</v>
      </c>
      <c r="G3453" s="256">
        <v>4.1587901701323302E-2</v>
      </c>
      <c r="H3453" s="202">
        <v>-151.71350000000001</v>
      </c>
      <c r="I3453" s="85">
        <v>0.71040000000000003</v>
      </c>
      <c r="J3453" s="202">
        <v>-197.8048</v>
      </c>
      <c r="K3453" s="85">
        <v>0.62829999999999997</v>
      </c>
      <c r="L3453" s="202">
        <v>-165.465</v>
      </c>
      <c r="M3453" s="85">
        <v>0.68559999999999999</v>
      </c>
      <c r="N3453" s="202">
        <v>-207.76400000000001</v>
      </c>
      <c r="O3453" s="85">
        <v>0.61119999999999997</v>
      </c>
      <c r="P3453" s="202">
        <v>-224.34219999999999</v>
      </c>
      <c r="Q3453" s="85">
        <v>0.58320000000000005</v>
      </c>
      <c r="R3453" s="202">
        <v>-201.18549999999999</v>
      </c>
      <c r="S3453" s="85">
        <v>0.62260000000000004</v>
      </c>
      <c r="T3453" s="202">
        <v>-205.39060000000001</v>
      </c>
      <c r="U3453" s="85">
        <v>0.61529999999999996</v>
      </c>
      <c r="V3453" s="202">
        <v>-220.29390000000001</v>
      </c>
      <c r="W3453" s="85">
        <v>0.59009999999999996</v>
      </c>
      <c r="X3453" s="202">
        <v>-221.0994</v>
      </c>
      <c r="Y3453" s="85">
        <v>0.5887</v>
      </c>
      <c r="Z3453" s="202">
        <v>-218.35230000000001</v>
      </c>
      <c r="AA3453" s="85">
        <v>0.59340000000000004</v>
      </c>
      <c r="AB3453" s="202">
        <v>-197.39230000000001</v>
      </c>
      <c r="AC3453" s="85">
        <v>0.62909999999999999</v>
      </c>
      <c r="AD3453" s="202">
        <v>-207.31120000000001</v>
      </c>
      <c r="AE3453" s="85">
        <v>0.61199999999999999</v>
      </c>
      <c r="AF3453" s="202">
        <v>-220.9742</v>
      </c>
      <c r="AG3453" s="86">
        <v>0.58899999999999997</v>
      </c>
      <c r="AH3453" s="107"/>
    </row>
    <row r="3454" spans="2:34" x14ac:dyDescent="0.2">
      <c r="B3454" s="84">
        <v>3447</v>
      </c>
      <c r="C3454" s="85">
        <v>23</v>
      </c>
      <c r="D3454" s="245" t="s">
        <v>31</v>
      </c>
      <c r="E3454" s="245" t="s">
        <v>333</v>
      </c>
      <c r="F3454" s="256">
        <v>7.0784413816573103E-3</v>
      </c>
      <c r="G3454" s="256">
        <v>7.2463768115942004E-3</v>
      </c>
      <c r="H3454" s="202">
        <v>287.50990000000002</v>
      </c>
      <c r="I3454" s="85">
        <v>0.76970000000000005</v>
      </c>
      <c r="J3454" s="202">
        <v>288.35090000000002</v>
      </c>
      <c r="K3454" s="85">
        <v>0.76900000000000002</v>
      </c>
      <c r="L3454" s="202">
        <v>306.12950000000001</v>
      </c>
      <c r="M3454" s="85">
        <v>0.75529999999999997</v>
      </c>
      <c r="N3454" s="202">
        <v>303.5831</v>
      </c>
      <c r="O3454" s="85">
        <v>0.75719999999999998</v>
      </c>
      <c r="P3454" s="202">
        <v>326.3716</v>
      </c>
      <c r="Q3454" s="85">
        <v>0.73960000000000004</v>
      </c>
      <c r="R3454" s="202">
        <v>317.89089999999999</v>
      </c>
      <c r="S3454" s="85">
        <v>0.74619999999999997</v>
      </c>
      <c r="T3454" s="202">
        <v>294.74599999999998</v>
      </c>
      <c r="U3454" s="85">
        <v>0.7641</v>
      </c>
      <c r="V3454" s="202">
        <v>338.75729999999999</v>
      </c>
      <c r="W3454" s="85">
        <v>0.73009999999999997</v>
      </c>
      <c r="X3454" s="202">
        <v>320.42779999999999</v>
      </c>
      <c r="Y3454" s="85">
        <v>0.74419999999999997</v>
      </c>
      <c r="Z3454" s="202">
        <v>333.54840000000002</v>
      </c>
      <c r="AA3454" s="85">
        <v>0.73419999999999996</v>
      </c>
      <c r="AB3454" s="202">
        <v>288.85700000000003</v>
      </c>
      <c r="AC3454" s="85">
        <v>0.76859999999999995</v>
      </c>
      <c r="AD3454" s="202">
        <v>304.77629999999999</v>
      </c>
      <c r="AE3454" s="85">
        <v>0.75629999999999997</v>
      </c>
      <c r="AF3454" s="202">
        <v>336.22289999999998</v>
      </c>
      <c r="AG3454" s="86">
        <v>0.73209999999999997</v>
      </c>
      <c r="AH3454" s="107"/>
    </row>
    <row r="3455" spans="2:34" x14ac:dyDescent="0.2">
      <c r="B3455" s="84">
        <v>3448</v>
      </c>
      <c r="C3455" s="85">
        <v>23</v>
      </c>
      <c r="D3455" s="245" t="s">
        <v>31</v>
      </c>
      <c r="E3455" s="245" t="s">
        <v>334</v>
      </c>
      <c r="F3455" s="256">
        <v>0.24825591288072099</v>
      </c>
      <c r="G3455" s="256">
        <v>0.24819715745991699</v>
      </c>
      <c r="H3455" s="202">
        <v>1200.7288000000001</v>
      </c>
      <c r="I3455" s="85" t="s">
        <v>10</v>
      </c>
      <c r="J3455" s="202">
        <v>1174.5591999999999</v>
      </c>
      <c r="K3455" s="85" t="s">
        <v>10</v>
      </c>
      <c r="L3455" s="202">
        <v>1217.0132000000001</v>
      </c>
      <c r="M3455" s="85" t="s">
        <v>10</v>
      </c>
      <c r="N3455" s="202">
        <v>1188.5206000000001</v>
      </c>
      <c r="O3455" s="85" t="s">
        <v>10</v>
      </c>
      <c r="P3455" s="202">
        <v>1191.7559000000001</v>
      </c>
      <c r="Q3455" s="85" t="s">
        <v>10</v>
      </c>
      <c r="R3455" s="202">
        <v>1187.1119000000001</v>
      </c>
      <c r="S3455" s="85" t="s">
        <v>10</v>
      </c>
      <c r="T3455" s="202">
        <v>1178.6357</v>
      </c>
      <c r="U3455" s="85" t="s">
        <v>10</v>
      </c>
      <c r="V3455" s="202">
        <v>1189.8045999999999</v>
      </c>
      <c r="W3455" s="85" t="s">
        <v>10</v>
      </c>
      <c r="X3455" s="202">
        <v>1185.3769</v>
      </c>
      <c r="Y3455" s="85" t="s">
        <v>10</v>
      </c>
      <c r="Z3455" s="202">
        <v>1185.3106</v>
      </c>
      <c r="AA3455" s="85" t="s">
        <v>10</v>
      </c>
      <c r="AB3455" s="202">
        <v>1173.4801</v>
      </c>
      <c r="AC3455" s="85" t="s">
        <v>10</v>
      </c>
      <c r="AD3455" s="202">
        <v>1186.9645</v>
      </c>
      <c r="AE3455" s="85" t="s">
        <v>10</v>
      </c>
      <c r="AF3455" s="202">
        <v>1190.028</v>
      </c>
      <c r="AG3455" s="86" t="s">
        <v>10</v>
      </c>
      <c r="AH3455" s="107"/>
    </row>
    <row r="3456" spans="2:34" x14ac:dyDescent="0.2">
      <c r="B3456" s="84">
        <v>3449</v>
      </c>
      <c r="C3456" s="85">
        <v>23</v>
      </c>
      <c r="D3456" s="245" t="s">
        <v>31</v>
      </c>
      <c r="E3456" s="245" t="s">
        <v>335</v>
      </c>
      <c r="F3456" s="256">
        <v>9.8111281265952005E-2</v>
      </c>
      <c r="G3456" s="256">
        <v>9.9208849681439504E-2</v>
      </c>
      <c r="H3456" s="202">
        <v>306.35559999999998</v>
      </c>
      <c r="I3456" s="85">
        <v>0.28939999999999999</v>
      </c>
      <c r="J3456" s="202">
        <v>283.1268</v>
      </c>
      <c r="K3456" s="85">
        <v>0.32750000000000001</v>
      </c>
      <c r="L3456" s="202">
        <v>317.31360000000001</v>
      </c>
      <c r="M3456" s="85">
        <v>0.27260000000000001</v>
      </c>
      <c r="N3456" s="202">
        <v>292.57600000000002</v>
      </c>
      <c r="O3456" s="85">
        <v>0.31180000000000002</v>
      </c>
      <c r="P3456" s="202">
        <v>306.09820000000002</v>
      </c>
      <c r="Q3456" s="85">
        <v>0.29049999999999998</v>
      </c>
      <c r="R3456" s="202">
        <v>295.84690000000001</v>
      </c>
      <c r="S3456" s="85">
        <v>0.30669999999999997</v>
      </c>
      <c r="T3456" s="202">
        <v>281.77269999999999</v>
      </c>
      <c r="U3456" s="85">
        <v>0.3306</v>
      </c>
      <c r="V3456" s="202">
        <v>309.24329999999998</v>
      </c>
      <c r="W3456" s="85">
        <v>0.2858</v>
      </c>
      <c r="X3456" s="202">
        <v>298.94029999999998</v>
      </c>
      <c r="Y3456" s="85">
        <v>0.3024</v>
      </c>
      <c r="Z3456" s="202">
        <v>304.10649999999998</v>
      </c>
      <c r="AA3456" s="85">
        <v>0.29420000000000002</v>
      </c>
      <c r="AB3456" s="202">
        <v>281.87150000000003</v>
      </c>
      <c r="AC3456" s="85">
        <v>0.32979999999999998</v>
      </c>
      <c r="AD3456" s="202">
        <v>290.46080000000001</v>
      </c>
      <c r="AE3456" s="85">
        <v>0.31540000000000001</v>
      </c>
      <c r="AF3456" s="202">
        <v>309.74349999999998</v>
      </c>
      <c r="AG3456" s="86">
        <v>0.28499999999999998</v>
      </c>
      <c r="AH3456" s="107"/>
    </row>
    <row r="3457" spans="2:34" x14ac:dyDescent="0.2">
      <c r="B3457" s="84">
        <v>3450</v>
      </c>
      <c r="C3457" s="85">
        <v>23</v>
      </c>
      <c r="D3457" s="245" t="s">
        <v>31</v>
      </c>
      <c r="E3457" s="245" t="s">
        <v>336</v>
      </c>
      <c r="F3457" s="256">
        <v>6.2651012421303401E-2</v>
      </c>
      <c r="G3457" s="256">
        <v>6.1996779388083699E-2</v>
      </c>
      <c r="H3457" s="202">
        <v>1087.8608999999999</v>
      </c>
      <c r="I3457" s="85">
        <v>2.5000000000000001E-3</v>
      </c>
      <c r="J3457" s="202">
        <v>1097.5509999999999</v>
      </c>
      <c r="K3457" s="85">
        <v>2.2000000000000001E-3</v>
      </c>
      <c r="L3457" s="202">
        <v>1088.1243999999999</v>
      </c>
      <c r="M3457" s="85">
        <v>2.5000000000000001E-3</v>
      </c>
      <c r="N3457" s="202">
        <v>1097.2837999999999</v>
      </c>
      <c r="O3457" s="85">
        <v>2.3E-3</v>
      </c>
      <c r="P3457" s="202">
        <v>1091.5707</v>
      </c>
      <c r="Q3457" s="85">
        <v>2.3999999999999998E-3</v>
      </c>
      <c r="R3457" s="202">
        <v>1106.7577000000001</v>
      </c>
      <c r="S3457" s="85">
        <v>2.0999999999999999E-3</v>
      </c>
      <c r="T3457" s="202">
        <v>1091.3314</v>
      </c>
      <c r="U3457" s="85">
        <v>2.3999999999999998E-3</v>
      </c>
      <c r="V3457" s="202">
        <v>1102.2277999999999</v>
      </c>
      <c r="W3457" s="85">
        <v>2.2000000000000001E-3</v>
      </c>
      <c r="X3457" s="202">
        <v>1087.8286000000001</v>
      </c>
      <c r="Y3457" s="85">
        <v>2.5000000000000001E-3</v>
      </c>
      <c r="Z3457" s="202">
        <v>1102.3825999999999</v>
      </c>
      <c r="AA3457" s="85">
        <v>2.2000000000000001E-3</v>
      </c>
      <c r="AB3457" s="202">
        <v>1096.7592999999999</v>
      </c>
      <c r="AC3457" s="85">
        <v>2.3E-3</v>
      </c>
      <c r="AD3457" s="202">
        <v>1095.8902</v>
      </c>
      <c r="AE3457" s="85">
        <v>2.3E-3</v>
      </c>
      <c r="AF3457" s="202">
        <v>1102.2302</v>
      </c>
      <c r="AG3457" s="86">
        <v>2.2000000000000001E-3</v>
      </c>
      <c r="AH3457" s="107"/>
    </row>
    <row r="3458" spans="2:34" x14ac:dyDescent="0.2">
      <c r="B3458" s="84">
        <v>3451</v>
      </c>
      <c r="C3458" s="85">
        <v>23</v>
      </c>
      <c r="D3458" s="245" t="s">
        <v>31</v>
      </c>
      <c r="E3458" s="245" t="s">
        <v>337</v>
      </c>
      <c r="F3458" s="256">
        <v>7.0614258975667907E-2</v>
      </c>
      <c r="G3458" s="256">
        <v>7.0083315830007695E-2</v>
      </c>
      <c r="H3458" s="202">
        <v>1968.0817</v>
      </c>
      <c r="I3458" s="85" t="s">
        <v>10</v>
      </c>
      <c r="J3458" s="202">
        <v>2060.5707000000002</v>
      </c>
      <c r="K3458" s="85" t="s">
        <v>10</v>
      </c>
      <c r="L3458" s="202">
        <v>1968.9735000000001</v>
      </c>
      <c r="M3458" s="85" t="s">
        <v>10</v>
      </c>
      <c r="N3458" s="202">
        <v>2059.1628999999998</v>
      </c>
      <c r="O3458" s="85" t="s">
        <v>10</v>
      </c>
      <c r="P3458" s="202">
        <v>2040.0307</v>
      </c>
      <c r="Q3458" s="85" t="s">
        <v>10</v>
      </c>
      <c r="R3458" s="202">
        <v>2061.1799000000001</v>
      </c>
      <c r="S3458" s="85" t="s">
        <v>10</v>
      </c>
      <c r="T3458" s="202">
        <v>2058.4803000000002</v>
      </c>
      <c r="U3458" s="85" t="s">
        <v>10</v>
      </c>
      <c r="V3458" s="202">
        <v>2041.6887999999999</v>
      </c>
      <c r="W3458" s="85" t="s">
        <v>10</v>
      </c>
      <c r="X3458" s="202">
        <v>2039.3568</v>
      </c>
      <c r="Y3458" s="85" t="s">
        <v>10</v>
      </c>
      <c r="Z3458" s="202">
        <v>2040.2793999999999</v>
      </c>
      <c r="AA3458" s="85" t="s">
        <v>10</v>
      </c>
      <c r="AB3458" s="202">
        <v>2060.6934000000001</v>
      </c>
      <c r="AC3458" s="85" t="s">
        <v>10</v>
      </c>
      <c r="AD3458" s="202">
        <v>2059.4672</v>
      </c>
      <c r="AE3458" s="85" t="s">
        <v>10</v>
      </c>
      <c r="AF3458" s="202">
        <v>2042.3518999999999</v>
      </c>
      <c r="AG3458" s="86" t="s">
        <v>10</v>
      </c>
      <c r="AH3458" s="107"/>
    </row>
    <row r="3459" spans="2:34" x14ac:dyDescent="0.2">
      <c r="B3459" s="84">
        <v>3452</v>
      </c>
      <c r="C3459" s="85">
        <v>23</v>
      </c>
      <c r="D3459" s="245" t="s">
        <v>31</v>
      </c>
      <c r="E3459" s="245" t="s">
        <v>338</v>
      </c>
      <c r="F3459" s="256">
        <v>6.3535817594010502E-2</v>
      </c>
      <c r="G3459" s="256">
        <v>6.3292025484842099E-2</v>
      </c>
      <c r="H3459" s="202">
        <v>1083.1603</v>
      </c>
      <c r="I3459" s="85">
        <v>2.0999999999999999E-3</v>
      </c>
      <c r="J3459" s="202">
        <v>1117.1887999999999</v>
      </c>
      <c r="K3459" s="85">
        <v>1.5E-3</v>
      </c>
      <c r="L3459" s="202">
        <v>1080.251</v>
      </c>
      <c r="M3459" s="85">
        <v>2.0999999999999999E-3</v>
      </c>
      <c r="N3459" s="202">
        <v>1114.0627999999999</v>
      </c>
      <c r="O3459" s="85">
        <v>1.6000000000000001E-3</v>
      </c>
      <c r="P3459" s="202">
        <v>1103.4208000000001</v>
      </c>
      <c r="Q3459" s="85">
        <v>1.6999999999999999E-3</v>
      </c>
      <c r="R3459" s="202">
        <v>1118.8759</v>
      </c>
      <c r="S3459" s="85">
        <v>1.5E-3</v>
      </c>
      <c r="T3459" s="202">
        <v>1122.1867999999999</v>
      </c>
      <c r="U3459" s="85">
        <v>1.4E-3</v>
      </c>
      <c r="V3459" s="202">
        <v>1106.8729000000001</v>
      </c>
      <c r="W3459" s="85">
        <v>1.6999999999999999E-3</v>
      </c>
      <c r="X3459" s="202">
        <v>1109.5856000000001</v>
      </c>
      <c r="Y3459" s="85">
        <v>1.6000000000000001E-3</v>
      </c>
      <c r="Z3459" s="202">
        <v>1109.9943000000001</v>
      </c>
      <c r="AA3459" s="85">
        <v>1.6000000000000001E-3</v>
      </c>
      <c r="AB3459" s="202">
        <v>1117.9333999999999</v>
      </c>
      <c r="AC3459" s="85">
        <v>1.5E-3</v>
      </c>
      <c r="AD3459" s="202">
        <v>1115.3779</v>
      </c>
      <c r="AE3459" s="85">
        <v>1.5E-3</v>
      </c>
      <c r="AF3459" s="202">
        <v>1106.819</v>
      </c>
      <c r="AG3459" s="86">
        <v>1.6999999999999999E-3</v>
      </c>
      <c r="AH3459" s="107"/>
    </row>
    <row r="3460" spans="2:34" x14ac:dyDescent="0.2">
      <c r="B3460" s="84">
        <v>3453</v>
      </c>
      <c r="C3460" s="85">
        <v>23</v>
      </c>
      <c r="D3460" s="245" t="s">
        <v>31</v>
      </c>
      <c r="E3460" s="245" t="s">
        <v>339</v>
      </c>
      <c r="F3460" s="256">
        <v>1.6913391185979201E-2</v>
      </c>
      <c r="G3460" s="256">
        <v>1.6768185955331499E-2</v>
      </c>
      <c r="H3460" s="202">
        <v>504.8098</v>
      </c>
      <c r="I3460" s="85">
        <v>0.43740000000000001</v>
      </c>
      <c r="J3460" s="202">
        <v>491.57960000000003</v>
      </c>
      <c r="K3460" s="85">
        <v>0.44940000000000002</v>
      </c>
      <c r="L3460" s="202">
        <v>519.78959999999995</v>
      </c>
      <c r="M3460" s="85">
        <v>0.42399999999999999</v>
      </c>
      <c r="N3460" s="202">
        <v>503.70440000000002</v>
      </c>
      <c r="O3460" s="85">
        <v>0.43840000000000001</v>
      </c>
      <c r="P3460" s="202">
        <v>537.7029</v>
      </c>
      <c r="Q3460" s="85">
        <v>0.40839999999999999</v>
      </c>
      <c r="R3460" s="202">
        <v>502.70740000000001</v>
      </c>
      <c r="S3460" s="85">
        <v>0.43930000000000002</v>
      </c>
      <c r="T3460" s="202">
        <v>499.75720000000001</v>
      </c>
      <c r="U3460" s="85">
        <v>0.442</v>
      </c>
      <c r="V3460" s="202">
        <v>540.02670000000001</v>
      </c>
      <c r="W3460" s="85">
        <v>0.40639999999999998</v>
      </c>
      <c r="X3460" s="202">
        <v>532.42740000000003</v>
      </c>
      <c r="Y3460" s="85">
        <v>0.41310000000000002</v>
      </c>
      <c r="Z3460" s="202">
        <v>534.55190000000005</v>
      </c>
      <c r="AA3460" s="85">
        <v>0.4113</v>
      </c>
      <c r="AB3460" s="202">
        <v>491.19439999999997</v>
      </c>
      <c r="AC3460" s="85">
        <v>0.44979999999999998</v>
      </c>
      <c r="AD3460" s="202">
        <v>503.66660000000002</v>
      </c>
      <c r="AE3460" s="85">
        <v>0.4385</v>
      </c>
      <c r="AF3460" s="202">
        <v>540.86310000000003</v>
      </c>
      <c r="AG3460" s="86">
        <v>0.40570000000000001</v>
      </c>
      <c r="AH3460" s="107"/>
    </row>
    <row r="3461" spans="2:34" x14ac:dyDescent="0.2">
      <c r="B3461" s="84">
        <v>3454</v>
      </c>
      <c r="C3461" s="85">
        <v>23</v>
      </c>
      <c r="D3461" s="245" t="s">
        <v>31</v>
      </c>
      <c r="E3461" s="245" t="s">
        <v>340</v>
      </c>
      <c r="F3461" s="256">
        <v>1.64369576314446E-2</v>
      </c>
      <c r="G3461" s="256">
        <v>1.6383112791430399E-2</v>
      </c>
      <c r="H3461" s="202">
        <v>-1058.5633</v>
      </c>
      <c r="I3461" s="85">
        <v>9.9599999999999994E-2</v>
      </c>
      <c r="J3461" s="202">
        <v>-1072.1409000000001</v>
      </c>
      <c r="K3461" s="85">
        <v>9.5200000000000007E-2</v>
      </c>
      <c r="L3461" s="202">
        <v>-1039.4701</v>
      </c>
      <c r="M3461" s="85">
        <v>0.10589999999999999</v>
      </c>
      <c r="N3461" s="202">
        <v>-1056.3638000000001</v>
      </c>
      <c r="O3461" s="85">
        <v>0.1003</v>
      </c>
      <c r="P3461" s="202">
        <v>-1037.7815000000001</v>
      </c>
      <c r="Q3461" s="85">
        <v>0.10639999999999999</v>
      </c>
      <c r="R3461" s="202">
        <v>-1061.913</v>
      </c>
      <c r="S3461" s="85">
        <v>9.8500000000000004E-2</v>
      </c>
      <c r="T3461" s="202">
        <v>-1060.1186</v>
      </c>
      <c r="U3461" s="85">
        <v>9.9099999999999994E-2</v>
      </c>
      <c r="V3461" s="202">
        <v>-1041.6709000000001</v>
      </c>
      <c r="W3461" s="85">
        <v>0.1051</v>
      </c>
      <c r="X3461" s="202">
        <v>-1040.7424000000001</v>
      </c>
      <c r="Y3461" s="85">
        <v>0.10539999999999999</v>
      </c>
      <c r="Z3461" s="202">
        <v>-1043.8463999999999</v>
      </c>
      <c r="AA3461" s="85">
        <v>0.10440000000000001</v>
      </c>
      <c r="AB3461" s="202">
        <v>-1073.3496</v>
      </c>
      <c r="AC3461" s="85">
        <v>9.4899999999999998E-2</v>
      </c>
      <c r="AD3461" s="202">
        <v>-1058.1748</v>
      </c>
      <c r="AE3461" s="85">
        <v>9.9699999999999997E-2</v>
      </c>
      <c r="AF3461" s="202">
        <v>-1040.4260999999999</v>
      </c>
      <c r="AG3461" s="86">
        <v>0.1055</v>
      </c>
      <c r="AH3461" s="107"/>
    </row>
    <row r="3462" spans="2:34" x14ac:dyDescent="0.2">
      <c r="B3462" s="84">
        <v>3455</v>
      </c>
      <c r="C3462" s="85">
        <v>23</v>
      </c>
      <c r="D3462" s="245" t="s">
        <v>31</v>
      </c>
      <c r="E3462" s="245" t="s">
        <v>341</v>
      </c>
      <c r="F3462" s="256">
        <v>8.9161136634337192E-3</v>
      </c>
      <c r="G3462" s="256">
        <v>8.5766295596163295E-3</v>
      </c>
      <c r="H3462" s="202">
        <v>430.4785</v>
      </c>
      <c r="I3462" s="85">
        <v>0.61890000000000001</v>
      </c>
      <c r="J3462" s="202">
        <v>363.8503</v>
      </c>
      <c r="K3462" s="85">
        <v>0.67410000000000003</v>
      </c>
      <c r="L3462" s="202">
        <v>478.52190000000002</v>
      </c>
      <c r="M3462" s="85">
        <v>0.5806</v>
      </c>
      <c r="N3462" s="202">
        <v>404.30090000000001</v>
      </c>
      <c r="O3462" s="85">
        <v>0.64059999999999995</v>
      </c>
      <c r="P3462" s="202">
        <v>345.42750000000001</v>
      </c>
      <c r="Q3462" s="85">
        <v>0.69010000000000005</v>
      </c>
      <c r="R3462" s="202">
        <v>416.0598</v>
      </c>
      <c r="S3462" s="85">
        <v>0.63090000000000002</v>
      </c>
      <c r="T3462" s="202">
        <v>398.36020000000002</v>
      </c>
      <c r="U3462" s="85">
        <v>0.64549999999999996</v>
      </c>
      <c r="V3462" s="202">
        <v>352.62830000000002</v>
      </c>
      <c r="W3462" s="85">
        <v>0.68400000000000005</v>
      </c>
      <c r="X3462" s="202">
        <v>342.84719999999999</v>
      </c>
      <c r="Y3462" s="85">
        <v>0.69230000000000003</v>
      </c>
      <c r="Z3462" s="202">
        <v>350.1293</v>
      </c>
      <c r="AA3462" s="85">
        <v>0.68610000000000004</v>
      </c>
      <c r="AB3462" s="202">
        <v>360.28550000000001</v>
      </c>
      <c r="AC3462" s="85">
        <v>0.67730000000000001</v>
      </c>
      <c r="AD3462" s="202">
        <v>399.1114</v>
      </c>
      <c r="AE3462" s="85">
        <v>0.64500000000000002</v>
      </c>
      <c r="AF3462" s="202">
        <v>357.18849999999998</v>
      </c>
      <c r="AG3462" s="86">
        <v>0.68020000000000003</v>
      </c>
      <c r="AH3462" s="107"/>
    </row>
    <row r="3463" spans="2:34" x14ac:dyDescent="0.2">
      <c r="B3463" s="84">
        <v>3456</v>
      </c>
      <c r="C3463" s="85">
        <v>23</v>
      </c>
      <c r="D3463" s="245" t="s">
        <v>31</v>
      </c>
      <c r="E3463" s="245" t="s">
        <v>342</v>
      </c>
      <c r="F3463" s="256">
        <v>3.1002212012931799E-2</v>
      </c>
      <c r="G3463" s="256">
        <v>3.0805853112091299E-2</v>
      </c>
      <c r="H3463" s="202">
        <v>78.846500000000006</v>
      </c>
      <c r="I3463" s="85">
        <v>0.87019999999999997</v>
      </c>
      <c r="J3463" s="202">
        <v>86.178899999999999</v>
      </c>
      <c r="K3463" s="85">
        <v>0.85819999999999996</v>
      </c>
      <c r="L3463" s="202">
        <v>76.794300000000007</v>
      </c>
      <c r="M3463" s="85">
        <v>0.87350000000000005</v>
      </c>
      <c r="N3463" s="202">
        <v>84.4542</v>
      </c>
      <c r="O3463" s="85">
        <v>0.86099999999999999</v>
      </c>
      <c r="P3463" s="202">
        <v>80.7774</v>
      </c>
      <c r="Q3463" s="85">
        <v>0.86699999999999999</v>
      </c>
      <c r="R3463" s="202">
        <v>70.934899999999999</v>
      </c>
      <c r="S3463" s="85">
        <v>0.8831</v>
      </c>
      <c r="T3463" s="202">
        <v>79.031199999999998</v>
      </c>
      <c r="U3463" s="85">
        <v>0.86980000000000002</v>
      </c>
      <c r="V3463" s="202">
        <v>69.325000000000003</v>
      </c>
      <c r="W3463" s="85">
        <v>0.88570000000000004</v>
      </c>
      <c r="X3463" s="202">
        <v>76.412700000000001</v>
      </c>
      <c r="Y3463" s="85">
        <v>0.87409999999999999</v>
      </c>
      <c r="Z3463" s="202">
        <v>67.1584</v>
      </c>
      <c r="AA3463" s="85">
        <v>0.88929999999999998</v>
      </c>
      <c r="AB3463" s="202">
        <v>85.985399999999998</v>
      </c>
      <c r="AC3463" s="85">
        <v>0.85850000000000004</v>
      </c>
      <c r="AD3463" s="202">
        <v>83.894000000000005</v>
      </c>
      <c r="AE3463" s="85">
        <v>0.8619</v>
      </c>
      <c r="AF3463" s="202">
        <v>68.767099999999999</v>
      </c>
      <c r="AG3463" s="86">
        <v>0.88660000000000005</v>
      </c>
      <c r="AH3463" s="107"/>
    </row>
    <row r="3464" spans="2:34" x14ac:dyDescent="0.2">
      <c r="B3464" s="84">
        <v>3457</v>
      </c>
      <c r="C3464" s="85">
        <v>23</v>
      </c>
      <c r="D3464" s="245" t="s">
        <v>31</v>
      </c>
      <c r="E3464" s="245" t="s">
        <v>343</v>
      </c>
      <c r="F3464" s="256">
        <v>7.1465033180194001E-3</v>
      </c>
      <c r="G3464" s="256">
        <v>6.6862703913743602E-3</v>
      </c>
      <c r="H3464" s="202">
        <v>-1704.1178</v>
      </c>
      <c r="I3464" s="85">
        <v>0.18770000000000001</v>
      </c>
      <c r="J3464" s="202">
        <v>-1698.5968</v>
      </c>
      <c r="K3464" s="85">
        <v>0.18909999999999999</v>
      </c>
      <c r="L3464" s="202">
        <v>-1724.6884</v>
      </c>
      <c r="M3464" s="85">
        <v>0.1825</v>
      </c>
      <c r="N3464" s="202">
        <v>-1715.5265999999999</v>
      </c>
      <c r="O3464" s="85">
        <v>0.1847</v>
      </c>
      <c r="P3464" s="202">
        <v>-1708.3205</v>
      </c>
      <c r="Q3464" s="85">
        <v>0.1865</v>
      </c>
      <c r="R3464" s="202">
        <v>-1703.7832000000001</v>
      </c>
      <c r="S3464" s="85">
        <v>0.18770000000000001</v>
      </c>
      <c r="T3464" s="202">
        <v>-1720.8051</v>
      </c>
      <c r="U3464" s="85">
        <v>0.18340000000000001</v>
      </c>
      <c r="V3464" s="202">
        <v>-1695.3516999999999</v>
      </c>
      <c r="W3464" s="85">
        <v>0.18990000000000001</v>
      </c>
      <c r="X3464" s="202">
        <v>-1711.3625999999999</v>
      </c>
      <c r="Y3464" s="85">
        <v>0.1857</v>
      </c>
      <c r="Z3464" s="202">
        <v>-1695.2118</v>
      </c>
      <c r="AA3464" s="85">
        <v>0.18990000000000001</v>
      </c>
      <c r="AB3464" s="202">
        <v>-1697.6463000000001</v>
      </c>
      <c r="AC3464" s="85">
        <v>0.1893</v>
      </c>
      <c r="AD3464" s="202">
        <v>-1714.1771000000001</v>
      </c>
      <c r="AE3464" s="85">
        <v>0.18509999999999999</v>
      </c>
      <c r="AF3464" s="202">
        <v>-1697.5178000000001</v>
      </c>
      <c r="AG3464" s="86">
        <v>0.1893</v>
      </c>
      <c r="AH3464" s="107"/>
    </row>
    <row r="3465" spans="2:34" x14ac:dyDescent="0.2">
      <c r="B3465" s="84">
        <v>3458</v>
      </c>
      <c r="C3465" s="85">
        <v>23</v>
      </c>
      <c r="D3465" s="245" t="s">
        <v>31</v>
      </c>
      <c r="E3465" s="245" t="s">
        <v>344</v>
      </c>
      <c r="F3465" s="256">
        <v>1.0515569167942799E-2</v>
      </c>
      <c r="G3465" s="256">
        <v>1.0501995379121999E-2</v>
      </c>
      <c r="H3465" s="202">
        <v>-1635.7407000000001</v>
      </c>
      <c r="I3465" s="85">
        <v>3.9199999999999999E-2</v>
      </c>
      <c r="J3465" s="202">
        <v>-1645.9224999999999</v>
      </c>
      <c r="K3465" s="85">
        <v>3.7999999999999999E-2</v>
      </c>
      <c r="L3465" s="202">
        <v>-1647.9190000000001</v>
      </c>
      <c r="M3465" s="85">
        <v>3.78E-2</v>
      </c>
      <c r="N3465" s="202">
        <v>-1655.4359999999999</v>
      </c>
      <c r="O3465" s="85">
        <v>3.6900000000000002E-2</v>
      </c>
      <c r="P3465" s="202">
        <v>-1655.1124</v>
      </c>
      <c r="Q3465" s="85">
        <v>3.6999999999999998E-2</v>
      </c>
      <c r="R3465" s="202">
        <v>-1654.8117</v>
      </c>
      <c r="S3465" s="85">
        <v>3.6999999999999998E-2</v>
      </c>
      <c r="T3465" s="202">
        <v>-1649.0345</v>
      </c>
      <c r="U3465" s="85">
        <v>3.7600000000000001E-2</v>
      </c>
      <c r="V3465" s="202">
        <v>-1651.1188999999999</v>
      </c>
      <c r="W3465" s="85">
        <v>3.7400000000000003E-2</v>
      </c>
      <c r="X3465" s="202">
        <v>-1651.9303</v>
      </c>
      <c r="Y3465" s="85">
        <v>3.73E-2</v>
      </c>
      <c r="Z3465" s="202">
        <v>-1649.3325</v>
      </c>
      <c r="AA3465" s="85">
        <v>3.7600000000000001E-2</v>
      </c>
      <c r="AB3465" s="202">
        <v>-1644.1932999999999</v>
      </c>
      <c r="AC3465" s="85">
        <v>3.8199999999999998E-2</v>
      </c>
      <c r="AD3465" s="202">
        <v>-1652.4967999999999</v>
      </c>
      <c r="AE3465" s="85">
        <v>3.73E-2</v>
      </c>
      <c r="AF3465" s="202">
        <v>-1653.1976999999999</v>
      </c>
      <c r="AG3465" s="86">
        <v>3.7199999999999997E-2</v>
      </c>
      <c r="AH3465" s="107"/>
    </row>
    <row r="3466" spans="2:34" x14ac:dyDescent="0.2">
      <c r="B3466" s="84">
        <v>3459</v>
      </c>
      <c r="C3466" s="85">
        <v>23</v>
      </c>
      <c r="D3466" s="245" t="s">
        <v>31</v>
      </c>
      <c r="E3466" s="245" t="s">
        <v>345</v>
      </c>
      <c r="F3466" s="256">
        <v>2.85860132720776E-2</v>
      </c>
      <c r="G3466" s="256">
        <v>2.83903941748932E-2</v>
      </c>
      <c r="H3466" s="202">
        <v>2360.6453999999999</v>
      </c>
      <c r="I3466" s="85" t="s">
        <v>10</v>
      </c>
      <c r="J3466" s="202">
        <v>2309.4558000000002</v>
      </c>
      <c r="K3466" s="85" t="s">
        <v>10</v>
      </c>
      <c r="L3466" s="202">
        <v>2355.2275</v>
      </c>
      <c r="M3466" s="85" t="s">
        <v>10</v>
      </c>
      <c r="N3466" s="202">
        <v>2306.7107000000001</v>
      </c>
      <c r="O3466" s="85" t="s">
        <v>10</v>
      </c>
      <c r="P3466" s="202">
        <v>2311.5533999999998</v>
      </c>
      <c r="Q3466" s="85" t="s">
        <v>10</v>
      </c>
      <c r="R3466" s="202">
        <v>2304.5623999999998</v>
      </c>
      <c r="S3466" s="85" t="s">
        <v>10</v>
      </c>
      <c r="T3466" s="202">
        <v>2307.7219</v>
      </c>
      <c r="U3466" s="85" t="s">
        <v>10</v>
      </c>
      <c r="V3466" s="202">
        <v>2309.7168999999999</v>
      </c>
      <c r="W3466" s="85" t="s">
        <v>10</v>
      </c>
      <c r="X3466" s="202">
        <v>2311.8784000000001</v>
      </c>
      <c r="Y3466" s="85" t="s">
        <v>10</v>
      </c>
      <c r="Z3466" s="202">
        <v>2308.4384</v>
      </c>
      <c r="AA3466" s="85" t="s">
        <v>10</v>
      </c>
      <c r="AB3466" s="202">
        <v>2309.0837000000001</v>
      </c>
      <c r="AC3466" s="85" t="s">
        <v>10</v>
      </c>
      <c r="AD3466" s="202">
        <v>2305.7325000000001</v>
      </c>
      <c r="AE3466" s="85" t="s">
        <v>10</v>
      </c>
      <c r="AF3466" s="202">
        <v>2311.2678999999998</v>
      </c>
      <c r="AG3466" s="86" t="s">
        <v>10</v>
      </c>
      <c r="AH3466" s="107"/>
    </row>
    <row r="3467" spans="2:34" x14ac:dyDescent="0.2">
      <c r="B3467" s="84">
        <v>3460</v>
      </c>
      <c r="C3467" s="85">
        <v>23</v>
      </c>
      <c r="D3467" s="245" t="s">
        <v>31</v>
      </c>
      <c r="E3467" s="245" t="s">
        <v>346</v>
      </c>
      <c r="F3467" s="256">
        <v>7.6433554534626497E-2</v>
      </c>
      <c r="G3467" s="256">
        <v>7.6839599523909494E-2</v>
      </c>
      <c r="H3467" s="202">
        <v>219.1293</v>
      </c>
      <c r="I3467" s="85">
        <v>0.4738</v>
      </c>
      <c r="J3467" s="202">
        <v>321.5813</v>
      </c>
      <c r="K3467" s="85">
        <v>0.29470000000000002</v>
      </c>
      <c r="L3467" s="202">
        <v>206.53</v>
      </c>
      <c r="M3467" s="85">
        <v>0.49980000000000002</v>
      </c>
      <c r="N3467" s="202">
        <v>308.47680000000003</v>
      </c>
      <c r="O3467" s="85">
        <v>0.31509999999999999</v>
      </c>
      <c r="P3467" s="202">
        <v>311.62529999999998</v>
      </c>
      <c r="Q3467" s="85">
        <v>0.31019999999999998</v>
      </c>
      <c r="R3467" s="202">
        <v>310.83150000000001</v>
      </c>
      <c r="S3467" s="85">
        <v>0.31159999999999999</v>
      </c>
      <c r="T3467" s="202">
        <v>311.19929999999999</v>
      </c>
      <c r="U3467" s="85">
        <v>0.31090000000000001</v>
      </c>
      <c r="V3467" s="202">
        <v>313.50619999999998</v>
      </c>
      <c r="W3467" s="85">
        <v>0.30740000000000001</v>
      </c>
      <c r="X3467" s="202">
        <v>313.56009999999998</v>
      </c>
      <c r="Y3467" s="85">
        <v>0.30719999999999997</v>
      </c>
      <c r="Z3467" s="202">
        <v>313.47829999999999</v>
      </c>
      <c r="AA3467" s="85">
        <v>0.30740000000000001</v>
      </c>
      <c r="AB3467" s="202">
        <v>322.7595</v>
      </c>
      <c r="AC3467" s="85">
        <v>0.29310000000000003</v>
      </c>
      <c r="AD3467" s="202">
        <v>310.3605</v>
      </c>
      <c r="AE3467" s="85">
        <v>0.31230000000000002</v>
      </c>
      <c r="AF3467" s="202">
        <v>312.41329999999999</v>
      </c>
      <c r="AG3467" s="86">
        <v>0.30909999999999999</v>
      </c>
      <c r="AH3467" s="107"/>
    </row>
    <row r="3468" spans="2:34" x14ac:dyDescent="0.2">
      <c r="B3468" s="84">
        <v>3461</v>
      </c>
      <c r="C3468" s="85">
        <v>23</v>
      </c>
      <c r="D3468" s="245" t="s">
        <v>31</v>
      </c>
      <c r="E3468" s="245" t="s">
        <v>347</v>
      </c>
      <c r="F3468" s="256">
        <v>1.02092904543134E-2</v>
      </c>
      <c r="G3468" s="256">
        <v>1.0221942169012101E-2</v>
      </c>
      <c r="H3468" s="202">
        <v>3208.5515</v>
      </c>
      <c r="I3468" s="85">
        <v>2.9999999999999997E-4</v>
      </c>
      <c r="J3468" s="202">
        <v>3155.5761000000002</v>
      </c>
      <c r="K3468" s="85">
        <v>4.0000000000000002E-4</v>
      </c>
      <c r="L3468" s="202">
        <v>3183.6152000000002</v>
      </c>
      <c r="M3468" s="85">
        <v>4.0000000000000002E-4</v>
      </c>
      <c r="N3468" s="202">
        <v>3136.5268000000001</v>
      </c>
      <c r="O3468" s="85">
        <v>4.0000000000000002E-4</v>
      </c>
      <c r="P3468" s="202">
        <v>3153.5284000000001</v>
      </c>
      <c r="Q3468" s="85">
        <v>4.0000000000000002E-4</v>
      </c>
      <c r="R3468" s="202">
        <v>3153.3555000000001</v>
      </c>
      <c r="S3468" s="85">
        <v>4.0000000000000002E-4</v>
      </c>
      <c r="T3468" s="202">
        <v>3140.4072000000001</v>
      </c>
      <c r="U3468" s="85">
        <v>4.0000000000000002E-4</v>
      </c>
      <c r="V3468" s="202">
        <v>3168.8896</v>
      </c>
      <c r="W3468" s="85">
        <v>4.0000000000000002E-4</v>
      </c>
      <c r="X3468" s="202">
        <v>3156.1923999999999</v>
      </c>
      <c r="Y3468" s="85">
        <v>4.0000000000000002E-4</v>
      </c>
      <c r="Z3468" s="202">
        <v>3171.9657000000002</v>
      </c>
      <c r="AA3468" s="85">
        <v>4.0000000000000002E-4</v>
      </c>
      <c r="AB3468" s="202">
        <v>3157.5608999999999</v>
      </c>
      <c r="AC3468" s="85">
        <v>4.0000000000000002E-4</v>
      </c>
      <c r="AD3468" s="202">
        <v>3139.5792000000001</v>
      </c>
      <c r="AE3468" s="85">
        <v>4.0000000000000002E-4</v>
      </c>
      <c r="AF3468" s="202">
        <v>3165.6055999999999</v>
      </c>
      <c r="AG3468" s="86">
        <v>4.0000000000000002E-4</v>
      </c>
      <c r="AH3468" s="107"/>
    </row>
    <row r="3469" spans="2:34" x14ac:dyDescent="0.2">
      <c r="B3469" s="84">
        <v>3462</v>
      </c>
      <c r="C3469" s="85">
        <v>23</v>
      </c>
      <c r="D3469" s="245" t="s">
        <v>31</v>
      </c>
      <c r="E3469" s="245" t="s">
        <v>348</v>
      </c>
      <c r="F3469" s="256">
        <v>4.5907776076229402E-2</v>
      </c>
      <c r="G3469" s="256">
        <v>4.5438633340334697E-2</v>
      </c>
      <c r="H3469" s="202">
        <v>197.34970000000001</v>
      </c>
      <c r="I3469" s="85">
        <v>0.74670000000000003</v>
      </c>
      <c r="J3469" s="202">
        <v>206.16560000000001</v>
      </c>
      <c r="K3469" s="85">
        <v>0.73570000000000002</v>
      </c>
      <c r="L3469" s="202">
        <v>192.1653</v>
      </c>
      <c r="M3469" s="85">
        <v>0.75309999999999999</v>
      </c>
      <c r="N3469" s="202">
        <v>201.69540000000001</v>
      </c>
      <c r="O3469" s="85">
        <v>0.74129999999999996</v>
      </c>
      <c r="P3469" s="202">
        <v>196.55019999999999</v>
      </c>
      <c r="Q3469" s="85">
        <v>0.74760000000000004</v>
      </c>
      <c r="R3469" s="202">
        <v>204.8193</v>
      </c>
      <c r="S3469" s="85">
        <v>0.73740000000000006</v>
      </c>
      <c r="T3469" s="202">
        <v>203.28870000000001</v>
      </c>
      <c r="U3469" s="85">
        <v>0.73929999999999996</v>
      </c>
      <c r="V3469" s="202">
        <v>200.78200000000001</v>
      </c>
      <c r="W3469" s="85">
        <v>0.74239999999999995</v>
      </c>
      <c r="X3469" s="202">
        <v>197.06120000000001</v>
      </c>
      <c r="Y3469" s="85">
        <v>0.747</v>
      </c>
      <c r="Z3469" s="202">
        <v>201.47829999999999</v>
      </c>
      <c r="AA3469" s="85">
        <v>0.74160000000000004</v>
      </c>
      <c r="AB3469" s="202">
        <v>206.2937</v>
      </c>
      <c r="AC3469" s="85">
        <v>0.73560000000000003</v>
      </c>
      <c r="AD3469" s="202">
        <v>201.86269999999999</v>
      </c>
      <c r="AE3469" s="85">
        <v>0.74109999999999998</v>
      </c>
      <c r="AF3469" s="202">
        <v>201.9983</v>
      </c>
      <c r="AG3469" s="86">
        <v>0.7409</v>
      </c>
      <c r="AH3469" s="107"/>
    </row>
    <row r="3470" spans="2:34" x14ac:dyDescent="0.2">
      <c r="B3470" s="84">
        <v>3463</v>
      </c>
      <c r="C3470" s="85">
        <v>23</v>
      </c>
      <c r="D3470" s="245" t="s">
        <v>31</v>
      </c>
      <c r="E3470" s="245" t="s">
        <v>349</v>
      </c>
      <c r="F3470" s="256">
        <v>8.5996256593500103E-2</v>
      </c>
      <c r="G3470" s="256">
        <v>8.5556255688580801E-2</v>
      </c>
      <c r="H3470" s="202">
        <v>28.2408</v>
      </c>
      <c r="I3470" s="85">
        <v>0.92669999999999997</v>
      </c>
      <c r="J3470" s="202">
        <v>12.3628</v>
      </c>
      <c r="K3470" s="85">
        <v>0.96789999999999998</v>
      </c>
      <c r="L3470" s="202">
        <v>18.432600000000001</v>
      </c>
      <c r="M3470" s="85">
        <v>0.95209999999999995</v>
      </c>
      <c r="N3470" s="202">
        <v>4.6569000000000003</v>
      </c>
      <c r="O3470" s="85">
        <v>0.9879</v>
      </c>
      <c r="P3470" s="202">
        <v>17.644200000000001</v>
      </c>
      <c r="Q3470" s="85">
        <v>0.95420000000000005</v>
      </c>
      <c r="R3470" s="202">
        <v>12.0349</v>
      </c>
      <c r="S3470" s="85">
        <v>0.96870000000000001</v>
      </c>
      <c r="T3470" s="202">
        <v>4.6520000000000001</v>
      </c>
      <c r="U3470" s="85">
        <v>0.9879</v>
      </c>
      <c r="V3470" s="202">
        <v>25.3506</v>
      </c>
      <c r="W3470" s="85">
        <v>0.93420000000000003</v>
      </c>
      <c r="X3470" s="202">
        <v>17.428599999999999</v>
      </c>
      <c r="Y3470" s="85">
        <v>0.95469999999999999</v>
      </c>
      <c r="Z3470" s="202">
        <v>26.227499999999999</v>
      </c>
      <c r="AA3470" s="85">
        <v>0.93189999999999995</v>
      </c>
      <c r="AB3470" s="202">
        <v>12.2973</v>
      </c>
      <c r="AC3470" s="85">
        <v>0.96799999999999997</v>
      </c>
      <c r="AD3470" s="202">
        <v>4.2804000000000002</v>
      </c>
      <c r="AE3470" s="85">
        <v>0.9889</v>
      </c>
      <c r="AF3470" s="202">
        <v>25.4237</v>
      </c>
      <c r="AG3470" s="86">
        <v>0.93400000000000005</v>
      </c>
      <c r="AH3470" s="107"/>
    </row>
    <row r="3471" spans="2:34" x14ac:dyDescent="0.2">
      <c r="B3471" s="84">
        <v>3464</v>
      </c>
      <c r="C3471" s="85">
        <v>23</v>
      </c>
      <c r="D3471" s="245" t="s">
        <v>31</v>
      </c>
      <c r="E3471" s="245" t="s">
        <v>350</v>
      </c>
      <c r="F3471" s="256">
        <v>2.6884464863025401E-3</v>
      </c>
      <c r="G3471" s="256">
        <v>2.6955121473079902E-3</v>
      </c>
      <c r="H3471" s="202">
        <v>-2429.5902000000001</v>
      </c>
      <c r="I3471" s="85">
        <v>0.20899999999999999</v>
      </c>
      <c r="J3471" s="202">
        <v>-2662.7049000000002</v>
      </c>
      <c r="K3471" s="85">
        <v>0.1686</v>
      </c>
      <c r="L3471" s="202">
        <v>-2367.3063999999999</v>
      </c>
      <c r="M3471" s="85">
        <v>0.221</v>
      </c>
      <c r="N3471" s="202">
        <v>-2605.3966999999998</v>
      </c>
      <c r="O3471" s="85">
        <v>0.17810000000000001</v>
      </c>
      <c r="P3471" s="202">
        <v>-2596.127</v>
      </c>
      <c r="Q3471" s="85">
        <v>0.17960000000000001</v>
      </c>
      <c r="R3471" s="202">
        <v>-2655.3683999999998</v>
      </c>
      <c r="S3471" s="85">
        <v>0.17</v>
      </c>
      <c r="T3471" s="202">
        <v>-2610.6732999999999</v>
      </c>
      <c r="U3471" s="85">
        <v>0.1772</v>
      </c>
      <c r="V3471" s="202">
        <v>-2638.2107000000001</v>
      </c>
      <c r="W3471" s="85">
        <v>0.17269999999999999</v>
      </c>
      <c r="X3471" s="202">
        <v>-2599.4582</v>
      </c>
      <c r="Y3471" s="85">
        <v>0.17899999999999999</v>
      </c>
      <c r="Z3471" s="202">
        <v>-2632.2928000000002</v>
      </c>
      <c r="AA3471" s="85">
        <v>0.17369999999999999</v>
      </c>
      <c r="AB3471" s="202">
        <v>-2662.9794999999999</v>
      </c>
      <c r="AC3471" s="85">
        <v>0.1686</v>
      </c>
      <c r="AD3471" s="202">
        <v>-2604.5504999999998</v>
      </c>
      <c r="AE3471" s="85">
        <v>0.1782</v>
      </c>
      <c r="AF3471" s="202">
        <v>-2642.3024999999998</v>
      </c>
      <c r="AG3471" s="86">
        <v>0.17199999999999999</v>
      </c>
      <c r="AH3471" s="107"/>
    </row>
    <row r="3472" spans="2:34" x14ac:dyDescent="0.2">
      <c r="B3472" s="84">
        <v>3465</v>
      </c>
      <c r="C3472" s="85">
        <v>23</v>
      </c>
      <c r="D3472" s="245" t="s">
        <v>31</v>
      </c>
      <c r="E3472" s="245" t="s">
        <v>351</v>
      </c>
      <c r="F3472" s="256">
        <v>4.5329249617151603E-2</v>
      </c>
      <c r="G3472" s="256">
        <v>4.4843520268851099E-2</v>
      </c>
      <c r="H3472" s="202">
        <v>-513.69410000000005</v>
      </c>
      <c r="I3472" s="85">
        <v>0.33239999999999997</v>
      </c>
      <c r="J3472" s="202">
        <v>-569.57709999999997</v>
      </c>
      <c r="K3472" s="85">
        <v>0.28249999999999997</v>
      </c>
      <c r="L3472" s="202">
        <v>-504.99189999999999</v>
      </c>
      <c r="M3472" s="85">
        <v>0.34060000000000001</v>
      </c>
      <c r="N3472" s="202">
        <v>-560.904</v>
      </c>
      <c r="O3472" s="85">
        <v>0.28989999999999999</v>
      </c>
      <c r="P3472" s="202">
        <v>-578.827</v>
      </c>
      <c r="Q3472" s="85">
        <v>0.27489999999999998</v>
      </c>
      <c r="R3472" s="202">
        <v>-564.06889999999999</v>
      </c>
      <c r="S3472" s="85">
        <v>0.28720000000000001</v>
      </c>
      <c r="T3472" s="202">
        <v>-560.46469999999999</v>
      </c>
      <c r="U3472" s="85">
        <v>0.2903</v>
      </c>
      <c r="V3472" s="202">
        <v>-578.16250000000002</v>
      </c>
      <c r="W3472" s="85">
        <v>0.27550000000000002</v>
      </c>
      <c r="X3472" s="202">
        <v>-579.02779999999996</v>
      </c>
      <c r="Y3472" s="85">
        <v>0.2747</v>
      </c>
      <c r="Z3472" s="202">
        <v>-576.79769999999996</v>
      </c>
      <c r="AA3472" s="85">
        <v>0.27660000000000001</v>
      </c>
      <c r="AB3472" s="202">
        <v>-570.15300000000002</v>
      </c>
      <c r="AC3472" s="85">
        <v>0.28199999999999997</v>
      </c>
      <c r="AD3472" s="202">
        <v>-561.68700000000001</v>
      </c>
      <c r="AE3472" s="85">
        <v>0.2893</v>
      </c>
      <c r="AF3472" s="202">
        <v>-577.47659999999996</v>
      </c>
      <c r="AG3472" s="86">
        <v>0.27610000000000001</v>
      </c>
      <c r="AH3472" s="107"/>
    </row>
    <row r="3473" spans="2:34" x14ac:dyDescent="0.2">
      <c r="B3473" s="84">
        <v>3466</v>
      </c>
      <c r="C3473" s="85">
        <v>23</v>
      </c>
      <c r="D3473" s="245" t="s">
        <v>31</v>
      </c>
      <c r="E3473" s="245" t="s">
        <v>352</v>
      </c>
      <c r="F3473" s="256">
        <v>3.3112132040156499E-2</v>
      </c>
      <c r="G3473" s="256">
        <v>3.3186305398025598E-2</v>
      </c>
      <c r="H3473" s="202">
        <v>2359.9868000000001</v>
      </c>
      <c r="I3473" s="85" t="s">
        <v>10</v>
      </c>
      <c r="J3473" s="202">
        <v>2342.6244999999999</v>
      </c>
      <c r="K3473" s="85" t="s">
        <v>10</v>
      </c>
      <c r="L3473" s="202">
        <v>2442.0270999999998</v>
      </c>
      <c r="M3473" s="85" t="s">
        <v>10</v>
      </c>
      <c r="N3473" s="202">
        <v>2411.1792999999998</v>
      </c>
      <c r="O3473" s="85" t="s">
        <v>10</v>
      </c>
      <c r="P3473" s="202">
        <v>2367.5610000000001</v>
      </c>
      <c r="Q3473" s="85" t="s">
        <v>10</v>
      </c>
      <c r="R3473" s="202">
        <v>2424.9207000000001</v>
      </c>
      <c r="S3473" s="85" t="s">
        <v>10</v>
      </c>
      <c r="T3473" s="202">
        <v>2420.4144999999999</v>
      </c>
      <c r="U3473" s="85" t="s">
        <v>10</v>
      </c>
      <c r="V3473" s="202">
        <v>2377.6873000000001</v>
      </c>
      <c r="W3473" s="85" t="s">
        <v>10</v>
      </c>
      <c r="X3473" s="202">
        <v>2375.8874000000001</v>
      </c>
      <c r="Y3473" s="85" t="s">
        <v>10</v>
      </c>
      <c r="Z3473" s="202">
        <v>2380.0329999999999</v>
      </c>
      <c r="AA3473" s="85" t="s">
        <v>10</v>
      </c>
      <c r="AB3473" s="202">
        <v>2343.0104000000001</v>
      </c>
      <c r="AC3473" s="85" t="s">
        <v>10</v>
      </c>
      <c r="AD3473" s="202">
        <v>2413.4603000000002</v>
      </c>
      <c r="AE3473" s="85" t="s">
        <v>10</v>
      </c>
      <c r="AF3473" s="202">
        <v>2376.4250999999999</v>
      </c>
      <c r="AG3473" s="86" t="s">
        <v>10</v>
      </c>
      <c r="AH3473" s="107"/>
    </row>
    <row r="3474" spans="2:34" x14ac:dyDescent="0.2">
      <c r="B3474" s="84">
        <v>3467</v>
      </c>
      <c r="C3474" s="85">
        <v>23</v>
      </c>
      <c r="D3474" s="245" t="s">
        <v>31</v>
      </c>
      <c r="E3474" s="245" t="s">
        <v>353</v>
      </c>
      <c r="F3474" s="256">
        <v>0.12867109069252999</v>
      </c>
      <c r="G3474" s="256">
        <v>0.129209549814465</v>
      </c>
      <c r="H3474" s="202">
        <v>729.83050000000003</v>
      </c>
      <c r="I3474" s="85">
        <v>3.3999999999999998E-3</v>
      </c>
      <c r="J3474" s="202">
        <v>811.0992</v>
      </c>
      <c r="K3474" s="85">
        <v>1.1999999999999999E-3</v>
      </c>
      <c r="L3474" s="202">
        <v>744.49860000000001</v>
      </c>
      <c r="M3474" s="85">
        <v>2.8E-3</v>
      </c>
      <c r="N3474" s="202">
        <v>821.21460000000002</v>
      </c>
      <c r="O3474" s="85">
        <v>1E-3</v>
      </c>
      <c r="P3474" s="202">
        <v>822.1825</v>
      </c>
      <c r="Q3474" s="85">
        <v>1E-3</v>
      </c>
      <c r="R3474" s="202">
        <v>828.50210000000004</v>
      </c>
      <c r="S3474" s="85">
        <v>8.9999999999999998E-4</v>
      </c>
      <c r="T3474" s="202">
        <v>831.60130000000004</v>
      </c>
      <c r="U3474" s="85">
        <v>8.9999999999999998E-4</v>
      </c>
      <c r="V3474" s="202">
        <v>830.27909999999997</v>
      </c>
      <c r="W3474" s="85">
        <v>8.9999999999999998E-4</v>
      </c>
      <c r="X3474" s="202">
        <v>828.76030000000003</v>
      </c>
      <c r="Y3474" s="85">
        <v>1E-3</v>
      </c>
      <c r="Z3474" s="202">
        <v>834.19949999999994</v>
      </c>
      <c r="AA3474" s="85">
        <v>8.9999999999999998E-4</v>
      </c>
      <c r="AB3474" s="202">
        <v>812.20240000000001</v>
      </c>
      <c r="AC3474" s="85">
        <v>1.1999999999999999E-3</v>
      </c>
      <c r="AD3474" s="202">
        <v>823.53830000000005</v>
      </c>
      <c r="AE3474" s="85">
        <v>1E-3</v>
      </c>
      <c r="AF3474" s="202">
        <v>829.78129999999999</v>
      </c>
      <c r="AG3474" s="86">
        <v>8.9999999999999998E-4</v>
      </c>
      <c r="AH3474" s="107"/>
    </row>
    <row r="3475" spans="2:34" x14ac:dyDescent="0.2">
      <c r="B3475" s="84">
        <v>3468</v>
      </c>
      <c r="C3475" s="85">
        <v>23</v>
      </c>
      <c r="D3475" s="245" t="s">
        <v>31</v>
      </c>
      <c r="E3475" s="245" t="s">
        <v>354</v>
      </c>
      <c r="F3475" s="256">
        <v>5.0706142589756701E-3</v>
      </c>
      <c r="G3475" s="256">
        <v>5.1459777357697996E-3</v>
      </c>
      <c r="H3475" s="202">
        <v>20.081399999999999</v>
      </c>
      <c r="I3475" s="85">
        <v>0.98629999999999995</v>
      </c>
      <c r="J3475" s="202">
        <v>-64.125900000000001</v>
      </c>
      <c r="K3475" s="85">
        <v>0.95630000000000004</v>
      </c>
      <c r="L3475" s="202">
        <v>39.148099999999999</v>
      </c>
      <c r="M3475" s="85">
        <v>0.97330000000000005</v>
      </c>
      <c r="N3475" s="202">
        <v>-46.008600000000001</v>
      </c>
      <c r="O3475" s="85">
        <v>0.96870000000000001</v>
      </c>
      <c r="P3475" s="202">
        <v>-60.576000000000001</v>
      </c>
      <c r="Q3475" s="85">
        <v>0.9587</v>
      </c>
      <c r="R3475" s="202">
        <v>-45.728099999999998</v>
      </c>
      <c r="S3475" s="85">
        <v>0.96889999999999998</v>
      </c>
      <c r="T3475" s="202">
        <v>-34.9407</v>
      </c>
      <c r="U3475" s="85">
        <v>0.97619999999999996</v>
      </c>
      <c r="V3475" s="202">
        <v>-63.498899999999999</v>
      </c>
      <c r="W3475" s="85">
        <v>0.95679999999999998</v>
      </c>
      <c r="X3475" s="202">
        <v>-52.037399999999998</v>
      </c>
      <c r="Y3475" s="85">
        <v>0.96460000000000001</v>
      </c>
      <c r="Z3475" s="202">
        <v>-56.087699999999998</v>
      </c>
      <c r="AA3475" s="85">
        <v>0.96179999999999999</v>
      </c>
      <c r="AB3475" s="202">
        <v>-62.984000000000002</v>
      </c>
      <c r="AC3475" s="85">
        <v>0.95709999999999995</v>
      </c>
      <c r="AD3475" s="202">
        <v>-43.104799999999997</v>
      </c>
      <c r="AE3475" s="85">
        <v>0.97060000000000002</v>
      </c>
      <c r="AF3475" s="202">
        <v>-64.385599999999997</v>
      </c>
      <c r="AG3475" s="86">
        <v>0.95620000000000005</v>
      </c>
      <c r="AH3475" s="107"/>
    </row>
    <row r="3476" spans="2:34" x14ac:dyDescent="0.2">
      <c r="B3476" s="84">
        <v>3469</v>
      </c>
      <c r="C3476" s="85">
        <v>23</v>
      </c>
      <c r="D3476" s="245" t="s">
        <v>31</v>
      </c>
      <c r="E3476" s="245" t="s">
        <v>355</v>
      </c>
      <c r="F3476" s="256">
        <v>5.9213884635017904E-3</v>
      </c>
      <c r="G3476" s="256">
        <v>5.9161240635720799E-3</v>
      </c>
      <c r="H3476" s="202">
        <v>7491.5708999999997</v>
      </c>
      <c r="I3476" s="85" t="s">
        <v>10</v>
      </c>
      <c r="J3476" s="202">
        <v>7416.4571999999998</v>
      </c>
      <c r="K3476" s="85" t="s">
        <v>10</v>
      </c>
      <c r="L3476" s="202">
        <v>7525.4866000000002</v>
      </c>
      <c r="M3476" s="85" t="s">
        <v>10</v>
      </c>
      <c r="N3476" s="202">
        <v>7446.2734</v>
      </c>
      <c r="O3476" s="85" t="s">
        <v>10</v>
      </c>
      <c r="P3476" s="202">
        <v>7452.4517999999998</v>
      </c>
      <c r="Q3476" s="85" t="s">
        <v>10</v>
      </c>
      <c r="R3476" s="202">
        <v>7459.8478999999998</v>
      </c>
      <c r="S3476" s="85" t="s">
        <v>10</v>
      </c>
      <c r="T3476" s="202">
        <v>7458.4215000000004</v>
      </c>
      <c r="U3476" s="85" t="s">
        <v>10</v>
      </c>
      <c r="V3476" s="202">
        <v>7462.8285999999998</v>
      </c>
      <c r="W3476" s="85" t="s">
        <v>10</v>
      </c>
      <c r="X3476" s="202">
        <v>7461.3172000000004</v>
      </c>
      <c r="Y3476" s="85" t="s">
        <v>10</v>
      </c>
      <c r="Z3476" s="202">
        <v>7465.5901000000003</v>
      </c>
      <c r="AA3476" s="85" t="s">
        <v>10</v>
      </c>
      <c r="AB3476" s="202">
        <v>7416.5420999999997</v>
      </c>
      <c r="AC3476" s="85" t="s">
        <v>10</v>
      </c>
      <c r="AD3476" s="202">
        <v>7447.3832000000002</v>
      </c>
      <c r="AE3476" s="85" t="s">
        <v>10</v>
      </c>
      <c r="AF3476" s="202">
        <v>7465.4205000000002</v>
      </c>
      <c r="AG3476" s="86" t="s">
        <v>10</v>
      </c>
      <c r="AH3476" s="107"/>
    </row>
    <row r="3477" spans="2:34" x14ac:dyDescent="0.2">
      <c r="B3477" s="84">
        <v>3470</v>
      </c>
      <c r="C3477" s="85">
        <v>23</v>
      </c>
      <c r="D3477" s="245" t="s">
        <v>31</v>
      </c>
      <c r="E3477" s="245" t="s">
        <v>356</v>
      </c>
      <c r="F3477" s="256">
        <v>1.19789007997278E-2</v>
      </c>
      <c r="G3477" s="256">
        <v>1.18672547784079E-2</v>
      </c>
      <c r="H3477" s="202">
        <v>1768.9351999999999</v>
      </c>
      <c r="I3477" s="85">
        <v>1.7000000000000001E-2</v>
      </c>
      <c r="J3477" s="202">
        <v>1757.925</v>
      </c>
      <c r="K3477" s="85">
        <v>1.77E-2</v>
      </c>
      <c r="L3477" s="202">
        <v>1768.1513</v>
      </c>
      <c r="M3477" s="85">
        <v>1.7100000000000001E-2</v>
      </c>
      <c r="N3477" s="202">
        <v>1757.7238</v>
      </c>
      <c r="O3477" s="85">
        <v>1.77E-2</v>
      </c>
      <c r="P3477" s="202">
        <v>1752.693</v>
      </c>
      <c r="Q3477" s="85">
        <v>1.7999999999999999E-2</v>
      </c>
      <c r="R3477" s="202">
        <v>1768.2058999999999</v>
      </c>
      <c r="S3477" s="85">
        <v>1.7100000000000001E-2</v>
      </c>
      <c r="T3477" s="202">
        <v>1764.9541999999999</v>
      </c>
      <c r="U3477" s="85">
        <v>1.7299999999999999E-2</v>
      </c>
      <c r="V3477" s="202">
        <v>1761.2844</v>
      </c>
      <c r="W3477" s="85">
        <v>1.7500000000000002E-2</v>
      </c>
      <c r="X3477" s="202">
        <v>1757.8023000000001</v>
      </c>
      <c r="Y3477" s="85">
        <v>1.77E-2</v>
      </c>
      <c r="Z3477" s="202">
        <v>1763.0565999999999</v>
      </c>
      <c r="AA3477" s="85">
        <v>1.7399999999999999E-2</v>
      </c>
      <c r="AB3477" s="202">
        <v>1759.2895000000001</v>
      </c>
      <c r="AC3477" s="85">
        <v>1.7600000000000001E-2</v>
      </c>
      <c r="AD3477" s="202">
        <v>1760.3648000000001</v>
      </c>
      <c r="AE3477" s="85">
        <v>1.7600000000000001E-2</v>
      </c>
      <c r="AF3477" s="202">
        <v>1759.6065000000001</v>
      </c>
      <c r="AG3477" s="86">
        <v>1.7600000000000001E-2</v>
      </c>
      <c r="AH3477" s="107"/>
    </row>
    <row r="3478" spans="2:34" x14ac:dyDescent="0.2">
      <c r="B3478" s="84">
        <v>3471</v>
      </c>
      <c r="C3478" s="85">
        <v>23</v>
      </c>
      <c r="D3478" s="245" t="s">
        <v>31</v>
      </c>
      <c r="E3478" s="245" t="s">
        <v>357</v>
      </c>
      <c r="F3478" s="256">
        <v>8.8480517270716303E-4</v>
      </c>
      <c r="G3478" s="256">
        <v>8.4015963032976304E-4</v>
      </c>
      <c r="H3478" s="202">
        <v>1918.2674999999999</v>
      </c>
      <c r="I3478" s="85">
        <v>0.4793</v>
      </c>
      <c r="J3478" s="202">
        <v>1873.8362</v>
      </c>
      <c r="K3478" s="85">
        <v>0.4894</v>
      </c>
      <c r="L3478" s="202">
        <v>1935.8065999999999</v>
      </c>
      <c r="M3478" s="85">
        <v>0.4753</v>
      </c>
      <c r="N3478" s="202">
        <v>1890.6862000000001</v>
      </c>
      <c r="O3478" s="85">
        <v>0.48549999999999999</v>
      </c>
      <c r="P3478" s="202">
        <v>1931.5797</v>
      </c>
      <c r="Q3478" s="85">
        <v>0.47610000000000002</v>
      </c>
      <c r="R3478" s="202">
        <v>1890.1402</v>
      </c>
      <c r="S3478" s="85">
        <v>0.48570000000000002</v>
      </c>
      <c r="T3478" s="202">
        <v>1898.3212000000001</v>
      </c>
      <c r="U3478" s="85">
        <v>0.48380000000000001</v>
      </c>
      <c r="V3478" s="202">
        <v>1926.6552999999999</v>
      </c>
      <c r="W3478" s="85">
        <v>0.47720000000000001</v>
      </c>
      <c r="X3478" s="202">
        <v>1936.0501999999999</v>
      </c>
      <c r="Y3478" s="85">
        <v>0.47510000000000002</v>
      </c>
      <c r="Z3478" s="202">
        <v>1925.06</v>
      </c>
      <c r="AA3478" s="85">
        <v>0.47760000000000002</v>
      </c>
      <c r="AB3478" s="202">
        <v>1879.8475000000001</v>
      </c>
      <c r="AC3478" s="85">
        <v>0.48809999999999998</v>
      </c>
      <c r="AD3478" s="202">
        <v>1902.9292</v>
      </c>
      <c r="AE3478" s="85">
        <v>0.48280000000000001</v>
      </c>
      <c r="AF3478" s="202">
        <v>1917.9549999999999</v>
      </c>
      <c r="AG3478" s="86">
        <v>0.4793</v>
      </c>
      <c r="AH3478" s="107"/>
    </row>
    <row r="3479" spans="2:34" x14ac:dyDescent="0.2">
      <c r="B3479" s="84">
        <v>3472</v>
      </c>
      <c r="C3479" s="85">
        <v>23</v>
      </c>
      <c r="D3479" s="245" t="s">
        <v>31</v>
      </c>
      <c r="E3479" s="245" t="s">
        <v>358</v>
      </c>
      <c r="F3479" s="256">
        <v>5.78526459077761E-3</v>
      </c>
      <c r="G3479" s="256">
        <v>5.6360708534621603E-3</v>
      </c>
      <c r="H3479" s="202">
        <v>-1930.7686000000001</v>
      </c>
      <c r="I3479" s="85">
        <v>7.5800000000000006E-2</v>
      </c>
      <c r="J3479" s="202">
        <v>-1966.4785999999999</v>
      </c>
      <c r="K3479" s="85">
        <v>7.0499999999999993E-2</v>
      </c>
      <c r="L3479" s="202">
        <v>-1837.3742</v>
      </c>
      <c r="M3479" s="85">
        <v>9.1700000000000004E-2</v>
      </c>
      <c r="N3479" s="202">
        <v>-1887.1846</v>
      </c>
      <c r="O3479" s="85">
        <v>8.3199999999999996E-2</v>
      </c>
      <c r="P3479" s="202">
        <v>-1937.9541999999999</v>
      </c>
      <c r="Q3479" s="85">
        <v>7.5200000000000003E-2</v>
      </c>
      <c r="R3479" s="202">
        <v>-1892.905</v>
      </c>
      <c r="S3479" s="85">
        <v>8.2299999999999998E-2</v>
      </c>
      <c r="T3479" s="202">
        <v>-1870.1564000000001</v>
      </c>
      <c r="U3479" s="85">
        <v>8.6099999999999996E-2</v>
      </c>
      <c r="V3479" s="202">
        <v>-1943.0353</v>
      </c>
      <c r="W3479" s="85">
        <v>7.4499999999999997E-2</v>
      </c>
      <c r="X3479" s="202">
        <v>-1925.6711</v>
      </c>
      <c r="Y3479" s="85">
        <v>7.7200000000000005E-2</v>
      </c>
      <c r="Z3479" s="202">
        <v>-1937.4929</v>
      </c>
      <c r="AA3479" s="85">
        <v>7.5399999999999995E-2</v>
      </c>
      <c r="AB3479" s="202">
        <v>-1965.9874</v>
      </c>
      <c r="AC3479" s="85">
        <v>7.0599999999999996E-2</v>
      </c>
      <c r="AD3479" s="202">
        <v>-1885.1403</v>
      </c>
      <c r="AE3479" s="85">
        <v>8.3599999999999994E-2</v>
      </c>
      <c r="AF3479" s="202">
        <v>-1943.7235000000001</v>
      </c>
      <c r="AG3479" s="86">
        <v>7.4499999999999997E-2</v>
      </c>
      <c r="AH3479" s="107"/>
    </row>
    <row r="3480" spans="2:34" x14ac:dyDescent="0.2">
      <c r="B3480" s="84">
        <v>3473</v>
      </c>
      <c r="C3480" s="85">
        <v>23</v>
      </c>
      <c r="D3480" s="245" t="s">
        <v>31</v>
      </c>
      <c r="E3480" s="245" t="s">
        <v>359</v>
      </c>
      <c r="F3480" s="256">
        <v>1.60966479496342E-2</v>
      </c>
      <c r="G3480" s="256">
        <v>1.58230063712105E-2</v>
      </c>
      <c r="H3480" s="202">
        <v>852.50120000000004</v>
      </c>
      <c r="I3480" s="85">
        <v>0.18529999999999999</v>
      </c>
      <c r="J3480" s="202">
        <v>883.57330000000002</v>
      </c>
      <c r="K3480" s="85">
        <v>0.16969999999999999</v>
      </c>
      <c r="L3480" s="202">
        <v>836.81320000000005</v>
      </c>
      <c r="M3480" s="85">
        <v>0.19350000000000001</v>
      </c>
      <c r="N3480" s="202">
        <v>870.24379999999996</v>
      </c>
      <c r="O3480" s="85">
        <v>0.17630000000000001</v>
      </c>
      <c r="P3480" s="202">
        <v>863.42830000000004</v>
      </c>
      <c r="Q3480" s="85">
        <v>0.17960000000000001</v>
      </c>
      <c r="R3480" s="202">
        <v>869.53740000000005</v>
      </c>
      <c r="S3480" s="85">
        <v>0.17660000000000001</v>
      </c>
      <c r="T3480" s="202">
        <v>875.15099999999995</v>
      </c>
      <c r="U3480" s="85">
        <v>0.1739</v>
      </c>
      <c r="V3480" s="202">
        <v>861.31020000000001</v>
      </c>
      <c r="W3480" s="85">
        <v>0.1807</v>
      </c>
      <c r="X3480" s="202">
        <v>867.41930000000002</v>
      </c>
      <c r="Y3480" s="85">
        <v>0.17760000000000001</v>
      </c>
      <c r="Z3480" s="202">
        <v>863.1481</v>
      </c>
      <c r="AA3480" s="85">
        <v>0.17979999999999999</v>
      </c>
      <c r="AB3480" s="202">
        <v>885.34389999999996</v>
      </c>
      <c r="AC3480" s="85">
        <v>0.16889999999999999</v>
      </c>
      <c r="AD3480" s="202">
        <v>873.33109999999999</v>
      </c>
      <c r="AE3480" s="85">
        <v>0.17480000000000001</v>
      </c>
      <c r="AF3480" s="202">
        <v>859.25660000000005</v>
      </c>
      <c r="AG3480" s="86">
        <v>0.18179999999999999</v>
      </c>
      <c r="AH3480" s="107"/>
    </row>
    <row r="3481" spans="2:34" x14ac:dyDescent="0.2">
      <c r="B3481" s="84">
        <v>3474</v>
      </c>
      <c r="C3481" s="85">
        <v>23</v>
      </c>
      <c r="D3481" s="245" t="s">
        <v>31</v>
      </c>
      <c r="E3481" s="245" t="s">
        <v>360</v>
      </c>
      <c r="F3481" s="256">
        <v>6.8061936362089504E-4</v>
      </c>
      <c r="G3481" s="256">
        <v>7.0013302527480203E-4</v>
      </c>
      <c r="H3481" s="202">
        <v>2150.4054999999998</v>
      </c>
      <c r="I3481" s="85">
        <v>0.48680000000000001</v>
      </c>
      <c r="J3481" s="202">
        <v>2102.7071000000001</v>
      </c>
      <c r="K3481" s="85">
        <v>0.49640000000000001</v>
      </c>
      <c r="L3481" s="202">
        <v>2196.0904</v>
      </c>
      <c r="M3481" s="85">
        <v>0.47760000000000002</v>
      </c>
      <c r="N3481" s="202">
        <v>2141.1205</v>
      </c>
      <c r="O3481" s="85">
        <v>0.48859999999999998</v>
      </c>
      <c r="P3481" s="202">
        <v>2130.9839999999999</v>
      </c>
      <c r="Q3481" s="85">
        <v>0.49070000000000003</v>
      </c>
      <c r="R3481" s="202">
        <v>2132.6078000000002</v>
      </c>
      <c r="S3481" s="85">
        <v>0.49030000000000001</v>
      </c>
      <c r="T3481" s="202">
        <v>2143.9519</v>
      </c>
      <c r="U3481" s="85">
        <v>0.48799999999999999</v>
      </c>
      <c r="V3481" s="202">
        <v>2124.1622000000002</v>
      </c>
      <c r="W3481" s="85">
        <v>0.49209999999999998</v>
      </c>
      <c r="X3481" s="202">
        <v>2127.4155999999998</v>
      </c>
      <c r="Y3481" s="85">
        <v>0.4914</v>
      </c>
      <c r="Z3481" s="202">
        <v>2119.4088000000002</v>
      </c>
      <c r="AA3481" s="85">
        <v>0.49299999999999999</v>
      </c>
      <c r="AB3481" s="202">
        <v>2105.0466000000001</v>
      </c>
      <c r="AC3481" s="85">
        <v>0.496</v>
      </c>
      <c r="AD3481" s="202">
        <v>2146.8645999999999</v>
      </c>
      <c r="AE3481" s="85">
        <v>0.48749999999999999</v>
      </c>
      <c r="AF3481" s="202">
        <v>2121.4672999999998</v>
      </c>
      <c r="AG3481" s="86">
        <v>0.49259999999999998</v>
      </c>
      <c r="AH3481" s="107"/>
    </row>
    <row r="3482" spans="2:34" x14ac:dyDescent="0.2">
      <c r="B3482" s="84">
        <v>3475</v>
      </c>
      <c r="C3482" s="85">
        <v>23</v>
      </c>
      <c r="D3482" s="245" t="s">
        <v>31</v>
      </c>
      <c r="E3482" s="245" t="s">
        <v>361</v>
      </c>
      <c r="F3482" s="256">
        <v>9.3244852816062596E-3</v>
      </c>
      <c r="G3482" s="256">
        <v>9.2767625848911295E-3</v>
      </c>
      <c r="H3482" s="202">
        <v>1565.806</v>
      </c>
      <c r="I3482" s="85">
        <v>6.4000000000000001E-2</v>
      </c>
      <c r="J3482" s="202">
        <v>1683.6944000000001</v>
      </c>
      <c r="K3482" s="85">
        <v>4.65E-2</v>
      </c>
      <c r="L3482" s="202">
        <v>1561.8871999999999</v>
      </c>
      <c r="M3482" s="85">
        <v>6.4799999999999996E-2</v>
      </c>
      <c r="N3482" s="202">
        <v>1678.3574000000001</v>
      </c>
      <c r="O3482" s="85">
        <v>4.7300000000000002E-2</v>
      </c>
      <c r="P3482" s="202">
        <v>1649.2942</v>
      </c>
      <c r="Q3482" s="85">
        <v>5.1200000000000002E-2</v>
      </c>
      <c r="R3482" s="202">
        <v>1689.1433999999999</v>
      </c>
      <c r="S3482" s="85">
        <v>4.5900000000000003E-2</v>
      </c>
      <c r="T3482" s="202">
        <v>1690.7417</v>
      </c>
      <c r="U3482" s="85">
        <v>4.5699999999999998E-2</v>
      </c>
      <c r="V3482" s="202">
        <v>1658.8948</v>
      </c>
      <c r="W3482" s="85">
        <v>4.99E-2</v>
      </c>
      <c r="X3482" s="202">
        <v>1657.7723000000001</v>
      </c>
      <c r="Y3482" s="85">
        <v>5.0099999999999999E-2</v>
      </c>
      <c r="Z3482" s="202">
        <v>1664.5471</v>
      </c>
      <c r="AA3482" s="85">
        <v>4.9200000000000001E-2</v>
      </c>
      <c r="AB3482" s="202">
        <v>1685.4452000000001</v>
      </c>
      <c r="AC3482" s="85">
        <v>4.6300000000000001E-2</v>
      </c>
      <c r="AD3482" s="202">
        <v>1681.49</v>
      </c>
      <c r="AE3482" s="85">
        <v>4.6899999999999997E-2</v>
      </c>
      <c r="AF3482" s="202">
        <v>1659.068</v>
      </c>
      <c r="AG3482" s="86">
        <v>4.99E-2</v>
      </c>
      <c r="AH3482" s="107"/>
    </row>
    <row r="3483" spans="2:34" x14ac:dyDescent="0.2">
      <c r="B3483" s="84">
        <v>3476</v>
      </c>
      <c r="C3483" s="85">
        <v>23</v>
      </c>
      <c r="D3483" s="245" t="s">
        <v>31</v>
      </c>
      <c r="E3483" s="245" t="s">
        <v>362</v>
      </c>
      <c r="F3483" s="256">
        <v>3.7774374680959698E-2</v>
      </c>
      <c r="G3483" s="256">
        <v>3.7982216621157999E-2</v>
      </c>
      <c r="H3483" s="202">
        <v>2224.2075</v>
      </c>
      <c r="I3483" s="85" t="s">
        <v>10</v>
      </c>
      <c r="J3483" s="202">
        <v>2131.1332000000002</v>
      </c>
      <c r="K3483" s="85" t="s">
        <v>10</v>
      </c>
      <c r="L3483" s="202">
        <v>2224.2505999999998</v>
      </c>
      <c r="M3483" s="85" t="s">
        <v>10</v>
      </c>
      <c r="N3483" s="202">
        <v>2133.7626</v>
      </c>
      <c r="O3483" s="85" t="s">
        <v>10</v>
      </c>
      <c r="P3483" s="202">
        <v>2155.7298999999998</v>
      </c>
      <c r="Q3483" s="85" t="s">
        <v>10</v>
      </c>
      <c r="R3483" s="202">
        <v>2136.3130000000001</v>
      </c>
      <c r="S3483" s="85" t="s">
        <v>10</v>
      </c>
      <c r="T3483" s="202">
        <v>2140.3231999999998</v>
      </c>
      <c r="U3483" s="85" t="s">
        <v>10</v>
      </c>
      <c r="V3483" s="202">
        <v>2157.6523999999999</v>
      </c>
      <c r="W3483" s="85" t="s">
        <v>10</v>
      </c>
      <c r="X3483" s="202">
        <v>2159.8708999999999</v>
      </c>
      <c r="Y3483" s="85" t="s">
        <v>10</v>
      </c>
      <c r="Z3483" s="202">
        <v>2159.8209000000002</v>
      </c>
      <c r="AA3483" s="85" t="s">
        <v>10</v>
      </c>
      <c r="AB3483" s="202">
        <v>2131.9189999999999</v>
      </c>
      <c r="AC3483" s="85" t="s">
        <v>10</v>
      </c>
      <c r="AD3483" s="202">
        <v>2135.3002999999999</v>
      </c>
      <c r="AE3483" s="85" t="s">
        <v>10</v>
      </c>
      <c r="AF3483" s="202">
        <v>2157.4717999999998</v>
      </c>
      <c r="AG3483" s="86" t="s">
        <v>10</v>
      </c>
      <c r="AH3483" s="107"/>
    </row>
    <row r="3484" spans="2:34" x14ac:dyDescent="0.2">
      <c r="B3484" s="84">
        <v>3477</v>
      </c>
      <c r="C3484" s="85">
        <v>23</v>
      </c>
      <c r="D3484" s="245" t="s">
        <v>31</v>
      </c>
      <c r="E3484" s="245" t="s">
        <v>363</v>
      </c>
      <c r="F3484" s="256">
        <v>7.8917815211842796E-2</v>
      </c>
      <c r="G3484" s="256">
        <v>7.8904991948470199E-2</v>
      </c>
      <c r="H3484" s="202">
        <v>607.32050000000004</v>
      </c>
      <c r="I3484" s="85">
        <v>5.3600000000000002E-2</v>
      </c>
      <c r="J3484" s="202">
        <v>618.07339999999999</v>
      </c>
      <c r="K3484" s="85">
        <v>4.9399999999999999E-2</v>
      </c>
      <c r="L3484" s="202">
        <v>629.65290000000005</v>
      </c>
      <c r="M3484" s="85">
        <v>4.5600000000000002E-2</v>
      </c>
      <c r="N3484" s="202">
        <v>636.50699999999995</v>
      </c>
      <c r="O3484" s="85">
        <v>4.3299999999999998E-2</v>
      </c>
      <c r="P3484" s="202">
        <v>616.30259999999998</v>
      </c>
      <c r="Q3484" s="85">
        <v>5.04E-2</v>
      </c>
      <c r="R3484" s="202">
        <v>649.17070000000001</v>
      </c>
      <c r="S3484" s="85">
        <v>3.9300000000000002E-2</v>
      </c>
      <c r="T3484" s="202">
        <v>638.70190000000002</v>
      </c>
      <c r="U3484" s="85">
        <v>4.2599999999999999E-2</v>
      </c>
      <c r="V3484" s="202">
        <v>628.09810000000004</v>
      </c>
      <c r="W3484" s="85">
        <v>4.6199999999999998E-2</v>
      </c>
      <c r="X3484" s="202">
        <v>618.42460000000005</v>
      </c>
      <c r="Y3484" s="85">
        <v>4.9599999999999998E-2</v>
      </c>
      <c r="Z3484" s="202">
        <v>628.61940000000004</v>
      </c>
      <c r="AA3484" s="85">
        <v>4.5999999999999999E-2</v>
      </c>
      <c r="AB3484" s="202">
        <v>618.40920000000006</v>
      </c>
      <c r="AC3484" s="85">
        <v>4.9299999999999997E-2</v>
      </c>
      <c r="AD3484" s="202">
        <v>637.47950000000003</v>
      </c>
      <c r="AE3484" s="85">
        <v>4.2999999999999997E-2</v>
      </c>
      <c r="AF3484" s="202">
        <v>627.15430000000003</v>
      </c>
      <c r="AG3484" s="86">
        <v>4.65E-2</v>
      </c>
      <c r="AH3484" s="107"/>
    </row>
    <row r="3485" spans="2:34" x14ac:dyDescent="0.2">
      <c r="B3485" s="84">
        <v>3478</v>
      </c>
      <c r="C3485" s="85">
        <v>23</v>
      </c>
      <c r="D3485" s="245" t="s">
        <v>31</v>
      </c>
      <c r="E3485" s="245" t="s">
        <v>364</v>
      </c>
      <c r="F3485" s="256">
        <v>1.1298281436106899E-2</v>
      </c>
      <c r="G3485" s="256">
        <v>1.15171882657705E-2</v>
      </c>
      <c r="H3485" s="202">
        <v>3007.4234000000001</v>
      </c>
      <c r="I3485" s="85">
        <v>2.0000000000000001E-4</v>
      </c>
      <c r="J3485" s="202">
        <v>3031.5232000000001</v>
      </c>
      <c r="K3485" s="85">
        <v>2.0000000000000001E-4</v>
      </c>
      <c r="L3485" s="202">
        <v>3003.7201</v>
      </c>
      <c r="M3485" s="85">
        <v>2.0000000000000001E-4</v>
      </c>
      <c r="N3485" s="202">
        <v>3027.8404</v>
      </c>
      <c r="O3485" s="85">
        <v>2.0000000000000001E-4</v>
      </c>
      <c r="P3485" s="202">
        <v>3060.7736</v>
      </c>
      <c r="Q3485" s="85">
        <v>1E-4</v>
      </c>
      <c r="R3485" s="202">
        <v>3036.5194999999999</v>
      </c>
      <c r="S3485" s="85">
        <v>1E-4</v>
      </c>
      <c r="T3485" s="202">
        <v>3034.0581999999999</v>
      </c>
      <c r="U3485" s="85">
        <v>1E-4</v>
      </c>
      <c r="V3485" s="202">
        <v>3066.9178000000002</v>
      </c>
      <c r="W3485" s="85">
        <v>1E-4</v>
      </c>
      <c r="X3485" s="202">
        <v>3065.1835000000001</v>
      </c>
      <c r="Y3485" s="85">
        <v>1E-4</v>
      </c>
      <c r="Z3485" s="202">
        <v>3068.7107000000001</v>
      </c>
      <c r="AA3485" s="85">
        <v>1E-4</v>
      </c>
      <c r="AB3485" s="202">
        <v>3032.7134000000001</v>
      </c>
      <c r="AC3485" s="85">
        <v>2.0000000000000001E-4</v>
      </c>
      <c r="AD3485" s="202">
        <v>3029.9477000000002</v>
      </c>
      <c r="AE3485" s="85">
        <v>2.0000000000000001E-4</v>
      </c>
      <c r="AF3485" s="202">
        <v>3065.2550999999999</v>
      </c>
      <c r="AG3485" s="86">
        <v>1E-4</v>
      </c>
      <c r="AH3485" s="107"/>
    </row>
    <row r="3486" spans="2:34" x14ac:dyDescent="0.2">
      <c r="B3486" s="84">
        <v>3479</v>
      </c>
      <c r="C3486" s="85">
        <v>23</v>
      </c>
      <c r="D3486" s="245" t="s">
        <v>31</v>
      </c>
      <c r="E3486" s="245" t="s">
        <v>365</v>
      </c>
      <c r="F3486" s="256">
        <v>8.5077420452611893E-3</v>
      </c>
      <c r="G3486" s="256">
        <v>8.6466428621438107E-3</v>
      </c>
      <c r="H3486" s="202">
        <v>5937.2165000000005</v>
      </c>
      <c r="I3486" s="85" t="s">
        <v>10</v>
      </c>
      <c r="J3486" s="202">
        <v>5903.6764000000003</v>
      </c>
      <c r="K3486" s="85" t="s">
        <v>10</v>
      </c>
      <c r="L3486" s="202">
        <v>5937.8239000000003</v>
      </c>
      <c r="M3486" s="85" t="s">
        <v>10</v>
      </c>
      <c r="N3486" s="202">
        <v>5905.2721000000001</v>
      </c>
      <c r="O3486" s="85" t="s">
        <v>10</v>
      </c>
      <c r="P3486" s="202">
        <v>5934.4834000000001</v>
      </c>
      <c r="Q3486" s="85" t="s">
        <v>10</v>
      </c>
      <c r="R3486" s="202">
        <v>5906.4269000000004</v>
      </c>
      <c r="S3486" s="85" t="s">
        <v>10</v>
      </c>
      <c r="T3486" s="202">
        <v>5904.366</v>
      </c>
      <c r="U3486" s="85" t="s">
        <v>10</v>
      </c>
      <c r="V3486" s="202">
        <v>5934.3503000000001</v>
      </c>
      <c r="W3486" s="85" t="s">
        <v>10</v>
      </c>
      <c r="X3486" s="202">
        <v>5933.7912999999999</v>
      </c>
      <c r="Y3486" s="85" t="s">
        <v>10</v>
      </c>
      <c r="Z3486" s="202">
        <v>5936.0772999999999</v>
      </c>
      <c r="AA3486" s="85" t="s">
        <v>10</v>
      </c>
      <c r="AB3486" s="202">
        <v>5903.8602000000001</v>
      </c>
      <c r="AC3486" s="85" t="s">
        <v>10</v>
      </c>
      <c r="AD3486" s="202">
        <v>5905.9462999999996</v>
      </c>
      <c r="AE3486" s="85" t="s">
        <v>10</v>
      </c>
      <c r="AF3486" s="202">
        <v>5933.5559000000003</v>
      </c>
      <c r="AG3486" s="86" t="s">
        <v>10</v>
      </c>
      <c r="AH3486" s="107"/>
    </row>
    <row r="3487" spans="2:34" x14ac:dyDescent="0.2">
      <c r="B3487" s="84">
        <v>3480</v>
      </c>
      <c r="C3487" s="85">
        <v>23</v>
      </c>
      <c r="D3487" s="245" t="s">
        <v>31</v>
      </c>
      <c r="E3487" s="245" t="s">
        <v>366</v>
      </c>
      <c r="F3487" s="256">
        <v>4.42402586353582E-4</v>
      </c>
      <c r="G3487" s="256">
        <v>4.5508646642862099E-4</v>
      </c>
      <c r="H3487" s="202">
        <v>-1510.7815000000001</v>
      </c>
      <c r="I3487" s="85">
        <v>0.69720000000000004</v>
      </c>
      <c r="J3487" s="202">
        <v>-1385.6546000000001</v>
      </c>
      <c r="K3487" s="85">
        <v>0.72109999999999996</v>
      </c>
      <c r="L3487" s="202">
        <v>-1550.2687000000001</v>
      </c>
      <c r="M3487" s="85">
        <v>0.68969999999999998</v>
      </c>
      <c r="N3487" s="202">
        <v>-1420.2715000000001</v>
      </c>
      <c r="O3487" s="85">
        <v>0.71440000000000003</v>
      </c>
      <c r="P3487" s="202">
        <v>-1425.6759999999999</v>
      </c>
      <c r="Q3487" s="85">
        <v>0.71340000000000003</v>
      </c>
      <c r="R3487" s="202">
        <v>-1521.0056999999999</v>
      </c>
      <c r="S3487" s="85">
        <v>0.69520000000000004</v>
      </c>
      <c r="T3487" s="202">
        <v>-1419.1121000000001</v>
      </c>
      <c r="U3487" s="85">
        <v>0.7147</v>
      </c>
      <c r="V3487" s="202">
        <v>-1531.0563</v>
      </c>
      <c r="W3487" s="85">
        <v>0.69320000000000004</v>
      </c>
      <c r="X3487" s="202">
        <v>-1425.5824</v>
      </c>
      <c r="Y3487" s="85">
        <v>0.71340000000000003</v>
      </c>
      <c r="Z3487" s="202">
        <v>-1537.9427000000001</v>
      </c>
      <c r="AA3487" s="85">
        <v>0.69189999999999996</v>
      </c>
      <c r="AB3487" s="202">
        <v>-1386.7655999999999</v>
      </c>
      <c r="AC3487" s="85">
        <v>0.72089999999999999</v>
      </c>
      <c r="AD3487" s="202">
        <v>-1423.5572</v>
      </c>
      <c r="AE3487" s="85">
        <v>0.71379999999999999</v>
      </c>
      <c r="AF3487" s="202">
        <v>-1527.1527000000001</v>
      </c>
      <c r="AG3487" s="86">
        <v>0.69399999999999995</v>
      </c>
      <c r="AH3487" s="107"/>
    </row>
    <row r="3488" spans="2:34" x14ac:dyDescent="0.2">
      <c r="B3488" s="84">
        <v>3481</v>
      </c>
      <c r="C3488" s="85">
        <v>23</v>
      </c>
      <c r="D3488" s="245" t="s">
        <v>31</v>
      </c>
      <c r="E3488" s="245" t="s">
        <v>367</v>
      </c>
      <c r="F3488" s="256">
        <v>8.0857580398162293E-2</v>
      </c>
      <c r="G3488" s="256">
        <v>8.1390464188195802E-2</v>
      </c>
      <c r="H3488" s="202">
        <v>831.66089999999997</v>
      </c>
      <c r="I3488" s="85">
        <v>8.7499999999999994E-2</v>
      </c>
      <c r="J3488" s="202">
        <v>853.19780000000003</v>
      </c>
      <c r="K3488" s="85">
        <v>7.9500000000000001E-2</v>
      </c>
      <c r="L3488" s="202">
        <v>831.89030000000002</v>
      </c>
      <c r="M3488" s="85">
        <v>8.7400000000000005E-2</v>
      </c>
      <c r="N3488" s="202">
        <v>852.79150000000004</v>
      </c>
      <c r="O3488" s="85">
        <v>7.9699999999999993E-2</v>
      </c>
      <c r="P3488" s="202">
        <v>869.39599999999996</v>
      </c>
      <c r="Q3488" s="85">
        <v>7.3999999999999996E-2</v>
      </c>
      <c r="R3488" s="202">
        <v>854.70920000000001</v>
      </c>
      <c r="S3488" s="85">
        <v>7.9000000000000001E-2</v>
      </c>
      <c r="T3488" s="202">
        <v>850.81399999999996</v>
      </c>
      <c r="U3488" s="85">
        <v>8.0399999999999999E-2</v>
      </c>
      <c r="V3488" s="202">
        <v>871.43219999999997</v>
      </c>
      <c r="W3488" s="85">
        <v>7.3300000000000004E-2</v>
      </c>
      <c r="X3488" s="202">
        <v>867.74369999999999</v>
      </c>
      <c r="Y3488" s="85">
        <v>7.4499999999999997E-2</v>
      </c>
      <c r="Z3488" s="202">
        <v>870.19269999999995</v>
      </c>
      <c r="AA3488" s="85">
        <v>7.3700000000000002E-2</v>
      </c>
      <c r="AB3488" s="202">
        <v>853.72249999999997</v>
      </c>
      <c r="AC3488" s="85">
        <v>7.9399999999999998E-2</v>
      </c>
      <c r="AD3488" s="202">
        <v>853.83870000000002</v>
      </c>
      <c r="AE3488" s="85">
        <v>7.9299999999999995E-2</v>
      </c>
      <c r="AF3488" s="202">
        <v>870.5367</v>
      </c>
      <c r="AG3488" s="86">
        <v>7.3599999999999999E-2</v>
      </c>
      <c r="AH3488" s="107"/>
    </row>
    <row r="3489" spans="2:34" x14ac:dyDescent="0.2">
      <c r="B3489" s="84">
        <v>3482</v>
      </c>
      <c r="C3489" s="85">
        <v>23</v>
      </c>
      <c r="D3489" s="245" t="s">
        <v>31</v>
      </c>
      <c r="E3489" s="245" t="s">
        <v>368</v>
      </c>
      <c r="F3489" s="256">
        <v>0.24536328058533299</v>
      </c>
      <c r="G3489" s="256">
        <v>0.24473149898480701</v>
      </c>
      <c r="H3489" s="202">
        <v>250.2962</v>
      </c>
      <c r="I3489" s="85">
        <v>0.42920000000000003</v>
      </c>
      <c r="J3489" s="202">
        <v>241.70070000000001</v>
      </c>
      <c r="K3489" s="85">
        <v>0.4451</v>
      </c>
      <c r="L3489" s="202">
        <v>256.95339999999999</v>
      </c>
      <c r="M3489" s="85">
        <v>0.41710000000000003</v>
      </c>
      <c r="N3489" s="202">
        <v>247.21340000000001</v>
      </c>
      <c r="O3489" s="85">
        <v>0.43490000000000001</v>
      </c>
      <c r="P3489" s="202">
        <v>221.9196</v>
      </c>
      <c r="Q3489" s="85">
        <v>0.48370000000000002</v>
      </c>
      <c r="R3489" s="202">
        <v>248.44499999999999</v>
      </c>
      <c r="S3489" s="85">
        <v>0.43269999999999997</v>
      </c>
      <c r="T3489" s="202">
        <v>240.8578</v>
      </c>
      <c r="U3489" s="85">
        <v>0.44690000000000002</v>
      </c>
      <c r="V3489" s="202">
        <v>222.24950000000001</v>
      </c>
      <c r="W3489" s="85">
        <v>0.48309999999999997</v>
      </c>
      <c r="X3489" s="202">
        <v>218.3982</v>
      </c>
      <c r="Y3489" s="85">
        <v>0.49080000000000001</v>
      </c>
      <c r="Z3489" s="202">
        <v>219.90700000000001</v>
      </c>
      <c r="AA3489" s="85">
        <v>0.48780000000000001</v>
      </c>
      <c r="AB3489" s="202">
        <v>240.97579999999999</v>
      </c>
      <c r="AC3489" s="85">
        <v>0.4466</v>
      </c>
      <c r="AD3489" s="202">
        <v>246.0735</v>
      </c>
      <c r="AE3489" s="85">
        <v>0.437</v>
      </c>
      <c r="AF3489" s="202">
        <v>222.28880000000001</v>
      </c>
      <c r="AG3489" s="86">
        <v>0.48309999999999997</v>
      </c>
      <c r="AH3489" s="107"/>
    </row>
    <row r="3490" spans="2:34" x14ac:dyDescent="0.2">
      <c r="B3490" s="84">
        <v>3483</v>
      </c>
      <c r="C3490" s="85">
        <v>23</v>
      </c>
      <c r="D3490" s="245" t="s">
        <v>31</v>
      </c>
      <c r="E3490" s="245" t="s">
        <v>369</v>
      </c>
      <c r="F3490" s="256">
        <v>2.9402756508422698E-2</v>
      </c>
      <c r="G3490" s="256">
        <v>2.9615626969124099E-2</v>
      </c>
      <c r="H3490" s="202">
        <v>-523.51909999999998</v>
      </c>
      <c r="I3490" s="85">
        <v>0.28949999999999998</v>
      </c>
      <c r="J3490" s="202">
        <v>-551.5444</v>
      </c>
      <c r="K3490" s="85">
        <v>0.26440000000000002</v>
      </c>
      <c r="L3490" s="202">
        <v>-530.1182</v>
      </c>
      <c r="M3490" s="85">
        <v>0.28349999999999997</v>
      </c>
      <c r="N3490" s="202">
        <v>-556.20180000000005</v>
      </c>
      <c r="O3490" s="85">
        <v>0.26040000000000002</v>
      </c>
      <c r="P3490" s="202">
        <v>-562.26469999999995</v>
      </c>
      <c r="Q3490" s="85">
        <v>0.25519999999999998</v>
      </c>
      <c r="R3490" s="202">
        <v>-555.12810000000002</v>
      </c>
      <c r="S3490" s="85">
        <v>0.26140000000000002</v>
      </c>
      <c r="T3490" s="202">
        <v>-558.79250000000002</v>
      </c>
      <c r="U3490" s="85">
        <v>0.25819999999999999</v>
      </c>
      <c r="V3490" s="202">
        <v>-559.03809999999999</v>
      </c>
      <c r="W3490" s="85">
        <v>0.25800000000000001</v>
      </c>
      <c r="X3490" s="202">
        <v>-564.91470000000004</v>
      </c>
      <c r="Y3490" s="85">
        <v>0.253</v>
      </c>
      <c r="Z3490" s="202">
        <v>-559.37540000000001</v>
      </c>
      <c r="AA3490" s="85">
        <v>0.25769999999999998</v>
      </c>
      <c r="AB3490" s="202">
        <v>-551.83090000000004</v>
      </c>
      <c r="AC3490" s="85">
        <v>0.26419999999999999</v>
      </c>
      <c r="AD3490" s="202">
        <v>-556.85990000000004</v>
      </c>
      <c r="AE3490" s="85">
        <v>0.25990000000000002</v>
      </c>
      <c r="AF3490" s="202">
        <v>-558.96379999999999</v>
      </c>
      <c r="AG3490" s="86">
        <v>0.2581</v>
      </c>
      <c r="AH3490" s="107"/>
    </row>
    <row r="3491" spans="2:34" x14ac:dyDescent="0.2">
      <c r="B3491" s="84">
        <v>3484</v>
      </c>
      <c r="C3491" s="85">
        <v>23</v>
      </c>
      <c r="D3491" s="245" t="s">
        <v>31</v>
      </c>
      <c r="E3491" s="245" t="s">
        <v>370</v>
      </c>
      <c r="F3491" s="256">
        <v>1.6913391185979201E-2</v>
      </c>
      <c r="G3491" s="256">
        <v>1.70132325141777E-2</v>
      </c>
      <c r="H3491" s="202">
        <v>-299.70260000000002</v>
      </c>
      <c r="I3491" s="85">
        <v>0.63529999999999998</v>
      </c>
      <c r="J3491" s="202">
        <v>-347.32369999999997</v>
      </c>
      <c r="K3491" s="85">
        <v>0.58260000000000001</v>
      </c>
      <c r="L3491" s="202">
        <v>-304.21420000000001</v>
      </c>
      <c r="M3491" s="85">
        <v>0.63019999999999998</v>
      </c>
      <c r="N3491" s="202">
        <v>-349.95229999999998</v>
      </c>
      <c r="O3491" s="85">
        <v>0.57969999999999999</v>
      </c>
      <c r="P3491" s="202">
        <v>-349.16399999999999</v>
      </c>
      <c r="Q3491" s="85">
        <v>0.58050000000000002</v>
      </c>
      <c r="R3491" s="202">
        <v>-355.14389999999997</v>
      </c>
      <c r="S3491" s="85">
        <v>0.57410000000000005</v>
      </c>
      <c r="T3491" s="202">
        <v>-348.61790000000002</v>
      </c>
      <c r="U3491" s="85">
        <v>0.58120000000000005</v>
      </c>
      <c r="V3491" s="202">
        <v>-353.4708</v>
      </c>
      <c r="W3491" s="85">
        <v>0.57589999999999997</v>
      </c>
      <c r="X3491" s="202">
        <v>-348.7346</v>
      </c>
      <c r="Y3491" s="85">
        <v>0.58099999999999996</v>
      </c>
      <c r="Z3491" s="202">
        <v>-351.61739999999998</v>
      </c>
      <c r="AA3491" s="85">
        <v>0.57789999999999997</v>
      </c>
      <c r="AB3491" s="202">
        <v>-346.82729999999998</v>
      </c>
      <c r="AC3491" s="85">
        <v>0.58309999999999995</v>
      </c>
      <c r="AD3491" s="202">
        <v>-349.11700000000002</v>
      </c>
      <c r="AE3491" s="85">
        <v>0.5806</v>
      </c>
      <c r="AF3491" s="202">
        <v>-354.47570000000002</v>
      </c>
      <c r="AG3491" s="86">
        <v>0.57479999999999998</v>
      </c>
      <c r="AH3491" s="107"/>
    </row>
    <row r="3492" spans="2:34" x14ac:dyDescent="0.2">
      <c r="B3492" s="84">
        <v>3485</v>
      </c>
      <c r="C3492" s="85">
        <v>23</v>
      </c>
      <c r="D3492" s="245" t="s">
        <v>31</v>
      </c>
      <c r="E3492" s="245" t="s">
        <v>371</v>
      </c>
      <c r="F3492" s="256">
        <v>2.5319040326697299E-2</v>
      </c>
      <c r="G3492" s="256">
        <v>2.55198487712665E-2</v>
      </c>
      <c r="H3492" s="202">
        <v>-667.56179999999995</v>
      </c>
      <c r="I3492" s="85">
        <v>0.1953</v>
      </c>
      <c r="J3492" s="202">
        <v>-712.82860000000005</v>
      </c>
      <c r="K3492" s="85">
        <v>0.16669999999999999</v>
      </c>
      <c r="L3492" s="202">
        <v>-661.08199999999999</v>
      </c>
      <c r="M3492" s="85">
        <v>0.19969999999999999</v>
      </c>
      <c r="N3492" s="202">
        <v>-706.17780000000005</v>
      </c>
      <c r="O3492" s="85">
        <v>0.17069999999999999</v>
      </c>
      <c r="P3492" s="202">
        <v>-685.85299999999995</v>
      </c>
      <c r="Q3492" s="85">
        <v>0.18340000000000001</v>
      </c>
      <c r="R3492" s="202">
        <v>-708.98270000000002</v>
      </c>
      <c r="S3492" s="85">
        <v>0.1691</v>
      </c>
      <c r="T3492" s="202">
        <v>-709.31330000000003</v>
      </c>
      <c r="U3492" s="85">
        <v>0.16880000000000001</v>
      </c>
      <c r="V3492" s="202">
        <v>-687.87760000000003</v>
      </c>
      <c r="W3492" s="85">
        <v>0.1822</v>
      </c>
      <c r="X3492" s="202">
        <v>-689.40319999999997</v>
      </c>
      <c r="Y3492" s="85">
        <v>0.1812</v>
      </c>
      <c r="Z3492" s="202">
        <v>-689.99130000000002</v>
      </c>
      <c r="AA3492" s="85">
        <v>0.18079999999999999</v>
      </c>
      <c r="AB3492" s="202">
        <v>-713.3338</v>
      </c>
      <c r="AC3492" s="85">
        <v>0.16639999999999999</v>
      </c>
      <c r="AD3492" s="202">
        <v>-707.0335</v>
      </c>
      <c r="AE3492" s="85">
        <v>0.17019999999999999</v>
      </c>
      <c r="AF3492" s="202">
        <v>-686.726</v>
      </c>
      <c r="AG3492" s="86">
        <v>0.18290000000000001</v>
      </c>
      <c r="AH3492" s="107"/>
    </row>
    <row r="3493" spans="2:34" x14ac:dyDescent="0.2">
      <c r="B3493" s="84">
        <v>3486</v>
      </c>
      <c r="C3493" s="85">
        <v>23</v>
      </c>
      <c r="D3493" s="245" t="s">
        <v>31</v>
      </c>
      <c r="E3493" s="245" t="s">
        <v>372</v>
      </c>
      <c r="F3493" s="256">
        <v>0.24301514378084099</v>
      </c>
      <c r="G3493" s="256">
        <v>0.244311419169642</v>
      </c>
      <c r="H3493" s="202">
        <v>-3.4430000000000001</v>
      </c>
      <c r="I3493" s="85">
        <v>0.98680000000000001</v>
      </c>
      <c r="J3493" s="202">
        <v>-49.419699999999999</v>
      </c>
      <c r="K3493" s="85">
        <v>0.81310000000000004</v>
      </c>
      <c r="L3493" s="202">
        <v>-20.537199999999999</v>
      </c>
      <c r="M3493" s="85">
        <v>0.92179999999999995</v>
      </c>
      <c r="N3493" s="202">
        <v>-62.176200000000001</v>
      </c>
      <c r="O3493" s="85">
        <v>0.76639999999999997</v>
      </c>
      <c r="P3493" s="202">
        <v>-60.952199999999998</v>
      </c>
      <c r="Q3493" s="85">
        <v>0.77129999999999999</v>
      </c>
      <c r="R3493" s="202">
        <v>-61.8065</v>
      </c>
      <c r="S3493" s="85">
        <v>0.76780000000000004</v>
      </c>
      <c r="T3493" s="202">
        <v>-57.6494</v>
      </c>
      <c r="U3493" s="85">
        <v>0.78310000000000002</v>
      </c>
      <c r="V3493" s="202">
        <v>-59.563200000000002</v>
      </c>
      <c r="W3493" s="85">
        <v>0.77639999999999998</v>
      </c>
      <c r="X3493" s="202">
        <v>-58.722000000000001</v>
      </c>
      <c r="Y3493" s="85">
        <v>0.77939999999999998</v>
      </c>
      <c r="Z3493" s="202">
        <v>-58.7271</v>
      </c>
      <c r="AA3493" s="85">
        <v>0.77939999999999998</v>
      </c>
      <c r="AB3493" s="202">
        <v>-48.497</v>
      </c>
      <c r="AC3493" s="85">
        <v>0.81659999999999999</v>
      </c>
      <c r="AD3493" s="202">
        <v>-60.856900000000003</v>
      </c>
      <c r="AE3493" s="85">
        <v>0.77129999999999999</v>
      </c>
      <c r="AF3493" s="202">
        <v>-60.008299999999998</v>
      </c>
      <c r="AG3493" s="86">
        <v>0.77480000000000004</v>
      </c>
      <c r="AH3493" s="107"/>
    </row>
    <row r="3494" spans="2:34" x14ac:dyDescent="0.2">
      <c r="B3494" s="84">
        <v>3487</v>
      </c>
      <c r="C3494" s="85">
        <v>23</v>
      </c>
      <c r="D3494" s="245" t="s">
        <v>31</v>
      </c>
      <c r="E3494" s="245" t="s">
        <v>373</v>
      </c>
      <c r="F3494" s="256">
        <v>1.6879360217798199E-2</v>
      </c>
      <c r="G3494" s="256">
        <v>1.7188265770496401E-2</v>
      </c>
      <c r="H3494" s="202">
        <v>749.77599999999995</v>
      </c>
      <c r="I3494" s="85">
        <v>0.31709999999999999</v>
      </c>
      <c r="J3494" s="202">
        <v>727.81809999999996</v>
      </c>
      <c r="K3494" s="85">
        <v>0.33139999999999997</v>
      </c>
      <c r="L3494" s="202">
        <v>738.38630000000001</v>
      </c>
      <c r="M3494" s="85">
        <v>0.3246</v>
      </c>
      <c r="N3494" s="202">
        <v>718.91930000000002</v>
      </c>
      <c r="O3494" s="85">
        <v>0.33739999999999998</v>
      </c>
      <c r="P3494" s="202">
        <v>707.11710000000005</v>
      </c>
      <c r="Q3494" s="85">
        <v>0.3453</v>
      </c>
      <c r="R3494" s="202">
        <v>715.23289999999997</v>
      </c>
      <c r="S3494" s="85">
        <v>0.33989999999999998</v>
      </c>
      <c r="T3494" s="202">
        <v>716.85760000000005</v>
      </c>
      <c r="U3494" s="85">
        <v>0.33879999999999999</v>
      </c>
      <c r="V3494" s="202">
        <v>701.92330000000004</v>
      </c>
      <c r="W3494" s="85">
        <v>0.34889999999999999</v>
      </c>
      <c r="X3494" s="202">
        <v>706.35199999999998</v>
      </c>
      <c r="Y3494" s="85">
        <v>0.3458</v>
      </c>
      <c r="Z3494" s="202">
        <v>702.46280000000002</v>
      </c>
      <c r="AA3494" s="85">
        <v>0.34849999999999998</v>
      </c>
      <c r="AB3494" s="202">
        <v>728.32119999999998</v>
      </c>
      <c r="AC3494" s="85">
        <v>0.33110000000000001</v>
      </c>
      <c r="AD3494" s="202">
        <v>719.70609999999999</v>
      </c>
      <c r="AE3494" s="85">
        <v>0.33689999999999998</v>
      </c>
      <c r="AF3494" s="202">
        <v>700.82259999999997</v>
      </c>
      <c r="AG3494" s="86">
        <v>0.34960000000000002</v>
      </c>
      <c r="AH3494" s="107"/>
    </row>
    <row r="3495" spans="2:34" x14ac:dyDescent="0.2">
      <c r="B3495" s="84">
        <v>3488</v>
      </c>
      <c r="C3495" s="85">
        <v>23</v>
      </c>
      <c r="D3495" s="245" t="s">
        <v>31</v>
      </c>
      <c r="E3495" s="245" t="s">
        <v>374</v>
      </c>
      <c r="F3495" s="256">
        <v>5.5402416198740902E-2</v>
      </c>
      <c r="G3495" s="256">
        <v>5.6080655324511702E-2</v>
      </c>
      <c r="H3495" s="202">
        <v>695.76580000000001</v>
      </c>
      <c r="I3495" s="85">
        <v>6.8000000000000005E-2</v>
      </c>
      <c r="J3495" s="202">
        <v>709.87189999999998</v>
      </c>
      <c r="K3495" s="85">
        <v>6.25E-2</v>
      </c>
      <c r="L3495" s="202">
        <v>688.87329999999997</v>
      </c>
      <c r="M3495" s="85">
        <v>7.0800000000000002E-2</v>
      </c>
      <c r="N3495" s="202">
        <v>703.96410000000003</v>
      </c>
      <c r="O3495" s="85">
        <v>6.4799999999999996E-2</v>
      </c>
      <c r="P3495" s="202">
        <v>692.298</v>
      </c>
      <c r="Q3495" s="85">
        <v>6.9400000000000003E-2</v>
      </c>
      <c r="R3495" s="202">
        <v>707.10090000000002</v>
      </c>
      <c r="S3495" s="85">
        <v>6.3600000000000004E-2</v>
      </c>
      <c r="T3495" s="202">
        <v>704.01949999999999</v>
      </c>
      <c r="U3495" s="85">
        <v>6.4699999999999994E-2</v>
      </c>
      <c r="V3495" s="202">
        <v>693.2867</v>
      </c>
      <c r="W3495" s="85">
        <v>6.9000000000000006E-2</v>
      </c>
      <c r="X3495" s="202">
        <v>693.46669999999995</v>
      </c>
      <c r="Y3495" s="85">
        <v>6.8900000000000003E-2</v>
      </c>
      <c r="Z3495" s="202">
        <v>693.85270000000003</v>
      </c>
      <c r="AA3495" s="85">
        <v>6.88E-2</v>
      </c>
      <c r="AB3495" s="202">
        <v>709.63189999999997</v>
      </c>
      <c r="AC3495" s="85">
        <v>6.2600000000000003E-2</v>
      </c>
      <c r="AD3495" s="202">
        <v>703.34209999999996</v>
      </c>
      <c r="AE3495" s="85">
        <v>6.5000000000000002E-2</v>
      </c>
      <c r="AF3495" s="202">
        <v>693.71379999999999</v>
      </c>
      <c r="AG3495" s="86">
        <v>6.88E-2</v>
      </c>
      <c r="AH3495" s="107"/>
    </row>
    <row r="3496" spans="2:34" x14ac:dyDescent="0.2">
      <c r="B3496" s="84">
        <v>3489</v>
      </c>
      <c r="C3496" s="85">
        <v>23</v>
      </c>
      <c r="D3496" s="245" t="s">
        <v>31</v>
      </c>
      <c r="E3496" s="245" t="s">
        <v>375</v>
      </c>
      <c r="F3496" s="256">
        <v>4.1687936021779802E-2</v>
      </c>
      <c r="G3496" s="256">
        <v>4.2253028075334299E-2</v>
      </c>
      <c r="H3496" s="202">
        <v>1833.1231</v>
      </c>
      <c r="I3496" s="85" t="s">
        <v>10</v>
      </c>
      <c r="J3496" s="202">
        <v>1817.8738000000001</v>
      </c>
      <c r="K3496" s="85" t="s">
        <v>10</v>
      </c>
      <c r="L3496" s="202">
        <v>1857.0958000000001</v>
      </c>
      <c r="M3496" s="85" t="s">
        <v>10</v>
      </c>
      <c r="N3496" s="202">
        <v>1837.8954000000001</v>
      </c>
      <c r="O3496" s="85" t="s">
        <v>10</v>
      </c>
      <c r="P3496" s="202">
        <v>1809.2788</v>
      </c>
      <c r="Q3496" s="85" t="s">
        <v>10</v>
      </c>
      <c r="R3496" s="202">
        <v>1833.1158</v>
      </c>
      <c r="S3496" s="85" t="s">
        <v>10</v>
      </c>
      <c r="T3496" s="202">
        <v>1833.8677</v>
      </c>
      <c r="U3496" s="85" t="s">
        <v>10</v>
      </c>
      <c r="V3496" s="202">
        <v>1803.2445</v>
      </c>
      <c r="W3496" s="85" t="s">
        <v>10</v>
      </c>
      <c r="X3496" s="202">
        <v>1807.6085</v>
      </c>
      <c r="Y3496" s="85" t="s">
        <v>10</v>
      </c>
      <c r="Z3496" s="202">
        <v>1800.8571999999999</v>
      </c>
      <c r="AA3496" s="85" t="s">
        <v>10</v>
      </c>
      <c r="AB3496" s="202">
        <v>1817.1157000000001</v>
      </c>
      <c r="AC3496" s="85" t="s">
        <v>10</v>
      </c>
      <c r="AD3496" s="202">
        <v>1837.0779</v>
      </c>
      <c r="AE3496" s="85" t="s">
        <v>10</v>
      </c>
      <c r="AF3496" s="202">
        <v>1803.3167000000001</v>
      </c>
      <c r="AG3496" s="86" t="s">
        <v>10</v>
      </c>
      <c r="AH3496" s="107"/>
    </row>
    <row r="3497" spans="2:34" x14ac:dyDescent="0.2">
      <c r="B3497" s="84">
        <v>3490</v>
      </c>
      <c r="C3497" s="85">
        <v>23</v>
      </c>
      <c r="D3497" s="245" t="s">
        <v>31</v>
      </c>
      <c r="E3497" s="245" t="s">
        <v>376</v>
      </c>
      <c r="F3497" s="256">
        <v>3.4711587544665602E-3</v>
      </c>
      <c r="G3497" s="256">
        <v>3.4656584751102701E-3</v>
      </c>
      <c r="H3497" s="202">
        <v>3010.8955999999998</v>
      </c>
      <c r="I3497" s="85">
        <v>2.7900000000000001E-2</v>
      </c>
      <c r="J3497" s="202">
        <v>3011.8615</v>
      </c>
      <c r="K3497" s="85">
        <v>2.7799999999999998E-2</v>
      </c>
      <c r="L3497" s="202">
        <v>3008.4018000000001</v>
      </c>
      <c r="M3497" s="85">
        <v>2.81E-2</v>
      </c>
      <c r="N3497" s="202">
        <v>3009.1516000000001</v>
      </c>
      <c r="O3497" s="85">
        <v>2.8000000000000001E-2</v>
      </c>
      <c r="P3497" s="202">
        <v>3030.6039000000001</v>
      </c>
      <c r="Q3497" s="85">
        <v>2.69E-2</v>
      </c>
      <c r="R3497" s="202">
        <v>3022.0702999999999</v>
      </c>
      <c r="S3497" s="85">
        <v>2.7300000000000001E-2</v>
      </c>
      <c r="T3497" s="202">
        <v>3008.9434999999999</v>
      </c>
      <c r="U3497" s="85">
        <v>2.8000000000000001E-2</v>
      </c>
      <c r="V3497" s="202">
        <v>3041.8809000000001</v>
      </c>
      <c r="W3497" s="85">
        <v>2.63E-2</v>
      </c>
      <c r="X3497" s="202">
        <v>3029.8737999999998</v>
      </c>
      <c r="Y3497" s="85">
        <v>2.69E-2</v>
      </c>
      <c r="Z3497" s="202">
        <v>3037.3836999999999</v>
      </c>
      <c r="AA3497" s="85">
        <v>2.6499999999999999E-2</v>
      </c>
      <c r="AB3497" s="202">
        <v>3014.2311</v>
      </c>
      <c r="AC3497" s="85">
        <v>2.7699999999999999E-2</v>
      </c>
      <c r="AD3497" s="202">
        <v>3013.5988000000002</v>
      </c>
      <c r="AE3497" s="85">
        <v>2.7799999999999998E-2</v>
      </c>
      <c r="AF3497" s="202">
        <v>3038.8838000000001</v>
      </c>
      <c r="AG3497" s="86">
        <v>2.6499999999999999E-2</v>
      </c>
      <c r="AH3497" s="107"/>
    </row>
    <row r="3498" spans="2:34" x14ac:dyDescent="0.2">
      <c r="B3498" s="84">
        <v>3491</v>
      </c>
      <c r="C3498" s="85">
        <v>23</v>
      </c>
      <c r="D3498" s="245" t="s">
        <v>31</v>
      </c>
      <c r="E3498" s="245" t="s">
        <v>377</v>
      </c>
      <c r="F3498" s="256">
        <v>1.5552152458737501E-2</v>
      </c>
      <c r="G3498" s="256">
        <v>1.55779598123644E-2</v>
      </c>
      <c r="H3498" s="202">
        <v>1456.6410000000001</v>
      </c>
      <c r="I3498" s="85">
        <v>3.5400000000000001E-2</v>
      </c>
      <c r="J3498" s="202">
        <v>1397.3896</v>
      </c>
      <c r="K3498" s="85">
        <v>4.36E-2</v>
      </c>
      <c r="L3498" s="202">
        <v>1457.4301</v>
      </c>
      <c r="M3498" s="85">
        <v>3.5299999999999998E-2</v>
      </c>
      <c r="N3498" s="202">
        <v>1399.8532</v>
      </c>
      <c r="O3498" s="85">
        <v>4.3200000000000002E-2</v>
      </c>
      <c r="P3498" s="202">
        <v>1373.9191000000001</v>
      </c>
      <c r="Q3498" s="85">
        <v>4.7300000000000002E-2</v>
      </c>
      <c r="R3498" s="202">
        <v>1408.2282</v>
      </c>
      <c r="S3498" s="85">
        <v>4.2000000000000003E-2</v>
      </c>
      <c r="T3498" s="202">
        <v>1401.4016999999999</v>
      </c>
      <c r="U3498" s="85">
        <v>4.2999999999999997E-2</v>
      </c>
      <c r="V3498" s="202">
        <v>1381.5965000000001</v>
      </c>
      <c r="W3498" s="85">
        <v>4.6100000000000002E-2</v>
      </c>
      <c r="X3498" s="202">
        <v>1375.4775</v>
      </c>
      <c r="Y3498" s="85">
        <v>4.7E-2</v>
      </c>
      <c r="Z3498" s="202">
        <v>1383.9155000000001</v>
      </c>
      <c r="AA3498" s="85">
        <v>4.5699999999999998E-2</v>
      </c>
      <c r="AB3498" s="202">
        <v>1398.0914</v>
      </c>
      <c r="AC3498" s="85">
        <v>4.3499999999999997E-2</v>
      </c>
      <c r="AD3498" s="202">
        <v>1401.444</v>
      </c>
      <c r="AE3498" s="85">
        <v>4.2999999999999997E-2</v>
      </c>
      <c r="AF3498" s="202">
        <v>1380.1835000000001</v>
      </c>
      <c r="AG3498" s="86">
        <v>4.6300000000000001E-2</v>
      </c>
      <c r="AH3498" s="107"/>
    </row>
    <row r="3499" spans="2:34" x14ac:dyDescent="0.2">
      <c r="B3499" s="84">
        <v>3492</v>
      </c>
      <c r="C3499" s="85">
        <v>23</v>
      </c>
      <c r="D3499" s="245" t="s">
        <v>31</v>
      </c>
      <c r="E3499" s="245" t="s">
        <v>378</v>
      </c>
      <c r="F3499" s="256">
        <v>3.9578015994555002E-2</v>
      </c>
      <c r="G3499" s="256">
        <v>3.94174893229714E-2</v>
      </c>
      <c r="H3499" s="202">
        <v>446.02640000000002</v>
      </c>
      <c r="I3499" s="85">
        <v>0.29709999999999998</v>
      </c>
      <c r="J3499" s="202">
        <v>447.48239999999998</v>
      </c>
      <c r="K3499" s="85">
        <v>0.2954</v>
      </c>
      <c r="L3499" s="202">
        <v>445.07990000000001</v>
      </c>
      <c r="M3499" s="85">
        <v>0.29809999999999998</v>
      </c>
      <c r="N3499" s="202">
        <v>446.89749999999998</v>
      </c>
      <c r="O3499" s="85">
        <v>0.29599999999999999</v>
      </c>
      <c r="P3499" s="202">
        <v>423.0992</v>
      </c>
      <c r="Q3499" s="85">
        <v>0.32250000000000001</v>
      </c>
      <c r="R3499" s="202">
        <v>457.84350000000001</v>
      </c>
      <c r="S3499" s="85">
        <v>0.28439999999999999</v>
      </c>
      <c r="T3499" s="202">
        <v>450.5419</v>
      </c>
      <c r="U3499" s="85">
        <v>0.29210000000000003</v>
      </c>
      <c r="V3499" s="202">
        <v>432.3177</v>
      </c>
      <c r="W3499" s="85">
        <v>0.31219999999999998</v>
      </c>
      <c r="X3499" s="202">
        <v>426.89699999999999</v>
      </c>
      <c r="Y3499" s="85">
        <v>0.31830000000000003</v>
      </c>
      <c r="Z3499" s="202">
        <v>434.05950000000001</v>
      </c>
      <c r="AA3499" s="85">
        <v>0.31030000000000002</v>
      </c>
      <c r="AB3499" s="202">
        <v>447.99099999999999</v>
      </c>
      <c r="AC3499" s="85">
        <v>0.29480000000000001</v>
      </c>
      <c r="AD3499" s="202">
        <v>447.86680000000001</v>
      </c>
      <c r="AE3499" s="85">
        <v>0.29499999999999998</v>
      </c>
      <c r="AF3499" s="202">
        <v>431.80759999999998</v>
      </c>
      <c r="AG3499" s="86">
        <v>0.31280000000000002</v>
      </c>
      <c r="AH3499" s="107"/>
    </row>
    <row r="3500" spans="2:34" x14ac:dyDescent="0.2">
      <c r="B3500" s="84">
        <v>3493</v>
      </c>
      <c r="C3500" s="85">
        <v>23</v>
      </c>
      <c r="D3500" s="245" t="s">
        <v>31</v>
      </c>
      <c r="E3500" s="245" t="s">
        <v>379</v>
      </c>
      <c r="F3500" s="256">
        <v>0.19520163348647299</v>
      </c>
      <c r="G3500" s="256">
        <v>0.196947420009802</v>
      </c>
      <c r="H3500" s="202">
        <v>206.1096</v>
      </c>
      <c r="I3500" s="85">
        <v>0.33539999999999998</v>
      </c>
      <c r="J3500" s="202">
        <v>180.84190000000001</v>
      </c>
      <c r="K3500" s="85">
        <v>0.39810000000000001</v>
      </c>
      <c r="L3500" s="202">
        <v>212.7603</v>
      </c>
      <c r="M3500" s="85">
        <v>0.32029999999999997</v>
      </c>
      <c r="N3500" s="202">
        <v>187.21279999999999</v>
      </c>
      <c r="O3500" s="85">
        <v>0.38200000000000001</v>
      </c>
      <c r="P3500" s="202">
        <v>169.75579999999999</v>
      </c>
      <c r="Q3500" s="85">
        <v>0.4279</v>
      </c>
      <c r="R3500" s="202">
        <v>194.52119999999999</v>
      </c>
      <c r="S3500" s="85">
        <v>0.36380000000000001</v>
      </c>
      <c r="T3500" s="202">
        <v>190.3836</v>
      </c>
      <c r="U3500" s="85">
        <v>0.374</v>
      </c>
      <c r="V3500" s="202">
        <v>176.18709999999999</v>
      </c>
      <c r="W3500" s="85">
        <v>0.4108</v>
      </c>
      <c r="X3500" s="202">
        <v>172.34209999999999</v>
      </c>
      <c r="Y3500" s="85">
        <v>0.42099999999999999</v>
      </c>
      <c r="Z3500" s="202">
        <v>176.1712</v>
      </c>
      <c r="AA3500" s="85">
        <v>0.41089999999999999</v>
      </c>
      <c r="AB3500" s="202">
        <v>181.28200000000001</v>
      </c>
      <c r="AC3500" s="85">
        <v>0.39700000000000002</v>
      </c>
      <c r="AD3500" s="202">
        <v>188.20849999999999</v>
      </c>
      <c r="AE3500" s="85">
        <v>0.3795</v>
      </c>
      <c r="AF3500" s="202">
        <v>176.0925</v>
      </c>
      <c r="AG3500" s="86">
        <v>0.41110000000000002</v>
      </c>
      <c r="AH3500" s="107"/>
    </row>
    <row r="3501" spans="2:34" x14ac:dyDescent="0.2">
      <c r="B3501" s="84">
        <v>3494</v>
      </c>
      <c r="C3501" s="85">
        <v>23</v>
      </c>
      <c r="D3501" s="245" t="s">
        <v>31</v>
      </c>
      <c r="E3501" s="245" t="s">
        <v>380</v>
      </c>
      <c r="F3501" s="256"/>
      <c r="G3501" s="256"/>
      <c r="H3501" s="202" t="s">
        <v>179</v>
      </c>
      <c r="I3501" s="85" t="s">
        <v>179</v>
      </c>
      <c r="J3501" s="202" t="s">
        <v>179</v>
      </c>
      <c r="K3501" s="85" t="s">
        <v>179</v>
      </c>
      <c r="L3501" s="202" t="s">
        <v>179</v>
      </c>
      <c r="M3501" s="85" t="s">
        <v>179</v>
      </c>
      <c r="N3501" s="202" t="s">
        <v>179</v>
      </c>
      <c r="O3501" s="85" t="s">
        <v>179</v>
      </c>
      <c r="P3501" s="202" t="s">
        <v>179</v>
      </c>
      <c r="Q3501" s="85" t="s">
        <v>179</v>
      </c>
      <c r="R3501" s="202" t="s">
        <v>179</v>
      </c>
      <c r="S3501" s="85" t="s">
        <v>179</v>
      </c>
      <c r="T3501" s="202" t="s">
        <v>179</v>
      </c>
      <c r="U3501" s="85" t="s">
        <v>179</v>
      </c>
      <c r="V3501" s="202" t="s">
        <v>179</v>
      </c>
      <c r="W3501" s="85" t="s">
        <v>179</v>
      </c>
      <c r="X3501" s="202" t="s">
        <v>179</v>
      </c>
      <c r="Y3501" s="85" t="s">
        <v>179</v>
      </c>
      <c r="Z3501" s="202" t="s">
        <v>179</v>
      </c>
      <c r="AA3501" s="85" t="s">
        <v>179</v>
      </c>
      <c r="AB3501" s="202" t="s">
        <v>179</v>
      </c>
      <c r="AC3501" s="85" t="s">
        <v>179</v>
      </c>
      <c r="AD3501" s="202" t="s">
        <v>179</v>
      </c>
      <c r="AE3501" s="85" t="s">
        <v>179</v>
      </c>
      <c r="AF3501" s="202" t="s">
        <v>179</v>
      </c>
      <c r="AG3501" s="86" t="s">
        <v>179</v>
      </c>
      <c r="AH3501" s="107"/>
    </row>
    <row r="3502" spans="2:34" x14ac:dyDescent="0.2">
      <c r="B3502" s="84">
        <v>3495</v>
      </c>
      <c r="C3502" s="85">
        <v>23</v>
      </c>
      <c r="D3502" s="245" t="s">
        <v>31</v>
      </c>
      <c r="E3502" s="245" t="s">
        <v>381</v>
      </c>
      <c r="F3502" s="256">
        <v>0.195473881231921</v>
      </c>
      <c r="G3502" s="256">
        <v>0.195722187215571</v>
      </c>
      <c r="H3502" s="202">
        <v>-432.3252</v>
      </c>
      <c r="I3502" s="85">
        <v>0.1187</v>
      </c>
      <c r="J3502" s="202">
        <v>-426.43810000000002</v>
      </c>
      <c r="K3502" s="85">
        <v>0.1237</v>
      </c>
      <c r="L3502" s="202">
        <v>-410.971</v>
      </c>
      <c r="M3502" s="85">
        <v>0.13850000000000001</v>
      </c>
      <c r="N3502" s="202">
        <v>-409.19940000000003</v>
      </c>
      <c r="O3502" s="85">
        <v>0.1401</v>
      </c>
      <c r="P3502" s="202">
        <v>-421.73860000000002</v>
      </c>
      <c r="Q3502" s="85">
        <v>0.12889999999999999</v>
      </c>
      <c r="R3502" s="202">
        <v>-422.5641</v>
      </c>
      <c r="S3502" s="85">
        <v>0.12809999999999999</v>
      </c>
      <c r="T3502" s="202">
        <v>-420.41370000000001</v>
      </c>
      <c r="U3502" s="85">
        <v>0.13009999999999999</v>
      </c>
      <c r="V3502" s="202">
        <v>-428.48059999999998</v>
      </c>
      <c r="W3502" s="85">
        <v>0.1234</v>
      </c>
      <c r="X3502" s="202">
        <v>-431.68009999999998</v>
      </c>
      <c r="Y3502" s="85">
        <v>0.1208</v>
      </c>
      <c r="Z3502" s="202">
        <v>-433.85059999999999</v>
      </c>
      <c r="AA3502" s="85">
        <v>0.11899999999999999</v>
      </c>
      <c r="AB3502" s="202">
        <v>-428.29180000000002</v>
      </c>
      <c r="AC3502" s="85">
        <v>0.12239999999999999</v>
      </c>
      <c r="AD3502" s="202">
        <v>-412.113</v>
      </c>
      <c r="AE3502" s="85">
        <v>0.13750000000000001</v>
      </c>
      <c r="AF3502" s="202">
        <v>-426.90289999999999</v>
      </c>
      <c r="AG3502" s="86">
        <v>0.1249</v>
      </c>
      <c r="AH3502" s="107"/>
    </row>
    <row r="3503" spans="2:34" x14ac:dyDescent="0.2">
      <c r="B3503" s="84">
        <v>3496</v>
      </c>
      <c r="C3503" s="85">
        <v>23</v>
      </c>
      <c r="D3503" s="245" t="s">
        <v>31</v>
      </c>
      <c r="E3503" s="245" t="s">
        <v>382</v>
      </c>
      <c r="F3503" s="256">
        <v>1.08558788497533E-2</v>
      </c>
      <c r="G3503" s="256">
        <v>1.0922075194286901E-2</v>
      </c>
      <c r="H3503" s="202">
        <v>-936.41309999999999</v>
      </c>
      <c r="I3503" s="85">
        <v>0.2303</v>
      </c>
      <c r="J3503" s="202">
        <v>-938.78440000000001</v>
      </c>
      <c r="K3503" s="85">
        <v>0.22900000000000001</v>
      </c>
      <c r="L3503" s="202">
        <v>-949.77149999999995</v>
      </c>
      <c r="M3503" s="85">
        <v>0.22370000000000001</v>
      </c>
      <c r="N3503" s="202">
        <v>-949.5027</v>
      </c>
      <c r="O3503" s="85">
        <v>0.2238</v>
      </c>
      <c r="P3503" s="202">
        <v>-941.27650000000006</v>
      </c>
      <c r="Q3503" s="85">
        <v>0.22770000000000001</v>
      </c>
      <c r="R3503" s="202">
        <v>-955.96299999999997</v>
      </c>
      <c r="S3503" s="85">
        <v>0.22059999999999999</v>
      </c>
      <c r="T3503" s="202">
        <v>-940.70510000000002</v>
      </c>
      <c r="U3503" s="85">
        <v>0.2281</v>
      </c>
      <c r="V3503" s="202">
        <v>-948.404</v>
      </c>
      <c r="W3503" s="85">
        <v>0.2243</v>
      </c>
      <c r="X3503" s="202">
        <v>-934.87329999999997</v>
      </c>
      <c r="Y3503" s="85">
        <v>0.23100000000000001</v>
      </c>
      <c r="Z3503" s="202">
        <v>-943.12900000000002</v>
      </c>
      <c r="AA3503" s="85">
        <v>0.22689999999999999</v>
      </c>
      <c r="AB3503" s="202">
        <v>-936.96870000000001</v>
      </c>
      <c r="AC3503" s="85">
        <v>0.23</v>
      </c>
      <c r="AD3503" s="202">
        <v>-946.26850000000002</v>
      </c>
      <c r="AE3503" s="85">
        <v>0.22539999999999999</v>
      </c>
      <c r="AF3503" s="202">
        <v>-950.5086</v>
      </c>
      <c r="AG3503" s="86">
        <v>0.2233</v>
      </c>
      <c r="AH3503" s="107"/>
    </row>
    <row r="3504" spans="2:34" x14ac:dyDescent="0.2">
      <c r="B3504" s="84">
        <v>3497</v>
      </c>
      <c r="C3504" s="85">
        <v>23</v>
      </c>
      <c r="D3504" s="245" t="s">
        <v>31</v>
      </c>
      <c r="E3504" s="245" t="s">
        <v>383</v>
      </c>
      <c r="F3504" s="256">
        <v>2.0963076399523599E-2</v>
      </c>
      <c r="G3504" s="256">
        <v>2.13540572708815E-2</v>
      </c>
      <c r="H3504" s="202">
        <v>-545.32730000000004</v>
      </c>
      <c r="I3504" s="85">
        <v>0.36459999999999998</v>
      </c>
      <c r="J3504" s="202">
        <v>-619.31769999999995</v>
      </c>
      <c r="K3504" s="85">
        <v>0.30330000000000001</v>
      </c>
      <c r="L3504" s="202">
        <v>-550.76930000000004</v>
      </c>
      <c r="M3504" s="85">
        <v>0.3599</v>
      </c>
      <c r="N3504" s="202">
        <v>-621.60649999999998</v>
      </c>
      <c r="O3504" s="85">
        <v>0.30149999999999999</v>
      </c>
      <c r="P3504" s="202">
        <v>-622.5829</v>
      </c>
      <c r="Q3504" s="85">
        <v>0.30070000000000002</v>
      </c>
      <c r="R3504" s="202">
        <v>-631.00199999999995</v>
      </c>
      <c r="S3504" s="85">
        <v>0.29430000000000001</v>
      </c>
      <c r="T3504" s="202">
        <v>-616.27200000000005</v>
      </c>
      <c r="U3504" s="85">
        <v>0.30570000000000003</v>
      </c>
      <c r="V3504" s="202">
        <v>-632.70360000000005</v>
      </c>
      <c r="W3504" s="85">
        <v>0.29299999999999998</v>
      </c>
      <c r="X3504" s="202">
        <v>-618.97950000000003</v>
      </c>
      <c r="Y3504" s="85">
        <v>0.30359999999999998</v>
      </c>
      <c r="Z3504" s="202">
        <v>-631.37469999999996</v>
      </c>
      <c r="AA3504" s="85">
        <v>0.29399999999999998</v>
      </c>
      <c r="AB3504" s="202">
        <v>-619.06790000000001</v>
      </c>
      <c r="AC3504" s="85">
        <v>0.30349999999999999</v>
      </c>
      <c r="AD3504" s="202">
        <v>-621.33849999999995</v>
      </c>
      <c r="AE3504" s="85">
        <v>0.30180000000000001</v>
      </c>
      <c r="AF3504" s="202">
        <v>-632.03390000000002</v>
      </c>
      <c r="AG3504" s="86">
        <v>0.29349999999999998</v>
      </c>
      <c r="AH3504" s="107"/>
    </row>
    <row r="3505" spans="2:34" x14ac:dyDescent="0.2">
      <c r="B3505" s="84">
        <v>3498</v>
      </c>
      <c r="C3505" s="85">
        <v>23</v>
      </c>
      <c r="D3505" s="245" t="s">
        <v>31</v>
      </c>
      <c r="E3505" s="245" t="s">
        <v>384</v>
      </c>
      <c r="F3505" s="256">
        <v>1.65050195678067E-2</v>
      </c>
      <c r="G3505" s="256">
        <v>1.68031926065953E-2</v>
      </c>
      <c r="H3505" s="202">
        <v>303.15719999999999</v>
      </c>
      <c r="I3505" s="85">
        <v>0.63670000000000004</v>
      </c>
      <c r="J3505" s="202">
        <v>283.54329999999999</v>
      </c>
      <c r="K3505" s="85">
        <v>0.65849999999999997</v>
      </c>
      <c r="L3505" s="202">
        <v>310.62329999999997</v>
      </c>
      <c r="M3505" s="85">
        <v>0.62839999999999996</v>
      </c>
      <c r="N3505" s="202">
        <v>290.1859</v>
      </c>
      <c r="O3505" s="85">
        <v>0.65110000000000001</v>
      </c>
      <c r="P3505" s="202">
        <v>293.51080000000002</v>
      </c>
      <c r="Q3505" s="85">
        <v>0.64739999999999998</v>
      </c>
      <c r="R3505" s="202">
        <v>281.6712</v>
      </c>
      <c r="S3505" s="85">
        <v>0.66069999999999995</v>
      </c>
      <c r="T3505" s="202">
        <v>292.23809999999997</v>
      </c>
      <c r="U3505" s="85">
        <v>0.64880000000000004</v>
      </c>
      <c r="V3505" s="202">
        <v>286.61529999999999</v>
      </c>
      <c r="W3505" s="85">
        <v>0.65510000000000002</v>
      </c>
      <c r="X3505" s="202">
        <v>294.12490000000003</v>
      </c>
      <c r="Y3505" s="85">
        <v>0.64670000000000005</v>
      </c>
      <c r="Z3505" s="202">
        <v>285.55549999999999</v>
      </c>
      <c r="AA3505" s="85">
        <v>0.65629999999999999</v>
      </c>
      <c r="AB3505" s="202">
        <v>283.73689999999999</v>
      </c>
      <c r="AC3505" s="85">
        <v>0.6583</v>
      </c>
      <c r="AD3505" s="202">
        <v>290.80439999999999</v>
      </c>
      <c r="AE3505" s="85">
        <v>0.65039999999999998</v>
      </c>
      <c r="AF3505" s="202">
        <v>286.86169999999998</v>
      </c>
      <c r="AG3505" s="86">
        <v>0.65480000000000005</v>
      </c>
      <c r="AH3505" s="107"/>
    </row>
    <row r="3506" spans="2:34" x14ac:dyDescent="0.2">
      <c r="B3506" s="84">
        <v>3499</v>
      </c>
      <c r="C3506" s="85">
        <v>23</v>
      </c>
      <c r="D3506" s="245" t="s">
        <v>31</v>
      </c>
      <c r="E3506" s="245" t="s">
        <v>385</v>
      </c>
      <c r="F3506" s="256">
        <v>9.1202994725199903E-3</v>
      </c>
      <c r="G3506" s="256">
        <v>9.2767625848911295E-3</v>
      </c>
      <c r="H3506" s="202">
        <v>2812.3137000000002</v>
      </c>
      <c r="I3506" s="85">
        <v>1.1999999999999999E-3</v>
      </c>
      <c r="J3506" s="202">
        <v>2840.0522999999998</v>
      </c>
      <c r="K3506" s="85">
        <v>1E-3</v>
      </c>
      <c r="L3506" s="202">
        <v>2801.8706999999999</v>
      </c>
      <c r="M3506" s="85">
        <v>1.1999999999999999E-3</v>
      </c>
      <c r="N3506" s="202">
        <v>2830.665</v>
      </c>
      <c r="O3506" s="85">
        <v>1.1000000000000001E-3</v>
      </c>
      <c r="P3506" s="202">
        <v>2862.1442999999999</v>
      </c>
      <c r="Q3506" s="85">
        <v>1E-3</v>
      </c>
      <c r="R3506" s="202">
        <v>2844.4227000000001</v>
      </c>
      <c r="S3506" s="85">
        <v>1E-3</v>
      </c>
      <c r="T3506" s="202">
        <v>2831.8543</v>
      </c>
      <c r="U3506" s="85">
        <v>1.1000000000000001E-3</v>
      </c>
      <c r="V3506" s="202">
        <v>2869.5790000000002</v>
      </c>
      <c r="W3506" s="85">
        <v>8.9999999999999998E-4</v>
      </c>
      <c r="X3506" s="202">
        <v>2862.5491000000002</v>
      </c>
      <c r="Y3506" s="85">
        <v>1E-3</v>
      </c>
      <c r="Z3506" s="202">
        <v>2871.4818</v>
      </c>
      <c r="AA3506" s="85">
        <v>8.9999999999999998E-4</v>
      </c>
      <c r="AB3506" s="202">
        <v>2839.5162</v>
      </c>
      <c r="AC3506" s="85">
        <v>1E-3</v>
      </c>
      <c r="AD3506" s="202">
        <v>2829.7428</v>
      </c>
      <c r="AE3506" s="85">
        <v>1.1000000000000001E-3</v>
      </c>
      <c r="AF3506" s="202">
        <v>2871.6127000000001</v>
      </c>
      <c r="AG3506" s="86">
        <v>8.9999999999999998E-4</v>
      </c>
      <c r="AH3506" s="107"/>
    </row>
    <row r="3507" spans="2:34" x14ac:dyDescent="0.2">
      <c r="B3507" s="84">
        <v>3500</v>
      </c>
      <c r="C3507" s="85">
        <v>23</v>
      </c>
      <c r="D3507" s="245" t="s">
        <v>31</v>
      </c>
      <c r="E3507" s="245" t="s">
        <v>386</v>
      </c>
      <c r="F3507" s="256">
        <v>1.7219669899608599E-2</v>
      </c>
      <c r="G3507" s="256">
        <v>1.7678358888188798E-2</v>
      </c>
      <c r="H3507" s="202">
        <v>-359.85</v>
      </c>
      <c r="I3507" s="85">
        <v>0.56420000000000003</v>
      </c>
      <c r="J3507" s="202">
        <v>-356.84120000000001</v>
      </c>
      <c r="K3507" s="85">
        <v>0.56740000000000002</v>
      </c>
      <c r="L3507" s="202">
        <v>-380.11649999999997</v>
      </c>
      <c r="M3507" s="85">
        <v>0.54259999999999997</v>
      </c>
      <c r="N3507" s="202">
        <v>-373.30599999999998</v>
      </c>
      <c r="O3507" s="85">
        <v>0.54979999999999996</v>
      </c>
      <c r="P3507" s="202">
        <v>-346.61930000000001</v>
      </c>
      <c r="Q3507" s="85">
        <v>0.57879999999999998</v>
      </c>
      <c r="R3507" s="202">
        <v>-375.15199999999999</v>
      </c>
      <c r="S3507" s="85">
        <v>0.54790000000000005</v>
      </c>
      <c r="T3507" s="202">
        <v>-368.79390000000001</v>
      </c>
      <c r="U3507" s="85">
        <v>0.55459999999999998</v>
      </c>
      <c r="V3507" s="202">
        <v>-344.65519999999998</v>
      </c>
      <c r="W3507" s="85">
        <v>0.58099999999999996</v>
      </c>
      <c r="X3507" s="202">
        <v>-345.24189999999999</v>
      </c>
      <c r="Y3507" s="85">
        <v>0.58030000000000004</v>
      </c>
      <c r="Z3507" s="202">
        <v>-340.755</v>
      </c>
      <c r="AA3507" s="85">
        <v>0.58530000000000004</v>
      </c>
      <c r="AB3507" s="202">
        <v>-355.67989999999998</v>
      </c>
      <c r="AC3507" s="85">
        <v>0.56869999999999998</v>
      </c>
      <c r="AD3507" s="202">
        <v>-371.60379999999998</v>
      </c>
      <c r="AE3507" s="85">
        <v>0.55159999999999998</v>
      </c>
      <c r="AF3507" s="202">
        <v>-345.15769999999998</v>
      </c>
      <c r="AG3507" s="86">
        <v>0.58050000000000002</v>
      </c>
      <c r="AH3507" s="107"/>
    </row>
    <row r="3508" spans="2:34" x14ac:dyDescent="0.2">
      <c r="B3508" s="84">
        <v>3501</v>
      </c>
      <c r="C3508" s="85">
        <v>23</v>
      </c>
      <c r="D3508" s="245" t="s">
        <v>31</v>
      </c>
      <c r="E3508" s="245" t="s">
        <v>387</v>
      </c>
      <c r="F3508" s="256">
        <v>6.5713799557597402E-2</v>
      </c>
      <c r="G3508" s="256">
        <v>6.4622278232864205E-2</v>
      </c>
      <c r="H3508" s="202">
        <v>1472.1612</v>
      </c>
      <c r="I3508" s="85">
        <v>0.1457</v>
      </c>
      <c r="J3508" s="202">
        <v>1481.5153</v>
      </c>
      <c r="K3508" s="85">
        <v>0.14299999999999999</v>
      </c>
      <c r="L3508" s="202">
        <v>1493.1912</v>
      </c>
      <c r="M3508" s="85">
        <v>0.1401</v>
      </c>
      <c r="N3508" s="202">
        <v>1499.2280000000001</v>
      </c>
      <c r="O3508" s="85">
        <v>0.1384</v>
      </c>
      <c r="P3508" s="202">
        <v>1530.2059999999999</v>
      </c>
      <c r="Q3508" s="85">
        <v>0.1305</v>
      </c>
      <c r="R3508" s="202">
        <v>1492.8722</v>
      </c>
      <c r="S3508" s="85">
        <v>0.1401</v>
      </c>
      <c r="T3508" s="202">
        <v>1485.5790999999999</v>
      </c>
      <c r="U3508" s="85">
        <v>0.1421</v>
      </c>
      <c r="V3508" s="202">
        <v>1520.4403</v>
      </c>
      <c r="W3508" s="85">
        <v>0.13300000000000001</v>
      </c>
      <c r="X3508" s="202">
        <v>1520.7885000000001</v>
      </c>
      <c r="Y3508" s="85">
        <v>0.13289999999999999</v>
      </c>
      <c r="Z3508" s="202">
        <v>1514.4494999999999</v>
      </c>
      <c r="AA3508" s="85">
        <v>0.13450000000000001</v>
      </c>
      <c r="AB3508" s="202">
        <v>1480.1817000000001</v>
      </c>
      <c r="AC3508" s="85">
        <v>0.1434</v>
      </c>
      <c r="AD3508" s="202">
        <v>1497.0393999999999</v>
      </c>
      <c r="AE3508" s="85">
        <v>0.13900000000000001</v>
      </c>
      <c r="AF3508" s="202">
        <v>1520.2111</v>
      </c>
      <c r="AG3508" s="86">
        <v>0.13300000000000001</v>
      </c>
      <c r="AH3508" s="107"/>
    </row>
    <row r="3509" spans="2:34" x14ac:dyDescent="0.2">
      <c r="B3509" s="84">
        <v>3502</v>
      </c>
      <c r="C3509" s="85">
        <v>23</v>
      </c>
      <c r="D3509" s="245" t="s">
        <v>31</v>
      </c>
      <c r="E3509" s="245" t="s">
        <v>388</v>
      </c>
      <c r="F3509" s="256">
        <v>0.104134762633997</v>
      </c>
      <c r="G3509" s="256">
        <v>0.104704893929847</v>
      </c>
      <c r="H3509" s="202">
        <v>44.973500000000001</v>
      </c>
      <c r="I3509" s="85">
        <v>0.89590000000000003</v>
      </c>
      <c r="J3509" s="202">
        <v>12.7896</v>
      </c>
      <c r="K3509" s="85">
        <v>0.97030000000000005</v>
      </c>
      <c r="L3509" s="202">
        <v>48.630899999999997</v>
      </c>
      <c r="M3509" s="85">
        <v>0.88749999999999996</v>
      </c>
      <c r="N3509" s="202">
        <v>16.395099999999999</v>
      </c>
      <c r="O3509" s="85">
        <v>0.96199999999999997</v>
      </c>
      <c r="P3509" s="202">
        <v>11.641299999999999</v>
      </c>
      <c r="Q3509" s="85">
        <v>0.97299999999999998</v>
      </c>
      <c r="R3509" s="202">
        <v>8.7495999999999992</v>
      </c>
      <c r="S3509" s="85">
        <v>0.97970000000000002</v>
      </c>
      <c r="T3509" s="202">
        <v>12.8268</v>
      </c>
      <c r="U3509" s="85">
        <v>0.97019999999999995</v>
      </c>
      <c r="V3509" s="202">
        <v>3.3066</v>
      </c>
      <c r="W3509" s="85">
        <v>0.99229999999999996</v>
      </c>
      <c r="X3509" s="202">
        <v>9.7622</v>
      </c>
      <c r="Y3509" s="85">
        <v>0.97740000000000005</v>
      </c>
      <c r="Z3509" s="202">
        <v>1.6402000000000001</v>
      </c>
      <c r="AA3509" s="85">
        <v>0.99619999999999997</v>
      </c>
      <c r="AB3509" s="202">
        <v>11.821400000000001</v>
      </c>
      <c r="AC3509" s="85">
        <v>0.97260000000000002</v>
      </c>
      <c r="AD3509" s="202">
        <v>14.710900000000001</v>
      </c>
      <c r="AE3509" s="85">
        <v>0.96589999999999998</v>
      </c>
      <c r="AF3509" s="202">
        <v>4.0872000000000002</v>
      </c>
      <c r="AG3509" s="86">
        <v>0.99050000000000005</v>
      </c>
      <c r="AH3509" s="107"/>
    </row>
    <row r="3510" spans="2:34" x14ac:dyDescent="0.2">
      <c r="B3510" s="84">
        <v>3503</v>
      </c>
      <c r="C3510" s="85">
        <v>23</v>
      </c>
      <c r="D3510" s="245" t="s">
        <v>31</v>
      </c>
      <c r="E3510" s="245" t="s">
        <v>389</v>
      </c>
      <c r="F3510" s="256">
        <v>8.1334013952697008E-3</v>
      </c>
      <c r="G3510" s="256">
        <v>8.2965763495064099E-3</v>
      </c>
      <c r="H3510" s="202">
        <v>520.13440000000003</v>
      </c>
      <c r="I3510" s="85">
        <v>0.60470000000000002</v>
      </c>
      <c r="J3510" s="202">
        <v>506.03640000000001</v>
      </c>
      <c r="K3510" s="85">
        <v>0.61450000000000005</v>
      </c>
      <c r="L3510" s="202">
        <v>535.25120000000004</v>
      </c>
      <c r="M3510" s="85">
        <v>0.59430000000000005</v>
      </c>
      <c r="N3510" s="202">
        <v>519.42870000000005</v>
      </c>
      <c r="O3510" s="85">
        <v>0.60519999999999996</v>
      </c>
      <c r="P3510" s="202">
        <v>569.14449999999999</v>
      </c>
      <c r="Q3510" s="85">
        <v>0.57110000000000005</v>
      </c>
      <c r="R3510" s="202">
        <v>510.8972</v>
      </c>
      <c r="S3510" s="85">
        <v>0.61119999999999997</v>
      </c>
      <c r="T3510" s="202">
        <v>505.25799999999998</v>
      </c>
      <c r="U3510" s="85">
        <v>0.61509999999999998</v>
      </c>
      <c r="V3510" s="202">
        <v>559.34029999999996</v>
      </c>
      <c r="W3510" s="85">
        <v>0.57779999999999998</v>
      </c>
      <c r="X3510" s="202">
        <v>559.11450000000002</v>
      </c>
      <c r="Y3510" s="85">
        <v>0.57799999999999996</v>
      </c>
      <c r="Z3510" s="202">
        <v>551.08640000000003</v>
      </c>
      <c r="AA3510" s="85">
        <v>0.58350000000000002</v>
      </c>
      <c r="AB3510" s="202">
        <v>504.16230000000002</v>
      </c>
      <c r="AC3510" s="85">
        <v>0.61580000000000001</v>
      </c>
      <c r="AD3510" s="202">
        <v>516.07759999999996</v>
      </c>
      <c r="AE3510" s="85">
        <v>0.60750000000000004</v>
      </c>
      <c r="AF3510" s="202">
        <v>560.30870000000004</v>
      </c>
      <c r="AG3510" s="86">
        <v>0.57720000000000005</v>
      </c>
      <c r="AH3510" s="107"/>
    </row>
    <row r="3511" spans="2:34" x14ac:dyDescent="0.2">
      <c r="B3511" s="84">
        <v>3504</v>
      </c>
      <c r="C3511" s="85">
        <v>23</v>
      </c>
      <c r="D3511" s="245" t="s">
        <v>31</v>
      </c>
      <c r="E3511" s="245" t="s">
        <v>390</v>
      </c>
      <c r="F3511" s="256">
        <v>1.43610685724009E-2</v>
      </c>
      <c r="G3511" s="256">
        <v>1.4492753623188401E-2</v>
      </c>
      <c r="H3511" s="202">
        <v>-2431.8436000000002</v>
      </c>
      <c r="I3511" s="85">
        <v>5.9999999999999995E-4</v>
      </c>
      <c r="J3511" s="202">
        <v>-2449.5817000000002</v>
      </c>
      <c r="K3511" s="85">
        <v>5.0000000000000001E-4</v>
      </c>
      <c r="L3511" s="202">
        <v>-2426.2262000000001</v>
      </c>
      <c r="M3511" s="85">
        <v>5.9999999999999995E-4</v>
      </c>
      <c r="N3511" s="202">
        <v>-2444.6502999999998</v>
      </c>
      <c r="O3511" s="85">
        <v>5.0000000000000001E-4</v>
      </c>
      <c r="P3511" s="202">
        <v>-2455.1381000000001</v>
      </c>
      <c r="Q3511" s="85">
        <v>5.0000000000000001E-4</v>
      </c>
      <c r="R3511" s="202">
        <v>-2447.9303</v>
      </c>
      <c r="S3511" s="85">
        <v>5.0000000000000001E-4</v>
      </c>
      <c r="T3511" s="202">
        <v>-2446.1822000000002</v>
      </c>
      <c r="U3511" s="85">
        <v>5.0000000000000001E-4</v>
      </c>
      <c r="V3511" s="202">
        <v>-2454.6927999999998</v>
      </c>
      <c r="W3511" s="85">
        <v>5.0000000000000001E-4</v>
      </c>
      <c r="X3511" s="202">
        <v>-2456.8589000000002</v>
      </c>
      <c r="Y3511" s="85">
        <v>5.0000000000000001E-4</v>
      </c>
      <c r="Z3511" s="202">
        <v>-2452.3701000000001</v>
      </c>
      <c r="AA3511" s="85">
        <v>5.0000000000000001E-4</v>
      </c>
      <c r="AB3511" s="202">
        <v>-2451.5947999999999</v>
      </c>
      <c r="AC3511" s="85">
        <v>5.0000000000000001E-4</v>
      </c>
      <c r="AD3511" s="202">
        <v>-2448.3706000000002</v>
      </c>
      <c r="AE3511" s="85">
        <v>5.0000000000000001E-4</v>
      </c>
      <c r="AF3511" s="202">
        <v>-2451.7948999999999</v>
      </c>
      <c r="AG3511" s="86">
        <v>5.0000000000000001E-4</v>
      </c>
      <c r="AH3511" s="107"/>
    </row>
    <row r="3512" spans="2:34" x14ac:dyDescent="0.2">
      <c r="B3512" s="84">
        <v>3505</v>
      </c>
      <c r="C3512" s="85">
        <v>23</v>
      </c>
      <c r="D3512" s="245" t="s">
        <v>31</v>
      </c>
      <c r="E3512" s="245" t="s">
        <v>391</v>
      </c>
      <c r="F3512" s="256">
        <v>4.6282116726220901E-3</v>
      </c>
      <c r="G3512" s="256">
        <v>4.6908912693411804E-3</v>
      </c>
      <c r="H3512" s="202">
        <v>1069.5219999999999</v>
      </c>
      <c r="I3512" s="85">
        <v>0.38579999999999998</v>
      </c>
      <c r="J3512" s="202">
        <v>1107.1295</v>
      </c>
      <c r="K3512" s="85">
        <v>0.36919999999999997</v>
      </c>
      <c r="L3512" s="202">
        <v>1074.6452999999999</v>
      </c>
      <c r="M3512" s="85">
        <v>0.38350000000000001</v>
      </c>
      <c r="N3512" s="202">
        <v>1110.424</v>
      </c>
      <c r="O3512" s="85">
        <v>0.36770000000000003</v>
      </c>
      <c r="P3512" s="202">
        <v>1062.9276</v>
      </c>
      <c r="Q3512" s="85">
        <v>0.3886</v>
      </c>
      <c r="R3512" s="202">
        <v>1097.8343</v>
      </c>
      <c r="S3512" s="85">
        <v>0.37319999999999998</v>
      </c>
      <c r="T3512" s="202">
        <v>1103.673</v>
      </c>
      <c r="U3512" s="85">
        <v>0.37069999999999997</v>
      </c>
      <c r="V3512" s="202">
        <v>1049.3262</v>
      </c>
      <c r="W3512" s="85">
        <v>0.3947</v>
      </c>
      <c r="X3512" s="202">
        <v>1059.4059999999999</v>
      </c>
      <c r="Y3512" s="85">
        <v>0.39019999999999999</v>
      </c>
      <c r="Z3512" s="202">
        <v>1046.9731999999999</v>
      </c>
      <c r="AA3512" s="85">
        <v>0.39579999999999999</v>
      </c>
      <c r="AB3512" s="202">
        <v>1105.3739</v>
      </c>
      <c r="AC3512" s="85">
        <v>0.37</v>
      </c>
      <c r="AD3512" s="202">
        <v>1107.1297999999999</v>
      </c>
      <c r="AE3512" s="85">
        <v>0.36919999999999997</v>
      </c>
      <c r="AF3512" s="202">
        <v>1050.9766999999999</v>
      </c>
      <c r="AG3512" s="86">
        <v>0.39400000000000002</v>
      </c>
      <c r="AH3512" s="107"/>
    </row>
    <row r="3513" spans="2:34" x14ac:dyDescent="0.2">
      <c r="B3513" s="84">
        <v>3506</v>
      </c>
      <c r="C3513" s="85">
        <v>23</v>
      </c>
      <c r="D3513" s="245" t="s">
        <v>31</v>
      </c>
      <c r="E3513" s="245" t="s">
        <v>392</v>
      </c>
      <c r="F3513" s="256">
        <v>1.32040156542454E-2</v>
      </c>
      <c r="G3513" s="256">
        <v>1.33725407827487E-2</v>
      </c>
      <c r="H3513" s="202">
        <v>2338.2058999999999</v>
      </c>
      <c r="I3513" s="85">
        <v>1.1999999999999999E-3</v>
      </c>
      <c r="J3513" s="202">
        <v>2308.5174999999999</v>
      </c>
      <c r="K3513" s="85">
        <v>1.4E-3</v>
      </c>
      <c r="L3513" s="202">
        <v>2334.7228</v>
      </c>
      <c r="M3513" s="85">
        <v>1.1999999999999999E-3</v>
      </c>
      <c r="N3513" s="202">
        <v>2306.0965000000001</v>
      </c>
      <c r="O3513" s="85">
        <v>1.4E-3</v>
      </c>
      <c r="P3513" s="202">
        <v>2281.1075000000001</v>
      </c>
      <c r="Q3513" s="85">
        <v>1.6000000000000001E-3</v>
      </c>
      <c r="R3513" s="202">
        <v>2309.6586000000002</v>
      </c>
      <c r="S3513" s="85">
        <v>1.4E-3</v>
      </c>
      <c r="T3513" s="202">
        <v>2306.5144</v>
      </c>
      <c r="U3513" s="85">
        <v>1.4E-3</v>
      </c>
      <c r="V3513" s="202">
        <v>2285.627</v>
      </c>
      <c r="W3513" s="85">
        <v>1.6000000000000001E-3</v>
      </c>
      <c r="X3513" s="202">
        <v>2281.7123000000001</v>
      </c>
      <c r="Y3513" s="85">
        <v>1.6000000000000001E-3</v>
      </c>
      <c r="Z3513" s="202">
        <v>2288.9357</v>
      </c>
      <c r="AA3513" s="85">
        <v>1.5E-3</v>
      </c>
      <c r="AB3513" s="202">
        <v>2308.5336000000002</v>
      </c>
      <c r="AC3513" s="85">
        <v>1.4E-3</v>
      </c>
      <c r="AD3513" s="202">
        <v>2306.0364</v>
      </c>
      <c r="AE3513" s="85">
        <v>1.4E-3</v>
      </c>
      <c r="AF3513" s="202">
        <v>2283.7498000000001</v>
      </c>
      <c r="AG3513" s="86">
        <v>1.6000000000000001E-3</v>
      </c>
      <c r="AH3513" s="107"/>
    </row>
    <row r="3514" spans="2:34" x14ac:dyDescent="0.2">
      <c r="B3514" s="84">
        <v>3507</v>
      </c>
      <c r="C3514" s="85">
        <v>23</v>
      </c>
      <c r="D3514" s="245" t="s">
        <v>31</v>
      </c>
      <c r="E3514" s="245" t="s">
        <v>393</v>
      </c>
      <c r="F3514" s="256">
        <v>3.7331972094606099E-2</v>
      </c>
      <c r="G3514" s="256">
        <v>3.7702163411048102E-2</v>
      </c>
      <c r="H3514" s="202">
        <v>1821.1563000000001</v>
      </c>
      <c r="I3514" s="85" t="s">
        <v>10</v>
      </c>
      <c r="J3514" s="202">
        <v>1793.2465999999999</v>
      </c>
      <c r="K3514" s="85" t="s">
        <v>10</v>
      </c>
      <c r="L3514" s="202">
        <v>1816.1704999999999</v>
      </c>
      <c r="M3514" s="85" t="s">
        <v>10</v>
      </c>
      <c r="N3514" s="202">
        <v>1789.7972</v>
      </c>
      <c r="O3514" s="85" t="s">
        <v>10</v>
      </c>
      <c r="P3514" s="202">
        <v>1801.3924</v>
      </c>
      <c r="Q3514" s="85" t="s">
        <v>10</v>
      </c>
      <c r="R3514" s="202">
        <v>1786.4882</v>
      </c>
      <c r="S3514" s="85" t="s">
        <v>10</v>
      </c>
      <c r="T3514" s="202">
        <v>1790.7515000000001</v>
      </c>
      <c r="U3514" s="85" t="s">
        <v>10</v>
      </c>
      <c r="V3514" s="202">
        <v>1799.6856</v>
      </c>
      <c r="W3514" s="85" t="s">
        <v>10</v>
      </c>
      <c r="X3514" s="202">
        <v>1801.1451</v>
      </c>
      <c r="Y3514" s="85" t="s">
        <v>10</v>
      </c>
      <c r="Z3514" s="202">
        <v>1799.6515999999999</v>
      </c>
      <c r="AA3514" s="85" t="s">
        <v>10</v>
      </c>
      <c r="AB3514" s="202">
        <v>1792.6315</v>
      </c>
      <c r="AC3514" s="85" t="s">
        <v>10</v>
      </c>
      <c r="AD3514" s="202">
        <v>1788.4369999999999</v>
      </c>
      <c r="AE3514" s="85" t="s">
        <v>10</v>
      </c>
      <c r="AF3514" s="202">
        <v>1801.2620999999999</v>
      </c>
      <c r="AG3514" s="86" t="s">
        <v>10</v>
      </c>
      <c r="AH3514" s="107"/>
    </row>
    <row r="3515" spans="2:34" x14ac:dyDescent="0.2">
      <c r="B3515" s="84">
        <v>3508</v>
      </c>
      <c r="C3515" s="85">
        <v>23</v>
      </c>
      <c r="D3515" s="245" t="s">
        <v>31</v>
      </c>
      <c r="E3515" s="245" t="s">
        <v>394</v>
      </c>
      <c r="F3515" s="256">
        <v>6.1255742725880495E-4</v>
      </c>
      <c r="G3515" s="256">
        <v>5.9511307148358205E-4</v>
      </c>
      <c r="H3515" s="202">
        <v>2124.1093000000001</v>
      </c>
      <c r="I3515" s="85">
        <v>0.51680000000000004</v>
      </c>
      <c r="J3515" s="202">
        <v>2092.3474999999999</v>
      </c>
      <c r="K3515" s="85">
        <v>0.52300000000000002</v>
      </c>
      <c r="L3515" s="202">
        <v>2128.6889999999999</v>
      </c>
      <c r="M3515" s="85">
        <v>0.51590000000000003</v>
      </c>
      <c r="N3515" s="202">
        <v>2096.6041</v>
      </c>
      <c r="O3515" s="85">
        <v>0.5222</v>
      </c>
      <c r="P3515" s="202">
        <v>2015.3416</v>
      </c>
      <c r="Q3515" s="85">
        <v>0.53839999999999999</v>
      </c>
      <c r="R3515" s="202">
        <v>2099.1068</v>
      </c>
      <c r="S3515" s="85">
        <v>0.52170000000000005</v>
      </c>
      <c r="T3515" s="202">
        <v>2088.8114</v>
      </c>
      <c r="U3515" s="85">
        <v>0.52370000000000005</v>
      </c>
      <c r="V3515" s="202">
        <v>2015.6301000000001</v>
      </c>
      <c r="W3515" s="85">
        <v>0.53839999999999999</v>
      </c>
      <c r="X3515" s="202">
        <v>2012.2180000000001</v>
      </c>
      <c r="Y3515" s="85">
        <v>0.53900000000000003</v>
      </c>
      <c r="Z3515" s="202">
        <v>2025.3287</v>
      </c>
      <c r="AA3515" s="85">
        <v>0.53639999999999999</v>
      </c>
      <c r="AB3515" s="202">
        <v>2094.4679999999998</v>
      </c>
      <c r="AC3515" s="85">
        <v>0.52259999999999995</v>
      </c>
      <c r="AD3515" s="202">
        <v>2099.5634</v>
      </c>
      <c r="AE3515" s="85">
        <v>0.52159999999999995</v>
      </c>
      <c r="AF3515" s="202">
        <v>2007.9662000000001</v>
      </c>
      <c r="AG3515" s="86">
        <v>0.54</v>
      </c>
      <c r="AH3515" s="107"/>
    </row>
    <row r="3516" spans="2:34" x14ac:dyDescent="0.2">
      <c r="B3516" s="84">
        <v>3509</v>
      </c>
      <c r="C3516" s="85">
        <v>23</v>
      </c>
      <c r="D3516" s="245" t="s">
        <v>31</v>
      </c>
      <c r="E3516" s="245" t="s">
        <v>395</v>
      </c>
      <c r="F3516" s="256"/>
      <c r="G3516" s="256"/>
      <c r="H3516" s="202" t="s">
        <v>179</v>
      </c>
      <c r="I3516" s="85" t="s">
        <v>179</v>
      </c>
      <c r="J3516" s="202" t="s">
        <v>179</v>
      </c>
      <c r="K3516" s="85" t="s">
        <v>179</v>
      </c>
      <c r="L3516" s="202" t="s">
        <v>179</v>
      </c>
      <c r="M3516" s="85" t="s">
        <v>179</v>
      </c>
      <c r="N3516" s="202" t="s">
        <v>179</v>
      </c>
      <c r="O3516" s="85" t="s">
        <v>179</v>
      </c>
      <c r="P3516" s="202" t="s">
        <v>179</v>
      </c>
      <c r="Q3516" s="85" t="s">
        <v>179</v>
      </c>
      <c r="R3516" s="202" t="s">
        <v>179</v>
      </c>
      <c r="S3516" s="85" t="s">
        <v>179</v>
      </c>
      <c r="T3516" s="202" t="s">
        <v>179</v>
      </c>
      <c r="U3516" s="85" t="s">
        <v>179</v>
      </c>
      <c r="V3516" s="202" t="s">
        <v>179</v>
      </c>
      <c r="W3516" s="85" t="s">
        <v>179</v>
      </c>
      <c r="X3516" s="202" t="s">
        <v>179</v>
      </c>
      <c r="Y3516" s="85" t="s">
        <v>179</v>
      </c>
      <c r="Z3516" s="202" t="s">
        <v>179</v>
      </c>
      <c r="AA3516" s="85" t="s">
        <v>179</v>
      </c>
      <c r="AB3516" s="202" t="s">
        <v>179</v>
      </c>
      <c r="AC3516" s="85" t="s">
        <v>179</v>
      </c>
      <c r="AD3516" s="202" t="s">
        <v>179</v>
      </c>
      <c r="AE3516" s="85" t="s">
        <v>179</v>
      </c>
      <c r="AF3516" s="202" t="s">
        <v>179</v>
      </c>
      <c r="AG3516" s="86" t="s">
        <v>179</v>
      </c>
      <c r="AH3516" s="107"/>
    </row>
    <row r="3517" spans="2:34" x14ac:dyDescent="0.2">
      <c r="B3517" s="84">
        <v>3510</v>
      </c>
      <c r="C3517" s="85">
        <v>23</v>
      </c>
      <c r="D3517" s="245" t="s">
        <v>31</v>
      </c>
      <c r="E3517" s="245" t="s">
        <v>396</v>
      </c>
      <c r="F3517" s="256">
        <v>1.6334864726901498E-2</v>
      </c>
      <c r="G3517" s="256">
        <v>1.6698172652803999E-2</v>
      </c>
      <c r="H3517" s="202">
        <v>1130.1237000000001</v>
      </c>
      <c r="I3517" s="85">
        <v>0.12909999999999999</v>
      </c>
      <c r="J3517" s="202">
        <v>1067.5318</v>
      </c>
      <c r="K3517" s="85">
        <v>0.15160000000000001</v>
      </c>
      <c r="L3517" s="202">
        <v>1118.4947999999999</v>
      </c>
      <c r="M3517" s="85">
        <v>0.1331</v>
      </c>
      <c r="N3517" s="202">
        <v>1059.9955</v>
      </c>
      <c r="O3517" s="85">
        <v>0.15459999999999999</v>
      </c>
      <c r="P3517" s="202">
        <v>1093.6973</v>
      </c>
      <c r="Q3517" s="85">
        <v>0.1419</v>
      </c>
      <c r="R3517" s="202">
        <v>1065.1151</v>
      </c>
      <c r="S3517" s="85">
        <v>0.15260000000000001</v>
      </c>
      <c r="T3517" s="202">
        <v>1065.3992000000001</v>
      </c>
      <c r="U3517" s="85">
        <v>0.1525</v>
      </c>
      <c r="V3517" s="202">
        <v>1098.806</v>
      </c>
      <c r="W3517" s="85">
        <v>0.1401</v>
      </c>
      <c r="X3517" s="202">
        <v>1096.7266999999999</v>
      </c>
      <c r="Y3517" s="85">
        <v>0.14080000000000001</v>
      </c>
      <c r="Z3517" s="202">
        <v>1098.0552</v>
      </c>
      <c r="AA3517" s="85">
        <v>0.14030000000000001</v>
      </c>
      <c r="AB3517" s="202">
        <v>1068.2764</v>
      </c>
      <c r="AC3517" s="85">
        <v>0.15140000000000001</v>
      </c>
      <c r="AD3517" s="202">
        <v>1061.1331</v>
      </c>
      <c r="AE3517" s="85">
        <v>0.1542</v>
      </c>
      <c r="AF3517" s="202">
        <v>1099.2532000000001</v>
      </c>
      <c r="AG3517" s="86">
        <v>0.1399</v>
      </c>
      <c r="AH3517" s="107"/>
    </row>
    <row r="3518" spans="2:34" x14ac:dyDescent="0.2">
      <c r="B3518" s="84">
        <v>3511</v>
      </c>
      <c r="C3518" s="85">
        <v>23</v>
      </c>
      <c r="D3518" s="245" t="s">
        <v>31</v>
      </c>
      <c r="E3518" s="245" t="s">
        <v>397</v>
      </c>
      <c r="F3518" s="256">
        <v>2.49446996767058E-2</v>
      </c>
      <c r="G3518" s="256">
        <v>2.4994749002310399E-2</v>
      </c>
      <c r="H3518" s="202">
        <v>2747.5007999999998</v>
      </c>
      <c r="I3518" s="85" t="s">
        <v>10</v>
      </c>
      <c r="J3518" s="202">
        <v>2794.6127000000001</v>
      </c>
      <c r="K3518" s="85" t="s">
        <v>10</v>
      </c>
      <c r="L3518" s="202">
        <v>2744.1806999999999</v>
      </c>
      <c r="M3518" s="85" t="s">
        <v>10</v>
      </c>
      <c r="N3518" s="202">
        <v>2790.7195000000002</v>
      </c>
      <c r="O3518" s="85" t="s">
        <v>10</v>
      </c>
      <c r="P3518" s="202">
        <v>2816.6541000000002</v>
      </c>
      <c r="Q3518" s="85" t="s">
        <v>10</v>
      </c>
      <c r="R3518" s="202">
        <v>2778.7334999999998</v>
      </c>
      <c r="S3518" s="85" t="s">
        <v>10</v>
      </c>
      <c r="T3518" s="202">
        <v>2792.6188999999999</v>
      </c>
      <c r="U3518" s="85" t="s">
        <v>10</v>
      </c>
      <c r="V3518" s="202">
        <v>2806.2071999999998</v>
      </c>
      <c r="W3518" s="85" t="s">
        <v>10</v>
      </c>
      <c r="X3518" s="202">
        <v>2816.6938</v>
      </c>
      <c r="Y3518" s="85" t="s">
        <v>10</v>
      </c>
      <c r="Z3518" s="202">
        <v>2805.9863999999998</v>
      </c>
      <c r="AA3518" s="85" t="s">
        <v>10</v>
      </c>
      <c r="AB3518" s="202">
        <v>2794.8877000000002</v>
      </c>
      <c r="AC3518" s="85" t="s">
        <v>10</v>
      </c>
      <c r="AD3518" s="202">
        <v>2791.2501000000002</v>
      </c>
      <c r="AE3518" s="85" t="s">
        <v>10</v>
      </c>
      <c r="AF3518" s="202">
        <v>2806.4164000000001</v>
      </c>
      <c r="AG3518" s="86" t="s">
        <v>10</v>
      </c>
      <c r="AH3518" s="107"/>
    </row>
    <row r="3519" spans="2:34" x14ac:dyDescent="0.2">
      <c r="B3519" s="84">
        <v>3512</v>
      </c>
      <c r="C3519" s="85">
        <v>23</v>
      </c>
      <c r="D3519" s="245" t="s">
        <v>31</v>
      </c>
      <c r="E3519" s="245" t="s">
        <v>398</v>
      </c>
      <c r="F3519" s="256">
        <v>2.0316488004083699E-2</v>
      </c>
      <c r="G3519" s="256">
        <v>2.0443884338024201E-2</v>
      </c>
      <c r="H3519" s="202">
        <v>1737.7373</v>
      </c>
      <c r="I3519" s="85">
        <v>2.5999999999999999E-3</v>
      </c>
      <c r="J3519" s="202">
        <v>1823.4552000000001</v>
      </c>
      <c r="K3519" s="85">
        <v>1.6000000000000001E-3</v>
      </c>
      <c r="L3519" s="202">
        <v>1749.3123000000001</v>
      </c>
      <c r="M3519" s="85">
        <v>2.3999999999999998E-3</v>
      </c>
      <c r="N3519" s="202">
        <v>1830.498</v>
      </c>
      <c r="O3519" s="85">
        <v>1.5E-3</v>
      </c>
      <c r="P3519" s="202">
        <v>1836.5446999999999</v>
      </c>
      <c r="Q3519" s="85">
        <v>1.5E-3</v>
      </c>
      <c r="R3519" s="202">
        <v>1840.2135000000001</v>
      </c>
      <c r="S3519" s="85">
        <v>1.4E-3</v>
      </c>
      <c r="T3519" s="202">
        <v>1832.9922999999999</v>
      </c>
      <c r="U3519" s="85">
        <v>1.5E-3</v>
      </c>
      <c r="V3519" s="202">
        <v>1846.3197</v>
      </c>
      <c r="W3519" s="85">
        <v>1.4E-3</v>
      </c>
      <c r="X3519" s="202">
        <v>1837.8531</v>
      </c>
      <c r="Y3519" s="85">
        <v>1.4E-3</v>
      </c>
      <c r="Z3519" s="202">
        <v>1848.9439</v>
      </c>
      <c r="AA3519" s="85">
        <v>1.4E-3</v>
      </c>
      <c r="AB3519" s="202">
        <v>1824.6302000000001</v>
      </c>
      <c r="AC3519" s="85">
        <v>1.6000000000000001E-3</v>
      </c>
      <c r="AD3519" s="202">
        <v>1832.8110999999999</v>
      </c>
      <c r="AE3519" s="85">
        <v>1.5E-3</v>
      </c>
      <c r="AF3519" s="202">
        <v>1844.5456999999999</v>
      </c>
      <c r="AG3519" s="86">
        <v>1.4E-3</v>
      </c>
      <c r="AH3519" s="107"/>
    </row>
    <row r="3520" spans="2:34" x14ac:dyDescent="0.2">
      <c r="B3520" s="84">
        <v>3513</v>
      </c>
      <c r="C3520" s="85">
        <v>23</v>
      </c>
      <c r="D3520" s="245" t="s">
        <v>31</v>
      </c>
      <c r="E3520" s="245" t="s">
        <v>399</v>
      </c>
      <c r="F3520" s="256">
        <v>3.9475923090011899E-3</v>
      </c>
      <c r="G3520" s="256">
        <v>3.99075824406637E-3</v>
      </c>
      <c r="H3520" s="202">
        <v>281.40460000000002</v>
      </c>
      <c r="I3520" s="85">
        <v>0.82740000000000002</v>
      </c>
      <c r="J3520" s="202">
        <v>259.35169999999999</v>
      </c>
      <c r="K3520" s="85">
        <v>0.8407</v>
      </c>
      <c r="L3520" s="202">
        <v>305.9939</v>
      </c>
      <c r="M3520" s="85">
        <v>0.81259999999999999</v>
      </c>
      <c r="N3520" s="202">
        <v>280.62259999999998</v>
      </c>
      <c r="O3520" s="85">
        <v>0.82779999999999998</v>
      </c>
      <c r="P3520" s="202">
        <v>225.4049</v>
      </c>
      <c r="Q3520" s="85">
        <v>0.86129999999999995</v>
      </c>
      <c r="R3520" s="202">
        <v>274.39060000000001</v>
      </c>
      <c r="S3520" s="85">
        <v>0.83160000000000001</v>
      </c>
      <c r="T3520" s="202">
        <v>284.61009999999999</v>
      </c>
      <c r="U3520" s="85">
        <v>0.82540000000000002</v>
      </c>
      <c r="V3520" s="202">
        <v>220.99969999999999</v>
      </c>
      <c r="W3520" s="85">
        <v>0.86399999999999999</v>
      </c>
      <c r="X3520" s="202">
        <v>228.75299999999999</v>
      </c>
      <c r="Y3520" s="85">
        <v>0.85929999999999995</v>
      </c>
      <c r="Z3520" s="202">
        <v>222.78980000000001</v>
      </c>
      <c r="AA3520" s="85">
        <v>0.8629</v>
      </c>
      <c r="AB3520" s="202">
        <v>257.47269999999997</v>
      </c>
      <c r="AC3520" s="85">
        <v>0.84179999999999999</v>
      </c>
      <c r="AD3520" s="202">
        <v>277.59910000000002</v>
      </c>
      <c r="AE3520" s="85">
        <v>0.82969999999999999</v>
      </c>
      <c r="AF3520" s="202">
        <v>224.33709999999999</v>
      </c>
      <c r="AG3520" s="86">
        <v>0.86199999999999999</v>
      </c>
      <c r="AH3520" s="107"/>
    </row>
    <row r="3521" spans="2:34" x14ac:dyDescent="0.2">
      <c r="B3521" s="84">
        <v>3514</v>
      </c>
      <c r="C3521" s="85">
        <v>23</v>
      </c>
      <c r="D3521" s="245" t="s">
        <v>31</v>
      </c>
      <c r="E3521" s="245" t="s">
        <v>400</v>
      </c>
      <c r="F3521" s="256">
        <v>6.4488684703079793E-2</v>
      </c>
      <c r="G3521" s="256">
        <v>6.4097178463908097E-2</v>
      </c>
      <c r="H3521" s="202">
        <v>1481.5948000000001</v>
      </c>
      <c r="I3521" s="85">
        <v>2.9999999999999997E-4</v>
      </c>
      <c r="J3521" s="202">
        <v>1457.2535</v>
      </c>
      <c r="K3521" s="85">
        <v>4.0000000000000002E-4</v>
      </c>
      <c r="L3521" s="202">
        <v>1473.5605</v>
      </c>
      <c r="M3521" s="85">
        <v>2.9999999999999997E-4</v>
      </c>
      <c r="N3521" s="202">
        <v>1451.1356000000001</v>
      </c>
      <c r="O3521" s="85">
        <v>4.0000000000000002E-4</v>
      </c>
      <c r="P3521" s="202">
        <v>1432.0681999999999</v>
      </c>
      <c r="Q3521" s="85">
        <v>5.0000000000000001E-4</v>
      </c>
      <c r="R3521" s="202">
        <v>1454.6313</v>
      </c>
      <c r="S3521" s="85">
        <v>4.0000000000000002E-4</v>
      </c>
      <c r="T3521" s="202">
        <v>1450.0509999999999</v>
      </c>
      <c r="U3521" s="85">
        <v>4.0000000000000002E-4</v>
      </c>
      <c r="V3521" s="202">
        <v>1435.6452999999999</v>
      </c>
      <c r="W3521" s="85">
        <v>5.0000000000000001E-4</v>
      </c>
      <c r="X3521" s="202">
        <v>1431.4218000000001</v>
      </c>
      <c r="Y3521" s="85">
        <v>5.0000000000000001E-4</v>
      </c>
      <c r="Z3521" s="202">
        <v>1435.414</v>
      </c>
      <c r="AA3521" s="85">
        <v>5.0000000000000001E-4</v>
      </c>
      <c r="AB3521" s="202">
        <v>1457.0410999999999</v>
      </c>
      <c r="AC3521" s="85">
        <v>4.0000000000000002E-4</v>
      </c>
      <c r="AD3521" s="202">
        <v>1450.5195000000001</v>
      </c>
      <c r="AE3521" s="85">
        <v>4.0000000000000002E-4</v>
      </c>
      <c r="AF3521" s="202">
        <v>1435.8039000000001</v>
      </c>
      <c r="AG3521" s="86">
        <v>5.0000000000000001E-4</v>
      </c>
      <c r="AH3521" s="107"/>
    </row>
    <row r="3522" spans="2:34" x14ac:dyDescent="0.2">
      <c r="B3522" s="84">
        <v>3515</v>
      </c>
      <c r="C3522" s="85">
        <v>23</v>
      </c>
      <c r="D3522" s="245" t="s">
        <v>31</v>
      </c>
      <c r="E3522" s="245" t="s">
        <v>401</v>
      </c>
      <c r="F3522" s="256">
        <v>1.71516079632466E-2</v>
      </c>
      <c r="G3522" s="256">
        <v>1.5893019673738001E-2</v>
      </c>
      <c r="H3522" s="202">
        <v>-64.120500000000007</v>
      </c>
      <c r="I3522" s="85">
        <v>0.92100000000000004</v>
      </c>
      <c r="J3522" s="202">
        <v>-170.5752</v>
      </c>
      <c r="K3522" s="85">
        <v>0.79210000000000003</v>
      </c>
      <c r="L3522" s="202">
        <v>-96.3596</v>
      </c>
      <c r="M3522" s="85">
        <v>0.88160000000000005</v>
      </c>
      <c r="N3522" s="202">
        <v>-194.1292</v>
      </c>
      <c r="O3522" s="85">
        <v>0.76419999999999999</v>
      </c>
      <c r="P3522" s="202">
        <v>-185.2304</v>
      </c>
      <c r="Q3522" s="85">
        <v>0.77480000000000004</v>
      </c>
      <c r="R3522" s="202">
        <v>-169.52930000000001</v>
      </c>
      <c r="S3522" s="85">
        <v>0.79349999999999998</v>
      </c>
      <c r="T3522" s="202">
        <v>-179.4315</v>
      </c>
      <c r="U3522" s="85">
        <v>0.78169999999999995</v>
      </c>
      <c r="V3522" s="202">
        <v>-169.48650000000001</v>
      </c>
      <c r="W3522" s="85">
        <v>0.79359999999999997</v>
      </c>
      <c r="X3522" s="202">
        <v>-172.0223</v>
      </c>
      <c r="Y3522" s="85">
        <v>0.79059999999999997</v>
      </c>
      <c r="Z3522" s="202">
        <v>-165.53649999999999</v>
      </c>
      <c r="AA3522" s="85">
        <v>0.79830000000000001</v>
      </c>
      <c r="AB3522" s="202">
        <v>-168.45079999999999</v>
      </c>
      <c r="AC3522" s="85">
        <v>0.79469999999999996</v>
      </c>
      <c r="AD3522" s="202">
        <v>-190.70050000000001</v>
      </c>
      <c r="AE3522" s="85">
        <v>0.76829999999999998</v>
      </c>
      <c r="AF3522" s="202">
        <v>-170.46039999999999</v>
      </c>
      <c r="AG3522" s="86">
        <v>0.79249999999999998</v>
      </c>
      <c r="AH3522" s="107"/>
    </row>
    <row r="3523" spans="2:34" x14ac:dyDescent="0.2">
      <c r="B3523" s="84">
        <v>3516</v>
      </c>
      <c r="C3523" s="85">
        <v>23</v>
      </c>
      <c r="D3523" s="245" t="s">
        <v>31</v>
      </c>
      <c r="E3523" s="245" t="s">
        <v>402</v>
      </c>
      <c r="F3523" s="256">
        <v>2.8892291985706999E-2</v>
      </c>
      <c r="G3523" s="256">
        <v>2.8740460687530601E-2</v>
      </c>
      <c r="H3523" s="202">
        <v>-163.5581</v>
      </c>
      <c r="I3523" s="85">
        <v>0.74909999999999999</v>
      </c>
      <c r="J3523" s="202">
        <v>-165.34559999999999</v>
      </c>
      <c r="K3523" s="85">
        <v>0.74639999999999995</v>
      </c>
      <c r="L3523" s="202">
        <v>-147.40270000000001</v>
      </c>
      <c r="M3523" s="85">
        <v>0.7732</v>
      </c>
      <c r="N3523" s="202">
        <v>-151.85499999999999</v>
      </c>
      <c r="O3523" s="85">
        <v>0.76649999999999996</v>
      </c>
      <c r="P3523" s="202">
        <v>-163.1396</v>
      </c>
      <c r="Q3523" s="85">
        <v>0.74970000000000003</v>
      </c>
      <c r="R3523" s="202">
        <v>-158.09129999999999</v>
      </c>
      <c r="S3523" s="85">
        <v>0.75719999999999998</v>
      </c>
      <c r="T3523" s="202">
        <v>-152.22059999999999</v>
      </c>
      <c r="U3523" s="85">
        <v>0.76600000000000001</v>
      </c>
      <c r="V3523" s="202">
        <v>-170.15129999999999</v>
      </c>
      <c r="W3523" s="85">
        <v>0.73929999999999996</v>
      </c>
      <c r="X3523" s="202">
        <v>-163.38059999999999</v>
      </c>
      <c r="Y3523" s="85">
        <v>0.74929999999999997</v>
      </c>
      <c r="Z3523" s="202">
        <v>-172.63890000000001</v>
      </c>
      <c r="AA3523" s="85">
        <v>0.73570000000000002</v>
      </c>
      <c r="AB3523" s="202">
        <v>-166.1627</v>
      </c>
      <c r="AC3523" s="85">
        <v>0.74519999999999997</v>
      </c>
      <c r="AD3523" s="202">
        <v>-153.16290000000001</v>
      </c>
      <c r="AE3523" s="85">
        <v>0.76459999999999995</v>
      </c>
      <c r="AF3523" s="202">
        <v>-168.10040000000001</v>
      </c>
      <c r="AG3523" s="86">
        <v>0.74239999999999995</v>
      </c>
      <c r="AH3523" s="107"/>
    </row>
    <row r="3524" spans="2:34" x14ac:dyDescent="0.2">
      <c r="B3524" s="84">
        <v>3517</v>
      </c>
      <c r="C3524" s="85">
        <v>23</v>
      </c>
      <c r="D3524" s="245" t="s">
        <v>31</v>
      </c>
      <c r="E3524" s="245" t="s">
        <v>403</v>
      </c>
      <c r="F3524" s="256">
        <v>1.24213033860813E-2</v>
      </c>
      <c r="G3524" s="256">
        <v>1.25673878036827E-2</v>
      </c>
      <c r="H3524" s="202">
        <v>-468.81599999999997</v>
      </c>
      <c r="I3524" s="85">
        <v>0.52759999999999996</v>
      </c>
      <c r="J3524" s="202">
        <v>-550.70489999999995</v>
      </c>
      <c r="K3524" s="85">
        <v>0.45810000000000001</v>
      </c>
      <c r="L3524" s="202">
        <v>-467.91930000000002</v>
      </c>
      <c r="M3524" s="85">
        <v>0.52839999999999998</v>
      </c>
      <c r="N3524" s="202">
        <v>-548.16340000000002</v>
      </c>
      <c r="O3524" s="85">
        <v>0.4602</v>
      </c>
      <c r="P3524" s="202">
        <v>-523.36469999999997</v>
      </c>
      <c r="Q3524" s="85">
        <v>0.48089999999999999</v>
      </c>
      <c r="R3524" s="202">
        <v>-531.85260000000005</v>
      </c>
      <c r="S3524" s="85">
        <v>0.4738</v>
      </c>
      <c r="T3524" s="202">
        <v>-549.54449999999997</v>
      </c>
      <c r="U3524" s="85">
        <v>0.45910000000000001</v>
      </c>
      <c r="V3524" s="202">
        <v>-502.32260000000002</v>
      </c>
      <c r="W3524" s="85">
        <v>0.49880000000000002</v>
      </c>
      <c r="X3524" s="202">
        <v>-524.75750000000005</v>
      </c>
      <c r="Y3524" s="85">
        <v>0.47970000000000002</v>
      </c>
      <c r="Z3524" s="202">
        <v>-499.94060000000002</v>
      </c>
      <c r="AA3524" s="85">
        <v>0.50080000000000002</v>
      </c>
      <c r="AB3524" s="202">
        <v>-550.05399999999997</v>
      </c>
      <c r="AC3524" s="85">
        <v>0.4587</v>
      </c>
      <c r="AD3524" s="202">
        <v>-546.74210000000005</v>
      </c>
      <c r="AE3524" s="85">
        <v>0.46139999999999998</v>
      </c>
      <c r="AF3524" s="202">
        <v>-503.67329999999998</v>
      </c>
      <c r="AG3524" s="86">
        <v>0.49759999999999999</v>
      </c>
      <c r="AH3524" s="107"/>
    </row>
    <row r="3525" spans="2:34" x14ac:dyDescent="0.2">
      <c r="B3525" s="84">
        <v>3518</v>
      </c>
      <c r="C3525" s="85">
        <v>23</v>
      </c>
      <c r="D3525" s="245" t="s">
        <v>31</v>
      </c>
      <c r="E3525" s="245" t="s">
        <v>404</v>
      </c>
      <c r="F3525" s="256">
        <v>1.1230219499744801E-2</v>
      </c>
      <c r="G3525" s="256">
        <v>1.0396975425330799E-2</v>
      </c>
      <c r="H3525" s="202">
        <v>-2027.3044</v>
      </c>
      <c r="I3525" s="85">
        <v>1.24E-2</v>
      </c>
      <c r="J3525" s="202">
        <v>-2018.2514000000001</v>
      </c>
      <c r="K3525" s="85">
        <v>1.2800000000000001E-2</v>
      </c>
      <c r="L3525" s="202">
        <v>-1859.5183999999999</v>
      </c>
      <c r="M3525" s="85">
        <v>2.29E-2</v>
      </c>
      <c r="N3525" s="202">
        <v>-1881.3844999999999</v>
      </c>
      <c r="O3525" s="85">
        <v>2.1299999999999999E-2</v>
      </c>
      <c r="P3525" s="202">
        <v>-1948.1361999999999</v>
      </c>
      <c r="Q3525" s="85">
        <v>1.7299999999999999E-2</v>
      </c>
      <c r="R3525" s="202">
        <v>-1908.616</v>
      </c>
      <c r="S3525" s="85">
        <v>1.9599999999999999E-2</v>
      </c>
      <c r="T3525" s="202">
        <v>-1898.1047000000001</v>
      </c>
      <c r="U3525" s="85">
        <v>2.0199999999999999E-2</v>
      </c>
      <c r="V3525" s="202">
        <v>-1976.2189000000001</v>
      </c>
      <c r="W3525" s="85">
        <v>1.5800000000000002E-2</v>
      </c>
      <c r="X3525" s="202">
        <v>-1958.0344</v>
      </c>
      <c r="Y3525" s="85">
        <v>1.67E-2</v>
      </c>
      <c r="Z3525" s="202">
        <v>-1983.2202</v>
      </c>
      <c r="AA3525" s="85">
        <v>1.54E-2</v>
      </c>
      <c r="AB3525" s="202">
        <v>-2022.5753</v>
      </c>
      <c r="AC3525" s="85">
        <v>1.2699999999999999E-2</v>
      </c>
      <c r="AD3525" s="202">
        <v>-1885.4456</v>
      </c>
      <c r="AE3525" s="85">
        <v>2.1100000000000001E-2</v>
      </c>
      <c r="AF3525" s="202">
        <v>-1974.4272000000001</v>
      </c>
      <c r="AG3525" s="86">
        <v>1.5900000000000001E-2</v>
      </c>
      <c r="AH3525" s="107"/>
    </row>
    <row r="3526" spans="2:34" x14ac:dyDescent="0.2">
      <c r="B3526" s="84">
        <v>3519</v>
      </c>
      <c r="C3526" s="85">
        <v>23</v>
      </c>
      <c r="D3526" s="245" t="s">
        <v>31</v>
      </c>
      <c r="E3526" s="245" t="s">
        <v>405</v>
      </c>
      <c r="F3526" s="256">
        <v>2.2732686744937902E-2</v>
      </c>
      <c r="G3526" s="256">
        <v>2.2159210249947499E-2</v>
      </c>
      <c r="H3526" s="202">
        <v>-1641.6313</v>
      </c>
      <c r="I3526" s="85">
        <v>6.1999999999999998E-3</v>
      </c>
      <c r="J3526" s="202">
        <v>-1644.2339999999999</v>
      </c>
      <c r="K3526" s="85">
        <v>6.1000000000000004E-3</v>
      </c>
      <c r="L3526" s="202">
        <v>-1505.8362</v>
      </c>
      <c r="M3526" s="85">
        <v>1.2999999999999999E-2</v>
      </c>
      <c r="N3526" s="202">
        <v>-1534.7583999999999</v>
      </c>
      <c r="O3526" s="85">
        <v>1.1299999999999999E-2</v>
      </c>
      <c r="P3526" s="202">
        <v>-1570.3190999999999</v>
      </c>
      <c r="Q3526" s="85">
        <v>9.7000000000000003E-3</v>
      </c>
      <c r="R3526" s="202">
        <v>-1551.8466000000001</v>
      </c>
      <c r="S3526" s="85">
        <v>1.0500000000000001E-2</v>
      </c>
      <c r="T3526" s="202">
        <v>-1554.8181</v>
      </c>
      <c r="U3526" s="85">
        <v>1.04E-2</v>
      </c>
      <c r="V3526" s="202">
        <v>-1583.7321999999999</v>
      </c>
      <c r="W3526" s="85">
        <v>9.1000000000000004E-3</v>
      </c>
      <c r="X3526" s="202">
        <v>-1582.7503999999999</v>
      </c>
      <c r="Y3526" s="85">
        <v>9.1999999999999998E-3</v>
      </c>
      <c r="Z3526" s="202">
        <v>-1591.4981</v>
      </c>
      <c r="AA3526" s="85">
        <v>8.8000000000000005E-3</v>
      </c>
      <c r="AB3526" s="202">
        <v>-1648.6003000000001</v>
      </c>
      <c r="AC3526" s="85">
        <v>6.0000000000000001E-3</v>
      </c>
      <c r="AD3526" s="202">
        <v>-1539.4209000000001</v>
      </c>
      <c r="AE3526" s="85">
        <v>1.11E-2</v>
      </c>
      <c r="AF3526" s="202">
        <v>-1583.8734999999999</v>
      </c>
      <c r="AG3526" s="86">
        <v>9.1000000000000004E-3</v>
      </c>
      <c r="AH3526" s="107"/>
    </row>
    <row r="3527" spans="2:34" x14ac:dyDescent="0.2">
      <c r="B3527" s="84">
        <v>3520</v>
      </c>
      <c r="C3527" s="85">
        <v>23</v>
      </c>
      <c r="D3527" s="245" t="s">
        <v>31</v>
      </c>
      <c r="E3527" s="245" t="s">
        <v>406</v>
      </c>
      <c r="F3527" s="256">
        <v>5.2203505189722603E-2</v>
      </c>
      <c r="G3527" s="256">
        <v>5.0409577819785799E-2</v>
      </c>
      <c r="H3527" s="202">
        <v>-1235.4081000000001</v>
      </c>
      <c r="I3527" s="85">
        <v>5.1000000000000004E-3</v>
      </c>
      <c r="J3527" s="202">
        <v>-1239.2817</v>
      </c>
      <c r="K3527" s="85">
        <v>4.8999999999999998E-3</v>
      </c>
      <c r="L3527" s="202">
        <v>-1114.5896</v>
      </c>
      <c r="M3527" s="85">
        <v>1.2800000000000001E-2</v>
      </c>
      <c r="N3527" s="202">
        <v>-1141.7599</v>
      </c>
      <c r="O3527" s="85">
        <v>1.0800000000000001E-2</v>
      </c>
      <c r="P3527" s="202">
        <v>-1177.9239</v>
      </c>
      <c r="Q3527" s="85">
        <v>8.6E-3</v>
      </c>
      <c r="R3527" s="202">
        <v>-1170.1972000000001</v>
      </c>
      <c r="S3527" s="85">
        <v>8.9999999999999993E-3</v>
      </c>
      <c r="T3527" s="202">
        <v>-1155.5962</v>
      </c>
      <c r="U3527" s="85">
        <v>9.9000000000000008E-3</v>
      </c>
      <c r="V3527" s="202">
        <v>-1201.6876999999999</v>
      </c>
      <c r="W3527" s="85">
        <v>7.4000000000000003E-3</v>
      </c>
      <c r="X3527" s="202">
        <v>-1186.7782999999999</v>
      </c>
      <c r="Y3527" s="85">
        <v>8.2000000000000007E-3</v>
      </c>
      <c r="Z3527" s="202">
        <v>-1205.5393999999999</v>
      </c>
      <c r="AA3527" s="85">
        <v>7.1999999999999998E-3</v>
      </c>
      <c r="AB3527" s="202">
        <v>-1243.7917</v>
      </c>
      <c r="AC3527" s="85">
        <v>4.8999999999999998E-3</v>
      </c>
      <c r="AD3527" s="202">
        <v>-1147.2508</v>
      </c>
      <c r="AE3527" s="85">
        <v>1.0500000000000001E-2</v>
      </c>
      <c r="AF3527" s="202">
        <v>-1199.9891</v>
      </c>
      <c r="AG3527" s="86">
        <v>7.4999999999999997E-3</v>
      </c>
      <c r="AH3527" s="107"/>
    </row>
    <row r="3528" spans="2:34" x14ac:dyDescent="0.2">
      <c r="B3528" s="84">
        <v>3521</v>
      </c>
      <c r="C3528" s="85">
        <v>23</v>
      </c>
      <c r="D3528" s="245" t="s">
        <v>31</v>
      </c>
      <c r="E3528" s="245" t="s">
        <v>407</v>
      </c>
      <c r="F3528" s="256">
        <v>4.9276841926152802E-2</v>
      </c>
      <c r="G3528" s="256">
        <v>4.7223972554785401E-2</v>
      </c>
      <c r="H3528" s="202">
        <v>-616.42669999999998</v>
      </c>
      <c r="I3528" s="85">
        <v>0.16370000000000001</v>
      </c>
      <c r="J3528" s="202">
        <v>-625.06529999999998</v>
      </c>
      <c r="K3528" s="85">
        <v>0.15770000000000001</v>
      </c>
      <c r="L3528" s="202">
        <v>-513.25040000000001</v>
      </c>
      <c r="M3528" s="85">
        <v>0.25169999999999998</v>
      </c>
      <c r="N3528" s="202">
        <v>-541.76110000000006</v>
      </c>
      <c r="O3528" s="85">
        <v>0.2263</v>
      </c>
      <c r="P3528" s="202">
        <v>-583.17049999999995</v>
      </c>
      <c r="Q3528" s="85">
        <v>0.19350000000000001</v>
      </c>
      <c r="R3528" s="202">
        <v>-554.17579999999998</v>
      </c>
      <c r="S3528" s="85">
        <v>0.216</v>
      </c>
      <c r="T3528" s="202">
        <v>-553.54650000000004</v>
      </c>
      <c r="U3528" s="85">
        <v>0.21659999999999999</v>
      </c>
      <c r="V3528" s="202">
        <v>-591.4941</v>
      </c>
      <c r="W3528" s="85">
        <v>0.18740000000000001</v>
      </c>
      <c r="X3528" s="202">
        <v>-590.48099999999999</v>
      </c>
      <c r="Y3528" s="85">
        <v>0.18820000000000001</v>
      </c>
      <c r="Z3528" s="202">
        <v>-595.98580000000004</v>
      </c>
      <c r="AA3528" s="85">
        <v>0.18410000000000001</v>
      </c>
      <c r="AB3528" s="202">
        <v>-627.90840000000003</v>
      </c>
      <c r="AC3528" s="85">
        <v>0.15620000000000001</v>
      </c>
      <c r="AD3528" s="202">
        <v>-544.31820000000005</v>
      </c>
      <c r="AE3528" s="85">
        <v>0.22420000000000001</v>
      </c>
      <c r="AF3528" s="202">
        <v>-591.47860000000003</v>
      </c>
      <c r="AG3528" s="86">
        <v>0.18740000000000001</v>
      </c>
      <c r="AH3528" s="107"/>
    </row>
    <row r="3529" spans="2:34" x14ac:dyDescent="0.2">
      <c r="B3529" s="84">
        <v>3522</v>
      </c>
      <c r="C3529" s="85">
        <v>23</v>
      </c>
      <c r="D3529" s="245" t="s">
        <v>31</v>
      </c>
      <c r="E3529" s="245" t="s">
        <v>408</v>
      </c>
      <c r="F3529" s="256">
        <v>6.09154330440701E-2</v>
      </c>
      <c r="G3529" s="256">
        <v>6.0176433522369302E-2</v>
      </c>
      <c r="H3529" s="202">
        <v>-719.78589999999997</v>
      </c>
      <c r="I3529" s="85">
        <v>8.1000000000000003E-2</v>
      </c>
      <c r="J3529" s="202">
        <v>-722.10220000000004</v>
      </c>
      <c r="K3529" s="85">
        <v>7.9899999999999999E-2</v>
      </c>
      <c r="L3529" s="202">
        <v>-641.11680000000001</v>
      </c>
      <c r="M3529" s="85">
        <v>0.1232</v>
      </c>
      <c r="N3529" s="202">
        <v>-658.87249999999995</v>
      </c>
      <c r="O3529" s="85">
        <v>0.11310000000000001</v>
      </c>
      <c r="P3529" s="202">
        <v>-692.34289999999999</v>
      </c>
      <c r="Q3529" s="85">
        <v>9.6199999999999994E-2</v>
      </c>
      <c r="R3529" s="202">
        <v>-671.7174</v>
      </c>
      <c r="S3529" s="85">
        <v>0.1065</v>
      </c>
      <c r="T3529" s="202">
        <v>-670.85490000000004</v>
      </c>
      <c r="U3529" s="85">
        <v>0.1069</v>
      </c>
      <c r="V3529" s="202">
        <v>-700.23469999999998</v>
      </c>
      <c r="W3529" s="85">
        <v>9.2600000000000002E-2</v>
      </c>
      <c r="X3529" s="202">
        <v>-700.39840000000004</v>
      </c>
      <c r="Y3529" s="85">
        <v>9.2600000000000002E-2</v>
      </c>
      <c r="Z3529" s="202">
        <v>-702.94389999999999</v>
      </c>
      <c r="AA3529" s="85">
        <v>9.1399999999999995E-2</v>
      </c>
      <c r="AB3529" s="202">
        <v>-725.61969999999997</v>
      </c>
      <c r="AC3529" s="85">
        <v>7.8899999999999998E-2</v>
      </c>
      <c r="AD3529" s="202">
        <v>-663.4393</v>
      </c>
      <c r="AE3529" s="85">
        <v>0.1108</v>
      </c>
      <c r="AF3529" s="202">
        <v>-698.7011</v>
      </c>
      <c r="AG3529" s="86">
        <v>9.3399999999999997E-2</v>
      </c>
      <c r="AH3529" s="107"/>
    </row>
    <row r="3530" spans="2:34" x14ac:dyDescent="0.2">
      <c r="B3530" s="84">
        <v>3523</v>
      </c>
      <c r="C3530" s="85">
        <v>23</v>
      </c>
      <c r="D3530" s="245" t="s">
        <v>31</v>
      </c>
      <c r="E3530" s="245" t="s">
        <v>409</v>
      </c>
      <c r="F3530" s="256">
        <v>0.15021269355113201</v>
      </c>
      <c r="G3530" s="256">
        <v>0.150983686900511</v>
      </c>
      <c r="H3530" s="202">
        <v>1061.4588000000001</v>
      </c>
      <c r="I3530" s="85">
        <v>4.0000000000000002E-4</v>
      </c>
      <c r="J3530" s="202">
        <v>1073.1396</v>
      </c>
      <c r="K3530" s="85">
        <v>2.9999999999999997E-4</v>
      </c>
      <c r="L3530" s="202">
        <v>1047.1496999999999</v>
      </c>
      <c r="M3530" s="85">
        <v>4.0000000000000002E-4</v>
      </c>
      <c r="N3530" s="202">
        <v>1061.1138000000001</v>
      </c>
      <c r="O3530" s="85">
        <v>4.0000000000000002E-4</v>
      </c>
      <c r="P3530" s="202">
        <v>1064.5355999999999</v>
      </c>
      <c r="Q3530" s="85">
        <v>2.9999999999999997E-4</v>
      </c>
      <c r="R3530" s="202">
        <v>1061.2041999999999</v>
      </c>
      <c r="S3530" s="85">
        <v>4.0000000000000002E-4</v>
      </c>
      <c r="T3530" s="202">
        <v>1065.0332000000001</v>
      </c>
      <c r="U3530" s="85">
        <v>2.9999999999999997E-4</v>
      </c>
      <c r="V3530" s="202">
        <v>1065.3421000000001</v>
      </c>
      <c r="W3530" s="85">
        <v>2.9999999999999997E-4</v>
      </c>
      <c r="X3530" s="202">
        <v>1067.2772</v>
      </c>
      <c r="Y3530" s="85">
        <v>2.9999999999999997E-4</v>
      </c>
      <c r="Z3530" s="202">
        <v>1066.9105999999999</v>
      </c>
      <c r="AA3530" s="85">
        <v>2.9999999999999997E-4</v>
      </c>
      <c r="AB3530" s="202">
        <v>1073.3014000000001</v>
      </c>
      <c r="AC3530" s="85">
        <v>2.9999999999999997E-4</v>
      </c>
      <c r="AD3530" s="202">
        <v>1061.1039000000001</v>
      </c>
      <c r="AE3530" s="85">
        <v>4.0000000000000002E-4</v>
      </c>
      <c r="AF3530" s="202">
        <v>1066.0797</v>
      </c>
      <c r="AG3530" s="86">
        <v>2.9999999999999997E-4</v>
      </c>
      <c r="AH3530" s="107"/>
    </row>
    <row r="3531" spans="2:34" x14ac:dyDescent="0.2">
      <c r="B3531" s="84">
        <v>3524</v>
      </c>
      <c r="C3531" s="85">
        <v>23</v>
      </c>
      <c r="D3531" s="245" t="s">
        <v>31</v>
      </c>
      <c r="E3531" s="245" t="s">
        <v>410</v>
      </c>
      <c r="F3531" s="256">
        <v>0.148000680619364</v>
      </c>
      <c r="G3531" s="256">
        <v>0.14947840089617001</v>
      </c>
      <c r="H3531" s="202">
        <v>1794.4496999999999</v>
      </c>
      <c r="I3531" s="85" t="s">
        <v>10</v>
      </c>
      <c r="J3531" s="202">
        <v>1817.2683999999999</v>
      </c>
      <c r="K3531" s="85" t="s">
        <v>10</v>
      </c>
      <c r="L3531" s="202">
        <v>1773.6468</v>
      </c>
      <c r="M3531" s="85" t="s">
        <v>10</v>
      </c>
      <c r="N3531" s="202">
        <v>1799.8098</v>
      </c>
      <c r="O3531" s="85" t="s">
        <v>10</v>
      </c>
      <c r="P3531" s="202">
        <v>1814.2298000000001</v>
      </c>
      <c r="Q3531" s="85" t="s">
        <v>10</v>
      </c>
      <c r="R3531" s="202">
        <v>1798.9580000000001</v>
      </c>
      <c r="S3531" s="85" t="s">
        <v>10</v>
      </c>
      <c r="T3531" s="202">
        <v>1803.5281</v>
      </c>
      <c r="U3531" s="85" t="s">
        <v>10</v>
      </c>
      <c r="V3531" s="202">
        <v>1815.1075000000001</v>
      </c>
      <c r="W3531" s="85" t="s">
        <v>10</v>
      </c>
      <c r="X3531" s="202">
        <v>1816.6406999999999</v>
      </c>
      <c r="Y3531" s="85" t="s">
        <v>10</v>
      </c>
      <c r="Z3531" s="202">
        <v>1817.8217</v>
      </c>
      <c r="AA3531" s="85" t="s">
        <v>10</v>
      </c>
      <c r="AB3531" s="202">
        <v>1817.9005</v>
      </c>
      <c r="AC3531" s="85" t="s">
        <v>10</v>
      </c>
      <c r="AD3531" s="202">
        <v>1800.3893</v>
      </c>
      <c r="AE3531" s="85" t="s">
        <v>10</v>
      </c>
      <c r="AF3531" s="202">
        <v>1814.7388000000001</v>
      </c>
      <c r="AG3531" s="86" t="s">
        <v>10</v>
      </c>
      <c r="AH3531" s="107"/>
    </row>
    <row r="3532" spans="2:34" x14ac:dyDescent="0.2">
      <c r="B3532" s="84">
        <v>3525</v>
      </c>
      <c r="C3532" s="85">
        <v>23</v>
      </c>
      <c r="D3532" s="245" t="s">
        <v>31</v>
      </c>
      <c r="E3532" s="245" t="s">
        <v>411</v>
      </c>
      <c r="F3532" s="256">
        <v>0.14003743406499899</v>
      </c>
      <c r="G3532" s="256">
        <v>0.14160190436182901</v>
      </c>
      <c r="H3532" s="202">
        <v>2869.9740999999999</v>
      </c>
      <c r="I3532" s="85" t="s">
        <v>10</v>
      </c>
      <c r="J3532" s="202">
        <v>2907.9742999999999</v>
      </c>
      <c r="K3532" s="85" t="s">
        <v>10</v>
      </c>
      <c r="L3532" s="202">
        <v>2846.6613000000002</v>
      </c>
      <c r="M3532" s="85" t="s">
        <v>10</v>
      </c>
      <c r="N3532" s="202">
        <v>2888.0823999999998</v>
      </c>
      <c r="O3532" s="85" t="s">
        <v>10</v>
      </c>
      <c r="P3532" s="202">
        <v>2884.5414000000001</v>
      </c>
      <c r="Q3532" s="85" t="s">
        <v>10</v>
      </c>
      <c r="R3532" s="202">
        <v>2884.2539000000002</v>
      </c>
      <c r="S3532" s="85" t="s">
        <v>10</v>
      </c>
      <c r="T3532" s="202">
        <v>2890.9229999999998</v>
      </c>
      <c r="U3532" s="85" t="s">
        <v>10</v>
      </c>
      <c r="V3532" s="202">
        <v>2883.2044000000001</v>
      </c>
      <c r="W3532" s="85" t="s">
        <v>10</v>
      </c>
      <c r="X3532" s="202">
        <v>2886.5931999999998</v>
      </c>
      <c r="Y3532" s="85" t="s">
        <v>10</v>
      </c>
      <c r="Z3532" s="202">
        <v>2885.6578</v>
      </c>
      <c r="AA3532" s="85" t="s">
        <v>10</v>
      </c>
      <c r="AB3532" s="202">
        <v>2908.4884999999999</v>
      </c>
      <c r="AC3532" s="85" t="s">
        <v>10</v>
      </c>
      <c r="AD3532" s="202">
        <v>2888.3202000000001</v>
      </c>
      <c r="AE3532" s="85" t="s">
        <v>10</v>
      </c>
      <c r="AF3532" s="202">
        <v>2882.9014999999999</v>
      </c>
      <c r="AG3532" s="86" t="s">
        <v>10</v>
      </c>
      <c r="AH3532" s="107"/>
    </row>
    <row r="3533" spans="2:34" x14ac:dyDescent="0.2">
      <c r="B3533" s="84">
        <v>3526</v>
      </c>
      <c r="C3533" s="85">
        <v>23</v>
      </c>
      <c r="D3533" s="245" t="s">
        <v>31</v>
      </c>
      <c r="E3533" s="245" t="s">
        <v>412</v>
      </c>
      <c r="F3533" s="256">
        <v>0.11801939765186301</v>
      </c>
      <c r="G3533" s="256">
        <v>0.12045788699852999</v>
      </c>
      <c r="H3533" s="202">
        <v>3071.6601999999998</v>
      </c>
      <c r="I3533" s="85" t="s">
        <v>10</v>
      </c>
      <c r="J3533" s="202">
        <v>3123.6745000000001</v>
      </c>
      <c r="K3533" s="85" t="s">
        <v>10</v>
      </c>
      <c r="L3533" s="202">
        <v>3048.6628999999998</v>
      </c>
      <c r="M3533" s="85" t="s">
        <v>10</v>
      </c>
      <c r="N3533" s="202">
        <v>3103.7444</v>
      </c>
      <c r="O3533" s="85" t="s">
        <v>10</v>
      </c>
      <c r="P3533" s="202">
        <v>3113.5308</v>
      </c>
      <c r="Q3533" s="85" t="s">
        <v>10</v>
      </c>
      <c r="R3533" s="202">
        <v>3103.1210000000001</v>
      </c>
      <c r="S3533" s="85" t="s">
        <v>10</v>
      </c>
      <c r="T3533" s="202">
        <v>3113.2730000000001</v>
      </c>
      <c r="U3533" s="85" t="s">
        <v>10</v>
      </c>
      <c r="V3533" s="202">
        <v>3113.4268999999999</v>
      </c>
      <c r="W3533" s="85" t="s">
        <v>10</v>
      </c>
      <c r="X3533" s="202">
        <v>3120.9522000000002</v>
      </c>
      <c r="Y3533" s="85" t="s">
        <v>10</v>
      </c>
      <c r="Z3533" s="202">
        <v>3118.6152000000002</v>
      </c>
      <c r="AA3533" s="85" t="s">
        <v>10</v>
      </c>
      <c r="AB3533" s="202">
        <v>3124.3933000000002</v>
      </c>
      <c r="AC3533" s="85" t="s">
        <v>10</v>
      </c>
      <c r="AD3533" s="202">
        <v>3104.4386</v>
      </c>
      <c r="AE3533" s="85" t="s">
        <v>10</v>
      </c>
      <c r="AF3533" s="202">
        <v>3113.8915000000002</v>
      </c>
      <c r="AG3533" s="86" t="s">
        <v>10</v>
      </c>
      <c r="AH3533" s="107"/>
    </row>
    <row r="3534" spans="2:34" x14ac:dyDescent="0.2">
      <c r="B3534" s="84">
        <v>3527</v>
      </c>
      <c r="C3534" s="85">
        <v>23</v>
      </c>
      <c r="D3534" s="245" t="s">
        <v>31</v>
      </c>
      <c r="E3534" s="245" t="s">
        <v>413</v>
      </c>
      <c r="F3534" s="256">
        <v>7.55147183937383E-2</v>
      </c>
      <c r="G3534" s="256">
        <v>7.65945529650634E-2</v>
      </c>
      <c r="H3534" s="202">
        <v>4217.5709999999999</v>
      </c>
      <c r="I3534" s="85" t="s">
        <v>10</v>
      </c>
      <c r="J3534" s="202">
        <v>4306.9796999999999</v>
      </c>
      <c r="K3534" s="85" t="s">
        <v>10</v>
      </c>
      <c r="L3534" s="202">
        <v>4191.2030000000004</v>
      </c>
      <c r="M3534" s="85" t="s">
        <v>10</v>
      </c>
      <c r="N3534" s="202">
        <v>4283.4269000000004</v>
      </c>
      <c r="O3534" s="85" t="s">
        <v>10</v>
      </c>
      <c r="P3534" s="202">
        <v>4293.6544999999996</v>
      </c>
      <c r="Q3534" s="85" t="s">
        <v>10</v>
      </c>
      <c r="R3534" s="202">
        <v>4290.9739</v>
      </c>
      <c r="S3534" s="85" t="s">
        <v>10</v>
      </c>
      <c r="T3534" s="202">
        <v>4293.8998000000001</v>
      </c>
      <c r="U3534" s="85" t="s">
        <v>10</v>
      </c>
      <c r="V3534" s="202">
        <v>4301.9786999999997</v>
      </c>
      <c r="W3534" s="85" t="s">
        <v>10</v>
      </c>
      <c r="X3534" s="202">
        <v>4302.0378000000001</v>
      </c>
      <c r="Y3534" s="85" t="s">
        <v>10</v>
      </c>
      <c r="Z3534" s="202">
        <v>4309.3404</v>
      </c>
      <c r="AA3534" s="85" t="s">
        <v>10</v>
      </c>
      <c r="AB3534" s="202">
        <v>4308.3050999999996</v>
      </c>
      <c r="AC3534" s="85" t="s">
        <v>10</v>
      </c>
      <c r="AD3534" s="202">
        <v>4285.1544999999996</v>
      </c>
      <c r="AE3534" s="85" t="s">
        <v>10</v>
      </c>
      <c r="AF3534" s="202">
        <v>4301.2782999999999</v>
      </c>
      <c r="AG3534" s="86" t="s">
        <v>10</v>
      </c>
      <c r="AH3534" s="107"/>
    </row>
    <row r="3535" spans="2:34" x14ac:dyDescent="0.2">
      <c r="B3535" s="84">
        <v>3528</v>
      </c>
      <c r="C3535" s="85">
        <v>23</v>
      </c>
      <c r="D3535" s="245" t="s">
        <v>31</v>
      </c>
      <c r="E3535" s="245" t="s">
        <v>414</v>
      </c>
      <c r="F3535" s="256">
        <v>2.5897566785775102E-2</v>
      </c>
      <c r="G3535" s="256">
        <v>2.6430021704123799E-2</v>
      </c>
      <c r="H3535" s="202">
        <v>3032.9477000000002</v>
      </c>
      <c r="I3535" s="85" t="s">
        <v>10</v>
      </c>
      <c r="J3535" s="202">
        <v>3170.9832000000001</v>
      </c>
      <c r="K3535" s="85" t="s">
        <v>10</v>
      </c>
      <c r="L3535" s="202">
        <v>3016.5351000000001</v>
      </c>
      <c r="M3535" s="85" t="s">
        <v>10</v>
      </c>
      <c r="N3535" s="202">
        <v>3154.45</v>
      </c>
      <c r="O3535" s="85" t="s">
        <v>10</v>
      </c>
      <c r="P3535" s="202">
        <v>3155.4791</v>
      </c>
      <c r="Q3535" s="85" t="s">
        <v>10</v>
      </c>
      <c r="R3535" s="202">
        <v>3167.8928000000001</v>
      </c>
      <c r="S3535" s="85" t="s">
        <v>10</v>
      </c>
      <c r="T3535" s="202">
        <v>3168.8436000000002</v>
      </c>
      <c r="U3535" s="85" t="s">
        <v>10</v>
      </c>
      <c r="V3535" s="202">
        <v>3168.9751000000001</v>
      </c>
      <c r="W3535" s="85" t="s">
        <v>10</v>
      </c>
      <c r="X3535" s="202">
        <v>3166.5888</v>
      </c>
      <c r="Y3535" s="85" t="s">
        <v>10</v>
      </c>
      <c r="Z3535" s="202">
        <v>3177.9497999999999</v>
      </c>
      <c r="AA3535" s="85" t="s">
        <v>10</v>
      </c>
      <c r="AB3535" s="202">
        <v>3172.7456000000002</v>
      </c>
      <c r="AC3535" s="85" t="s">
        <v>10</v>
      </c>
      <c r="AD3535" s="202">
        <v>3157.2451999999998</v>
      </c>
      <c r="AE3535" s="85" t="s">
        <v>10</v>
      </c>
      <c r="AF3535" s="202">
        <v>3167.8811000000001</v>
      </c>
      <c r="AG3535" s="86" t="s">
        <v>10</v>
      </c>
      <c r="AH3535" s="107"/>
    </row>
    <row r="3536" spans="2:34" x14ac:dyDescent="0.2">
      <c r="B3536" s="84">
        <v>3529</v>
      </c>
      <c r="C3536" s="85">
        <v>23</v>
      </c>
      <c r="D3536" s="245" t="s">
        <v>31</v>
      </c>
      <c r="E3536" s="245" t="s">
        <v>1216</v>
      </c>
      <c r="F3536" s="256">
        <v>0.21623277182235801</v>
      </c>
      <c r="G3536" s="256">
        <v>0.215675978435903</v>
      </c>
      <c r="H3536" s="202">
        <v>2265.6765999999998</v>
      </c>
      <c r="I3536" s="85" t="s">
        <v>10</v>
      </c>
      <c r="J3536" s="202">
        <v>2277.3546999999999</v>
      </c>
      <c r="K3536" s="85" t="s">
        <v>10</v>
      </c>
      <c r="L3536" s="202">
        <v>2261.5779000000002</v>
      </c>
      <c r="M3536" s="85" t="s">
        <v>10</v>
      </c>
      <c r="N3536" s="202">
        <v>2273.6563999999998</v>
      </c>
      <c r="O3536" s="85" t="s">
        <v>10</v>
      </c>
      <c r="P3536" s="202">
        <v>2274.8841000000002</v>
      </c>
      <c r="Q3536" s="85" t="s">
        <v>10</v>
      </c>
      <c r="R3536" s="202">
        <v>2274.7323000000001</v>
      </c>
      <c r="S3536" s="85" t="s">
        <v>10</v>
      </c>
      <c r="T3536" s="202">
        <v>2274.7757000000001</v>
      </c>
      <c r="U3536" s="85" t="s">
        <v>10</v>
      </c>
      <c r="V3536" s="202">
        <v>2276.3975</v>
      </c>
      <c r="W3536" s="85" t="s">
        <v>10</v>
      </c>
      <c r="X3536" s="202">
        <v>2275.7568000000001</v>
      </c>
      <c r="Y3536" s="85" t="s">
        <v>10</v>
      </c>
      <c r="Z3536" s="202">
        <v>2277.3256999999999</v>
      </c>
      <c r="AA3536" s="85" t="s">
        <v>10</v>
      </c>
      <c r="AB3536" s="202">
        <v>2277.2988999999998</v>
      </c>
      <c r="AC3536" s="85" t="s">
        <v>10</v>
      </c>
      <c r="AD3536" s="202">
        <v>2273.4222</v>
      </c>
      <c r="AE3536" s="85" t="s">
        <v>10</v>
      </c>
      <c r="AF3536" s="202">
        <v>2276.7566000000002</v>
      </c>
      <c r="AG3536" s="86" t="s">
        <v>10</v>
      </c>
      <c r="AH3536" s="107"/>
    </row>
    <row r="3537" spans="2:34" x14ac:dyDescent="0.2">
      <c r="B3537" s="84">
        <v>3530</v>
      </c>
      <c r="C3537" s="85">
        <v>23</v>
      </c>
      <c r="D3537" s="245" t="s">
        <v>31</v>
      </c>
      <c r="E3537" s="245" t="s">
        <v>415</v>
      </c>
      <c r="F3537" s="256">
        <v>6.7381316998468596E-2</v>
      </c>
      <c r="G3537" s="256">
        <v>6.6372610796051307E-2</v>
      </c>
      <c r="H3537" s="202">
        <v>2136.4203000000002</v>
      </c>
      <c r="I3537" s="85">
        <v>2.8799999999999999E-2</v>
      </c>
      <c r="J3537" s="202">
        <v>2107.0832999999998</v>
      </c>
      <c r="K3537" s="85">
        <v>3.1099999999999999E-2</v>
      </c>
      <c r="L3537" s="202">
        <v>2140.4780000000001</v>
      </c>
      <c r="M3537" s="85">
        <v>2.8500000000000001E-2</v>
      </c>
      <c r="N3537" s="202">
        <v>2110.6093000000001</v>
      </c>
      <c r="O3537" s="85">
        <v>3.0800000000000001E-2</v>
      </c>
      <c r="P3537" s="202">
        <v>2081.6905999999999</v>
      </c>
      <c r="Q3537" s="85">
        <v>3.32E-2</v>
      </c>
      <c r="R3537" s="202">
        <v>2124.0529999999999</v>
      </c>
      <c r="S3537" s="85">
        <v>2.9700000000000001E-2</v>
      </c>
      <c r="T3537" s="202">
        <v>2113.6019000000001</v>
      </c>
      <c r="U3537" s="85">
        <v>3.0599999999999999E-2</v>
      </c>
      <c r="V3537" s="202">
        <v>2092.0360000000001</v>
      </c>
      <c r="W3537" s="85">
        <v>3.2300000000000002E-2</v>
      </c>
      <c r="X3537" s="202">
        <v>2087.0016000000001</v>
      </c>
      <c r="Y3537" s="85">
        <v>3.2800000000000003E-2</v>
      </c>
      <c r="Z3537" s="202">
        <v>2095.8337000000001</v>
      </c>
      <c r="AA3537" s="85">
        <v>3.2000000000000001E-2</v>
      </c>
      <c r="AB3537" s="202">
        <v>2106.8168999999998</v>
      </c>
      <c r="AC3537" s="85">
        <v>3.1099999999999999E-2</v>
      </c>
      <c r="AD3537" s="202">
        <v>2110.5589</v>
      </c>
      <c r="AE3537" s="85">
        <v>3.0800000000000001E-2</v>
      </c>
      <c r="AF3537" s="202">
        <v>2092.2809999999999</v>
      </c>
      <c r="AG3537" s="86">
        <v>3.2300000000000002E-2</v>
      </c>
      <c r="AH3537" s="107"/>
    </row>
    <row r="3538" spans="2:34" x14ac:dyDescent="0.2">
      <c r="B3538" s="84">
        <v>3531</v>
      </c>
      <c r="C3538" s="85">
        <v>23</v>
      </c>
      <c r="D3538" s="245" t="s">
        <v>31</v>
      </c>
      <c r="E3538" s="245" t="s">
        <v>417</v>
      </c>
      <c r="F3538" s="256">
        <v>0.14868129998298499</v>
      </c>
      <c r="G3538" s="256">
        <v>0.14919834768606</v>
      </c>
      <c r="H3538" s="202">
        <v>545.32439999999997</v>
      </c>
      <c r="I3538" s="85">
        <v>2.81E-2</v>
      </c>
      <c r="J3538" s="202">
        <v>547.83780000000002</v>
      </c>
      <c r="K3538" s="85">
        <v>2.7400000000000001E-2</v>
      </c>
      <c r="L3538" s="202">
        <v>587.89940000000001</v>
      </c>
      <c r="M3538" s="85">
        <v>1.8599999999999998E-2</v>
      </c>
      <c r="N3538" s="202">
        <v>582.16219999999998</v>
      </c>
      <c r="O3538" s="85">
        <v>1.9800000000000002E-2</v>
      </c>
      <c r="P3538" s="202">
        <v>552.30539999999996</v>
      </c>
      <c r="Q3538" s="85">
        <v>2.7300000000000001E-2</v>
      </c>
      <c r="R3538" s="202">
        <v>571.48869999999999</v>
      </c>
      <c r="S3538" s="85">
        <v>2.2499999999999999E-2</v>
      </c>
      <c r="T3538" s="202">
        <v>569.93380000000002</v>
      </c>
      <c r="U3538" s="85">
        <v>2.2800000000000001E-2</v>
      </c>
      <c r="V3538" s="202">
        <v>545.87459999999999</v>
      </c>
      <c r="W3538" s="85">
        <v>2.9399999999999999E-2</v>
      </c>
      <c r="X3538" s="202">
        <v>544.12270000000001</v>
      </c>
      <c r="Y3538" s="85">
        <v>2.9899999999999999E-2</v>
      </c>
      <c r="Z3538" s="202">
        <v>543.22230000000002</v>
      </c>
      <c r="AA3538" s="85">
        <v>3.0300000000000001E-2</v>
      </c>
      <c r="AB3538" s="202">
        <v>545.60839999999996</v>
      </c>
      <c r="AC3538" s="85">
        <v>2.8299999999999999E-2</v>
      </c>
      <c r="AD3538" s="202">
        <v>578.94159999999999</v>
      </c>
      <c r="AE3538" s="85">
        <v>2.06E-2</v>
      </c>
      <c r="AF3538" s="202">
        <v>545.93579999999997</v>
      </c>
      <c r="AG3538" s="86">
        <v>2.9499999999999998E-2</v>
      </c>
      <c r="AH3538" s="107"/>
    </row>
    <row r="3539" spans="2:34" x14ac:dyDescent="0.2">
      <c r="B3539" s="84">
        <v>3532</v>
      </c>
      <c r="C3539" s="85">
        <v>23</v>
      </c>
      <c r="D3539" s="245" t="s">
        <v>31</v>
      </c>
      <c r="E3539" s="245" t="s">
        <v>416</v>
      </c>
      <c r="F3539" s="256">
        <v>3.8012591458227003E-2</v>
      </c>
      <c r="G3539" s="256">
        <v>3.8577329692641597E-2</v>
      </c>
      <c r="H3539" s="202">
        <v>406.33640000000003</v>
      </c>
      <c r="I3539" s="85">
        <v>0.3493</v>
      </c>
      <c r="J3539" s="202">
        <v>426.1936</v>
      </c>
      <c r="K3539" s="85">
        <v>0.32619999999999999</v>
      </c>
      <c r="L3539" s="202">
        <v>586.33169999999996</v>
      </c>
      <c r="M3539" s="85">
        <v>0.19170000000000001</v>
      </c>
      <c r="N3539" s="202">
        <v>574.92909999999995</v>
      </c>
      <c r="O3539" s="85">
        <v>0.20039999999999999</v>
      </c>
      <c r="P3539" s="202">
        <v>538.53830000000005</v>
      </c>
      <c r="Q3539" s="85">
        <v>0.2306</v>
      </c>
      <c r="R3539" s="202">
        <v>572.13689999999997</v>
      </c>
      <c r="S3539" s="85">
        <v>0.2026</v>
      </c>
      <c r="T3539" s="202">
        <v>576.26170000000002</v>
      </c>
      <c r="U3539" s="85">
        <v>0.19939999999999999</v>
      </c>
      <c r="V3539" s="202">
        <v>534.77840000000003</v>
      </c>
      <c r="W3539" s="85">
        <v>0.2339</v>
      </c>
      <c r="X3539" s="202">
        <v>540.07830000000001</v>
      </c>
      <c r="Y3539" s="85">
        <v>0.2293</v>
      </c>
      <c r="Z3539" s="202">
        <v>532.2826</v>
      </c>
      <c r="AA3539" s="85">
        <v>0.2361</v>
      </c>
      <c r="AB3539" s="202">
        <v>425.31849999999997</v>
      </c>
      <c r="AC3539" s="85">
        <v>0.32729999999999998</v>
      </c>
      <c r="AD3539" s="202">
        <v>576.95920000000001</v>
      </c>
      <c r="AE3539" s="85">
        <v>0.19889999999999999</v>
      </c>
      <c r="AF3539" s="202">
        <v>532.73310000000004</v>
      </c>
      <c r="AG3539" s="86">
        <v>0.23580000000000001</v>
      </c>
      <c r="AH3539" s="107"/>
    </row>
    <row r="3540" spans="2:34" x14ac:dyDescent="0.2">
      <c r="B3540" s="84">
        <v>3533</v>
      </c>
      <c r="C3540" s="85">
        <v>23</v>
      </c>
      <c r="D3540" s="245" t="s">
        <v>31</v>
      </c>
      <c r="E3540" s="245" t="s">
        <v>423</v>
      </c>
      <c r="F3540" s="256"/>
      <c r="G3540" s="256"/>
      <c r="H3540" s="202" t="s">
        <v>179</v>
      </c>
      <c r="I3540" s="85" t="s">
        <v>179</v>
      </c>
      <c r="J3540" s="202" t="s">
        <v>179</v>
      </c>
      <c r="K3540" s="85" t="s">
        <v>179</v>
      </c>
      <c r="L3540" s="202" t="s">
        <v>179</v>
      </c>
      <c r="M3540" s="85" t="s">
        <v>179</v>
      </c>
      <c r="N3540" s="202" t="s">
        <v>179</v>
      </c>
      <c r="O3540" s="85" t="s">
        <v>179</v>
      </c>
      <c r="P3540" s="202" t="s">
        <v>179</v>
      </c>
      <c r="Q3540" s="85" t="s">
        <v>179</v>
      </c>
      <c r="R3540" s="202" t="s">
        <v>179</v>
      </c>
      <c r="S3540" s="85" t="s">
        <v>179</v>
      </c>
      <c r="T3540" s="202" t="s">
        <v>179</v>
      </c>
      <c r="U3540" s="85" t="s">
        <v>179</v>
      </c>
      <c r="V3540" s="202" t="s">
        <v>179</v>
      </c>
      <c r="W3540" s="85" t="s">
        <v>179</v>
      </c>
      <c r="X3540" s="202" t="s">
        <v>179</v>
      </c>
      <c r="Y3540" s="85" t="s">
        <v>179</v>
      </c>
      <c r="Z3540" s="202" t="s">
        <v>179</v>
      </c>
      <c r="AA3540" s="85" t="s">
        <v>179</v>
      </c>
      <c r="AB3540" s="202" t="s">
        <v>179</v>
      </c>
      <c r="AC3540" s="85" t="s">
        <v>179</v>
      </c>
      <c r="AD3540" s="202" t="s">
        <v>179</v>
      </c>
      <c r="AE3540" s="85" t="s">
        <v>179</v>
      </c>
      <c r="AF3540" s="202" t="s">
        <v>179</v>
      </c>
      <c r="AG3540" s="86" t="s">
        <v>179</v>
      </c>
      <c r="AH3540" s="107"/>
    </row>
    <row r="3541" spans="2:34" x14ac:dyDescent="0.2">
      <c r="B3541" s="84">
        <v>3534</v>
      </c>
      <c r="C3541" s="85">
        <v>23</v>
      </c>
      <c r="D3541" s="245" t="s">
        <v>31</v>
      </c>
      <c r="E3541" s="245" t="s">
        <v>424</v>
      </c>
      <c r="F3541" s="256">
        <v>1.71516079632466E-2</v>
      </c>
      <c r="G3541" s="256">
        <v>1.67331793040678E-2</v>
      </c>
      <c r="H3541" s="202">
        <v>346.68259999999998</v>
      </c>
      <c r="I3541" s="85">
        <v>0.64270000000000005</v>
      </c>
      <c r="J3541" s="202">
        <v>389.09010000000001</v>
      </c>
      <c r="K3541" s="85">
        <v>0.60250000000000004</v>
      </c>
      <c r="L3541" s="202">
        <v>357.04309999999998</v>
      </c>
      <c r="M3541" s="85">
        <v>0.63280000000000003</v>
      </c>
      <c r="N3541" s="202">
        <v>396.87950000000001</v>
      </c>
      <c r="O3541" s="85">
        <v>0.59530000000000005</v>
      </c>
      <c r="P3541" s="202">
        <v>379.65539999999999</v>
      </c>
      <c r="Q3541" s="85">
        <v>0.61140000000000005</v>
      </c>
      <c r="R3541" s="202">
        <v>378.36430000000001</v>
      </c>
      <c r="S3541" s="85">
        <v>0.61260000000000003</v>
      </c>
      <c r="T3541" s="202">
        <v>395.16399999999999</v>
      </c>
      <c r="U3541" s="85">
        <v>0.59689999999999999</v>
      </c>
      <c r="V3541" s="202">
        <v>357.96710000000002</v>
      </c>
      <c r="W3541" s="85">
        <v>0.63190000000000002</v>
      </c>
      <c r="X3541" s="202">
        <v>379.41840000000002</v>
      </c>
      <c r="Y3541" s="85">
        <v>0.61160000000000003</v>
      </c>
      <c r="Z3541" s="202">
        <v>357.15230000000003</v>
      </c>
      <c r="AA3541" s="85">
        <v>0.63270000000000004</v>
      </c>
      <c r="AB3541" s="202">
        <v>388.33269999999999</v>
      </c>
      <c r="AC3541" s="85">
        <v>0.60329999999999995</v>
      </c>
      <c r="AD3541" s="202">
        <v>395.84249999999997</v>
      </c>
      <c r="AE3541" s="85">
        <v>0.59630000000000005</v>
      </c>
      <c r="AF3541" s="202">
        <v>359.12040000000002</v>
      </c>
      <c r="AG3541" s="86">
        <v>0.63090000000000002</v>
      </c>
      <c r="AH3541" s="107"/>
    </row>
    <row r="3542" spans="2:34" x14ac:dyDescent="0.2">
      <c r="B3542" s="84">
        <v>3535</v>
      </c>
      <c r="C3542" s="85">
        <v>23</v>
      </c>
      <c r="D3542" s="245" t="s">
        <v>31</v>
      </c>
      <c r="E3542" s="245" t="s">
        <v>419</v>
      </c>
      <c r="F3542" s="256">
        <v>3.2329419771992499E-3</v>
      </c>
      <c r="G3542" s="256">
        <v>3.01057200868165E-3</v>
      </c>
      <c r="H3542" s="202">
        <v>3111.0030000000002</v>
      </c>
      <c r="I3542" s="85">
        <v>0.1067</v>
      </c>
      <c r="J3542" s="202">
        <v>3200.6376</v>
      </c>
      <c r="K3542" s="85">
        <v>9.69E-2</v>
      </c>
      <c r="L3542" s="202">
        <v>3148.5385000000001</v>
      </c>
      <c r="M3542" s="85">
        <v>0.1026</v>
      </c>
      <c r="N3542" s="202">
        <v>3229.1808000000001</v>
      </c>
      <c r="O3542" s="85">
        <v>9.4E-2</v>
      </c>
      <c r="P3542" s="202">
        <v>3186.5668000000001</v>
      </c>
      <c r="Q3542" s="85">
        <v>9.8400000000000001E-2</v>
      </c>
      <c r="R3542" s="202">
        <v>3236.4241000000002</v>
      </c>
      <c r="S3542" s="85">
        <v>9.3299999999999994E-2</v>
      </c>
      <c r="T3542" s="202">
        <v>3250.8688000000002</v>
      </c>
      <c r="U3542" s="85">
        <v>9.1800000000000007E-2</v>
      </c>
      <c r="V3542" s="202">
        <v>3194.1082000000001</v>
      </c>
      <c r="W3542" s="85">
        <v>9.7600000000000006E-2</v>
      </c>
      <c r="X3542" s="202">
        <v>3201.5306</v>
      </c>
      <c r="Y3542" s="85">
        <v>9.6799999999999997E-2</v>
      </c>
      <c r="Z3542" s="202">
        <v>3202.7338</v>
      </c>
      <c r="AA3542" s="85">
        <v>9.6699999999999994E-2</v>
      </c>
      <c r="AB3542" s="202">
        <v>3198.7456999999999</v>
      </c>
      <c r="AC3542" s="85">
        <v>9.7100000000000006E-2</v>
      </c>
      <c r="AD3542" s="202">
        <v>3226.7764999999999</v>
      </c>
      <c r="AE3542" s="85">
        <v>9.4299999999999995E-2</v>
      </c>
      <c r="AF3542" s="202">
        <v>3199.3330000000001</v>
      </c>
      <c r="AG3542" s="86">
        <v>9.7100000000000006E-2</v>
      </c>
      <c r="AH3542" s="107"/>
    </row>
    <row r="3543" spans="2:34" x14ac:dyDescent="0.2">
      <c r="B3543" s="84">
        <v>3536</v>
      </c>
      <c r="C3543" s="85">
        <v>23</v>
      </c>
      <c r="D3543" s="245" t="s">
        <v>31</v>
      </c>
      <c r="E3543" s="245" t="s">
        <v>420</v>
      </c>
      <c r="F3543" s="256">
        <v>1.8717032499574601E-3</v>
      </c>
      <c r="G3543" s="256">
        <v>1.9253658195057101E-3</v>
      </c>
      <c r="H3543" s="202">
        <v>6394.2406000000001</v>
      </c>
      <c r="I3543" s="85">
        <v>2.0999999999999999E-3</v>
      </c>
      <c r="J3543" s="202">
        <v>6492.3356000000003</v>
      </c>
      <c r="K3543" s="85">
        <v>1.6999999999999999E-3</v>
      </c>
      <c r="L3543" s="202">
        <v>6427.0281000000004</v>
      </c>
      <c r="M3543" s="85">
        <v>1.9E-3</v>
      </c>
      <c r="N3543" s="202">
        <v>6516.3112000000001</v>
      </c>
      <c r="O3543" s="85">
        <v>1.6999999999999999E-3</v>
      </c>
      <c r="P3543" s="202">
        <v>6475.8770999999997</v>
      </c>
      <c r="Q3543" s="85">
        <v>1.8E-3</v>
      </c>
      <c r="R3543" s="202">
        <v>6468.2587000000003</v>
      </c>
      <c r="S3543" s="85">
        <v>1.8E-3</v>
      </c>
      <c r="T3543" s="202">
        <v>6503.5532999999996</v>
      </c>
      <c r="U3543" s="85">
        <v>1.6999999999999999E-3</v>
      </c>
      <c r="V3543" s="202">
        <v>6425.8076000000001</v>
      </c>
      <c r="W3543" s="85">
        <v>1.9E-3</v>
      </c>
      <c r="X3543" s="202">
        <v>6468.5595000000003</v>
      </c>
      <c r="Y3543" s="85">
        <v>1.8E-3</v>
      </c>
      <c r="Z3543" s="202">
        <v>6425.3227999999999</v>
      </c>
      <c r="AA3543" s="85">
        <v>1.9E-3</v>
      </c>
      <c r="AB3543" s="202">
        <v>6482.8783000000003</v>
      </c>
      <c r="AC3543" s="85">
        <v>1.8E-3</v>
      </c>
      <c r="AD3543" s="202">
        <v>6499.0285000000003</v>
      </c>
      <c r="AE3543" s="85">
        <v>1.6999999999999999E-3</v>
      </c>
      <c r="AF3543" s="202">
        <v>6439.5607</v>
      </c>
      <c r="AG3543" s="86">
        <v>1.9E-3</v>
      </c>
      <c r="AH3543" s="107"/>
    </row>
    <row r="3544" spans="2:34" x14ac:dyDescent="0.2">
      <c r="B3544" s="84">
        <v>3537</v>
      </c>
      <c r="C3544" s="85">
        <v>23</v>
      </c>
      <c r="D3544" s="245" t="s">
        <v>31</v>
      </c>
      <c r="E3544" s="245" t="s">
        <v>421</v>
      </c>
      <c r="F3544" s="256">
        <v>9.5286710906925302E-4</v>
      </c>
      <c r="G3544" s="256">
        <v>9.4517958412098301E-4</v>
      </c>
      <c r="H3544" s="202">
        <v>10988.9167</v>
      </c>
      <c r="I3544" s="85">
        <v>6.9999999999999999E-4</v>
      </c>
      <c r="J3544" s="202">
        <v>11117.2912</v>
      </c>
      <c r="K3544" s="85">
        <v>5.9999999999999995E-4</v>
      </c>
      <c r="L3544" s="202">
        <v>10960.6571</v>
      </c>
      <c r="M3544" s="85">
        <v>6.9999999999999999E-4</v>
      </c>
      <c r="N3544" s="202">
        <v>11091.243200000001</v>
      </c>
      <c r="O3544" s="85">
        <v>5.9999999999999995E-4</v>
      </c>
      <c r="P3544" s="202">
        <v>11198.011</v>
      </c>
      <c r="Q3544" s="85">
        <v>5.9999999999999995E-4</v>
      </c>
      <c r="R3544" s="202">
        <v>11185.399100000001</v>
      </c>
      <c r="S3544" s="85">
        <v>5.9999999999999995E-4</v>
      </c>
      <c r="T3544" s="202">
        <v>11098.209800000001</v>
      </c>
      <c r="U3544" s="85">
        <v>5.9999999999999995E-4</v>
      </c>
      <c r="V3544" s="202">
        <v>11284.3745</v>
      </c>
      <c r="W3544" s="85">
        <v>5.0000000000000001E-4</v>
      </c>
      <c r="X3544" s="202">
        <v>11202.141</v>
      </c>
      <c r="Y3544" s="85">
        <v>5.9999999999999995E-4</v>
      </c>
      <c r="Z3544" s="202">
        <v>11285.680700000001</v>
      </c>
      <c r="AA3544" s="85">
        <v>5.0000000000000001E-4</v>
      </c>
      <c r="AB3544" s="202">
        <v>11122.5249</v>
      </c>
      <c r="AC3544" s="85">
        <v>5.9999999999999995E-4</v>
      </c>
      <c r="AD3544" s="202">
        <v>11100.8935</v>
      </c>
      <c r="AE3544" s="85">
        <v>5.9999999999999995E-4</v>
      </c>
      <c r="AF3544" s="202">
        <v>11278.8815</v>
      </c>
      <c r="AG3544" s="86">
        <v>5.0000000000000001E-4</v>
      </c>
      <c r="AH3544" s="107"/>
    </row>
    <row r="3545" spans="2:34" x14ac:dyDescent="0.2">
      <c r="B3545" s="84">
        <v>3538</v>
      </c>
      <c r="C3545" s="85">
        <v>23</v>
      </c>
      <c r="D3545" s="245" t="s">
        <v>31</v>
      </c>
      <c r="E3545" s="245" t="s">
        <v>422</v>
      </c>
      <c r="F3545" s="256">
        <v>2.08609834949804E-2</v>
      </c>
      <c r="G3545" s="256">
        <v>2.0408877686760502E-2</v>
      </c>
      <c r="H3545" s="202">
        <v>-459.64139999999998</v>
      </c>
      <c r="I3545" s="85">
        <v>0.56100000000000005</v>
      </c>
      <c r="J3545" s="202">
        <v>-465.22629999999998</v>
      </c>
      <c r="K3545" s="85">
        <v>0.55610000000000004</v>
      </c>
      <c r="L3545" s="202">
        <v>-471.73259999999999</v>
      </c>
      <c r="M3545" s="85">
        <v>0.55069999999999997</v>
      </c>
      <c r="N3545" s="202">
        <v>-475.36590000000001</v>
      </c>
      <c r="O3545" s="85">
        <v>0.54759999999999998</v>
      </c>
      <c r="P3545" s="202">
        <v>-450.97430000000003</v>
      </c>
      <c r="Q3545" s="85">
        <v>0.56830000000000003</v>
      </c>
      <c r="R3545" s="202">
        <v>-475.61849999999998</v>
      </c>
      <c r="S3545" s="85">
        <v>0.5474</v>
      </c>
      <c r="T3545" s="202">
        <v>-473.6678</v>
      </c>
      <c r="U3545" s="85">
        <v>0.54900000000000004</v>
      </c>
      <c r="V3545" s="202">
        <v>-451.26900000000001</v>
      </c>
      <c r="W3545" s="85">
        <v>0.56810000000000005</v>
      </c>
      <c r="X3545" s="202">
        <v>-450.48200000000003</v>
      </c>
      <c r="Y3545" s="85">
        <v>0.56869999999999998</v>
      </c>
      <c r="Z3545" s="202">
        <v>-450.90289999999999</v>
      </c>
      <c r="AA3545" s="85">
        <v>0.56840000000000002</v>
      </c>
      <c r="AB3545" s="202">
        <v>-464.57810000000001</v>
      </c>
      <c r="AC3545" s="85">
        <v>0.55669999999999997</v>
      </c>
      <c r="AD3545" s="202">
        <v>-474.29410000000001</v>
      </c>
      <c r="AE3545" s="85">
        <v>0.54849999999999999</v>
      </c>
      <c r="AF3545" s="202">
        <v>-451.3349</v>
      </c>
      <c r="AG3545" s="86">
        <v>0.56799999999999995</v>
      </c>
      <c r="AH3545" s="107"/>
    </row>
    <row r="3546" spans="2:34" x14ac:dyDescent="0.2">
      <c r="B3546" s="84">
        <v>3539</v>
      </c>
      <c r="C3546" s="85">
        <v>23</v>
      </c>
      <c r="D3546" s="245" t="s">
        <v>31</v>
      </c>
      <c r="E3546" s="245" t="s">
        <v>418</v>
      </c>
      <c r="F3546" s="256">
        <v>1.93976518631955E-3</v>
      </c>
      <c r="G3546" s="256">
        <v>1.9603724707694501E-3</v>
      </c>
      <c r="H3546" s="202">
        <v>7762.4561000000003</v>
      </c>
      <c r="I3546" s="85">
        <v>5.0000000000000001E-4</v>
      </c>
      <c r="J3546" s="202">
        <v>7757.4817999999996</v>
      </c>
      <c r="K3546" s="85">
        <v>5.0000000000000001E-4</v>
      </c>
      <c r="L3546" s="202">
        <v>7769.7530999999999</v>
      </c>
      <c r="M3546" s="85">
        <v>5.0000000000000001E-4</v>
      </c>
      <c r="N3546" s="202">
        <v>7764.3233</v>
      </c>
      <c r="O3546" s="85">
        <v>5.0000000000000001E-4</v>
      </c>
      <c r="P3546" s="202">
        <v>7757.6441000000004</v>
      </c>
      <c r="Q3546" s="85">
        <v>5.0000000000000001E-4</v>
      </c>
      <c r="R3546" s="202">
        <v>7737.5117</v>
      </c>
      <c r="S3546" s="85">
        <v>5.0000000000000001E-4</v>
      </c>
      <c r="T3546" s="202">
        <v>7760.4444999999996</v>
      </c>
      <c r="U3546" s="85">
        <v>5.0000000000000001E-4</v>
      </c>
      <c r="V3546" s="202">
        <v>7736.4877999999999</v>
      </c>
      <c r="W3546" s="85">
        <v>5.0000000000000001E-4</v>
      </c>
      <c r="X3546" s="202">
        <v>7755.2916999999998</v>
      </c>
      <c r="Y3546" s="85">
        <v>5.0000000000000001E-4</v>
      </c>
      <c r="Z3546" s="202">
        <v>7736.8603000000003</v>
      </c>
      <c r="AA3546" s="85">
        <v>5.0000000000000001E-4</v>
      </c>
      <c r="AB3546" s="202">
        <v>7760.9544999999998</v>
      </c>
      <c r="AC3546" s="85">
        <v>5.0000000000000001E-4</v>
      </c>
      <c r="AD3546" s="202">
        <v>7770.16</v>
      </c>
      <c r="AE3546" s="85">
        <v>5.0000000000000001E-4</v>
      </c>
      <c r="AF3546" s="202">
        <v>7725.7165999999997</v>
      </c>
      <c r="AG3546" s="86">
        <v>5.0000000000000001E-4</v>
      </c>
      <c r="AH3546" s="107"/>
    </row>
    <row r="3547" spans="2:34" x14ac:dyDescent="0.2">
      <c r="B3547" s="84">
        <v>3540</v>
      </c>
      <c r="C3547" s="85">
        <v>23</v>
      </c>
      <c r="D3547" s="245" t="s">
        <v>31</v>
      </c>
      <c r="E3547" s="245" t="s">
        <v>426</v>
      </c>
      <c r="F3547" s="256">
        <v>2.6680279053939101E-2</v>
      </c>
      <c r="G3547" s="256">
        <v>2.6079955191486402E-2</v>
      </c>
      <c r="H3547" s="202">
        <v>95.372799999999998</v>
      </c>
      <c r="I3547" s="85">
        <v>0.90510000000000002</v>
      </c>
      <c r="J3547" s="202">
        <v>123.2572</v>
      </c>
      <c r="K3547" s="85">
        <v>0.87749999999999995</v>
      </c>
      <c r="L3547" s="202">
        <v>95.626900000000006</v>
      </c>
      <c r="M3547" s="85">
        <v>0.90480000000000005</v>
      </c>
      <c r="N3547" s="202">
        <v>122.7496</v>
      </c>
      <c r="O3547" s="85">
        <v>0.878</v>
      </c>
      <c r="P3547" s="202">
        <v>144.08770000000001</v>
      </c>
      <c r="Q3547" s="85">
        <v>0.85699999999999998</v>
      </c>
      <c r="R3547" s="202">
        <v>115.2653</v>
      </c>
      <c r="S3547" s="85">
        <v>0.88539999999999996</v>
      </c>
      <c r="T3547" s="202">
        <v>120.613</v>
      </c>
      <c r="U3547" s="85">
        <v>0.88009999999999999</v>
      </c>
      <c r="V3547" s="202">
        <v>137.92240000000001</v>
      </c>
      <c r="W3547" s="85">
        <v>0.86309999999999998</v>
      </c>
      <c r="X3547" s="202">
        <v>142.31360000000001</v>
      </c>
      <c r="Y3547" s="85">
        <v>0.85870000000000002</v>
      </c>
      <c r="Z3547" s="202">
        <v>136.3509</v>
      </c>
      <c r="AA3547" s="85">
        <v>0.86460000000000004</v>
      </c>
      <c r="AB3547" s="202">
        <v>122.57080000000001</v>
      </c>
      <c r="AC3547" s="85">
        <v>0.87819999999999998</v>
      </c>
      <c r="AD3547" s="202">
        <v>121.2872</v>
      </c>
      <c r="AE3547" s="85">
        <v>0.87939999999999996</v>
      </c>
      <c r="AF3547" s="202">
        <v>137.7936</v>
      </c>
      <c r="AG3547" s="86">
        <v>0.86319999999999997</v>
      </c>
      <c r="AH3547" s="107"/>
    </row>
    <row r="3548" spans="2:34" x14ac:dyDescent="0.2">
      <c r="B3548" s="84">
        <v>3541</v>
      </c>
      <c r="C3548" s="85">
        <v>23</v>
      </c>
      <c r="D3548" s="245" t="s">
        <v>31</v>
      </c>
      <c r="E3548" s="245" t="s">
        <v>427</v>
      </c>
      <c r="F3548" s="256">
        <v>0.12683341841075399</v>
      </c>
      <c r="G3548" s="256">
        <v>0.12661905762094799</v>
      </c>
      <c r="H3548" s="202">
        <v>-444.53469999999999</v>
      </c>
      <c r="I3548" s="85">
        <v>0.25969999999999999</v>
      </c>
      <c r="J3548" s="202">
        <v>-435.74009999999998</v>
      </c>
      <c r="K3548" s="85">
        <v>0.26910000000000001</v>
      </c>
      <c r="L3548" s="202">
        <v>-444.35489999999999</v>
      </c>
      <c r="M3548" s="85">
        <v>0.25990000000000002</v>
      </c>
      <c r="N3548" s="202">
        <v>-435.78590000000003</v>
      </c>
      <c r="O3548" s="85">
        <v>0.26910000000000001</v>
      </c>
      <c r="P3548" s="202">
        <v>-431.47500000000002</v>
      </c>
      <c r="Q3548" s="85">
        <v>0.27379999999999999</v>
      </c>
      <c r="R3548" s="202">
        <v>-440.58879999999999</v>
      </c>
      <c r="S3548" s="85">
        <v>0.26379999999999998</v>
      </c>
      <c r="T3548" s="202">
        <v>-432.0188</v>
      </c>
      <c r="U3548" s="85">
        <v>0.27329999999999999</v>
      </c>
      <c r="V3548" s="202">
        <v>-435.10759999999999</v>
      </c>
      <c r="W3548" s="85">
        <v>0.26979999999999998</v>
      </c>
      <c r="X3548" s="202">
        <v>-429.31119999999999</v>
      </c>
      <c r="Y3548" s="85">
        <v>0.27629999999999999</v>
      </c>
      <c r="Z3548" s="202">
        <v>-432.67380000000003</v>
      </c>
      <c r="AA3548" s="85">
        <v>0.27260000000000001</v>
      </c>
      <c r="AB3548" s="202">
        <v>-435.71859999999998</v>
      </c>
      <c r="AC3548" s="85">
        <v>0.26919999999999999</v>
      </c>
      <c r="AD3548" s="202">
        <v>-435.8372</v>
      </c>
      <c r="AE3548" s="85">
        <v>0.26900000000000002</v>
      </c>
      <c r="AF3548" s="202">
        <v>-434.80900000000003</v>
      </c>
      <c r="AG3548" s="86">
        <v>0.2702</v>
      </c>
      <c r="AH3548" s="107"/>
    </row>
    <row r="3549" spans="2:34" x14ac:dyDescent="0.2">
      <c r="B3549" s="84">
        <v>3542</v>
      </c>
      <c r="C3549" s="85">
        <v>23</v>
      </c>
      <c r="D3549" s="245" t="s">
        <v>31</v>
      </c>
      <c r="E3549" s="245" t="s">
        <v>428</v>
      </c>
      <c r="F3549" s="256">
        <v>8.5928194657137996E-2</v>
      </c>
      <c r="G3549" s="256">
        <v>8.5941328852481999E-2</v>
      </c>
      <c r="H3549" s="202">
        <v>582.33159999999998</v>
      </c>
      <c r="I3549" s="85">
        <v>0.19020000000000001</v>
      </c>
      <c r="J3549" s="202">
        <v>595.00189999999998</v>
      </c>
      <c r="K3549" s="85">
        <v>0.1807</v>
      </c>
      <c r="L3549" s="202">
        <v>581.10540000000003</v>
      </c>
      <c r="M3549" s="85">
        <v>0.19120000000000001</v>
      </c>
      <c r="N3549" s="202">
        <v>593.89160000000004</v>
      </c>
      <c r="O3549" s="85">
        <v>0.18149999999999999</v>
      </c>
      <c r="P3549" s="202">
        <v>602.62580000000003</v>
      </c>
      <c r="Q3549" s="85">
        <v>0.17510000000000001</v>
      </c>
      <c r="R3549" s="202">
        <v>588.04629999999997</v>
      </c>
      <c r="S3549" s="85">
        <v>0.18590000000000001</v>
      </c>
      <c r="T3549" s="202">
        <v>598.24300000000005</v>
      </c>
      <c r="U3549" s="85">
        <v>0.1784</v>
      </c>
      <c r="V3549" s="202">
        <v>594.43759999999997</v>
      </c>
      <c r="W3549" s="85">
        <v>0.18110000000000001</v>
      </c>
      <c r="X3549" s="202">
        <v>606.20569999999998</v>
      </c>
      <c r="Y3549" s="85">
        <v>0.1726</v>
      </c>
      <c r="Z3549" s="202">
        <v>594.44830000000002</v>
      </c>
      <c r="AA3549" s="85">
        <v>0.18110000000000001</v>
      </c>
      <c r="AB3549" s="202">
        <v>595.29269999999997</v>
      </c>
      <c r="AC3549" s="85">
        <v>0.18049999999999999</v>
      </c>
      <c r="AD3549" s="202">
        <v>594.39400000000001</v>
      </c>
      <c r="AE3549" s="85">
        <v>0.1812</v>
      </c>
      <c r="AF3549" s="202">
        <v>595.03129999999999</v>
      </c>
      <c r="AG3549" s="86">
        <v>0.1807</v>
      </c>
      <c r="AH3549" s="107"/>
    </row>
    <row r="3550" spans="2:34" x14ac:dyDescent="0.2">
      <c r="B3550" s="84">
        <v>3543</v>
      </c>
      <c r="C3550" s="85">
        <v>23</v>
      </c>
      <c r="D3550" s="245" t="s">
        <v>31</v>
      </c>
      <c r="E3550" s="245" t="s">
        <v>429</v>
      </c>
      <c r="F3550" s="256">
        <v>9.81453122341331E-2</v>
      </c>
      <c r="G3550" s="256">
        <v>9.7668557025834907E-2</v>
      </c>
      <c r="H3550" s="202">
        <v>349.1046</v>
      </c>
      <c r="I3550" s="85">
        <v>0.43480000000000002</v>
      </c>
      <c r="J3550" s="202">
        <v>365.9939</v>
      </c>
      <c r="K3550" s="85">
        <v>0.4128</v>
      </c>
      <c r="L3550" s="202">
        <v>347.08760000000001</v>
      </c>
      <c r="M3550" s="85">
        <v>0.43740000000000001</v>
      </c>
      <c r="N3550" s="202">
        <v>364.03100000000001</v>
      </c>
      <c r="O3550" s="85">
        <v>0.4153</v>
      </c>
      <c r="P3550" s="202">
        <v>356.96870000000001</v>
      </c>
      <c r="Q3550" s="85">
        <v>0.4244</v>
      </c>
      <c r="R3550" s="202">
        <v>369.72710000000001</v>
      </c>
      <c r="S3550" s="85">
        <v>0.40810000000000002</v>
      </c>
      <c r="T3550" s="202">
        <v>364.14879999999999</v>
      </c>
      <c r="U3550" s="85">
        <v>0.41520000000000001</v>
      </c>
      <c r="V3550" s="202">
        <v>361.73610000000002</v>
      </c>
      <c r="W3550" s="85">
        <v>0.41820000000000002</v>
      </c>
      <c r="X3550" s="202">
        <v>357.24700000000001</v>
      </c>
      <c r="Y3550" s="85">
        <v>0.42399999999999999</v>
      </c>
      <c r="Z3550" s="202">
        <v>361.16649999999998</v>
      </c>
      <c r="AA3550" s="85">
        <v>0.41899999999999998</v>
      </c>
      <c r="AB3550" s="202">
        <v>366.31200000000001</v>
      </c>
      <c r="AC3550" s="85">
        <v>0.41239999999999999</v>
      </c>
      <c r="AD3550" s="202">
        <v>364.52370000000002</v>
      </c>
      <c r="AE3550" s="85">
        <v>0.41470000000000001</v>
      </c>
      <c r="AF3550" s="202">
        <v>361.06970000000001</v>
      </c>
      <c r="AG3550" s="86">
        <v>0.41909999999999997</v>
      </c>
      <c r="AH3550" s="107"/>
    </row>
    <row r="3551" spans="2:34" x14ac:dyDescent="0.2">
      <c r="B3551" s="84">
        <v>3544</v>
      </c>
      <c r="C3551" s="85">
        <v>23</v>
      </c>
      <c r="D3551" s="245" t="s">
        <v>31</v>
      </c>
      <c r="E3551" s="245" t="s">
        <v>430</v>
      </c>
      <c r="F3551" s="256">
        <v>4.8358005785264599E-2</v>
      </c>
      <c r="G3551" s="256">
        <v>4.8414198697752597E-2</v>
      </c>
      <c r="H3551" s="202">
        <v>247.65180000000001</v>
      </c>
      <c r="I3551" s="85">
        <v>0.68369999999999997</v>
      </c>
      <c r="J3551" s="202">
        <v>253.1927</v>
      </c>
      <c r="K3551" s="85">
        <v>0.67689999999999995</v>
      </c>
      <c r="L3551" s="202">
        <v>249.37780000000001</v>
      </c>
      <c r="M3551" s="85">
        <v>0.68159999999999998</v>
      </c>
      <c r="N3551" s="202">
        <v>254.27109999999999</v>
      </c>
      <c r="O3551" s="85">
        <v>0.67559999999999998</v>
      </c>
      <c r="P3551" s="202">
        <v>249.29679999999999</v>
      </c>
      <c r="Q3551" s="85">
        <v>0.68159999999999998</v>
      </c>
      <c r="R3551" s="202">
        <v>253.4186</v>
      </c>
      <c r="S3551" s="85">
        <v>0.67669999999999997</v>
      </c>
      <c r="T3551" s="202">
        <v>254.6619</v>
      </c>
      <c r="U3551" s="85">
        <v>0.67520000000000002</v>
      </c>
      <c r="V3551" s="202">
        <v>249.67850000000001</v>
      </c>
      <c r="W3551" s="85">
        <v>0.68110000000000004</v>
      </c>
      <c r="X3551" s="202">
        <v>249.58760000000001</v>
      </c>
      <c r="Y3551" s="85">
        <v>0.68120000000000003</v>
      </c>
      <c r="Z3551" s="202">
        <v>251.7834</v>
      </c>
      <c r="AA3551" s="85">
        <v>0.67859999999999998</v>
      </c>
      <c r="AB3551" s="202">
        <v>253.00739999999999</v>
      </c>
      <c r="AC3551" s="85">
        <v>0.67720000000000002</v>
      </c>
      <c r="AD3551" s="202">
        <v>253.9111</v>
      </c>
      <c r="AE3551" s="85">
        <v>0.67610000000000003</v>
      </c>
      <c r="AF3551" s="202">
        <v>249.10169999999999</v>
      </c>
      <c r="AG3551" s="86">
        <v>0.68179999999999996</v>
      </c>
      <c r="AH3551" s="107"/>
    </row>
    <row r="3552" spans="2:34" x14ac:dyDescent="0.2">
      <c r="B3552" s="84">
        <v>3545</v>
      </c>
      <c r="C3552" s="85">
        <v>23</v>
      </c>
      <c r="D3552" s="245" t="s">
        <v>31</v>
      </c>
      <c r="E3552" s="245" t="s">
        <v>425</v>
      </c>
      <c r="F3552" s="256">
        <v>2.8109579717543E-2</v>
      </c>
      <c r="G3552" s="256">
        <v>2.83903941748932E-2</v>
      </c>
      <c r="H3552" s="202">
        <v>-62.8476</v>
      </c>
      <c r="I3552" s="85">
        <v>0.92879999999999996</v>
      </c>
      <c r="J3552" s="202">
        <v>-59.817500000000003</v>
      </c>
      <c r="K3552" s="85">
        <v>0.93220000000000003</v>
      </c>
      <c r="L3552" s="202">
        <v>-74.853200000000001</v>
      </c>
      <c r="M3552" s="85">
        <v>0.9153</v>
      </c>
      <c r="N3552" s="202">
        <v>-69.424599999999998</v>
      </c>
      <c r="O3552" s="85">
        <v>0.9214</v>
      </c>
      <c r="P3552" s="202">
        <v>-76.655600000000007</v>
      </c>
      <c r="Q3552" s="85">
        <v>0.91320000000000001</v>
      </c>
      <c r="R3552" s="202">
        <v>-59.7866</v>
      </c>
      <c r="S3552" s="85">
        <v>0.93230000000000002</v>
      </c>
      <c r="T3552" s="202">
        <v>-64.846000000000004</v>
      </c>
      <c r="U3552" s="85">
        <v>0.92649999999999999</v>
      </c>
      <c r="V3552" s="202">
        <v>-65.454999999999998</v>
      </c>
      <c r="W3552" s="85">
        <v>0.92579999999999996</v>
      </c>
      <c r="X3552" s="202">
        <v>-73.444400000000002</v>
      </c>
      <c r="Y3552" s="85">
        <v>0.91679999999999995</v>
      </c>
      <c r="Z3552" s="202">
        <v>-64.465199999999996</v>
      </c>
      <c r="AA3552" s="85">
        <v>0.92700000000000005</v>
      </c>
      <c r="AB3552" s="202">
        <v>-58.797699999999999</v>
      </c>
      <c r="AC3552" s="85">
        <v>0.93340000000000001</v>
      </c>
      <c r="AD3552" s="202">
        <v>-67.841300000000004</v>
      </c>
      <c r="AE3552" s="85">
        <v>0.92320000000000002</v>
      </c>
      <c r="AF3552" s="202">
        <v>-65.476699999999994</v>
      </c>
      <c r="AG3552" s="86">
        <v>0.92579999999999996</v>
      </c>
      <c r="AH3552" s="107"/>
    </row>
    <row r="3553" spans="2:34" x14ac:dyDescent="0.2">
      <c r="B3553" s="84">
        <v>3546</v>
      </c>
      <c r="C3553" s="85">
        <v>23</v>
      </c>
      <c r="D3553" s="245" t="s">
        <v>31</v>
      </c>
      <c r="E3553" s="245" t="s">
        <v>497</v>
      </c>
      <c r="F3553" s="256">
        <v>1.48715330951166E-2</v>
      </c>
      <c r="G3553" s="256">
        <v>1.51228733459357E-2</v>
      </c>
      <c r="H3553" s="202">
        <v>27347.163400000001</v>
      </c>
      <c r="I3553" s="85" t="s">
        <v>10</v>
      </c>
      <c r="J3553" s="202">
        <v>27374.993200000001</v>
      </c>
      <c r="K3553" s="85" t="s">
        <v>10</v>
      </c>
      <c r="L3553" s="202">
        <v>27312.627100000002</v>
      </c>
      <c r="M3553" s="85" t="s">
        <v>10</v>
      </c>
      <c r="N3553" s="202">
        <v>27345.2952</v>
      </c>
      <c r="O3553" s="85" t="s">
        <v>10</v>
      </c>
      <c r="P3553" s="202">
        <v>27349.981299999999</v>
      </c>
      <c r="Q3553" s="85" t="s">
        <v>10</v>
      </c>
      <c r="R3553" s="202">
        <v>27368.764800000001</v>
      </c>
      <c r="S3553" s="85" t="s">
        <v>10</v>
      </c>
      <c r="T3553" s="202">
        <v>27352.023700000002</v>
      </c>
      <c r="U3553" s="85" t="s">
        <v>10</v>
      </c>
      <c r="V3553" s="202">
        <v>27368.441599999998</v>
      </c>
      <c r="W3553" s="85" t="s">
        <v>10</v>
      </c>
      <c r="X3553" s="202">
        <v>27355.5766</v>
      </c>
      <c r="Y3553" s="85" t="s">
        <v>10</v>
      </c>
      <c r="Z3553" s="202">
        <v>27369.091100000001</v>
      </c>
      <c r="AA3553" s="85" t="s">
        <v>10</v>
      </c>
      <c r="AB3553" s="202">
        <v>27376.541799999999</v>
      </c>
      <c r="AC3553" s="85" t="s">
        <v>10</v>
      </c>
      <c r="AD3553" s="202">
        <v>27347.289499999999</v>
      </c>
      <c r="AE3553" s="85" t="s">
        <v>10</v>
      </c>
      <c r="AF3553" s="202">
        <v>27367.6306</v>
      </c>
      <c r="AG3553" s="86" t="s">
        <v>10</v>
      </c>
      <c r="AH3553" s="107"/>
    </row>
    <row r="3554" spans="2:34" x14ac:dyDescent="0.2">
      <c r="B3554" s="84">
        <v>3547</v>
      </c>
      <c r="C3554" s="85">
        <v>23</v>
      </c>
      <c r="D3554" s="245" t="s">
        <v>31</v>
      </c>
      <c r="E3554" s="245" t="s">
        <v>496</v>
      </c>
      <c r="F3554" s="256">
        <v>3.5596392717372798E-2</v>
      </c>
      <c r="G3554" s="256">
        <v>3.6476930616817199E-2</v>
      </c>
      <c r="H3554" s="202">
        <v>12439.7137</v>
      </c>
      <c r="I3554" s="85" t="s">
        <v>10</v>
      </c>
      <c r="J3554" s="202">
        <v>12472.9665</v>
      </c>
      <c r="K3554" s="85" t="s">
        <v>10</v>
      </c>
      <c r="L3554" s="202">
        <v>12405.9239</v>
      </c>
      <c r="M3554" s="85" t="s">
        <v>10</v>
      </c>
      <c r="N3554" s="202">
        <v>12444.3236</v>
      </c>
      <c r="O3554" s="85" t="s">
        <v>10</v>
      </c>
      <c r="P3554" s="202">
        <v>12451.786400000001</v>
      </c>
      <c r="Q3554" s="85" t="s">
        <v>10</v>
      </c>
      <c r="R3554" s="202">
        <v>12443.826499999999</v>
      </c>
      <c r="S3554" s="85" t="s">
        <v>10</v>
      </c>
      <c r="T3554" s="202">
        <v>12448.3256</v>
      </c>
      <c r="U3554" s="85" t="s">
        <v>10</v>
      </c>
      <c r="V3554" s="202">
        <v>12447.9467</v>
      </c>
      <c r="W3554" s="85" t="s">
        <v>10</v>
      </c>
      <c r="X3554" s="202">
        <v>12454.1538</v>
      </c>
      <c r="Y3554" s="85" t="s">
        <v>10</v>
      </c>
      <c r="Z3554" s="202">
        <v>12444.3053</v>
      </c>
      <c r="AA3554" s="85" t="s">
        <v>10</v>
      </c>
      <c r="AB3554" s="202">
        <v>12474.8303</v>
      </c>
      <c r="AC3554" s="85" t="s">
        <v>10</v>
      </c>
      <c r="AD3554" s="202">
        <v>12446.915499999999</v>
      </c>
      <c r="AE3554" s="85" t="s">
        <v>10</v>
      </c>
      <c r="AF3554" s="202">
        <v>12447.5465</v>
      </c>
      <c r="AG3554" s="86" t="s">
        <v>10</v>
      </c>
      <c r="AH3554" s="107"/>
    </row>
    <row r="3555" spans="2:34" x14ac:dyDescent="0.2">
      <c r="B3555" s="84">
        <v>3548</v>
      </c>
      <c r="C3555" s="85">
        <v>23</v>
      </c>
      <c r="D3555" s="245" t="s">
        <v>31</v>
      </c>
      <c r="E3555" s="245" t="s">
        <v>495</v>
      </c>
      <c r="F3555" s="256">
        <v>2.0316488004083699E-2</v>
      </c>
      <c r="G3555" s="256">
        <v>2.0863964153189099E-2</v>
      </c>
      <c r="H3555" s="202">
        <v>7146.7825999999995</v>
      </c>
      <c r="I3555" s="85" t="s">
        <v>10</v>
      </c>
      <c r="J3555" s="202">
        <v>7177.5617000000002</v>
      </c>
      <c r="K3555" s="85" t="s">
        <v>10</v>
      </c>
      <c r="L3555" s="202">
        <v>7111.5962</v>
      </c>
      <c r="M3555" s="85" t="s">
        <v>10</v>
      </c>
      <c r="N3555" s="202">
        <v>7147.9623000000001</v>
      </c>
      <c r="O3555" s="85" t="s">
        <v>10</v>
      </c>
      <c r="P3555" s="202">
        <v>7133.3516</v>
      </c>
      <c r="Q3555" s="85" t="s">
        <v>10</v>
      </c>
      <c r="R3555" s="202">
        <v>7163.4511000000002</v>
      </c>
      <c r="S3555" s="85" t="s">
        <v>10</v>
      </c>
      <c r="T3555" s="202">
        <v>7155.8756999999996</v>
      </c>
      <c r="U3555" s="85" t="s">
        <v>10</v>
      </c>
      <c r="V3555" s="202">
        <v>7147.5338000000002</v>
      </c>
      <c r="W3555" s="85" t="s">
        <v>10</v>
      </c>
      <c r="X3555" s="202">
        <v>7138.9883</v>
      </c>
      <c r="Y3555" s="85" t="s">
        <v>10</v>
      </c>
      <c r="Z3555" s="202">
        <v>7147.9858000000004</v>
      </c>
      <c r="AA3555" s="85" t="s">
        <v>10</v>
      </c>
      <c r="AB3555" s="202">
        <v>7179.9494999999997</v>
      </c>
      <c r="AC3555" s="85" t="s">
        <v>10</v>
      </c>
      <c r="AD3555" s="202">
        <v>7151.5420999999997</v>
      </c>
      <c r="AE3555" s="85" t="s">
        <v>10</v>
      </c>
      <c r="AF3555" s="202">
        <v>7146.2241999999997</v>
      </c>
      <c r="AG3555" s="86" t="s">
        <v>10</v>
      </c>
      <c r="AH3555" s="107"/>
    </row>
    <row r="3556" spans="2:34" x14ac:dyDescent="0.2">
      <c r="B3556" s="84">
        <v>3549</v>
      </c>
      <c r="C3556" s="85">
        <v>23</v>
      </c>
      <c r="D3556" s="245" t="s">
        <v>31</v>
      </c>
      <c r="E3556" s="245" t="s">
        <v>494</v>
      </c>
      <c r="F3556" s="256">
        <v>3.9578015994555002E-2</v>
      </c>
      <c r="G3556" s="256">
        <v>3.98025624868725E-2</v>
      </c>
      <c r="H3556" s="202">
        <v>6868.8594000000003</v>
      </c>
      <c r="I3556" s="85" t="s">
        <v>10</v>
      </c>
      <c r="J3556" s="202">
        <v>6932.759</v>
      </c>
      <c r="K3556" s="85" t="s">
        <v>10</v>
      </c>
      <c r="L3556" s="202">
        <v>6849.058</v>
      </c>
      <c r="M3556" s="85" t="s">
        <v>10</v>
      </c>
      <c r="N3556" s="202">
        <v>6914.7051000000001</v>
      </c>
      <c r="O3556" s="85" t="s">
        <v>10</v>
      </c>
      <c r="P3556" s="202">
        <v>6886.0897999999997</v>
      </c>
      <c r="Q3556" s="85" t="s">
        <v>10</v>
      </c>
      <c r="R3556" s="202">
        <v>6928.9224999999997</v>
      </c>
      <c r="S3556" s="85" t="s">
        <v>10</v>
      </c>
      <c r="T3556" s="202">
        <v>6912.3049000000001</v>
      </c>
      <c r="U3556" s="85" t="s">
        <v>10</v>
      </c>
      <c r="V3556" s="202">
        <v>6897.2231000000002</v>
      </c>
      <c r="W3556" s="85" t="s">
        <v>10</v>
      </c>
      <c r="X3556" s="202">
        <v>6885.9606000000003</v>
      </c>
      <c r="Y3556" s="85" t="s">
        <v>10</v>
      </c>
      <c r="Z3556" s="202">
        <v>6894.4813000000004</v>
      </c>
      <c r="AA3556" s="85" t="s">
        <v>10</v>
      </c>
      <c r="AB3556" s="202">
        <v>6931.7361000000001</v>
      </c>
      <c r="AC3556" s="85" t="s">
        <v>10</v>
      </c>
      <c r="AD3556" s="202">
        <v>6912.5182000000004</v>
      </c>
      <c r="AE3556" s="85" t="s">
        <v>10</v>
      </c>
      <c r="AF3556" s="202">
        <v>6900.2121999999999</v>
      </c>
      <c r="AG3556" s="86" t="s">
        <v>10</v>
      </c>
      <c r="AH3556" s="107"/>
    </row>
    <row r="3557" spans="2:34" x14ac:dyDescent="0.2">
      <c r="B3557" s="84">
        <v>3550</v>
      </c>
      <c r="C3557" s="85">
        <v>23</v>
      </c>
      <c r="D3557" s="245" t="s">
        <v>31</v>
      </c>
      <c r="E3557" s="245" t="s">
        <v>493</v>
      </c>
      <c r="F3557" s="256">
        <v>1.13663433724689E-2</v>
      </c>
      <c r="G3557" s="256">
        <v>1.1692221522089199E-2</v>
      </c>
      <c r="H3557" s="202">
        <v>2964.9780000000001</v>
      </c>
      <c r="I3557" s="85">
        <v>2.8E-3</v>
      </c>
      <c r="J3557" s="202">
        <v>2998.7134999999998</v>
      </c>
      <c r="K3557" s="85">
        <v>2.5000000000000001E-3</v>
      </c>
      <c r="L3557" s="202">
        <v>2942.5142000000001</v>
      </c>
      <c r="M3557" s="85">
        <v>3.0999999999999999E-3</v>
      </c>
      <c r="N3557" s="202">
        <v>2979.3735000000001</v>
      </c>
      <c r="O3557" s="85">
        <v>2.7000000000000001E-3</v>
      </c>
      <c r="P3557" s="202">
        <v>2976.5769</v>
      </c>
      <c r="Q3557" s="85">
        <v>2.7000000000000001E-3</v>
      </c>
      <c r="R3557" s="202">
        <v>2984.3733000000002</v>
      </c>
      <c r="S3557" s="85">
        <v>2.7000000000000001E-3</v>
      </c>
      <c r="T3557" s="202">
        <v>2979.2296999999999</v>
      </c>
      <c r="U3557" s="85">
        <v>2.7000000000000001E-3</v>
      </c>
      <c r="V3557" s="202">
        <v>2976.9497999999999</v>
      </c>
      <c r="W3557" s="85">
        <v>2.7000000000000001E-3</v>
      </c>
      <c r="X3557" s="202">
        <v>2976.7087999999999</v>
      </c>
      <c r="Y3557" s="85">
        <v>2.7000000000000001E-3</v>
      </c>
      <c r="Z3557" s="202">
        <v>2971.1932000000002</v>
      </c>
      <c r="AA3557" s="85">
        <v>2.8E-3</v>
      </c>
      <c r="AB3557" s="202">
        <v>3000.3937000000001</v>
      </c>
      <c r="AC3557" s="85">
        <v>2.5000000000000001E-3</v>
      </c>
      <c r="AD3557" s="202">
        <v>2982.1196</v>
      </c>
      <c r="AE3557" s="85">
        <v>2.7000000000000001E-3</v>
      </c>
      <c r="AF3557" s="202">
        <v>2976.0466999999999</v>
      </c>
      <c r="AG3557" s="86">
        <v>2.7000000000000001E-3</v>
      </c>
      <c r="AH3557" s="107"/>
    </row>
    <row r="3558" spans="2:34" x14ac:dyDescent="0.2">
      <c r="B3558" s="84">
        <v>3551</v>
      </c>
      <c r="C3558" s="85">
        <v>23</v>
      </c>
      <c r="D3558" s="245" t="s">
        <v>31</v>
      </c>
      <c r="E3558" s="245" t="s">
        <v>492</v>
      </c>
      <c r="F3558" s="256">
        <v>0.18189552492768399</v>
      </c>
      <c r="G3558" s="256">
        <v>0.182839739550515</v>
      </c>
      <c r="H3558" s="202">
        <v>5597.8946999999998</v>
      </c>
      <c r="I3558" s="85" t="s">
        <v>10</v>
      </c>
      <c r="J3558" s="202">
        <v>5603.1228000000001</v>
      </c>
      <c r="K3558" s="85" t="s">
        <v>10</v>
      </c>
      <c r="L3558" s="202">
        <v>5592.2659000000003</v>
      </c>
      <c r="M3558" s="85" t="s">
        <v>10</v>
      </c>
      <c r="N3558" s="202">
        <v>5598.2592999999997</v>
      </c>
      <c r="O3558" s="85" t="s">
        <v>10</v>
      </c>
      <c r="P3558" s="202">
        <v>5592.0765000000001</v>
      </c>
      <c r="Q3558" s="85" t="s">
        <v>10</v>
      </c>
      <c r="R3558" s="202">
        <v>5588.6839</v>
      </c>
      <c r="S3558" s="85" t="s">
        <v>10</v>
      </c>
      <c r="T3558" s="202">
        <v>5597.8395</v>
      </c>
      <c r="U3558" s="85" t="s">
        <v>10</v>
      </c>
      <c r="V3558" s="202">
        <v>5579.6731</v>
      </c>
      <c r="W3558" s="85" t="s">
        <v>10</v>
      </c>
      <c r="X3558" s="202">
        <v>5592.1643000000004</v>
      </c>
      <c r="Y3558" s="85" t="s">
        <v>10</v>
      </c>
      <c r="Z3558" s="202">
        <v>5576.0236999999997</v>
      </c>
      <c r="AA3558" s="85" t="s">
        <v>10</v>
      </c>
      <c r="AB3558" s="202">
        <v>5602.9534000000003</v>
      </c>
      <c r="AC3558" s="85" t="s">
        <v>10</v>
      </c>
      <c r="AD3558" s="202">
        <v>5597.5681000000004</v>
      </c>
      <c r="AE3558" s="85" t="s">
        <v>10</v>
      </c>
      <c r="AF3558" s="202">
        <v>5580.5591999999997</v>
      </c>
      <c r="AG3558" s="86" t="s">
        <v>10</v>
      </c>
      <c r="AH3558" s="107"/>
    </row>
    <row r="3559" spans="2:34" x14ac:dyDescent="0.2">
      <c r="B3559" s="84">
        <v>3552</v>
      </c>
      <c r="C3559" s="85">
        <v>23</v>
      </c>
      <c r="D3559" s="245" t="s">
        <v>31</v>
      </c>
      <c r="E3559" s="245" t="s">
        <v>491</v>
      </c>
      <c r="F3559" s="256">
        <v>0.65199931938063604</v>
      </c>
      <c r="G3559" s="256">
        <v>0.65619967793880796</v>
      </c>
      <c r="H3559" s="202">
        <v>880.76660000000004</v>
      </c>
      <c r="I3559" s="85">
        <v>0.1777</v>
      </c>
      <c r="J3559" s="202">
        <v>893.98009999999999</v>
      </c>
      <c r="K3559" s="85">
        <v>0.1711</v>
      </c>
      <c r="L3559" s="202">
        <v>873.10180000000003</v>
      </c>
      <c r="M3559" s="85">
        <v>0.18149999999999999</v>
      </c>
      <c r="N3559" s="202">
        <v>887.30309999999997</v>
      </c>
      <c r="O3559" s="85">
        <v>0.1744</v>
      </c>
      <c r="P3559" s="202">
        <v>881.67660000000001</v>
      </c>
      <c r="Q3559" s="85">
        <v>0.17710000000000001</v>
      </c>
      <c r="R3559" s="202">
        <v>884.01599999999996</v>
      </c>
      <c r="S3559" s="85">
        <v>0.17599999999999999</v>
      </c>
      <c r="T3559" s="202">
        <v>886.03110000000004</v>
      </c>
      <c r="U3559" s="85">
        <v>0.17499999999999999</v>
      </c>
      <c r="V3559" s="202">
        <v>875.40179999999998</v>
      </c>
      <c r="W3559" s="85">
        <v>0.18029999999999999</v>
      </c>
      <c r="X3559" s="202">
        <v>881.23400000000004</v>
      </c>
      <c r="Y3559" s="85">
        <v>0.17730000000000001</v>
      </c>
      <c r="Z3559" s="202">
        <v>871.4787</v>
      </c>
      <c r="AA3559" s="85">
        <v>0.1822</v>
      </c>
      <c r="AB3559" s="202">
        <v>894.31470000000002</v>
      </c>
      <c r="AC3559" s="85">
        <v>0.17100000000000001</v>
      </c>
      <c r="AD3559" s="202">
        <v>887.53689999999995</v>
      </c>
      <c r="AE3559" s="85">
        <v>0.17430000000000001</v>
      </c>
      <c r="AF3559" s="202">
        <v>875.4117</v>
      </c>
      <c r="AG3559" s="86">
        <v>0.18029999999999999</v>
      </c>
      <c r="AH3559" s="107"/>
    </row>
    <row r="3560" spans="2:34" x14ac:dyDescent="0.2">
      <c r="B3560" s="84">
        <v>3553</v>
      </c>
      <c r="C3560" s="85">
        <v>23</v>
      </c>
      <c r="D3560" s="245" t="s">
        <v>31</v>
      </c>
      <c r="E3560" s="245" t="s">
        <v>490</v>
      </c>
      <c r="F3560" s="256">
        <v>2.3141058363110398E-2</v>
      </c>
      <c r="G3560" s="256">
        <v>2.3559476300497099E-2</v>
      </c>
      <c r="H3560" s="202">
        <v>2461.5371</v>
      </c>
      <c r="I3560" s="85">
        <v>3.3E-3</v>
      </c>
      <c r="J3560" s="202">
        <v>2463.6898000000001</v>
      </c>
      <c r="K3560" s="85">
        <v>3.3E-3</v>
      </c>
      <c r="L3560" s="202">
        <v>2443.4373999999998</v>
      </c>
      <c r="M3560" s="85">
        <v>3.5000000000000001E-3</v>
      </c>
      <c r="N3560" s="202">
        <v>2448.7208000000001</v>
      </c>
      <c r="O3560" s="85">
        <v>3.5000000000000001E-3</v>
      </c>
      <c r="P3560" s="202">
        <v>2458.4193</v>
      </c>
      <c r="Q3560" s="85">
        <v>3.3E-3</v>
      </c>
      <c r="R3560" s="202">
        <v>2451.2091</v>
      </c>
      <c r="S3560" s="85">
        <v>3.3999999999999998E-3</v>
      </c>
      <c r="T3560" s="202">
        <v>2450.2015999999999</v>
      </c>
      <c r="U3560" s="85">
        <v>3.3999999999999998E-3</v>
      </c>
      <c r="V3560" s="202">
        <v>2457.8753000000002</v>
      </c>
      <c r="W3560" s="85">
        <v>3.3E-3</v>
      </c>
      <c r="X3560" s="202">
        <v>2459.4126999999999</v>
      </c>
      <c r="Y3560" s="85">
        <v>3.3E-3</v>
      </c>
      <c r="Z3560" s="202">
        <v>2453.0421000000001</v>
      </c>
      <c r="AA3560" s="85">
        <v>3.3999999999999998E-3</v>
      </c>
      <c r="AB3560" s="202">
        <v>2465.2892999999999</v>
      </c>
      <c r="AC3560" s="85">
        <v>3.2000000000000002E-3</v>
      </c>
      <c r="AD3560" s="202">
        <v>2451.0808000000002</v>
      </c>
      <c r="AE3560" s="85">
        <v>3.3999999999999998E-3</v>
      </c>
      <c r="AF3560" s="202">
        <v>2456.7161999999998</v>
      </c>
      <c r="AG3560" s="86">
        <v>3.3999999999999998E-3</v>
      </c>
      <c r="AH3560" s="107"/>
    </row>
    <row r="3561" spans="2:34" x14ac:dyDescent="0.2">
      <c r="B3561" s="84">
        <v>3554</v>
      </c>
      <c r="C3561" s="85">
        <v>23</v>
      </c>
      <c r="D3561" s="245" t="s">
        <v>31</v>
      </c>
      <c r="E3561" s="245" t="s">
        <v>489</v>
      </c>
      <c r="F3561" s="256">
        <v>5.4789858771482104E-3</v>
      </c>
      <c r="G3561" s="256">
        <v>5.6360708534621603E-3</v>
      </c>
      <c r="H3561" s="202">
        <v>-1830.0419999999999</v>
      </c>
      <c r="I3561" s="85">
        <v>0.14849999999999999</v>
      </c>
      <c r="J3561" s="202">
        <v>-1782.3134</v>
      </c>
      <c r="K3561" s="85">
        <v>0.1593</v>
      </c>
      <c r="L3561" s="202">
        <v>-1857.287</v>
      </c>
      <c r="M3561" s="85">
        <v>0.1426</v>
      </c>
      <c r="N3561" s="202">
        <v>-1805.7801999999999</v>
      </c>
      <c r="O3561" s="85">
        <v>0.15390000000000001</v>
      </c>
      <c r="P3561" s="202">
        <v>-1787.9694</v>
      </c>
      <c r="Q3561" s="85">
        <v>0.15790000000000001</v>
      </c>
      <c r="R3561" s="202">
        <v>-1813.1077</v>
      </c>
      <c r="S3561" s="85">
        <v>0.1522</v>
      </c>
      <c r="T3561" s="202">
        <v>-1799.2779</v>
      </c>
      <c r="U3561" s="85">
        <v>0.15540000000000001</v>
      </c>
      <c r="V3561" s="202">
        <v>-1797.6603</v>
      </c>
      <c r="W3561" s="85">
        <v>0.15570000000000001</v>
      </c>
      <c r="X3561" s="202">
        <v>-1783.0438999999999</v>
      </c>
      <c r="Y3561" s="85">
        <v>0.15909999999999999</v>
      </c>
      <c r="Z3561" s="202">
        <v>-1793.0018</v>
      </c>
      <c r="AA3561" s="85">
        <v>0.15679999999999999</v>
      </c>
      <c r="AB3561" s="202">
        <v>-1783.0337999999999</v>
      </c>
      <c r="AC3561" s="85">
        <v>0.15909999999999999</v>
      </c>
      <c r="AD3561" s="202">
        <v>-1808.1441</v>
      </c>
      <c r="AE3561" s="85">
        <v>0.15340000000000001</v>
      </c>
      <c r="AF3561" s="202">
        <v>-1795.4058</v>
      </c>
      <c r="AG3561" s="86">
        <v>0.15620000000000001</v>
      </c>
      <c r="AH3561" s="107"/>
    </row>
    <row r="3562" spans="2:34" x14ac:dyDescent="0.2">
      <c r="B3562" s="84">
        <v>3555</v>
      </c>
      <c r="C3562" s="85">
        <v>23</v>
      </c>
      <c r="D3562" s="245" t="s">
        <v>31</v>
      </c>
      <c r="E3562" s="245" t="s">
        <v>488</v>
      </c>
      <c r="F3562" s="256">
        <v>1.5756338267823699E-2</v>
      </c>
      <c r="G3562" s="256">
        <v>1.5963032976265501E-2</v>
      </c>
      <c r="H3562" s="202">
        <v>0</v>
      </c>
      <c r="I3562" s="85" t="s">
        <v>179</v>
      </c>
      <c r="J3562" s="202">
        <v>0</v>
      </c>
      <c r="K3562" s="85" t="s">
        <v>179</v>
      </c>
      <c r="L3562" s="202">
        <v>0</v>
      </c>
      <c r="M3562" s="85" t="s">
        <v>179</v>
      </c>
      <c r="N3562" s="202">
        <v>0</v>
      </c>
      <c r="O3562" s="85" t="s">
        <v>179</v>
      </c>
      <c r="P3562" s="202">
        <v>0</v>
      </c>
      <c r="Q3562" s="85" t="s">
        <v>179</v>
      </c>
      <c r="R3562" s="202">
        <v>0</v>
      </c>
      <c r="S3562" s="85" t="s">
        <v>179</v>
      </c>
      <c r="T3562" s="202">
        <v>0</v>
      </c>
      <c r="U3562" s="85" t="s">
        <v>179</v>
      </c>
      <c r="V3562" s="202">
        <v>0</v>
      </c>
      <c r="W3562" s="85" t="s">
        <v>179</v>
      </c>
      <c r="X3562" s="202">
        <v>0</v>
      </c>
      <c r="Y3562" s="85" t="s">
        <v>179</v>
      </c>
      <c r="Z3562" s="202">
        <v>0</v>
      </c>
      <c r="AA3562" s="85" t="s">
        <v>179</v>
      </c>
      <c r="AB3562" s="202">
        <v>0</v>
      </c>
      <c r="AC3562" s="85" t="s">
        <v>179</v>
      </c>
      <c r="AD3562" s="202">
        <v>0</v>
      </c>
      <c r="AE3562" s="85" t="s">
        <v>179</v>
      </c>
      <c r="AF3562" s="202">
        <v>0</v>
      </c>
      <c r="AG3562" s="86" t="s">
        <v>179</v>
      </c>
      <c r="AH3562" s="107"/>
    </row>
    <row r="3563" spans="2:34" x14ac:dyDescent="0.2">
      <c r="B3563" s="84">
        <v>3556</v>
      </c>
      <c r="C3563" s="85">
        <v>23</v>
      </c>
      <c r="D3563" s="245" t="s">
        <v>31</v>
      </c>
      <c r="E3563" s="245" t="s">
        <v>1221</v>
      </c>
      <c r="F3563" s="256">
        <v>0.15630423685553901</v>
      </c>
      <c r="G3563" s="256">
        <v>0.15654974445144601</v>
      </c>
      <c r="H3563" s="202" t="s">
        <v>179</v>
      </c>
      <c r="I3563" s="85" t="s">
        <v>179</v>
      </c>
      <c r="J3563" s="202" t="s">
        <v>179</v>
      </c>
      <c r="K3563" s="85" t="s">
        <v>179</v>
      </c>
      <c r="L3563" s="202" t="s">
        <v>179</v>
      </c>
      <c r="M3563" s="85" t="s">
        <v>179</v>
      </c>
      <c r="N3563" s="202" t="s">
        <v>179</v>
      </c>
      <c r="O3563" s="85" t="s">
        <v>179</v>
      </c>
      <c r="P3563" s="202" t="s">
        <v>179</v>
      </c>
      <c r="Q3563" s="85" t="s">
        <v>179</v>
      </c>
      <c r="R3563" s="202" t="s">
        <v>179</v>
      </c>
      <c r="S3563" s="85" t="s">
        <v>179</v>
      </c>
      <c r="T3563" s="202" t="s">
        <v>179</v>
      </c>
      <c r="U3563" s="85" t="s">
        <v>179</v>
      </c>
      <c r="V3563" s="202" t="s">
        <v>179</v>
      </c>
      <c r="W3563" s="85" t="s">
        <v>179</v>
      </c>
      <c r="X3563" s="202" t="s">
        <v>179</v>
      </c>
      <c r="Y3563" s="85" t="s">
        <v>179</v>
      </c>
      <c r="Z3563" s="202" t="s">
        <v>179</v>
      </c>
      <c r="AA3563" s="85" t="s">
        <v>179</v>
      </c>
      <c r="AB3563" s="202">
        <v>8.4524000000000008</v>
      </c>
      <c r="AC3563" s="85">
        <v>0.97019999999999995</v>
      </c>
      <c r="AD3563" s="202">
        <v>23.0473</v>
      </c>
      <c r="AE3563" s="85">
        <v>0.91890000000000005</v>
      </c>
      <c r="AF3563" s="202">
        <v>-8.1903000000000006</v>
      </c>
      <c r="AG3563" s="86">
        <v>0.97160000000000002</v>
      </c>
      <c r="AH3563" s="107"/>
    </row>
    <row r="3564" spans="2:34" x14ac:dyDescent="0.2">
      <c r="B3564" s="84">
        <v>3557</v>
      </c>
      <c r="C3564" s="85">
        <v>23</v>
      </c>
      <c r="D3564" s="245" t="s">
        <v>31</v>
      </c>
      <c r="E3564" s="245" t="s">
        <v>1222</v>
      </c>
      <c r="F3564" s="256">
        <v>0.15392206908286499</v>
      </c>
      <c r="G3564" s="256">
        <v>0.15245396625358801</v>
      </c>
      <c r="H3564" s="202" t="s">
        <v>179</v>
      </c>
      <c r="I3564" s="85" t="s">
        <v>179</v>
      </c>
      <c r="J3564" s="202" t="s">
        <v>179</v>
      </c>
      <c r="K3564" s="85" t="s">
        <v>179</v>
      </c>
      <c r="L3564" s="202" t="s">
        <v>179</v>
      </c>
      <c r="M3564" s="85" t="s">
        <v>179</v>
      </c>
      <c r="N3564" s="202" t="s">
        <v>179</v>
      </c>
      <c r="O3564" s="85" t="s">
        <v>179</v>
      </c>
      <c r="P3564" s="202" t="s">
        <v>179</v>
      </c>
      <c r="Q3564" s="85" t="s">
        <v>179</v>
      </c>
      <c r="R3564" s="202" t="s">
        <v>179</v>
      </c>
      <c r="S3564" s="85" t="s">
        <v>179</v>
      </c>
      <c r="T3564" s="202" t="s">
        <v>179</v>
      </c>
      <c r="U3564" s="85" t="s">
        <v>179</v>
      </c>
      <c r="V3564" s="202" t="s">
        <v>179</v>
      </c>
      <c r="W3564" s="85" t="s">
        <v>179</v>
      </c>
      <c r="X3564" s="202" t="s">
        <v>179</v>
      </c>
      <c r="Y3564" s="85" t="s">
        <v>179</v>
      </c>
      <c r="Z3564" s="202" t="s">
        <v>179</v>
      </c>
      <c r="AA3564" s="85" t="s">
        <v>179</v>
      </c>
      <c r="AB3564" s="202">
        <v>41.517400000000002</v>
      </c>
      <c r="AC3564" s="85">
        <v>0.85660000000000003</v>
      </c>
      <c r="AD3564" s="202">
        <v>78.166799999999995</v>
      </c>
      <c r="AE3564" s="85">
        <v>0.73570000000000002</v>
      </c>
      <c r="AF3564" s="202">
        <v>-88.372200000000007</v>
      </c>
      <c r="AG3564" s="86">
        <v>0.74539999999999995</v>
      </c>
      <c r="AH3564" s="107"/>
    </row>
    <row r="3565" spans="2:34" x14ac:dyDescent="0.2">
      <c r="B3565" s="84">
        <v>3558</v>
      </c>
      <c r="C3565" s="85">
        <v>23</v>
      </c>
      <c r="D3565" s="245" t="s">
        <v>31</v>
      </c>
      <c r="E3565" s="245" t="s">
        <v>1223</v>
      </c>
      <c r="F3565" s="256">
        <v>1</v>
      </c>
      <c r="G3565" s="256">
        <v>1</v>
      </c>
      <c r="H3565" s="202" t="s">
        <v>179</v>
      </c>
      <c r="I3565" s="85" t="s">
        <v>179</v>
      </c>
      <c r="J3565" s="202" t="s">
        <v>179</v>
      </c>
      <c r="K3565" s="85" t="s">
        <v>179</v>
      </c>
      <c r="L3565" s="202" t="s">
        <v>179</v>
      </c>
      <c r="M3565" s="85" t="s">
        <v>179</v>
      </c>
      <c r="N3565" s="202" t="s">
        <v>179</v>
      </c>
      <c r="O3565" s="85" t="s">
        <v>179</v>
      </c>
      <c r="P3565" s="202" t="s">
        <v>179</v>
      </c>
      <c r="Q3565" s="85" t="s">
        <v>179</v>
      </c>
      <c r="R3565" s="202" t="s">
        <v>179</v>
      </c>
      <c r="S3565" s="85" t="s">
        <v>179</v>
      </c>
      <c r="T3565" s="202">
        <v>-11.622199999999999</v>
      </c>
      <c r="U3565" s="85">
        <v>0.44950000000000001</v>
      </c>
      <c r="V3565" s="202" t="s">
        <v>179</v>
      </c>
      <c r="W3565" s="85" t="s">
        <v>179</v>
      </c>
      <c r="X3565" s="202">
        <v>-9.2248000000000001</v>
      </c>
      <c r="Y3565" s="85">
        <v>0.55569999999999997</v>
      </c>
      <c r="Z3565" s="202">
        <v>-13.7591</v>
      </c>
      <c r="AA3565" s="85">
        <v>0.61280000000000001</v>
      </c>
      <c r="AB3565" s="202" t="s">
        <v>179</v>
      </c>
      <c r="AC3565" s="85" t="s">
        <v>179</v>
      </c>
      <c r="AD3565" s="202" t="s">
        <v>179</v>
      </c>
      <c r="AE3565" s="85" t="s">
        <v>179</v>
      </c>
      <c r="AF3565" s="202" t="s">
        <v>179</v>
      </c>
      <c r="AG3565" s="86" t="s">
        <v>179</v>
      </c>
      <c r="AH3565" s="107"/>
    </row>
    <row r="3566" spans="2:34" x14ac:dyDescent="0.2">
      <c r="B3566" s="84">
        <v>3559</v>
      </c>
      <c r="C3566" s="85">
        <v>23</v>
      </c>
      <c r="D3566" s="245" t="s">
        <v>31</v>
      </c>
      <c r="E3566" s="245" t="s">
        <v>433</v>
      </c>
      <c r="F3566" s="256">
        <v>0.24880040837161799</v>
      </c>
      <c r="G3566" s="256">
        <v>0.24616677168661999</v>
      </c>
      <c r="H3566" s="202" t="s">
        <v>179</v>
      </c>
      <c r="I3566" s="85" t="s">
        <v>179</v>
      </c>
      <c r="J3566" s="202" t="s">
        <v>179</v>
      </c>
      <c r="K3566" s="85" t="s">
        <v>179</v>
      </c>
      <c r="L3566" s="202">
        <v>-351.5652</v>
      </c>
      <c r="M3566" s="85">
        <v>0.1055</v>
      </c>
      <c r="N3566" s="202">
        <v>-289.62240000000003</v>
      </c>
      <c r="O3566" s="85">
        <v>0.18340000000000001</v>
      </c>
      <c r="P3566" s="202">
        <v>-216.78210000000001</v>
      </c>
      <c r="Q3566" s="85">
        <v>0.33189999999999997</v>
      </c>
      <c r="R3566" s="202">
        <v>-295.52609999999999</v>
      </c>
      <c r="S3566" s="85">
        <v>0.18090000000000001</v>
      </c>
      <c r="T3566" s="202">
        <v>-316.37400000000002</v>
      </c>
      <c r="U3566" s="85">
        <v>0.15140000000000001</v>
      </c>
      <c r="V3566" s="202">
        <v>-223.61009999999999</v>
      </c>
      <c r="W3566" s="85">
        <v>0.32179999999999997</v>
      </c>
      <c r="X3566" s="202">
        <v>-234.5188</v>
      </c>
      <c r="Y3566" s="85">
        <v>0.29830000000000001</v>
      </c>
      <c r="Z3566" s="202">
        <v>-228.30779999999999</v>
      </c>
      <c r="AA3566" s="85">
        <v>0.31209999999999999</v>
      </c>
      <c r="AB3566" s="202" t="s">
        <v>179</v>
      </c>
      <c r="AC3566" s="85" t="s">
        <v>179</v>
      </c>
      <c r="AD3566" s="202">
        <v>-297.93450000000001</v>
      </c>
      <c r="AE3566" s="85">
        <v>0.1739</v>
      </c>
      <c r="AF3566" s="202">
        <v>-221.86689999999999</v>
      </c>
      <c r="AG3566" s="86">
        <v>0.32590000000000002</v>
      </c>
      <c r="AH3566" s="107"/>
    </row>
    <row r="3567" spans="2:34" x14ac:dyDescent="0.2">
      <c r="B3567" s="84">
        <v>3560</v>
      </c>
      <c r="C3567" s="85">
        <v>23</v>
      </c>
      <c r="D3567" s="245" t="s">
        <v>31</v>
      </c>
      <c r="E3567" s="245" t="s">
        <v>434</v>
      </c>
      <c r="F3567" s="256">
        <v>6.0745278203164901E-2</v>
      </c>
      <c r="G3567" s="256">
        <v>6.0736539942589103E-2</v>
      </c>
      <c r="H3567" s="202" t="s">
        <v>179</v>
      </c>
      <c r="I3567" s="85" t="s">
        <v>179</v>
      </c>
      <c r="J3567" s="202" t="s">
        <v>179</v>
      </c>
      <c r="K3567" s="85" t="s">
        <v>179</v>
      </c>
      <c r="L3567" s="202">
        <v>-206.7303</v>
      </c>
      <c r="M3567" s="85">
        <v>0.55640000000000001</v>
      </c>
      <c r="N3567" s="202">
        <v>-151.4282</v>
      </c>
      <c r="O3567" s="85">
        <v>0.66679999999999995</v>
      </c>
      <c r="P3567" s="202">
        <v>-135.35159999999999</v>
      </c>
      <c r="Q3567" s="85">
        <v>0.70150000000000001</v>
      </c>
      <c r="R3567" s="202">
        <v>-186.1079</v>
      </c>
      <c r="S3567" s="85">
        <v>0.59950000000000003</v>
      </c>
      <c r="T3567" s="202">
        <v>-185.00489999999999</v>
      </c>
      <c r="U3567" s="85">
        <v>0.60170000000000001</v>
      </c>
      <c r="V3567" s="202">
        <v>-165.43209999999999</v>
      </c>
      <c r="W3567" s="85">
        <v>0.64159999999999995</v>
      </c>
      <c r="X3567" s="202">
        <v>-158.7672</v>
      </c>
      <c r="Y3567" s="85">
        <v>0.65500000000000003</v>
      </c>
      <c r="Z3567" s="202">
        <v>-172.57409999999999</v>
      </c>
      <c r="AA3567" s="85">
        <v>0.62749999999999995</v>
      </c>
      <c r="AB3567" s="202" t="s">
        <v>179</v>
      </c>
      <c r="AC3567" s="85" t="s">
        <v>179</v>
      </c>
      <c r="AD3567" s="202">
        <v>-161.69720000000001</v>
      </c>
      <c r="AE3567" s="85">
        <v>0.64690000000000003</v>
      </c>
      <c r="AF3567" s="202">
        <v>-162.81209999999999</v>
      </c>
      <c r="AG3567" s="86">
        <v>0.64690000000000003</v>
      </c>
      <c r="AH3567" s="107"/>
    </row>
    <row r="3568" spans="2:34" x14ac:dyDescent="0.2">
      <c r="B3568" s="84">
        <v>3561</v>
      </c>
      <c r="C3568" s="85">
        <v>23</v>
      </c>
      <c r="D3568" s="245" t="s">
        <v>31</v>
      </c>
      <c r="E3568" s="245" t="s">
        <v>435</v>
      </c>
      <c r="F3568" s="256">
        <v>0.69045431342521701</v>
      </c>
      <c r="G3568" s="256">
        <v>0.69414688790870305</v>
      </c>
      <c r="H3568" s="202" t="s">
        <v>179</v>
      </c>
      <c r="I3568" s="85" t="s">
        <v>179</v>
      </c>
      <c r="J3568" s="202" t="s">
        <v>179</v>
      </c>
      <c r="K3568" s="85" t="s">
        <v>179</v>
      </c>
      <c r="L3568" s="202">
        <v>0</v>
      </c>
      <c r="M3568" s="85" t="s">
        <v>179</v>
      </c>
      <c r="N3568" s="202">
        <v>0</v>
      </c>
      <c r="O3568" s="85" t="s">
        <v>179</v>
      </c>
      <c r="P3568" s="202">
        <v>0</v>
      </c>
      <c r="Q3568" s="85" t="s">
        <v>179</v>
      </c>
      <c r="R3568" s="202">
        <v>0</v>
      </c>
      <c r="S3568" s="85" t="s">
        <v>179</v>
      </c>
      <c r="T3568" s="202">
        <v>0</v>
      </c>
      <c r="U3568" s="85" t="s">
        <v>179</v>
      </c>
      <c r="V3568" s="202">
        <v>0</v>
      </c>
      <c r="W3568" s="85" t="s">
        <v>179</v>
      </c>
      <c r="X3568" s="202">
        <v>0</v>
      </c>
      <c r="Y3568" s="85" t="s">
        <v>179</v>
      </c>
      <c r="Z3568" s="202">
        <v>0</v>
      </c>
      <c r="AA3568" s="85" t="s">
        <v>179</v>
      </c>
      <c r="AB3568" s="202" t="s">
        <v>179</v>
      </c>
      <c r="AC3568" s="85" t="s">
        <v>179</v>
      </c>
      <c r="AD3568" s="202">
        <v>0</v>
      </c>
      <c r="AE3568" s="85" t="s">
        <v>179</v>
      </c>
      <c r="AF3568" s="202">
        <v>0</v>
      </c>
      <c r="AG3568" s="86" t="s">
        <v>179</v>
      </c>
      <c r="AH3568" s="107"/>
    </row>
    <row r="3569" spans="2:34" x14ac:dyDescent="0.2">
      <c r="B3569" s="84">
        <v>3562</v>
      </c>
      <c r="C3569" s="85">
        <v>23</v>
      </c>
      <c r="D3569" s="245" t="s">
        <v>31</v>
      </c>
      <c r="E3569" s="245" t="s">
        <v>445</v>
      </c>
      <c r="F3569" s="256">
        <v>0.83525608303556198</v>
      </c>
      <c r="G3569" s="256">
        <v>0.83616887208569601</v>
      </c>
      <c r="H3569" s="202" t="s">
        <v>179</v>
      </c>
      <c r="I3569" s="85" t="s">
        <v>179</v>
      </c>
      <c r="J3569" s="202" t="s">
        <v>179</v>
      </c>
      <c r="K3569" s="85" t="s">
        <v>179</v>
      </c>
      <c r="L3569" s="202" t="s">
        <v>179</v>
      </c>
      <c r="M3569" s="85" t="s">
        <v>179</v>
      </c>
      <c r="N3569" s="202" t="s">
        <v>179</v>
      </c>
      <c r="O3569" s="85" t="s">
        <v>179</v>
      </c>
      <c r="P3569" s="202" t="s">
        <v>179</v>
      </c>
      <c r="Q3569" s="85" t="s">
        <v>179</v>
      </c>
      <c r="R3569" s="202">
        <v>67.494900000000001</v>
      </c>
      <c r="S3569" s="85">
        <v>0.89139999999999997</v>
      </c>
      <c r="T3569" s="202" t="s">
        <v>179</v>
      </c>
      <c r="U3569" s="85" t="s">
        <v>179</v>
      </c>
      <c r="V3569" s="202">
        <v>-7.52</v>
      </c>
      <c r="W3569" s="85">
        <v>0.98799999999999999</v>
      </c>
      <c r="X3569" s="202" t="s">
        <v>179</v>
      </c>
      <c r="Y3569" s="85" t="s">
        <v>179</v>
      </c>
      <c r="Z3569" s="202">
        <v>80.224900000000005</v>
      </c>
      <c r="AA3569" s="85">
        <v>0.87949999999999995</v>
      </c>
      <c r="AB3569" s="202" t="s">
        <v>179</v>
      </c>
      <c r="AC3569" s="85" t="s">
        <v>179</v>
      </c>
      <c r="AD3569" s="202" t="s">
        <v>179</v>
      </c>
      <c r="AE3569" s="85" t="s">
        <v>179</v>
      </c>
      <c r="AF3569" s="202">
        <v>-21.964099999999998</v>
      </c>
      <c r="AG3569" s="86">
        <v>0.96509999999999996</v>
      </c>
      <c r="AH3569" s="107"/>
    </row>
    <row r="3570" spans="2:34" x14ac:dyDescent="0.2">
      <c r="B3570" s="84">
        <v>3563</v>
      </c>
      <c r="C3570" s="85">
        <v>23</v>
      </c>
      <c r="D3570" s="245" t="s">
        <v>31</v>
      </c>
      <c r="E3570" s="245" t="s">
        <v>446</v>
      </c>
      <c r="F3570" s="256">
        <v>0.135715501106006</v>
      </c>
      <c r="G3570" s="256">
        <v>0.135020653924246</v>
      </c>
      <c r="H3570" s="202" t="s">
        <v>179</v>
      </c>
      <c r="I3570" s="85" t="s">
        <v>179</v>
      </c>
      <c r="J3570" s="202" t="s">
        <v>179</v>
      </c>
      <c r="K3570" s="85" t="s">
        <v>179</v>
      </c>
      <c r="L3570" s="202" t="s">
        <v>179</v>
      </c>
      <c r="M3570" s="85" t="s">
        <v>179</v>
      </c>
      <c r="N3570" s="202" t="s">
        <v>179</v>
      </c>
      <c r="O3570" s="85" t="s">
        <v>179</v>
      </c>
      <c r="P3570" s="202" t="s">
        <v>179</v>
      </c>
      <c r="Q3570" s="85" t="s">
        <v>179</v>
      </c>
      <c r="R3570" s="202">
        <v>389.14229999999998</v>
      </c>
      <c r="S3570" s="85">
        <v>0.45650000000000002</v>
      </c>
      <c r="T3570" s="202" t="s">
        <v>179</v>
      </c>
      <c r="U3570" s="85" t="s">
        <v>179</v>
      </c>
      <c r="V3570" s="202">
        <v>302.38189999999997</v>
      </c>
      <c r="W3570" s="85">
        <v>0.56689999999999996</v>
      </c>
      <c r="X3570" s="202" t="s">
        <v>179</v>
      </c>
      <c r="Y3570" s="85" t="s">
        <v>179</v>
      </c>
      <c r="Z3570" s="202">
        <v>356.7559</v>
      </c>
      <c r="AA3570" s="85">
        <v>0.50790000000000002</v>
      </c>
      <c r="AB3570" s="202" t="s">
        <v>179</v>
      </c>
      <c r="AC3570" s="85" t="s">
        <v>179</v>
      </c>
      <c r="AD3570" s="202" t="s">
        <v>179</v>
      </c>
      <c r="AE3570" s="85" t="s">
        <v>179</v>
      </c>
      <c r="AF3570" s="202">
        <v>299.13369999999998</v>
      </c>
      <c r="AG3570" s="86">
        <v>0.57120000000000004</v>
      </c>
      <c r="AH3570" s="107"/>
    </row>
    <row r="3571" spans="2:34" x14ac:dyDescent="0.2">
      <c r="B3571" s="84">
        <v>3564</v>
      </c>
      <c r="C3571" s="85">
        <v>23</v>
      </c>
      <c r="D3571" s="245" t="s">
        <v>31</v>
      </c>
      <c r="E3571" s="245" t="s">
        <v>447</v>
      </c>
      <c r="F3571" s="256">
        <v>2.90284158584312E-2</v>
      </c>
      <c r="G3571" s="256">
        <v>2.8810473990058101E-2</v>
      </c>
      <c r="H3571" s="202" t="s">
        <v>179</v>
      </c>
      <c r="I3571" s="85" t="s">
        <v>179</v>
      </c>
      <c r="J3571" s="202" t="s">
        <v>179</v>
      </c>
      <c r="K3571" s="85" t="s">
        <v>179</v>
      </c>
      <c r="L3571" s="202" t="s">
        <v>179</v>
      </c>
      <c r="M3571" s="85" t="s">
        <v>179</v>
      </c>
      <c r="N3571" s="202" t="s">
        <v>179</v>
      </c>
      <c r="O3571" s="85" t="s">
        <v>179</v>
      </c>
      <c r="P3571" s="202" t="s">
        <v>179</v>
      </c>
      <c r="Q3571" s="85" t="s">
        <v>179</v>
      </c>
      <c r="R3571" s="202">
        <v>0</v>
      </c>
      <c r="S3571" s="85" t="s">
        <v>179</v>
      </c>
      <c r="T3571" s="202" t="s">
        <v>179</v>
      </c>
      <c r="U3571" s="85" t="s">
        <v>179</v>
      </c>
      <c r="V3571" s="202">
        <v>0</v>
      </c>
      <c r="W3571" s="85" t="s">
        <v>179</v>
      </c>
      <c r="X3571" s="202" t="s">
        <v>179</v>
      </c>
      <c r="Y3571" s="85" t="s">
        <v>179</v>
      </c>
      <c r="Z3571" s="202">
        <v>0</v>
      </c>
      <c r="AA3571" s="85" t="s">
        <v>179</v>
      </c>
      <c r="AB3571" s="202" t="s">
        <v>179</v>
      </c>
      <c r="AC3571" s="85" t="s">
        <v>179</v>
      </c>
      <c r="AD3571" s="202" t="s">
        <v>179</v>
      </c>
      <c r="AE3571" s="85" t="s">
        <v>179</v>
      </c>
      <c r="AF3571" s="202">
        <v>0</v>
      </c>
      <c r="AG3571" s="86" t="s">
        <v>179</v>
      </c>
      <c r="AH3571" s="107"/>
    </row>
    <row r="3572" spans="2:34" x14ac:dyDescent="0.2">
      <c r="B3572" s="84">
        <v>3565</v>
      </c>
      <c r="C3572" s="85">
        <v>23</v>
      </c>
      <c r="D3572" s="245" t="s">
        <v>31</v>
      </c>
      <c r="E3572" s="245" t="s">
        <v>431</v>
      </c>
      <c r="F3572" s="256">
        <v>0.56940615960524099</v>
      </c>
      <c r="G3572" s="256">
        <v>0.56917314289715004</v>
      </c>
      <c r="H3572" s="202" t="s">
        <v>179</v>
      </c>
      <c r="I3572" s="85" t="s">
        <v>179</v>
      </c>
      <c r="J3572" s="202">
        <v>-670.01980000000003</v>
      </c>
      <c r="K3572" s="85" t="s">
        <v>10</v>
      </c>
      <c r="L3572" s="202" t="s">
        <v>179</v>
      </c>
      <c r="M3572" s="85" t="s">
        <v>179</v>
      </c>
      <c r="N3572" s="202">
        <v>-653.27430000000004</v>
      </c>
      <c r="O3572" s="85" t="s">
        <v>10</v>
      </c>
      <c r="P3572" s="202">
        <v>-665.26969999999994</v>
      </c>
      <c r="Q3572" s="85" t="s">
        <v>10</v>
      </c>
      <c r="R3572" s="202">
        <v>-655.05529999999999</v>
      </c>
      <c r="S3572" s="85" t="s">
        <v>10</v>
      </c>
      <c r="T3572" s="202">
        <v>-654.69209999999998</v>
      </c>
      <c r="U3572" s="85" t="s">
        <v>10</v>
      </c>
      <c r="V3572" s="202">
        <v>-666.2269</v>
      </c>
      <c r="W3572" s="85" t="s">
        <v>10</v>
      </c>
      <c r="X3572" s="202">
        <v>-665.91920000000005</v>
      </c>
      <c r="Y3572" s="85" t="s">
        <v>10</v>
      </c>
      <c r="Z3572" s="202">
        <v>-666.47550000000001</v>
      </c>
      <c r="AA3572" s="85" t="s">
        <v>10</v>
      </c>
      <c r="AB3572" s="202">
        <v>-670.99339999999995</v>
      </c>
      <c r="AC3572" s="85" t="s">
        <v>10</v>
      </c>
      <c r="AD3572" s="202">
        <v>-654.47429999999997</v>
      </c>
      <c r="AE3572" s="85" t="s">
        <v>10</v>
      </c>
      <c r="AF3572" s="202">
        <v>-665.15899999999999</v>
      </c>
      <c r="AG3572" s="86" t="s">
        <v>10</v>
      </c>
      <c r="AH3572" s="107"/>
    </row>
    <row r="3573" spans="2:34" x14ac:dyDescent="0.2">
      <c r="B3573" s="84">
        <v>3566</v>
      </c>
      <c r="C3573" s="85">
        <v>23</v>
      </c>
      <c r="D3573" s="245" t="s">
        <v>31</v>
      </c>
      <c r="E3573" s="245" t="s">
        <v>432</v>
      </c>
      <c r="F3573" s="256">
        <v>0.43059384039475901</v>
      </c>
      <c r="G3573" s="256">
        <v>0.43082685710285001</v>
      </c>
      <c r="H3573" s="202" t="s">
        <v>179</v>
      </c>
      <c r="I3573" s="85" t="s">
        <v>179</v>
      </c>
      <c r="J3573" s="202">
        <v>0</v>
      </c>
      <c r="K3573" s="85" t="s">
        <v>179</v>
      </c>
      <c r="L3573" s="202" t="s">
        <v>179</v>
      </c>
      <c r="M3573" s="85" t="s">
        <v>179</v>
      </c>
      <c r="N3573" s="202">
        <v>0</v>
      </c>
      <c r="O3573" s="85" t="s">
        <v>179</v>
      </c>
      <c r="P3573" s="202">
        <v>0</v>
      </c>
      <c r="Q3573" s="85" t="s">
        <v>179</v>
      </c>
      <c r="R3573" s="202">
        <v>0</v>
      </c>
      <c r="S3573" s="85" t="s">
        <v>179</v>
      </c>
      <c r="T3573" s="202">
        <v>0</v>
      </c>
      <c r="U3573" s="85" t="s">
        <v>179</v>
      </c>
      <c r="V3573" s="202">
        <v>0</v>
      </c>
      <c r="W3573" s="85" t="s">
        <v>179</v>
      </c>
      <c r="X3573" s="202">
        <v>0</v>
      </c>
      <c r="Y3573" s="85" t="s">
        <v>179</v>
      </c>
      <c r="Z3573" s="202">
        <v>0</v>
      </c>
      <c r="AA3573" s="85" t="s">
        <v>179</v>
      </c>
      <c r="AB3573" s="202">
        <v>0</v>
      </c>
      <c r="AC3573" s="85" t="s">
        <v>179</v>
      </c>
      <c r="AD3573" s="202">
        <v>0</v>
      </c>
      <c r="AE3573" s="85" t="s">
        <v>179</v>
      </c>
      <c r="AF3573" s="202">
        <v>0</v>
      </c>
      <c r="AG3573" s="86" t="s">
        <v>179</v>
      </c>
      <c r="AH3573" s="107"/>
    </row>
    <row r="3574" spans="2:34" x14ac:dyDescent="0.2">
      <c r="B3574" s="84">
        <v>3567</v>
      </c>
      <c r="C3574" s="85">
        <v>23</v>
      </c>
      <c r="D3574" s="245" t="s">
        <v>31</v>
      </c>
      <c r="E3574" s="245" t="s">
        <v>442</v>
      </c>
      <c r="F3574" s="256">
        <v>0.33340139526969498</v>
      </c>
      <c r="G3574" s="256">
        <v>0.33396345305608099</v>
      </c>
      <c r="H3574" s="202" t="s">
        <v>179</v>
      </c>
      <c r="I3574" s="85" t="s">
        <v>179</v>
      </c>
      <c r="J3574" s="202" t="s">
        <v>179</v>
      </c>
      <c r="K3574" s="85" t="s">
        <v>179</v>
      </c>
      <c r="L3574" s="202" t="s">
        <v>179</v>
      </c>
      <c r="M3574" s="85" t="s">
        <v>179</v>
      </c>
      <c r="N3574" s="202" t="s">
        <v>179</v>
      </c>
      <c r="O3574" s="85" t="s">
        <v>179</v>
      </c>
      <c r="P3574" s="202" t="s">
        <v>179</v>
      </c>
      <c r="Q3574" s="85" t="s">
        <v>179</v>
      </c>
      <c r="R3574" s="202">
        <v>-222.8862</v>
      </c>
      <c r="S3574" s="85">
        <v>0.32269999999999999</v>
      </c>
      <c r="T3574" s="202" t="s">
        <v>179</v>
      </c>
      <c r="U3574" s="85" t="s">
        <v>179</v>
      </c>
      <c r="V3574" s="202">
        <v>-176.08789999999999</v>
      </c>
      <c r="W3574" s="85">
        <v>0.43740000000000001</v>
      </c>
      <c r="X3574" s="202" t="s">
        <v>179</v>
      </c>
      <c r="Y3574" s="85" t="s">
        <v>179</v>
      </c>
      <c r="Z3574" s="202">
        <v>-60.090299999999999</v>
      </c>
      <c r="AA3574" s="85">
        <v>0.85209999999999997</v>
      </c>
      <c r="AB3574" s="202" t="s">
        <v>179</v>
      </c>
      <c r="AC3574" s="85" t="s">
        <v>179</v>
      </c>
      <c r="AD3574" s="202" t="s">
        <v>179</v>
      </c>
      <c r="AE3574" s="85" t="s">
        <v>179</v>
      </c>
      <c r="AF3574" s="202">
        <v>-204.57239999999999</v>
      </c>
      <c r="AG3574" s="86">
        <v>0.40250000000000002</v>
      </c>
      <c r="AH3574" s="107"/>
    </row>
    <row r="3575" spans="2:34" x14ac:dyDescent="0.2">
      <c r="B3575" s="84">
        <v>3568</v>
      </c>
      <c r="C3575" s="85">
        <v>23</v>
      </c>
      <c r="D3575" s="245" t="s">
        <v>31</v>
      </c>
      <c r="E3575" s="245" t="s">
        <v>443</v>
      </c>
      <c r="F3575" s="256">
        <v>0.33326527139697099</v>
      </c>
      <c r="G3575" s="256">
        <v>0.33389343975355301</v>
      </c>
      <c r="H3575" s="202" t="s">
        <v>179</v>
      </c>
      <c r="I3575" s="85" t="s">
        <v>179</v>
      </c>
      <c r="J3575" s="202" t="s">
        <v>179</v>
      </c>
      <c r="K3575" s="85" t="s">
        <v>179</v>
      </c>
      <c r="L3575" s="202" t="s">
        <v>179</v>
      </c>
      <c r="M3575" s="85" t="s">
        <v>179</v>
      </c>
      <c r="N3575" s="202" t="s">
        <v>179</v>
      </c>
      <c r="O3575" s="85" t="s">
        <v>179</v>
      </c>
      <c r="P3575" s="202" t="s">
        <v>179</v>
      </c>
      <c r="Q3575" s="85" t="s">
        <v>179</v>
      </c>
      <c r="R3575" s="202">
        <v>-191.4273</v>
      </c>
      <c r="S3575" s="85">
        <v>0.3634</v>
      </c>
      <c r="T3575" s="202" t="s">
        <v>179</v>
      </c>
      <c r="U3575" s="85" t="s">
        <v>179</v>
      </c>
      <c r="V3575" s="202">
        <v>-163.27330000000001</v>
      </c>
      <c r="W3575" s="85">
        <v>0.4405</v>
      </c>
      <c r="X3575" s="202" t="s">
        <v>179</v>
      </c>
      <c r="Y3575" s="85" t="s">
        <v>179</v>
      </c>
      <c r="Z3575" s="202">
        <v>-119.6367</v>
      </c>
      <c r="AA3575" s="85">
        <v>0.60060000000000002</v>
      </c>
      <c r="AB3575" s="202" t="s">
        <v>179</v>
      </c>
      <c r="AC3575" s="85" t="s">
        <v>179</v>
      </c>
      <c r="AD3575" s="202" t="s">
        <v>179</v>
      </c>
      <c r="AE3575" s="85" t="s">
        <v>179</v>
      </c>
      <c r="AF3575" s="202">
        <v>-189.65379999999999</v>
      </c>
      <c r="AG3575" s="86">
        <v>0.4027</v>
      </c>
      <c r="AH3575" s="107"/>
    </row>
    <row r="3576" spans="2:34" x14ac:dyDescent="0.2">
      <c r="B3576" s="84">
        <v>3569</v>
      </c>
      <c r="C3576" s="85">
        <v>23</v>
      </c>
      <c r="D3576" s="245" t="s">
        <v>31</v>
      </c>
      <c r="E3576" s="245" t="s">
        <v>444</v>
      </c>
      <c r="F3576" s="256">
        <v>0.33333333333333298</v>
      </c>
      <c r="G3576" s="256">
        <v>0.33214310719036599</v>
      </c>
      <c r="H3576" s="202" t="s">
        <v>179</v>
      </c>
      <c r="I3576" s="85" t="s">
        <v>179</v>
      </c>
      <c r="J3576" s="202" t="s">
        <v>179</v>
      </c>
      <c r="K3576" s="85" t="s">
        <v>179</v>
      </c>
      <c r="L3576" s="202" t="s">
        <v>179</v>
      </c>
      <c r="M3576" s="85" t="s">
        <v>179</v>
      </c>
      <c r="N3576" s="202" t="s">
        <v>179</v>
      </c>
      <c r="O3576" s="85" t="s">
        <v>179</v>
      </c>
      <c r="P3576" s="202" t="s">
        <v>179</v>
      </c>
      <c r="Q3576" s="85" t="s">
        <v>179</v>
      </c>
      <c r="R3576" s="202">
        <v>0</v>
      </c>
      <c r="S3576" s="85" t="s">
        <v>179</v>
      </c>
      <c r="T3576" s="202" t="s">
        <v>179</v>
      </c>
      <c r="U3576" s="85" t="s">
        <v>179</v>
      </c>
      <c r="V3576" s="202">
        <v>0</v>
      </c>
      <c r="W3576" s="85" t="s">
        <v>179</v>
      </c>
      <c r="X3576" s="202" t="s">
        <v>179</v>
      </c>
      <c r="Y3576" s="85" t="s">
        <v>179</v>
      </c>
      <c r="Z3576" s="202">
        <v>0</v>
      </c>
      <c r="AA3576" s="85" t="s">
        <v>179</v>
      </c>
      <c r="AB3576" s="202" t="s">
        <v>179</v>
      </c>
      <c r="AC3576" s="85" t="s">
        <v>179</v>
      </c>
      <c r="AD3576" s="202" t="s">
        <v>179</v>
      </c>
      <c r="AE3576" s="85" t="s">
        <v>179</v>
      </c>
      <c r="AF3576" s="202">
        <v>0</v>
      </c>
      <c r="AG3576" s="86" t="s">
        <v>179</v>
      </c>
      <c r="AH3576" s="107"/>
    </row>
    <row r="3577" spans="2:34" x14ac:dyDescent="0.2">
      <c r="B3577" s="84">
        <v>3570</v>
      </c>
      <c r="C3577" s="85">
        <v>23</v>
      </c>
      <c r="D3577" s="245" t="s">
        <v>31</v>
      </c>
      <c r="E3577" s="245" t="s">
        <v>436</v>
      </c>
      <c r="F3577" s="256">
        <v>1.21150246724519E-2</v>
      </c>
      <c r="G3577" s="256">
        <v>1.2182314639781601E-2</v>
      </c>
      <c r="H3577" s="202" t="s">
        <v>179</v>
      </c>
      <c r="I3577" s="85" t="s">
        <v>179</v>
      </c>
      <c r="J3577" s="202" t="s">
        <v>179</v>
      </c>
      <c r="K3577" s="85" t="s">
        <v>179</v>
      </c>
      <c r="L3577" s="202" t="s">
        <v>179</v>
      </c>
      <c r="M3577" s="85" t="s">
        <v>179</v>
      </c>
      <c r="N3577" s="202" t="s">
        <v>179</v>
      </c>
      <c r="O3577" s="85" t="s">
        <v>179</v>
      </c>
      <c r="P3577" s="202">
        <v>-2250.7555000000002</v>
      </c>
      <c r="Q3577" s="85">
        <v>1.52E-2</v>
      </c>
      <c r="R3577" s="202" t="s">
        <v>179</v>
      </c>
      <c r="S3577" s="85" t="s">
        <v>179</v>
      </c>
      <c r="T3577" s="202" t="s">
        <v>179</v>
      </c>
      <c r="U3577" s="85" t="s">
        <v>179</v>
      </c>
      <c r="V3577" s="202">
        <v>-2219.9203000000002</v>
      </c>
      <c r="W3577" s="85">
        <v>1.67E-2</v>
      </c>
      <c r="X3577" s="202">
        <v>-2251.029</v>
      </c>
      <c r="Y3577" s="85">
        <v>1.52E-2</v>
      </c>
      <c r="Z3577" s="202">
        <v>-2225.1720999999998</v>
      </c>
      <c r="AA3577" s="85">
        <v>1.6500000000000001E-2</v>
      </c>
      <c r="AB3577" s="202" t="s">
        <v>179</v>
      </c>
      <c r="AC3577" s="85" t="s">
        <v>179</v>
      </c>
      <c r="AD3577" s="202" t="s">
        <v>179</v>
      </c>
      <c r="AE3577" s="85" t="s">
        <v>179</v>
      </c>
      <c r="AF3577" s="202">
        <v>-2221.9335000000001</v>
      </c>
      <c r="AG3577" s="86">
        <v>1.66E-2</v>
      </c>
      <c r="AH3577" s="107"/>
    </row>
    <row r="3578" spans="2:34" x14ac:dyDescent="0.2">
      <c r="B3578" s="84">
        <v>3571</v>
      </c>
      <c r="C3578" s="85">
        <v>23</v>
      </c>
      <c r="D3578" s="245" t="s">
        <v>31</v>
      </c>
      <c r="E3578" s="245" t="s">
        <v>437</v>
      </c>
      <c r="F3578" s="256">
        <v>0.14258975667857801</v>
      </c>
      <c r="G3578" s="256">
        <v>0.138906392214521</v>
      </c>
      <c r="H3578" s="202" t="s">
        <v>179</v>
      </c>
      <c r="I3578" s="85" t="s">
        <v>179</v>
      </c>
      <c r="J3578" s="202" t="s">
        <v>179</v>
      </c>
      <c r="K3578" s="85" t="s">
        <v>179</v>
      </c>
      <c r="L3578" s="202" t="s">
        <v>179</v>
      </c>
      <c r="M3578" s="85" t="s">
        <v>179</v>
      </c>
      <c r="N3578" s="202" t="s">
        <v>179</v>
      </c>
      <c r="O3578" s="85" t="s">
        <v>179</v>
      </c>
      <c r="P3578" s="202">
        <v>268.21600000000001</v>
      </c>
      <c r="Q3578" s="85">
        <v>0.66080000000000005</v>
      </c>
      <c r="R3578" s="202" t="s">
        <v>179</v>
      </c>
      <c r="S3578" s="85" t="s">
        <v>179</v>
      </c>
      <c r="T3578" s="202" t="s">
        <v>179</v>
      </c>
      <c r="U3578" s="85" t="s">
        <v>179</v>
      </c>
      <c r="V3578" s="202">
        <v>288.35469999999998</v>
      </c>
      <c r="W3578" s="85">
        <v>0.6391</v>
      </c>
      <c r="X3578" s="202">
        <v>232.55840000000001</v>
      </c>
      <c r="Y3578" s="85">
        <v>0.70489999999999997</v>
      </c>
      <c r="Z3578" s="202">
        <v>274.25560000000002</v>
      </c>
      <c r="AA3578" s="85">
        <v>0.65590000000000004</v>
      </c>
      <c r="AB3578" s="202" t="s">
        <v>179</v>
      </c>
      <c r="AC3578" s="85" t="s">
        <v>179</v>
      </c>
      <c r="AD3578" s="202" t="s">
        <v>179</v>
      </c>
      <c r="AE3578" s="85" t="s">
        <v>179</v>
      </c>
      <c r="AF3578" s="202">
        <v>295.8535</v>
      </c>
      <c r="AG3578" s="86">
        <v>0.63070000000000004</v>
      </c>
      <c r="AH3578" s="107"/>
    </row>
    <row r="3579" spans="2:34" x14ac:dyDescent="0.2">
      <c r="B3579" s="84">
        <v>3572</v>
      </c>
      <c r="C3579" s="85">
        <v>23</v>
      </c>
      <c r="D3579" s="245" t="s">
        <v>31</v>
      </c>
      <c r="E3579" s="245" t="s">
        <v>438</v>
      </c>
      <c r="F3579" s="256">
        <v>2.04526118768079E-2</v>
      </c>
      <c r="G3579" s="256">
        <v>2.0268851081705501E-2</v>
      </c>
      <c r="H3579" s="202" t="s">
        <v>179</v>
      </c>
      <c r="I3579" s="85" t="s">
        <v>179</v>
      </c>
      <c r="J3579" s="202" t="s">
        <v>179</v>
      </c>
      <c r="K3579" s="85" t="s">
        <v>179</v>
      </c>
      <c r="L3579" s="202" t="s">
        <v>179</v>
      </c>
      <c r="M3579" s="85" t="s">
        <v>179</v>
      </c>
      <c r="N3579" s="202" t="s">
        <v>179</v>
      </c>
      <c r="O3579" s="85" t="s">
        <v>179</v>
      </c>
      <c r="P3579" s="202">
        <v>-384.94069999999999</v>
      </c>
      <c r="Q3579" s="85">
        <v>0.63180000000000003</v>
      </c>
      <c r="R3579" s="202" t="s">
        <v>179</v>
      </c>
      <c r="S3579" s="85" t="s">
        <v>179</v>
      </c>
      <c r="T3579" s="202" t="s">
        <v>179</v>
      </c>
      <c r="U3579" s="85" t="s">
        <v>179</v>
      </c>
      <c r="V3579" s="202">
        <v>-385.19920000000002</v>
      </c>
      <c r="W3579" s="85">
        <v>0.63300000000000001</v>
      </c>
      <c r="X3579" s="202">
        <v>-419.84</v>
      </c>
      <c r="Y3579" s="85">
        <v>0.60219999999999996</v>
      </c>
      <c r="Z3579" s="202">
        <v>-402.9751</v>
      </c>
      <c r="AA3579" s="85">
        <v>0.61770000000000003</v>
      </c>
      <c r="AB3579" s="202" t="s">
        <v>179</v>
      </c>
      <c r="AC3579" s="85" t="s">
        <v>179</v>
      </c>
      <c r="AD3579" s="202" t="s">
        <v>179</v>
      </c>
      <c r="AE3579" s="85" t="s">
        <v>179</v>
      </c>
      <c r="AF3579" s="202">
        <v>-384.62360000000001</v>
      </c>
      <c r="AG3579" s="86">
        <v>0.63349999999999995</v>
      </c>
      <c r="AH3579" s="107"/>
    </row>
    <row r="3580" spans="2:34" x14ac:dyDescent="0.2">
      <c r="B3580" s="84">
        <v>3573</v>
      </c>
      <c r="C3580" s="85">
        <v>23</v>
      </c>
      <c r="D3580" s="245" t="s">
        <v>31</v>
      </c>
      <c r="E3580" s="245" t="s">
        <v>439</v>
      </c>
      <c r="F3580" s="256">
        <v>7.2826271907435796E-3</v>
      </c>
      <c r="G3580" s="256">
        <v>7.2813834628579401E-3</v>
      </c>
      <c r="H3580" s="202" t="s">
        <v>179</v>
      </c>
      <c r="I3580" s="85" t="s">
        <v>179</v>
      </c>
      <c r="J3580" s="202" t="s">
        <v>179</v>
      </c>
      <c r="K3580" s="85" t="s">
        <v>179</v>
      </c>
      <c r="L3580" s="202" t="s">
        <v>179</v>
      </c>
      <c r="M3580" s="85" t="s">
        <v>179</v>
      </c>
      <c r="N3580" s="202" t="s">
        <v>179</v>
      </c>
      <c r="O3580" s="85" t="s">
        <v>179</v>
      </c>
      <c r="P3580" s="202">
        <v>-1969.0183</v>
      </c>
      <c r="Q3580" s="85">
        <v>7.3599999999999999E-2</v>
      </c>
      <c r="R3580" s="202" t="s">
        <v>179</v>
      </c>
      <c r="S3580" s="85" t="s">
        <v>179</v>
      </c>
      <c r="T3580" s="202" t="s">
        <v>179</v>
      </c>
      <c r="U3580" s="85" t="s">
        <v>179</v>
      </c>
      <c r="V3580" s="202">
        <v>-1973.7134000000001</v>
      </c>
      <c r="W3580" s="85">
        <v>7.3400000000000007E-2</v>
      </c>
      <c r="X3580" s="202">
        <v>-2009.5654</v>
      </c>
      <c r="Y3580" s="85">
        <v>6.8400000000000002E-2</v>
      </c>
      <c r="Z3580" s="202">
        <v>-1999.2981</v>
      </c>
      <c r="AA3580" s="85">
        <v>7.0000000000000007E-2</v>
      </c>
      <c r="AB3580" s="202" t="s">
        <v>179</v>
      </c>
      <c r="AC3580" s="85" t="s">
        <v>179</v>
      </c>
      <c r="AD3580" s="202" t="s">
        <v>179</v>
      </c>
      <c r="AE3580" s="85" t="s">
        <v>179</v>
      </c>
      <c r="AF3580" s="202">
        <v>-1980.5219999999999</v>
      </c>
      <c r="AG3580" s="86">
        <v>7.3200000000000001E-2</v>
      </c>
      <c r="AH3580" s="107"/>
    </row>
    <row r="3581" spans="2:34" x14ac:dyDescent="0.2">
      <c r="B3581" s="84">
        <v>3574</v>
      </c>
      <c r="C3581" s="85">
        <v>23</v>
      </c>
      <c r="D3581" s="245" t="s">
        <v>31</v>
      </c>
      <c r="E3581" s="245" t="s">
        <v>440</v>
      </c>
      <c r="F3581" s="256">
        <v>0.79754977029096497</v>
      </c>
      <c r="G3581" s="256">
        <v>0.80137226072953904</v>
      </c>
      <c r="H3581" s="202" t="s">
        <v>179</v>
      </c>
      <c r="I3581" s="85" t="s">
        <v>179</v>
      </c>
      <c r="J3581" s="202" t="s">
        <v>179</v>
      </c>
      <c r="K3581" s="85" t="s">
        <v>179</v>
      </c>
      <c r="L3581" s="202" t="s">
        <v>179</v>
      </c>
      <c r="M3581" s="85" t="s">
        <v>179</v>
      </c>
      <c r="N3581" s="202" t="s">
        <v>179</v>
      </c>
      <c r="O3581" s="85" t="s">
        <v>179</v>
      </c>
      <c r="P3581" s="202">
        <v>-12.0814</v>
      </c>
      <c r="Q3581" s="85">
        <v>0.98340000000000005</v>
      </c>
      <c r="R3581" s="202" t="s">
        <v>179</v>
      </c>
      <c r="S3581" s="85" t="s">
        <v>179</v>
      </c>
      <c r="T3581" s="202" t="s">
        <v>179</v>
      </c>
      <c r="U3581" s="85" t="s">
        <v>179</v>
      </c>
      <c r="V3581" s="202">
        <v>-37.1419</v>
      </c>
      <c r="W3581" s="85">
        <v>0.94889999999999997</v>
      </c>
      <c r="X3581" s="202">
        <v>-22.618600000000001</v>
      </c>
      <c r="Y3581" s="85">
        <v>0.96889999999999998</v>
      </c>
      <c r="Z3581" s="202">
        <v>-40.681600000000003</v>
      </c>
      <c r="AA3581" s="85">
        <v>0.94410000000000005</v>
      </c>
      <c r="AB3581" s="202" t="s">
        <v>179</v>
      </c>
      <c r="AC3581" s="85" t="s">
        <v>179</v>
      </c>
      <c r="AD3581" s="202" t="s">
        <v>179</v>
      </c>
      <c r="AE3581" s="85" t="s">
        <v>179</v>
      </c>
      <c r="AF3581" s="202">
        <v>-36.884900000000002</v>
      </c>
      <c r="AG3581" s="86">
        <v>0.94930000000000003</v>
      </c>
      <c r="AH3581" s="107"/>
    </row>
    <row r="3582" spans="2:34" x14ac:dyDescent="0.2">
      <c r="B3582" s="84">
        <v>3575</v>
      </c>
      <c r="C3582" s="85">
        <v>23</v>
      </c>
      <c r="D3582" s="245" t="s">
        <v>31</v>
      </c>
      <c r="E3582" s="245" t="s">
        <v>441</v>
      </c>
      <c r="F3582" s="256">
        <v>2.0010209290454301E-2</v>
      </c>
      <c r="G3582" s="256">
        <v>1.99887978715956E-2</v>
      </c>
      <c r="H3582" s="202" t="s">
        <v>179</v>
      </c>
      <c r="I3582" s="85" t="s">
        <v>179</v>
      </c>
      <c r="J3582" s="202" t="s">
        <v>179</v>
      </c>
      <c r="K3582" s="85" t="s">
        <v>179</v>
      </c>
      <c r="L3582" s="202" t="s">
        <v>179</v>
      </c>
      <c r="M3582" s="85" t="s">
        <v>179</v>
      </c>
      <c r="N3582" s="202" t="s">
        <v>179</v>
      </c>
      <c r="O3582" s="85" t="s">
        <v>179</v>
      </c>
      <c r="P3582" s="202">
        <v>0</v>
      </c>
      <c r="Q3582" s="85" t="s">
        <v>179</v>
      </c>
      <c r="R3582" s="202" t="s">
        <v>179</v>
      </c>
      <c r="S3582" s="85" t="s">
        <v>179</v>
      </c>
      <c r="T3582" s="202" t="s">
        <v>179</v>
      </c>
      <c r="U3582" s="85" t="s">
        <v>179</v>
      </c>
      <c r="V3582" s="202">
        <v>0</v>
      </c>
      <c r="W3582" s="85" t="s">
        <v>179</v>
      </c>
      <c r="X3582" s="202">
        <v>0</v>
      </c>
      <c r="Y3582" s="85" t="s">
        <v>179</v>
      </c>
      <c r="Z3582" s="202">
        <v>0</v>
      </c>
      <c r="AA3582" s="85" t="s">
        <v>179</v>
      </c>
      <c r="AB3582" s="202" t="s">
        <v>179</v>
      </c>
      <c r="AC3582" s="85" t="s">
        <v>179</v>
      </c>
      <c r="AD3582" s="202" t="s">
        <v>179</v>
      </c>
      <c r="AE3582" s="85" t="s">
        <v>179</v>
      </c>
      <c r="AF3582" s="202">
        <v>0</v>
      </c>
      <c r="AG3582" s="86" t="s">
        <v>179</v>
      </c>
      <c r="AH3582" s="107"/>
    </row>
    <row r="3583" spans="2:34" x14ac:dyDescent="0.2">
      <c r="B3583" s="84">
        <v>3576</v>
      </c>
      <c r="C3583" s="85">
        <v>23</v>
      </c>
      <c r="D3583" s="245" t="s">
        <v>31</v>
      </c>
      <c r="E3583" s="245" t="s">
        <v>448</v>
      </c>
      <c r="F3583" s="256">
        <v>0.218206567976859</v>
      </c>
      <c r="G3583" s="256">
        <v>0.21592102499474899</v>
      </c>
      <c r="H3583" s="202" t="s">
        <v>179</v>
      </c>
      <c r="I3583" s="85" t="s">
        <v>179</v>
      </c>
      <c r="J3583" s="202" t="s">
        <v>179</v>
      </c>
      <c r="K3583" s="85" t="s">
        <v>179</v>
      </c>
      <c r="L3583" s="202" t="s">
        <v>179</v>
      </c>
      <c r="M3583" s="85" t="s">
        <v>179</v>
      </c>
      <c r="N3583" s="202" t="s">
        <v>179</v>
      </c>
      <c r="O3583" s="85" t="s">
        <v>179</v>
      </c>
      <c r="P3583" s="202" t="s">
        <v>179</v>
      </c>
      <c r="Q3583" s="85" t="s">
        <v>179</v>
      </c>
      <c r="R3583" s="202">
        <v>-380.30110000000002</v>
      </c>
      <c r="S3583" s="85">
        <v>6.7500000000000004E-2</v>
      </c>
      <c r="T3583" s="202" t="s">
        <v>179</v>
      </c>
      <c r="U3583" s="85" t="s">
        <v>179</v>
      </c>
      <c r="V3583" s="202">
        <v>-411.33179999999999</v>
      </c>
      <c r="W3583" s="85">
        <v>5.0200000000000002E-2</v>
      </c>
      <c r="X3583" s="202" t="s">
        <v>179</v>
      </c>
      <c r="Y3583" s="85" t="s">
        <v>179</v>
      </c>
      <c r="Z3583" s="202">
        <v>-439.83089999999999</v>
      </c>
      <c r="AA3583" s="85">
        <v>4.3099999999999999E-2</v>
      </c>
      <c r="AB3583" s="202" t="s">
        <v>179</v>
      </c>
      <c r="AC3583" s="85" t="s">
        <v>179</v>
      </c>
      <c r="AD3583" s="202" t="s">
        <v>179</v>
      </c>
      <c r="AE3583" s="85" t="s">
        <v>179</v>
      </c>
      <c r="AF3583" s="202">
        <v>-405.36739999999998</v>
      </c>
      <c r="AG3583" s="86">
        <v>5.4699999999999999E-2</v>
      </c>
      <c r="AH3583" s="107"/>
    </row>
    <row r="3584" spans="2:34" x14ac:dyDescent="0.2">
      <c r="B3584" s="84">
        <v>3577</v>
      </c>
      <c r="C3584" s="85">
        <v>23</v>
      </c>
      <c r="D3584" s="245" t="s">
        <v>31</v>
      </c>
      <c r="E3584" s="245" t="s">
        <v>449</v>
      </c>
      <c r="F3584" s="256">
        <v>0.781793432023141</v>
      </c>
      <c r="G3584" s="256">
        <v>0.78407897500525103</v>
      </c>
      <c r="H3584" s="202" t="s">
        <v>179</v>
      </c>
      <c r="I3584" s="85" t="s">
        <v>179</v>
      </c>
      <c r="J3584" s="202" t="s">
        <v>179</v>
      </c>
      <c r="K3584" s="85" t="s">
        <v>179</v>
      </c>
      <c r="L3584" s="202" t="s">
        <v>179</v>
      </c>
      <c r="M3584" s="85" t="s">
        <v>179</v>
      </c>
      <c r="N3584" s="202" t="s">
        <v>179</v>
      </c>
      <c r="O3584" s="85" t="s">
        <v>179</v>
      </c>
      <c r="P3584" s="202" t="s">
        <v>179</v>
      </c>
      <c r="Q3584" s="85" t="s">
        <v>179</v>
      </c>
      <c r="R3584" s="202">
        <v>0</v>
      </c>
      <c r="S3584" s="85" t="s">
        <v>179</v>
      </c>
      <c r="T3584" s="202" t="s">
        <v>179</v>
      </c>
      <c r="U3584" s="85" t="s">
        <v>179</v>
      </c>
      <c r="V3584" s="202">
        <v>0</v>
      </c>
      <c r="W3584" s="85" t="s">
        <v>179</v>
      </c>
      <c r="X3584" s="202" t="s">
        <v>179</v>
      </c>
      <c r="Y3584" s="85" t="s">
        <v>179</v>
      </c>
      <c r="Z3584" s="202">
        <v>0</v>
      </c>
      <c r="AA3584" s="85" t="s">
        <v>179</v>
      </c>
      <c r="AB3584" s="202" t="s">
        <v>179</v>
      </c>
      <c r="AC3584" s="85" t="s">
        <v>179</v>
      </c>
      <c r="AD3584" s="202" t="s">
        <v>179</v>
      </c>
      <c r="AE3584" s="85" t="s">
        <v>179</v>
      </c>
      <c r="AF3584" s="202">
        <v>0</v>
      </c>
      <c r="AG3584" s="86" t="s">
        <v>179</v>
      </c>
      <c r="AH3584" s="107"/>
    </row>
    <row r="3585" spans="2:34" x14ac:dyDescent="0.2">
      <c r="B3585" s="84">
        <v>3578</v>
      </c>
      <c r="C3585" s="85">
        <v>24</v>
      </c>
      <c r="D3585" s="245" t="s">
        <v>32</v>
      </c>
      <c r="E3585" s="245" t="s">
        <v>9</v>
      </c>
      <c r="F3585" s="256">
        <v>1</v>
      </c>
      <c r="G3585" s="256">
        <v>1</v>
      </c>
      <c r="H3585" s="202">
        <v>21599.3478</v>
      </c>
      <c r="I3585" s="85" t="s">
        <v>10</v>
      </c>
      <c r="J3585" s="202">
        <v>22211.261699999999</v>
      </c>
      <c r="K3585" s="85" t="s">
        <v>10</v>
      </c>
      <c r="L3585" s="202">
        <v>21562.5209</v>
      </c>
      <c r="M3585" s="85" t="s">
        <v>10</v>
      </c>
      <c r="N3585" s="202">
        <v>22165.6109</v>
      </c>
      <c r="O3585" s="85" t="s">
        <v>10</v>
      </c>
      <c r="P3585" s="202">
        <v>23126.108100000001</v>
      </c>
      <c r="Q3585" s="85" t="s">
        <v>10</v>
      </c>
      <c r="R3585" s="202">
        <v>21719.844099999998</v>
      </c>
      <c r="S3585" s="85" t="s">
        <v>10</v>
      </c>
      <c r="T3585" s="202">
        <v>23386.886500000001</v>
      </c>
      <c r="U3585" s="85" t="s">
        <v>10</v>
      </c>
      <c r="V3585" s="202">
        <v>22464.2516</v>
      </c>
      <c r="W3585" s="85" t="s">
        <v>10</v>
      </c>
      <c r="X3585" s="202">
        <v>23756.569299999999</v>
      </c>
      <c r="Y3585" s="85" t="s">
        <v>10</v>
      </c>
      <c r="Z3585" s="202">
        <v>21595.364799999999</v>
      </c>
      <c r="AA3585" s="85" t="s">
        <v>10</v>
      </c>
      <c r="AB3585" s="202">
        <v>22072.6423</v>
      </c>
      <c r="AC3585" s="85" t="s">
        <v>10</v>
      </c>
      <c r="AD3585" s="202">
        <v>22030.043799999999</v>
      </c>
      <c r="AE3585" s="85" t="s">
        <v>10</v>
      </c>
      <c r="AF3585" s="202">
        <v>22598.147700000001</v>
      </c>
      <c r="AG3585" s="86" t="s">
        <v>10</v>
      </c>
      <c r="AH3585" s="107"/>
    </row>
    <row r="3586" spans="2:34" x14ac:dyDescent="0.2">
      <c r="B3586" s="84">
        <v>3579</v>
      </c>
      <c r="C3586" s="85">
        <v>24</v>
      </c>
      <c r="D3586" s="245" t="s">
        <v>32</v>
      </c>
      <c r="E3586" s="245" t="s">
        <v>325</v>
      </c>
      <c r="F3586" s="256">
        <v>2.1551724137930999E-3</v>
      </c>
      <c r="G3586" s="256">
        <v>2.1628636314480398E-3</v>
      </c>
      <c r="H3586" s="202">
        <v>32210.853999999999</v>
      </c>
      <c r="I3586" s="85" t="s">
        <v>10</v>
      </c>
      <c r="J3586" s="202">
        <v>31880.9715</v>
      </c>
      <c r="K3586" s="85" t="s">
        <v>10</v>
      </c>
      <c r="L3586" s="202">
        <v>32179.004199999999</v>
      </c>
      <c r="M3586" s="85" t="s">
        <v>10</v>
      </c>
      <c r="N3586" s="202">
        <v>31828.527900000001</v>
      </c>
      <c r="O3586" s="85" t="s">
        <v>10</v>
      </c>
      <c r="P3586" s="202">
        <v>31718.254799999999</v>
      </c>
      <c r="Q3586" s="85" t="s">
        <v>10</v>
      </c>
      <c r="R3586" s="202">
        <v>31827.624500000002</v>
      </c>
      <c r="S3586" s="85" t="s">
        <v>10</v>
      </c>
      <c r="T3586" s="202">
        <v>31831.464400000001</v>
      </c>
      <c r="U3586" s="85" t="s">
        <v>10</v>
      </c>
      <c r="V3586" s="202">
        <v>31707.678899999999</v>
      </c>
      <c r="W3586" s="85" t="s">
        <v>10</v>
      </c>
      <c r="X3586" s="202">
        <v>31727.083999999999</v>
      </c>
      <c r="Y3586" s="85" t="s">
        <v>10</v>
      </c>
      <c r="Z3586" s="202">
        <v>31692.993299999998</v>
      </c>
      <c r="AA3586" s="85" t="s">
        <v>10</v>
      </c>
      <c r="AB3586" s="202">
        <v>31764.8076</v>
      </c>
      <c r="AC3586" s="85" t="s">
        <v>10</v>
      </c>
      <c r="AD3586" s="202">
        <v>31709.664400000001</v>
      </c>
      <c r="AE3586" s="85" t="s">
        <v>10</v>
      </c>
      <c r="AF3586" s="202">
        <v>31570.100900000001</v>
      </c>
      <c r="AG3586" s="86" t="s">
        <v>10</v>
      </c>
      <c r="AH3586" s="107"/>
    </row>
    <row r="3587" spans="2:34" x14ac:dyDescent="0.2">
      <c r="B3587" s="84">
        <v>3580</v>
      </c>
      <c r="C3587" s="85">
        <v>24</v>
      </c>
      <c r="D3587" s="245" t="s">
        <v>32</v>
      </c>
      <c r="E3587" s="245" t="s">
        <v>326</v>
      </c>
      <c r="F3587" s="256">
        <v>2.24137931034483E-2</v>
      </c>
      <c r="G3587" s="256">
        <v>2.2493781767059601E-2</v>
      </c>
      <c r="H3587" s="202">
        <v>-330.0505</v>
      </c>
      <c r="I3587" s="85">
        <v>0.87250000000000005</v>
      </c>
      <c r="J3587" s="202">
        <v>-332.20089999999999</v>
      </c>
      <c r="K3587" s="85">
        <v>0.87170000000000003</v>
      </c>
      <c r="L3587" s="202">
        <v>-293.74540000000002</v>
      </c>
      <c r="M3587" s="85">
        <v>0.88649999999999995</v>
      </c>
      <c r="N3587" s="202">
        <v>-300.61349999999999</v>
      </c>
      <c r="O3587" s="85">
        <v>0.88380000000000003</v>
      </c>
      <c r="P3587" s="202">
        <v>-310.04450000000003</v>
      </c>
      <c r="Q3587" s="85">
        <v>0.88029999999999997</v>
      </c>
      <c r="R3587" s="202">
        <v>-289.04000000000002</v>
      </c>
      <c r="S3587" s="85">
        <v>0.88829999999999998</v>
      </c>
      <c r="T3587" s="202">
        <v>-301.75360000000001</v>
      </c>
      <c r="U3587" s="85">
        <v>0.88339999999999996</v>
      </c>
      <c r="V3587" s="202">
        <v>-293.15530000000001</v>
      </c>
      <c r="W3587" s="85">
        <v>0.88680000000000003</v>
      </c>
      <c r="X3587" s="202">
        <v>-309.72750000000002</v>
      </c>
      <c r="Y3587" s="85">
        <v>0.88039999999999996</v>
      </c>
      <c r="Z3587" s="202">
        <v>-295.471</v>
      </c>
      <c r="AA3587" s="85">
        <v>0.88590000000000002</v>
      </c>
      <c r="AB3587" s="202">
        <v>-287.80329999999998</v>
      </c>
      <c r="AC3587" s="85">
        <v>0.88870000000000005</v>
      </c>
      <c r="AD3587" s="202">
        <v>-255.97460000000001</v>
      </c>
      <c r="AE3587" s="85">
        <v>0.90100000000000002</v>
      </c>
      <c r="AF3587" s="202">
        <v>-257.4144</v>
      </c>
      <c r="AG3587" s="86">
        <v>0.90049999999999997</v>
      </c>
      <c r="AH3587" s="107"/>
    </row>
    <row r="3588" spans="2:34" x14ac:dyDescent="0.2">
      <c r="B3588" s="84">
        <v>3581</v>
      </c>
      <c r="C3588" s="85">
        <v>24</v>
      </c>
      <c r="D3588" s="245" t="s">
        <v>32</v>
      </c>
      <c r="E3588" s="245" t="s">
        <v>327</v>
      </c>
      <c r="F3588" s="256">
        <v>2.6939655172413799E-3</v>
      </c>
      <c r="G3588" s="256">
        <v>2.70357953931005E-3</v>
      </c>
      <c r="H3588" s="202">
        <v>-4663.6983</v>
      </c>
      <c r="I3588" s="85">
        <v>0.33090000000000003</v>
      </c>
      <c r="J3588" s="202">
        <v>-4419.7546000000002</v>
      </c>
      <c r="K3588" s="85">
        <v>0.35670000000000002</v>
      </c>
      <c r="L3588" s="202">
        <v>-4680.9961999999996</v>
      </c>
      <c r="M3588" s="85">
        <v>0.32919999999999999</v>
      </c>
      <c r="N3588" s="202">
        <v>-4436.6419999999998</v>
      </c>
      <c r="O3588" s="85">
        <v>0.35489999999999999</v>
      </c>
      <c r="P3588" s="202">
        <v>-4350.8798999999999</v>
      </c>
      <c r="Q3588" s="85">
        <v>0.36430000000000001</v>
      </c>
      <c r="R3588" s="202">
        <v>-4415.8865999999998</v>
      </c>
      <c r="S3588" s="85">
        <v>0.3574</v>
      </c>
      <c r="T3588" s="202">
        <v>-4397.3244000000004</v>
      </c>
      <c r="U3588" s="85">
        <v>0.35930000000000001</v>
      </c>
      <c r="V3588" s="202">
        <v>-4337.3954000000003</v>
      </c>
      <c r="W3588" s="85">
        <v>0.3659</v>
      </c>
      <c r="X3588" s="202">
        <v>-4333.5174999999999</v>
      </c>
      <c r="Y3588" s="85">
        <v>0.36620000000000003</v>
      </c>
      <c r="Z3588" s="202">
        <v>-4355.9754000000003</v>
      </c>
      <c r="AA3588" s="85">
        <v>0.3639</v>
      </c>
      <c r="AB3588" s="202">
        <v>-4252.9979999999996</v>
      </c>
      <c r="AC3588" s="85">
        <v>0.37519999999999998</v>
      </c>
      <c r="AD3588" s="202">
        <v>-4269.1437999999998</v>
      </c>
      <c r="AE3588" s="85">
        <v>0.3735</v>
      </c>
      <c r="AF3588" s="202">
        <v>-4187.2565000000004</v>
      </c>
      <c r="AG3588" s="86">
        <v>0.38279999999999997</v>
      </c>
      <c r="AH3588" s="107"/>
    </row>
    <row r="3589" spans="2:34" x14ac:dyDescent="0.2">
      <c r="B3589" s="84">
        <v>3582</v>
      </c>
      <c r="C3589" s="85">
        <v>24</v>
      </c>
      <c r="D3589" s="245" t="s">
        <v>32</v>
      </c>
      <c r="E3589" s="245" t="s">
        <v>328</v>
      </c>
      <c r="F3589" s="256">
        <v>1.01293103448276E-2</v>
      </c>
      <c r="G3589" s="256">
        <v>1.0165459067805801E-2</v>
      </c>
      <c r="H3589" s="202">
        <v>1056.6758</v>
      </c>
      <c r="I3589" s="85">
        <v>0.65559999999999996</v>
      </c>
      <c r="J3589" s="202">
        <v>1032.2449999999999</v>
      </c>
      <c r="K3589" s="85">
        <v>0.66300000000000003</v>
      </c>
      <c r="L3589" s="202">
        <v>1046.5159000000001</v>
      </c>
      <c r="M3589" s="85">
        <v>0.65880000000000005</v>
      </c>
      <c r="N3589" s="202">
        <v>1017.0501</v>
      </c>
      <c r="O3589" s="85">
        <v>0.66769999999999996</v>
      </c>
      <c r="P3589" s="202">
        <v>985.12509999999997</v>
      </c>
      <c r="Q3589" s="85">
        <v>0.67749999999999999</v>
      </c>
      <c r="R3589" s="202">
        <v>1070.4356</v>
      </c>
      <c r="S3589" s="85">
        <v>0.65159999999999996</v>
      </c>
      <c r="T3589" s="202">
        <v>1047.1808000000001</v>
      </c>
      <c r="U3589" s="85">
        <v>0.65859999999999996</v>
      </c>
      <c r="V3589" s="202">
        <v>1044.9454000000001</v>
      </c>
      <c r="W3589" s="85">
        <v>0.65939999999999999</v>
      </c>
      <c r="X3589" s="202">
        <v>1000.5022</v>
      </c>
      <c r="Y3589" s="85">
        <v>0.67279999999999995</v>
      </c>
      <c r="Z3589" s="202">
        <v>1034.2492</v>
      </c>
      <c r="AA3589" s="85">
        <v>0.66269999999999996</v>
      </c>
      <c r="AB3589" s="202">
        <v>1063.4285</v>
      </c>
      <c r="AC3589" s="85">
        <v>0.65339999999999998</v>
      </c>
      <c r="AD3589" s="202">
        <v>1046.9879000000001</v>
      </c>
      <c r="AE3589" s="85">
        <v>0.65849999999999997</v>
      </c>
      <c r="AF3589" s="202">
        <v>1064.5980999999999</v>
      </c>
      <c r="AG3589" s="86">
        <v>0.65339999999999998</v>
      </c>
      <c r="AH3589" s="107"/>
    </row>
    <row r="3590" spans="2:34" x14ac:dyDescent="0.2">
      <c r="B3590" s="84">
        <v>3583</v>
      </c>
      <c r="C3590" s="85">
        <v>24</v>
      </c>
      <c r="D3590" s="245" t="s">
        <v>32</v>
      </c>
      <c r="E3590" s="245" t="s">
        <v>329</v>
      </c>
      <c r="F3590" s="256">
        <v>1.2176724137931E-2</v>
      </c>
      <c r="G3590" s="256">
        <v>1.2112036336109E-2</v>
      </c>
      <c r="H3590" s="202">
        <v>-3334.7579000000001</v>
      </c>
      <c r="I3590" s="85">
        <v>0.1221</v>
      </c>
      <c r="J3590" s="202">
        <v>-3379.8029999999999</v>
      </c>
      <c r="K3590" s="85">
        <v>0.11700000000000001</v>
      </c>
      <c r="L3590" s="202">
        <v>-3313.0769</v>
      </c>
      <c r="M3590" s="85">
        <v>0.1246</v>
      </c>
      <c r="N3590" s="202">
        <v>-3357.9978999999998</v>
      </c>
      <c r="O3590" s="85">
        <v>0.11940000000000001</v>
      </c>
      <c r="P3590" s="202">
        <v>-3384.5567999999998</v>
      </c>
      <c r="Q3590" s="85">
        <v>0.1164</v>
      </c>
      <c r="R3590" s="202">
        <v>-3320.0203999999999</v>
      </c>
      <c r="S3590" s="85">
        <v>0.1239</v>
      </c>
      <c r="T3590" s="202">
        <v>-3348.4276</v>
      </c>
      <c r="U3590" s="85">
        <v>0.1205</v>
      </c>
      <c r="V3590" s="202">
        <v>-3345.8191000000002</v>
      </c>
      <c r="W3590" s="85">
        <v>0.12089999999999999</v>
      </c>
      <c r="X3590" s="202">
        <v>-3380.0145000000002</v>
      </c>
      <c r="Y3590" s="85">
        <v>0.1169</v>
      </c>
      <c r="Z3590" s="202">
        <v>-3343.3942000000002</v>
      </c>
      <c r="AA3590" s="85">
        <v>0.1212</v>
      </c>
      <c r="AB3590" s="202">
        <v>-3361.3362000000002</v>
      </c>
      <c r="AC3590" s="85">
        <v>0.11899999999999999</v>
      </c>
      <c r="AD3590" s="202">
        <v>-3340.1967</v>
      </c>
      <c r="AE3590" s="85">
        <v>0.12139999999999999</v>
      </c>
      <c r="AF3590" s="202">
        <v>-3333.4502000000002</v>
      </c>
      <c r="AG3590" s="86">
        <v>0.1222</v>
      </c>
      <c r="AH3590" s="107"/>
    </row>
    <row r="3591" spans="2:34" x14ac:dyDescent="0.2">
      <c r="B3591" s="84">
        <v>3584</v>
      </c>
      <c r="C3591" s="85">
        <v>24</v>
      </c>
      <c r="D3591" s="245" t="s">
        <v>32</v>
      </c>
      <c r="E3591" s="245" t="s">
        <v>330</v>
      </c>
      <c r="F3591" s="256">
        <v>1.0883620689655199E-2</v>
      </c>
      <c r="G3591" s="256">
        <v>1.08143181572402E-2</v>
      </c>
      <c r="H3591" s="202">
        <v>-2601.7033999999999</v>
      </c>
      <c r="I3591" s="85">
        <v>0.25159999999999999</v>
      </c>
      <c r="J3591" s="202">
        <v>-2629.8847000000001</v>
      </c>
      <c r="K3591" s="85">
        <v>0.24629999999999999</v>
      </c>
      <c r="L3591" s="202">
        <v>-2598.5828999999999</v>
      </c>
      <c r="M3591" s="85">
        <v>0.25219999999999998</v>
      </c>
      <c r="N3591" s="202">
        <v>-2625.9634000000001</v>
      </c>
      <c r="O3591" s="85">
        <v>0.24709999999999999</v>
      </c>
      <c r="P3591" s="202">
        <v>-2666.4848999999999</v>
      </c>
      <c r="Q3591" s="85">
        <v>0.23980000000000001</v>
      </c>
      <c r="R3591" s="202">
        <v>-2625.5861</v>
      </c>
      <c r="S3591" s="85">
        <v>0.24729999999999999</v>
      </c>
      <c r="T3591" s="202">
        <v>-2607.3692999999998</v>
      </c>
      <c r="U3591" s="85">
        <v>0.2505</v>
      </c>
      <c r="V3591" s="202">
        <v>-2672.5119</v>
      </c>
      <c r="W3591" s="85">
        <v>0.23899999999999999</v>
      </c>
      <c r="X3591" s="202">
        <v>-2656.2051999999999</v>
      </c>
      <c r="Y3591" s="85">
        <v>0.2417</v>
      </c>
      <c r="Z3591" s="202">
        <v>-2680.35</v>
      </c>
      <c r="AA3591" s="85">
        <v>0.23760000000000001</v>
      </c>
      <c r="AB3591" s="202">
        <v>-2643.578</v>
      </c>
      <c r="AC3591" s="85">
        <v>0.24390000000000001</v>
      </c>
      <c r="AD3591" s="202">
        <v>-2640.4277000000002</v>
      </c>
      <c r="AE3591" s="85">
        <v>0.2445</v>
      </c>
      <c r="AF3591" s="202">
        <v>-2679.7352000000001</v>
      </c>
      <c r="AG3591" s="86">
        <v>0.23769999999999999</v>
      </c>
      <c r="AH3591" s="107"/>
    </row>
    <row r="3592" spans="2:34" x14ac:dyDescent="0.2">
      <c r="B3592" s="84">
        <v>3585</v>
      </c>
      <c r="C3592" s="85">
        <v>24</v>
      </c>
      <c r="D3592" s="245" t="s">
        <v>32</v>
      </c>
      <c r="E3592" s="245" t="s">
        <v>331</v>
      </c>
      <c r="F3592" s="256">
        <v>1.20689655172414E-2</v>
      </c>
      <c r="G3592" s="256">
        <v>1.2112036336109E-2</v>
      </c>
      <c r="H3592" s="202">
        <v>-2289.8941</v>
      </c>
      <c r="I3592" s="85">
        <v>0.28239999999999998</v>
      </c>
      <c r="J3592" s="202">
        <v>-2495.3625000000002</v>
      </c>
      <c r="K3592" s="85">
        <v>0.24149999999999999</v>
      </c>
      <c r="L3592" s="202">
        <v>-2287.1680000000001</v>
      </c>
      <c r="M3592" s="85">
        <v>0.28299999999999997</v>
      </c>
      <c r="N3592" s="202">
        <v>-2490.1963999999998</v>
      </c>
      <c r="O3592" s="85">
        <v>0.24260000000000001</v>
      </c>
      <c r="P3592" s="202">
        <v>-2480.9828000000002</v>
      </c>
      <c r="Q3592" s="85">
        <v>0.2442</v>
      </c>
      <c r="R3592" s="202">
        <v>-2487.6961999999999</v>
      </c>
      <c r="S3592" s="85">
        <v>0.2432</v>
      </c>
      <c r="T3592" s="202">
        <v>-2494.2413000000001</v>
      </c>
      <c r="U3592" s="85">
        <v>0.24179999999999999</v>
      </c>
      <c r="V3592" s="202">
        <v>-2480.694</v>
      </c>
      <c r="W3592" s="85">
        <v>0.24440000000000001</v>
      </c>
      <c r="X3592" s="202">
        <v>-2482.6963000000001</v>
      </c>
      <c r="Y3592" s="85">
        <v>0.24390000000000001</v>
      </c>
      <c r="Z3592" s="202">
        <v>-2479.3553999999999</v>
      </c>
      <c r="AA3592" s="85">
        <v>0.2447</v>
      </c>
      <c r="AB3592" s="202">
        <v>-2458.6682999999998</v>
      </c>
      <c r="AC3592" s="85">
        <v>0.24859999999999999</v>
      </c>
      <c r="AD3592" s="202">
        <v>-2451.4756000000002</v>
      </c>
      <c r="AE3592" s="85">
        <v>0.25</v>
      </c>
      <c r="AF3592" s="202">
        <v>-2433.9875000000002</v>
      </c>
      <c r="AG3592" s="86">
        <v>0.2535</v>
      </c>
      <c r="AH3592" s="107"/>
    </row>
    <row r="3593" spans="2:34" x14ac:dyDescent="0.2">
      <c r="B3593" s="84">
        <v>3586</v>
      </c>
      <c r="C3593" s="85">
        <v>24</v>
      </c>
      <c r="D3593" s="245" t="s">
        <v>32</v>
      </c>
      <c r="E3593" s="245" t="s">
        <v>332</v>
      </c>
      <c r="F3593" s="256">
        <v>3.13577586206897E-2</v>
      </c>
      <c r="G3593" s="256">
        <v>3.1361522655996503E-2</v>
      </c>
      <c r="H3593" s="202">
        <v>-1793.3506</v>
      </c>
      <c r="I3593" s="85">
        <v>0.17610000000000001</v>
      </c>
      <c r="J3593" s="202">
        <v>-1945.653</v>
      </c>
      <c r="K3593" s="85">
        <v>0.14230000000000001</v>
      </c>
      <c r="L3593" s="202">
        <v>-1779.4282000000001</v>
      </c>
      <c r="M3593" s="85">
        <v>0.17949999999999999</v>
      </c>
      <c r="N3593" s="202">
        <v>-1930.1681000000001</v>
      </c>
      <c r="O3593" s="85">
        <v>0.14560000000000001</v>
      </c>
      <c r="P3593" s="202">
        <v>-1945.3271999999999</v>
      </c>
      <c r="Q3593" s="85">
        <v>0.14230000000000001</v>
      </c>
      <c r="R3593" s="202">
        <v>-1904.7035000000001</v>
      </c>
      <c r="S3593" s="85">
        <v>0.1512</v>
      </c>
      <c r="T3593" s="202">
        <v>-1910.4012</v>
      </c>
      <c r="U3593" s="85">
        <v>0.14990000000000001</v>
      </c>
      <c r="V3593" s="202">
        <v>-1926.3957</v>
      </c>
      <c r="W3593" s="85">
        <v>0.14649999999999999</v>
      </c>
      <c r="X3593" s="202">
        <v>-1935.5261</v>
      </c>
      <c r="Y3593" s="85">
        <v>0.14449999999999999</v>
      </c>
      <c r="Z3593" s="202">
        <v>-1931.7882</v>
      </c>
      <c r="AA3593" s="85">
        <v>0.1454</v>
      </c>
      <c r="AB3593" s="202">
        <v>-1952.7233000000001</v>
      </c>
      <c r="AC3593" s="85">
        <v>0.14080000000000001</v>
      </c>
      <c r="AD3593" s="202">
        <v>-1937.1638</v>
      </c>
      <c r="AE3593" s="85">
        <v>0.14410000000000001</v>
      </c>
      <c r="AF3593" s="202">
        <v>-1931.7979</v>
      </c>
      <c r="AG3593" s="86">
        <v>0.1454</v>
      </c>
      <c r="AH3593" s="107"/>
    </row>
    <row r="3594" spans="2:34" x14ac:dyDescent="0.2">
      <c r="B3594" s="84">
        <v>3587</v>
      </c>
      <c r="C3594" s="85">
        <v>24</v>
      </c>
      <c r="D3594" s="245" t="s">
        <v>32</v>
      </c>
      <c r="E3594" s="245" t="s">
        <v>333</v>
      </c>
      <c r="F3594" s="256">
        <v>3.6637931034482801E-3</v>
      </c>
      <c r="G3594" s="256">
        <v>3.6768681734616602E-3</v>
      </c>
      <c r="H3594" s="202">
        <v>6995.3360000000002</v>
      </c>
      <c r="I3594" s="85">
        <v>7.46E-2</v>
      </c>
      <c r="J3594" s="202">
        <v>6842.4268000000002</v>
      </c>
      <c r="K3594" s="85">
        <v>8.1100000000000005E-2</v>
      </c>
      <c r="L3594" s="202">
        <v>7002.8379999999997</v>
      </c>
      <c r="M3594" s="85">
        <v>7.4300000000000005E-2</v>
      </c>
      <c r="N3594" s="202">
        <v>6851.5950999999995</v>
      </c>
      <c r="O3594" s="85">
        <v>8.0699999999999994E-2</v>
      </c>
      <c r="P3594" s="202">
        <v>6916.1229000000003</v>
      </c>
      <c r="Q3594" s="85">
        <v>7.7799999999999994E-2</v>
      </c>
      <c r="R3594" s="202">
        <v>6814.0240999999996</v>
      </c>
      <c r="S3594" s="85">
        <v>8.2500000000000004E-2</v>
      </c>
      <c r="T3594" s="202">
        <v>6816.308</v>
      </c>
      <c r="U3594" s="85">
        <v>8.2299999999999998E-2</v>
      </c>
      <c r="V3594" s="202">
        <v>6889.5457999999999</v>
      </c>
      <c r="W3594" s="85">
        <v>7.9200000000000007E-2</v>
      </c>
      <c r="X3594" s="202">
        <v>6898.1086999999998</v>
      </c>
      <c r="Y3594" s="85">
        <v>7.8700000000000006E-2</v>
      </c>
      <c r="Z3594" s="202">
        <v>6896.6550999999999</v>
      </c>
      <c r="AA3594" s="85">
        <v>7.8899999999999998E-2</v>
      </c>
      <c r="AB3594" s="202">
        <v>6893.4201000000003</v>
      </c>
      <c r="AC3594" s="85">
        <v>7.8799999999999995E-2</v>
      </c>
      <c r="AD3594" s="202">
        <v>6905.2570999999998</v>
      </c>
      <c r="AE3594" s="85">
        <v>7.8299999999999995E-2</v>
      </c>
      <c r="AF3594" s="202">
        <v>6940.9056</v>
      </c>
      <c r="AG3594" s="86">
        <v>7.6899999999999996E-2</v>
      </c>
      <c r="AH3594" s="107"/>
    </row>
    <row r="3595" spans="2:34" x14ac:dyDescent="0.2">
      <c r="B3595" s="84">
        <v>3588</v>
      </c>
      <c r="C3595" s="85">
        <v>24</v>
      </c>
      <c r="D3595" s="245" t="s">
        <v>32</v>
      </c>
      <c r="E3595" s="245" t="s">
        <v>334</v>
      </c>
      <c r="F3595" s="256">
        <v>0.11702586206896599</v>
      </c>
      <c r="G3595" s="256">
        <v>0.11722720882448399</v>
      </c>
      <c r="H3595" s="202">
        <v>3961.2037999999998</v>
      </c>
      <c r="I3595" s="85" t="s">
        <v>10</v>
      </c>
      <c r="J3595" s="202">
        <v>3908.1543000000001</v>
      </c>
      <c r="K3595" s="85" t="s">
        <v>10</v>
      </c>
      <c r="L3595" s="202">
        <v>3971.8481999999999</v>
      </c>
      <c r="M3595" s="85" t="s">
        <v>10</v>
      </c>
      <c r="N3595" s="202">
        <v>3914.7935000000002</v>
      </c>
      <c r="O3595" s="85" t="s">
        <v>10</v>
      </c>
      <c r="P3595" s="202">
        <v>3875.4436999999998</v>
      </c>
      <c r="Q3595" s="85" t="s">
        <v>10</v>
      </c>
      <c r="R3595" s="202">
        <v>3898.54</v>
      </c>
      <c r="S3595" s="85" t="s">
        <v>10</v>
      </c>
      <c r="T3595" s="202">
        <v>3894.538</v>
      </c>
      <c r="U3595" s="85" t="s">
        <v>10</v>
      </c>
      <c r="V3595" s="202">
        <v>3864.6261</v>
      </c>
      <c r="W3595" s="85" t="s">
        <v>10</v>
      </c>
      <c r="X3595" s="202">
        <v>3865.4609</v>
      </c>
      <c r="Y3595" s="85" t="s">
        <v>10</v>
      </c>
      <c r="Z3595" s="202">
        <v>3870.5731000000001</v>
      </c>
      <c r="AA3595" s="85" t="s">
        <v>10</v>
      </c>
      <c r="AB3595" s="202">
        <v>3897.7208999999998</v>
      </c>
      <c r="AC3595" s="85" t="s">
        <v>10</v>
      </c>
      <c r="AD3595" s="202">
        <v>3904.5835999999999</v>
      </c>
      <c r="AE3595" s="85" t="s">
        <v>10</v>
      </c>
      <c r="AF3595" s="202">
        <v>3854.0619000000002</v>
      </c>
      <c r="AG3595" s="86" t="s">
        <v>10</v>
      </c>
      <c r="AH3595" s="107"/>
    </row>
    <row r="3596" spans="2:34" x14ac:dyDescent="0.2">
      <c r="B3596" s="84">
        <v>3589</v>
      </c>
      <c r="C3596" s="85">
        <v>24</v>
      </c>
      <c r="D3596" s="245" t="s">
        <v>32</v>
      </c>
      <c r="E3596" s="245" t="s">
        <v>335</v>
      </c>
      <c r="F3596" s="256">
        <v>6.4978448275862105E-2</v>
      </c>
      <c r="G3596" s="256">
        <v>6.4885908943441095E-2</v>
      </c>
      <c r="H3596" s="202">
        <v>1684.4023</v>
      </c>
      <c r="I3596" s="85">
        <v>8.0799999999999997E-2</v>
      </c>
      <c r="J3596" s="202">
        <v>1720.7914000000001</v>
      </c>
      <c r="K3596" s="85">
        <v>7.4399999999999994E-2</v>
      </c>
      <c r="L3596" s="202">
        <v>1680.7706000000001</v>
      </c>
      <c r="M3596" s="85">
        <v>8.1699999999999995E-2</v>
      </c>
      <c r="N3596" s="202">
        <v>1713.8053</v>
      </c>
      <c r="O3596" s="85">
        <v>7.5700000000000003E-2</v>
      </c>
      <c r="P3596" s="202">
        <v>1622.0902000000001</v>
      </c>
      <c r="Q3596" s="85">
        <v>9.2999999999999999E-2</v>
      </c>
      <c r="R3596" s="202">
        <v>1726.0222000000001</v>
      </c>
      <c r="S3596" s="85">
        <v>7.3999999999999996E-2</v>
      </c>
      <c r="T3596" s="202">
        <v>1700.4437</v>
      </c>
      <c r="U3596" s="85">
        <v>7.8200000000000006E-2</v>
      </c>
      <c r="V3596" s="202">
        <v>1634.9784</v>
      </c>
      <c r="W3596" s="85">
        <v>9.0800000000000006E-2</v>
      </c>
      <c r="X3596" s="202">
        <v>1616.0675000000001</v>
      </c>
      <c r="Y3596" s="85">
        <v>9.4399999999999998E-2</v>
      </c>
      <c r="Z3596" s="202">
        <v>1640.1459</v>
      </c>
      <c r="AA3596" s="85">
        <v>8.9899999999999994E-2</v>
      </c>
      <c r="AB3596" s="202">
        <v>1733.0954999999999</v>
      </c>
      <c r="AC3596" s="85">
        <v>7.2400000000000006E-2</v>
      </c>
      <c r="AD3596" s="202">
        <v>1726.7429</v>
      </c>
      <c r="AE3596" s="85">
        <v>7.3599999999999999E-2</v>
      </c>
      <c r="AF3596" s="202">
        <v>1650.7764</v>
      </c>
      <c r="AG3596" s="86">
        <v>8.7800000000000003E-2</v>
      </c>
      <c r="AH3596" s="107"/>
    </row>
    <row r="3597" spans="2:34" x14ac:dyDescent="0.2">
      <c r="B3597" s="84">
        <v>3590</v>
      </c>
      <c r="C3597" s="85">
        <v>24</v>
      </c>
      <c r="D3597" s="245" t="s">
        <v>32</v>
      </c>
      <c r="E3597" s="245" t="s">
        <v>336</v>
      </c>
      <c r="F3597" s="256">
        <v>2.92025862068966E-2</v>
      </c>
      <c r="G3597" s="256">
        <v>2.91986590245485E-2</v>
      </c>
      <c r="H3597" s="202">
        <v>-766.0444</v>
      </c>
      <c r="I3597" s="85">
        <v>0.60170000000000001</v>
      </c>
      <c r="J3597" s="202">
        <v>-628.51710000000003</v>
      </c>
      <c r="K3597" s="85">
        <v>0.66849999999999998</v>
      </c>
      <c r="L3597" s="202">
        <v>-778.03499999999997</v>
      </c>
      <c r="M3597" s="85">
        <v>0.59609999999999996</v>
      </c>
      <c r="N3597" s="202">
        <v>-639.34050000000002</v>
      </c>
      <c r="O3597" s="85">
        <v>0.66320000000000001</v>
      </c>
      <c r="P3597" s="202">
        <v>-636.94140000000004</v>
      </c>
      <c r="Q3597" s="85">
        <v>0.66439999999999999</v>
      </c>
      <c r="R3597" s="202">
        <v>-646.41470000000004</v>
      </c>
      <c r="S3597" s="85">
        <v>0.65990000000000004</v>
      </c>
      <c r="T3597" s="202">
        <v>-649.13340000000005</v>
      </c>
      <c r="U3597" s="85">
        <v>0.65839999999999999</v>
      </c>
      <c r="V3597" s="202">
        <v>-640.43089999999995</v>
      </c>
      <c r="W3597" s="85">
        <v>0.66279999999999994</v>
      </c>
      <c r="X3597" s="202">
        <v>-641.46159999999998</v>
      </c>
      <c r="Y3597" s="85">
        <v>0.66220000000000001</v>
      </c>
      <c r="Z3597" s="202">
        <v>-640.56740000000002</v>
      </c>
      <c r="AA3597" s="85">
        <v>0.66279999999999994</v>
      </c>
      <c r="AB3597" s="202">
        <v>-625.69119999999998</v>
      </c>
      <c r="AC3597" s="85">
        <v>0.66990000000000005</v>
      </c>
      <c r="AD3597" s="202">
        <v>-637.0797</v>
      </c>
      <c r="AE3597" s="85">
        <v>0.6643</v>
      </c>
      <c r="AF3597" s="202">
        <v>-643.0874</v>
      </c>
      <c r="AG3597" s="86">
        <v>0.66149999999999998</v>
      </c>
      <c r="AH3597" s="107"/>
    </row>
    <row r="3598" spans="2:34" x14ac:dyDescent="0.2">
      <c r="B3598" s="84">
        <v>3591</v>
      </c>
      <c r="C3598" s="85">
        <v>24</v>
      </c>
      <c r="D3598" s="245" t="s">
        <v>32</v>
      </c>
      <c r="E3598" s="245" t="s">
        <v>337</v>
      </c>
      <c r="F3598" s="256">
        <v>1.0021551724137901E-2</v>
      </c>
      <c r="G3598" s="256">
        <v>1.00573158862334E-2</v>
      </c>
      <c r="H3598" s="202">
        <v>-1878.1181999999999</v>
      </c>
      <c r="I3598" s="85">
        <v>0.42859999999999998</v>
      </c>
      <c r="J3598" s="202">
        <v>-1642.8421000000001</v>
      </c>
      <c r="K3598" s="85">
        <v>0.48880000000000001</v>
      </c>
      <c r="L3598" s="202">
        <v>-1895.9449999999999</v>
      </c>
      <c r="M3598" s="85">
        <v>0.42430000000000001</v>
      </c>
      <c r="N3598" s="202">
        <v>-1657.0422000000001</v>
      </c>
      <c r="O3598" s="85">
        <v>0.48509999999999998</v>
      </c>
      <c r="P3598" s="202">
        <v>-1606.8226</v>
      </c>
      <c r="Q3598" s="85">
        <v>0.49840000000000001</v>
      </c>
      <c r="R3598" s="202">
        <v>-1678.5389</v>
      </c>
      <c r="S3598" s="85">
        <v>0.47970000000000002</v>
      </c>
      <c r="T3598" s="202">
        <v>-1680.3909000000001</v>
      </c>
      <c r="U3598" s="85">
        <v>0.47910000000000003</v>
      </c>
      <c r="V3598" s="202">
        <v>-1623.0277000000001</v>
      </c>
      <c r="W3598" s="85">
        <v>0.49430000000000002</v>
      </c>
      <c r="X3598" s="202">
        <v>-1617.5852</v>
      </c>
      <c r="Y3598" s="85">
        <v>0.49559999999999998</v>
      </c>
      <c r="Z3598" s="202">
        <v>-1618.0134</v>
      </c>
      <c r="AA3598" s="85">
        <v>0.49569999999999997</v>
      </c>
      <c r="AB3598" s="202">
        <v>-1691.626</v>
      </c>
      <c r="AC3598" s="85">
        <v>0.47589999999999999</v>
      </c>
      <c r="AD3598" s="202">
        <v>-1706.4555</v>
      </c>
      <c r="AE3598" s="85">
        <v>0.47220000000000001</v>
      </c>
      <c r="AF3598" s="202">
        <v>-1682.1789000000001</v>
      </c>
      <c r="AG3598" s="86">
        <v>0.4788</v>
      </c>
      <c r="AH3598" s="107"/>
    </row>
    <row r="3599" spans="2:34" x14ac:dyDescent="0.2">
      <c r="B3599" s="84">
        <v>3592</v>
      </c>
      <c r="C3599" s="85">
        <v>24</v>
      </c>
      <c r="D3599" s="245" t="s">
        <v>32</v>
      </c>
      <c r="E3599" s="245" t="s">
        <v>338</v>
      </c>
      <c r="F3599" s="256">
        <v>2.5431034482758599E-2</v>
      </c>
      <c r="G3599" s="256">
        <v>2.5521790851086801E-2</v>
      </c>
      <c r="H3599" s="202">
        <v>1007.5214999999999</v>
      </c>
      <c r="I3599" s="85">
        <v>0.50939999999999996</v>
      </c>
      <c r="J3599" s="202">
        <v>1176.0137999999999</v>
      </c>
      <c r="K3599" s="85">
        <v>0.4415</v>
      </c>
      <c r="L3599" s="202">
        <v>979.95699999999999</v>
      </c>
      <c r="M3599" s="85">
        <v>0.5212</v>
      </c>
      <c r="N3599" s="202">
        <v>1147.1466</v>
      </c>
      <c r="O3599" s="85">
        <v>0.45290000000000002</v>
      </c>
      <c r="P3599" s="202">
        <v>1130.8633</v>
      </c>
      <c r="Q3599" s="85">
        <v>0.45939999999999998</v>
      </c>
      <c r="R3599" s="202">
        <v>1161.3431</v>
      </c>
      <c r="S3599" s="85">
        <v>0.44750000000000001</v>
      </c>
      <c r="T3599" s="202">
        <v>1168.9614999999999</v>
      </c>
      <c r="U3599" s="85">
        <v>0.44450000000000001</v>
      </c>
      <c r="V3599" s="202">
        <v>1140.0281</v>
      </c>
      <c r="W3599" s="85">
        <v>0.45600000000000002</v>
      </c>
      <c r="X3599" s="202">
        <v>1142.0636999999999</v>
      </c>
      <c r="Y3599" s="85">
        <v>0.45519999999999999</v>
      </c>
      <c r="Z3599" s="202">
        <v>1130.0316</v>
      </c>
      <c r="AA3599" s="85">
        <v>0.46010000000000001</v>
      </c>
      <c r="AB3599" s="202">
        <v>1202.4594</v>
      </c>
      <c r="AC3599" s="85">
        <v>0.43130000000000002</v>
      </c>
      <c r="AD3599" s="202">
        <v>1172.5068000000001</v>
      </c>
      <c r="AE3599" s="85">
        <v>0.443</v>
      </c>
      <c r="AF3599" s="202">
        <v>1162.9367</v>
      </c>
      <c r="AG3599" s="86">
        <v>0.44700000000000001</v>
      </c>
      <c r="AH3599" s="107"/>
    </row>
    <row r="3600" spans="2:34" x14ac:dyDescent="0.2">
      <c r="B3600" s="84">
        <v>3593</v>
      </c>
      <c r="C3600" s="85">
        <v>24</v>
      </c>
      <c r="D3600" s="245" t="s">
        <v>32</v>
      </c>
      <c r="E3600" s="245" t="s">
        <v>339</v>
      </c>
      <c r="F3600" s="256">
        <v>5.7112068965517199E-3</v>
      </c>
      <c r="G3600" s="256">
        <v>5.7315886233373003E-3</v>
      </c>
      <c r="H3600" s="202">
        <v>2496.8802999999998</v>
      </c>
      <c r="I3600" s="85">
        <v>0.43369999999999997</v>
      </c>
      <c r="J3600" s="202">
        <v>2462.6745000000001</v>
      </c>
      <c r="K3600" s="85">
        <v>0.43980000000000002</v>
      </c>
      <c r="L3600" s="202">
        <v>2502.0039000000002</v>
      </c>
      <c r="M3600" s="85">
        <v>0.43280000000000002</v>
      </c>
      <c r="N3600" s="202">
        <v>2468.1999000000001</v>
      </c>
      <c r="O3600" s="85">
        <v>0.43880000000000002</v>
      </c>
      <c r="P3600" s="202">
        <v>2248.9013</v>
      </c>
      <c r="Q3600" s="85">
        <v>0.48060000000000003</v>
      </c>
      <c r="R3600" s="202">
        <v>2459.3852000000002</v>
      </c>
      <c r="S3600" s="85">
        <v>0.44069999999999998</v>
      </c>
      <c r="T3600" s="202">
        <v>2463.7456000000002</v>
      </c>
      <c r="U3600" s="85">
        <v>0.43969999999999998</v>
      </c>
      <c r="V3600" s="202">
        <v>2258.5796</v>
      </c>
      <c r="W3600" s="85">
        <v>0.47889999999999999</v>
      </c>
      <c r="X3600" s="202">
        <v>2247.6995000000002</v>
      </c>
      <c r="Y3600" s="85">
        <v>0.48080000000000001</v>
      </c>
      <c r="Z3600" s="202">
        <v>2257.3143</v>
      </c>
      <c r="AA3600" s="85">
        <v>0.47910000000000003</v>
      </c>
      <c r="AB3600" s="202">
        <v>2475.1587</v>
      </c>
      <c r="AC3600" s="85">
        <v>0.43769999999999998</v>
      </c>
      <c r="AD3600" s="202">
        <v>2484.86</v>
      </c>
      <c r="AE3600" s="85">
        <v>0.43590000000000001</v>
      </c>
      <c r="AF3600" s="202">
        <v>2295.5875000000001</v>
      </c>
      <c r="AG3600" s="86">
        <v>0.4718</v>
      </c>
      <c r="AH3600" s="107"/>
    </row>
    <row r="3601" spans="2:34" x14ac:dyDescent="0.2">
      <c r="B3601" s="84">
        <v>3594</v>
      </c>
      <c r="C3601" s="85">
        <v>24</v>
      </c>
      <c r="D3601" s="245" t="s">
        <v>32</v>
      </c>
      <c r="E3601" s="245" t="s">
        <v>340</v>
      </c>
      <c r="F3601" s="256">
        <v>7.7586206896551697E-3</v>
      </c>
      <c r="G3601" s="256">
        <v>7.7863090732129296E-3</v>
      </c>
      <c r="H3601" s="202">
        <v>2265.5041999999999</v>
      </c>
      <c r="I3601" s="85">
        <v>0.39900000000000002</v>
      </c>
      <c r="J3601" s="202">
        <v>2294.7824999999998</v>
      </c>
      <c r="K3601" s="85">
        <v>0.39279999999999998</v>
      </c>
      <c r="L3601" s="202">
        <v>2232.4675000000002</v>
      </c>
      <c r="M3601" s="85">
        <v>0.40610000000000002</v>
      </c>
      <c r="N3601" s="202">
        <v>2255.6583000000001</v>
      </c>
      <c r="O3601" s="85">
        <v>0.40110000000000001</v>
      </c>
      <c r="P3601" s="202">
        <v>2400.8182999999999</v>
      </c>
      <c r="Q3601" s="85">
        <v>0.37140000000000001</v>
      </c>
      <c r="R3601" s="202">
        <v>2262.2013999999999</v>
      </c>
      <c r="S3601" s="85">
        <v>0.4</v>
      </c>
      <c r="T3601" s="202">
        <v>2245.4566</v>
      </c>
      <c r="U3601" s="85">
        <v>0.4032</v>
      </c>
      <c r="V3601" s="202">
        <v>2428.8535000000002</v>
      </c>
      <c r="W3601" s="85">
        <v>0.36620000000000003</v>
      </c>
      <c r="X3601" s="202">
        <v>2395.4092000000001</v>
      </c>
      <c r="Y3601" s="85">
        <v>0.3725</v>
      </c>
      <c r="Z3601" s="202">
        <v>2422.5812999999998</v>
      </c>
      <c r="AA3601" s="85">
        <v>0.36749999999999999</v>
      </c>
      <c r="AB3601" s="202">
        <v>2222.9486000000002</v>
      </c>
      <c r="AC3601" s="85">
        <v>0.40789999999999998</v>
      </c>
      <c r="AD3601" s="202">
        <v>2179.9488999999999</v>
      </c>
      <c r="AE3601" s="85">
        <v>0.41720000000000002</v>
      </c>
      <c r="AF3601" s="202">
        <v>2328.0281</v>
      </c>
      <c r="AG3601" s="86">
        <v>0.38679999999999998</v>
      </c>
      <c r="AH3601" s="107"/>
    </row>
    <row r="3602" spans="2:34" x14ac:dyDescent="0.2">
      <c r="B3602" s="84">
        <v>3595</v>
      </c>
      <c r="C3602" s="85">
        <v>24</v>
      </c>
      <c r="D3602" s="245" t="s">
        <v>32</v>
      </c>
      <c r="E3602" s="245" t="s">
        <v>341</v>
      </c>
      <c r="F3602" s="256">
        <v>3.01724137931034E-3</v>
      </c>
      <c r="G3602" s="256">
        <v>3.0280090840272499E-3</v>
      </c>
      <c r="H3602" s="202">
        <v>-4113.4951000000001</v>
      </c>
      <c r="I3602" s="85">
        <v>0.3332</v>
      </c>
      <c r="J3602" s="202">
        <v>-4136.8554999999997</v>
      </c>
      <c r="K3602" s="85">
        <v>0.33029999999999998</v>
      </c>
      <c r="L3602" s="202">
        <v>-4112.8420999999998</v>
      </c>
      <c r="M3602" s="85">
        <v>0.33339999999999997</v>
      </c>
      <c r="N3602" s="202">
        <v>-4145.9647000000004</v>
      </c>
      <c r="O3602" s="85">
        <v>0.32929999999999998</v>
      </c>
      <c r="P3602" s="202">
        <v>-4003.8164999999999</v>
      </c>
      <c r="Q3602" s="85">
        <v>0.34610000000000002</v>
      </c>
      <c r="R3602" s="202">
        <v>-4107.3874999999998</v>
      </c>
      <c r="S3602" s="85">
        <v>0.33410000000000001</v>
      </c>
      <c r="T3602" s="202">
        <v>-4094.3308999999999</v>
      </c>
      <c r="U3602" s="85">
        <v>0.33550000000000002</v>
      </c>
      <c r="V3602" s="202">
        <v>-3972.2384000000002</v>
      </c>
      <c r="W3602" s="85">
        <v>0.35020000000000001</v>
      </c>
      <c r="X3602" s="202">
        <v>-3980.2181</v>
      </c>
      <c r="Y3602" s="85">
        <v>0.34910000000000002</v>
      </c>
      <c r="Z3602" s="202">
        <v>-3984.3440999999998</v>
      </c>
      <c r="AA3602" s="85">
        <v>0.3488</v>
      </c>
      <c r="AB3602" s="202">
        <v>-4159.1171999999997</v>
      </c>
      <c r="AC3602" s="85">
        <v>0.3276</v>
      </c>
      <c r="AD3602" s="202">
        <v>-4169.3194000000003</v>
      </c>
      <c r="AE3602" s="85">
        <v>0.3266</v>
      </c>
      <c r="AF3602" s="202">
        <v>-4000.3229999999999</v>
      </c>
      <c r="AG3602" s="86">
        <v>0.3468</v>
      </c>
      <c r="AH3602" s="107"/>
    </row>
    <row r="3603" spans="2:34" x14ac:dyDescent="0.2">
      <c r="B3603" s="84">
        <v>3596</v>
      </c>
      <c r="C3603" s="85">
        <v>24</v>
      </c>
      <c r="D3603" s="245" t="s">
        <v>32</v>
      </c>
      <c r="E3603" s="245" t="s">
        <v>342</v>
      </c>
      <c r="F3603" s="256">
        <v>8.7284482758620708E-3</v>
      </c>
      <c r="G3603" s="256">
        <v>8.7595977073645498E-3</v>
      </c>
      <c r="H3603" s="202">
        <v>-372.06819999999999</v>
      </c>
      <c r="I3603" s="85">
        <v>0.88629999999999998</v>
      </c>
      <c r="J3603" s="202">
        <v>-354.34190000000001</v>
      </c>
      <c r="K3603" s="85">
        <v>0.89159999999999995</v>
      </c>
      <c r="L3603" s="202">
        <v>-357.99029999999999</v>
      </c>
      <c r="M3603" s="85">
        <v>0.89059999999999995</v>
      </c>
      <c r="N3603" s="202">
        <v>-336.47980000000001</v>
      </c>
      <c r="O3603" s="85">
        <v>0.89710000000000001</v>
      </c>
      <c r="P3603" s="202">
        <v>-245.15049999999999</v>
      </c>
      <c r="Q3603" s="85">
        <v>0.92490000000000006</v>
      </c>
      <c r="R3603" s="202">
        <v>-336.97390000000001</v>
      </c>
      <c r="S3603" s="85">
        <v>0.89690000000000003</v>
      </c>
      <c r="T3603" s="202">
        <v>-325.91969999999998</v>
      </c>
      <c r="U3603" s="85">
        <v>0.90029999999999999</v>
      </c>
      <c r="V3603" s="202">
        <v>-250.73580000000001</v>
      </c>
      <c r="W3603" s="85">
        <v>0.92320000000000002</v>
      </c>
      <c r="X3603" s="202">
        <v>-240.22059999999999</v>
      </c>
      <c r="Y3603" s="85">
        <v>0.9264</v>
      </c>
      <c r="Z3603" s="202">
        <v>-248.43709999999999</v>
      </c>
      <c r="AA3603" s="85">
        <v>0.92390000000000005</v>
      </c>
      <c r="AB3603" s="202">
        <v>-330.5213</v>
      </c>
      <c r="AC3603" s="85">
        <v>0.89880000000000004</v>
      </c>
      <c r="AD3603" s="202">
        <v>-313.27760000000001</v>
      </c>
      <c r="AE3603" s="85">
        <v>0.90410000000000001</v>
      </c>
      <c r="AF3603" s="202">
        <v>-237.54859999999999</v>
      </c>
      <c r="AG3603" s="86">
        <v>0.92720000000000002</v>
      </c>
      <c r="AH3603" s="107"/>
    </row>
    <row r="3604" spans="2:34" x14ac:dyDescent="0.2">
      <c r="B3604" s="84">
        <v>3597</v>
      </c>
      <c r="C3604" s="85">
        <v>24</v>
      </c>
      <c r="D3604" s="245" t="s">
        <v>32</v>
      </c>
      <c r="E3604" s="245" t="s">
        <v>343</v>
      </c>
      <c r="F3604" s="256">
        <v>1.1853448275862099E-3</v>
      </c>
      <c r="G3604" s="256">
        <v>1.18957499729642E-3</v>
      </c>
      <c r="H3604" s="202">
        <v>384.79790000000003</v>
      </c>
      <c r="I3604" s="85">
        <v>0.9617</v>
      </c>
      <c r="J3604" s="202">
        <v>549.15160000000003</v>
      </c>
      <c r="K3604" s="85">
        <v>0.94540000000000002</v>
      </c>
      <c r="L3604" s="202">
        <v>420.3741</v>
      </c>
      <c r="M3604" s="85">
        <v>0.95820000000000005</v>
      </c>
      <c r="N3604" s="202">
        <v>595.43420000000003</v>
      </c>
      <c r="O3604" s="85">
        <v>0.94079999999999997</v>
      </c>
      <c r="P3604" s="202">
        <v>576.20939999999996</v>
      </c>
      <c r="Q3604" s="85">
        <v>0.94269999999999998</v>
      </c>
      <c r="R3604" s="202">
        <v>510.00839999999999</v>
      </c>
      <c r="S3604" s="85">
        <v>0.94930000000000003</v>
      </c>
      <c r="T3604" s="202">
        <v>529.40319999999997</v>
      </c>
      <c r="U3604" s="85">
        <v>0.94730000000000003</v>
      </c>
      <c r="V3604" s="202">
        <v>504.72809999999998</v>
      </c>
      <c r="W3604" s="85">
        <v>0.94979999999999998</v>
      </c>
      <c r="X3604" s="202">
        <v>545.57320000000004</v>
      </c>
      <c r="Y3604" s="85">
        <v>0.94569999999999999</v>
      </c>
      <c r="Z3604" s="202">
        <v>520.86900000000003</v>
      </c>
      <c r="AA3604" s="85">
        <v>0.94820000000000004</v>
      </c>
      <c r="AB3604" s="202">
        <v>444.00560000000002</v>
      </c>
      <c r="AC3604" s="85">
        <v>0.95579999999999998</v>
      </c>
      <c r="AD3604" s="202">
        <v>489.25130000000001</v>
      </c>
      <c r="AE3604" s="85">
        <v>0.95130000000000003</v>
      </c>
      <c r="AF3604" s="202">
        <v>381.83179999999999</v>
      </c>
      <c r="AG3604" s="86">
        <v>0.96199999999999997</v>
      </c>
      <c r="AH3604" s="107"/>
    </row>
    <row r="3605" spans="2:34" x14ac:dyDescent="0.2">
      <c r="B3605" s="84">
        <v>3598</v>
      </c>
      <c r="C3605" s="85">
        <v>24</v>
      </c>
      <c r="D3605" s="245" t="s">
        <v>32</v>
      </c>
      <c r="E3605" s="245" t="s">
        <v>344</v>
      </c>
      <c r="F3605" s="256">
        <v>6.2500000000000003E-3</v>
      </c>
      <c r="G3605" s="256">
        <v>6.2723045311993096E-3</v>
      </c>
      <c r="H3605" s="202">
        <v>-5358.0159000000003</v>
      </c>
      <c r="I3605" s="85">
        <v>6.8500000000000005E-2</v>
      </c>
      <c r="J3605" s="202">
        <v>-5261.6543000000001</v>
      </c>
      <c r="K3605" s="85">
        <v>7.3499999999999996E-2</v>
      </c>
      <c r="L3605" s="202">
        <v>-5401.9639999999999</v>
      </c>
      <c r="M3605" s="85">
        <v>6.6299999999999998E-2</v>
      </c>
      <c r="N3605" s="202">
        <v>-5305.9479000000001</v>
      </c>
      <c r="O3605" s="85">
        <v>7.1199999999999999E-2</v>
      </c>
      <c r="P3605" s="202">
        <v>-5157.4076999999997</v>
      </c>
      <c r="Q3605" s="85">
        <v>7.9399999999999998E-2</v>
      </c>
      <c r="R3605" s="202">
        <v>-5254.0511999999999</v>
      </c>
      <c r="S3605" s="85">
        <v>7.4099999999999999E-2</v>
      </c>
      <c r="T3605" s="202">
        <v>-5290.2655999999997</v>
      </c>
      <c r="U3605" s="85">
        <v>7.1999999999999995E-2</v>
      </c>
      <c r="V3605" s="202">
        <v>-5110.7039000000004</v>
      </c>
      <c r="W3605" s="85">
        <v>8.2400000000000001E-2</v>
      </c>
      <c r="X3605" s="202">
        <v>-5150.0547999999999</v>
      </c>
      <c r="Y3605" s="85">
        <v>7.9899999999999999E-2</v>
      </c>
      <c r="Z3605" s="202">
        <v>-5104.4071000000004</v>
      </c>
      <c r="AA3605" s="85">
        <v>8.2799999999999999E-2</v>
      </c>
      <c r="AB3605" s="202">
        <v>-5164.3725000000004</v>
      </c>
      <c r="AC3605" s="85">
        <v>7.9100000000000004E-2</v>
      </c>
      <c r="AD3605" s="202">
        <v>-5206.2582000000002</v>
      </c>
      <c r="AE3605" s="85">
        <v>7.6700000000000004E-2</v>
      </c>
      <c r="AF3605" s="202">
        <v>-5001.0479999999998</v>
      </c>
      <c r="AG3605" s="86">
        <v>8.9300000000000004E-2</v>
      </c>
      <c r="AH3605" s="107"/>
    </row>
    <row r="3606" spans="2:34" x14ac:dyDescent="0.2">
      <c r="B3606" s="84">
        <v>3599</v>
      </c>
      <c r="C3606" s="85">
        <v>24</v>
      </c>
      <c r="D3606" s="245" t="s">
        <v>32</v>
      </c>
      <c r="E3606" s="245" t="s">
        <v>345</v>
      </c>
      <c r="F3606" s="256">
        <v>7.9741379310344796E-3</v>
      </c>
      <c r="G3606" s="256">
        <v>8.0025954363577394E-3</v>
      </c>
      <c r="H3606" s="202">
        <v>3341.9436999999998</v>
      </c>
      <c r="I3606" s="85">
        <v>0.2233</v>
      </c>
      <c r="J3606" s="202">
        <v>3380.6095999999998</v>
      </c>
      <c r="K3606" s="85">
        <v>0.21779999999999999</v>
      </c>
      <c r="L3606" s="202">
        <v>3341.3824</v>
      </c>
      <c r="M3606" s="85">
        <v>0.2235</v>
      </c>
      <c r="N3606" s="202">
        <v>3373.7716999999998</v>
      </c>
      <c r="O3606" s="85">
        <v>0.21890000000000001</v>
      </c>
      <c r="P3606" s="202">
        <v>3286.3737999999998</v>
      </c>
      <c r="Q3606" s="85">
        <v>0.2311</v>
      </c>
      <c r="R3606" s="202">
        <v>3389.3346000000001</v>
      </c>
      <c r="S3606" s="85">
        <v>0.21690000000000001</v>
      </c>
      <c r="T3606" s="202">
        <v>3407.4994000000002</v>
      </c>
      <c r="U3606" s="85">
        <v>0.21440000000000001</v>
      </c>
      <c r="V3606" s="202">
        <v>3299.8969999999999</v>
      </c>
      <c r="W3606" s="85">
        <v>0.22939999999999999</v>
      </c>
      <c r="X3606" s="202">
        <v>3302.4798000000001</v>
      </c>
      <c r="Y3606" s="85">
        <v>0.22900000000000001</v>
      </c>
      <c r="Z3606" s="202">
        <v>3285.3240000000001</v>
      </c>
      <c r="AA3606" s="85">
        <v>0.2316</v>
      </c>
      <c r="AB3606" s="202">
        <v>3387.181</v>
      </c>
      <c r="AC3606" s="85">
        <v>0.21690000000000001</v>
      </c>
      <c r="AD3606" s="202">
        <v>3377.8598000000002</v>
      </c>
      <c r="AE3606" s="85">
        <v>0.21840000000000001</v>
      </c>
      <c r="AF3606" s="202">
        <v>3292.6846</v>
      </c>
      <c r="AG3606" s="86">
        <v>0.23039999999999999</v>
      </c>
      <c r="AH3606" s="107"/>
    </row>
    <row r="3607" spans="2:34" x14ac:dyDescent="0.2">
      <c r="B3607" s="84">
        <v>3600</v>
      </c>
      <c r="C3607" s="85">
        <v>24</v>
      </c>
      <c r="D3607" s="245" t="s">
        <v>32</v>
      </c>
      <c r="E3607" s="245" t="s">
        <v>346</v>
      </c>
      <c r="F3607" s="256">
        <v>5.1293103448275902E-2</v>
      </c>
      <c r="G3607" s="256">
        <v>5.0935438520601298E-2</v>
      </c>
      <c r="H3607" s="202">
        <v>-829.00469999999996</v>
      </c>
      <c r="I3607" s="85">
        <v>0.43490000000000001</v>
      </c>
      <c r="J3607" s="202">
        <v>-612.03949999999998</v>
      </c>
      <c r="K3607" s="85">
        <v>0.56520000000000004</v>
      </c>
      <c r="L3607" s="202">
        <v>-826.66589999999997</v>
      </c>
      <c r="M3607" s="85">
        <v>0.4365</v>
      </c>
      <c r="N3607" s="202">
        <v>-605.19359999999995</v>
      </c>
      <c r="O3607" s="85">
        <v>0.56979999999999997</v>
      </c>
      <c r="P3607" s="202">
        <v>-582.07640000000004</v>
      </c>
      <c r="Q3607" s="85">
        <v>0.58460000000000001</v>
      </c>
      <c r="R3607" s="202">
        <v>-609.16560000000004</v>
      </c>
      <c r="S3607" s="85">
        <v>0.56740000000000002</v>
      </c>
      <c r="T3607" s="202">
        <v>-603.15179999999998</v>
      </c>
      <c r="U3607" s="85">
        <v>0.57110000000000005</v>
      </c>
      <c r="V3607" s="202">
        <v>-588.65350000000001</v>
      </c>
      <c r="W3607" s="85">
        <v>0.58050000000000002</v>
      </c>
      <c r="X3607" s="202">
        <v>-581.46889999999996</v>
      </c>
      <c r="Y3607" s="85">
        <v>0.58509999999999995</v>
      </c>
      <c r="Z3607" s="202">
        <v>-590.83029999999997</v>
      </c>
      <c r="AA3607" s="85">
        <v>0.57920000000000005</v>
      </c>
      <c r="AB3607" s="202">
        <v>-595.25810000000001</v>
      </c>
      <c r="AC3607" s="85">
        <v>0.57589999999999997</v>
      </c>
      <c r="AD3607" s="202">
        <v>-588.82000000000005</v>
      </c>
      <c r="AE3607" s="85">
        <v>0.58040000000000003</v>
      </c>
      <c r="AF3607" s="202">
        <v>-577.3981</v>
      </c>
      <c r="AG3607" s="86">
        <v>0.58789999999999998</v>
      </c>
      <c r="AH3607" s="107"/>
    </row>
    <row r="3608" spans="2:34" x14ac:dyDescent="0.2">
      <c r="B3608" s="84">
        <v>3601</v>
      </c>
      <c r="C3608" s="85">
        <v>24</v>
      </c>
      <c r="D3608" s="245" t="s">
        <v>32</v>
      </c>
      <c r="E3608" s="245" t="s">
        <v>347</v>
      </c>
      <c r="F3608" s="256">
        <v>7.5431034482758598E-3</v>
      </c>
      <c r="G3608" s="256">
        <v>7.5700227100681302E-3</v>
      </c>
      <c r="H3608" s="202">
        <v>3601.0364</v>
      </c>
      <c r="I3608" s="85">
        <v>0.20469999999999999</v>
      </c>
      <c r="J3608" s="202">
        <v>3514.5509999999999</v>
      </c>
      <c r="K3608" s="85">
        <v>0.21560000000000001</v>
      </c>
      <c r="L3608" s="202">
        <v>3609.5055000000002</v>
      </c>
      <c r="M3608" s="85">
        <v>0.2036</v>
      </c>
      <c r="N3608" s="202">
        <v>3524.7330000000002</v>
      </c>
      <c r="O3608" s="85">
        <v>0.21429999999999999</v>
      </c>
      <c r="P3608" s="202">
        <v>3509.6338000000001</v>
      </c>
      <c r="Q3608" s="85">
        <v>0.2162</v>
      </c>
      <c r="R3608" s="202">
        <v>3521.0648999999999</v>
      </c>
      <c r="S3608" s="85">
        <v>0.215</v>
      </c>
      <c r="T3608" s="202">
        <v>3553.4654999999998</v>
      </c>
      <c r="U3608" s="85">
        <v>0.2107</v>
      </c>
      <c r="V3608" s="202">
        <v>3500.9542999999999</v>
      </c>
      <c r="W3608" s="85">
        <v>0.21759999999999999</v>
      </c>
      <c r="X3608" s="202">
        <v>3523.933</v>
      </c>
      <c r="Y3608" s="85">
        <v>0.2145</v>
      </c>
      <c r="Z3608" s="202">
        <v>3485.2943</v>
      </c>
      <c r="AA3608" s="85">
        <v>0.2198</v>
      </c>
      <c r="AB3608" s="202">
        <v>3540.4593</v>
      </c>
      <c r="AC3608" s="85">
        <v>0.2122</v>
      </c>
      <c r="AD3608" s="202">
        <v>3549.9962</v>
      </c>
      <c r="AE3608" s="85">
        <v>0.21099999999999999</v>
      </c>
      <c r="AF3608" s="202">
        <v>3524.8191999999999</v>
      </c>
      <c r="AG3608" s="86">
        <v>0.2145</v>
      </c>
      <c r="AH3608" s="107"/>
    </row>
    <row r="3609" spans="2:34" x14ac:dyDescent="0.2">
      <c r="B3609" s="84">
        <v>3602</v>
      </c>
      <c r="C3609" s="85">
        <v>24</v>
      </c>
      <c r="D3609" s="245" t="s">
        <v>32</v>
      </c>
      <c r="E3609" s="245" t="s">
        <v>348</v>
      </c>
      <c r="F3609" s="256">
        <v>1.14224137931034E-2</v>
      </c>
      <c r="G3609" s="256">
        <v>1.1463177246674601E-2</v>
      </c>
      <c r="H3609" s="202">
        <v>-1574.4584</v>
      </c>
      <c r="I3609" s="85">
        <v>0.56940000000000002</v>
      </c>
      <c r="J3609" s="202">
        <v>-1573.1661999999999</v>
      </c>
      <c r="K3609" s="85">
        <v>0.5696</v>
      </c>
      <c r="L3609" s="202">
        <v>-1586.3103000000001</v>
      </c>
      <c r="M3609" s="85">
        <v>0.56659999999999999</v>
      </c>
      <c r="N3609" s="202">
        <v>-1588.1953000000001</v>
      </c>
      <c r="O3609" s="85">
        <v>0.56599999999999995</v>
      </c>
      <c r="P3609" s="202">
        <v>-1558.8891000000001</v>
      </c>
      <c r="Q3609" s="85">
        <v>0.57310000000000005</v>
      </c>
      <c r="R3609" s="202">
        <v>-1560.7816</v>
      </c>
      <c r="S3609" s="85">
        <v>0.57279999999999998</v>
      </c>
      <c r="T3609" s="202">
        <v>-1573.8096</v>
      </c>
      <c r="U3609" s="85">
        <v>0.56950000000000001</v>
      </c>
      <c r="V3609" s="202">
        <v>-1536.2825</v>
      </c>
      <c r="W3609" s="85">
        <v>0.57879999999999998</v>
      </c>
      <c r="X3609" s="202">
        <v>-1552.1436000000001</v>
      </c>
      <c r="Y3609" s="85">
        <v>0.57479999999999998</v>
      </c>
      <c r="Z3609" s="202">
        <v>-1537.4956999999999</v>
      </c>
      <c r="AA3609" s="85">
        <v>0.57850000000000001</v>
      </c>
      <c r="AB3609" s="202">
        <v>-1568.1</v>
      </c>
      <c r="AC3609" s="85">
        <v>0.57079999999999997</v>
      </c>
      <c r="AD3609" s="202">
        <v>-1584.0949000000001</v>
      </c>
      <c r="AE3609" s="85">
        <v>0.56699999999999995</v>
      </c>
      <c r="AF3609" s="202">
        <v>-1535.201</v>
      </c>
      <c r="AG3609" s="86">
        <v>0.57899999999999996</v>
      </c>
      <c r="AH3609" s="107"/>
    </row>
    <row r="3610" spans="2:34" x14ac:dyDescent="0.2">
      <c r="B3610" s="84">
        <v>3603</v>
      </c>
      <c r="C3610" s="85">
        <v>24</v>
      </c>
      <c r="D3610" s="245" t="s">
        <v>32</v>
      </c>
      <c r="E3610" s="245" t="s">
        <v>349</v>
      </c>
      <c r="F3610" s="256">
        <v>3.7068965517241398E-2</v>
      </c>
      <c r="G3610" s="256">
        <v>3.7201254460906198E-2</v>
      </c>
      <c r="H3610" s="202">
        <v>575.68539999999996</v>
      </c>
      <c r="I3610" s="85">
        <v>0.65290000000000004</v>
      </c>
      <c r="J3610" s="202">
        <v>505.95760000000001</v>
      </c>
      <c r="K3610" s="85">
        <v>0.69259999999999999</v>
      </c>
      <c r="L3610" s="202">
        <v>559.7441</v>
      </c>
      <c r="M3610" s="85">
        <v>0.66190000000000004</v>
      </c>
      <c r="N3610" s="202">
        <v>491.75979999999998</v>
      </c>
      <c r="O3610" s="85">
        <v>0.70079999999999998</v>
      </c>
      <c r="P3610" s="202">
        <v>445.47910000000002</v>
      </c>
      <c r="Q3610" s="85">
        <v>0.7278</v>
      </c>
      <c r="R3610" s="202">
        <v>501.01949999999999</v>
      </c>
      <c r="S3610" s="85">
        <v>0.6956</v>
      </c>
      <c r="T3610" s="202">
        <v>498.38580000000002</v>
      </c>
      <c r="U3610" s="85">
        <v>0.69699999999999995</v>
      </c>
      <c r="V3610" s="202">
        <v>451.06799999999998</v>
      </c>
      <c r="W3610" s="85">
        <v>0.72460000000000002</v>
      </c>
      <c r="X3610" s="202">
        <v>449.19690000000003</v>
      </c>
      <c r="Y3610" s="85">
        <v>0.72570000000000001</v>
      </c>
      <c r="Z3610" s="202">
        <v>446.5283</v>
      </c>
      <c r="AA3610" s="85">
        <v>0.72729999999999995</v>
      </c>
      <c r="AB3610" s="202">
        <v>524.85760000000005</v>
      </c>
      <c r="AC3610" s="85">
        <v>0.68169999999999997</v>
      </c>
      <c r="AD3610" s="202">
        <v>510.77089999999998</v>
      </c>
      <c r="AE3610" s="85">
        <v>0.68979999999999997</v>
      </c>
      <c r="AF3610" s="202">
        <v>472.28980000000001</v>
      </c>
      <c r="AG3610" s="86">
        <v>0.71220000000000006</v>
      </c>
      <c r="AH3610" s="107"/>
    </row>
    <row r="3611" spans="2:34" x14ac:dyDescent="0.2">
      <c r="B3611" s="84">
        <v>3604</v>
      </c>
      <c r="C3611" s="85">
        <v>24</v>
      </c>
      <c r="D3611" s="245" t="s">
        <v>32</v>
      </c>
      <c r="E3611" s="245" t="s">
        <v>350</v>
      </c>
      <c r="F3611" s="256">
        <v>3.4482758620689698E-3</v>
      </c>
      <c r="G3611" s="256">
        <v>3.46058181031686E-3</v>
      </c>
      <c r="H3611" s="202">
        <v>997.80439999999999</v>
      </c>
      <c r="I3611" s="85">
        <v>0.8629</v>
      </c>
      <c r="J3611" s="202">
        <v>515.26940000000002</v>
      </c>
      <c r="K3611" s="85">
        <v>0.92889999999999995</v>
      </c>
      <c r="L3611" s="202">
        <v>963.00199999999995</v>
      </c>
      <c r="M3611" s="85">
        <v>0.86760000000000004</v>
      </c>
      <c r="N3611" s="202">
        <v>481.82850000000002</v>
      </c>
      <c r="O3611" s="85">
        <v>0.9335</v>
      </c>
      <c r="P3611" s="202">
        <v>572.31320000000005</v>
      </c>
      <c r="Q3611" s="85">
        <v>0.92110000000000003</v>
      </c>
      <c r="R3611" s="202">
        <v>478.51139999999998</v>
      </c>
      <c r="S3611" s="85">
        <v>0.93400000000000005</v>
      </c>
      <c r="T3611" s="202">
        <v>495.4323</v>
      </c>
      <c r="U3611" s="85">
        <v>0.93169999999999997</v>
      </c>
      <c r="V3611" s="202">
        <v>559.89880000000005</v>
      </c>
      <c r="W3611" s="85">
        <v>0.92279999999999995</v>
      </c>
      <c r="X3611" s="202">
        <v>578.23789999999997</v>
      </c>
      <c r="Y3611" s="85">
        <v>0.92030000000000001</v>
      </c>
      <c r="Z3611" s="202">
        <v>558.60950000000003</v>
      </c>
      <c r="AA3611" s="85">
        <v>0.92300000000000004</v>
      </c>
      <c r="AB3611" s="202">
        <v>618.14819999999997</v>
      </c>
      <c r="AC3611" s="85">
        <v>0.91479999999999995</v>
      </c>
      <c r="AD3611" s="202">
        <v>581.89919999999995</v>
      </c>
      <c r="AE3611" s="85">
        <v>0.91979999999999995</v>
      </c>
      <c r="AF3611" s="202">
        <v>612.19560000000001</v>
      </c>
      <c r="AG3611" s="86">
        <v>0.91569999999999996</v>
      </c>
      <c r="AH3611" s="107"/>
    </row>
    <row r="3612" spans="2:34" x14ac:dyDescent="0.2">
      <c r="B3612" s="84">
        <v>3605</v>
      </c>
      <c r="C3612" s="85">
        <v>24</v>
      </c>
      <c r="D3612" s="245" t="s">
        <v>32</v>
      </c>
      <c r="E3612" s="245" t="s">
        <v>351</v>
      </c>
      <c r="F3612" s="256">
        <v>2.8771551724137898E-2</v>
      </c>
      <c r="G3612" s="256">
        <v>2.8874229479831301E-2</v>
      </c>
      <c r="H3612" s="202">
        <v>-679.78599999999994</v>
      </c>
      <c r="I3612" s="85">
        <v>0.73060000000000003</v>
      </c>
      <c r="J3612" s="202">
        <v>-865.81719999999996</v>
      </c>
      <c r="K3612" s="85">
        <v>0.66110000000000002</v>
      </c>
      <c r="L3612" s="202">
        <v>-690.26049999999998</v>
      </c>
      <c r="M3612" s="85">
        <v>0.7268</v>
      </c>
      <c r="N3612" s="202">
        <v>-881.92139999999995</v>
      </c>
      <c r="O3612" s="85">
        <v>0.65529999999999999</v>
      </c>
      <c r="P3612" s="202">
        <v>-828.59079999999994</v>
      </c>
      <c r="Q3612" s="85">
        <v>0.67490000000000006</v>
      </c>
      <c r="R3612" s="202">
        <v>-915.94929999999999</v>
      </c>
      <c r="S3612" s="85">
        <v>0.64319999999999999</v>
      </c>
      <c r="T3612" s="202">
        <v>-894.11419999999998</v>
      </c>
      <c r="U3612" s="85">
        <v>0.65090000000000003</v>
      </c>
      <c r="V3612" s="202">
        <v>-858.08010000000002</v>
      </c>
      <c r="W3612" s="85">
        <v>0.6643</v>
      </c>
      <c r="X3612" s="202">
        <v>-835.68859999999995</v>
      </c>
      <c r="Y3612" s="85">
        <v>0.67230000000000001</v>
      </c>
      <c r="Z3612" s="202">
        <v>-861.63220000000001</v>
      </c>
      <c r="AA3612" s="85">
        <v>0.66300000000000003</v>
      </c>
      <c r="AB3612" s="202">
        <v>-874.79420000000005</v>
      </c>
      <c r="AC3612" s="85">
        <v>0.65790000000000004</v>
      </c>
      <c r="AD3612" s="202">
        <v>-889.63919999999996</v>
      </c>
      <c r="AE3612" s="85">
        <v>0.65259999999999996</v>
      </c>
      <c r="AF3612" s="202">
        <v>-852.69230000000005</v>
      </c>
      <c r="AG3612" s="86">
        <v>0.6663</v>
      </c>
      <c r="AH3612" s="107"/>
    </row>
    <row r="3613" spans="2:34" x14ac:dyDescent="0.2">
      <c r="B3613" s="84">
        <v>3606</v>
      </c>
      <c r="C3613" s="85">
        <v>24</v>
      </c>
      <c r="D3613" s="245" t="s">
        <v>32</v>
      </c>
      <c r="E3613" s="245" t="s">
        <v>352</v>
      </c>
      <c r="F3613" s="256">
        <v>1.5948275862069001E-2</v>
      </c>
      <c r="G3613" s="256">
        <v>1.60051908727155E-2</v>
      </c>
      <c r="H3613" s="202">
        <v>3019.1887999999999</v>
      </c>
      <c r="I3613" s="85">
        <v>0.1217</v>
      </c>
      <c r="J3613" s="202">
        <v>3061.8177999999998</v>
      </c>
      <c r="K3613" s="85">
        <v>0.1164</v>
      </c>
      <c r="L3613" s="202">
        <v>3074.1545000000001</v>
      </c>
      <c r="M3613" s="85">
        <v>0.11650000000000001</v>
      </c>
      <c r="N3613" s="202">
        <v>3098.7247000000002</v>
      </c>
      <c r="O3613" s="85">
        <v>0.1135</v>
      </c>
      <c r="P3613" s="202">
        <v>3078.7662999999998</v>
      </c>
      <c r="Q3613" s="85">
        <v>0.1159</v>
      </c>
      <c r="R3613" s="202">
        <v>3103.6478999999999</v>
      </c>
      <c r="S3613" s="85">
        <v>0.1132</v>
      </c>
      <c r="T3613" s="202">
        <v>3111.4983000000002</v>
      </c>
      <c r="U3613" s="85">
        <v>0.112</v>
      </c>
      <c r="V3613" s="202">
        <v>3096.1006000000002</v>
      </c>
      <c r="W3613" s="85">
        <v>0.1142</v>
      </c>
      <c r="X3613" s="202">
        <v>3084.7204000000002</v>
      </c>
      <c r="Y3613" s="85">
        <v>0.1153</v>
      </c>
      <c r="Z3613" s="202">
        <v>3086.8532</v>
      </c>
      <c r="AA3613" s="85">
        <v>0.1153</v>
      </c>
      <c r="AB3613" s="202">
        <v>3055.3645000000001</v>
      </c>
      <c r="AC3613" s="85">
        <v>0.1171</v>
      </c>
      <c r="AD3613" s="202">
        <v>3092.1767</v>
      </c>
      <c r="AE3613" s="85">
        <v>0.1142</v>
      </c>
      <c r="AF3613" s="202">
        <v>3088.4211</v>
      </c>
      <c r="AG3613" s="86">
        <v>0.11509999999999999</v>
      </c>
      <c r="AH3613" s="107"/>
    </row>
    <row r="3614" spans="2:34" x14ac:dyDescent="0.2">
      <c r="B3614" s="84">
        <v>3607</v>
      </c>
      <c r="C3614" s="85">
        <v>24</v>
      </c>
      <c r="D3614" s="245" t="s">
        <v>32</v>
      </c>
      <c r="E3614" s="245" t="s">
        <v>353</v>
      </c>
      <c r="F3614" s="256">
        <v>8.3081896551724099E-2</v>
      </c>
      <c r="G3614" s="256">
        <v>8.3053963447604601E-2</v>
      </c>
      <c r="H3614" s="202">
        <v>-531.3175</v>
      </c>
      <c r="I3614" s="85">
        <v>0.54169999999999996</v>
      </c>
      <c r="J3614" s="202">
        <v>-357.56189999999998</v>
      </c>
      <c r="K3614" s="85">
        <v>0.68200000000000005</v>
      </c>
      <c r="L3614" s="202">
        <v>-525.83619999999996</v>
      </c>
      <c r="M3614" s="85">
        <v>0.54610000000000003</v>
      </c>
      <c r="N3614" s="202">
        <v>-354.82510000000002</v>
      </c>
      <c r="O3614" s="85">
        <v>0.68440000000000001</v>
      </c>
      <c r="P3614" s="202">
        <v>-312.76650000000001</v>
      </c>
      <c r="Q3614" s="85">
        <v>0.72040000000000004</v>
      </c>
      <c r="R3614" s="202">
        <v>-338.78620000000001</v>
      </c>
      <c r="S3614" s="85">
        <v>0.69820000000000004</v>
      </c>
      <c r="T3614" s="202">
        <v>-341.56900000000002</v>
      </c>
      <c r="U3614" s="85">
        <v>0.69569999999999999</v>
      </c>
      <c r="V3614" s="202">
        <v>-299.31450000000001</v>
      </c>
      <c r="W3614" s="85">
        <v>0.73219999999999996</v>
      </c>
      <c r="X3614" s="202">
        <v>-307.16590000000002</v>
      </c>
      <c r="Y3614" s="85">
        <v>0.72529999999999994</v>
      </c>
      <c r="Z3614" s="202">
        <v>-301.05970000000002</v>
      </c>
      <c r="AA3614" s="85">
        <v>0.73070000000000002</v>
      </c>
      <c r="AB3614" s="202">
        <v>-353.57100000000003</v>
      </c>
      <c r="AC3614" s="85">
        <v>0.68540000000000001</v>
      </c>
      <c r="AD3614" s="202">
        <v>-351.8732</v>
      </c>
      <c r="AE3614" s="85">
        <v>0.68700000000000006</v>
      </c>
      <c r="AF3614" s="202">
        <v>-298.774</v>
      </c>
      <c r="AG3614" s="86">
        <v>0.73260000000000003</v>
      </c>
      <c r="AH3614" s="107"/>
    </row>
    <row r="3615" spans="2:34" x14ac:dyDescent="0.2">
      <c r="B3615" s="84">
        <v>3608</v>
      </c>
      <c r="C3615" s="85">
        <v>24</v>
      </c>
      <c r="D3615" s="245" t="s">
        <v>32</v>
      </c>
      <c r="E3615" s="245" t="s">
        <v>354</v>
      </c>
      <c r="F3615" s="256">
        <v>1.1853448275862099E-3</v>
      </c>
      <c r="G3615" s="256">
        <v>1.18957499729642E-3</v>
      </c>
      <c r="H3615" s="202">
        <v>-3269.6567</v>
      </c>
      <c r="I3615" s="85">
        <v>0.64939999999999998</v>
      </c>
      <c r="J3615" s="202">
        <v>-3394.3901000000001</v>
      </c>
      <c r="K3615" s="85">
        <v>0.63680000000000003</v>
      </c>
      <c r="L3615" s="202">
        <v>-3249.1142</v>
      </c>
      <c r="M3615" s="85">
        <v>0.65149999999999997</v>
      </c>
      <c r="N3615" s="202">
        <v>-3365.4724000000001</v>
      </c>
      <c r="O3615" s="85">
        <v>0.63980000000000004</v>
      </c>
      <c r="P3615" s="202">
        <v>-3475.3056000000001</v>
      </c>
      <c r="Q3615" s="85">
        <v>0.62880000000000003</v>
      </c>
      <c r="R3615" s="202">
        <v>-3323.9962</v>
      </c>
      <c r="S3615" s="85">
        <v>0.64410000000000001</v>
      </c>
      <c r="T3615" s="202">
        <v>-3351.1345000000001</v>
      </c>
      <c r="U3615" s="85">
        <v>0.64119999999999999</v>
      </c>
      <c r="V3615" s="202">
        <v>-3446.4942000000001</v>
      </c>
      <c r="W3615" s="85">
        <v>0.63190000000000002</v>
      </c>
      <c r="X3615" s="202">
        <v>-3466.1423</v>
      </c>
      <c r="Y3615" s="85">
        <v>0.62970000000000004</v>
      </c>
      <c r="Z3615" s="202">
        <v>-3467.7903999999999</v>
      </c>
      <c r="AA3615" s="85">
        <v>0.62980000000000003</v>
      </c>
      <c r="AB3615" s="202">
        <v>-3278.3301000000001</v>
      </c>
      <c r="AC3615" s="85">
        <v>0.64839999999999998</v>
      </c>
      <c r="AD3615" s="202">
        <v>-3249.2078000000001</v>
      </c>
      <c r="AE3615" s="85">
        <v>0.65139999999999998</v>
      </c>
      <c r="AF3615" s="202">
        <v>-3336.9908</v>
      </c>
      <c r="AG3615" s="86">
        <v>0.64270000000000005</v>
      </c>
      <c r="AH3615" s="107"/>
    </row>
    <row r="3616" spans="2:34" x14ac:dyDescent="0.2">
      <c r="B3616" s="84">
        <v>3609</v>
      </c>
      <c r="C3616" s="85">
        <v>24</v>
      </c>
      <c r="D3616" s="245" t="s">
        <v>32</v>
      </c>
      <c r="E3616" s="245" t="s">
        <v>355</v>
      </c>
      <c r="F3616" s="256"/>
      <c r="G3616" s="256"/>
      <c r="H3616" s="202" t="s">
        <v>179</v>
      </c>
      <c r="I3616" s="85" t="s">
        <v>179</v>
      </c>
      <c r="J3616" s="202" t="s">
        <v>179</v>
      </c>
      <c r="K3616" s="85" t="s">
        <v>179</v>
      </c>
      <c r="L3616" s="202" t="s">
        <v>179</v>
      </c>
      <c r="M3616" s="85" t="s">
        <v>179</v>
      </c>
      <c r="N3616" s="202" t="s">
        <v>179</v>
      </c>
      <c r="O3616" s="85" t="s">
        <v>179</v>
      </c>
      <c r="P3616" s="202" t="s">
        <v>179</v>
      </c>
      <c r="Q3616" s="85" t="s">
        <v>179</v>
      </c>
      <c r="R3616" s="202" t="s">
        <v>179</v>
      </c>
      <c r="S3616" s="85" t="s">
        <v>179</v>
      </c>
      <c r="T3616" s="202" t="s">
        <v>179</v>
      </c>
      <c r="U3616" s="85" t="s">
        <v>179</v>
      </c>
      <c r="V3616" s="202" t="s">
        <v>179</v>
      </c>
      <c r="W3616" s="85" t="s">
        <v>179</v>
      </c>
      <c r="X3616" s="202" t="s">
        <v>179</v>
      </c>
      <c r="Y3616" s="85" t="s">
        <v>179</v>
      </c>
      <c r="Z3616" s="202" t="s">
        <v>179</v>
      </c>
      <c r="AA3616" s="85" t="s">
        <v>179</v>
      </c>
      <c r="AB3616" s="202" t="s">
        <v>179</v>
      </c>
      <c r="AC3616" s="85" t="s">
        <v>179</v>
      </c>
      <c r="AD3616" s="202" t="s">
        <v>179</v>
      </c>
      <c r="AE3616" s="85" t="s">
        <v>179</v>
      </c>
      <c r="AF3616" s="202" t="s">
        <v>179</v>
      </c>
      <c r="AG3616" s="86" t="s">
        <v>179</v>
      </c>
      <c r="AH3616" s="107"/>
    </row>
    <row r="3617" spans="2:34" x14ac:dyDescent="0.2">
      <c r="B3617" s="84">
        <v>3610</v>
      </c>
      <c r="C3617" s="85">
        <v>24</v>
      </c>
      <c r="D3617" s="245" t="s">
        <v>32</v>
      </c>
      <c r="E3617" s="245" t="s">
        <v>356</v>
      </c>
      <c r="F3617" s="256">
        <v>3.2327586206896599E-3</v>
      </c>
      <c r="G3617" s="256">
        <v>3.2442954471720601E-3</v>
      </c>
      <c r="H3617" s="202">
        <v>-1121.1822</v>
      </c>
      <c r="I3617" s="85">
        <v>0.78459999999999996</v>
      </c>
      <c r="J3617" s="202">
        <v>-1010.3641</v>
      </c>
      <c r="K3617" s="85">
        <v>0.80530000000000002</v>
      </c>
      <c r="L3617" s="202">
        <v>-1108.1463000000001</v>
      </c>
      <c r="M3617" s="85">
        <v>0.78710000000000002</v>
      </c>
      <c r="N3617" s="202">
        <v>-1006.052</v>
      </c>
      <c r="O3617" s="85">
        <v>0.80620000000000003</v>
      </c>
      <c r="P3617" s="202">
        <v>-1207.7817</v>
      </c>
      <c r="Q3617" s="85">
        <v>0.76829999999999998</v>
      </c>
      <c r="R3617" s="202">
        <v>-1030.9276</v>
      </c>
      <c r="S3617" s="85">
        <v>0.80159999999999998</v>
      </c>
      <c r="T3617" s="202">
        <v>-967.92110000000002</v>
      </c>
      <c r="U3617" s="85">
        <v>0.81340000000000001</v>
      </c>
      <c r="V3617" s="202">
        <v>-1243.6068</v>
      </c>
      <c r="W3617" s="85">
        <v>0.76180000000000003</v>
      </c>
      <c r="X3617" s="202">
        <v>-1185.9069999999999</v>
      </c>
      <c r="Y3617" s="85">
        <v>0.77249999999999996</v>
      </c>
      <c r="Z3617" s="202">
        <v>-1270.3605</v>
      </c>
      <c r="AA3617" s="85">
        <v>0.75690000000000002</v>
      </c>
      <c r="AB3617" s="202">
        <v>-979.58399999999995</v>
      </c>
      <c r="AC3617" s="85">
        <v>0.81120000000000003</v>
      </c>
      <c r="AD3617" s="202">
        <v>-977.33759999999995</v>
      </c>
      <c r="AE3617" s="85">
        <v>0.81159999999999999</v>
      </c>
      <c r="AF3617" s="202">
        <v>-1224.3614</v>
      </c>
      <c r="AG3617" s="86">
        <v>0.76539999999999997</v>
      </c>
      <c r="AH3617" s="107"/>
    </row>
    <row r="3618" spans="2:34" x14ac:dyDescent="0.2">
      <c r="B3618" s="84">
        <v>3611</v>
      </c>
      <c r="C3618" s="85">
        <v>24</v>
      </c>
      <c r="D3618" s="245" t="s">
        <v>32</v>
      </c>
      <c r="E3618" s="245" t="s">
        <v>357</v>
      </c>
      <c r="F3618" s="256"/>
      <c r="G3618" s="256"/>
      <c r="H3618" s="202" t="s">
        <v>179</v>
      </c>
      <c r="I3618" s="85" t="s">
        <v>179</v>
      </c>
      <c r="J3618" s="202" t="s">
        <v>179</v>
      </c>
      <c r="K3618" s="85" t="s">
        <v>179</v>
      </c>
      <c r="L3618" s="202" t="s">
        <v>179</v>
      </c>
      <c r="M3618" s="85" t="s">
        <v>179</v>
      </c>
      <c r="N3618" s="202" t="s">
        <v>179</v>
      </c>
      <c r="O3618" s="85" t="s">
        <v>179</v>
      </c>
      <c r="P3618" s="202" t="s">
        <v>179</v>
      </c>
      <c r="Q3618" s="85" t="s">
        <v>179</v>
      </c>
      <c r="R3618" s="202" t="s">
        <v>179</v>
      </c>
      <c r="S3618" s="85" t="s">
        <v>179</v>
      </c>
      <c r="T3618" s="202" t="s">
        <v>179</v>
      </c>
      <c r="U3618" s="85" t="s">
        <v>179</v>
      </c>
      <c r="V3618" s="202" t="s">
        <v>179</v>
      </c>
      <c r="W3618" s="85" t="s">
        <v>179</v>
      </c>
      <c r="X3618" s="202" t="s">
        <v>179</v>
      </c>
      <c r="Y3618" s="85" t="s">
        <v>179</v>
      </c>
      <c r="Z3618" s="202" t="s">
        <v>179</v>
      </c>
      <c r="AA3618" s="85" t="s">
        <v>179</v>
      </c>
      <c r="AB3618" s="202" t="s">
        <v>179</v>
      </c>
      <c r="AC3618" s="85" t="s">
        <v>179</v>
      </c>
      <c r="AD3618" s="202" t="s">
        <v>179</v>
      </c>
      <c r="AE3618" s="85" t="s">
        <v>179</v>
      </c>
      <c r="AF3618" s="202" t="s">
        <v>179</v>
      </c>
      <c r="AG3618" s="86" t="s">
        <v>179</v>
      </c>
      <c r="AH3618" s="107"/>
    </row>
    <row r="3619" spans="2:34" x14ac:dyDescent="0.2">
      <c r="B3619" s="84">
        <v>3612</v>
      </c>
      <c r="C3619" s="85">
        <v>24</v>
      </c>
      <c r="D3619" s="245" t="s">
        <v>32</v>
      </c>
      <c r="E3619" s="245" t="s">
        <v>358</v>
      </c>
      <c r="F3619" s="256">
        <v>1.1853448275862099E-3</v>
      </c>
      <c r="G3619" s="256">
        <v>1.18957499729642E-3</v>
      </c>
      <c r="H3619" s="202">
        <v>-4420.9867999999997</v>
      </c>
      <c r="I3619" s="85">
        <v>0.51170000000000004</v>
      </c>
      <c r="J3619" s="202">
        <v>-4457.9997000000003</v>
      </c>
      <c r="K3619" s="85">
        <v>0.50800000000000001</v>
      </c>
      <c r="L3619" s="202">
        <v>-4540.0811999999996</v>
      </c>
      <c r="M3619" s="85">
        <v>0.50060000000000004</v>
      </c>
      <c r="N3619" s="202">
        <v>-4594.8195999999998</v>
      </c>
      <c r="O3619" s="85">
        <v>0.49530000000000002</v>
      </c>
      <c r="P3619" s="202">
        <v>-4483.8368</v>
      </c>
      <c r="Q3619" s="85">
        <v>0.50580000000000003</v>
      </c>
      <c r="R3619" s="202">
        <v>-4471.0401000000002</v>
      </c>
      <c r="S3619" s="85">
        <v>0.50729999999999997</v>
      </c>
      <c r="T3619" s="202">
        <v>-4558.7969999999996</v>
      </c>
      <c r="U3619" s="85">
        <v>0.49869999999999998</v>
      </c>
      <c r="V3619" s="202">
        <v>-4322.2232999999997</v>
      </c>
      <c r="W3619" s="85">
        <v>0.52159999999999995</v>
      </c>
      <c r="X3619" s="202">
        <v>-4461.8990000000003</v>
      </c>
      <c r="Y3619" s="85">
        <v>0.50800000000000001</v>
      </c>
      <c r="Z3619" s="202">
        <v>-4359.8177999999998</v>
      </c>
      <c r="AA3619" s="85">
        <v>0.5181</v>
      </c>
      <c r="AB3619" s="202">
        <v>-4464.7764999999999</v>
      </c>
      <c r="AC3619" s="85">
        <v>0.50729999999999997</v>
      </c>
      <c r="AD3619" s="202">
        <v>-4606.7965999999997</v>
      </c>
      <c r="AE3619" s="85">
        <v>0.49419999999999997</v>
      </c>
      <c r="AF3619" s="202">
        <v>-4395.6113999999998</v>
      </c>
      <c r="AG3619" s="86">
        <v>0.51459999999999995</v>
      </c>
      <c r="AH3619" s="107"/>
    </row>
    <row r="3620" spans="2:34" x14ac:dyDescent="0.2">
      <c r="B3620" s="84">
        <v>3613</v>
      </c>
      <c r="C3620" s="85">
        <v>24</v>
      </c>
      <c r="D3620" s="245" t="s">
        <v>32</v>
      </c>
      <c r="E3620" s="245" t="s">
        <v>359</v>
      </c>
      <c r="F3620" s="256">
        <v>4.7413793103448301E-3</v>
      </c>
      <c r="G3620" s="256">
        <v>4.7582999891856801E-3</v>
      </c>
      <c r="H3620" s="202">
        <v>2215.8861000000002</v>
      </c>
      <c r="I3620" s="85">
        <v>0.51519999999999999</v>
      </c>
      <c r="J3620" s="202">
        <v>2168.4384</v>
      </c>
      <c r="K3620" s="85">
        <v>0.52410000000000001</v>
      </c>
      <c r="L3620" s="202">
        <v>2223.1689999999999</v>
      </c>
      <c r="M3620" s="85">
        <v>0.51390000000000002</v>
      </c>
      <c r="N3620" s="202">
        <v>2182.8285000000001</v>
      </c>
      <c r="O3620" s="85">
        <v>0.52139999999999997</v>
      </c>
      <c r="P3620" s="202">
        <v>2294.3316</v>
      </c>
      <c r="Q3620" s="85">
        <v>0.50029999999999997</v>
      </c>
      <c r="R3620" s="202">
        <v>2233.3926000000001</v>
      </c>
      <c r="S3620" s="85">
        <v>0.51200000000000001</v>
      </c>
      <c r="T3620" s="202">
        <v>2225.5401999999999</v>
      </c>
      <c r="U3620" s="85">
        <v>0.51339999999999997</v>
      </c>
      <c r="V3620" s="202">
        <v>2336.0396000000001</v>
      </c>
      <c r="W3620" s="85">
        <v>0.49280000000000002</v>
      </c>
      <c r="X3620" s="202">
        <v>2314.2212</v>
      </c>
      <c r="Y3620" s="85">
        <v>0.49669999999999997</v>
      </c>
      <c r="Z3620" s="202">
        <v>2324.7375999999999</v>
      </c>
      <c r="AA3620" s="85">
        <v>0.49490000000000001</v>
      </c>
      <c r="AB3620" s="202">
        <v>2187.5036</v>
      </c>
      <c r="AC3620" s="85">
        <v>0.52049999999999996</v>
      </c>
      <c r="AD3620" s="202">
        <v>2200.0363000000002</v>
      </c>
      <c r="AE3620" s="85">
        <v>0.51819999999999999</v>
      </c>
      <c r="AF3620" s="202">
        <v>2337.5061999999998</v>
      </c>
      <c r="AG3620" s="86">
        <v>0.49249999999999999</v>
      </c>
      <c r="AH3620" s="107"/>
    </row>
    <row r="3621" spans="2:34" x14ac:dyDescent="0.2">
      <c r="B3621" s="84">
        <v>3614</v>
      </c>
      <c r="C3621" s="85">
        <v>24</v>
      </c>
      <c r="D3621" s="245" t="s">
        <v>32</v>
      </c>
      <c r="E3621" s="245" t="s">
        <v>360</v>
      </c>
      <c r="F3621" s="256"/>
      <c r="G3621" s="256"/>
      <c r="H3621" s="202" t="s">
        <v>179</v>
      </c>
      <c r="I3621" s="85" t="s">
        <v>179</v>
      </c>
      <c r="J3621" s="202" t="s">
        <v>179</v>
      </c>
      <c r="K3621" s="85" t="s">
        <v>179</v>
      </c>
      <c r="L3621" s="202" t="s">
        <v>179</v>
      </c>
      <c r="M3621" s="85" t="s">
        <v>179</v>
      </c>
      <c r="N3621" s="202" t="s">
        <v>179</v>
      </c>
      <c r="O3621" s="85" t="s">
        <v>179</v>
      </c>
      <c r="P3621" s="202" t="s">
        <v>179</v>
      </c>
      <c r="Q3621" s="85" t="s">
        <v>179</v>
      </c>
      <c r="R3621" s="202" t="s">
        <v>179</v>
      </c>
      <c r="S3621" s="85" t="s">
        <v>179</v>
      </c>
      <c r="T3621" s="202" t="s">
        <v>179</v>
      </c>
      <c r="U3621" s="85" t="s">
        <v>179</v>
      </c>
      <c r="V3621" s="202" t="s">
        <v>179</v>
      </c>
      <c r="W3621" s="85" t="s">
        <v>179</v>
      </c>
      <c r="X3621" s="202" t="s">
        <v>179</v>
      </c>
      <c r="Y3621" s="85" t="s">
        <v>179</v>
      </c>
      <c r="Z3621" s="202" t="s">
        <v>179</v>
      </c>
      <c r="AA3621" s="85" t="s">
        <v>179</v>
      </c>
      <c r="AB3621" s="202" t="s">
        <v>179</v>
      </c>
      <c r="AC3621" s="85" t="s">
        <v>179</v>
      </c>
      <c r="AD3621" s="202" t="s">
        <v>179</v>
      </c>
      <c r="AE3621" s="85" t="s">
        <v>179</v>
      </c>
      <c r="AF3621" s="202" t="s">
        <v>179</v>
      </c>
      <c r="AG3621" s="86" t="s">
        <v>179</v>
      </c>
      <c r="AH3621" s="107"/>
    </row>
    <row r="3622" spans="2:34" x14ac:dyDescent="0.2">
      <c r="B3622" s="84">
        <v>3615</v>
      </c>
      <c r="C3622" s="85">
        <v>24</v>
      </c>
      <c r="D3622" s="245" t="s">
        <v>32</v>
      </c>
      <c r="E3622" s="245" t="s">
        <v>361</v>
      </c>
      <c r="F3622" s="256">
        <v>2.5862068965517202E-3</v>
      </c>
      <c r="G3622" s="256">
        <v>2.5954363577376399E-3</v>
      </c>
      <c r="H3622" s="202">
        <v>-3293.7759000000001</v>
      </c>
      <c r="I3622" s="85">
        <v>0.47010000000000002</v>
      </c>
      <c r="J3622" s="202">
        <v>-2860.8166000000001</v>
      </c>
      <c r="K3622" s="85">
        <v>0.53049999999999997</v>
      </c>
      <c r="L3622" s="202">
        <v>-3232.9688000000001</v>
      </c>
      <c r="M3622" s="85">
        <v>0.47839999999999999</v>
      </c>
      <c r="N3622" s="202">
        <v>-2796.1089000000002</v>
      </c>
      <c r="O3622" s="85">
        <v>0.53990000000000005</v>
      </c>
      <c r="P3622" s="202">
        <v>-2614.0500000000002</v>
      </c>
      <c r="Q3622" s="85">
        <v>0.56659999999999999</v>
      </c>
      <c r="R3622" s="202">
        <v>-2831.9167000000002</v>
      </c>
      <c r="S3622" s="85">
        <v>0.53490000000000004</v>
      </c>
      <c r="T3622" s="202">
        <v>-2787.0414999999998</v>
      </c>
      <c r="U3622" s="85">
        <v>0.54120000000000001</v>
      </c>
      <c r="V3622" s="202">
        <v>-2650.4299000000001</v>
      </c>
      <c r="W3622" s="85">
        <v>0.56130000000000002</v>
      </c>
      <c r="X3622" s="202">
        <v>-2610.7226999999998</v>
      </c>
      <c r="Y3622" s="85">
        <v>0.56710000000000005</v>
      </c>
      <c r="Z3622" s="202">
        <v>-2661.3343</v>
      </c>
      <c r="AA3622" s="85">
        <v>0.55969999999999998</v>
      </c>
      <c r="AB3622" s="202">
        <v>-2763.7946999999999</v>
      </c>
      <c r="AC3622" s="85">
        <v>0.54449999999999998</v>
      </c>
      <c r="AD3622" s="202">
        <v>-2696.8406</v>
      </c>
      <c r="AE3622" s="85">
        <v>0.5544</v>
      </c>
      <c r="AF3622" s="202">
        <v>-2548.4585000000002</v>
      </c>
      <c r="AG3622" s="86">
        <v>0.57650000000000001</v>
      </c>
      <c r="AH3622" s="107"/>
    </row>
    <row r="3623" spans="2:34" x14ac:dyDescent="0.2">
      <c r="B3623" s="84">
        <v>3616</v>
      </c>
      <c r="C3623" s="85">
        <v>24</v>
      </c>
      <c r="D3623" s="245" t="s">
        <v>32</v>
      </c>
      <c r="E3623" s="245" t="s">
        <v>362</v>
      </c>
      <c r="F3623" s="256">
        <v>2.7801724137931E-2</v>
      </c>
      <c r="G3623" s="256">
        <v>2.76846544825349E-2</v>
      </c>
      <c r="H3623" s="202">
        <v>1981.8608999999999</v>
      </c>
      <c r="I3623" s="85">
        <v>0.16059999999999999</v>
      </c>
      <c r="J3623" s="202">
        <v>1882.6875</v>
      </c>
      <c r="K3623" s="85">
        <v>0.1825</v>
      </c>
      <c r="L3623" s="202">
        <v>1996.5853999999999</v>
      </c>
      <c r="M3623" s="85">
        <v>0.1575</v>
      </c>
      <c r="N3623" s="202">
        <v>1896.2828999999999</v>
      </c>
      <c r="O3623" s="85">
        <v>0.1794</v>
      </c>
      <c r="P3623" s="202">
        <v>1912.0119999999999</v>
      </c>
      <c r="Q3623" s="85">
        <v>0.1759</v>
      </c>
      <c r="R3623" s="202">
        <v>1918.0706</v>
      </c>
      <c r="S3623" s="85">
        <v>0.17469999999999999</v>
      </c>
      <c r="T3623" s="202">
        <v>1906.9363000000001</v>
      </c>
      <c r="U3623" s="85">
        <v>0.17710000000000001</v>
      </c>
      <c r="V3623" s="202">
        <v>1928.0830000000001</v>
      </c>
      <c r="W3623" s="85">
        <v>0.17249999999999999</v>
      </c>
      <c r="X3623" s="202">
        <v>1917.7673</v>
      </c>
      <c r="Y3623" s="85">
        <v>0.17460000000000001</v>
      </c>
      <c r="Z3623" s="202">
        <v>1928.6162999999999</v>
      </c>
      <c r="AA3623" s="85">
        <v>0.1724</v>
      </c>
      <c r="AB3623" s="202">
        <v>1891.2922000000001</v>
      </c>
      <c r="AC3623" s="85">
        <v>0.18049999999999999</v>
      </c>
      <c r="AD3623" s="202">
        <v>1905.4540999999999</v>
      </c>
      <c r="AE3623" s="85">
        <v>0.17730000000000001</v>
      </c>
      <c r="AF3623" s="202">
        <v>1937.5409</v>
      </c>
      <c r="AG3623" s="86">
        <v>0.1704</v>
      </c>
      <c r="AH3623" s="107"/>
    </row>
    <row r="3624" spans="2:34" x14ac:dyDescent="0.2">
      <c r="B3624" s="84">
        <v>3617</v>
      </c>
      <c r="C3624" s="85">
        <v>24</v>
      </c>
      <c r="D3624" s="245" t="s">
        <v>32</v>
      </c>
      <c r="E3624" s="245" t="s">
        <v>363</v>
      </c>
      <c r="F3624" s="256">
        <v>3.125E-2</v>
      </c>
      <c r="G3624" s="256">
        <v>3.1361522655996503E-2</v>
      </c>
      <c r="H3624" s="202">
        <v>-2.6240999999999999</v>
      </c>
      <c r="I3624" s="85">
        <v>0.99850000000000005</v>
      </c>
      <c r="J3624" s="202">
        <v>17.527899999999999</v>
      </c>
      <c r="K3624" s="85">
        <v>0.99</v>
      </c>
      <c r="L3624" s="202">
        <v>43.255699999999997</v>
      </c>
      <c r="M3624" s="85">
        <v>0.97529999999999994</v>
      </c>
      <c r="N3624" s="202">
        <v>55.716200000000001</v>
      </c>
      <c r="O3624" s="85">
        <v>0.96809999999999996</v>
      </c>
      <c r="P3624" s="202">
        <v>13.478899999999999</v>
      </c>
      <c r="Q3624" s="85">
        <v>0.99229999999999996</v>
      </c>
      <c r="R3624" s="202">
        <v>54.394100000000002</v>
      </c>
      <c r="S3624" s="85">
        <v>0.96889999999999998</v>
      </c>
      <c r="T3624" s="202">
        <v>61.025199999999998</v>
      </c>
      <c r="U3624" s="85">
        <v>0.96509999999999996</v>
      </c>
      <c r="V3624" s="202">
        <v>19.402799999999999</v>
      </c>
      <c r="W3624" s="85">
        <v>0.9889</v>
      </c>
      <c r="X3624" s="202">
        <v>16.849</v>
      </c>
      <c r="Y3624" s="85">
        <v>0.99039999999999995</v>
      </c>
      <c r="Z3624" s="202">
        <v>15.4899</v>
      </c>
      <c r="AA3624" s="85">
        <v>0.99109999999999998</v>
      </c>
      <c r="AB3624" s="202">
        <v>25.790299999999998</v>
      </c>
      <c r="AC3624" s="85">
        <v>0.98519999999999996</v>
      </c>
      <c r="AD3624" s="202">
        <v>64.496099999999998</v>
      </c>
      <c r="AE3624" s="85">
        <v>0.96309999999999996</v>
      </c>
      <c r="AF3624" s="202">
        <v>31.1389</v>
      </c>
      <c r="AG3624" s="86">
        <v>0.98219999999999996</v>
      </c>
      <c r="AH3624" s="107"/>
    </row>
    <row r="3625" spans="2:34" x14ac:dyDescent="0.2">
      <c r="B3625" s="84">
        <v>3618</v>
      </c>
      <c r="C3625" s="85">
        <v>24</v>
      </c>
      <c r="D3625" s="245" t="s">
        <v>32</v>
      </c>
      <c r="E3625" s="245" t="s">
        <v>364</v>
      </c>
      <c r="F3625" s="256">
        <v>2.3706896551724099E-3</v>
      </c>
      <c r="G3625" s="256">
        <v>2.3791499945928401E-3</v>
      </c>
      <c r="H3625" s="202">
        <v>-3019.4681</v>
      </c>
      <c r="I3625" s="85">
        <v>0.54210000000000003</v>
      </c>
      <c r="J3625" s="202">
        <v>-2932.6345999999999</v>
      </c>
      <c r="K3625" s="85">
        <v>0.55359999999999998</v>
      </c>
      <c r="L3625" s="202">
        <v>-3044.7226999999998</v>
      </c>
      <c r="M3625" s="85">
        <v>0.53879999999999995</v>
      </c>
      <c r="N3625" s="202">
        <v>-2969.8944000000001</v>
      </c>
      <c r="O3625" s="85">
        <v>0.54869999999999997</v>
      </c>
      <c r="P3625" s="202">
        <v>-2693.1945000000001</v>
      </c>
      <c r="Q3625" s="85">
        <v>0.58660000000000001</v>
      </c>
      <c r="R3625" s="202">
        <v>-2987.3561</v>
      </c>
      <c r="S3625" s="85">
        <v>0.54649999999999999</v>
      </c>
      <c r="T3625" s="202">
        <v>-2984.4225000000001</v>
      </c>
      <c r="U3625" s="85">
        <v>0.54679999999999995</v>
      </c>
      <c r="V3625" s="202">
        <v>-2706.9162999999999</v>
      </c>
      <c r="W3625" s="85">
        <v>0.58479999999999999</v>
      </c>
      <c r="X3625" s="202">
        <v>-2703.9231</v>
      </c>
      <c r="Y3625" s="85">
        <v>0.58509999999999995</v>
      </c>
      <c r="Z3625" s="202">
        <v>-2701.3762000000002</v>
      </c>
      <c r="AA3625" s="85">
        <v>0.58560000000000001</v>
      </c>
      <c r="AB3625" s="202">
        <v>-2797.2215999999999</v>
      </c>
      <c r="AC3625" s="85">
        <v>0.57210000000000005</v>
      </c>
      <c r="AD3625" s="202">
        <v>-2832.2568999999999</v>
      </c>
      <c r="AE3625" s="85">
        <v>0.5675</v>
      </c>
      <c r="AF3625" s="202">
        <v>-2569.0583999999999</v>
      </c>
      <c r="AG3625" s="86">
        <v>0.60409999999999997</v>
      </c>
      <c r="AH3625" s="107"/>
    </row>
    <row r="3626" spans="2:34" x14ac:dyDescent="0.2">
      <c r="B3626" s="84">
        <v>3619</v>
      </c>
      <c r="C3626" s="85">
        <v>24</v>
      </c>
      <c r="D3626" s="245" t="s">
        <v>32</v>
      </c>
      <c r="E3626" s="245" t="s">
        <v>365</v>
      </c>
      <c r="F3626" s="256">
        <v>1.50862068965517E-3</v>
      </c>
      <c r="G3626" s="256">
        <v>1.5140045420136299E-3</v>
      </c>
      <c r="H3626" s="202">
        <v>4518.4978000000001</v>
      </c>
      <c r="I3626" s="85">
        <v>0.48170000000000002</v>
      </c>
      <c r="J3626" s="202">
        <v>4737.4656999999997</v>
      </c>
      <c r="K3626" s="85">
        <v>0.46060000000000001</v>
      </c>
      <c r="L3626" s="202">
        <v>4536.5240000000003</v>
      </c>
      <c r="M3626" s="85">
        <v>0.48</v>
      </c>
      <c r="N3626" s="202">
        <v>4764.8351000000002</v>
      </c>
      <c r="O3626" s="85">
        <v>0.45810000000000001</v>
      </c>
      <c r="P3626" s="202">
        <v>4761.7097000000003</v>
      </c>
      <c r="Q3626" s="85">
        <v>0.45839999999999997</v>
      </c>
      <c r="R3626" s="202">
        <v>4871.1857</v>
      </c>
      <c r="S3626" s="85">
        <v>0.4486</v>
      </c>
      <c r="T3626" s="202">
        <v>4710.2191999999995</v>
      </c>
      <c r="U3626" s="85">
        <v>0.46329999999999999</v>
      </c>
      <c r="V3626" s="202">
        <v>4916.5083000000004</v>
      </c>
      <c r="W3626" s="85">
        <v>0.44440000000000002</v>
      </c>
      <c r="X3626" s="202">
        <v>4732.5351000000001</v>
      </c>
      <c r="Y3626" s="85">
        <v>0.4612</v>
      </c>
      <c r="Z3626" s="202">
        <v>4938.7837</v>
      </c>
      <c r="AA3626" s="85">
        <v>0.44240000000000002</v>
      </c>
      <c r="AB3626" s="202">
        <v>4768.2869000000001</v>
      </c>
      <c r="AC3626" s="85">
        <v>0.4577</v>
      </c>
      <c r="AD3626" s="202">
        <v>4797.6009000000004</v>
      </c>
      <c r="AE3626" s="85">
        <v>0.45500000000000002</v>
      </c>
      <c r="AF3626" s="202">
        <v>4895.7656999999999</v>
      </c>
      <c r="AG3626" s="86">
        <v>0.44629999999999997</v>
      </c>
      <c r="AH3626" s="107"/>
    </row>
    <row r="3627" spans="2:34" x14ac:dyDescent="0.2">
      <c r="B3627" s="84">
        <v>3620</v>
      </c>
      <c r="C3627" s="85">
        <v>24</v>
      </c>
      <c r="D3627" s="245" t="s">
        <v>32</v>
      </c>
      <c r="E3627" s="245" t="s">
        <v>366</v>
      </c>
      <c r="F3627" s="256"/>
      <c r="G3627" s="256"/>
      <c r="H3627" s="202" t="s">
        <v>179</v>
      </c>
      <c r="I3627" s="85" t="s">
        <v>179</v>
      </c>
      <c r="J3627" s="202" t="s">
        <v>179</v>
      </c>
      <c r="K3627" s="85" t="s">
        <v>179</v>
      </c>
      <c r="L3627" s="202" t="s">
        <v>179</v>
      </c>
      <c r="M3627" s="85" t="s">
        <v>179</v>
      </c>
      <c r="N3627" s="202" t="s">
        <v>179</v>
      </c>
      <c r="O3627" s="85" t="s">
        <v>179</v>
      </c>
      <c r="P3627" s="202" t="s">
        <v>179</v>
      </c>
      <c r="Q3627" s="85" t="s">
        <v>179</v>
      </c>
      <c r="R3627" s="202" t="s">
        <v>179</v>
      </c>
      <c r="S3627" s="85" t="s">
        <v>179</v>
      </c>
      <c r="T3627" s="202" t="s">
        <v>179</v>
      </c>
      <c r="U3627" s="85" t="s">
        <v>179</v>
      </c>
      <c r="V3627" s="202" t="s">
        <v>179</v>
      </c>
      <c r="W3627" s="85" t="s">
        <v>179</v>
      </c>
      <c r="X3627" s="202" t="s">
        <v>179</v>
      </c>
      <c r="Y3627" s="85" t="s">
        <v>179</v>
      </c>
      <c r="Z3627" s="202" t="s">
        <v>179</v>
      </c>
      <c r="AA3627" s="85" t="s">
        <v>179</v>
      </c>
      <c r="AB3627" s="202" t="s">
        <v>179</v>
      </c>
      <c r="AC3627" s="85" t="s">
        <v>179</v>
      </c>
      <c r="AD3627" s="202" t="s">
        <v>179</v>
      </c>
      <c r="AE3627" s="85" t="s">
        <v>179</v>
      </c>
      <c r="AF3627" s="202" t="s">
        <v>179</v>
      </c>
      <c r="AG3627" s="86" t="s">
        <v>179</v>
      </c>
      <c r="AH3627" s="107"/>
    </row>
    <row r="3628" spans="2:34" x14ac:dyDescent="0.2">
      <c r="B3628" s="84">
        <v>3621</v>
      </c>
      <c r="C3628" s="85">
        <v>24</v>
      </c>
      <c r="D3628" s="245" t="s">
        <v>32</v>
      </c>
      <c r="E3628" s="245" t="s">
        <v>367</v>
      </c>
      <c r="F3628" s="256">
        <v>3.2112068965517201E-2</v>
      </c>
      <c r="G3628" s="256">
        <v>3.2226668108575801E-2</v>
      </c>
      <c r="H3628" s="202">
        <v>9016.5328000000009</v>
      </c>
      <c r="I3628" s="85" t="s">
        <v>10</v>
      </c>
      <c r="J3628" s="202">
        <v>9132.7769000000008</v>
      </c>
      <c r="K3628" s="85" t="s">
        <v>10</v>
      </c>
      <c r="L3628" s="202">
        <v>9036.1718000000001</v>
      </c>
      <c r="M3628" s="85" t="s">
        <v>10</v>
      </c>
      <c r="N3628" s="202">
        <v>9155.7535000000007</v>
      </c>
      <c r="O3628" s="85" t="s">
        <v>10</v>
      </c>
      <c r="P3628" s="202">
        <v>9065.7422000000006</v>
      </c>
      <c r="Q3628" s="85" t="s">
        <v>10</v>
      </c>
      <c r="R3628" s="202">
        <v>9139.9231999999993</v>
      </c>
      <c r="S3628" s="85" t="s">
        <v>10</v>
      </c>
      <c r="T3628" s="202">
        <v>9124.6501000000007</v>
      </c>
      <c r="U3628" s="85" t="s">
        <v>10</v>
      </c>
      <c r="V3628" s="202">
        <v>9068.7855999999992</v>
      </c>
      <c r="W3628" s="85" t="s">
        <v>10</v>
      </c>
      <c r="X3628" s="202">
        <v>9049.8601999999992</v>
      </c>
      <c r="Y3628" s="85" t="s">
        <v>10</v>
      </c>
      <c r="Z3628" s="202">
        <v>9078.2911000000004</v>
      </c>
      <c r="AA3628" s="85" t="s">
        <v>10</v>
      </c>
      <c r="AB3628" s="202">
        <v>9189.7222999999994</v>
      </c>
      <c r="AC3628" s="85" t="s">
        <v>10</v>
      </c>
      <c r="AD3628" s="202">
        <v>9215.6991999999991</v>
      </c>
      <c r="AE3628" s="85" t="s">
        <v>10</v>
      </c>
      <c r="AF3628" s="202">
        <v>9130.0532000000003</v>
      </c>
      <c r="AG3628" s="86" t="s">
        <v>10</v>
      </c>
      <c r="AH3628" s="107"/>
    </row>
    <row r="3629" spans="2:34" x14ac:dyDescent="0.2">
      <c r="B3629" s="84">
        <v>3622</v>
      </c>
      <c r="C3629" s="85">
        <v>24</v>
      </c>
      <c r="D3629" s="245" t="s">
        <v>32</v>
      </c>
      <c r="E3629" s="245" t="s">
        <v>368</v>
      </c>
      <c r="F3629" s="256">
        <v>0.133728448275862</v>
      </c>
      <c r="G3629" s="256">
        <v>0.133989401968206</v>
      </c>
      <c r="H3629" s="202">
        <v>1705.5722000000001</v>
      </c>
      <c r="I3629" s="85">
        <v>8.5699999999999998E-2</v>
      </c>
      <c r="J3629" s="202">
        <v>1726.3277</v>
      </c>
      <c r="K3629" s="85">
        <v>8.1900000000000001E-2</v>
      </c>
      <c r="L3629" s="202">
        <v>1701.0804000000001</v>
      </c>
      <c r="M3629" s="85">
        <v>8.6599999999999996E-2</v>
      </c>
      <c r="N3629" s="202">
        <v>1720.0663</v>
      </c>
      <c r="O3629" s="85">
        <v>8.3099999999999993E-2</v>
      </c>
      <c r="P3629" s="202">
        <v>1703.0830000000001</v>
      </c>
      <c r="Q3629" s="85">
        <v>8.6099999999999996E-2</v>
      </c>
      <c r="R3629" s="202">
        <v>1709.3846000000001</v>
      </c>
      <c r="S3629" s="85">
        <v>8.5099999999999995E-2</v>
      </c>
      <c r="T3629" s="202">
        <v>1714.085</v>
      </c>
      <c r="U3629" s="85">
        <v>8.4199999999999997E-2</v>
      </c>
      <c r="V3629" s="202">
        <v>1694.2148999999999</v>
      </c>
      <c r="W3629" s="85">
        <v>8.7800000000000003E-2</v>
      </c>
      <c r="X3629" s="202">
        <v>1700.2707</v>
      </c>
      <c r="Y3629" s="85">
        <v>8.6599999999999996E-2</v>
      </c>
      <c r="Z3629" s="202">
        <v>1697.2627</v>
      </c>
      <c r="AA3629" s="85">
        <v>8.7300000000000003E-2</v>
      </c>
      <c r="AB3629" s="202">
        <v>1701.0809999999999</v>
      </c>
      <c r="AC3629" s="85">
        <v>8.6499999999999994E-2</v>
      </c>
      <c r="AD3629" s="202">
        <v>1694.7221</v>
      </c>
      <c r="AE3629" s="85">
        <v>8.77E-2</v>
      </c>
      <c r="AF3629" s="202">
        <v>1674.0641000000001</v>
      </c>
      <c r="AG3629" s="86">
        <v>9.1700000000000004E-2</v>
      </c>
      <c r="AH3629" s="107"/>
    </row>
    <row r="3630" spans="2:34" x14ac:dyDescent="0.2">
      <c r="B3630" s="84">
        <v>3623</v>
      </c>
      <c r="C3630" s="85">
        <v>24</v>
      </c>
      <c r="D3630" s="245" t="s">
        <v>32</v>
      </c>
      <c r="E3630" s="245" t="s">
        <v>369</v>
      </c>
      <c r="F3630" s="256">
        <v>1.10991379310345E-2</v>
      </c>
      <c r="G3630" s="256">
        <v>1.1138747701957399E-2</v>
      </c>
      <c r="H3630" s="202">
        <v>1809.5486000000001</v>
      </c>
      <c r="I3630" s="85">
        <v>0.43759999999999999</v>
      </c>
      <c r="J3630" s="202">
        <v>1826.1514</v>
      </c>
      <c r="K3630" s="85">
        <v>0.43319999999999997</v>
      </c>
      <c r="L3630" s="202">
        <v>1793.9999</v>
      </c>
      <c r="M3630" s="85">
        <v>0.44169999999999998</v>
      </c>
      <c r="N3630" s="202">
        <v>1805.1889000000001</v>
      </c>
      <c r="O3630" s="85">
        <v>0.43869999999999998</v>
      </c>
      <c r="P3630" s="202">
        <v>1668.3121000000001</v>
      </c>
      <c r="Q3630" s="85">
        <v>0.47420000000000001</v>
      </c>
      <c r="R3630" s="202">
        <v>1788.3894</v>
      </c>
      <c r="S3630" s="85">
        <v>0.44319999999999998</v>
      </c>
      <c r="T3630" s="202">
        <v>1791.8508999999999</v>
      </c>
      <c r="U3630" s="85">
        <v>0.44209999999999999</v>
      </c>
      <c r="V3630" s="202">
        <v>1639.2573</v>
      </c>
      <c r="W3630" s="85">
        <v>0.48209999999999997</v>
      </c>
      <c r="X3630" s="202">
        <v>1662.5920000000001</v>
      </c>
      <c r="Y3630" s="85">
        <v>0.47570000000000001</v>
      </c>
      <c r="Z3630" s="202">
        <v>1648.8198</v>
      </c>
      <c r="AA3630" s="85">
        <v>0.47970000000000002</v>
      </c>
      <c r="AB3630" s="202">
        <v>1809.1842999999999</v>
      </c>
      <c r="AC3630" s="85">
        <v>0.43759999999999999</v>
      </c>
      <c r="AD3630" s="202">
        <v>1788.8330000000001</v>
      </c>
      <c r="AE3630" s="85">
        <v>0.44290000000000002</v>
      </c>
      <c r="AF3630" s="202">
        <v>1649.9378999999999</v>
      </c>
      <c r="AG3630" s="86">
        <v>0.4793</v>
      </c>
      <c r="AH3630" s="107"/>
    </row>
    <row r="3631" spans="2:34" x14ac:dyDescent="0.2">
      <c r="B3631" s="84">
        <v>3624</v>
      </c>
      <c r="C3631" s="85">
        <v>24</v>
      </c>
      <c r="D3631" s="245" t="s">
        <v>32</v>
      </c>
      <c r="E3631" s="245" t="s">
        <v>370</v>
      </c>
      <c r="F3631" s="256">
        <v>7.6508620689655204E-3</v>
      </c>
      <c r="G3631" s="256">
        <v>7.6781658916405303E-3</v>
      </c>
      <c r="H3631" s="202">
        <v>215.1045</v>
      </c>
      <c r="I3631" s="85">
        <v>0.93659999999999999</v>
      </c>
      <c r="J3631" s="202">
        <v>107.99809999999999</v>
      </c>
      <c r="K3631" s="85">
        <v>0.96809999999999996</v>
      </c>
      <c r="L3631" s="202">
        <v>198.9057</v>
      </c>
      <c r="M3631" s="85">
        <v>0.94130000000000003</v>
      </c>
      <c r="N3631" s="202">
        <v>88.432900000000004</v>
      </c>
      <c r="O3631" s="85">
        <v>0.97389999999999999</v>
      </c>
      <c r="P3631" s="202">
        <v>132.9682</v>
      </c>
      <c r="Q3631" s="85">
        <v>0.9607</v>
      </c>
      <c r="R3631" s="202">
        <v>67.838300000000004</v>
      </c>
      <c r="S3631" s="85">
        <v>0.98</v>
      </c>
      <c r="T3631" s="202">
        <v>91.103899999999996</v>
      </c>
      <c r="U3631" s="85">
        <v>0.97309999999999997</v>
      </c>
      <c r="V3631" s="202">
        <v>121.67700000000001</v>
      </c>
      <c r="W3631" s="85">
        <v>0.96409999999999996</v>
      </c>
      <c r="X3631" s="202">
        <v>134.7304</v>
      </c>
      <c r="Y3631" s="85">
        <v>0.96020000000000005</v>
      </c>
      <c r="Z3631" s="202">
        <v>118.9542</v>
      </c>
      <c r="AA3631" s="85">
        <v>0.96489999999999998</v>
      </c>
      <c r="AB3631" s="202">
        <v>73.046800000000005</v>
      </c>
      <c r="AC3631" s="85">
        <v>0.97840000000000005</v>
      </c>
      <c r="AD3631" s="202">
        <v>56.489600000000003</v>
      </c>
      <c r="AE3631" s="85">
        <v>0.98329999999999995</v>
      </c>
      <c r="AF3631" s="202">
        <v>110.2169</v>
      </c>
      <c r="AG3631" s="86">
        <v>0.96750000000000003</v>
      </c>
      <c r="AH3631" s="107"/>
    </row>
    <row r="3632" spans="2:34" x14ac:dyDescent="0.2">
      <c r="B3632" s="84">
        <v>3625</v>
      </c>
      <c r="C3632" s="85">
        <v>24</v>
      </c>
      <c r="D3632" s="245" t="s">
        <v>32</v>
      </c>
      <c r="E3632" s="245" t="s">
        <v>371</v>
      </c>
      <c r="F3632" s="256">
        <v>1.2500000000000001E-2</v>
      </c>
      <c r="G3632" s="256">
        <v>1.25446090623986E-2</v>
      </c>
      <c r="H3632" s="202">
        <v>1324.4486999999999</v>
      </c>
      <c r="I3632" s="85">
        <v>0.52649999999999997</v>
      </c>
      <c r="J3632" s="202">
        <v>1245.6512</v>
      </c>
      <c r="K3632" s="85">
        <v>0.55130000000000001</v>
      </c>
      <c r="L3632" s="202">
        <v>1341.7333000000001</v>
      </c>
      <c r="M3632" s="85">
        <v>0.52110000000000001</v>
      </c>
      <c r="N3632" s="202">
        <v>1262.0554</v>
      </c>
      <c r="O3632" s="85">
        <v>0.54610000000000003</v>
      </c>
      <c r="P3632" s="202">
        <v>1310.5824</v>
      </c>
      <c r="Q3632" s="85">
        <v>0.53059999999999996</v>
      </c>
      <c r="R3632" s="202">
        <v>1202.8993</v>
      </c>
      <c r="S3632" s="85">
        <v>0.56540000000000001</v>
      </c>
      <c r="T3632" s="202">
        <v>1237.9948999999999</v>
      </c>
      <c r="U3632" s="85">
        <v>0.55389999999999995</v>
      </c>
      <c r="V3632" s="202">
        <v>1253.9257</v>
      </c>
      <c r="W3632" s="85">
        <v>0.54890000000000005</v>
      </c>
      <c r="X3632" s="202">
        <v>1298.1206</v>
      </c>
      <c r="Y3632" s="85">
        <v>0.53469999999999995</v>
      </c>
      <c r="Z3632" s="202">
        <v>1256.6210000000001</v>
      </c>
      <c r="AA3632" s="85">
        <v>0.54800000000000004</v>
      </c>
      <c r="AB3632" s="202">
        <v>1298.7342000000001</v>
      </c>
      <c r="AC3632" s="85">
        <v>0.53449999999999998</v>
      </c>
      <c r="AD3632" s="202">
        <v>1317.0425</v>
      </c>
      <c r="AE3632" s="85">
        <v>0.52880000000000005</v>
      </c>
      <c r="AF3632" s="202">
        <v>1320.4845</v>
      </c>
      <c r="AG3632" s="86">
        <v>0.52800000000000002</v>
      </c>
      <c r="AH3632" s="107"/>
    </row>
    <row r="3633" spans="2:34" x14ac:dyDescent="0.2">
      <c r="B3633" s="84">
        <v>3626</v>
      </c>
      <c r="C3633" s="85">
        <v>24</v>
      </c>
      <c r="D3633" s="245" t="s">
        <v>32</v>
      </c>
      <c r="E3633" s="245" t="s">
        <v>372</v>
      </c>
      <c r="F3633" s="256">
        <v>0.173275862068966</v>
      </c>
      <c r="G3633" s="256">
        <v>0.17335352006056001</v>
      </c>
      <c r="H3633" s="202">
        <v>1083.9376</v>
      </c>
      <c r="I3633" s="85">
        <v>0.113</v>
      </c>
      <c r="J3633" s="202">
        <v>1021.8837</v>
      </c>
      <c r="K3633" s="85">
        <v>0.13519999999999999</v>
      </c>
      <c r="L3633" s="202">
        <v>1087.2275</v>
      </c>
      <c r="M3633" s="85">
        <v>0.11219999999999999</v>
      </c>
      <c r="N3633" s="202">
        <v>1027.451</v>
      </c>
      <c r="O3633" s="85">
        <v>0.1333</v>
      </c>
      <c r="P3633" s="202">
        <v>1084.3794</v>
      </c>
      <c r="Q3633" s="85">
        <v>0.11360000000000001</v>
      </c>
      <c r="R3633" s="202">
        <v>1040.0083</v>
      </c>
      <c r="S3633" s="85">
        <v>0.129</v>
      </c>
      <c r="T3633" s="202">
        <v>1036.7156</v>
      </c>
      <c r="U3633" s="85">
        <v>0.13</v>
      </c>
      <c r="V3633" s="202">
        <v>1093.2818</v>
      </c>
      <c r="W3633" s="85">
        <v>0.1109</v>
      </c>
      <c r="X3633" s="202">
        <v>1088.2905000000001</v>
      </c>
      <c r="Y3633" s="85">
        <v>0.1124</v>
      </c>
      <c r="Z3633" s="202">
        <v>1090.6667</v>
      </c>
      <c r="AA3633" s="85">
        <v>0.1118</v>
      </c>
      <c r="AB3633" s="202">
        <v>1024.6896999999999</v>
      </c>
      <c r="AC3633" s="85">
        <v>0.13420000000000001</v>
      </c>
      <c r="AD3633" s="202">
        <v>1030.115</v>
      </c>
      <c r="AE3633" s="85">
        <v>0.1323</v>
      </c>
      <c r="AF3633" s="202">
        <v>1095.1975</v>
      </c>
      <c r="AG3633" s="86">
        <v>0.11020000000000001</v>
      </c>
      <c r="AH3633" s="107"/>
    </row>
    <row r="3634" spans="2:34" x14ac:dyDescent="0.2">
      <c r="B3634" s="84">
        <v>3627</v>
      </c>
      <c r="C3634" s="85">
        <v>24</v>
      </c>
      <c r="D3634" s="245" t="s">
        <v>32</v>
      </c>
      <c r="E3634" s="245" t="s">
        <v>373</v>
      </c>
      <c r="F3634" s="256">
        <v>1.30387931034483E-2</v>
      </c>
      <c r="G3634" s="256">
        <v>1.2977181788688201E-2</v>
      </c>
      <c r="H3634" s="202">
        <v>-484.53500000000003</v>
      </c>
      <c r="I3634" s="85">
        <v>0.84550000000000003</v>
      </c>
      <c r="J3634" s="202">
        <v>-579.36929999999995</v>
      </c>
      <c r="K3634" s="85">
        <v>0.81569999999999998</v>
      </c>
      <c r="L3634" s="202">
        <v>-467.28129999999999</v>
      </c>
      <c r="M3634" s="85">
        <v>0.85089999999999999</v>
      </c>
      <c r="N3634" s="202">
        <v>-559.76800000000003</v>
      </c>
      <c r="O3634" s="85">
        <v>0.82179999999999997</v>
      </c>
      <c r="P3634" s="202">
        <v>-531.85429999999997</v>
      </c>
      <c r="Q3634" s="85">
        <v>0.83050000000000002</v>
      </c>
      <c r="R3634" s="202">
        <v>-560.64459999999997</v>
      </c>
      <c r="S3634" s="85">
        <v>0.8216</v>
      </c>
      <c r="T3634" s="202">
        <v>-561.56119999999999</v>
      </c>
      <c r="U3634" s="85">
        <v>0.82130000000000003</v>
      </c>
      <c r="V3634" s="202">
        <v>-531.46259999999995</v>
      </c>
      <c r="W3634" s="85">
        <v>0.83069999999999999</v>
      </c>
      <c r="X3634" s="202">
        <v>-533.875</v>
      </c>
      <c r="Y3634" s="85">
        <v>0.82989999999999997</v>
      </c>
      <c r="Z3634" s="202">
        <v>-531.63130000000001</v>
      </c>
      <c r="AA3634" s="85">
        <v>0.83069999999999999</v>
      </c>
      <c r="AB3634" s="202">
        <v>-577.58489999999995</v>
      </c>
      <c r="AC3634" s="85">
        <v>0.81620000000000004</v>
      </c>
      <c r="AD3634" s="202">
        <v>-556.5145</v>
      </c>
      <c r="AE3634" s="85">
        <v>0.82279999999999998</v>
      </c>
      <c r="AF3634" s="202">
        <v>-525.28359999999998</v>
      </c>
      <c r="AG3634" s="86">
        <v>0.8327</v>
      </c>
      <c r="AH3634" s="107"/>
    </row>
    <row r="3635" spans="2:34" x14ac:dyDescent="0.2">
      <c r="B3635" s="84">
        <v>3628</v>
      </c>
      <c r="C3635" s="85">
        <v>24</v>
      </c>
      <c r="D3635" s="245" t="s">
        <v>32</v>
      </c>
      <c r="E3635" s="245" t="s">
        <v>374</v>
      </c>
      <c r="F3635" s="256">
        <v>2.92025862068966E-2</v>
      </c>
      <c r="G3635" s="256">
        <v>2.9306802206120901E-2</v>
      </c>
      <c r="H3635" s="202">
        <v>-1107.9566</v>
      </c>
      <c r="I3635" s="85">
        <v>0.44879999999999998</v>
      </c>
      <c r="J3635" s="202">
        <v>-1154.6794</v>
      </c>
      <c r="K3635" s="85">
        <v>0.42980000000000002</v>
      </c>
      <c r="L3635" s="202">
        <v>-1108.8923</v>
      </c>
      <c r="M3635" s="85">
        <v>0.44850000000000001</v>
      </c>
      <c r="N3635" s="202">
        <v>-1153.096</v>
      </c>
      <c r="O3635" s="85">
        <v>0.43049999999999999</v>
      </c>
      <c r="P3635" s="202">
        <v>-1179.93</v>
      </c>
      <c r="Q3635" s="85">
        <v>0.41980000000000001</v>
      </c>
      <c r="R3635" s="202">
        <v>-1138.1701</v>
      </c>
      <c r="S3635" s="85">
        <v>0.43680000000000002</v>
      </c>
      <c r="T3635" s="202">
        <v>-1144.0737999999999</v>
      </c>
      <c r="U3635" s="85">
        <v>0.43419999999999997</v>
      </c>
      <c r="V3635" s="202">
        <v>-1163.4423999999999</v>
      </c>
      <c r="W3635" s="85">
        <v>0.42670000000000002</v>
      </c>
      <c r="X3635" s="202">
        <v>-1174.8896</v>
      </c>
      <c r="Y3635" s="85">
        <v>0.42180000000000001</v>
      </c>
      <c r="Z3635" s="202">
        <v>-1167.7768000000001</v>
      </c>
      <c r="AA3635" s="85">
        <v>0.42499999999999999</v>
      </c>
      <c r="AB3635" s="202">
        <v>-1204.2852</v>
      </c>
      <c r="AC3635" s="85">
        <v>0.4103</v>
      </c>
      <c r="AD3635" s="202">
        <v>-1203.2226000000001</v>
      </c>
      <c r="AE3635" s="85">
        <v>0.4108</v>
      </c>
      <c r="AF3635" s="202">
        <v>-1210.8139000000001</v>
      </c>
      <c r="AG3635" s="86">
        <v>0.40820000000000001</v>
      </c>
      <c r="AH3635" s="107"/>
    </row>
    <row r="3636" spans="2:34" x14ac:dyDescent="0.2">
      <c r="B3636" s="84">
        <v>3629</v>
      </c>
      <c r="C3636" s="85">
        <v>24</v>
      </c>
      <c r="D3636" s="245" t="s">
        <v>32</v>
      </c>
      <c r="E3636" s="245" t="s">
        <v>375</v>
      </c>
      <c r="F3636" s="256">
        <v>1.5948275862069001E-2</v>
      </c>
      <c r="G3636" s="256">
        <v>1.5897047691143099E-2</v>
      </c>
      <c r="H3636" s="202">
        <v>1520.3794</v>
      </c>
      <c r="I3636" s="85">
        <v>0.44379999999999997</v>
      </c>
      <c r="J3636" s="202">
        <v>1542.3465000000001</v>
      </c>
      <c r="K3636" s="85">
        <v>0.43709999999999999</v>
      </c>
      <c r="L3636" s="202">
        <v>1551.5693000000001</v>
      </c>
      <c r="M3636" s="85">
        <v>0.43459999999999999</v>
      </c>
      <c r="N3636" s="202">
        <v>1574.0260000000001</v>
      </c>
      <c r="O3636" s="85">
        <v>0.4279</v>
      </c>
      <c r="P3636" s="202">
        <v>1502.21</v>
      </c>
      <c r="Q3636" s="85">
        <v>0.44919999999999999</v>
      </c>
      <c r="R3636" s="202">
        <v>1561.4969000000001</v>
      </c>
      <c r="S3636" s="85">
        <v>0.43180000000000002</v>
      </c>
      <c r="T3636" s="202">
        <v>1572.6170999999999</v>
      </c>
      <c r="U3636" s="85">
        <v>0.42830000000000001</v>
      </c>
      <c r="V3636" s="202">
        <v>1481.6884</v>
      </c>
      <c r="W3636" s="85">
        <v>0.45569999999999999</v>
      </c>
      <c r="X3636" s="202">
        <v>1501.3501000000001</v>
      </c>
      <c r="Y3636" s="85">
        <v>0.44950000000000001</v>
      </c>
      <c r="Z3636" s="202">
        <v>1486.7855</v>
      </c>
      <c r="AA3636" s="85">
        <v>0.45419999999999999</v>
      </c>
      <c r="AB3636" s="202">
        <v>1506.6673000000001</v>
      </c>
      <c r="AC3636" s="85">
        <v>0.44779999999999998</v>
      </c>
      <c r="AD3636" s="202">
        <v>1537.3996</v>
      </c>
      <c r="AE3636" s="85">
        <v>0.43869999999999998</v>
      </c>
      <c r="AF3636" s="202">
        <v>1445.6305</v>
      </c>
      <c r="AG3636" s="86">
        <v>0.4667</v>
      </c>
      <c r="AH3636" s="107"/>
    </row>
    <row r="3637" spans="2:34" x14ac:dyDescent="0.2">
      <c r="B3637" s="84">
        <v>3630</v>
      </c>
      <c r="C3637" s="85">
        <v>24</v>
      </c>
      <c r="D3637" s="245" t="s">
        <v>32</v>
      </c>
      <c r="E3637" s="245" t="s">
        <v>376</v>
      </c>
      <c r="F3637" s="256">
        <v>1.50862068965517E-3</v>
      </c>
      <c r="G3637" s="256">
        <v>1.5140045420136299E-3</v>
      </c>
      <c r="H3637" s="202">
        <v>6763.9396999999999</v>
      </c>
      <c r="I3637" s="85">
        <v>0.25640000000000002</v>
      </c>
      <c r="J3637" s="202">
        <v>6949.1989000000003</v>
      </c>
      <c r="K3637" s="85">
        <v>0.24340000000000001</v>
      </c>
      <c r="L3637" s="202">
        <v>6695.7168000000001</v>
      </c>
      <c r="M3637" s="85">
        <v>0.26129999999999998</v>
      </c>
      <c r="N3637" s="202">
        <v>6884.3125</v>
      </c>
      <c r="O3637" s="85">
        <v>0.24790000000000001</v>
      </c>
      <c r="P3637" s="202">
        <v>6911.8639000000003</v>
      </c>
      <c r="Q3637" s="85">
        <v>0.24590000000000001</v>
      </c>
      <c r="R3637" s="202">
        <v>6890.0522000000001</v>
      </c>
      <c r="S3637" s="85">
        <v>0.2477</v>
      </c>
      <c r="T3637" s="202">
        <v>6821.9301999999998</v>
      </c>
      <c r="U3637" s="85">
        <v>0.25230000000000002</v>
      </c>
      <c r="V3637" s="202">
        <v>6940.7678999999998</v>
      </c>
      <c r="W3637" s="85">
        <v>0.24410000000000001</v>
      </c>
      <c r="X3637" s="202">
        <v>6882.3167000000003</v>
      </c>
      <c r="Y3637" s="85">
        <v>0.24809999999999999</v>
      </c>
      <c r="Z3637" s="202">
        <v>6975.3131999999996</v>
      </c>
      <c r="AA3637" s="85">
        <v>0.2419</v>
      </c>
      <c r="AB3637" s="202">
        <v>6769.0887000000002</v>
      </c>
      <c r="AC3637" s="85">
        <v>0.25590000000000002</v>
      </c>
      <c r="AD3637" s="202">
        <v>6706.3293999999996</v>
      </c>
      <c r="AE3637" s="85">
        <v>0.26040000000000002</v>
      </c>
      <c r="AF3637" s="202">
        <v>6788.5083999999997</v>
      </c>
      <c r="AG3637" s="86">
        <v>0.25469999999999998</v>
      </c>
      <c r="AH3637" s="107"/>
    </row>
    <row r="3638" spans="2:34" x14ac:dyDescent="0.2">
      <c r="B3638" s="84">
        <v>3631</v>
      </c>
      <c r="C3638" s="85">
        <v>24</v>
      </c>
      <c r="D3638" s="245" t="s">
        <v>32</v>
      </c>
      <c r="E3638" s="245" t="s">
        <v>377</v>
      </c>
      <c r="F3638" s="256">
        <v>5.9267241379310298E-3</v>
      </c>
      <c r="G3638" s="256">
        <v>5.9478749864820997E-3</v>
      </c>
      <c r="H3638" s="202">
        <v>-4805.8675000000003</v>
      </c>
      <c r="I3638" s="85">
        <v>0.12520000000000001</v>
      </c>
      <c r="J3638" s="202">
        <v>-4857.7879999999996</v>
      </c>
      <c r="K3638" s="85">
        <v>0.121</v>
      </c>
      <c r="L3638" s="202">
        <v>-4776.3828000000003</v>
      </c>
      <c r="M3638" s="85">
        <v>0.12759999999999999</v>
      </c>
      <c r="N3638" s="202">
        <v>-4831.8769000000002</v>
      </c>
      <c r="O3638" s="85">
        <v>0.1231</v>
      </c>
      <c r="P3638" s="202">
        <v>-4752.8149000000003</v>
      </c>
      <c r="Q3638" s="85">
        <v>0.1293</v>
      </c>
      <c r="R3638" s="202">
        <v>-4842.7461000000003</v>
      </c>
      <c r="S3638" s="85">
        <v>0.1225</v>
      </c>
      <c r="T3638" s="202">
        <v>-4821.5879999999997</v>
      </c>
      <c r="U3638" s="85">
        <v>0.1239</v>
      </c>
      <c r="V3638" s="202">
        <v>-4773.1837999999998</v>
      </c>
      <c r="W3638" s="85">
        <v>0.12790000000000001</v>
      </c>
      <c r="X3638" s="202">
        <v>-4748.0132000000003</v>
      </c>
      <c r="Y3638" s="85">
        <v>0.12970000000000001</v>
      </c>
      <c r="Z3638" s="202">
        <v>-4773.4034000000001</v>
      </c>
      <c r="AA3638" s="85">
        <v>0.12790000000000001</v>
      </c>
      <c r="AB3638" s="202">
        <v>-4837.9569000000001</v>
      </c>
      <c r="AC3638" s="85">
        <v>0.1225</v>
      </c>
      <c r="AD3638" s="202">
        <v>-4811.5002000000004</v>
      </c>
      <c r="AE3638" s="85">
        <v>0.12470000000000001</v>
      </c>
      <c r="AF3638" s="202">
        <v>-4731.0357000000004</v>
      </c>
      <c r="AG3638" s="86">
        <v>0.13139999999999999</v>
      </c>
      <c r="AH3638" s="107"/>
    </row>
    <row r="3639" spans="2:34" x14ac:dyDescent="0.2">
      <c r="B3639" s="84">
        <v>3632</v>
      </c>
      <c r="C3639" s="85">
        <v>24</v>
      </c>
      <c r="D3639" s="245" t="s">
        <v>32</v>
      </c>
      <c r="E3639" s="245" t="s">
        <v>378</v>
      </c>
      <c r="F3639" s="256">
        <v>1.73491379310345E-2</v>
      </c>
      <c r="G3639" s="256">
        <v>1.7411052233156699E-2</v>
      </c>
      <c r="H3639" s="202">
        <v>673.39739999999995</v>
      </c>
      <c r="I3639" s="85">
        <v>0.71909999999999996</v>
      </c>
      <c r="J3639" s="202">
        <v>697.31719999999996</v>
      </c>
      <c r="K3639" s="85">
        <v>0.70940000000000003</v>
      </c>
      <c r="L3639" s="202">
        <v>681.08410000000003</v>
      </c>
      <c r="M3639" s="85">
        <v>0.71599999999999997</v>
      </c>
      <c r="N3639" s="202">
        <v>706.22860000000003</v>
      </c>
      <c r="O3639" s="85">
        <v>0.70589999999999997</v>
      </c>
      <c r="P3639" s="202">
        <v>586.26869999999997</v>
      </c>
      <c r="Q3639" s="85">
        <v>0.75419999999999998</v>
      </c>
      <c r="R3639" s="202">
        <v>674.43679999999995</v>
      </c>
      <c r="S3639" s="85">
        <v>0.71870000000000001</v>
      </c>
      <c r="T3639" s="202">
        <v>705.74300000000005</v>
      </c>
      <c r="U3639" s="85">
        <v>0.70609999999999995</v>
      </c>
      <c r="V3639" s="202">
        <v>561.76660000000004</v>
      </c>
      <c r="W3639" s="85">
        <v>0.76419999999999999</v>
      </c>
      <c r="X3639" s="202">
        <v>587.19839999999999</v>
      </c>
      <c r="Y3639" s="85">
        <v>0.75380000000000003</v>
      </c>
      <c r="Z3639" s="202">
        <v>555.57809999999995</v>
      </c>
      <c r="AA3639" s="85">
        <v>0.76680000000000004</v>
      </c>
      <c r="AB3639" s="202">
        <v>666.14340000000004</v>
      </c>
      <c r="AC3639" s="85">
        <v>0.72189999999999999</v>
      </c>
      <c r="AD3639" s="202">
        <v>675.26310000000001</v>
      </c>
      <c r="AE3639" s="85">
        <v>0.71830000000000005</v>
      </c>
      <c r="AF3639" s="202">
        <v>537.43870000000004</v>
      </c>
      <c r="AG3639" s="86">
        <v>0.77410000000000001</v>
      </c>
      <c r="AH3639" s="107"/>
    </row>
    <row r="3640" spans="2:34" x14ac:dyDescent="0.2">
      <c r="B3640" s="84">
        <v>3633</v>
      </c>
      <c r="C3640" s="85">
        <v>24</v>
      </c>
      <c r="D3640" s="245" t="s">
        <v>32</v>
      </c>
      <c r="E3640" s="245" t="s">
        <v>379</v>
      </c>
      <c r="F3640" s="256">
        <v>0.13502155172413799</v>
      </c>
      <c r="G3640" s="256">
        <v>0.13496269060235799</v>
      </c>
      <c r="H3640" s="202">
        <v>1217.5402999999999</v>
      </c>
      <c r="I3640" s="85">
        <v>8.8200000000000001E-2</v>
      </c>
      <c r="J3640" s="202">
        <v>1218.3724</v>
      </c>
      <c r="K3640" s="85">
        <v>8.7800000000000003E-2</v>
      </c>
      <c r="L3640" s="202">
        <v>1223.3335999999999</v>
      </c>
      <c r="M3640" s="85">
        <v>8.6699999999999999E-2</v>
      </c>
      <c r="N3640" s="202">
        <v>1223.1650999999999</v>
      </c>
      <c r="O3640" s="85">
        <v>8.6599999999999996E-2</v>
      </c>
      <c r="P3640" s="202">
        <v>1244.4482</v>
      </c>
      <c r="Q3640" s="85">
        <v>8.1299999999999997E-2</v>
      </c>
      <c r="R3640" s="202">
        <v>1235.5152</v>
      </c>
      <c r="S3640" s="85">
        <v>8.3699999999999997E-2</v>
      </c>
      <c r="T3640" s="202">
        <v>1233.7646</v>
      </c>
      <c r="U3640" s="85">
        <v>8.4099999999999994E-2</v>
      </c>
      <c r="V3640" s="202">
        <v>1255.0981999999999</v>
      </c>
      <c r="W3640" s="85">
        <v>7.9000000000000001E-2</v>
      </c>
      <c r="X3640" s="202">
        <v>1249.9403</v>
      </c>
      <c r="Y3640" s="85">
        <v>8.0100000000000005E-2</v>
      </c>
      <c r="Z3640" s="202">
        <v>1253.3983000000001</v>
      </c>
      <c r="AA3640" s="85">
        <v>7.9399999999999998E-2</v>
      </c>
      <c r="AB3640" s="202">
        <v>1213.0925</v>
      </c>
      <c r="AC3640" s="85">
        <v>8.9200000000000002E-2</v>
      </c>
      <c r="AD3640" s="202">
        <v>1217.8771999999999</v>
      </c>
      <c r="AE3640" s="85">
        <v>8.7999999999999995E-2</v>
      </c>
      <c r="AF3640" s="202">
        <v>1250.8975</v>
      </c>
      <c r="AG3640" s="86">
        <v>0.08</v>
      </c>
      <c r="AH3640" s="107"/>
    </row>
    <row r="3641" spans="2:34" x14ac:dyDescent="0.2">
      <c r="B3641" s="84">
        <v>3634</v>
      </c>
      <c r="C3641" s="85">
        <v>24</v>
      </c>
      <c r="D3641" s="245" t="s">
        <v>32</v>
      </c>
      <c r="E3641" s="245" t="s">
        <v>380</v>
      </c>
      <c r="F3641" s="256"/>
      <c r="G3641" s="256"/>
      <c r="H3641" s="202" t="s">
        <v>179</v>
      </c>
      <c r="I3641" s="85" t="s">
        <v>179</v>
      </c>
      <c r="J3641" s="202" t="s">
        <v>179</v>
      </c>
      <c r="K3641" s="85" t="s">
        <v>179</v>
      </c>
      <c r="L3641" s="202" t="s">
        <v>179</v>
      </c>
      <c r="M3641" s="85" t="s">
        <v>179</v>
      </c>
      <c r="N3641" s="202" t="s">
        <v>179</v>
      </c>
      <c r="O3641" s="85" t="s">
        <v>179</v>
      </c>
      <c r="P3641" s="202" t="s">
        <v>179</v>
      </c>
      <c r="Q3641" s="85" t="s">
        <v>179</v>
      </c>
      <c r="R3641" s="202" t="s">
        <v>179</v>
      </c>
      <c r="S3641" s="85" t="s">
        <v>179</v>
      </c>
      <c r="T3641" s="202" t="s">
        <v>179</v>
      </c>
      <c r="U3641" s="85" t="s">
        <v>179</v>
      </c>
      <c r="V3641" s="202" t="s">
        <v>179</v>
      </c>
      <c r="W3641" s="85" t="s">
        <v>179</v>
      </c>
      <c r="X3641" s="202" t="s">
        <v>179</v>
      </c>
      <c r="Y3641" s="85" t="s">
        <v>179</v>
      </c>
      <c r="Z3641" s="202" t="s">
        <v>179</v>
      </c>
      <c r="AA3641" s="85" t="s">
        <v>179</v>
      </c>
      <c r="AB3641" s="202" t="s">
        <v>179</v>
      </c>
      <c r="AC3641" s="85" t="s">
        <v>179</v>
      </c>
      <c r="AD3641" s="202" t="s">
        <v>179</v>
      </c>
      <c r="AE3641" s="85" t="s">
        <v>179</v>
      </c>
      <c r="AF3641" s="202" t="s">
        <v>179</v>
      </c>
      <c r="AG3641" s="86" t="s">
        <v>179</v>
      </c>
      <c r="AH3641" s="107"/>
    </row>
    <row r="3642" spans="2:34" x14ac:dyDescent="0.2">
      <c r="B3642" s="84">
        <v>3635</v>
      </c>
      <c r="C3642" s="85">
        <v>24</v>
      </c>
      <c r="D3642" s="245" t="s">
        <v>32</v>
      </c>
      <c r="E3642" s="245" t="s">
        <v>381</v>
      </c>
      <c r="F3642" s="256">
        <v>0.114547413793103</v>
      </c>
      <c r="G3642" s="256">
        <v>0.114523629285174</v>
      </c>
      <c r="H3642" s="202">
        <v>-284.95650000000001</v>
      </c>
      <c r="I3642" s="85">
        <v>0.752</v>
      </c>
      <c r="J3642" s="202">
        <v>-246.53030000000001</v>
      </c>
      <c r="K3642" s="85">
        <v>0.78449999999999998</v>
      </c>
      <c r="L3642" s="202">
        <v>-292.18959999999998</v>
      </c>
      <c r="M3642" s="85">
        <v>0.74629999999999996</v>
      </c>
      <c r="N3642" s="202">
        <v>-258.61410000000001</v>
      </c>
      <c r="O3642" s="85">
        <v>0.77449999999999997</v>
      </c>
      <c r="P3642" s="202">
        <v>-197.60900000000001</v>
      </c>
      <c r="Q3642" s="85">
        <v>0.82679999999999998</v>
      </c>
      <c r="R3642" s="202">
        <v>-284.83269999999999</v>
      </c>
      <c r="S3642" s="85">
        <v>0.75260000000000005</v>
      </c>
      <c r="T3642" s="202">
        <v>-279.2192</v>
      </c>
      <c r="U3642" s="85">
        <v>0.75729999999999997</v>
      </c>
      <c r="V3642" s="202">
        <v>-222.2251</v>
      </c>
      <c r="W3642" s="85">
        <v>0.80579999999999996</v>
      </c>
      <c r="X3642" s="202">
        <v>-208.77340000000001</v>
      </c>
      <c r="Y3642" s="85">
        <v>0.81740000000000002</v>
      </c>
      <c r="Z3642" s="202">
        <v>-213.72550000000001</v>
      </c>
      <c r="AA3642" s="85">
        <v>0.81330000000000002</v>
      </c>
      <c r="AB3642" s="202">
        <v>-260.47500000000002</v>
      </c>
      <c r="AC3642" s="85">
        <v>0.77270000000000005</v>
      </c>
      <c r="AD3642" s="202">
        <v>-272.0505</v>
      </c>
      <c r="AE3642" s="85">
        <v>0.76319999999999999</v>
      </c>
      <c r="AF3642" s="202">
        <v>-226.28120000000001</v>
      </c>
      <c r="AG3642" s="86">
        <v>0.8024</v>
      </c>
      <c r="AH3642" s="107"/>
    </row>
    <row r="3643" spans="2:34" x14ac:dyDescent="0.2">
      <c r="B3643" s="84">
        <v>3636</v>
      </c>
      <c r="C3643" s="85">
        <v>24</v>
      </c>
      <c r="D3643" s="245" t="s">
        <v>32</v>
      </c>
      <c r="E3643" s="245" t="s">
        <v>382</v>
      </c>
      <c r="F3643" s="256">
        <v>7.4353448275862096E-3</v>
      </c>
      <c r="G3643" s="256">
        <v>7.4618795284957301E-3</v>
      </c>
      <c r="H3643" s="202">
        <v>2642.5093000000002</v>
      </c>
      <c r="I3643" s="85">
        <v>0.3286</v>
      </c>
      <c r="J3643" s="202">
        <v>2736.5012000000002</v>
      </c>
      <c r="K3643" s="85">
        <v>0.3115</v>
      </c>
      <c r="L3643" s="202">
        <v>2639.6961000000001</v>
      </c>
      <c r="M3643" s="85">
        <v>0.3291</v>
      </c>
      <c r="N3643" s="202">
        <v>2736.5893000000001</v>
      </c>
      <c r="O3643" s="85">
        <v>0.3115</v>
      </c>
      <c r="P3643" s="202">
        <v>2646.4494</v>
      </c>
      <c r="Q3643" s="85">
        <v>0.32769999999999999</v>
      </c>
      <c r="R3643" s="202">
        <v>2762.7489999999998</v>
      </c>
      <c r="S3643" s="85">
        <v>0.30719999999999997</v>
      </c>
      <c r="T3643" s="202">
        <v>2758.7251000000001</v>
      </c>
      <c r="U3643" s="85">
        <v>0.30769999999999997</v>
      </c>
      <c r="V3643" s="202">
        <v>2669.7554</v>
      </c>
      <c r="W3643" s="85">
        <v>0.32369999999999999</v>
      </c>
      <c r="X3643" s="202">
        <v>2657.8308999999999</v>
      </c>
      <c r="Y3643" s="85">
        <v>0.32569999999999999</v>
      </c>
      <c r="Z3643" s="202">
        <v>2660.6361999999999</v>
      </c>
      <c r="AA3643" s="85">
        <v>0.32540000000000002</v>
      </c>
      <c r="AB3643" s="202">
        <v>2744.1502999999998</v>
      </c>
      <c r="AC3643" s="85">
        <v>0.31019999999999998</v>
      </c>
      <c r="AD3643" s="202">
        <v>2743.1064999999999</v>
      </c>
      <c r="AE3643" s="85">
        <v>0.31040000000000001</v>
      </c>
      <c r="AF3643" s="202">
        <v>2672.6759000000002</v>
      </c>
      <c r="AG3643" s="86">
        <v>0.3231</v>
      </c>
      <c r="AH3643" s="107"/>
    </row>
    <row r="3644" spans="2:34" x14ac:dyDescent="0.2">
      <c r="B3644" s="84">
        <v>3637</v>
      </c>
      <c r="C3644" s="85">
        <v>24</v>
      </c>
      <c r="D3644" s="245" t="s">
        <v>32</v>
      </c>
      <c r="E3644" s="245" t="s">
        <v>383</v>
      </c>
      <c r="F3644" s="256">
        <v>8.4051724137930994E-3</v>
      </c>
      <c r="G3644" s="256">
        <v>8.4351681626473503E-3</v>
      </c>
      <c r="H3644" s="202">
        <v>-3689.7959000000001</v>
      </c>
      <c r="I3644" s="85">
        <v>0.17280000000000001</v>
      </c>
      <c r="J3644" s="202">
        <v>-3884.6518000000001</v>
      </c>
      <c r="K3644" s="85">
        <v>0.1512</v>
      </c>
      <c r="L3644" s="202">
        <v>-3656.9830000000002</v>
      </c>
      <c r="M3644" s="85">
        <v>0.1767</v>
      </c>
      <c r="N3644" s="202">
        <v>-3853.1356999999998</v>
      </c>
      <c r="O3644" s="85">
        <v>0.15459999999999999</v>
      </c>
      <c r="P3644" s="202">
        <v>-3740.2525999999998</v>
      </c>
      <c r="Q3644" s="85">
        <v>0.16700000000000001</v>
      </c>
      <c r="R3644" s="202">
        <v>-3829.7453</v>
      </c>
      <c r="S3644" s="85">
        <v>0.1573</v>
      </c>
      <c r="T3644" s="202">
        <v>-3825.3348000000001</v>
      </c>
      <c r="U3644" s="85">
        <v>0.15770000000000001</v>
      </c>
      <c r="V3644" s="202">
        <v>-3731.607</v>
      </c>
      <c r="W3644" s="85">
        <v>0.16819999999999999</v>
      </c>
      <c r="X3644" s="202">
        <v>-3727.6889000000001</v>
      </c>
      <c r="Y3644" s="85">
        <v>0.16850000000000001</v>
      </c>
      <c r="Z3644" s="202">
        <v>-3741.5383999999999</v>
      </c>
      <c r="AA3644" s="85">
        <v>0.1671</v>
      </c>
      <c r="AB3644" s="202">
        <v>-3827.2939999999999</v>
      </c>
      <c r="AC3644" s="85">
        <v>0.15740000000000001</v>
      </c>
      <c r="AD3644" s="202">
        <v>-3797.5590999999999</v>
      </c>
      <c r="AE3644" s="85">
        <v>0.16070000000000001</v>
      </c>
      <c r="AF3644" s="202">
        <v>-3696.2042999999999</v>
      </c>
      <c r="AG3644" s="86">
        <v>0.17230000000000001</v>
      </c>
      <c r="AH3644" s="107"/>
    </row>
    <row r="3645" spans="2:34" x14ac:dyDescent="0.2">
      <c r="B3645" s="84">
        <v>3638</v>
      </c>
      <c r="C3645" s="85">
        <v>24</v>
      </c>
      <c r="D3645" s="245" t="s">
        <v>32</v>
      </c>
      <c r="E3645" s="245" t="s">
        <v>384</v>
      </c>
      <c r="F3645" s="256">
        <v>9.1594827586206906E-3</v>
      </c>
      <c r="G3645" s="256">
        <v>9.1921704336541607E-3</v>
      </c>
      <c r="H3645" s="202">
        <v>-4509.8164999999999</v>
      </c>
      <c r="I3645" s="85">
        <v>7.2300000000000003E-2</v>
      </c>
      <c r="J3645" s="202">
        <v>-4590.2833000000001</v>
      </c>
      <c r="K3645" s="85">
        <v>6.7299999999999999E-2</v>
      </c>
      <c r="L3645" s="202">
        <v>-4530.3836000000001</v>
      </c>
      <c r="M3645" s="85">
        <v>7.1099999999999997E-2</v>
      </c>
      <c r="N3645" s="202">
        <v>-4610.6198999999997</v>
      </c>
      <c r="O3645" s="85">
        <v>6.6100000000000006E-2</v>
      </c>
      <c r="P3645" s="202">
        <v>-4667.3588</v>
      </c>
      <c r="Q3645" s="85">
        <v>6.2799999999999995E-2</v>
      </c>
      <c r="R3645" s="202">
        <v>-4592.0920999999998</v>
      </c>
      <c r="S3645" s="85">
        <v>6.7400000000000002E-2</v>
      </c>
      <c r="T3645" s="202">
        <v>-4628.9332999999997</v>
      </c>
      <c r="U3645" s="85">
        <v>6.5100000000000005E-2</v>
      </c>
      <c r="V3645" s="202">
        <v>-4640.0370999999996</v>
      </c>
      <c r="W3645" s="85">
        <v>6.4500000000000002E-2</v>
      </c>
      <c r="X3645" s="202">
        <v>-4676.6041999999998</v>
      </c>
      <c r="Y3645" s="85">
        <v>6.2300000000000001E-2</v>
      </c>
      <c r="Z3645" s="202">
        <v>-4632.5712999999996</v>
      </c>
      <c r="AA3645" s="85">
        <v>6.5000000000000002E-2</v>
      </c>
      <c r="AB3645" s="202">
        <v>-4579.6337999999996</v>
      </c>
      <c r="AC3645" s="85">
        <v>6.7900000000000002E-2</v>
      </c>
      <c r="AD3645" s="202">
        <v>-4598.5704999999998</v>
      </c>
      <c r="AE3645" s="85">
        <v>6.6799999999999998E-2</v>
      </c>
      <c r="AF3645" s="202">
        <v>-4625.5038999999997</v>
      </c>
      <c r="AG3645" s="86">
        <v>6.54E-2</v>
      </c>
      <c r="AH3645" s="107"/>
    </row>
    <row r="3646" spans="2:34" x14ac:dyDescent="0.2">
      <c r="B3646" s="84">
        <v>3639</v>
      </c>
      <c r="C3646" s="85">
        <v>24</v>
      </c>
      <c r="D3646" s="245" t="s">
        <v>32</v>
      </c>
      <c r="E3646" s="245" t="s">
        <v>385</v>
      </c>
      <c r="F3646" s="256">
        <v>6.7887931034482799E-3</v>
      </c>
      <c r="G3646" s="256">
        <v>6.8130204390613198E-3</v>
      </c>
      <c r="H3646" s="202">
        <v>3399.1087000000002</v>
      </c>
      <c r="I3646" s="85">
        <v>0.24540000000000001</v>
      </c>
      <c r="J3646" s="202">
        <v>3350.3915000000002</v>
      </c>
      <c r="K3646" s="85">
        <v>0.25209999999999999</v>
      </c>
      <c r="L3646" s="202">
        <v>3428.1280000000002</v>
      </c>
      <c r="M3646" s="85">
        <v>0.24160000000000001</v>
      </c>
      <c r="N3646" s="202">
        <v>3385.4018999999998</v>
      </c>
      <c r="O3646" s="85">
        <v>0.24729999999999999</v>
      </c>
      <c r="P3646" s="202">
        <v>3191.5596999999998</v>
      </c>
      <c r="Q3646" s="85">
        <v>0.27579999999999999</v>
      </c>
      <c r="R3646" s="202">
        <v>3423.8058999999998</v>
      </c>
      <c r="S3646" s="85">
        <v>0.24229999999999999</v>
      </c>
      <c r="T3646" s="202">
        <v>3409.6188000000002</v>
      </c>
      <c r="U3646" s="85">
        <v>0.24399999999999999</v>
      </c>
      <c r="V3646" s="202">
        <v>3207.4703</v>
      </c>
      <c r="W3646" s="85">
        <v>0.27379999999999999</v>
      </c>
      <c r="X3646" s="202">
        <v>3206.9715000000001</v>
      </c>
      <c r="Y3646" s="85">
        <v>0.27360000000000001</v>
      </c>
      <c r="Z3646" s="202">
        <v>3214.7923999999998</v>
      </c>
      <c r="AA3646" s="85">
        <v>0.27279999999999999</v>
      </c>
      <c r="AB3646" s="202">
        <v>3467.5133000000001</v>
      </c>
      <c r="AC3646" s="85">
        <v>0.23599999999999999</v>
      </c>
      <c r="AD3646" s="202">
        <v>3503.4639000000002</v>
      </c>
      <c r="AE3646" s="85">
        <v>0.23130000000000001</v>
      </c>
      <c r="AF3646" s="202">
        <v>3330.9492</v>
      </c>
      <c r="AG3646" s="86">
        <v>0.25590000000000002</v>
      </c>
      <c r="AH3646" s="107"/>
    </row>
    <row r="3647" spans="2:34" x14ac:dyDescent="0.2">
      <c r="B3647" s="84">
        <v>3640</v>
      </c>
      <c r="C3647" s="85">
        <v>24</v>
      </c>
      <c r="D3647" s="245" t="s">
        <v>32</v>
      </c>
      <c r="E3647" s="245" t="s">
        <v>386</v>
      </c>
      <c r="F3647" s="256">
        <v>2.74784482758621E-2</v>
      </c>
      <c r="G3647" s="256">
        <v>2.72520817562453E-2</v>
      </c>
      <c r="H3647" s="202">
        <v>233.61500000000001</v>
      </c>
      <c r="I3647" s="85">
        <v>0.86990000000000001</v>
      </c>
      <c r="J3647" s="202">
        <v>333.09059999999999</v>
      </c>
      <c r="K3647" s="85">
        <v>0.81540000000000001</v>
      </c>
      <c r="L3647" s="202">
        <v>237.411</v>
      </c>
      <c r="M3647" s="85">
        <v>0.8679</v>
      </c>
      <c r="N3647" s="202">
        <v>342.85559999999998</v>
      </c>
      <c r="O3647" s="85">
        <v>0.81020000000000003</v>
      </c>
      <c r="P3647" s="202">
        <v>391.06560000000002</v>
      </c>
      <c r="Q3647" s="85">
        <v>0.78420000000000001</v>
      </c>
      <c r="R3647" s="202">
        <v>353.3999</v>
      </c>
      <c r="S3647" s="85">
        <v>0.80459999999999998</v>
      </c>
      <c r="T3647" s="202">
        <v>358.27600000000001</v>
      </c>
      <c r="U3647" s="85">
        <v>0.80189999999999995</v>
      </c>
      <c r="V3647" s="202">
        <v>402.5258</v>
      </c>
      <c r="W3647" s="85">
        <v>0.77810000000000001</v>
      </c>
      <c r="X3647" s="202">
        <v>398.21870000000001</v>
      </c>
      <c r="Y3647" s="85">
        <v>0.78039999999999998</v>
      </c>
      <c r="Z3647" s="202">
        <v>394.45049999999998</v>
      </c>
      <c r="AA3647" s="85">
        <v>0.78249999999999997</v>
      </c>
      <c r="AB3647" s="202">
        <v>327.36860000000001</v>
      </c>
      <c r="AC3647" s="85">
        <v>0.81850000000000001</v>
      </c>
      <c r="AD3647" s="202">
        <v>336.99869999999999</v>
      </c>
      <c r="AE3647" s="85">
        <v>0.81340000000000001</v>
      </c>
      <c r="AF3647" s="202">
        <v>396.7971</v>
      </c>
      <c r="AG3647" s="86">
        <v>0.78120000000000001</v>
      </c>
      <c r="AH3647" s="107"/>
    </row>
    <row r="3648" spans="2:34" x14ac:dyDescent="0.2">
      <c r="B3648" s="84">
        <v>3641</v>
      </c>
      <c r="C3648" s="85">
        <v>24</v>
      </c>
      <c r="D3648" s="245" t="s">
        <v>32</v>
      </c>
      <c r="E3648" s="245" t="s">
        <v>387</v>
      </c>
      <c r="F3648" s="256">
        <v>2.07974137931034E-2</v>
      </c>
      <c r="G3648" s="256">
        <v>2.08716340434736E-2</v>
      </c>
      <c r="H3648" s="202">
        <v>4510.4839000000002</v>
      </c>
      <c r="I3648" s="85">
        <v>0.36799999999999999</v>
      </c>
      <c r="J3648" s="202">
        <v>4390.3739999999998</v>
      </c>
      <c r="K3648" s="85">
        <v>0.38080000000000003</v>
      </c>
      <c r="L3648" s="202">
        <v>4502.4327999999996</v>
      </c>
      <c r="M3648" s="85">
        <v>0.36899999999999999</v>
      </c>
      <c r="N3648" s="202">
        <v>4370.5077000000001</v>
      </c>
      <c r="O3648" s="85">
        <v>0.3831</v>
      </c>
      <c r="P3648" s="202">
        <v>4373.0643</v>
      </c>
      <c r="Q3648" s="85">
        <v>0.3831</v>
      </c>
      <c r="R3648" s="202">
        <v>4437.3271000000004</v>
      </c>
      <c r="S3648" s="85">
        <v>0.37640000000000001</v>
      </c>
      <c r="T3648" s="202">
        <v>4377.6846999999998</v>
      </c>
      <c r="U3648" s="85">
        <v>0.38229999999999997</v>
      </c>
      <c r="V3648" s="202">
        <v>4490.8527999999997</v>
      </c>
      <c r="W3648" s="85">
        <v>0.37090000000000001</v>
      </c>
      <c r="X3648" s="202">
        <v>4373.0207</v>
      </c>
      <c r="Y3648" s="85">
        <v>0.3831</v>
      </c>
      <c r="Z3648" s="202">
        <v>4478.6890999999996</v>
      </c>
      <c r="AA3648" s="85">
        <v>0.37230000000000002</v>
      </c>
      <c r="AB3648" s="202">
        <v>4279.6400000000003</v>
      </c>
      <c r="AC3648" s="85">
        <v>0.39290000000000003</v>
      </c>
      <c r="AD3648" s="202">
        <v>4260.6704</v>
      </c>
      <c r="AE3648" s="85">
        <v>0.3952</v>
      </c>
      <c r="AF3648" s="202">
        <v>4360.4481999999998</v>
      </c>
      <c r="AG3648" s="86">
        <v>0.38500000000000001</v>
      </c>
      <c r="AH3648" s="107"/>
    </row>
    <row r="3649" spans="2:34" x14ac:dyDescent="0.2">
      <c r="B3649" s="84">
        <v>3642</v>
      </c>
      <c r="C3649" s="85">
        <v>24</v>
      </c>
      <c r="D3649" s="245" t="s">
        <v>32</v>
      </c>
      <c r="E3649" s="245" t="s">
        <v>388</v>
      </c>
      <c r="F3649" s="256">
        <v>3.9547413793103399E-2</v>
      </c>
      <c r="G3649" s="256">
        <v>3.9580404455499103E-2</v>
      </c>
      <c r="H3649" s="202">
        <v>1209.6890000000001</v>
      </c>
      <c r="I3649" s="85">
        <v>0.42899999999999999</v>
      </c>
      <c r="J3649" s="202">
        <v>1182.2088000000001</v>
      </c>
      <c r="K3649" s="85">
        <v>0.43940000000000001</v>
      </c>
      <c r="L3649" s="202">
        <v>1213.2907</v>
      </c>
      <c r="M3649" s="85">
        <v>0.42770000000000002</v>
      </c>
      <c r="N3649" s="202">
        <v>1182.5353</v>
      </c>
      <c r="O3649" s="85">
        <v>0.43940000000000001</v>
      </c>
      <c r="P3649" s="202">
        <v>1189.8685</v>
      </c>
      <c r="Q3649" s="85">
        <v>0.43640000000000001</v>
      </c>
      <c r="R3649" s="202">
        <v>1185.1777</v>
      </c>
      <c r="S3649" s="85">
        <v>0.4385</v>
      </c>
      <c r="T3649" s="202">
        <v>1184.7403999999999</v>
      </c>
      <c r="U3649" s="85">
        <v>0.4385</v>
      </c>
      <c r="V3649" s="202">
        <v>1190.2718</v>
      </c>
      <c r="W3649" s="85">
        <v>0.43640000000000001</v>
      </c>
      <c r="X3649" s="202">
        <v>1191.2411</v>
      </c>
      <c r="Y3649" s="85">
        <v>0.43590000000000001</v>
      </c>
      <c r="Z3649" s="202">
        <v>1189.6665</v>
      </c>
      <c r="AA3649" s="85">
        <v>0.43669999999999998</v>
      </c>
      <c r="AB3649" s="202">
        <v>1124.2401</v>
      </c>
      <c r="AC3649" s="85">
        <v>0.4622</v>
      </c>
      <c r="AD3649" s="202">
        <v>1124.7363</v>
      </c>
      <c r="AE3649" s="85">
        <v>0.4622</v>
      </c>
      <c r="AF3649" s="202">
        <v>1139.6778999999999</v>
      </c>
      <c r="AG3649" s="86">
        <v>0.45629999999999998</v>
      </c>
      <c r="AH3649" s="107"/>
    </row>
    <row r="3650" spans="2:34" x14ac:dyDescent="0.2">
      <c r="B3650" s="84">
        <v>3643</v>
      </c>
      <c r="C3650" s="85">
        <v>24</v>
      </c>
      <c r="D3650" s="245" t="s">
        <v>32</v>
      </c>
      <c r="E3650" s="245" t="s">
        <v>389</v>
      </c>
      <c r="F3650" s="256">
        <v>3.1250000000000002E-3</v>
      </c>
      <c r="G3650" s="256">
        <v>3.13615226559965E-3</v>
      </c>
      <c r="H3650" s="202">
        <v>-3001.8759</v>
      </c>
      <c r="I3650" s="85">
        <v>0.52610000000000001</v>
      </c>
      <c r="J3650" s="202">
        <v>-3135.1532999999999</v>
      </c>
      <c r="K3650" s="85">
        <v>0.50770000000000004</v>
      </c>
      <c r="L3650" s="202">
        <v>-3031.9827</v>
      </c>
      <c r="M3650" s="85">
        <v>0.52200000000000002</v>
      </c>
      <c r="N3650" s="202">
        <v>-3171.5994999999998</v>
      </c>
      <c r="O3650" s="85">
        <v>0.50290000000000001</v>
      </c>
      <c r="P3650" s="202">
        <v>-3099.5083</v>
      </c>
      <c r="Q3650" s="85">
        <v>0.51249999999999996</v>
      </c>
      <c r="R3650" s="202">
        <v>-3062.2624999999998</v>
      </c>
      <c r="S3650" s="85">
        <v>0.51819999999999999</v>
      </c>
      <c r="T3650" s="202">
        <v>-3140.9124999999999</v>
      </c>
      <c r="U3650" s="85">
        <v>0.50700000000000001</v>
      </c>
      <c r="V3650" s="202">
        <v>-2952.6658000000002</v>
      </c>
      <c r="W3650" s="85">
        <v>0.53320000000000001</v>
      </c>
      <c r="X3650" s="202">
        <v>-3085.3285000000001</v>
      </c>
      <c r="Y3650" s="85">
        <v>0.51449999999999996</v>
      </c>
      <c r="Z3650" s="202">
        <v>-2961.3748000000001</v>
      </c>
      <c r="AA3650" s="85">
        <v>0.53200000000000003</v>
      </c>
      <c r="AB3650" s="202">
        <v>-3123.2197999999999</v>
      </c>
      <c r="AC3650" s="85">
        <v>0.50939999999999996</v>
      </c>
      <c r="AD3650" s="202">
        <v>-3157.0418</v>
      </c>
      <c r="AE3650" s="85">
        <v>0.50480000000000003</v>
      </c>
      <c r="AF3650" s="202">
        <v>-2950.1421999999998</v>
      </c>
      <c r="AG3650" s="86">
        <v>0.53359999999999996</v>
      </c>
      <c r="AH3650" s="107"/>
    </row>
    <row r="3651" spans="2:34" x14ac:dyDescent="0.2">
      <c r="B3651" s="84">
        <v>3644</v>
      </c>
      <c r="C3651" s="85">
        <v>24</v>
      </c>
      <c r="D3651" s="245" t="s">
        <v>32</v>
      </c>
      <c r="E3651" s="245" t="s">
        <v>390</v>
      </c>
      <c r="F3651" s="256">
        <v>1.1745689655172401E-2</v>
      </c>
      <c r="G3651" s="256">
        <v>1.17876067913918E-2</v>
      </c>
      <c r="H3651" s="202">
        <v>-1201.5343</v>
      </c>
      <c r="I3651" s="85">
        <v>0.59530000000000005</v>
      </c>
      <c r="J3651" s="202">
        <v>-1184.9734000000001</v>
      </c>
      <c r="K3651" s="85">
        <v>0.60019999999999996</v>
      </c>
      <c r="L3651" s="202">
        <v>-1180.9816000000001</v>
      </c>
      <c r="M3651" s="85">
        <v>0.60170000000000001</v>
      </c>
      <c r="N3651" s="202">
        <v>-1167.8027</v>
      </c>
      <c r="O3651" s="85">
        <v>0.60560000000000003</v>
      </c>
      <c r="P3651" s="202">
        <v>-1060.0562</v>
      </c>
      <c r="Q3651" s="85">
        <v>0.63929999999999998</v>
      </c>
      <c r="R3651" s="202">
        <v>-1151.2482</v>
      </c>
      <c r="S3651" s="85">
        <v>0.61080000000000001</v>
      </c>
      <c r="T3651" s="202">
        <v>-1147.2568000000001</v>
      </c>
      <c r="U3651" s="85">
        <v>0.61199999999999999</v>
      </c>
      <c r="V3651" s="202">
        <v>-1053.1259</v>
      </c>
      <c r="W3651" s="85">
        <v>0.64159999999999995</v>
      </c>
      <c r="X3651" s="202">
        <v>-1051.1498999999999</v>
      </c>
      <c r="Y3651" s="85">
        <v>0.64219999999999999</v>
      </c>
      <c r="Z3651" s="202">
        <v>-1061.019</v>
      </c>
      <c r="AA3651" s="85">
        <v>0.6391</v>
      </c>
      <c r="AB3651" s="202">
        <v>-1126.7745</v>
      </c>
      <c r="AC3651" s="85">
        <v>0.61829999999999996</v>
      </c>
      <c r="AD3651" s="202">
        <v>-1108.5052000000001</v>
      </c>
      <c r="AE3651" s="85">
        <v>0.62409999999999999</v>
      </c>
      <c r="AF3651" s="202">
        <v>-986.49490000000003</v>
      </c>
      <c r="AG3651" s="86">
        <v>0.66290000000000004</v>
      </c>
      <c r="AH3651" s="107"/>
    </row>
    <row r="3652" spans="2:34" x14ac:dyDescent="0.2">
      <c r="B3652" s="84">
        <v>3645</v>
      </c>
      <c r="C3652" s="85">
        <v>24</v>
      </c>
      <c r="D3652" s="245" t="s">
        <v>32</v>
      </c>
      <c r="E3652" s="245" t="s">
        <v>391</v>
      </c>
      <c r="F3652" s="256">
        <v>1.7241379310344799E-3</v>
      </c>
      <c r="G3652" s="256">
        <v>1.73029090515843E-3</v>
      </c>
      <c r="H3652" s="202">
        <v>4280.0758999999998</v>
      </c>
      <c r="I3652" s="85">
        <v>0.48199999999999998</v>
      </c>
      <c r="J3652" s="202">
        <v>3942.8687</v>
      </c>
      <c r="K3652" s="85">
        <v>0.5171</v>
      </c>
      <c r="L3652" s="202">
        <v>4309.6859000000004</v>
      </c>
      <c r="M3652" s="85">
        <v>0.47910000000000003</v>
      </c>
      <c r="N3652" s="202">
        <v>3967.7878000000001</v>
      </c>
      <c r="O3652" s="85">
        <v>0.51449999999999996</v>
      </c>
      <c r="P3652" s="202">
        <v>4029.4432000000002</v>
      </c>
      <c r="Q3652" s="85">
        <v>0.50800000000000001</v>
      </c>
      <c r="R3652" s="202">
        <v>3982.5270999999998</v>
      </c>
      <c r="S3652" s="85">
        <v>0.5131</v>
      </c>
      <c r="T3652" s="202">
        <v>3935.4865</v>
      </c>
      <c r="U3652" s="85">
        <v>0.51800000000000002</v>
      </c>
      <c r="V3652" s="202">
        <v>4041.9879000000001</v>
      </c>
      <c r="W3652" s="85">
        <v>0.50680000000000003</v>
      </c>
      <c r="X3652" s="202">
        <v>4015.5160999999998</v>
      </c>
      <c r="Y3652" s="85">
        <v>0.50949999999999995</v>
      </c>
      <c r="Z3652" s="202">
        <v>4089.4956000000002</v>
      </c>
      <c r="AA3652" s="85">
        <v>0.502</v>
      </c>
      <c r="AB3652" s="202">
        <v>3884.2483999999999</v>
      </c>
      <c r="AC3652" s="85">
        <v>0.52339999999999998</v>
      </c>
      <c r="AD3652" s="202">
        <v>3911.9142000000002</v>
      </c>
      <c r="AE3652" s="85">
        <v>0.52049999999999996</v>
      </c>
      <c r="AF3652" s="202">
        <v>4013.9906999999998</v>
      </c>
      <c r="AG3652" s="86">
        <v>0.50980000000000003</v>
      </c>
      <c r="AH3652" s="107"/>
    </row>
    <row r="3653" spans="2:34" x14ac:dyDescent="0.2">
      <c r="B3653" s="84">
        <v>3646</v>
      </c>
      <c r="C3653" s="85">
        <v>24</v>
      </c>
      <c r="D3653" s="245" t="s">
        <v>32</v>
      </c>
      <c r="E3653" s="245" t="s">
        <v>392</v>
      </c>
      <c r="F3653" s="256">
        <v>7.2198275862068997E-3</v>
      </c>
      <c r="G3653" s="256">
        <v>7.2455931653509203E-3</v>
      </c>
      <c r="H3653" s="202">
        <v>2337.3926999999999</v>
      </c>
      <c r="I3653" s="85">
        <v>0.40560000000000002</v>
      </c>
      <c r="J3653" s="202">
        <v>2314.1468</v>
      </c>
      <c r="K3653" s="85">
        <v>0.41010000000000002</v>
      </c>
      <c r="L3653" s="202">
        <v>2334.7907</v>
      </c>
      <c r="M3653" s="85">
        <v>0.40620000000000001</v>
      </c>
      <c r="N3653" s="202">
        <v>2306.1887000000002</v>
      </c>
      <c r="O3653" s="85">
        <v>0.4118</v>
      </c>
      <c r="P3653" s="202">
        <v>2350.1628999999998</v>
      </c>
      <c r="Q3653" s="85">
        <v>0.40300000000000002</v>
      </c>
      <c r="R3653" s="202">
        <v>2326.7656000000002</v>
      </c>
      <c r="S3653" s="85">
        <v>0.40789999999999998</v>
      </c>
      <c r="T3653" s="202">
        <v>2331.7991000000002</v>
      </c>
      <c r="U3653" s="85">
        <v>0.40670000000000001</v>
      </c>
      <c r="V3653" s="202">
        <v>2382.3443000000002</v>
      </c>
      <c r="W3653" s="85">
        <v>0.39679999999999999</v>
      </c>
      <c r="X3653" s="202">
        <v>2364.4819000000002</v>
      </c>
      <c r="Y3653" s="85">
        <v>0.4002</v>
      </c>
      <c r="Z3653" s="202">
        <v>2370.1478999999999</v>
      </c>
      <c r="AA3653" s="85">
        <v>0.39929999999999999</v>
      </c>
      <c r="AB3653" s="202">
        <v>2286.5763000000002</v>
      </c>
      <c r="AC3653" s="85">
        <v>0.41570000000000001</v>
      </c>
      <c r="AD3653" s="202">
        <v>2277.8820999999998</v>
      </c>
      <c r="AE3653" s="85">
        <v>0.41760000000000003</v>
      </c>
      <c r="AF3653" s="202">
        <v>2345.2941999999998</v>
      </c>
      <c r="AG3653" s="86">
        <v>0.4042</v>
      </c>
      <c r="AH3653" s="107"/>
    </row>
    <row r="3654" spans="2:34" x14ac:dyDescent="0.2">
      <c r="B3654" s="84">
        <v>3647</v>
      </c>
      <c r="C3654" s="85">
        <v>24</v>
      </c>
      <c r="D3654" s="245" t="s">
        <v>32</v>
      </c>
      <c r="E3654" s="245" t="s">
        <v>393</v>
      </c>
      <c r="F3654" s="256">
        <v>2.06896551724138E-2</v>
      </c>
      <c r="G3654" s="256">
        <v>2.05472044987564E-2</v>
      </c>
      <c r="H3654" s="202">
        <v>849.27620000000002</v>
      </c>
      <c r="I3654" s="85">
        <v>0.62239999999999995</v>
      </c>
      <c r="J3654" s="202">
        <v>841.32039999999995</v>
      </c>
      <c r="K3654" s="85">
        <v>0.62560000000000004</v>
      </c>
      <c r="L3654" s="202">
        <v>846.04840000000002</v>
      </c>
      <c r="M3654" s="85">
        <v>0.62380000000000002</v>
      </c>
      <c r="N3654" s="202">
        <v>837.62090000000001</v>
      </c>
      <c r="O3654" s="85">
        <v>0.62709999999999999</v>
      </c>
      <c r="P3654" s="202">
        <v>968.59969999999998</v>
      </c>
      <c r="Q3654" s="85">
        <v>0.57430000000000003</v>
      </c>
      <c r="R3654" s="202">
        <v>852.4203</v>
      </c>
      <c r="S3654" s="85">
        <v>0.62119999999999997</v>
      </c>
      <c r="T3654" s="202">
        <v>854.91120000000001</v>
      </c>
      <c r="U3654" s="85">
        <v>0.62009999999999998</v>
      </c>
      <c r="V3654" s="202">
        <v>974.30010000000004</v>
      </c>
      <c r="W3654" s="85">
        <v>0.57220000000000004</v>
      </c>
      <c r="X3654" s="202">
        <v>976.79600000000005</v>
      </c>
      <c r="Y3654" s="85">
        <v>0.57120000000000004</v>
      </c>
      <c r="Z3654" s="202">
        <v>970.58360000000005</v>
      </c>
      <c r="AA3654" s="85">
        <v>0.57369999999999999</v>
      </c>
      <c r="AB3654" s="202">
        <v>832.8623</v>
      </c>
      <c r="AC3654" s="85">
        <v>0.629</v>
      </c>
      <c r="AD3654" s="202">
        <v>828.63810000000001</v>
      </c>
      <c r="AE3654" s="85">
        <v>0.63080000000000003</v>
      </c>
      <c r="AF3654" s="202">
        <v>970.80169999999998</v>
      </c>
      <c r="AG3654" s="86">
        <v>0.5736</v>
      </c>
      <c r="AH3654" s="107"/>
    </row>
    <row r="3655" spans="2:34" x14ac:dyDescent="0.2">
      <c r="B3655" s="84">
        <v>3648</v>
      </c>
      <c r="C3655" s="85">
        <v>24</v>
      </c>
      <c r="D3655" s="245" t="s">
        <v>32</v>
      </c>
      <c r="E3655" s="245" t="s">
        <v>394</v>
      </c>
      <c r="F3655" s="256"/>
      <c r="G3655" s="256"/>
      <c r="H3655" s="202" t="s">
        <v>179</v>
      </c>
      <c r="I3655" s="85" t="s">
        <v>179</v>
      </c>
      <c r="J3655" s="202" t="s">
        <v>179</v>
      </c>
      <c r="K3655" s="85" t="s">
        <v>179</v>
      </c>
      <c r="L3655" s="202" t="s">
        <v>179</v>
      </c>
      <c r="M3655" s="85" t="s">
        <v>179</v>
      </c>
      <c r="N3655" s="202" t="s">
        <v>179</v>
      </c>
      <c r="O3655" s="85" t="s">
        <v>179</v>
      </c>
      <c r="P3655" s="202" t="s">
        <v>179</v>
      </c>
      <c r="Q3655" s="85" t="s">
        <v>179</v>
      </c>
      <c r="R3655" s="202" t="s">
        <v>179</v>
      </c>
      <c r="S3655" s="85" t="s">
        <v>179</v>
      </c>
      <c r="T3655" s="202" t="s">
        <v>179</v>
      </c>
      <c r="U3655" s="85" t="s">
        <v>179</v>
      </c>
      <c r="V3655" s="202" t="s">
        <v>179</v>
      </c>
      <c r="W3655" s="85" t="s">
        <v>179</v>
      </c>
      <c r="X3655" s="202" t="s">
        <v>179</v>
      </c>
      <c r="Y3655" s="85" t="s">
        <v>179</v>
      </c>
      <c r="Z3655" s="202" t="s">
        <v>179</v>
      </c>
      <c r="AA3655" s="85" t="s">
        <v>179</v>
      </c>
      <c r="AB3655" s="202" t="s">
        <v>179</v>
      </c>
      <c r="AC3655" s="85" t="s">
        <v>179</v>
      </c>
      <c r="AD3655" s="202" t="s">
        <v>179</v>
      </c>
      <c r="AE3655" s="85" t="s">
        <v>179</v>
      </c>
      <c r="AF3655" s="202" t="s">
        <v>179</v>
      </c>
      <c r="AG3655" s="86" t="s">
        <v>179</v>
      </c>
      <c r="AH3655" s="107"/>
    </row>
    <row r="3656" spans="2:34" x14ac:dyDescent="0.2">
      <c r="B3656" s="84">
        <v>3649</v>
      </c>
      <c r="C3656" s="85">
        <v>24</v>
      </c>
      <c r="D3656" s="245" t="s">
        <v>32</v>
      </c>
      <c r="E3656" s="245" t="s">
        <v>395</v>
      </c>
      <c r="F3656" s="256"/>
      <c r="G3656" s="256"/>
      <c r="H3656" s="202" t="s">
        <v>179</v>
      </c>
      <c r="I3656" s="85" t="s">
        <v>179</v>
      </c>
      <c r="J3656" s="202" t="s">
        <v>179</v>
      </c>
      <c r="K3656" s="85" t="s">
        <v>179</v>
      </c>
      <c r="L3656" s="202" t="s">
        <v>179</v>
      </c>
      <c r="M3656" s="85" t="s">
        <v>179</v>
      </c>
      <c r="N3656" s="202" t="s">
        <v>179</v>
      </c>
      <c r="O3656" s="85" t="s">
        <v>179</v>
      </c>
      <c r="P3656" s="202" t="s">
        <v>179</v>
      </c>
      <c r="Q3656" s="85" t="s">
        <v>179</v>
      </c>
      <c r="R3656" s="202" t="s">
        <v>179</v>
      </c>
      <c r="S3656" s="85" t="s">
        <v>179</v>
      </c>
      <c r="T3656" s="202" t="s">
        <v>179</v>
      </c>
      <c r="U3656" s="85" t="s">
        <v>179</v>
      </c>
      <c r="V3656" s="202" t="s">
        <v>179</v>
      </c>
      <c r="W3656" s="85" t="s">
        <v>179</v>
      </c>
      <c r="X3656" s="202" t="s">
        <v>179</v>
      </c>
      <c r="Y3656" s="85" t="s">
        <v>179</v>
      </c>
      <c r="Z3656" s="202" t="s">
        <v>179</v>
      </c>
      <c r="AA3656" s="85" t="s">
        <v>179</v>
      </c>
      <c r="AB3656" s="202" t="s">
        <v>179</v>
      </c>
      <c r="AC3656" s="85" t="s">
        <v>179</v>
      </c>
      <c r="AD3656" s="202" t="s">
        <v>179</v>
      </c>
      <c r="AE3656" s="85" t="s">
        <v>179</v>
      </c>
      <c r="AF3656" s="202" t="s">
        <v>179</v>
      </c>
      <c r="AG3656" s="86" t="s">
        <v>179</v>
      </c>
      <c r="AH3656" s="107"/>
    </row>
    <row r="3657" spans="2:34" x14ac:dyDescent="0.2">
      <c r="B3657" s="84">
        <v>3650</v>
      </c>
      <c r="C3657" s="85">
        <v>24</v>
      </c>
      <c r="D3657" s="245" t="s">
        <v>32</v>
      </c>
      <c r="E3657" s="245" t="s">
        <v>396</v>
      </c>
      <c r="F3657" s="256">
        <v>1.47629310344828E-2</v>
      </c>
      <c r="G3657" s="256">
        <v>1.47074726938467E-2</v>
      </c>
      <c r="H3657" s="202">
        <v>-1641.7366999999999</v>
      </c>
      <c r="I3657" s="85">
        <v>0.47910000000000003</v>
      </c>
      <c r="J3657" s="202">
        <v>-1760.7976000000001</v>
      </c>
      <c r="K3657" s="85">
        <v>0.44769999999999999</v>
      </c>
      <c r="L3657" s="202">
        <v>-1677.7733000000001</v>
      </c>
      <c r="M3657" s="85">
        <v>0.46960000000000002</v>
      </c>
      <c r="N3657" s="202">
        <v>-1797.3649</v>
      </c>
      <c r="O3657" s="85">
        <v>0.43840000000000001</v>
      </c>
      <c r="P3657" s="202">
        <v>-1957.7366999999999</v>
      </c>
      <c r="Q3657" s="85">
        <v>0.3987</v>
      </c>
      <c r="R3657" s="202">
        <v>-1812.9345000000001</v>
      </c>
      <c r="S3657" s="85">
        <v>0.43459999999999999</v>
      </c>
      <c r="T3657" s="202">
        <v>-1799.7218</v>
      </c>
      <c r="U3657" s="85">
        <v>0.43780000000000002</v>
      </c>
      <c r="V3657" s="202">
        <v>-1972.9821999999999</v>
      </c>
      <c r="W3657" s="85">
        <v>0.3952</v>
      </c>
      <c r="X3657" s="202">
        <v>-1958.41</v>
      </c>
      <c r="Y3657" s="85">
        <v>0.39850000000000002</v>
      </c>
      <c r="Z3657" s="202">
        <v>-1974.3878</v>
      </c>
      <c r="AA3657" s="85">
        <v>0.39489999999999997</v>
      </c>
      <c r="AB3657" s="202">
        <v>-1789.0495000000001</v>
      </c>
      <c r="AC3657" s="85">
        <v>0.44040000000000001</v>
      </c>
      <c r="AD3657" s="202">
        <v>-1826.2902999999999</v>
      </c>
      <c r="AE3657" s="85">
        <v>0.43109999999999998</v>
      </c>
      <c r="AF3657" s="202">
        <v>-1993.675</v>
      </c>
      <c r="AG3657" s="86">
        <v>0.39019999999999999</v>
      </c>
      <c r="AH3657" s="107"/>
    </row>
    <row r="3658" spans="2:34" x14ac:dyDescent="0.2">
      <c r="B3658" s="84">
        <v>3651</v>
      </c>
      <c r="C3658" s="85">
        <v>24</v>
      </c>
      <c r="D3658" s="245" t="s">
        <v>32</v>
      </c>
      <c r="E3658" s="245" t="s">
        <v>397</v>
      </c>
      <c r="F3658" s="256">
        <v>2.5215517241379298E-2</v>
      </c>
      <c r="G3658" s="256">
        <v>2.50892181247972E-2</v>
      </c>
      <c r="H3658" s="202">
        <v>1539.7759000000001</v>
      </c>
      <c r="I3658" s="85">
        <v>0.3085</v>
      </c>
      <c r="J3658" s="202">
        <v>1719.5266999999999</v>
      </c>
      <c r="K3658" s="85">
        <v>0.25569999999999998</v>
      </c>
      <c r="L3658" s="202">
        <v>1534.3898999999999</v>
      </c>
      <c r="M3658" s="85">
        <v>0.31030000000000002</v>
      </c>
      <c r="N3658" s="202">
        <v>1715.0534</v>
      </c>
      <c r="O3658" s="85">
        <v>0.25700000000000001</v>
      </c>
      <c r="P3658" s="202">
        <v>1740.2927999999999</v>
      </c>
      <c r="Q3658" s="85">
        <v>0.25</v>
      </c>
      <c r="R3658" s="202">
        <v>1691.9076</v>
      </c>
      <c r="S3658" s="85">
        <v>0.26379999999999998</v>
      </c>
      <c r="T3658" s="202">
        <v>1712.4719</v>
      </c>
      <c r="U3658" s="85">
        <v>0.25769999999999998</v>
      </c>
      <c r="V3658" s="202">
        <v>1720.8451</v>
      </c>
      <c r="W3658" s="85">
        <v>0.25569999999999998</v>
      </c>
      <c r="X3658" s="202">
        <v>1738.0507</v>
      </c>
      <c r="Y3658" s="85">
        <v>0.25069999999999998</v>
      </c>
      <c r="Z3658" s="202">
        <v>1720.1095</v>
      </c>
      <c r="AA3658" s="85">
        <v>0.25590000000000002</v>
      </c>
      <c r="AB3658" s="202">
        <v>1734.5939000000001</v>
      </c>
      <c r="AC3658" s="85">
        <v>0.25159999999999999</v>
      </c>
      <c r="AD3658" s="202">
        <v>1729.3513</v>
      </c>
      <c r="AE3658" s="85">
        <v>0.253</v>
      </c>
      <c r="AF3658" s="202">
        <v>1731.875</v>
      </c>
      <c r="AG3658" s="86">
        <v>0.25269999999999998</v>
      </c>
      <c r="AH3658" s="107"/>
    </row>
    <row r="3659" spans="2:34" x14ac:dyDescent="0.2">
      <c r="B3659" s="84">
        <v>3652</v>
      </c>
      <c r="C3659" s="85">
        <v>24</v>
      </c>
      <c r="D3659" s="245" t="s">
        <v>32</v>
      </c>
      <c r="E3659" s="245" t="s">
        <v>398</v>
      </c>
      <c r="F3659" s="256">
        <v>3.2004310344827598E-2</v>
      </c>
      <c r="G3659" s="256">
        <v>3.2010381745430999E-2</v>
      </c>
      <c r="H3659" s="202">
        <v>-2779.0317</v>
      </c>
      <c r="I3659" s="85">
        <v>4.0500000000000001E-2</v>
      </c>
      <c r="J3659" s="202">
        <v>-2598.6851999999999</v>
      </c>
      <c r="K3659" s="85">
        <v>5.5599999999999997E-2</v>
      </c>
      <c r="L3659" s="202">
        <v>-2775.5598</v>
      </c>
      <c r="M3659" s="85">
        <v>4.0800000000000003E-2</v>
      </c>
      <c r="N3659" s="202">
        <v>-2594.7289999999998</v>
      </c>
      <c r="O3659" s="85">
        <v>5.6000000000000001E-2</v>
      </c>
      <c r="P3659" s="202">
        <v>-2628.1781000000001</v>
      </c>
      <c r="Q3659" s="85">
        <v>5.28E-2</v>
      </c>
      <c r="R3659" s="202">
        <v>-2596.0619000000002</v>
      </c>
      <c r="S3659" s="85">
        <v>5.6000000000000001E-2</v>
      </c>
      <c r="T3659" s="202">
        <v>-2608.5805</v>
      </c>
      <c r="U3659" s="85">
        <v>5.4699999999999999E-2</v>
      </c>
      <c r="V3659" s="202">
        <v>-2624.8256000000001</v>
      </c>
      <c r="W3659" s="85">
        <v>5.33E-2</v>
      </c>
      <c r="X3659" s="202">
        <v>-2635.0475000000001</v>
      </c>
      <c r="Y3659" s="85">
        <v>5.2299999999999999E-2</v>
      </c>
      <c r="Z3659" s="202">
        <v>-2620.1790999999998</v>
      </c>
      <c r="AA3659" s="85">
        <v>5.3699999999999998E-2</v>
      </c>
      <c r="AB3659" s="202">
        <v>-2593.9113000000002</v>
      </c>
      <c r="AC3659" s="85">
        <v>5.6000000000000001E-2</v>
      </c>
      <c r="AD3659" s="202">
        <v>-2589.4083000000001</v>
      </c>
      <c r="AE3659" s="85">
        <v>5.6500000000000002E-2</v>
      </c>
      <c r="AF3659" s="202">
        <v>-2622.6491999999998</v>
      </c>
      <c r="AG3659" s="86">
        <v>5.3400000000000003E-2</v>
      </c>
      <c r="AH3659" s="107"/>
    </row>
    <row r="3660" spans="2:34" x14ac:dyDescent="0.2">
      <c r="B3660" s="84">
        <v>3653</v>
      </c>
      <c r="C3660" s="85">
        <v>24</v>
      </c>
      <c r="D3660" s="245" t="s">
        <v>32</v>
      </c>
      <c r="E3660" s="245" t="s">
        <v>399</v>
      </c>
      <c r="F3660" s="256">
        <v>1.50862068965517E-3</v>
      </c>
      <c r="G3660" s="256">
        <v>1.4058613604412201E-3</v>
      </c>
      <c r="H3660" s="202">
        <v>-3220.3703999999998</v>
      </c>
      <c r="I3660" s="85">
        <v>0.59199999999999997</v>
      </c>
      <c r="J3660" s="202">
        <v>-3590.7069000000001</v>
      </c>
      <c r="K3660" s="85">
        <v>0.55010000000000003</v>
      </c>
      <c r="L3660" s="202">
        <v>-3157.1446999999998</v>
      </c>
      <c r="M3660" s="85">
        <v>0.59940000000000004</v>
      </c>
      <c r="N3660" s="202">
        <v>-3521.8220000000001</v>
      </c>
      <c r="O3660" s="85">
        <v>0.55779999999999996</v>
      </c>
      <c r="P3660" s="202">
        <v>-3530.4766</v>
      </c>
      <c r="Q3660" s="85">
        <v>0.55689999999999995</v>
      </c>
      <c r="R3660" s="202">
        <v>-3470.0373</v>
      </c>
      <c r="S3660" s="85">
        <v>0.56379999999999997</v>
      </c>
      <c r="T3660" s="202">
        <v>-3499.9412000000002</v>
      </c>
      <c r="U3660" s="85">
        <v>0.56030000000000002</v>
      </c>
      <c r="V3660" s="202">
        <v>-3518.21</v>
      </c>
      <c r="W3660" s="85">
        <v>0.55840000000000001</v>
      </c>
      <c r="X3660" s="202">
        <v>-3520.5657000000001</v>
      </c>
      <c r="Y3660" s="85">
        <v>0.55800000000000005</v>
      </c>
      <c r="Z3660" s="202">
        <v>-3510.8114999999998</v>
      </c>
      <c r="AA3660" s="85">
        <v>0.55930000000000002</v>
      </c>
      <c r="AB3660" s="202">
        <v>-3805.4162000000001</v>
      </c>
      <c r="AC3660" s="85">
        <v>0.52659999999999996</v>
      </c>
      <c r="AD3660" s="202">
        <v>-3737.3181</v>
      </c>
      <c r="AE3660" s="85">
        <v>0.53410000000000002</v>
      </c>
      <c r="AF3660" s="202">
        <v>-3709.913</v>
      </c>
      <c r="AG3660" s="86">
        <v>0.5373</v>
      </c>
      <c r="AH3660" s="107"/>
    </row>
    <row r="3661" spans="2:34" x14ac:dyDescent="0.2">
      <c r="B3661" s="84">
        <v>3654</v>
      </c>
      <c r="C3661" s="85">
        <v>24</v>
      </c>
      <c r="D3661" s="245" t="s">
        <v>32</v>
      </c>
      <c r="E3661" s="245" t="s">
        <v>400</v>
      </c>
      <c r="F3661" s="256">
        <v>1.36853448275862E-2</v>
      </c>
      <c r="G3661" s="256">
        <v>1.3734184059695001E-2</v>
      </c>
      <c r="H3661" s="202">
        <v>2191.4387999999999</v>
      </c>
      <c r="I3661" s="85">
        <v>0.33429999999999999</v>
      </c>
      <c r="J3661" s="202">
        <v>2109.6801</v>
      </c>
      <c r="K3661" s="85">
        <v>0.35249999999999998</v>
      </c>
      <c r="L3661" s="202">
        <v>2155.4618999999998</v>
      </c>
      <c r="M3661" s="85">
        <v>0.34239999999999998</v>
      </c>
      <c r="N3661" s="202">
        <v>2071.7145</v>
      </c>
      <c r="O3661" s="85">
        <v>0.36130000000000001</v>
      </c>
      <c r="P3661" s="202">
        <v>2016.5459000000001</v>
      </c>
      <c r="Q3661" s="85">
        <v>0.37419999999999998</v>
      </c>
      <c r="R3661" s="202">
        <v>2099.4087</v>
      </c>
      <c r="S3661" s="85">
        <v>0.35520000000000002</v>
      </c>
      <c r="T3661" s="202">
        <v>2072.4106000000002</v>
      </c>
      <c r="U3661" s="85">
        <v>0.36120000000000002</v>
      </c>
      <c r="V3661" s="202">
        <v>2055.1642999999999</v>
      </c>
      <c r="W3661" s="85">
        <v>0.3654</v>
      </c>
      <c r="X3661" s="202">
        <v>2018.4739999999999</v>
      </c>
      <c r="Y3661" s="85">
        <v>0.37380000000000002</v>
      </c>
      <c r="Z3661" s="202">
        <v>2052.3955999999998</v>
      </c>
      <c r="AA3661" s="85">
        <v>0.36609999999999998</v>
      </c>
      <c r="AB3661" s="202">
        <v>2100.5234</v>
      </c>
      <c r="AC3661" s="85">
        <v>0.35460000000000003</v>
      </c>
      <c r="AD3661" s="202">
        <v>2063.0664000000002</v>
      </c>
      <c r="AE3661" s="85">
        <v>0.36330000000000001</v>
      </c>
      <c r="AF3661" s="202">
        <v>2045.0789</v>
      </c>
      <c r="AG3661" s="86">
        <v>0.36780000000000002</v>
      </c>
      <c r="AH3661" s="107"/>
    </row>
    <row r="3662" spans="2:34" x14ac:dyDescent="0.2">
      <c r="B3662" s="84">
        <v>3655</v>
      </c>
      <c r="C3662" s="85">
        <v>24</v>
      </c>
      <c r="D3662" s="245" t="s">
        <v>32</v>
      </c>
      <c r="E3662" s="245" t="s">
        <v>401</v>
      </c>
      <c r="F3662" s="256">
        <v>3.4482758620689698E-3</v>
      </c>
      <c r="G3662" s="256">
        <v>3.46058181031686E-3</v>
      </c>
      <c r="H3662" s="202">
        <v>733.14959999999996</v>
      </c>
      <c r="I3662" s="85">
        <v>0.85780000000000001</v>
      </c>
      <c r="J3662" s="202">
        <v>729.87099999999998</v>
      </c>
      <c r="K3662" s="85">
        <v>0.85840000000000005</v>
      </c>
      <c r="L3662" s="202">
        <v>728.03210000000001</v>
      </c>
      <c r="M3662" s="85">
        <v>0.8589</v>
      </c>
      <c r="N3662" s="202">
        <v>737.29589999999996</v>
      </c>
      <c r="O3662" s="85">
        <v>0.85699999999999998</v>
      </c>
      <c r="P3662" s="202">
        <v>964.01160000000004</v>
      </c>
      <c r="Q3662" s="85">
        <v>0.81379999999999997</v>
      </c>
      <c r="R3662" s="202">
        <v>745.37570000000005</v>
      </c>
      <c r="S3662" s="85">
        <v>0.85550000000000004</v>
      </c>
      <c r="T3662" s="202">
        <v>756.0693</v>
      </c>
      <c r="U3662" s="85">
        <v>0.85340000000000005</v>
      </c>
      <c r="V3662" s="202">
        <v>955.84969999999998</v>
      </c>
      <c r="W3662" s="85">
        <v>0.81540000000000001</v>
      </c>
      <c r="X3662" s="202">
        <v>971.03679999999997</v>
      </c>
      <c r="Y3662" s="85">
        <v>0.81240000000000001</v>
      </c>
      <c r="Z3662" s="202">
        <v>949.18690000000004</v>
      </c>
      <c r="AA3662" s="85">
        <v>0.81659999999999999</v>
      </c>
      <c r="AB3662" s="202">
        <v>701.51840000000004</v>
      </c>
      <c r="AC3662" s="85">
        <v>0.8639</v>
      </c>
      <c r="AD3662" s="202">
        <v>705.70650000000001</v>
      </c>
      <c r="AE3662" s="85">
        <v>0.86309999999999998</v>
      </c>
      <c r="AF3662" s="202">
        <v>903.79399999999998</v>
      </c>
      <c r="AG3662" s="86">
        <v>0.82530000000000003</v>
      </c>
      <c r="AH3662" s="107"/>
    </row>
    <row r="3663" spans="2:34" x14ac:dyDescent="0.2">
      <c r="B3663" s="84">
        <v>3656</v>
      </c>
      <c r="C3663" s="85">
        <v>24</v>
      </c>
      <c r="D3663" s="245" t="s">
        <v>32</v>
      </c>
      <c r="E3663" s="245" t="s">
        <v>402</v>
      </c>
      <c r="F3663" s="256">
        <v>6.8965517241379301E-3</v>
      </c>
      <c r="G3663" s="256">
        <v>6.9211636206337199E-3</v>
      </c>
      <c r="H3663" s="202">
        <v>3010.6104</v>
      </c>
      <c r="I3663" s="85">
        <v>0.30270000000000002</v>
      </c>
      <c r="J3663" s="202">
        <v>3016.2271000000001</v>
      </c>
      <c r="K3663" s="85">
        <v>0.30159999999999998</v>
      </c>
      <c r="L3663" s="202">
        <v>2999.0952000000002</v>
      </c>
      <c r="M3663" s="85">
        <v>0.30470000000000003</v>
      </c>
      <c r="N3663" s="202">
        <v>3011.7186999999999</v>
      </c>
      <c r="O3663" s="85">
        <v>0.3024</v>
      </c>
      <c r="P3663" s="202">
        <v>2945.1657</v>
      </c>
      <c r="Q3663" s="85">
        <v>0.31319999999999998</v>
      </c>
      <c r="R3663" s="202">
        <v>3035.4533999999999</v>
      </c>
      <c r="S3663" s="85">
        <v>0.2989</v>
      </c>
      <c r="T3663" s="202">
        <v>3001.9809</v>
      </c>
      <c r="U3663" s="85">
        <v>0.30399999999999999</v>
      </c>
      <c r="V3663" s="202">
        <v>2973.5616</v>
      </c>
      <c r="W3663" s="85">
        <v>0.30880000000000002</v>
      </c>
      <c r="X3663" s="202">
        <v>2939.4776999999999</v>
      </c>
      <c r="Y3663" s="85">
        <v>0.31419999999999998</v>
      </c>
      <c r="Z3663" s="202">
        <v>2980.616</v>
      </c>
      <c r="AA3663" s="85">
        <v>0.30769999999999997</v>
      </c>
      <c r="AB3663" s="202">
        <v>2915.5916999999999</v>
      </c>
      <c r="AC3663" s="85">
        <v>0.31809999999999999</v>
      </c>
      <c r="AD3663" s="202">
        <v>2911.0989</v>
      </c>
      <c r="AE3663" s="85">
        <v>0.31900000000000001</v>
      </c>
      <c r="AF3663" s="202">
        <v>2887.3128000000002</v>
      </c>
      <c r="AG3663" s="86">
        <v>0.3231</v>
      </c>
      <c r="AH3663" s="107"/>
    </row>
    <row r="3664" spans="2:34" x14ac:dyDescent="0.2">
      <c r="B3664" s="84">
        <v>3657</v>
      </c>
      <c r="C3664" s="85">
        <v>24</v>
      </c>
      <c r="D3664" s="245" t="s">
        <v>32</v>
      </c>
      <c r="E3664" s="245" t="s">
        <v>403</v>
      </c>
      <c r="F3664" s="256">
        <v>4.0948275862069004E-3</v>
      </c>
      <c r="G3664" s="256">
        <v>4.1094408997512698E-3</v>
      </c>
      <c r="H3664" s="202">
        <v>-1104.896</v>
      </c>
      <c r="I3664" s="85">
        <v>0.76939999999999997</v>
      </c>
      <c r="J3664" s="202">
        <v>-1275.4238</v>
      </c>
      <c r="K3664" s="85">
        <v>0.73499999999999999</v>
      </c>
      <c r="L3664" s="202">
        <v>-1167.2620999999999</v>
      </c>
      <c r="M3664" s="85">
        <v>0.75690000000000002</v>
      </c>
      <c r="N3664" s="202">
        <v>-1332.8570999999999</v>
      </c>
      <c r="O3664" s="85">
        <v>0.72360000000000002</v>
      </c>
      <c r="P3664" s="202">
        <v>-1310.7090000000001</v>
      </c>
      <c r="Q3664" s="85">
        <v>0.72799999999999998</v>
      </c>
      <c r="R3664" s="202">
        <v>-1337.7175999999999</v>
      </c>
      <c r="S3664" s="85">
        <v>0.7228</v>
      </c>
      <c r="T3664" s="202">
        <v>-1339.0622000000001</v>
      </c>
      <c r="U3664" s="85">
        <v>0.72240000000000004</v>
      </c>
      <c r="V3664" s="202">
        <v>-1322.7293999999999</v>
      </c>
      <c r="W3664" s="85">
        <v>0.72570000000000001</v>
      </c>
      <c r="X3664" s="202">
        <v>-1313.7503999999999</v>
      </c>
      <c r="Y3664" s="85">
        <v>0.72740000000000005</v>
      </c>
      <c r="Z3664" s="202">
        <v>-1325.2304999999999</v>
      </c>
      <c r="AA3664" s="85">
        <v>0.72519999999999996</v>
      </c>
      <c r="AB3664" s="202">
        <v>-1286.722</v>
      </c>
      <c r="AC3664" s="85">
        <v>0.73280000000000001</v>
      </c>
      <c r="AD3664" s="202">
        <v>-1347.1429000000001</v>
      </c>
      <c r="AE3664" s="85">
        <v>0.7208</v>
      </c>
      <c r="AF3664" s="202">
        <v>-1348.7131999999999</v>
      </c>
      <c r="AG3664" s="86">
        <v>0.72060000000000002</v>
      </c>
      <c r="AH3664" s="107"/>
    </row>
    <row r="3665" spans="2:34" x14ac:dyDescent="0.2">
      <c r="B3665" s="84">
        <v>3658</v>
      </c>
      <c r="C3665" s="85">
        <v>24</v>
      </c>
      <c r="D3665" s="245" t="s">
        <v>32</v>
      </c>
      <c r="E3665" s="245" t="s">
        <v>404</v>
      </c>
      <c r="F3665" s="256">
        <v>1.0775862068965501E-2</v>
      </c>
      <c r="G3665" s="256">
        <v>1.08143181572402E-2</v>
      </c>
      <c r="H3665" s="202">
        <v>-337.10890000000001</v>
      </c>
      <c r="I3665" s="85">
        <v>0.88729999999999998</v>
      </c>
      <c r="J3665" s="202">
        <v>-488.03750000000002</v>
      </c>
      <c r="K3665" s="85">
        <v>0.83740000000000003</v>
      </c>
      <c r="L3665" s="202">
        <v>-372.47820000000002</v>
      </c>
      <c r="M3665" s="85">
        <v>0.87670000000000003</v>
      </c>
      <c r="N3665" s="202">
        <v>-559.51110000000006</v>
      </c>
      <c r="O3665" s="85">
        <v>0.81579999999999997</v>
      </c>
      <c r="P3665" s="202">
        <v>-900.66600000000005</v>
      </c>
      <c r="Q3665" s="85">
        <v>0.7087</v>
      </c>
      <c r="R3665" s="202">
        <v>-611.62670000000003</v>
      </c>
      <c r="S3665" s="85">
        <v>0.79910000000000003</v>
      </c>
      <c r="T3665" s="202">
        <v>-610.07470000000001</v>
      </c>
      <c r="U3665" s="85">
        <v>0.79959999999999998</v>
      </c>
      <c r="V3665" s="202">
        <v>-925.71799999999996</v>
      </c>
      <c r="W3665" s="85">
        <v>0.70120000000000005</v>
      </c>
      <c r="X3665" s="202">
        <v>-919.70780000000002</v>
      </c>
      <c r="Y3665" s="85">
        <v>0.70299999999999996</v>
      </c>
      <c r="Z3665" s="202">
        <v>-914.28859999999997</v>
      </c>
      <c r="AA3665" s="85">
        <v>0.70479999999999998</v>
      </c>
      <c r="AB3665" s="202">
        <v>-534.50800000000004</v>
      </c>
      <c r="AC3665" s="85">
        <v>0.82230000000000003</v>
      </c>
      <c r="AD3665" s="202">
        <v>-605.74289999999996</v>
      </c>
      <c r="AE3665" s="85">
        <v>0.80089999999999995</v>
      </c>
      <c r="AF3665" s="202">
        <v>-963.66669999999999</v>
      </c>
      <c r="AG3665" s="86">
        <v>0.68959999999999999</v>
      </c>
      <c r="AH3665" s="107"/>
    </row>
    <row r="3666" spans="2:34" x14ac:dyDescent="0.2">
      <c r="B3666" s="84">
        <v>3659</v>
      </c>
      <c r="C3666" s="85">
        <v>24</v>
      </c>
      <c r="D3666" s="245" t="s">
        <v>32</v>
      </c>
      <c r="E3666" s="245" t="s">
        <v>405</v>
      </c>
      <c r="F3666" s="256">
        <v>1.72413793103448E-2</v>
      </c>
      <c r="G3666" s="256">
        <v>1.7302909051584301E-2</v>
      </c>
      <c r="H3666" s="202">
        <v>975.65210000000002</v>
      </c>
      <c r="I3666" s="85">
        <v>0.61809999999999998</v>
      </c>
      <c r="J3666" s="202">
        <v>889.51070000000004</v>
      </c>
      <c r="K3666" s="85">
        <v>0.64929999999999999</v>
      </c>
      <c r="L3666" s="202">
        <v>855.37940000000003</v>
      </c>
      <c r="M3666" s="85">
        <v>0.66549999999999998</v>
      </c>
      <c r="N3666" s="202">
        <v>740.65830000000005</v>
      </c>
      <c r="O3666" s="85">
        <v>0.70809999999999995</v>
      </c>
      <c r="P3666" s="202">
        <v>704.45450000000005</v>
      </c>
      <c r="Q3666" s="85">
        <v>0.72230000000000005</v>
      </c>
      <c r="R3666" s="202">
        <v>681.55640000000005</v>
      </c>
      <c r="S3666" s="85">
        <v>0.73070000000000002</v>
      </c>
      <c r="T3666" s="202">
        <v>707.73739999999998</v>
      </c>
      <c r="U3666" s="85">
        <v>0.72070000000000001</v>
      </c>
      <c r="V3666" s="202">
        <v>655.72370000000001</v>
      </c>
      <c r="W3666" s="85">
        <v>0.74099999999999999</v>
      </c>
      <c r="X3666" s="202">
        <v>692.12969999999996</v>
      </c>
      <c r="Y3666" s="85">
        <v>0.72709999999999997</v>
      </c>
      <c r="Z3666" s="202">
        <v>665.423</v>
      </c>
      <c r="AA3666" s="85">
        <v>0.73740000000000006</v>
      </c>
      <c r="AB3666" s="202">
        <v>818.66920000000005</v>
      </c>
      <c r="AC3666" s="85">
        <v>0.67600000000000005</v>
      </c>
      <c r="AD3666" s="202">
        <v>669.53539999999998</v>
      </c>
      <c r="AE3666" s="85">
        <v>0.73519999999999996</v>
      </c>
      <c r="AF3666" s="202">
        <v>619.4271</v>
      </c>
      <c r="AG3666" s="86">
        <v>0.755</v>
      </c>
      <c r="AH3666" s="107"/>
    </row>
    <row r="3667" spans="2:34" x14ac:dyDescent="0.2">
      <c r="B3667" s="84">
        <v>3660</v>
      </c>
      <c r="C3667" s="85">
        <v>24</v>
      </c>
      <c r="D3667" s="245" t="s">
        <v>32</v>
      </c>
      <c r="E3667" s="245" t="s">
        <v>406</v>
      </c>
      <c r="F3667" s="256">
        <v>2.94181034482759E-2</v>
      </c>
      <c r="G3667" s="256">
        <v>2.9414945387693299E-2</v>
      </c>
      <c r="H3667" s="202">
        <v>165.21799999999999</v>
      </c>
      <c r="I3667" s="85">
        <v>0.91600000000000004</v>
      </c>
      <c r="J3667" s="202">
        <v>117.3925</v>
      </c>
      <c r="K3667" s="85">
        <v>0.94020000000000004</v>
      </c>
      <c r="L3667" s="202">
        <v>56.520299999999999</v>
      </c>
      <c r="M3667" s="85">
        <v>0.97170000000000001</v>
      </c>
      <c r="N3667" s="202">
        <v>-19.0351</v>
      </c>
      <c r="O3667" s="85">
        <v>0.99050000000000005</v>
      </c>
      <c r="P3667" s="202">
        <v>-220.9426</v>
      </c>
      <c r="Q3667" s="85">
        <v>0.88990000000000002</v>
      </c>
      <c r="R3667" s="202">
        <v>-92.111599999999996</v>
      </c>
      <c r="S3667" s="85">
        <v>0.95389999999999997</v>
      </c>
      <c r="T3667" s="202">
        <v>-64.280199999999994</v>
      </c>
      <c r="U3667" s="85">
        <v>0.96779999999999999</v>
      </c>
      <c r="V3667" s="202">
        <v>-276.94240000000002</v>
      </c>
      <c r="W3667" s="85">
        <v>0.86250000000000004</v>
      </c>
      <c r="X3667" s="202">
        <v>-239.09710000000001</v>
      </c>
      <c r="Y3667" s="85">
        <v>0.88109999999999999</v>
      </c>
      <c r="Z3667" s="202">
        <v>-265.55450000000002</v>
      </c>
      <c r="AA3667" s="85">
        <v>0.86809999999999998</v>
      </c>
      <c r="AB3667" s="202">
        <v>89.914500000000004</v>
      </c>
      <c r="AC3667" s="85">
        <v>0.95430000000000004</v>
      </c>
      <c r="AD3667" s="202">
        <v>-47.815100000000001</v>
      </c>
      <c r="AE3667" s="85">
        <v>0.97599999999999998</v>
      </c>
      <c r="AF3667" s="202">
        <v>-293.57089999999999</v>
      </c>
      <c r="AG3667" s="86">
        <v>0.85429999999999995</v>
      </c>
      <c r="AH3667" s="107"/>
    </row>
    <row r="3668" spans="2:34" x14ac:dyDescent="0.2">
      <c r="B3668" s="84">
        <v>3661</v>
      </c>
      <c r="C3668" s="85">
        <v>24</v>
      </c>
      <c r="D3668" s="245" t="s">
        <v>32</v>
      </c>
      <c r="E3668" s="245" t="s">
        <v>407</v>
      </c>
      <c r="F3668" s="256">
        <v>2.5646551724137899E-2</v>
      </c>
      <c r="G3668" s="256">
        <v>2.5521790851086801E-2</v>
      </c>
      <c r="H3668" s="202">
        <v>-215.39340000000001</v>
      </c>
      <c r="I3668" s="85">
        <v>0.89559999999999995</v>
      </c>
      <c r="J3668" s="202">
        <v>-263.49419999999998</v>
      </c>
      <c r="K3668" s="85">
        <v>0.87239999999999995</v>
      </c>
      <c r="L3668" s="202">
        <v>-308.93579999999997</v>
      </c>
      <c r="M3668" s="85">
        <v>0.85170000000000001</v>
      </c>
      <c r="N3668" s="202">
        <v>-374.89749999999998</v>
      </c>
      <c r="O3668" s="85">
        <v>0.82050000000000001</v>
      </c>
      <c r="P3668" s="202">
        <v>-367.13069999999999</v>
      </c>
      <c r="Q3668" s="85">
        <v>0.82420000000000004</v>
      </c>
      <c r="R3668" s="202">
        <v>-446.726</v>
      </c>
      <c r="S3668" s="85">
        <v>0.7873</v>
      </c>
      <c r="T3668" s="202">
        <v>-420.34989999999999</v>
      </c>
      <c r="U3668" s="85">
        <v>0.79949999999999999</v>
      </c>
      <c r="V3668" s="202">
        <v>-410.33859999999999</v>
      </c>
      <c r="W3668" s="85">
        <v>0.80430000000000001</v>
      </c>
      <c r="X3668" s="202">
        <v>-388.64350000000002</v>
      </c>
      <c r="Y3668" s="85">
        <v>0.81440000000000001</v>
      </c>
      <c r="Z3668" s="202">
        <v>-407.3999</v>
      </c>
      <c r="AA3668" s="85">
        <v>0.80569999999999997</v>
      </c>
      <c r="AB3668" s="202">
        <v>-293.49450000000002</v>
      </c>
      <c r="AC3668" s="85">
        <v>0.85809999999999997</v>
      </c>
      <c r="AD3668" s="202">
        <v>-405.5591</v>
      </c>
      <c r="AE3668" s="85">
        <v>0.80620000000000003</v>
      </c>
      <c r="AF3668" s="202">
        <v>-435.4905</v>
      </c>
      <c r="AG3668" s="86">
        <v>0.79259999999999997</v>
      </c>
      <c r="AH3668" s="107"/>
    </row>
    <row r="3669" spans="2:34" x14ac:dyDescent="0.2">
      <c r="B3669" s="84">
        <v>3662</v>
      </c>
      <c r="C3669" s="85">
        <v>24</v>
      </c>
      <c r="D3669" s="245" t="s">
        <v>32</v>
      </c>
      <c r="E3669" s="245" t="s">
        <v>408</v>
      </c>
      <c r="F3669" s="256">
        <v>3.1465517241379297E-2</v>
      </c>
      <c r="G3669" s="256">
        <v>3.1253379474424102E-2</v>
      </c>
      <c r="H3669" s="202">
        <v>-429.58249999999998</v>
      </c>
      <c r="I3669" s="85">
        <v>0.77700000000000002</v>
      </c>
      <c r="J3669" s="202">
        <v>-507.55270000000002</v>
      </c>
      <c r="K3669" s="85">
        <v>0.7379</v>
      </c>
      <c r="L3669" s="202">
        <v>-499.8639</v>
      </c>
      <c r="M3669" s="85">
        <v>0.74360000000000004</v>
      </c>
      <c r="N3669" s="202">
        <v>-595.85969999999998</v>
      </c>
      <c r="O3669" s="85">
        <v>0.69650000000000001</v>
      </c>
      <c r="P3669" s="202">
        <v>-655.03869999999995</v>
      </c>
      <c r="Q3669" s="85">
        <v>0.66849999999999998</v>
      </c>
      <c r="R3669" s="202">
        <v>-643.13589999999999</v>
      </c>
      <c r="S3669" s="85">
        <v>0.67410000000000003</v>
      </c>
      <c r="T3669" s="202">
        <v>-634.80700000000002</v>
      </c>
      <c r="U3669" s="85">
        <v>0.67810000000000004</v>
      </c>
      <c r="V3669" s="202">
        <v>-690.75739999999996</v>
      </c>
      <c r="W3669" s="85">
        <v>0.65190000000000003</v>
      </c>
      <c r="X3669" s="202">
        <v>-671.34190000000001</v>
      </c>
      <c r="Y3669" s="85">
        <v>0.66110000000000002</v>
      </c>
      <c r="Z3669" s="202">
        <v>-678.85889999999995</v>
      </c>
      <c r="AA3669" s="85">
        <v>0.65769999999999995</v>
      </c>
      <c r="AB3669" s="202">
        <v>-587.61540000000002</v>
      </c>
      <c r="AC3669" s="85">
        <v>0.69889999999999997</v>
      </c>
      <c r="AD3669" s="202">
        <v>-675.68179999999995</v>
      </c>
      <c r="AE3669" s="85">
        <v>0.65859999999999996</v>
      </c>
      <c r="AF3669" s="202">
        <v>-742.88589999999999</v>
      </c>
      <c r="AG3669" s="86">
        <v>0.62780000000000002</v>
      </c>
      <c r="AH3669" s="107"/>
    </row>
    <row r="3670" spans="2:34" x14ac:dyDescent="0.2">
      <c r="B3670" s="84">
        <v>3663</v>
      </c>
      <c r="C3670" s="85">
        <v>24</v>
      </c>
      <c r="D3670" s="245" t="s">
        <v>32</v>
      </c>
      <c r="E3670" s="245" t="s">
        <v>409</v>
      </c>
      <c r="F3670" s="256">
        <v>0.123922413793103</v>
      </c>
      <c r="G3670" s="256">
        <v>0.12404022926354499</v>
      </c>
      <c r="H3670" s="202">
        <v>1502.8217999999999</v>
      </c>
      <c r="I3670" s="85">
        <v>0.1074</v>
      </c>
      <c r="J3670" s="202">
        <v>1616.5862999999999</v>
      </c>
      <c r="K3670" s="85">
        <v>8.3500000000000005E-2</v>
      </c>
      <c r="L3670" s="202">
        <v>1503.5776000000001</v>
      </c>
      <c r="M3670" s="85">
        <v>0.1074</v>
      </c>
      <c r="N3670" s="202">
        <v>1620.8478</v>
      </c>
      <c r="O3670" s="85">
        <v>8.2900000000000001E-2</v>
      </c>
      <c r="P3670" s="202">
        <v>1648.7233000000001</v>
      </c>
      <c r="Q3670" s="85">
        <v>7.7700000000000005E-2</v>
      </c>
      <c r="R3670" s="202">
        <v>1634.2058999999999</v>
      </c>
      <c r="S3670" s="85">
        <v>8.0699999999999994E-2</v>
      </c>
      <c r="T3670" s="202">
        <v>1622.7766999999999</v>
      </c>
      <c r="U3670" s="85">
        <v>8.2500000000000004E-2</v>
      </c>
      <c r="V3670" s="202">
        <v>1664.4666</v>
      </c>
      <c r="W3670" s="85">
        <v>7.5300000000000006E-2</v>
      </c>
      <c r="X3670" s="202">
        <v>1649.2814000000001</v>
      </c>
      <c r="Y3670" s="85">
        <v>7.7600000000000002E-2</v>
      </c>
      <c r="Z3670" s="202">
        <v>1664.6387</v>
      </c>
      <c r="AA3670" s="85">
        <v>7.5200000000000003E-2</v>
      </c>
      <c r="AB3670" s="202">
        <v>1600.4283</v>
      </c>
      <c r="AC3670" s="85">
        <v>8.6699999999999999E-2</v>
      </c>
      <c r="AD3670" s="202">
        <v>1603.9966999999999</v>
      </c>
      <c r="AE3670" s="85">
        <v>8.6199999999999999E-2</v>
      </c>
      <c r="AF3670" s="202">
        <v>1644.4421</v>
      </c>
      <c r="AG3670" s="86">
        <v>7.8899999999999998E-2</v>
      </c>
      <c r="AH3670" s="107"/>
    </row>
    <row r="3671" spans="2:34" x14ac:dyDescent="0.2">
      <c r="B3671" s="84">
        <v>3664</v>
      </c>
      <c r="C3671" s="85">
        <v>24</v>
      </c>
      <c r="D3671" s="245" t="s">
        <v>32</v>
      </c>
      <c r="E3671" s="245" t="s">
        <v>410</v>
      </c>
      <c r="F3671" s="256">
        <v>0.12974137931034499</v>
      </c>
      <c r="G3671" s="256">
        <v>0.12966367470531001</v>
      </c>
      <c r="H3671" s="202">
        <v>2720.1803</v>
      </c>
      <c r="I3671" s="85">
        <v>3.5999999999999999E-3</v>
      </c>
      <c r="J3671" s="202">
        <v>2954.3181</v>
      </c>
      <c r="K3671" s="85">
        <v>1.6000000000000001E-3</v>
      </c>
      <c r="L3671" s="202">
        <v>2720.0544</v>
      </c>
      <c r="M3671" s="85">
        <v>3.7000000000000002E-3</v>
      </c>
      <c r="N3671" s="202">
        <v>2959.2301000000002</v>
      </c>
      <c r="O3671" s="85">
        <v>1.6000000000000001E-3</v>
      </c>
      <c r="P3671" s="202">
        <v>3029.4940999999999</v>
      </c>
      <c r="Q3671" s="85">
        <v>1.2999999999999999E-3</v>
      </c>
      <c r="R3671" s="202">
        <v>2961.6826000000001</v>
      </c>
      <c r="S3671" s="85">
        <v>1.6000000000000001E-3</v>
      </c>
      <c r="T3671" s="202">
        <v>2963.1871999999998</v>
      </c>
      <c r="U3671" s="85">
        <v>1.6000000000000001E-3</v>
      </c>
      <c r="V3671" s="202">
        <v>3029.1891999999998</v>
      </c>
      <c r="W3671" s="85">
        <v>1.2999999999999999E-3</v>
      </c>
      <c r="X3671" s="202">
        <v>3031.0109000000002</v>
      </c>
      <c r="Y3671" s="85">
        <v>1.2999999999999999E-3</v>
      </c>
      <c r="Z3671" s="202">
        <v>3027.3177000000001</v>
      </c>
      <c r="AA3671" s="85">
        <v>1.2999999999999999E-3</v>
      </c>
      <c r="AB3671" s="202">
        <v>2941.4589999999998</v>
      </c>
      <c r="AC3671" s="85">
        <v>1.6999999999999999E-3</v>
      </c>
      <c r="AD3671" s="202">
        <v>2945.6280999999999</v>
      </c>
      <c r="AE3671" s="85">
        <v>1.6999999999999999E-3</v>
      </c>
      <c r="AF3671" s="202">
        <v>3013.8926000000001</v>
      </c>
      <c r="AG3671" s="86">
        <v>1.4E-3</v>
      </c>
      <c r="AH3671" s="107"/>
    </row>
    <row r="3672" spans="2:34" x14ac:dyDescent="0.2">
      <c r="B3672" s="84">
        <v>3665</v>
      </c>
      <c r="C3672" s="85">
        <v>24</v>
      </c>
      <c r="D3672" s="245" t="s">
        <v>32</v>
      </c>
      <c r="E3672" s="245" t="s">
        <v>411</v>
      </c>
      <c r="F3672" s="256">
        <v>0.15172413793103401</v>
      </c>
      <c r="G3672" s="256">
        <v>0.15150859738293501</v>
      </c>
      <c r="H3672" s="202">
        <v>2880.4726999999998</v>
      </c>
      <c r="I3672" s="85">
        <v>1.6999999999999999E-3</v>
      </c>
      <c r="J3672" s="202">
        <v>3234.9169000000002</v>
      </c>
      <c r="K3672" s="85">
        <v>5.0000000000000001E-4</v>
      </c>
      <c r="L3672" s="202">
        <v>2883.4131000000002</v>
      </c>
      <c r="M3672" s="85">
        <v>1.6999999999999999E-3</v>
      </c>
      <c r="N3672" s="202">
        <v>3241.768</v>
      </c>
      <c r="O3672" s="85">
        <v>5.0000000000000001E-4</v>
      </c>
      <c r="P3672" s="202">
        <v>3315.5241000000001</v>
      </c>
      <c r="Q3672" s="85">
        <v>4.0000000000000002E-4</v>
      </c>
      <c r="R3672" s="202">
        <v>3257.9928</v>
      </c>
      <c r="S3672" s="85">
        <v>5.0000000000000001E-4</v>
      </c>
      <c r="T3672" s="202">
        <v>3247.8343</v>
      </c>
      <c r="U3672" s="85">
        <v>5.0000000000000001E-4</v>
      </c>
      <c r="V3672" s="202">
        <v>3329.1163999999999</v>
      </c>
      <c r="W3672" s="85">
        <v>2.9999999999999997E-4</v>
      </c>
      <c r="X3672" s="202">
        <v>3318.5922</v>
      </c>
      <c r="Y3672" s="85">
        <v>4.0000000000000002E-4</v>
      </c>
      <c r="Z3672" s="202">
        <v>3328.9643000000001</v>
      </c>
      <c r="AA3672" s="85">
        <v>4.0000000000000002E-4</v>
      </c>
      <c r="AB3672" s="202">
        <v>3228.2352000000001</v>
      </c>
      <c r="AC3672" s="85">
        <v>5.0000000000000001E-4</v>
      </c>
      <c r="AD3672" s="202">
        <v>3234.4265999999998</v>
      </c>
      <c r="AE3672" s="85">
        <v>5.0000000000000001E-4</v>
      </c>
      <c r="AF3672" s="202">
        <v>3317.6412</v>
      </c>
      <c r="AG3672" s="86">
        <v>4.0000000000000002E-4</v>
      </c>
      <c r="AH3672" s="107"/>
    </row>
    <row r="3673" spans="2:34" x14ac:dyDescent="0.2">
      <c r="B3673" s="84">
        <v>3666</v>
      </c>
      <c r="C3673" s="85">
        <v>24</v>
      </c>
      <c r="D3673" s="245" t="s">
        <v>32</v>
      </c>
      <c r="E3673" s="245" t="s">
        <v>412</v>
      </c>
      <c r="F3673" s="256">
        <v>0.17887931034482801</v>
      </c>
      <c r="G3673" s="256">
        <v>0.178976965502325</v>
      </c>
      <c r="H3673" s="202">
        <v>1898.8773000000001</v>
      </c>
      <c r="I3673" s="85">
        <v>3.73E-2</v>
      </c>
      <c r="J3673" s="202">
        <v>2349.9331999999999</v>
      </c>
      <c r="K3673" s="85">
        <v>1.11E-2</v>
      </c>
      <c r="L3673" s="202">
        <v>1910.2678000000001</v>
      </c>
      <c r="M3673" s="85">
        <v>3.6400000000000002E-2</v>
      </c>
      <c r="N3673" s="202">
        <v>2365.4322999999999</v>
      </c>
      <c r="O3673" s="85">
        <v>1.0699999999999999E-2</v>
      </c>
      <c r="P3673" s="202">
        <v>2420.42</v>
      </c>
      <c r="Q3673" s="85">
        <v>9.1000000000000004E-3</v>
      </c>
      <c r="R3673" s="202">
        <v>2380.4814999999999</v>
      </c>
      <c r="S3673" s="85">
        <v>1.0200000000000001E-2</v>
      </c>
      <c r="T3673" s="202">
        <v>2377.7964999999999</v>
      </c>
      <c r="U3673" s="85">
        <v>1.03E-2</v>
      </c>
      <c r="V3673" s="202">
        <v>2433.3670999999999</v>
      </c>
      <c r="W3673" s="85">
        <v>8.8000000000000005E-3</v>
      </c>
      <c r="X3673" s="202">
        <v>2426.5664999999999</v>
      </c>
      <c r="Y3673" s="85">
        <v>8.9999999999999993E-3</v>
      </c>
      <c r="Z3673" s="202">
        <v>2427.8607000000002</v>
      </c>
      <c r="AA3673" s="85">
        <v>8.9999999999999993E-3</v>
      </c>
      <c r="AB3673" s="202">
        <v>2352.5511999999999</v>
      </c>
      <c r="AC3673" s="85">
        <v>1.11E-2</v>
      </c>
      <c r="AD3673" s="202">
        <v>2367.2249999999999</v>
      </c>
      <c r="AE3673" s="85">
        <v>1.06E-2</v>
      </c>
      <c r="AF3673" s="202">
        <v>2430.5663</v>
      </c>
      <c r="AG3673" s="86">
        <v>8.8999999999999999E-3</v>
      </c>
      <c r="AH3673" s="107"/>
    </row>
    <row r="3674" spans="2:34" x14ac:dyDescent="0.2">
      <c r="B3674" s="84">
        <v>3667</v>
      </c>
      <c r="C3674" s="85">
        <v>24</v>
      </c>
      <c r="D3674" s="245" t="s">
        <v>32</v>
      </c>
      <c r="E3674" s="245" t="s">
        <v>413</v>
      </c>
      <c r="F3674" s="256">
        <v>0.12995689655172399</v>
      </c>
      <c r="G3674" s="256">
        <v>0.12987996106845501</v>
      </c>
      <c r="H3674" s="202">
        <v>1473.3032000000001</v>
      </c>
      <c r="I3674" s="85">
        <v>0.1326</v>
      </c>
      <c r="J3674" s="202">
        <v>1964.8946000000001</v>
      </c>
      <c r="K3674" s="85">
        <v>4.82E-2</v>
      </c>
      <c r="L3674" s="202">
        <v>1487.5358000000001</v>
      </c>
      <c r="M3674" s="85">
        <v>0.12920000000000001</v>
      </c>
      <c r="N3674" s="202">
        <v>1983.7339999999999</v>
      </c>
      <c r="O3674" s="85">
        <v>4.6300000000000001E-2</v>
      </c>
      <c r="P3674" s="202">
        <v>2031.0506</v>
      </c>
      <c r="Q3674" s="85">
        <v>4.1700000000000001E-2</v>
      </c>
      <c r="R3674" s="202">
        <v>2002.1007999999999</v>
      </c>
      <c r="S3674" s="85">
        <v>4.4600000000000001E-2</v>
      </c>
      <c r="T3674" s="202">
        <v>2002.0228999999999</v>
      </c>
      <c r="U3674" s="85">
        <v>4.4499999999999998E-2</v>
      </c>
      <c r="V3674" s="202">
        <v>2043.1029000000001</v>
      </c>
      <c r="W3674" s="85">
        <v>4.0800000000000003E-2</v>
      </c>
      <c r="X3674" s="202">
        <v>2040.4346</v>
      </c>
      <c r="Y3674" s="85">
        <v>4.0899999999999999E-2</v>
      </c>
      <c r="Z3674" s="202">
        <v>2034.1813999999999</v>
      </c>
      <c r="AA3674" s="85">
        <v>4.1799999999999997E-2</v>
      </c>
      <c r="AB3674" s="202">
        <v>1964.0771999999999</v>
      </c>
      <c r="AC3674" s="85">
        <v>4.8399999999999999E-2</v>
      </c>
      <c r="AD3674" s="202">
        <v>1982.16</v>
      </c>
      <c r="AE3674" s="85">
        <v>4.6600000000000003E-2</v>
      </c>
      <c r="AF3674" s="202">
        <v>2041.6207999999999</v>
      </c>
      <c r="AG3674" s="86">
        <v>4.0899999999999999E-2</v>
      </c>
      <c r="AH3674" s="107"/>
    </row>
    <row r="3675" spans="2:34" x14ac:dyDescent="0.2">
      <c r="B3675" s="84">
        <v>3668</v>
      </c>
      <c r="C3675" s="85">
        <v>24</v>
      </c>
      <c r="D3675" s="245" t="s">
        <v>32</v>
      </c>
      <c r="E3675" s="245" t="s">
        <v>414</v>
      </c>
      <c r="F3675" s="256">
        <v>0.05</v>
      </c>
      <c r="G3675" s="256">
        <v>5.0070293068022097E-2</v>
      </c>
      <c r="H3675" s="202">
        <v>-268.6465</v>
      </c>
      <c r="I3675" s="85">
        <v>0.83309999999999995</v>
      </c>
      <c r="J3675" s="202">
        <v>292.53250000000003</v>
      </c>
      <c r="K3675" s="85">
        <v>0.82050000000000001</v>
      </c>
      <c r="L3675" s="202">
        <v>-277.48430000000002</v>
      </c>
      <c r="M3675" s="85">
        <v>0.82769999999999999</v>
      </c>
      <c r="N3675" s="202">
        <v>284.38729999999998</v>
      </c>
      <c r="O3675" s="85">
        <v>0.82550000000000001</v>
      </c>
      <c r="P3675" s="202">
        <v>325.55419999999998</v>
      </c>
      <c r="Q3675" s="85">
        <v>0.80079999999999996</v>
      </c>
      <c r="R3675" s="202">
        <v>293.70440000000002</v>
      </c>
      <c r="S3675" s="85">
        <v>0.82</v>
      </c>
      <c r="T3675" s="202">
        <v>304.94409999999999</v>
      </c>
      <c r="U3675" s="85">
        <v>0.81310000000000004</v>
      </c>
      <c r="V3675" s="202">
        <v>333.70400000000001</v>
      </c>
      <c r="W3675" s="85">
        <v>0.79610000000000003</v>
      </c>
      <c r="X3675" s="202">
        <v>336.53399999999999</v>
      </c>
      <c r="Y3675" s="85">
        <v>0.7944</v>
      </c>
      <c r="Z3675" s="202">
        <v>322.52359999999999</v>
      </c>
      <c r="AA3675" s="85">
        <v>0.80289999999999995</v>
      </c>
      <c r="AB3675" s="202">
        <v>295.36450000000002</v>
      </c>
      <c r="AC3675" s="85">
        <v>0.81879999999999997</v>
      </c>
      <c r="AD3675" s="202">
        <v>286.16399999999999</v>
      </c>
      <c r="AE3675" s="85">
        <v>0.82440000000000002</v>
      </c>
      <c r="AF3675" s="202">
        <v>330.94589999999999</v>
      </c>
      <c r="AG3675" s="86">
        <v>0.79779999999999995</v>
      </c>
      <c r="AH3675" s="107"/>
    </row>
    <row r="3676" spans="2:34" x14ac:dyDescent="0.2">
      <c r="B3676" s="84">
        <v>3669</v>
      </c>
      <c r="C3676" s="85">
        <v>24</v>
      </c>
      <c r="D3676" s="245" t="s">
        <v>32</v>
      </c>
      <c r="E3676" s="245" t="s">
        <v>1216</v>
      </c>
      <c r="F3676" s="256">
        <v>0.05</v>
      </c>
      <c r="G3676" s="256">
        <v>4.9854006704877302E-2</v>
      </c>
      <c r="H3676" s="202">
        <v>-1167.575</v>
      </c>
      <c r="I3676" s="85">
        <v>0.32950000000000002</v>
      </c>
      <c r="J3676" s="202">
        <v>-1141.2375</v>
      </c>
      <c r="K3676" s="85">
        <v>0.34029999999999999</v>
      </c>
      <c r="L3676" s="202">
        <v>-1169.4943000000001</v>
      </c>
      <c r="M3676" s="85">
        <v>0.32879999999999998</v>
      </c>
      <c r="N3676" s="202">
        <v>-1145.2264</v>
      </c>
      <c r="O3676" s="85">
        <v>0.33879999999999999</v>
      </c>
      <c r="P3676" s="202">
        <v>-1131.9423999999999</v>
      </c>
      <c r="Q3676" s="85">
        <v>0.34439999999999998</v>
      </c>
      <c r="R3676" s="202">
        <v>-1158.2719999999999</v>
      </c>
      <c r="S3676" s="85">
        <v>0.33350000000000002</v>
      </c>
      <c r="T3676" s="202">
        <v>-1150.7655</v>
      </c>
      <c r="U3676" s="85">
        <v>0.33650000000000002</v>
      </c>
      <c r="V3676" s="202">
        <v>-1142.1813</v>
      </c>
      <c r="W3676" s="85">
        <v>0.34029999999999999</v>
      </c>
      <c r="X3676" s="202">
        <v>-1134.8568</v>
      </c>
      <c r="Y3676" s="85">
        <v>0.34320000000000001</v>
      </c>
      <c r="Z3676" s="202">
        <v>-1137.5182</v>
      </c>
      <c r="AA3676" s="85">
        <v>0.34239999999999998</v>
      </c>
      <c r="AB3676" s="202">
        <v>-1117.8879999999999</v>
      </c>
      <c r="AC3676" s="85">
        <v>0.3503</v>
      </c>
      <c r="AD3676" s="202">
        <v>-1121.8847000000001</v>
      </c>
      <c r="AE3676" s="85">
        <v>0.34870000000000001</v>
      </c>
      <c r="AF3676" s="202">
        <v>-1120.8347000000001</v>
      </c>
      <c r="AG3676" s="86">
        <v>0.34939999999999999</v>
      </c>
      <c r="AH3676" s="107"/>
    </row>
    <row r="3677" spans="2:34" x14ac:dyDescent="0.2">
      <c r="B3677" s="84">
        <v>3670</v>
      </c>
      <c r="C3677" s="85">
        <v>24</v>
      </c>
      <c r="D3677" s="245" t="s">
        <v>32</v>
      </c>
      <c r="E3677" s="245" t="s">
        <v>415</v>
      </c>
      <c r="F3677" s="256">
        <v>2.2844827586206901E-2</v>
      </c>
      <c r="G3677" s="256">
        <v>2.2926354493349201E-2</v>
      </c>
      <c r="H3677" s="202">
        <v>5491.4220999999998</v>
      </c>
      <c r="I3677" s="85">
        <v>0.24740000000000001</v>
      </c>
      <c r="J3677" s="202">
        <v>5684.0486000000001</v>
      </c>
      <c r="K3677" s="85">
        <v>0.23100000000000001</v>
      </c>
      <c r="L3677" s="202">
        <v>5517.9593000000004</v>
      </c>
      <c r="M3677" s="85">
        <v>0.24510000000000001</v>
      </c>
      <c r="N3677" s="202">
        <v>5715.9309000000003</v>
      </c>
      <c r="O3677" s="85">
        <v>0.22850000000000001</v>
      </c>
      <c r="P3677" s="202">
        <v>5577.0398999999998</v>
      </c>
      <c r="Q3677" s="85">
        <v>0.2404</v>
      </c>
      <c r="R3677" s="202">
        <v>5661.4937</v>
      </c>
      <c r="S3677" s="85">
        <v>0.2334</v>
      </c>
      <c r="T3677" s="202">
        <v>5698.8073000000004</v>
      </c>
      <c r="U3677" s="85">
        <v>0.22989999999999999</v>
      </c>
      <c r="V3677" s="202">
        <v>5472.3582999999999</v>
      </c>
      <c r="W3677" s="85">
        <v>0.24990000000000001</v>
      </c>
      <c r="X3677" s="202">
        <v>5575.6064999999999</v>
      </c>
      <c r="Y3677" s="85">
        <v>0.24049999999999999</v>
      </c>
      <c r="Z3677" s="202">
        <v>5489.6970000000001</v>
      </c>
      <c r="AA3677" s="85">
        <v>0.2485</v>
      </c>
      <c r="AB3677" s="202">
        <v>5776.7564000000002</v>
      </c>
      <c r="AC3677" s="85">
        <v>0.22359999999999999</v>
      </c>
      <c r="AD3677" s="202">
        <v>5806.2223000000004</v>
      </c>
      <c r="AE3677" s="85">
        <v>0.2213</v>
      </c>
      <c r="AF3677" s="202">
        <v>5566.6671999999999</v>
      </c>
      <c r="AG3677" s="86">
        <v>0.2419</v>
      </c>
      <c r="AH3677" s="107"/>
    </row>
    <row r="3678" spans="2:34" x14ac:dyDescent="0.2">
      <c r="B3678" s="84">
        <v>3671</v>
      </c>
      <c r="C3678" s="85">
        <v>24</v>
      </c>
      <c r="D3678" s="245" t="s">
        <v>32</v>
      </c>
      <c r="E3678" s="245" t="s">
        <v>417</v>
      </c>
      <c r="F3678" s="256">
        <v>8.2219827586206898E-2</v>
      </c>
      <c r="G3678" s="256">
        <v>8.2405104358170195E-2</v>
      </c>
      <c r="H3678" s="202">
        <v>1713.1704999999999</v>
      </c>
      <c r="I3678" s="85">
        <v>5.28E-2</v>
      </c>
      <c r="J3678" s="202">
        <v>1759.8281999999999</v>
      </c>
      <c r="K3678" s="85">
        <v>4.6600000000000003E-2</v>
      </c>
      <c r="L3678" s="202">
        <v>1669.4122</v>
      </c>
      <c r="M3678" s="85">
        <v>6.08E-2</v>
      </c>
      <c r="N3678" s="202">
        <v>1706.3258000000001</v>
      </c>
      <c r="O3678" s="85">
        <v>5.5300000000000002E-2</v>
      </c>
      <c r="P3678" s="202">
        <v>1610.2243000000001</v>
      </c>
      <c r="Q3678" s="85">
        <v>7.0800000000000002E-2</v>
      </c>
      <c r="R3678" s="202">
        <v>1654.0939000000001</v>
      </c>
      <c r="S3678" s="85">
        <v>6.3799999999999996E-2</v>
      </c>
      <c r="T3678" s="202">
        <v>1672.0694000000001</v>
      </c>
      <c r="U3678" s="85">
        <v>6.0999999999999999E-2</v>
      </c>
      <c r="V3678" s="202">
        <v>1562.6186</v>
      </c>
      <c r="W3678" s="85">
        <v>8.0199999999999994E-2</v>
      </c>
      <c r="X3678" s="202">
        <v>1594.5677000000001</v>
      </c>
      <c r="Y3678" s="85">
        <v>7.4200000000000002E-2</v>
      </c>
      <c r="Z3678" s="202">
        <v>1572.4387999999999</v>
      </c>
      <c r="AA3678" s="85">
        <v>7.8600000000000003E-2</v>
      </c>
      <c r="AB3678" s="202">
        <v>1736.623</v>
      </c>
      <c r="AC3678" s="85">
        <v>0.05</v>
      </c>
      <c r="AD3678" s="202">
        <v>1684.0807</v>
      </c>
      <c r="AE3678" s="85">
        <v>5.8900000000000001E-2</v>
      </c>
      <c r="AF3678" s="202">
        <v>1563.0725</v>
      </c>
      <c r="AG3678" s="86">
        <v>8.0299999999999996E-2</v>
      </c>
      <c r="AH3678" s="107"/>
    </row>
    <row r="3679" spans="2:34" x14ac:dyDescent="0.2">
      <c r="B3679" s="84">
        <v>3672</v>
      </c>
      <c r="C3679" s="85">
        <v>24</v>
      </c>
      <c r="D3679" s="245" t="s">
        <v>32</v>
      </c>
      <c r="E3679" s="245" t="s">
        <v>416</v>
      </c>
      <c r="F3679" s="256">
        <v>3.5883620689655199E-2</v>
      </c>
      <c r="G3679" s="256">
        <v>3.6011679463609801E-2</v>
      </c>
      <c r="H3679" s="202">
        <v>-6646.2671</v>
      </c>
      <c r="I3679" s="85" t="s">
        <v>10</v>
      </c>
      <c r="J3679" s="202">
        <v>-6561.6926000000003</v>
      </c>
      <c r="K3679" s="85" t="s">
        <v>10</v>
      </c>
      <c r="L3679" s="202">
        <v>-6584.0999000000002</v>
      </c>
      <c r="M3679" s="85" t="s">
        <v>10</v>
      </c>
      <c r="N3679" s="202">
        <v>-6542.6579000000002</v>
      </c>
      <c r="O3679" s="85" t="s">
        <v>10</v>
      </c>
      <c r="P3679" s="202">
        <v>-6359.8753999999999</v>
      </c>
      <c r="Q3679" s="85" t="s">
        <v>10</v>
      </c>
      <c r="R3679" s="202">
        <v>-6559.3342000000002</v>
      </c>
      <c r="S3679" s="85" t="s">
        <v>10</v>
      </c>
      <c r="T3679" s="202">
        <v>-6543.2394000000004</v>
      </c>
      <c r="U3679" s="85" t="s">
        <v>10</v>
      </c>
      <c r="V3679" s="202">
        <v>-6385.9074000000001</v>
      </c>
      <c r="W3679" s="85" t="s">
        <v>10</v>
      </c>
      <c r="X3679" s="202">
        <v>-6361.0936000000002</v>
      </c>
      <c r="Y3679" s="85" t="s">
        <v>10</v>
      </c>
      <c r="Z3679" s="202">
        <v>-6381.3194999999996</v>
      </c>
      <c r="AA3679" s="85" t="s">
        <v>10</v>
      </c>
      <c r="AB3679" s="202">
        <v>-6572.9404000000004</v>
      </c>
      <c r="AC3679" s="85" t="s">
        <v>10</v>
      </c>
      <c r="AD3679" s="202">
        <v>-6556.1615000000002</v>
      </c>
      <c r="AE3679" s="85" t="s">
        <v>10</v>
      </c>
      <c r="AF3679" s="202">
        <v>-6392.7882</v>
      </c>
      <c r="AG3679" s="86" t="s">
        <v>10</v>
      </c>
      <c r="AH3679" s="107"/>
    </row>
    <row r="3680" spans="2:34" x14ac:dyDescent="0.2">
      <c r="B3680" s="84">
        <v>3673</v>
      </c>
      <c r="C3680" s="85">
        <v>24</v>
      </c>
      <c r="D3680" s="245" t="s">
        <v>32</v>
      </c>
      <c r="E3680" s="245" t="s">
        <v>423</v>
      </c>
      <c r="F3680" s="256"/>
      <c r="G3680" s="256"/>
      <c r="H3680" s="202" t="s">
        <v>179</v>
      </c>
      <c r="I3680" s="85" t="s">
        <v>179</v>
      </c>
      <c r="J3680" s="202" t="s">
        <v>179</v>
      </c>
      <c r="K3680" s="85" t="s">
        <v>179</v>
      </c>
      <c r="L3680" s="202" t="s">
        <v>179</v>
      </c>
      <c r="M3680" s="85" t="s">
        <v>179</v>
      </c>
      <c r="N3680" s="202" t="s">
        <v>179</v>
      </c>
      <c r="O3680" s="85" t="s">
        <v>179</v>
      </c>
      <c r="P3680" s="202" t="s">
        <v>179</v>
      </c>
      <c r="Q3680" s="85" t="s">
        <v>179</v>
      </c>
      <c r="R3680" s="202" t="s">
        <v>179</v>
      </c>
      <c r="S3680" s="85" t="s">
        <v>179</v>
      </c>
      <c r="T3680" s="202" t="s">
        <v>179</v>
      </c>
      <c r="U3680" s="85" t="s">
        <v>179</v>
      </c>
      <c r="V3680" s="202" t="s">
        <v>179</v>
      </c>
      <c r="W3680" s="85" t="s">
        <v>179</v>
      </c>
      <c r="X3680" s="202" t="s">
        <v>179</v>
      </c>
      <c r="Y3680" s="85" t="s">
        <v>179</v>
      </c>
      <c r="Z3680" s="202" t="s">
        <v>179</v>
      </c>
      <c r="AA3680" s="85" t="s">
        <v>179</v>
      </c>
      <c r="AB3680" s="202" t="s">
        <v>179</v>
      </c>
      <c r="AC3680" s="85" t="s">
        <v>179</v>
      </c>
      <c r="AD3680" s="202" t="s">
        <v>179</v>
      </c>
      <c r="AE3680" s="85" t="s">
        <v>179</v>
      </c>
      <c r="AF3680" s="202" t="s">
        <v>179</v>
      </c>
      <c r="AG3680" s="86" t="s">
        <v>179</v>
      </c>
      <c r="AH3680" s="107"/>
    </row>
    <row r="3681" spans="2:34" x14ac:dyDescent="0.2">
      <c r="B3681" s="84">
        <v>3674</v>
      </c>
      <c r="C3681" s="85">
        <v>24</v>
      </c>
      <c r="D3681" s="245" t="s">
        <v>32</v>
      </c>
      <c r="E3681" s="245" t="s">
        <v>424</v>
      </c>
      <c r="F3681" s="256">
        <v>2.1551724137930999E-3</v>
      </c>
      <c r="G3681" s="256">
        <v>2.1628636314480398E-3</v>
      </c>
      <c r="H3681" s="202">
        <v>-609.71019999999999</v>
      </c>
      <c r="I3681" s="85">
        <v>0.91420000000000001</v>
      </c>
      <c r="J3681" s="202">
        <v>-338.67439999999999</v>
      </c>
      <c r="K3681" s="85">
        <v>0.95230000000000004</v>
      </c>
      <c r="L3681" s="202">
        <v>-618.9144</v>
      </c>
      <c r="M3681" s="85">
        <v>0.91290000000000004</v>
      </c>
      <c r="N3681" s="202">
        <v>-344.87630000000001</v>
      </c>
      <c r="O3681" s="85">
        <v>0.95140000000000002</v>
      </c>
      <c r="P3681" s="202">
        <v>26.038499999999999</v>
      </c>
      <c r="Q3681" s="85">
        <v>0.99629999999999996</v>
      </c>
      <c r="R3681" s="202">
        <v>-376.89839999999998</v>
      </c>
      <c r="S3681" s="85">
        <v>0.94689999999999996</v>
      </c>
      <c r="T3681" s="202">
        <v>-336.3657</v>
      </c>
      <c r="U3681" s="85">
        <v>0.9526</v>
      </c>
      <c r="V3681" s="202">
        <v>-42.348599999999998</v>
      </c>
      <c r="W3681" s="85">
        <v>0.99399999999999999</v>
      </c>
      <c r="X3681" s="202">
        <v>23.966699999999999</v>
      </c>
      <c r="Y3681" s="85">
        <v>0.99660000000000004</v>
      </c>
      <c r="Z3681" s="202">
        <v>-37.033099999999997</v>
      </c>
      <c r="AA3681" s="85">
        <v>0.99480000000000002</v>
      </c>
      <c r="AB3681" s="202">
        <v>-221.42840000000001</v>
      </c>
      <c r="AC3681" s="85">
        <v>0.96879999999999999</v>
      </c>
      <c r="AD3681" s="202">
        <v>-226.42859999999999</v>
      </c>
      <c r="AE3681" s="85">
        <v>0.96809999999999996</v>
      </c>
      <c r="AF3681" s="202">
        <v>97.095200000000006</v>
      </c>
      <c r="AG3681" s="86">
        <v>0.98629999999999995</v>
      </c>
      <c r="AH3681" s="107"/>
    </row>
    <row r="3682" spans="2:34" x14ac:dyDescent="0.2">
      <c r="B3682" s="84">
        <v>3675</v>
      </c>
      <c r="C3682" s="85">
        <v>24</v>
      </c>
      <c r="D3682" s="245" t="s">
        <v>32</v>
      </c>
      <c r="E3682" s="245" t="s">
        <v>419</v>
      </c>
      <c r="F3682" s="256"/>
      <c r="G3682" s="256"/>
      <c r="H3682" s="202" t="s">
        <v>179</v>
      </c>
      <c r="I3682" s="85" t="s">
        <v>179</v>
      </c>
      <c r="J3682" s="202" t="s">
        <v>179</v>
      </c>
      <c r="K3682" s="85" t="s">
        <v>179</v>
      </c>
      <c r="L3682" s="202" t="s">
        <v>179</v>
      </c>
      <c r="M3682" s="85" t="s">
        <v>179</v>
      </c>
      <c r="N3682" s="202" t="s">
        <v>179</v>
      </c>
      <c r="O3682" s="85" t="s">
        <v>179</v>
      </c>
      <c r="P3682" s="202" t="s">
        <v>179</v>
      </c>
      <c r="Q3682" s="85" t="s">
        <v>179</v>
      </c>
      <c r="R3682" s="202" t="s">
        <v>179</v>
      </c>
      <c r="S3682" s="85" t="s">
        <v>179</v>
      </c>
      <c r="T3682" s="202" t="s">
        <v>179</v>
      </c>
      <c r="U3682" s="85" t="s">
        <v>179</v>
      </c>
      <c r="V3682" s="202" t="s">
        <v>179</v>
      </c>
      <c r="W3682" s="85" t="s">
        <v>179</v>
      </c>
      <c r="X3682" s="202" t="s">
        <v>179</v>
      </c>
      <c r="Y3682" s="85" t="s">
        <v>179</v>
      </c>
      <c r="Z3682" s="202" t="s">
        <v>179</v>
      </c>
      <c r="AA3682" s="85" t="s">
        <v>179</v>
      </c>
      <c r="AB3682" s="202" t="s">
        <v>179</v>
      </c>
      <c r="AC3682" s="85" t="s">
        <v>179</v>
      </c>
      <c r="AD3682" s="202" t="s">
        <v>179</v>
      </c>
      <c r="AE3682" s="85" t="s">
        <v>179</v>
      </c>
      <c r="AF3682" s="202" t="s">
        <v>179</v>
      </c>
      <c r="AG3682" s="86" t="s">
        <v>179</v>
      </c>
      <c r="AH3682" s="107"/>
    </row>
    <row r="3683" spans="2:34" x14ac:dyDescent="0.2">
      <c r="B3683" s="84">
        <v>3676</v>
      </c>
      <c r="C3683" s="85">
        <v>24</v>
      </c>
      <c r="D3683" s="245" t="s">
        <v>32</v>
      </c>
      <c r="E3683" s="245" t="s">
        <v>420</v>
      </c>
      <c r="F3683" s="256"/>
      <c r="G3683" s="256"/>
      <c r="H3683" s="202" t="s">
        <v>179</v>
      </c>
      <c r="I3683" s="85" t="s">
        <v>179</v>
      </c>
      <c r="J3683" s="202" t="s">
        <v>179</v>
      </c>
      <c r="K3683" s="85" t="s">
        <v>179</v>
      </c>
      <c r="L3683" s="202" t="s">
        <v>179</v>
      </c>
      <c r="M3683" s="85" t="s">
        <v>179</v>
      </c>
      <c r="N3683" s="202" t="s">
        <v>179</v>
      </c>
      <c r="O3683" s="85" t="s">
        <v>179</v>
      </c>
      <c r="P3683" s="202" t="s">
        <v>179</v>
      </c>
      <c r="Q3683" s="85" t="s">
        <v>179</v>
      </c>
      <c r="R3683" s="202" t="s">
        <v>179</v>
      </c>
      <c r="S3683" s="85" t="s">
        <v>179</v>
      </c>
      <c r="T3683" s="202" t="s">
        <v>179</v>
      </c>
      <c r="U3683" s="85" t="s">
        <v>179</v>
      </c>
      <c r="V3683" s="202" t="s">
        <v>179</v>
      </c>
      <c r="W3683" s="85" t="s">
        <v>179</v>
      </c>
      <c r="X3683" s="202" t="s">
        <v>179</v>
      </c>
      <c r="Y3683" s="85" t="s">
        <v>179</v>
      </c>
      <c r="Z3683" s="202" t="s">
        <v>179</v>
      </c>
      <c r="AA3683" s="85" t="s">
        <v>179</v>
      </c>
      <c r="AB3683" s="202" t="s">
        <v>179</v>
      </c>
      <c r="AC3683" s="85" t="s">
        <v>179</v>
      </c>
      <c r="AD3683" s="202" t="s">
        <v>179</v>
      </c>
      <c r="AE3683" s="85" t="s">
        <v>179</v>
      </c>
      <c r="AF3683" s="202" t="s">
        <v>179</v>
      </c>
      <c r="AG3683" s="86" t="s">
        <v>179</v>
      </c>
      <c r="AH3683" s="107"/>
    </row>
    <row r="3684" spans="2:34" x14ac:dyDescent="0.2">
      <c r="B3684" s="84">
        <v>3677</v>
      </c>
      <c r="C3684" s="85">
        <v>24</v>
      </c>
      <c r="D3684" s="245" t="s">
        <v>32</v>
      </c>
      <c r="E3684" s="245" t="s">
        <v>421</v>
      </c>
      <c r="F3684" s="256">
        <v>1.8318965517241401E-3</v>
      </c>
      <c r="G3684" s="256">
        <v>1.8384340867308301E-3</v>
      </c>
      <c r="H3684" s="202">
        <v>10019.269899999999</v>
      </c>
      <c r="I3684" s="85">
        <v>0.2109</v>
      </c>
      <c r="J3684" s="202">
        <v>10516.474</v>
      </c>
      <c r="K3684" s="85">
        <v>0.189</v>
      </c>
      <c r="L3684" s="202">
        <v>9988.5871000000006</v>
      </c>
      <c r="M3684" s="85">
        <v>0.21229999999999999</v>
      </c>
      <c r="N3684" s="202">
        <v>10486.0908</v>
      </c>
      <c r="O3684" s="85">
        <v>0.19040000000000001</v>
      </c>
      <c r="P3684" s="202">
        <v>10077.8179</v>
      </c>
      <c r="Q3684" s="85">
        <v>0.2082</v>
      </c>
      <c r="R3684" s="202">
        <v>10487.5164</v>
      </c>
      <c r="S3684" s="85">
        <v>0.19059999999999999</v>
      </c>
      <c r="T3684" s="202">
        <v>10474.894</v>
      </c>
      <c r="U3684" s="85">
        <v>0.19089999999999999</v>
      </c>
      <c r="V3684" s="202">
        <v>10075.245500000001</v>
      </c>
      <c r="W3684" s="85">
        <v>0.20860000000000001</v>
      </c>
      <c r="X3684" s="202">
        <v>10076.3874</v>
      </c>
      <c r="Y3684" s="85">
        <v>0.20830000000000001</v>
      </c>
      <c r="Z3684" s="202">
        <v>10086.9251</v>
      </c>
      <c r="AA3684" s="85">
        <v>0.20810000000000001</v>
      </c>
      <c r="AB3684" s="202">
        <v>10408.695900000001</v>
      </c>
      <c r="AC3684" s="85">
        <v>0.19359999999999999</v>
      </c>
      <c r="AD3684" s="202">
        <v>10378.766799999999</v>
      </c>
      <c r="AE3684" s="85">
        <v>0.19489999999999999</v>
      </c>
      <c r="AF3684" s="202">
        <v>10037.579299999999</v>
      </c>
      <c r="AG3684" s="86">
        <v>0.21029999999999999</v>
      </c>
      <c r="AH3684" s="107"/>
    </row>
    <row r="3685" spans="2:34" x14ac:dyDescent="0.2">
      <c r="B3685" s="84">
        <v>3678</v>
      </c>
      <c r="C3685" s="85">
        <v>24</v>
      </c>
      <c r="D3685" s="245" t="s">
        <v>32</v>
      </c>
      <c r="E3685" s="245" t="s">
        <v>422</v>
      </c>
      <c r="F3685" s="256">
        <v>1.4331896551724101E-2</v>
      </c>
      <c r="G3685" s="256">
        <v>1.43830431491294E-2</v>
      </c>
      <c r="H3685" s="202">
        <v>192.04140000000001</v>
      </c>
      <c r="I3685" s="85">
        <v>0.94630000000000003</v>
      </c>
      <c r="J3685" s="202">
        <v>371.67189999999999</v>
      </c>
      <c r="K3685" s="85">
        <v>0.89639999999999997</v>
      </c>
      <c r="L3685" s="202">
        <v>155.0171</v>
      </c>
      <c r="M3685" s="85">
        <v>0.95669999999999999</v>
      </c>
      <c r="N3685" s="202">
        <v>341.11750000000001</v>
      </c>
      <c r="O3685" s="85">
        <v>0.90490000000000004</v>
      </c>
      <c r="P3685" s="202">
        <v>344.15140000000002</v>
      </c>
      <c r="Q3685" s="85">
        <v>0.90400000000000003</v>
      </c>
      <c r="R3685" s="202">
        <v>369.06970000000001</v>
      </c>
      <c r="S3685" s="85">
        <v>0.8972</v>
      </c>
      <c r="T3685" s="202">
        <v>344.8578</v>
      </c>
      <c r="U3685" s="85">
        <v>0.90380000000000005</v>
      </c>
      <c r="V3685" s="202">
        <v>367.22039999999998</v>
      </c>
      <c r="W3685" s="85">
        <v>0.89770000000000005</v>
      </c>
      <c r="X3685" s="202">
        <v>346.2217</v>
      </c>
      <c r="Y3685" s="85">
        <v>0.90339999999999998</v>
      </c>
      <c r="Z3685" s="202">
        <v>375.67869999999999</v>
      </c>
      <c r="AA3685" s="85">
        <v>0.89529999999999998</v>
      </c>
      <c r="AB3685" s="202">
        <v>371.26459999999997</v>
      </c>
      <c r="AC3685" s="85">
        <v>0.89649999999999996</v>
      </c>
      <c r="AD3685" s="202">
        <v>338.85770000000002</v>
      </c>
      <c r="AE3685" s="85">
        <v>0.90549999999999997</v>
      </c>
      <c r="AF3685" s="202">
        <v>350.09269999999998</v>
      </c>
      <c r="AG3685" s="86">
        <v>0.90239999999999998</v>
      </c>
      <c r="AH3685" s="107"/>
    </row>
    <row r="3686" spans="2:34" x14ac:dyDescent="0.2">
      <c r="B3686" s="84">
        <v>3679</v>
      </c>
      <c r="C3686" s="85">
        <v>24</v>
      </c>
      <c r="D3686" s="245" t="s">
        <v>32</v>
      </c>
      <c r="E3686" s="245" t="s">
        <v>418</v>
      </c>
      <c r="F3686" s="256"/>
      <c r="G3686" s="256"/>
      <c r="H3686" s="202" t="s">
        <v>179</v>
      </c>
      <c r="I3686" s="85" t="s">
        <v>179</v>
      </c>
      <c r="J3686" s="202" t="s">
        <v>179</v>
      </c>
      <c r="K3686" s="85" t="s">
        <v>179</v>
      </c>
      <c r="L3686" s="202" t="s">
        <v>179</v>
      </c>
      <c r="M3686" s="85" t="s">
        <v>179</v>
      </c>
      <c r="N3686" s="202" t="s">
        <v>179</v>
      </c>
      <c r="O3686" s="85" t="s">
        <v>179</v>
      </c>
      <c r="P3686" s="202" t="s">
        <v>179</v>
      </c>
      <c r="Q3686" s="85" t="s">
        <v>179</v>
      </c>
      <c r="R3686" s="202" t="s">
        <v>179</v>
      </c>
      <c r="S3686" s="85" t="s">
        <v>179</v>
      </c>
      <c r="T3686" s="202" t="s">
        <v>179</v>
      </c>
      <c r="U3686" s="85" t="s">
        <v>179</v>
      </c>
      <c r="V3686" s="202" t="s">
        <v>179</v>
      </c>
      <c r="W3686" s="85" t="s">
        <v>179</v>
      </c>
      <c r="X3686" s="202" t="s">
        <v>179</v>
      </c>
      <c r="Y3686" s="85" t="s">
        <v>179</v>
      </c>
      <c r="Z3686" s="202" t="s">
        <v>179</v>
      </c>
      <c r="AA3686" s="85" t="s">
        <v>179</v>
      </c>
      <c r="AB3686" s="202" t="s">
        <v>179</v>
      </c>
      <c r="AC3686" s="85" t="s">
        <v>179</v>
      </c>
      <c r="AD3686" s="202" t="s">
        <v>179</v>
      </c>
      <c r="AE3686" s="85" t="s">
        <v>179</v>
      </c>
      <c r="AF3686" s="202" t="s">
        <v>179</v>
      </c>
      <c r="AG3686" s="86" t="s">
        <v>179</v>
      </c>
      <c r="AH3686" s="107"/>
    </row>
    <row r="3687" spans="2:34" x14ac:dyDescent="0.2">
      <c r="B3687" s="84">
        <v>3680</v>
      </c>
      <c r="C3687" s="85">
        <v>24</v>
      </c>
      <c r="D3687" s="245" t="s">
        <v>32</v>
      </c>
      <c r="E3687" s="245" t="s">
        <v>426</v>
      </c>
      <c r="F3687" s="256">
        <v>3.7715517241379299E-3</v>
      </c>
      <c r="G3687" s="256">
        <v>3.7850113550340699E-3</v>
      </c>
      <c r="H3687" s="202">
        <v>3282.6405</v>
      </c>
      <c r="I3687" s="85">
        <v>0.4955</v>
      </c>
      <c r="J3687" s="202">
        <v>3463.9205999999999</v>
      </c>
      <c r="K3687" s="85">
        <v>0.4718</v>
      </c>
      <c r="L3687" s="202">
        <v>3335.3519000000001</v>
      </c>
      <c r="M3687" s="85">
        <v>0.48859999999999998</v>
      </c>
      <c r="N3687" s="202">
        <v>3517.5342000000001</v>
      </c>
      <c r="O3687" s="85">
        <v>0.46510000000000001</v>
      </c>
      <c r="P3687" s="202">
        <v>3602.502</v>
      </c>
      <c r="Q3687" s="85">
        <v>0.45440000000000003</v>
      </c>
      <c r="R3687" s="202">
        <v>3528.9996000000001</v>
      </c>
      <c r="S3687" s="85">
        <v>0.46379999999999999</v>
      </c>
      <c r="T3687" s="202">
        <v>3537.8173999999999</v>
      </c>
      <c r="U3687" s="85">
        <v>0.46250000000000002</v>
      </c>
      <c r="V3687" s="202">
        <v>3595.8153000000002</v>
      </c>
      <c r="W3687" s="85">
        <v>0.45550000000000002</v>
      </c>
      <c r="X3687" s="202">
        <v>3611.2004000000002</v>
      </c>
      <c r="Y3687" s="85">
        <v>0.45329999999999998</v>
      </c>
      <c r="Z3687" s="202">
        <v>3590.6327000000001</v>
      </c>
      <c r="AA3687" s="85">
        <v>0.45610000000000001</v>
      </c>
      <c r="AB3687" s="202">
        <v>3299.1594</v>
      </c>
      <c r="AC3687" s="85">
        <v>0.49320000000000003</v>
      </c>
      <c r="AD3687" s="202">
        <v>3354.5499</v>
      </c>
      <c r="AE3687" s="85">
        <v>0.48609999999999998</v>
      </c>
      <c r="AF3687" s="202">
        <v>3449.7071000000001</v>
      </c>
      <c r="AG3687" s="86">
        <v>0.47410000000000002</v>
      </c>
      <c r="AH3687" s="107"/>
    </row>
    <row r="3688" spans="2:34" x14ac:dyDescent="0.2">
      <c r="B3688" s="84">
        <v>3681</v>
      </c>
      <c r="C3688" s="85">
        <v>24</v>
      </c>
      <c r="D3688" s="245" t="s">
        <v>32</v>
      </c>
      <c r="E3688" s="245" t="s">
        <v>427</v>
      </c>
      <c r="F3688" s="256">
        <v>4.2241379310344801E-2</v>
      </c>
      <c r="G3688" s="256">
        <v>4.2392127176381501E-2</v>
      </c>
      <c r="H3688" s="202">
        <v>-4034.2330999999999</v>
      </c>
      <c r="I3688" s="85">
        <v>1.2E-2</v>
      </c>
      <c r="J3688" s="202">
        <v>-4047.4632999999999</v>
      </c>
      <c r="K3688" s="85">
        <v>1.17E-2</v>
      </c>
      <c r="L3688" s="202">
        <v>-4042.9955</v>
      </c>
      <c r="M3688" s="85">
        <v>1.18E-2</v>
      </c>
      <c r="N3688" s="202">
        <v>-4054.855</v>
      </c>
      <c r="O3688" s="85">
        <v>1.15E-2</v>
      </c>
      <c r="P3688" s="202">
        <v>-4027.4243999999999</v>
      </c>
      <c r="Q3688" s="85">
        <v>1.21E-2</v>
      </c>
      <c r="R3688" s="202">
        <v>-4055.2815999999998</v>
      </c>
      <c r="S3688" s="85">
        <v>1.15E-2</v>
      </c>
      <c r="T3688" s="202">
        <v>-4050.7127</v>
      </c>
      <c r="U3688" s="85">
        <v>1.1599999999999999E-2</v>
      </c>
      <c r="V3688" s="202">
        <v>-4033.7962000000002</v>
      </c>
      <c r="W3688" s="85">
        <v>1.2E-2</v>
      </c>
      <c r="X3688" s="202">
        <v>-4025.7460999999998</v>
      </c>
      <c r="Y3688" s="85">
        <v>1.21E-2</v>
      </c>
      <c r="Z3688" s="202">
        <v>-4036.7723000000001</v>
      </c>
      <c r="AA3688" s="85">
        <v>1.1900000000000001E-2</v>
      </c>
      <c r="AB3688" s="202">
        <v>-4025.4549000000002</v>
      </c>
      <c r="AC3688" s="85">
        <v>1.21E-2</v>
      </c>
      <c r="AD3688" s="202">
        <v>-4033.0164</v>
      </c>
      <c r="AE3688" s="85">
        <v>1.2E-2</v>
      </c>
      <c r="AF3688" s="202">
        <v>-4013.0001999999999</v>
      </c>
      <c r="AG3688" s="86">
        <v>1.24E-2</v>
      </c>
      <c r="AH3688" s="107"/>
    </row>
    <row r="3689" spans="2:34" x14ac:dyDescent="0.2">
      <c r="B3689" s="84">
        <v>3682</v>
      </c>
      <c r="C3689" s="85">
        <v>24</v>
      </c>
      <c r="D3689" s="245" t="s">
        <v>32</v>
      </c>
      <c r="E3689" s="245" t="s">
        <v>428</v>
      </c>
      <c r="F3689" s="256">
        <v>3.6637931034482797E-2</v>
      </c>
      <c r="G3689" s="256">
        <v>3.6768681734616601E-2</v>
      </c>
      <c r="H3689" s="202">
        <v>1406.9954</v>
      </c>
      <c r="I3689" s="85">
        <v>0.42180000000000001</v>
      </c>
      <c r="J3689" s="202">
        <v>1337.6514999999999</v>
      </c>
      <c r="K3689" s="85">
        <v>0.44490000000000002</v>
      </c>
      <c r="L3689" s="202">
        <v>1381.0730000000001</v>
      </c>
      <c r="M3689" s="85">
        <v>0.43049999999999999</v>
      </c>
      <c r="N3689" s="202">
        <v>1313.3181</v>
      </c>
      <c r="O3689" s="85">
        <v>0.45340000000000003</v>
      </c>
      <c r="P3689" s="202">
        <v>1361.0757000000001</v>
      </c>
      <c r="Q3689" s="85">
        <v>0.437</v>
      </c>
      <c r="R3689" s="202">
        <v>1334.8223</v>
      </c>
      <c r="S3689" s="85">
        <v>0.44629999999999997</v>
      </c>
      <c r="T3689" s="202">
        <v>1312.7288000000001</v>
      </c>
      <c r="U3689" s="85">
        <v>0.4536</v>
      </c>
      <c r="V3689" s="202">
        <v>1392.8063999999999</v>
      </c>
      <c r="W3689" s="85">
        <v>0.42670000000000002</v>
      </c>
      <c r="X3689" s="202">
        <v>1360.6306999999999</v>
      </c>
      <c r="Y3689" s="85">
        <v>0.43719999999999998</v>
      </c>
      <c r="Z3689" s="202">
        <v>1391.1093000000001</v>
      </c>
      <c r="AA3689" s="85">
        <v>0.42730000000000001</v>
      </c>
      <c r="AB3689" s="202">
        <v>1422.0274999999999</v>
      </c>
      <c r="AC3689" s="85">
        <v>0.41689999999999999</v>
      </c>
      <c r="AD3689" s="202">
        <v>1397.4928</v>
      </c>
      <c r="AE3689" s="85">
        <v>0.42509999999999998</v>
      </c>
      <c r="AF3689" s="202">
        <v>1460.0941</v>
      </c>
      <c r="AG3689" s="86">
        <v>0.40479999999999999</v>
      </c>
      <c r="AH3689" s="107"/>
    </row>
    <row r="3690" spans="2:34" x14ac:dyDescent="0.2">
      <c r="B3690" s="84">
        <v>3683</v>
      </c>
      <c r="C3690" s="85">
        <v>24</v>
      </c>
      <c r="D3690" s="245" t="s">
        <v>32</v>
      </c>
      <c r="E3690" s="245" t="s">
        <v>429</v>
      </c>
      <c r="F3690" s="256">
        <v>3.3728448275862098E-2</v>
      </c>
      <c r="G3690" s="256">
        <v>3.3740672650589401E-2</v>
      </c>
      <c r="H3690" s="202">
        <v>-2407.0502000000001</v>
      </c>
      <c r="I3690" s="85">
        <v>0.22090000000000001</v>
      </c>
      <c r="J3690" s="202">
        <v>-2409.5104000000001</v>
      </c>
      <c r="K3690" s="85">
        <v>0.2203</v>
      </c>
      <c r="L3690" s="202">
        <v>-2402.5819000000001</v>
      </c>
      <c r="M3690" s="85">
        <v>0.22209999999999999</v>
      </c>
      <c r="N3690" s="202">
        <v>-2397.4794000000002</v>
      </c>
      <c r="O3690" s="85">
        <v>0.22289999999999999</v>
      </c>
      <c r="P3690" s="202">
        <v>-2455.5428000000002</v>
      </c>
      <c r="Q3690" s="85">
        <v>0.21179999999999999</v>
      </c>
      <c r="R3690" s="202">
        <v>-2397.6702</v>
      </c>
      <c r="S3690" s="85">
        <v>0.223</v>
      </c>
      <c r="T3690" s="202">
        <v>-2397.8910999999998</v>
      </c>
      <c r="U3690" s="85">
        <v>0.2228</v>
      </c>
      <c r="V3690" s="202">
        <v>-2454.5201000000002</v>
      </c>
      <c r="W3690" s="85">
        <v>0.21210000000000001</v>
      </c>
      <c r="X3690" s="202">
        <v>-2454.4585000000002</v>
      </c>
      <c r="Y3690" s="85">
        <v>0.21199999999999999</v>
      </c>
      <c r="Z3690" s="202">
        <v>-2454.4569999999999</v>
      </c>
      <c r="AA3690" s="85">
        <v>0.2122</v>
      </c>
      <c r="AB3690" s="202">
        <v>-2421.9931999999999</v>
      </c>
      <c r="AC3690" s="85">
        <v>0.21790000000000001</v>
      </c>
      <c r="AD3690" s="202">
        <v>-2410.0077999999999</v>
      </c>
      <c r="AE3690" s="85">
        <v>0.2205</v>
      </c>
      <c r="AF3690" s="202">
        <v>-2472.3216000000002</v>
      </c>
      <c r="AG3690" s="86">
        <v>0.2089</v>
      </c>
      <c r="AH3690" s="107"/>
    </row>
    <row r="3691" spans="2:34" x14ac:dyDescent="0.2">
      <c r="B3691" s="84">
        <v>3684</v>
      </c>
      <c r="C3691" s="85">
        <v>24</v>
      </c>
      <c r="D3691" s="245" t="s">
        <v>32</v>
      </c>
      <c r="E3691" s="245" t="s">
        <v>430</v>
      </c>
      <c r="F3691" s="256">
        <v>1.91810344827586E-2</v>
      </c>
      <c r="G3691" s="256">
        <v>1.9249486319887502E-2</v>
      </c>
      <c r="H3691" s="202">
        <v>-5243.0479999999998</v>
      </c>
      <c r="I3691" s="85">
        <v>6.2300000000000001E-2</v>
      </c>
      <c r="J3691" s="202">
        <v>-5162.6602000000003</v>
      </c>
      <c r="K3691" s="85">
        <v>6.6400000000000001E-2</v>
      </c>
      <c r="L3691" s="202">
        <v>-5252.6706000000004</v>
      </c>
      <c r="M3691" s="85">
        <v>6.1899999999999997E-2</v>
      </c>
      <c r="N3691" s="202">
        <v>-5179.3705</v>
      </c>
      <c r="O3691" s="85">
        <v>6.5600000000000006E-2</v>
      </c>
      <c r="P3691" s="202">
        <v>-5093.5628999999999</v>
      </c>
      <c r="Q3691" s="85">
        <v>7.0099999999999996E-2</v>
      </c>
      <c r="R3691" s="202">
        <v>-5188.826</v>
      </c>
      <c r="S3691" s="85">
        <v>6.5199999999999994E-2</v>
      </c>
      <c r="T3691" s="202">
        <v>-5150.4984999999997</v>
      </c>
      <c r="U3691" s="85">
        <v>6.7199999999999996E-2</v>
      </c>
      <c r="V3691" s="202">
        <v>-5125.0021999999999</v>
      </c>
      <c r="W3691" s="85">
        <v>6.8599999999999994E-2</v>
      </c>
      <c r="X3691" s="202">
        <v>-5078.7213000000002</v>
      </c>
      <c r="Y3691" s="85">
        <v>7.0999999999999994E-2</v>
      </c>
      <c r="Z3691" s="202">
        <v>-5138.6196</v>
      </c>
      <c r="AA3691" s="85">
        <v>6.7900000000000002E-2</v>
      </c>
      <c r="AB3691" s="202">
        <v>-5277.9691999999995</v>
      </c>
      <c r="AC3691" s="85">
        <v>6.0600000000000001E-2</v>
      </c>
      <c r="AD3691" s="202">
        <v>-5296.2309999999998</v>
      </c>
      <c r="AE3691" s="85">
        <v>5.9799999999999999E-2</v>
      </c>
      <c r="AF3691" s="202">
        <v>-5220.4413999999997</v>
      </c>
      <c r="AG3691" s="86">
        <v>6.3600000000000004E-2</v>
      </c>
      <c r="AH3691" s="107"/>
    </row>
    <row r="3692" spans="2:34" x14ac:dyDescent="0.2">
      <c r="B3692" s="84">
        <v>3685</v>
      </c>
      <c r="C3692" s="85">
        <v>24</v>
      </c>
      <c r="D3692" s="245" t="s">
        <v>32</v>
      </c>
      <c r="E3692" s="245" t="s">
        <v>425</v>
      </c>
      <c r="F3692" s="256">
        <v>7.8663793103448294E-3</v>
      </c>
      <c r="G3692" s="256">
        <v>7.8944522547853401E-3</v>
      </c>
      <c r="H3692" s="202">
        <v>-3673.2882</v>
      </c>
      <c r="I3692" s="85">
        <v>0.31280000000000002</v>
      </c>
      <c r="J3692" s="202">
        <v>-3742.2755000000002</v>
      </c>
      <c r="K3692" s="85">
        <v>0.30370000000000003</v>
      </c>
      <c r="L3692" s="202">
        <v>-3745.9544999999998</v>
      </c>
      <c r="M3692" s="85">
        <v>0.30349999999999999</v>
      </c>
      <c r="N3692" s="202">
        <v>-3811.5228999999999</v>
      </c>
      <c r="O3692" s="85">
        <v>0.29499999999999998</v>
      </c>
      <c r="P3692" s="202">
        <v>-3630.4295000000002</v>
      </c>
      <c r="Q3692" s="85">
        <v>0.31859999999999999</v>
      </c>
      <c r="R3692" s="202">
        <v>-3822.7557999999999</v>
      </c>
      <c r="S3692" s="85">
        <v>0.29389999999999999</v>
      </c>
      <c r="T3692" s="202">
        <v>-3795.4544000000001</v>
      </c>
      <c r="U3692" s="85">
        <v>0.29699999999999999</v>
      </c>
      <c r="V3692" s="202">
        <v>-3660.8062</v>
      </c>
      <c r="W3692" s="85">
        <v>0.31490000000000001</v>
      </c>
      <c r="X3692" s="202">
        <v>-3623.6781000000001</v>
      </c>
      <c r="Y3692" s="85">
        <v>0.31950000000000001</v>
      </c>
      <c r="Z3692" s="202">
        <v>-3654.8854999999999</v>
      </c>
      <c r="AA3692" s="85">
        <v>0.31569999999999998</v>
      </c>
      <c r="AB3692" s="202">
        <v>-3752.9041999999999</v>
      </c>
      <c r="AC3692" s="85">
        <v>0.3024</v>
      </c>
      <c r="AD3692" s="202">
        <v>-3826.1201000000001</v>
      </c>
      <c r="AE3692" s="85">
        <v>0.29320000000000002</v>
      </c>
      <c r="AF3692" s="202">
        <v>-3687.8117000000002</v>
      </c>
      <c r="AG3692" s="86">
        <v>0.31140000000000001</v>
      </c>
      <c r="AH3692" s="107"/>
    </row>
    <row r="3693" spans="2:34" x14ac:dyDescent="0.2">
      <c r="B3693" s="84">
        <v>3686</v>
      </c>
      <c r="C3693" s="85">
        <v>24</v>
      </c>
      <c r="D3693" s="245" t="s">
        <v>32</v>
      </c>
      <c r="E3693" s="245" t="s">
        <v>487</v>
      </c>
      <c r="F3693" s="256">
        <v>1.14224137931034E-2</v>
      </c>
      <c r="G3693" s="256">
        <v>1.1463177246674601E-2</v>
      </c>
      <c r="H3693" s="202">
        <v>58301.486499999999</v>
      </c>
      <c r="I3693" s="85" t="s">
        <v>10</v>
      </c>
      <c r="J3693" s="202">
        <v>58098.576699999998</v>
      </c>
      <c r="K3693" s="85" t="s">
        <v>10</v>
      </c>
      <c r="L3693" s="202">
        <v>58286.734400000001</v>
      </c>
      <c r="M3693" s="85" t="s">
        <v>10</v>
      </c>
      <c r="N3693" s="202">
        <v>58087.765200000002</v>
      </c>
      <c r="O3693" s="85" t="s">
        <v>10</v>
      </c>
      <c r="P3693" s="202">
        <v>58029.685599999997</v>
      </c>
      <c r="Q3693" s="85" t="s">
        <v>10</v>
      </c>
      <c r="R3693" s="202">
        <v>58073.1371</v>
      </c>
      <c r="S3693" s="85" t="s">
        <v>10</v>
      </c>
      <c r="T3693" s="202">
        <v>58066.4306</v>
      </c>
      <c r="U3693" s="85" t="s">
        <v>10</v>
      </c>
      <c r="V3693" s="202">
        <v>58010.4784</v>
      </c>
      <c r="W3693" s="85" t="s">
        <v>10</v>
      </c>
      <c r="X3693" s="202">
        <v>58019.910499999998</v>
      </c>
      <c r="Y3693" s="85" t="s">
        <v>10</v>
      </c>
      <c r="Z3693" s="202">
        <v>58018.7641</v>
      </c>
      <c r="AA3693" s="85" t="s">
        <v>10</v>
      </c>
      <c r="AB3693" s="202">
        <v>57970.895199999999</v>
      </c>
      <c r="AC3693" s="85" t="s">
        <v>10</v>
      </c>
      <c r="AD3693" s="202">
        <v>57961.05</v>
      </c>
      <c r="AE3693" s="85" t="s">
        <v>10</v>
      </c>
      <c r="AF3693" s="202">
        <v>57912.114500000003</v>
      </c>
      <c r="AG3693" s="86" t="s">
        <v>10</v>
      </c>
      <c r="AH3693" s="107"/>
    </row>
    <row r="3694" spans="2:34" x14ac:dyDescent="0.2">
      <c r="B3694" s="84">
        <v>3687</v>
      </c>
      <c r="C3694" s="85">
        <v>24</v>
      </c>
      <c r="D3694" s="245" t="s">
        <v>32</v>
      </c>
      <c r="E3694" s="245" t="s">
        <v>486</v>
      </c>
      <c r="F3694" s="256">
        <v>0.38900862068965503</v>
      </c>
      <c r="G3694" s="256">
        <v>0.38996431275008098</v>
      </c>
      <c r="H3694" s="202">
        <v>27414.845399999998</v>
      </c>
      <c r="I3694" s="85" t="s">
        <v>10</v>
      </c>
      <c r="J3694" s="202">
        <v>27485.624599999999</v>
      </c>
      <c r="K3694" s="85" t="s">
        <v>10</v>
      </c>
      <c r="L3694" s="202">
        <v>27430.1005</v>
      </c>
      <c r="M3694" s="85" t="s">
        <v>10</v>
      </c>
      <c r="N3694" s="202">
        <v>27499.7549</v>
      </c>
      <c r="O3694" s="85" t="s">
        <v>10</v>
      </c>
      <c r="P3694" s="202">
        <v>27550.861099999998</v>
      </c>
      <c r="Q3694" s="85" t="s">
        <v>10</v>
      </c>
      <c r="R3694" s="202">
        <v>27497.734499999999</v>
      </c>
      <c r="S3694" s="85" t="s">
        <v>10</v>
      </c>
      <c r="T3694" s="202">
        <v>27492.912100000001</v>
      </c>
      <c r="U3694" s="85" t="s">
        <v>10</v>
      </c>
      <c r="V3694" s="202">
        <v>27549.577799999999</v>
      </c>
      <c r="W3694" s="85" t="s">
        <v>10</v>
      </c>
      <c r="X3694" s="202">
        <v>27547.375400000001</v>
      </c>
      <c r="Y3694" s="85" t="s">
        <v>10</v>
      </c>
      <c r="Z3694" s="202">
        <v>27553.353800000001</v>
      </c>
      <c r="AA3694" s="85" t="s">
        <v>10</v>
      </c>
      <c r="AB3694" s="202">
        <v>27481.6227</v>
      </c>
      <c r="AC3694" s="85" t="s">
        <v>10</v>
      </c>
      <c r="AD3694" s="202">
        <v>27496.499</v>
      </c>
      <c r="AE3694" s="85" t="s">
        <v>10</v>
      </c>
      <c r="AF3694" s="202">
        <v>27551.682000000001</v>
      </c>
      <c r="AG3694" s="86" t="s">
        <v>10</v>
      </c>
      <c r="AH3694" s="107"/>
    </row>
    <row r="3695" spans="2:34" x14ac:dyDescent="0.2">
      <c r="B3695" s="84">
        <v>3688</v>
      </c>
      <c r="C3695" s="85">
        <v>24</v>
      </c>
      <c r="D3695" s="245" t="s">
        <v>32</v>
      </c>
      <c r="E3695" s="245" t="s">
        <v>485</v>
      </c>
      <c r="F3695" s="256">
        <v>8.0926724137931005E-2</v>
      </c>
      <c r="G3695" s="256">
        <v>8.1215529360873798E-2</v>
      </c>
      <c r="H3695" s="202">
        <v>64923.900199999996</v>
      </c>
      <c r="I3695" s="85" t="s">
        <v>10</v>
      </c>
      <c r="J3695" s="202">
        <v>64655.546699999999</v>
      </c>
      <c r="K3695" s="85" t="s">
        <v>10</v>
      </c>
      <c r="L3695" s="202">
        <v>64911.284899999999</v>
      </c>
      <c r="M3695" s="85" t="s">
        <v>10</v>
      </c>
      <c r="N3695" s="202">
        <v>64642.216999999997</v>
      </c>
      <c r="O3695" s="85" t="s">
        <v>10</v>
      </c>
      <c r="P3695" s="202">
        <v>64652.636500000001</v>
      </c>
      <c r="Q3695" s="85" t="s">
        <v>10</v>
      </c>
      <c r="R3695" s="202">
        <v>64635.512900000002</v>
      </c>
      <c r="S3695" s="85" t="s">
        <v>10</v>
      </c>
      <c r="T3695" s="202">
        <v>64630.4804</v>
      </c>
      <c r="U3695" s="85" t="s">
        <v>10</v>
      </c>
      <c r="V3695" s="202">
        <v>64645.902399999999</v>
      </c>
      <c r="W3695" s="85" t="s">
        <v>10</v>
      </c>
      <c r="X3695" s="202">
        <v>64647.611799999999</v>
      </c>
      <c r="Y3695" s="85" t="s">
        <v>10</v>
      </c>
      <c r="Z3695" s="202">
        <v>64651.264799999997</v>
      </c>
      <c r="AA3695" s="85" t="s">
        <v>10</v>
      </c>
      <c r="AB3695" s="202">
        <v>64607.068800000001</v>
      </c>
      <c r="AC3695" s="85" t="s">
        <v>10</v>
      </c>
      <c r="AD3695" s="202">
        <v>64594.339899999999</v>
      </c>
      <c r="AE3695" s="85" t="s">
        <v>10</v>
      </c>
      <c r="AF3695" s="202">
        <v>64605.3514</v>
      </c>
      <c r="AG3695" s="86" t="s">
        <v>10</v>
      </c>
      <c r="AH3695" s="107"/>
    </row>
    <row r="3696" spans="2:34" x14ac:dyDescent="0.2">
      <c r="B3696" s="84">
        <v>3689</v>
      </c>
      <c r="C3696" s="85">
        <v>24</v>
      </c>
      <c r="D3696" s="245" t="s">
        <v>32</v>
      </c>
      <c r="E3696" s="245" t="s">
        <v>484</v>
      </c>
      <c r="F3696" s="256">
        <v>8.1250000000000003E-2</v>
      </c>
      <c r="G3696" s="256">
        <v>8.1323672542446199E-2</v>
      </c>
      <c r="H3696" s="202">
        <v>29947.149399999998</v>
      </c>
      <c r="I3696" s="85" t="s">
        <v>10</v>
      </c>
      <c r="J3696" s="202">
        <v>29767.815600000002</v>
      </c>
      <c r="K3696" s="85" t="s">
        <v>10</v>
      </c>
      <c r="L3696" s="202">
        <v>29965.177</v>
      </c>
      <c r="M3696" s="85" t="s">
        <v>10</v>
      </c>
      <c r="N3696" s="202">
        <v>29787.082299999998</v>
      </c>
      <c r="O3696" s="85" t="s">
        <v>10</v>
      </c>
      <c r="P3696" s="202">
        <v>29792.4025</v>
      </c>
      <c r="Q3696" s="85" t="s">
        <v>10</v>
      </c>
      <c r="R3696" s="202">
        <v>29789.434700000002</v>
      </c>
      <c r="S3696" s="85" t="s">
        <v>10</v>
      </c>
      <c r="T3696" s="202">
        <v>29788.865900000001</v>
      </c>
      <c r="U3696" s="85" t="s">
        <v>10</v>
      </c>
      <c r="V3696" s="202">
        <v>29790.4234</v>
      </c>
      <c r="W3696" s="85" t="s">
        <v>10</v>
      </c>
      <c r="X3696" s="202">
        <v>29793.173500000001</v>
      </c>
      <c r="Y3696" s="85" t="s">
        <v>10</v>
      </c>
      <c r="Z3696" s="202">
        <v>29791.610199999999</v>
      </c>
      <c r="AA3696" s="85" t="s">
        <v>10</v>
      </c>
      <c r="AB3696" s="202">
        <v>29779.922900000001</v>
      </c>
      <c r="AC3696" s="85" t="s">
        <v>10</v>
      </c>
      <c r="AD3696" s="202">
        <v>29799.801899999999</v>
      </c>
      <c r="AE3696" s="85" t="s">
        <v>10</v>
      </c>
      <c r="AF3696" s="202">
        <v>29807.727599999998</v>
      </c>
      <c r="AG3696" s="86" t="s">
        <v>10</v>
      </c>
      <c r="AH3696" s="107"/>
    </row>
    <row r="3697" spans="2:34" x14ac:dyDescent="0.2">
      <c r="B3697" s="84">
        <v>3690</v>
      </c>
      <c r="C3697" s="85">
        <v>24</v>
      </c>
      <c r="D3697" s="245" t="s">
        <v>32</v>
      </c>
      <c r="E3697" s="245" t="s">
        <v>483</v>
      </c>
      <c r="F3697" s="256">
        <v>9.0517241379310404E-3</v>
      </c>
      <c r="G3697" s="256">
        <v>9.0840272520817597E-3</v>
      </c>
      <c r="H3697" s="202">
        <v>13686.473900000001</v>
      </c>
      <c r="I3697" s="85" t="s">
        <v>10</v>
      </c>
      <c r="J3697" s="202">
        <v>13614.949000000001</v>
      </c>
      <c r="K3697" s="85" t="s">
        <v>10</v>
      </c>
      <c r="L3697" s="202">
        <v>13702.002699999999</v>
      </c>
      <c r="M3697" s="85" t="s">
        <v>10</v>
      </c>
      <c r="N3697" s="202">
        <v>13634.3024</v>
      </c>
      <c r="O3697" s="85" t="s">
        <v>10</v>
      </c>
      <c r="P3697" s="202">
        <v>13553.861999999999</v>
      </c>
      <c r="Q3697" s="85" t="s">
        <v>10</v>
      </c>
      <c r="R3697" s="202">
        <v>13628.634400000001</v>
      </c>
      <c r="S3697" s="85" t="s">
        <v>10</v>
      </c>
      <c r="T3697" s="202">
        <v>13638.9424</v>
      </c>
      <c r="U3697" s="85" t="s">
        <v>10</v>
      </c>
      <c r="V3697" s="202">
        <v>13552.5353</v>
      </c>
      <c r="W3697" s="85" t="s">
        <v>10</v>
      </c>
      <c r="X3697" s="202">
        <v>13557.632600000001</v>
      </c>
      <c r="Y3697" s="85" t="s">
        <v>10</v>
      </c>
      <c r="Z3697" s="202">
        <v>13547.874100000001</v>
      </c>
      <c r="AA3697" s="85" t="s">
        <v>10</v>
      </c>
      <c r="AB3697" s="202">
        <v>13647.247100000001</v>
      </c>
      <c r="AC3697" s="85" t="s">
        <v>10</v>
      </c>
      <c r="AD3697" s="202">
        <v>13668.0578</v>
      </c>
      <c r="AE3697" s="85" t="s">
        <v>10</v>
      </c>
      <c r="AF3697" s="202">
        <v>13578.802299999999</v>
      </c>
      <c r="AG3697" s="86" t="s">
        <v>10</v>
      </c>
      <c r="AH3697" s="107"/>
    </row>
    <row r="3698" spans="2:34" x14ac:dyDescent="0.2">
      <c r="B3698" s="84">
        <v>3691</v>
      </c>
      <c r="C3698" s="85">
        <v>24</v>
      </c>
      <c r="D3698" s="245" t="s">
        <v>32</v>
      </c>
      <c r="E3698" s="245" t="s">
        <v>482</v>
      </c>
      <c r="F3698" s="256">
        <v>0.116810344827586</v>
      </c>
      <c r="G3698" s="256">
        <v>0.117119065642911</v>
      </c>
      <c r="H3698" s="202">
        <v>18866.781500000001</v>
      </c>
      <c r="I3698" s="85" t="s">
        <v>10</v>
      </c>
      <c r="J3698" s="202">
        <v>18722.078600000001</v>
      </c>
      <c r="K3698" s="85" t="s">
        <v>10</v>
      </c>
      <c r="L3698" s="202">
        <v>18875.991999999998</v>
      </c>
      <c r="M3698" s="85" t="s">
        <v>10</v>
      </c>
      <c r="N3698" s="202">
        <v>18730.152900000001</v>
      </c>
      <c r="O3698" s="85" t="s">
        <v>10</v>
      </c>
      <c r="P3698" s="202">
        <v>18806.452000000001</v>
      </c>
      <c r="Q3698" s="85" t="s">
        <v>10</v>
      </c>
      <c r="R3698" s="202">
        <v>18733.681700000001</v>
      </c>
      <c r="S3698" s="85" t="s">
        <v>10</v>
      </c>
      <c r="T3698" s="202">
        <v>18735.251700000001</v>
      </c>
      <c r="U3698" s="85" t="s">
        <v>10</v>
      </c>
      <c r="V3698" s="202">
        <v>18805.441999999999</v>
      </c>
      <c r="W3698" s="85" t="s">
        <v>10</v>
      </c>
      <c r="X3698" s="202">
        <v>18808.5478</v>
      </c>
      <c r="Y3698" s="85" t="s">
        <v>10</v>
      </c>
      <c r="Z3698" s="202">
        <v>18806.883900000001</v>
      </c>
      <c r="AA3698" s="85" t="s">
        <v>10</v>
      </c>
      <c r="AB3698" s="202">
        <v>18729.917700000002</v>
      </c>
      <c r="AC3698" s="85" t="s">
        <v>10</v>
      </c>
      <c r="AD3698" s="202">
        <v>18738.2801</v>
      </c>
      <c r="AE3698" s="85" t="s">
        <v>10</v>
      </c>
      <c r="AF3698" s="202">
        <v>18814.632399999999</v>
      </c>
      <c r="AG3698" s="86" t="s">
        <v>10</v>
      </c>
      <c r="AH3698" s="107"/>
    </row>
    <row r="3699" spans="2:34" x14ac:dyDescent="0.2">
      <c r="B3699" s="84">
        <v>3692</v>
      </c>
      <c r="C3699" s="85">
        <v>24</v>
      </c>
      <c r="D3699" s="245" t="s">
        <v>32</v>
      </c>
      <c r="E3699" s="245" t="s">
        <v>481</v>
      </c>
      <c r="F3699" s="256">
        <v>0.26174568965517198</v>
      </c>
      <c r="G3699" s="256">
        <v>0.262139072131502</v>
      </c>
      <c r="H3699" s="202">
        <v>4913.3959999999997</v>
      </c>
      <c r="I3699" s="85" t="s">
        <v>10</v>
      </c>
      <c r="J3699" s="202">
        <v>4793.4237999999996</v>
      </c>
      <c r="K3699" s="85" t="s">
        <v>10</v>
      </c>
      <c r="L3699" s="202">
        <v>4934.1359000000002</v>
      </c>
      <c r="M3699" s="85" t="s">
        <v>10</v>
      </c>
      <c r="N3699" s="202">
        <v>4813.9858000000004</v>
      </c>
      <c r="O3699" s="85" t="s">
        <v>10</v>
      </c>
      <c r="P3699" s="202">
        <v>4858.8788000000004</v>
      </c>
      <c r="Q3699" s="85" t="s">
        <v>10</v>
      </c>
      <c r="R3699" s="202">
        <v>4826.7098999999998</v>
      </c>
      <c r="S3699" s="85" t="s">
        <v>10</v>
      </c>
      <c r="T3699" s="202">
        <v>4817.3374000000003</v>
      </c>
      <c r="U3699" s="85" t="s">
        <v>10</v>
      </c>
      <c r="V3699" s="202">
        <v>4866.2044999999998</v>
      </c>
      <c r="W3699" s="85" t="s">
        <v>10</v>
      </c>
      <c r="X3699" s="202">
        <v>4860.4917999999998</v>
      </c>
      <c r="Y3699" s="85" t="s">
        <v>10</v>
      </c>
      <c r="Z3699" s="202">
        <v>4868.1473999999998</v>
      </c>
      <c r="AA3699" s="85" t="s">
        <v>10</v>
      </c>
      <c r="AB3699" s="202">
        <v>4777.8714</v>
      </c>
      <c r="AC3699" s="85" t="s">
        <v>10</v>
      </c>
      <c r="AD3699" s="202">
        <v>4798.9718999999996</v>
      </c>
      <c r="AE3699" s="85" t="s">
        <v>10</v>
      </c>
      <c r="AF3699" s="202">
        <v>4857.8284000000003</v>
      </c>
      <c r="AG3699" s="86" t="s">
        <v>10</v>
      </c>
      <c r="AH3699" s="107"/>
    </row>
    <row r="3700" spans="2:34" x14ac:dyDescent="0.2">
      <c r="B3700" s="84">
        <v>3693</v>
      </c>
      <c r="C3700" s="85">
        <v>24</v>
      </c>
      <c r="D3700" s="245" t="s">
        <v>32</v>
      </c>
      <c r="E3700" s="245" t="s">
        <v>480</v>
      </c>
      <c r="F3700" s="256">
        <v>4.9784482758620699E-2</v>
      </c>
      <c r="G3700" s="256">
        <v>4.9962149886449703E-2</v>
      </c>
      <c r="H3700" s="202">
        <v>0</v>
      </c>
      <c r="I3700" s="85" t="s">
        <v>179</v>
      </c>
      <c r="J3700" s="202">
        <v>0</v>
      </c>
      <c r="K3700" s="85" t="s">
        <v>179</v>
      </c>
      <c r="L3700" s="202">
        <v>0</v>
      </c>
      <c r="M3700" s="85" t="s">
        <v>179</v>
      </c>
      <c r="N3700" s="202">
        <v>0</v>
      </c>
      <c r="O3700" s="85" t="s">
        <v>179</v>
      </c>
      <c r="P3700" s="202">
        <v>0</v>
      </c>
      <c r="Q3700" s="85" t="s">
        <v>179</v>
      </c>
      <c r="R3700" s="202">
        <v>0</v>
      </c>
      <c r="S3700" s="85" t="s">
        <v>179</v>
      </c>
      <c r="T3700" s="202">
        <v>0</v>
      </c>
      <c r="U3700" s="85" t="s">
        <v>179</v>
      </c>
      <c r="V3700" s="202">
        <v>0</v>
      </c>
      <c r="W3700" s="85" t="s">
        <v>179</v>
      </c>
      <c r="X3700" s="202">
        <v>0</v>
      </c>
      <c r="Y3700" s="85" t="s">
        <v>179</v>
      </c>
      <c r="Z3700" s="202">
        <v>0</v>
      </c>
      <c r="AA3700" s="85" t="s">
        <v>179</v>
      </c>
      <c r="AB3700" s="202">
        <v>0</v>
      </c>
      <c r="AC3700" s="85" t="s">
        <v>179</v>
      </c>
      <c r="AD3700" s="202">
        <v>0</v>
      </c>
      <c r="AE3700" s="85" t="s">
        <v>179</v>
      </c>
      <c r="AF3700" s="202">
        <v>0</v>
      </c>
      <c r="AG3700" s="86" t="s">
        <v>179</v>
      </c>
      <c r="AH3700" s="107"/>
    </row>
    <row r="3701" spans="2:34" x14ac:dyDescent="0.2">
      <c r="B3701" s="84">
        <v>3694</v>
      </c>
      <c r="C3701" s="85">
        <v>24</v>
      </c>
      <c r="D3701" s="245" t="s">
        <v>32</v>
      </c>
      <c r="E3701" s="245" t="s">
        <v>1221</v>
      </c>
      <c r="F3701" s="256">
        <v>0.170258620689655</v>
      </c>
      <c r="G3701" s="256">
        <v>0.16956850870552601</v>
      </c>
      <c r="H3701" s="202" t="s">
        <v>179</v>
      </c>
      <c r="I3701" s="85" t="s">
        <v>179</v>
      </c>
      <c r="J3701" s="202" t="s">
        <v>179</v>
      </c>
      <c r="K3701" s="85" t="s">
        <v>179</v>
      </c>
      <c r="L3701" s="202" t="s">
        <v>179</v>
      </c>
      <c r="M3701" s="85" t="s">
        <v>179</v>
      </c>
      <c r="N3701" s="202" t="s">
        <v>179</v>
      </c>
      <c r="O3701" s="85" t="s">
        <v>179</v>
      </c>
      <c r="P3701" s="202" t="s">
        <v>179</v>
      </c>
      <c r="Q3701" s="85" t="s">
        <v>179</v>
      </c>
      <c r="R3701" s="202" t="s">
        <v>179</v>
      </c>
      <c r="S3701" s="85" t="s">
        <v>179</v>
      </c>
      <c r="T3701" s="202" t="s">
        <v>179</v>
      </c>
      <c r="U3701" s="85" t="s">
        <v>179</v>
      </c>
      <c r="V3701" s="202" t="s">
        <v>179</v>
      </c>
      <c r="W3701" s="85" t="s">
        <v>179</v>
      </c>
      <c r="X3701" s="202" t="s">
        <v>179</v>
      </c>
      <c r="Y3701" s="85" t="s">
        <v>179</v>
      </c>
      <c r="Z3701" s="202" t="s">
        <v>179</v>
      </c>
      <c r="AA3701" s="85" t="s">
        <v>179</v>
      </c>
      <c r="AB3701" s="202">
        <v>1030.2853</v>
      </c>
      <c r="AC3701" s="85">
        <v>9.8199999999999996E-2</v>
      </c>
      <c r="AD3701" s="202">
        <v>1024.9666</v>
      </c>
      <c r="AE3701" s="85">
        <v>0.10009999999999999</v>
      </c>
      <c r="AF3701" s="202">
        <v>858.95950000000005</v>
      </c>
      <c r="AG3701" s="86">
        <v>0.1759</v>
      </c>
      <c r="AH3701" s="107"/>
    </row>
    <row r="3702" spans="2:34" x14ac:dyDescent="0.2">
      <c r="B3702" s="84">
        <v>3695</v>
      </c>
      <c r="C3702" s="85">
        <v>24</v>
      </c>
      <c r="D3702" s="245" t="s">
        <v>32</v>
      </c>
      <c r="E3702" s="245" t="s">
        <v>1222</v>
      </c>
      <c r="F3702" s="256">
        <v>0.10678879310344799</v>
      </c>
      <c r="G3702" s="256">
        <v>0.107061749756678</v>
      </c>
      <c r="H3702" s="202" t="s">
        <v>179</v>
      </c>
      <c r="I3702" s="85" t="s">
        <v>179</v>
      </c>
      <c r="J3702" s="202" t="s">
        <v>179</v>
      </c>
      <c r="K3702" s="85" t="s">
        <v>179</v>
      </c>
      <c r="L3702" s="202" t="s">
        <v>179</v>
      </c>
      <c r="M3702" s="85" t="s">
        <v>179</v>
      </c>
      <c r="N3702" s="202" t="s">
        <v>179</v>
      </c>
      <c r="O3702" s="85" t="s">
        <v>179</v>
      </c>
      <c r="P3702" s="202" t="s">
        <v>179</v>
      </c>
      <c r="Q3702" s="85" t="s">
        <v>179</v>
      </c>
      <c r="R3702" s="202" t="s">
        <v>179</v>
      </c>
      <c r="S3702" s="85" t="s">
        <v>179</v>
      </c>
      <c r="T3702" s="202" t="s">
        <v>179</v>
      </c>
      <c r="U3702" s="85" t="s">
        <v>179</v>
      </c>
      <c r="V3702" s="202" t="s">
        <v>179</v>
      </c>
      <c r="W3702" s="85" t="s">
        <v>179</v>
      </c>
      <c r="X3702" s="202" t="s">
        <v>179</v>
      </c>
      <c r="Y3702" s="85" t="s">
        <v>179</v>
      </c>
      <c r="Z3702" s="202" t="s">
        <v>179</v>
      </c>
      <c r="AA3702" s="85" t="s">
        <v>179</v>
      </c>
      <c r="AB3702" s="202">
        <v>-182.8475</v>
      </c>
      <c r="AC3702" s="85">
        <v>0.81069999999999998</v>
      </c>
      <c r="AD3702" s="202">
        <v>-217.7321</v>
      </c>
      <c r="AE3702" s="85">
        <v>0.77639999999999998</v>
      </c>
      <c r="AF3702" s="202">
        <v>-490.26710000000003</v>
      </c>
      <c r="AG3702" s="86">
        <v>0.57569999999999999</v>
      </c>
      <c r="AH3702" s="107"/>
    </row>
    <row r="3703" spans="2:34" x14ac:dyDescent="0.2">
      <c r="B3703" s="84">
        <v>3696</v>
      </c>
      <c r="C3703" s="85">
        <v>24</v>
      </c>
      <c r="D3703" s="245" t="s">
        <v>32</v>
      </c>
      <c r="E3703" s="245" t="s">
        <v>1223</v>
      </c>
      <c r="F3703" s="256">
        <v>1</v>
      </c>
      <c r="G3703" s="256">
        <v>1</v>
      </c>
      <c r="H3703" s="202" t="s">
        <v>179</v>
      </c>
      <c r="I3703" s="85" t="s">
        <v>179</v>
      </c>
      <c r="J3703" s="202" t="s">
        <v>179</v>
      </c>
      <c r="K3703" s="85" t="s">
        <v>179</v>
      </c>
      <c r="L3703" s="202" t="s">
        <v>179</v>
      </c>
      <c r="M3703" s="85" t="s">
        <v>179</v>
      </c>
      <c r="N3703" s="202" t="s">
        <v>179</v>
      </c>
      <c r="O3703" s="85" t="s">
        <v>179</v>
      </c>
      <c r="P3703" s="202" t="s">
        <v>179</v>
      </c>
      <c r="Q3703" s="85" t="s">
        <v>179</v>
      </c>
      <c r="R3703" s="202" t="s">
        <v>179</v>
      </c>
      <c r="S3703" s="85" t="s">
        <v>179</v>
      </c>
      <c r="T3703" s="202">
        <v>-22.4876</v>
      </c>
      <c r="U3703" s="85">
        <v>0.5948</v>
      </c>
      <c r="V3703" s="202" t="s">
        <v>179</v>
      </c>
      <c r="W3703" s="85" t="s">
        <v>179</v>
      </c>
      <c r="X3703" s="202">
        <v>-11.1897</v>
      </c>
      <c r="Y3703" s="85">
        <v>0.79369999999999996</v>
      </c>
      <c r="Z3703" s="202">
        <v>19.404900000000001</v>
      </c>
      <c r="AA3703" s="85">
        <v>0.79590000000000005</v>
      </c>
      <c r="AB3703" s="202" t="s">
        <v>179</v>
      </c>
      <c r="AC3703" s="85" t="s">
        <v>179</v>
      </c>
      <c r="AD3703" s="202" t="s">
        <v>179</v>
      </c>
      <c r="AE3703" s="85" t="s">
        <v>179</v>
      </c>
      <c r="AF3703" s="202" t="s">
        <v>179</v>
      </c>
      <c r="AG3703" s="86" t="s">
        <v>179</v>
      </c>
      <c r="AH3703" s="107"/>
    </row>
    <row r="3704" spans="2:34" x14ac:dyDescent="0.2">
      <c r="B3704" s="84">
        <v>3697</v>
      </c>
      <c r="C3704" s="85">
        <v>24</v>
      </c>
      <c r="D3704" s="245" t="s">
        <v>32</v>
      </c>
      <c r="E3704" s="245" t="s">
        <v>433</v>
      </c>
      <c r="F3704" s="256">
        <v>0.16465517241379299</v>
      </c>
      <c r="G3704" s="256">
        <v>0.164593922353196</v>
      </c>
      <c r="H3704" s="202" t="s">
        <v>179</v>
      </c>
      <c r="I3704" s="85" t="s">
        <v>179</v>
      </c>
      <c r="J3704" s="202" t="s">
        <v>179</v>
      </c>
      <c r="K3704" s="85" t="s">
        <v>179</v>
      </c>
      <c r="L3704" s="202">
        <v>-64.800299999999993</v>
      </c>
      <c r="M3704" s="85">
        <v>0.92679999999999996</v>
      </c>
      <c r="N3704" s="202">
        <v>13.2418</v>
      </c>
      <c r="O3704" s="85">
        <v>0.98499999999999999</v>
      </c>
      <c r="P3704" s="202">
        <v>-298.98480000000001</v>
      </c>
      <c r="Q3704" s="85">
        <v>0.68149999999999999</v>
      </c>
      <c r="R3704" s="202">
        <v>-8.6966999999999999</v>
      </c>
      <c r="S3704" s="85">
        <v>0.99029999999999996</v>
      </c>
      <c r="T3704" s="202">
        <v>-39.048699999999997</v>
      </c>
      <c r="U3704" s="85">
        <v>0.95630000000000004</v>
      </c>
      <c r="V3704" s="202">
        <v>-297.52870000000001</v>
      </c>
      <c r="W3704" s="85">
        <v>0.68540000000000001</v>
      </c>
      <c r="X3704" s="202">
        <v>-321.41329999999999</v>
      </c>
      <c r="Y3704" s="85">
        <v>0.66120000000000001</v>
      </c>
      <c r="Z3704" s="202">
        <v>-286.69650000000001</v>
      </c>
      <c r="AA3704" s="85">
        <v>0.69679999999999997</v>
      </c>
      <c r="AB3704" s="202" t="s">
        <v>179</v>
      </c>
      <c r="AC3704" s="85" t="s">
        <v>179</v>
      </c>
      <c r="AD3704" s="202">
        <v>19.8918</v>
      </c>
      <c r="AE3704" s="85">
        <v>0.97760000000000002</v>
      </c>
      <c r="AF3704" s="202">
        <v>-294.94959999999998</v>
      </c>
      <c r="AG3704" s="86">
        <v>0.68810000000000004</v>
      </c>
      <c r="AH3704" s="107"/>
    </row>
    <row r="3705" spans="2:34" x14ac:dyDescent="0.2">
      <c r="B3705" s="84">
        <v>3698</v>
      </c>
      <c r="C3705" s="85">
        <v>24</v>
      </c>
      <c r="D3705" s="245" t="s">
        <v>32</v>
      </c>
      <c r="E3705" s="245" t="s">
        <v>434</v>
      </c>
      <c r="F3705" s="256">
        <v>3.8254310344827597E-2</v>
      </c>
      <c r="G3705" s="256">
        <v>3.8390829458202699E-2</v>
      </c>
      <c r="H3705" s="202" t="s">
        <v>179</v>
      </c>
      <c r="I3705" s="85" t="s">
        <v>179</v>
      </c>
      <c r="J3705" s="202" t="s">
        <v>179</v>
      </c>
      <c r="K3705" s="85" t="s">
        <v>179</v>
      </c>
      <c r="L3705" s="202">
        <v>1053.2289000000001</v>
      </c>
      <c r="M3705" s="85">
        <v>0.3972</v>
      </c>
      <c r="N3705" s="202">
        <v>1085.8997999999999</v>
      </c>
      <c r="O3705" s="85">
        <v>0.38250000000000001</v>
      </c>
      <c r="P3705" s="202">
        <v>995.65920000000006</v>
      </c>
      <c r="Q3705" s="85">
        <v>0.4244</v>
      </c>
      <c r="R3705" s="202">
        <v>1029.3</v>
      </c>
      <c r="S3705" s="85">
        <v>0.40970000000000001</v>
      </c>
      <c r="T3705" s="202">
        <v>1027.5501999999999</v>
      </c>
      <c r="U3705" s="85">
        <v>0.41049999999999998</v>
      </c>
      <c r="V3705" s="202">
        <v>960.36689999999999</v>
      </c>
      <c r="W3705" s="85">
        <v>0.44259999999999999</v>
      </c>
      <c r="X3705" s="202">
        <v>969.54300000000001</v>
      </c>
      <c r="Y3705" s="85">
        <v>0.43819999999999998</v>
      </c>
      <c r="Z3705" s="202">
        <v>971.61959999999999</v>
      </c>
      <c r="AA3705" s="85">
        <v>0.4375</v>
      </c>
      <c r="AB3705" s="202" t="s">
        <v>179</v>
      </c>
      <c r="AC3705" s="85" t="s">
        <v>179</v>
      </c>
      <c r="AD3705" s="202">
        <v>1103.0707</v>
      </c>
      <c r="AE3705" s="85">
        <v>0.37590000000000001</v>
      </c>
      <c r="AF3705" s="202">
        <v>982.27790000000005</v>
      </c>
      <c r="AG3705" s="86">
        <v>0.43230000000000002</v>
      </c>
      <c r="AH3705" s="107"/>
    </row>
    <row r="3706" spans="2:34" x14ac:dyDescent="0.2">
      <c r="B3706" s="84">
        <v>3699</v>
      </c>
      <c r="C3706" s="85">
        <v>24</v>
      </c>
      <c r="D3706" s="245" t="s">
        <v>32</v>
      </c>
      <c r="E3706" s="245" t="s">
        <v>435</v>
      </c>
      <c r="F3706" s="256">
        <v>0.79709051724137903</v>
      </c>
      <c r="G3706" s="256">
        <v>0.797231534551747</v>
      </c>
      <c r="H3706" s="202" t="s">
        <v>179</v>
      </c>
      <c r="I3706" s="85" t="s">
        <v>179</v>
      </c>
      <c r="J3706" s="202" t="s">
        <v>179</v>
      </c>
      <c r="K3706" s="85" t="s">
        <v>179</v>
      </c>
      <c r="L3706" s="202">
        <v>0</v>
      </c>
      <c r="M3706" s="85" t="s">
        <v>179</v>
      </c>
      <c r="N3706" s="202">
        <v>0</v>
      </c>
      <c r="O3706" s="85" t="s">
        <v>179</v>
      </c>
      <c r="P3706" s="202">
        <v>0</v>
      </c>
      <c r="Q3706" s="85" t="s">
        <v>179</v>
      </c>
      <c r="R3706" s="202">
        <v>0</v>
      </c>
      <c r="S3706" s="85" t="s">
        <v>179</v>
      </c>
      <c r="T3706" s="202">
        <v>0</v>
      </c>
      <c r="U3706" s="85" t="s">
        <v>179</v>
      </c>
      <c r="V3706" s="202">
        <v>0</v>
      </c>
      <c r="W3706" s="85" t="s">
        <v>179</v>
      </c>
      <c r="X3706" s="202">
        <v>0</v>
      </c>
      <c r="Y3706" s="85" t="s">
        <v>179</v>
      </c>
      <c r="Z3706" s="202">
        <v>0</v>
      </c>
      <c r="AA3706" s="85" t="s">
        <v>179</v>
      </c>
      <c r="AB3706" s="202" t="s">
        <v>179</v>
      </c>
      <c r="AC3706" s="85" t="s">
        <v>179</v>
      </c>
      <c r="AD3706" s="202">
        <v>0</v>
      </c>
      <c r="AE3706" s="85" t="s">
        <v>179</v>
      </c>
      <c r="AF3706" s="202">
        <v>0</v>
      </c>
      <c r="AG3706" s="86" t="s">
        <v>179</v>
      </c>
      <c r="AH3706" s="107"/>
    </row>
    <row r="3707" spans="2:34" x14ac:dyDescent="0.2">
      <c r="B3707" s="84">
        <v>3700</v>
      </c>
      <c r="C3707" s="85">
        <v>24</v>
      </c>
      <c r="D3707" s="245" t="s">
        <v>32</v>
      </c>
      <c r="E3707" s="245" t="s">
        <v>445</v>
      </c>
      <c r="F3707" s="256">
        <v>0.85452586206896597</v>
      </c>
      <c r="G3707" s="256">
        <v>0.85454742078511903</v>
      </c>
      <c r="H3707" s="202" t="s">
        <v>179</v>
      </c>
      <c r="I3707" s="85" t="s">
        <v>179</v>
      </c>
      <c r="J3707" s="202" t="s">
        <v>179</v>
      </c>
      <c r="K3707" s="85" t="s">
        <v>179</v>
      </c>
      <c r="L3707" s="202" t="s">
        <v>179</v>
      </c>
      <c r="M3707" s="85" t="s">
        <v>179</v>
      </c>
      <c r="N3707" s="202" t="s">
        <v>179</v>
      </c>
      <c r="O3707" s="85" t="s">
        <v>179</v>
      </c>
      <c r="P3707" s="202" t="s">
        <v>179</v>
      </c>
      <c r="Q3707" s="85" t="s">
        <v>179</v>
      </c>
      <c r="R3707" s="202">
        <v>679.1046</v>
      </c>
      <c r="S3707" s="85">
        <v>0.65680000000000005</v>
      </c>
      <c r="T3707" s="202" t="s">
        <v>179</v>
      </c>
      <c r="U3707" s="85" t="s">
        <v>179</v>
      </c>
      <c r="V3707" s="202">
        <v>936.39739999999995</v>
      </c>
      <c r="W3707" s="85">
        <v>0.54500000000000004</v>
      </c>
      <c r="X3707" s="202" t="s">
        <v>179</v>
      </c>
      <c r="Y3707" s="85" t="s">
        <v>179</v>
      </c>
      <c r="Z3707" s="202">
        <v>806.45190000000002</v>
      </c>
      <c r="AA3707" s="85">
        <v>0.62009999999999998</v>
      </c>
      <c r="AB3707" s="202" t="s">
        <v>179</v>
      </c>
      <c r="AC3707" s="85" t="s">
        <v>179</v>
      </c>
      <c r="AD3707" s="202" t="s">
        <v>179</v>
      </c>
      <c r="AE3707" s="85" t="s">
        <v>179</v>
      </c>
      <c r="AF3707" s="202">
        <v>745.37819999999999</v>
      </c>
      <c r="AG3707" s="86">
        <v>0.6331</v>
      </c>
      <c r="AH3707" s="107"/>
    </row>
    <row r="3708" spans="2:34" x14ac:dyDescent="0.2">
      <c r="B3708" s="84">
        <v>3701</v>
      </c>
      <c r="C3708" s="85">
        <v>24</v>
      </c>
      <c r="D3708" s="245" t="s">
        <v>32</v>
      </c>
      <c r="E3708" s="245" t="s">
        <v>446</v>
      </c>
      <c r="F3708" s="256">
        <v>0.120366379310345</v>
      </c>
      <c r="G3708" s="256">
        <v>0.120471504271656</v>
      </c>
      <c r="H3708" s="202" t="s">
        <v>179</v>
      </c>
      <c r="I3708" s="85" t="s">
        <v>179</v>
      </c>
      <c r="J3708" s="202" t="s">
        <v>179</v>
      </c>
      <c r="K3708" s="85" t="s">
        <v>179</v>
      </c>
      <c r="L3708" s="202" t="s">
        <v>179</v>
      </c>
      <c r="M3708" s="85" t="s">
        <v>179</v>
      </c>
      <c r="N3708" s="202" t="s">
        <v>179</v>
      </c>
      <c r="O3708" s="85" t="s">
        <v>179</v>
      </c>
      <c r="P3708" s="202" t="s">
        <v>179</v>
      </c>
      <c r="Q3708" s="85" t="s">
        <v>179</v>
      </c>
      <c r="R3708" s="202">
        <v>644.39890000000003</v>
      </c>
      <c r="S3708" s="85">
        <v>0.68979999999999997</v>
      </c>
      <c r="T3708" s="202" t="s">
        <v>179</v>
      </c>
      <c r="U3708" s="85" t="s">
        <v>179</v>
      </c>
      <c r="V3708" s="202">
        <v>941.45270000000005</v>
      </c>
      <c r="W3708" s="85">
        <v>0.56469999999999998</v>
      </c>
      <c r="X3708" s="202" t="s">
        <v>179</v>
      </c>
      <c r="Y3708" s="85" t="s">
        <v>179</v>
      </c>
      <c r="Z3708" s="202">
        <v>858.91060000000004</v>
      </c>
      <c r="AA3708" s="85">
        <v>0.60619999999999996</v>
      </c>
      <c r="AB3708" s="202" t="s">
        <v>179</v>
      </c>
      <c r="AC3708" s="85" t="s">
        <v>179</v>
      </c>
      <c r="AD3708" s="202" t="s">
        <v>179</v>
      </c>
      <c r="AE3708" s="85" t="s">
        <v>179</v>
      </c>
      <c r="AF3708" s="202">
        <v>815.98720000000003</v>
      </c>
      <c r="AG3708" s="86">
        <v>0.61850000000000005</v>
      </c>
      <c r="AH3708" s="107"/>
    </row>
    <row r="3709" spans="2:34" x14ac:dyDescent="0.2">
      <c r="B3709" s="84">
        <v>3702</v>
      </c>
      <c r="C3709" s="85">
        <v>24</v>
      </c>
      <c r="D3709" s="245" t="s">
        <v>32</v>
      </c>
      <c r="E3709" s="245" t="s">
        <v>447</v>
      </c>
      <c r="F3709" s="256">
        <v>2.5107758620689698E-2</v>
      </c>
      <c r="G3709" s="256">
        <v>2.4981074943224799E-2</v>
      </c>
      <c r="H3709" s="202" t="s">
        <v>179</v>
      </c>
      <c r="I3709" s="85" t="s">
        <v>179</v>
      </c>
      <c r="J3709" s="202" t="s">
        <v>179</v>
      </c>
      <c r="K3709" s="85" t="s">
        <v>179</v>
      </c>
      <c r="L3709" s="202" t="s">
        <v>179</v>
      </c>
      <c r="M3709" s="85" t="s">
        <v>179</v>
      </c>
      <c r="N3709" s="202" t="s">
        <v>179</v>
      </c>
      <c r="O3709" s="85" t="s">
        <v>179</v>
      </c>
      <c r="P3709" s="202" t="s">
        <v>179</v>
      </c>
      <c r="Q3709" s="85" t="s">
        <v>179</v>
      </c>
      <c r="R3709" s="202">
        <v>0</v>
      </c>
      <c r="S3709" s="85" t="s">
        <v>179</v>
      </c>
      <c r="T3709" s="202" t="s">
        <v>179</v>
      </c>
      <c r="U3709" s="85" t="s">
        <v>179</v>
      </c>
      <c r="V3709" s="202">
        <v>0</v>
      </c>
      <c r="W3709" s="85" t="s">
        <v>179</v>
      </c>
      <c r="X3709" s="202" t="s">
        <v>179</v>
      </c>
      <c r="Y3709" s="85" t="s">
        <v>179</v>
      </c>
      <c r="Z3709" s="202">
        <v>0</v>
      </c>
      <c r="AA3709" s="85" t="s">
        <v>179</v>
      </c>
      <c r="AB3709" s="202" t="s">
        <v>179</v>
      </c>
      <c r="AC3709" s="85" t="s">
        <v>179</v>
      </c>
      <c r="AD3709" s="202" t="s">
        <v>179</v>
      </c>
      <c r="AE3709" s="85" t="s">
        <v>179</v>
      </c>
      <c r="AF3709" s="202">
        <v>0</v>
      </c>
      <c r="AG3709" s="86" t="s">
        <v>179</v>
      </c>
      <c r="AH3709" s="107"/>
    </row>
    <row r="3710" spans="2:34" x14ac:dyDescent="0.2">
      <c r="B3710" s="84">
        <v>3703</v>
      </c>
      <c r="C3710" s="85">
        <v>24</v>
      </c>
      <c r="D3710" s="245" t="s">
        <v>32</v>
      </c>
      <c r="E3710" s="245" t="s">
        <v>431</v>
      </c>
      <c r="F3710" s="256">
        <v>0.58415948275862095</v>
      </c>
      <c r="G3710" s="256">
        <v>0.58375689412782505</v>
      </c>
      <c r="H3710" s="202" t="s">
        <v>179</v>
      </c>
      <c r="I3710" s="85" t="s">
        <v>179</v>
      </c>
      <c r="J3710" s="202">
        <v>-1443.5585000000001</v>
      </c>
      <c r="K3710" s="85">
        <v>4.4999999999999997E-3</v>
      </c>
      <c r="L3710" s="202" t="s">
        <v>179</v>
      </c>
      <c r="M3710" s="85" t="s">
        <v>179</v>
      </c>
      <c r="N3710" s="202">
        <v>-1445.3485000000001</v>
      </c>
      <c r="O3710" s="85">
        <v>4.4999999999999997E-3</v>
      </c>
      <c r="P3710" s="202">
        <v>-1438.4090000000001</v>
      </c>
      <c r="Q3710" s="85">
        <v>4.7999999999999996E-3</v>
      </c>
      <c r="R3710" s="202">
        <v>-1438.971</v>
      </c>
      <c r="S3710" s="85">
        <v>4.7000000000000002E-3</v>
      </c>
      <c r="T3710" s="202">
        <v>-1438.9822999999999</v>
      </c>
      <c r="U3710" s="85">
        <v>4.7000000000000002E-3</v>
      </c>
      <c r="V3710" s="202">
        <v>-1435.4229</v>
      </c>
      <c r="W3710" s="85">
        <v>4.8999999999999998E-3</v>
      </c>
      <c r="X3710" s="202">
        <v>-1435.8096</v>
      </c>
      <c r="Y3710" s="85">
        <v>4.7999999999999996E-3</v>
      </c>
      <c r="Z3710" s="202">
        <v>-1436.5681999999999</v>
      </c>
      <c r="AA3710" s="85">
        <v>4.7999999999999996E-3</v>
      </c>
      <c r="AB3710" s="202">
        <v>-1436.5913</v>
      </c>
      <c r="AC3710" s="85">
        <v>4.7000000000000002E-3</v>
      </c>
      <c r="AD3710" s="202">
        <v>-1438.5132000000001</v>
      </c>
      <c r="AE3710" s="85">
        <v>4.7000000000000002E-3</v>
      </c>
      <c r="AF3710" s="202">
        <v>-1426.4558999999999</v>
      </c>
      <c r="AG3710" s="86">
        <v>5.1000000000000004E-3</v>
      </c>
      <c r="AH3710" s="107"/>
    </row>
    <row r="3711" spans="2:34" x14ac:dyDescent="0.2">
      <c r="B3711" s="84">
        <v>3704</v>
      </c>
      <c r="C3711" s="85">
        <v>24</v>
      </c>
      <c r="D3711" s="245" t="s">
        <v>32</v>
      </c>
      <c r="E3711" s="245" t="s">
        <v>432</v>
      </c>
      <c r="F3711" s="256">
        <v>0.41584051724137899</v>
      </c>
      <c r="G3711" s="256">
        <v>0.416243105872175</v>
      </c>
      <c r="H3711" s="202" t="s">
        <v>179</v>
      </c>
      <c r="I3711" s="85" t="s">
        <v>179</v>
      </c>
      <c r="J3711" s="202">
        <v>0</v>
      </c>
      <c r="K3711" s="85" t="s">
        <v>179</v>
      </c>
      <c r="L3711" s="202" t="s">
        <v>179</v>
      </c>
      <c r="M3711" s="85" t="s">
        <v>179</v>
      </c>
      <c r="N3711" s="202">
        <v>0</v>
      </c>
      <c r="O3711" s="85" t="s">
        <v>179</v>
      </c>
      <c r="P3711" s="202">
        <v>0</v>
      </c>
      <c r="Q3711" s="85" t="s">
        <v>179</v>
      </c>
      <c r="R3711" s="202">
        <v>0</v>
      </c>
      <c r="S3711" s="85" t="s">
        <v>179</v>
      </c>
      <c r="T3711" s="202">
        <v>0</v>
      </c>
      <c r="U3711" s="85" t="s">
        <v>179</v>
      </c>
      <c r="V3711" s="202">
        <v>0</v>
      </c>
      <c r="W3711" s="85" t="s">
        <v>179</v>
      </c>
      <c r="X3711" s="202">
        <v>0</v>
      </c>
      <c r="Y3711" s="85" t="s">
        <v>179</v>
      </c>
      <c r="Z3711" s="202">
        <v>0</v>
      </c>
      <c r="AA3711" s="85" t="s">
        <v>179</v>
      </c>
      <c r="AB3711" s="202">
        <v>0</v>
      </c>
      <c r="AC3711" s="85" t="s">
        <v>179</v>
      </c>
      <c r="AD3711" s="202">
        <v>0</v>
      </c>
      <c r="AE3711" s="85" t="s">
        <v>179</v>
      </c>
      <c r="AF3711" s="202">
        <v>0</v>
      </c>
      <c r="AG3711" s="86" t="s">
        <v>179</v>
      </c>
      <c r="AH3711" s="107"/>
    </row>
    <row r="3712" spans="2:34" x14ac:dyDescent="0.2">
      <c r="B3712" s="84">
        <v>3705</v>
      </c>
      <c r="C3712" s="85">
        <v>24</v>
      </c>
      <c r="D3712" s="245" t="s">
        <v>32</v>
      </c>
      <c r="E3712" s="245" t="s">
        <v>442</v>
      </c>
      <c r="F3712" s="256">
        <v>0.33340517241379303</v>
      </c>
      <c r="G3712" s="256">
        <v>0.33362171515085998</v>
      </c>
      <c r="H3712" s="202" t="s">
        <v>179</v>
      </c>
      <c r="I3712" s="85" t="s">
        <v>179</v>
      </c>
      <c r="J3712" s="202" t="s">
        <v>179</v>
      </c>
      <c r="K3712" s="85" t="s">
        <v>179</v>
      </c>
      <c r="L3712" s="202" t="s">
        <v>179</v>
      </c>
      <c r="M3712" s="85" t="s">
        <v>179</v>
      </c>
      <c r="N3712" s="202" t="s">
        <v>179</v>
      </c>
      <c r="O3712" s="85" t="s">
        <v>179</v>
      </c>
      <c r="P3712" s="202" t="s">
        <v>179</v>
      </c>
      <c r="Q3712" s="85" t="s">
        <v>179</v>
      </c>
      <c r="R3712" s="202">
        <v>-488.06659999999999</v>
      </c>
      <c r="S3712" s="85">
        <v>0.44080000000000003</v>
      </c>
      <c r="T3712" s="202" t="s">
        <v>179</v>
      </c>
      <c r="U3712" s="85" t="s">
        <v>179</v>
      </c>
      <c r="V3712" s="202">
        <v>-438.1207</v>
      </c>
      <c r="W3712" s="85">
        <v>0.49020000000000002</v>
      </c>
      <c r="X3712" s="202" t="s">
        <v>179</v>
      </c>
      <c r="Y3712" s="85" t="s">
        <v>179</v>
      </c>
      <c r="Z3712" s="202">
        <v>-613.51120000000003</v>
      </c>
      <c r="AA3712" s="85">
        <v>0.50900000000000001</v>
      </c>
      <c r="AB3712" s="202" t="s">
        <v>179</v>
      </c>
      <c r="AC3712" s="85" t="s">
        <v>179</v>
      </c>
      <c r="AD3712" s="202" t="s">
        <v>179</v>
      </c>
      <c r="AE3712" s="85" t="s">
        <v>179</v>
      </c>
      <c r="AF3712" s="202">
        <v>-451.12610000000001</v>
      </c>
      <c r="AG3712" s="86">
        <v>0.50080000000000002</v>
      </c>
      <c r="AH3712" s="107"/>
    </row>
    <row r="3713" spans="2:34" x14ac:dyDescent="0.2">
      <c r="B3713" s="84">
        <v>3706</v>
      </c>
      <c r="C3713" s="85">
        <v>24</v>
      </c>
      <c r="D3713" s="245" t="s">
        <v>32</v>
      </c>
      <c r="E3713" s="245" t="s">
        <v>443</v>
      </c>
      <c r="F3713" s="256">
        <v>0.33329741379310301</v>
      </c>
      <c r="G3713" s="256">
        <v>0.33318914242456998</v>
      </c>
      <c r="H3713" s="202" t="s">
        <v>179</v>
      </c>
      <c r="I3713" s="85" t="s">
        <v>179</v>
      </c>
      <c r="J3713" s="202" t="s">
        <v>179</v>
      </c>
      <c r="K3713" s="85" t="s">
        <v>179</v>
      </c>
      <c r="L3713" s="202" t="s">
        <v>179</v>
      </c>
      <c r="M3713" s="85" t="s">
        <v>179</v>
      </c>
      <c r="N3713" s="202" t="s">
        <v>179</v>
      </c>
      <c r="O3713" s="85" t="s">
        <v>179</v>
      </c>
      <c r="P3713" s="202" t="s">
        <v>179</v>
      </c>
      <c r="Q3713" s="85" t="s">
        <v>179</v>
      </c>
      <c r="R3713" s="202">
        <v>-211.63509999999999</v>
      </c>
      <c r="S3713" s="85">
        <v>0.72470000000000001</v>
      </c>
      <c r="T3713" s="202" t="s">
        <v>179</v>
      </c>
      <c r="U3713" s="85" t="s">
        <v>179</v>
      </c>
      <c r="V3713" s="202">
        <v>-154.02269999999999</v>
      </c>
      <c r="W3713" s="85">
        <v>0.79810000000000003</v>
      </c>
      <c r="X3713" s="202" t="s">
        <v>179</v>
      </c>
      <c r="Y3713" s="85" t="s">
        <v>179</v>
      </c>
      <c r="Z3713" s="202">
        <v>-216.84180000000001</v>
      </c>
      <c r="AA3713" s="85">
        <v>0.73839999999999995</v>
      </c>
      <c r="AB3713" s="202" t="s">
        <v>179</v>
      </c>
      <c r="AC3713" s="85" t="s">
        <v>179</v>
      </c>
      <c r="AD3713" s="202" t="s">
        <v>179</v>
      </c>
      <c r="AE3713" s="85" t="s">
        <v>179</v>
      </c>
      <c r="AF3713" s="202">
        <v>-249.9248</v>
      </c>
      <c r="AG3713" s="86">
        <v>0.69279999999999997</v>
      </c>
      <c r="AH3713" s="107"/>
    </row>
    <row r="3714" spans="2:34" x14ac:dyDescent="0.2">
      <c r="B3714" s="84">
        <v>3707</v>
      </c>
      <c r="C3714" s="85">
        <v>24</v>
      </c>
      <c r="D3714" s="245" t="s">
        <v>32</v>
      </c>
      <c r="E3714" s="245" t="s">
        <v>444</v>
      </c>
      <c r="F3714" s="256">
        <v>0.33329741379310301</v>
      </c>
      <c r="G3714" s="256">
        <v>0.33318914242456998</v>
      </c>
      <c r="H3714" s="202" t="s">
        <v>179</v>
      </c>
      <c r="I3714" s="85" t="s">
        <v>179</v>
      </c>
      <c r="J3714" s="202" t="s">
        <v>179</v>
      </c>
      <c r="K3714" s="85" t="s">
        <v>179</v>
      </c>
      <c r="L3714" s="202" t="s">
        <v>179</v>
      </c>
      <c r="M3714" s="85" t="s">
        <v>179</v>
      </c>
      <c r="N3714" s="202" t="s">
        <v>179</v>
      </c>
      <c r="O3714" s="85" t="s">
        <v>179</v>
      </c>
      <c r="P3714" s="202" t="s">
        <v>179</v>
      </c>
      <c r="Q3714" s="85" t="s">
        <v>179</v>
      </c>
      <c r="R3714" s="202">
        <v>0</v>
      </c>
      <c r="S3714" s="85" t="s">
        <v>179</v>
      </c>
      <c r="T3714" s="202" t="s">
        <v>179</v>
      </c>
      <c r="U3714" s="85" t="s">
        <v>179</v>
      </c>
      <c r="V3714" s="202">
        <v>0</v>
      </c>
      <c r="W3714" s="85" t="s">
        <v>179</v>
      </c>
      <c r="X3714" s="202" t="s">
        <v>179</v>
      </c>
      <c r="Y3714" s="85" t="s">
        <v>179</v>
      </c>
      <c r="Z3714" s="202">
        <v>0</v>
      </c>
      <c r="AA3714" s="85" t="s">
        <v>179</v>
      </c>
      <c r="AB3714" s="202" t="s">
        <v>179</v>
      </c>
      <c r="AC3714" s="85" t="s">
        <v>179</v>
      </c>
      <c r="AD3714" s="202" t="s">
        <v>179</v>
      </c>
      <c r="AE3714" s="85" t="s">
        <v>179</v>
      </c>
      <c r="AF3714" s="202">
        <v>0</v>
      </c>
      <c r="AG3714" s="86" t="s">
        <v>179</v>
      </c>
      <c r="AH3714" s="107"/>
    </row>
    <row r="3715" spans="2:34" x14ac:dyDescent="0.2">
      <c r="B3715" s="84">
        <v>3708</v>
      </c>
      <c r="C3715" s="85">
        <v>24</v>
      </c>
      <c r="D3715" s="245" t="s">
        <v>32</v>
      </c>
      <c r="E3715" s="245" t="s">
        <v>436</v>
      </c>
      <c r="F3715" s="256">
        <v>1.4224137931034501E-2</v>
      </c>
      <c r="G3715" s="256">
        <v>1.4274899967557E-2</v>
      </c>
      <c r="H3715" s="202" t="s">
        <v>179</v>
      </c>
      <c r="I3715" s="85" t="s">
        <v>179</v>
      </c>
      <c r="J3715" s="202" t="s">
        <v>179</v>
      </c>
      <c r="K3715" s="85" t="s">
        <v>179</v>
      </c>
      <c r="L3715" s="202" t="s">
        <v>179</v>
      </c>
      <c r="M3715" s="85" t="s">
        <v>179</v>
      </c>
      <c r="N3715" s="202" t="s">
        <v>179</v>
      </c>
      <c r="O3715" s="85" t="s">
        <v>179</v>
      </c>
      <c r="P3715" s="202">
        <v>-527.39980000000003</v>
      </c>
      <c r="Q3715" s="85">
        <v>0.83679999999999999</v>
      </c>
      <c r="R3715" s="202" t="s">
        <v>179</v>
      </c>
      <c r="S3715" s="85" t="s">
        <v>179</v>
      </c>
      <c r="T3715" s="202" t="s">
        <v>179</v>
      </c>
      <c r="U3715" s="85" t="s">
        <v>179</v>
      </c>
      <c r="V3715" s="202">
        <v>-483.16129999999998</v>
      </c>
      <c r="W3715" s="85">
        <v>0.85050000000000003</v>
      </c>
      <c r="X3715" s="202">
        <v>-531.66340000000002</v>
      </c>
      <c r="Y3715" s="85">
        <v>0.83550000000000002</v>
      </c>
      <c r="Z3715" s="202">
        <v>-478.34070000000003</v>
      </c>
      <c r="AA3715" s="85">
        <v>0.85199999999999998</v>
      </c>
      <c r="AB3715" s="202" t="s">
        <v>179</v>
      </c>
      <c r="AC3715" s="85" t="s">
        <v>179</v>
      </c>
      <c r="AD3715" s="202" t="s">
        <v>179</v>
      </c>
      <c r="AE3715" s="85" t="s">
        <v>179</v>
      </c>
      <c r="AF3715" s="202">
        <v>-449.87950000000001</v>
      </c>
      <c r="AG3715" s="86">
        <v>0.86070000000000002</v>
      </c>
      <c r="AH3715" s="107"/>
    </row>
    <row r="3716" spans="2:34" x14ac:dyDescent="0.2">
      <c r="B3716" s="84">
        <v>3709</v>
      </c>
      <c r="C3716" s="85">
        <v>24</v>
      </c>
      <c r="D3716" s="245" t="s">
        <v>32</v>
      </c>
      <c r="E3716" s="245" t="s">
        <v>437</v>
      </c>
      <c r="F3716" s="256">
        <v>5.1508620689655199E-2</v>
      </c>
      <c r="G3716" s="256">
        <v>5.1476154428463303E-2</v>
      </c>
      <c r="H3716" s="202" t="s">
        <v>179</v>
      </c>
      <c r="I3716" s="85" t="s">
        <v>179</v>
      </c>
      <c r="J3716" s="202" t="s">
        <v>179</v>
      </c>
      <c r="K3716" s="85" t="s">
        <v>179</v>
      </c>
      <c r="L3716" s="202" t="s">
        <v>179</v>
      </c>
      <c r="M3716" s="85" t="s">
        <v>179</v>
      </c>
      <c r="N3716" s="202" t="s">
        <v>179</v>
      </c>
      <c r="O3716" s="85" t="s">
        <v>179</v>
      </c>
      <c r="P3716" s="202">
        <v>-159.28579999999999</v>
      </c>
      <c r="Q3716" s="85">
        <v>0.93489999999999995</v>
      </c>
      <c r="R3716" s="202" t="s">
        <v>179</v>
      </c>
      <c r="S3716" s="85" t="s">
        <v>179</v>
      </c>
      <c r="T3716" s="202" t="s">
        <v>179</v>
      </c>
      <c r="U3716" s="85" t="s">
        <v>179</v>
      </c>
      <c r="V3716" s="202">
        <v>-257.37779999999998</v>
      </c>
      <c r="W3716" s="85">
        <v>0.89559999999999995</v>
      </c>
      <c r="X3716" s="202">
        <v>-210.9024</v>
      </c>
      <c r="Y3716" s="85">
        <v>0.9143</v>
      </c>
      <c r="Z3716" s="202">
        <v>-228.77199999999999</v>
      </c>
      <c r="AA3716" s="85">
        <v>0.9073</v>
      </c>
      <c r="AB3716" s="202" t="s">
        <v>179</v>
      </c>
      <c r="AC3716" s="85" t="s">
        <v>179</v>
      </c>
      <c r="AD3716" s="202" t="s">
        <v>179</v>
      </c>
      <c r="AE3716" s="85" t="s">
        <v>179</v>
      </c>
      <c r="AF3716" s="202">
        <v>-231.55950000000001</v>
      </c>
      <c r="AG3716" s="86">
        <v>0.90610000000000002</v>
      </c>
      <c r="AH3716" s="107"/>
    </row>
    <row r="3717" spans="2:34" x14ac:dyDescent="0.2">
      <c r="B3717" s="84">
        <v>3710</v>
      </c>
      <c r="C3717" s="85">
        <v>24</v>
      </c>
      <c r="D3717" s="245" t="s">
        <v>32</v>
      </c>
      <c r="E3717" s="245" t="s">
        <v>438</v>
      </c>
      <c r="F3717" s="256">
        <v>1.6918103448275899E-2</v>
      </c>
      <c r="G3717" s="256">
        <v>1.6870336325294701E-2</v>
      </c>
      <c r="H3717" s="202" t="s">
        <v>179</v>
      </c>
      <c r="I3717" s="85" t="s">
        <v>179</v>
      </c>
      <c r="J3717" s="202" t="s">
        <v>179</v>
      </c>
      <c r="K3717" s="85" t="s">
        <v>179</v>
      </c>
      <c r="L3717" s="202" t="s">
        <v>179</v>
      </c>
      <c r="M3717" s="85" t="s">
        <v>179</v>
      </c>
      <c r="N3717" s="202" t="s">
        <v>179</v>
      </c>
      <c r="O3717" s="85" t="s">
        <v>179</v>
      </c>
      <c r="P3717" s="202">
        <v>661.15309999999999</v>
      </c>
      <c r="Q3717" s="85">
        <v>0.78590000000000004</v>
      </c>
      <c r="R3717" s="202" t="s">
        <v>179</v>
      </c>
      <c r="S3717" s="85" t="s">
        <v>179</v>
      </c>
      <c r="T3717" s="202" t="s">
        <v>179</v>
      </c>
      <c r="U3717" s="85" t="s">
        <v>179</v>
      </c>
      <c r="V3717" s="202">
        <v>748.38630000000001</v>
      </c>
      <c r="W3717" s="85">
        <v>0.76049999999999995</v>
      </c>
      <c r="X3717" s="202">
        <v>599.17629999999997</v>
      </c>
      <c r="Y3717" s="85">
        <v>0.80649999999999999</v>
      </c>
      <c r="Z3717" s="202">
        <v>783.9289</v>
      </c>
      <c r="AA3717" s="85">
        <v>0.74990000000000001</v>
      </c>
      <c r="AB3717" s="202" t="s">
        <v>179</v>
      </c>
      <c r="AC3717" s="85" t="s">
        <v>179</v>
      </c>
      <c r="AD3717" s="202" t="s">
        <v>179</v>
      </c>
      <c r="AE3717" s="85" t="s">
        <v>179</v>
      </c>
      <c r="AF3717" s="202">
        <v>644.11620000000005</v>
      </c>
      <c r="AG3717" s="86">
        <v>0.79310000000000003</v>
      </c>
      <c r="AH3717" s="107"/>
    </row>
    <row r="3718" spans="2:34" x14ac:dyDescent="0.2">
      <c r="B3718" s="84">
        <v>3711</v>
      </c>
      <c r="C3718" s="85">
        <v>24</v>
      </c>
      <c r="D3718" s="245" t="s">
        <v>32</v>
      </c>
      <c r="E3718" s="245" t="s">
        <v>439</v>
      </c>
      <c r="F3718" s="256">
        <v>6.8965517241379301E-3</v>
      </c>
      <c r="G3718" s="256">
        <v>6.8130204390613198E-3</v>
      </c>
      <c r="H3718" s="202" t="s">
        <v>179</v>
      </c>
      <c r="I3718" s="85" t="s">
        <v>179</v>
      </c>
      <c r="J3718" s="202" t="s">
        <v>179</v>
      </c>
      <c r="K3718" s="85" t="s">
        <v>179</v>
      </c>
      <c r="L3718" s="202" t="s">
        <v>179</v>
      </c>
      <c r="M3718" s="85" t="s">
        <v>179</v>
      </c>
      <c r="N3718" s="202" t="s">
        <v>179</v>
      </c>
      <c r="O3718" s="85" t="s">
        <v>179</v>
      </c>
      <c r="P3718" s="202">
        <v>7028.1931000000004</v>
      </c>
      <c r="Q3718" s="85">
        <v>2.9899999999999999E-2</v>
      </c>
      <c r="R3718" s="202" t="s">
        <v>179</v>
      </c>
      <c r="S3718" s="85" t="s">
        <v>179</v>
      </c>
      <c r="T3718" s="202" t="s">
        <v>179</v>
      </c>
      <c r="U3718" s="85" t="s">
        <v>179</v>
      </c>
      <c r="V3718" s="202">
        <v>6932.0950999999995</v>
      </c>
      <c r="W3718" s="85">
        <v>3.27E-2</v>
      </c>
      <c r="X3718" s="202">
        <v>6964.1746999999996</v>
      </c>
      <c r="Y3718" s="85">
        <v>3.1899999999999998E-2</v>
      </c>
      <c r="Z3718" s="202">
        <v>6973.3590000000004</v>
      </c>
      <c r="AA3718" s="85">
        <v>3.1899999999999998E-2</v>
      </c>
      <c r="AB3718" s="202" t="s">
        <v>179</v>
      </c>
      <c r="AC3718" s="85" t="s">
        <v>179</v>
      </c>
      <c r="AD3718" s="202" t="s">
        <v>179</v>
      </c>
      <c r="AE3718" s="85" t="s">
        <v>179</v>
      </c>
      <c r="AF3718" s="202">
        <v>6696.8468000000003</v>
      </c>
      <c r="AG3718" s="86">
        <v>3.9300000000000002E-2</v>
      </c>
      <c r="AH3718" s="107"/>
    </row>
    <row r="3719" spans="2:34" x14ac:dyDescent="0.2">
      <c r="B3719" s="84">
        <v>3712</v>
      </c>
      <c r="C3719" s="85">
        <v>24</v>
      </c>
      <c r="D3719" s="245" t="s">
        <v>32</v>
      </c>
      <c r="E3719" s="245" t="s">
        <v>440</v>
      </c>
      <c r="F3719" s="256">
        <v>0.89084051724137903</v>
      </c>
      <c r="G3719" s="256">
        <v>0.89088352979344698</v>
      </c>
      <c r="H3719" s="202" t="s">
        <v>179</v>
      </c>
      <c r="I3719" s="85" t="s">
        <v>179</v>
      </c>
      <c r="J3719" s="202" t="s">
        <v>179</v>
      </c>
      <c r="K3719" s="85" t="s">
        <v>179</v>
      </c>
      <c r="L3719" s="202" t="s">
        <v>179</v>
      </c>
      <c r="M3719" s="85" t="s">
        <v>179</v>
      </c>
      <c r="N3719" s="202" t="s">
        <v>179</v>
      </c>
      <c r="O3719" s="85" t="s">
        <v>179</v>
      </c>
      <c r="P3719" s="202">
        <v>-1157.2592999999999</v>
      </c>
      <c r="Q3719" s="85">
        <v>0.48859999999999998</v>
      </c>
      <c r="R3719" s="202" t="s">
        <v>179</v>
      </c>
      <c r="S3719" s="85" t="s">
        <v>179</v>
      </c>
      <c r="T3719" s="202" t="s">
        <v>179</v>
      </c>
      <c r="U3719" s="85" t="s">
        <v>179</v>
      </c>
      <c r="V3719" s="202">
        <v>-1213.0857000000001</v>
      </c>
      <c r="W3719" s="85">
        <v>0.46850000000000003</v>
      </c>
      <c r="X3719" s="202">
        <v>-1178.8960999999999</v>
      </c>
      <c r="Y3719" s="85">
        <v>0.48110000000000003</v>
      </c>
      <c r="Z3719" s="202">
        <v>-1201.6449</v>
      </c>
      <c r="AA3719" s="85">
        <v>0.47289999999999999</v>
      </c>
      <c r="AB3719" s="202" t="s">
        <v>179</v>
      </c>
      <c r="AC3719" s="85" t="s">
        <v>179</v>
      </c>
      <c r="AD3719" s="202" t="s">
        <v>179</v>
      </c>
      <c r="AE3719" s="85" t="s">
        <v>179</v>
      </c>
      <c r="AF3719" s="202">
        <v>-1233.2807</v>
      </c>
      <c r="AG3719" s="86">
        <v>0.4612</v>
      </c>
      <c r="AH3719" s="107"/>
    </row>
    <row r="3720" spans="2:34" x14ac:dyDescent="0.2">
      <c r="B3720" s="84">
        <v>3713</v>
      </c>
      <c r="C3720" s="85">
        <v>24</v>
      </c>
      <c r="D3720" s="245" t="s">
        <v>32</v>
      </c>
      <c r="E3720" s="245" t="s">
        <v>441</v>
      </c>
      <c r="F3720" s="256">
        <v>1.9612068965517201E-2</v>
      </c>
      <c r="G3720" s="256">
        <v>1.9682059046177099E-2</v>
      </c>
      <c r="H3720" s="202" t="s">
        <v>179</v>
      </c>
      <c r="I3720" s="85" t="s">
        <v>179</v>
      </c>
      <c r="J3720" s="202" t="s">
        <v>179</v>
      </c>
      <c r="K3720" s="85" t="s">
        <v>179</v>
      </c>
      <c r="L3720" s="202" t="s">
        <v>179</v>
      </c>
      <c r="M3720" s="85" t="s">
        <v>179</v>
      </c>
      <c r="N3720" s="202" t="s">
        <v>179</v>
      </c>
      <c r="O3720" s="85" t="s">
        <v>179</v>
      </c>
      <c r="P3720" s="202">
        <v>0</v>
      </c>
      <c r="Q3720" s="85" t="s">
        <v>179</v>
      </c>
      <c r="R3720" s="202" t="s">
        <v>179</v>
      </c>
      <c r="S3720" s="85" t="s">
        <v>179</v>
      </c>
      <c r="T3720" s="202" t="s">
        <v>179</v>
      </c>
      <c r="U3720" s="85" t="s">
        <v>179</v>
      </c>
      <c r="V3720" s="202">
        <v>0</v>
      </c>
      <c r="W3720" s="85" t="s">
        <v>179</v>
      </c>
      <c r="X3720" s="202">
        <v>0</v>
      </c>
      <c r="Y3720" s="85" t="s">
        <v>179</v>
      </c>
      <c r="Z3720" s="202">
        <v>0</v>
      </c>
      <c r="AA3720" s="85" t="s">
        <v>179</v>
      </c>
      <c r="AB3720" s="202" t="s">
        <v>179</v>
      </c>
      <c r="AC3720" s="85" t="s">
        <v>179</v>
      </c>
      <c r="AD3720" s="202" t="s">
        <v>179</v>
      </c>
      <c r="AE3720" s="85" t="s">
        <v>179</v>
      </c>
      <c r="AF3720" s="202">
        <v>0</v>
      </c>
      <c r="AG3720" s="86" t="s">
        <v>179</v>
      </c>
      <c r="AH3720" s="107"/>
    </row>
    <row r="3721" spans="2:34" x14ac:dyDescent="0.2">
      <c r="B3721" s="84">
        <v>3714</v>
      </c>
      <c r="C3721" s="85">
        <v>24</v>
      </c>
      <c r="D3721" s="245" t="s">
        <v>32</v>
      </c>
      <c r="E3721" s="245" t="s">
        <v>448</v>
      </c>
      <c r="F3721" s="256">
        <v>0.17640086206896599</v>
      </c>
      <c r="G3721" s="256">
        <v>0.17627338596301501</v>
      </c>
      <c r="H3721" s="202" t="s">
        <v>179</v>
      </c>
      <c r="I3721" s="85" t="s">
        <v>179</v>
      </c>
      <c r="J3721" s="202" t="s">
        <v>179</v>
      </c>
      <c r="K3721" s="85" t="s">
        <v>179</v>
      </c>
      <c r="L3721" s="202" t="s">
        <v>179</v>
      </c>
      <c r="M3721" s="85" t="s">
        <v>179</v>
      </c>
      <c r="N3721" s="202" t="s">
        <v>179</v>
      </c>
      <c r="O3721" s="85" t="s">
        <v>179</v>
      </c>
      <c r="P3721" s="202" t="s">
        <v>179</v>
      </c>
      <c r="Q3721" s="85" t="s">
        <v>179</v>
      </c>
      <c r="R3721" s="202">
        <v>111.76609999999999</v>
      </c>
      <c r="S3721" s="85">
        <v>0.86099999999999999</v>
      </c>
      <c r="T3721" s="202" t="s">
        <v>179</v>
      </c>
      <c r="U3721" s="85" t="s">
        <v>179</v>
      </c>
      <c r="V3721" s="202">
        <v>-19.543800000000001</v>
      </c>
      <c r="W3721" s="85">
        <v>0.97570000000000001</v>
      </c>
      <c r="X3721" s="202" t="s">
        <v>179</v>
      </c>
      <c r="Y3721" s="85" t="s">
        <v>179</v>
      </c>
      <c r="Z3721" s="202">
        <v>19.186800000000002</v>
      </c>
      <c r="AA3721" s="85">
        <v>0.9768</v>
      </c>
      <c r="AB3721" s="202" t="s">
        <v>179</v>
      </c>
      <c r="AC3721" s="85" t="s">
        <v>179</v>
      </c>
      <c r="AD3721" s="202" t="s">
        <v>179</v>
      </c>
      <c r="AE3721" s="85" t="s">
        <v>179</v>
      </c>
      <c r="AF3721" s="202">
        <v>55.484200000000001</v>
      </c>
      <c r="AG3721" s="86">
        <v>0.93159999999999998</v>
      </c>
      <c r="AH3721" s="107"/>
    </row>
    <row r="3722" spans="2:34" x14ac:dyDescent="0.2">
      <c r="B3722" s="84">
        <v>3715</v>
      </c>
      <c r="C3722" s="85">
        <v>24</v>
      </c>
      <c r="D3722" s="245" t="s">
        <v>32</v>
      </c>
      <c r="E3722" s="245" t="s">
        <v>449</v>
      </c>
      <c r="F3722" s="256">
        <v>0.82359913793103401</v>
      </c>
      <c r="G3722" s="256">
        <v>0.82372661403698499</v>
      </c>
      <c r="H3722" s="202" t="s">
        <v>179</v>
      </c>
      <c r="I3722" s="85" t="s">
        <v>179</v>
      </c>
      <c r="J3722" s="202" t="s">
        <v>179</v>
      </c>
      <c r="K3722" s="85" t="s">
        <v>179</v>
      </c>
      <c r="L3722" s="202" t="s">
        <v>179</v>
      </c>
      <c r="M3722" s="85" t="s">
        <v>179</v>
      </c>
      <c r="N3722" s="202" t="s">
        <v>179</v>
      </c>
      <c r="O3722" s="85" t="s">
        <v>179</v>
      </c>
      <c r="P3722" s="202" t="s">
        <v>179</v>
      </c>
      <c r="Q3722" s="85" t="s">
        <v>179</v>
      </c>
      <c r="R3722" s="202">
        <v>0</v>
      </c>
      <c r="S3722" s="85" t="s">
        <v>179</v>
      </c>
      <c r="T3722" s="202" t="s">
        <v>179</v>
      </c>
      <c r="U3722" s="85" t="s">
        <v>179</v>
      </c>
      <c r="V3722" s="202">
        <v>0</v>
      </c>
      <c r="W3722" s="85" t="s">
        <v>179</v>
      </c>
      <c r="X3722" s="202" t="s">
        <v>179</v>
      </c>
      <c r="Y3722" s="85" t="s">
        <v>179</v>
      </c>
      <c r="Z3722" s="202">
        <v>0</v>
      </c>
      <c r="AA3722" s="85" t="s">
        <v>179</v>
      </c>
      <c r="AB3722" s="202" t="s">
        <v>179</v>
      </c>
      <c r="AC3722" s="85" t="s">
        <v>179</v>
      </c>
      <c r="AD3722" s="202" t="s">
        <v>179</v>
      </c>
      <c r="AE3722" s="85" t="s">
        <v>179</v>
      </c>
      <c r="AF3722" s="202">
        <v>0</v>
      </c>
      <c r="AG3722" s="86" t="s">
        <v>179</v>
      </c>
      <c r="AH3722" s="107"/>
    </row>
    <row r="3723" spans="2:34" x14ac:dyDescent="0.2">
      <c r="B3723" s="84">
        <v>3716</v>
      </c>
      <c r="C3723" s="85">
        <v>25</v>
      </c>
      <c r="D3723" s="245" t="s">
        <v>33</v>
      </c>
      <c r="E3723" s="245" t="s">
        <v>9</v>
      </c>
      <c r="F3723" s="256">
        <v>1</v>
      </c>
      <c r="G3723" s="256">
        <v>1</v>
      </c>
      <c r="H3723" s="202">
        <v>22718.745800000001</v>
      </c>
      <c r="I3723" s="85" t="s">
        <v>10</v>
      </c>
      <c r="J3723" s="202">
        <v>22893.6368</v>
      </c>
      <c r="K3723" s="85" t="s">
        <v>10</v>
      </c>
      <c r="L3723" s="202">
        <v>22621.6247</v>
      </c>
      <c r="M3723" s="85" t="s">
        <v>10</v>
      </c>
      <c r="N3723" s="202">
        <v>22755.611700000001</v>
      </c>
      <c r="O3723" s="85" t="s">
        <v>10</v>
      </c>
      <c r="P3723" s="202">
        <v>24673.601299999998</v>
      </c>
      <c r="Q3723" s="85" t="s">
        <v>10</v>
      </c>
      <c r="R3723" s="202">
        <v>22213.1957</v>
      </c>
      <c r="S3723" s="85" t="s">
        <v>10</v>
      </c>
      <c r="T3723" s="202">
        <v>19676.042099999999</v>
      </c>
      <c r="U3723" s="85" t="s">
        <v>10</v>
      </c>
      <c r="V3723" s="202">
        <v>23671.837899999999</v>
      </c>
      <c r="W3723" s="85" t="s">
        <v>10</v>
      </c>
      <c r="X3723" s="202">
        <v>20435.681100000002</v>
      </c>
      <c r="Y3723" s="85" t="s">
        <v>10</v>
      </c>
      <c r="Z3723" s="202">
        <v>16233.877399999999</v>
      </c>
      <c r="AA3723" s="85">
        <v>3.0000000000000001E-3</v>
      </c>
      <c r="AB3723" s="202">
        <v>23010.51</v>
      </c>
      <c r="AC3723" s="85" t="s">
        <v>10</v>
      </c>
      <c r="AD3723" s="202">
        <v>22836.999500000002</v>
      </c>
      <c r="AE3723" s="85" t="s">
        <v>10</v>
      </c>
      <c r="AF3723" s="202">
        <v>23421.949499999999</v>
      </c>
      <c r="AG3723" s="86" t="s">
        <v>10</v>
      </c>
      <c r="AH3723" s="107"/>
    </row>
    <row r="3724" spans="2:34" x14ac:dyDescent="0.2">
      <c r="B3724" s="84">
        <v>3717</v>
      </c>
      <c r="C3724" s="85">
        <v>25</v>
      </c>
      <c r="D3724" s="245" t="s">
        <v>33</v>
      </c>
      <c r="E3724" s="245" t="s">
        <v>325</v>
      </c>
      <c r="F3724" s="256">
        <v>0.82395230580396295</v>
      </c>
      <c r="G3724" s="256">
        <v>0.81465012871518805</v>
      </c>
      <c r="H3724" s="202">
        <v>-1511.2654</v>
      </c>
      <c r="I3724" s="85">
        <v>0.1045</v>
      </c>
      <c r="J3724" s="202">
        <v>-1460.1197999999999</v>
      </c>
      <c r="K3724" s="85">
        <v>0.1171</v>
      </c>
      <c r="L3724" s="202">
        <v>-1471.3983000000001</v>
      </c>
      <c r="M3724" s="85">
        <v>0.1139</v>
      </c>
      <c r="N3724" s="202">
        <v>-1417.7257</v>
      </c>
      <c r="O3724" s="85">
        <v>0.128</v>
      </c>
      <c r="P3724" s="202">
        <v>-1439.0869</v>
      </c>
      <c r="Q3724" s="85">
        <v>0.12239999999999999</v>
      </c>
      <c r="R3724" s="202">
        <v>-1409.3595</v>
      </c>
      <c r="S3724" s="85">
        <v>0.13039999999999999</v>
      </c>
      <c r="T3724" s="202">
        <v>-1425.1143999999999</v>
      </c>
      <c r="U3724" s="85">
        <v>0.12609999999999999</v>
      </c>
      <c r="V3724" s="202">
        <v>-1434.2271000000001</v>
      </c>
      <c r="W3724" s="85">
        <v>0.12379999999999999</v>
      </c>
      <c r="X3724" s="202">
        <v>-1448.0945999999999</v>
      </c>
      <c r="Y3724" s="85">
        <v>0.1201</v>
      </c>
      <c r="Z3724" s="202">
        <v>-1456.2162000000001</v>
      </c>
      <c r="AA3724" s="85">
        <v>0.1181</v>
      </c>
      <c r="AB3724" s="202">
        <v>-1460.3818000000001</v>
      </c>
      <c r="AC3724" s="85">
        <v>0.1171</v>
      </c>
      <c r="AD3724" s="202">
        <v>-1417.9482</v>
      </c>
      <c r="AE3724" s="85">
        <v>0.128</v>
      </c>
      <c r="AF3724" s="202">
        <v>-1434.202</v>
      </c>
      <c r="AG3724" s="86">
        <v>0.1239</v>
      </c>
      <c r="AH3724" s="107"/>
    </row>
    <row r="3725" spans="2:34" x14ac:dyDescent="0.2">
      <c r="B3725" s="84">
        <v>3718</v>
      </c>
      <c r="C3725" s="85">
        <v>25</v>
      </c>
      <c r="D3725" s="245" t="s">
        <v>33</v>
      </c>
      <c r="E3725" s="245" t="s">
        <v>326</v>
      </c>
      <c r="F3725" s="256">
        <v>0.20094687006838499</v>
      </c>
      <c r="G3725" s="256">
        <v>0.18628598174584601</v>
      </c>
      <c r="H3725" s="202">
        <v>-2034.5980999999999</v>
      </c>
      <c r="I3725" s="85">
        <v>8.3699999999999997E-2</v>
      </c>
      <c r="J3725" s="202">
        <v>-2005.4141999999999</v>
      </c>
      <c r="K3725" s="85">
        <v>8.8300000000000003E-2</v>
      </c>
      <c r="L3725" s="202">
        <v>-2067.4506999999999</v>
      </c>
      <c r="M3725" s="85">
        <v>7.8799999999999995E-2</v>
      </c>
      <c r="N3725" s="202">
        <v>-2039.0401999999999</v>
      </c>
      <c r="O3725" s="85">
        <v>8.3000000000000004E-2</v>
      </c>
      <c r="P3725" s="202">
        <v>-2020.1376</v>
      </c>
      <c r="Q3725" s="85">
        <v>8.5900000000000004E-2</v>
      </c>
      <c r="R3725" s="202">
        <v>-2083.0493999999999</v>
      </c>
      <c r="S3725" s="85">
        <v>7.6700000000000004E-2</v>
      </c>
      <c r="T3725" s="202">
        <v>-2058.4769999999999</v>
      </c>
      <c r="U3725" s="85">
        <v>8.0100000000000005E-2</v>
      </c>
      <c r="V3725" s="202">
        <v>-2064.0079999999998</v>
      </c>
      <c r="W3725" s="85">
        <v>7.9500000000000001E-2</v>
      </c>
      <c r="X3725" s="202">
        <v>-2041.4292</v>
      </c>
      <c r="Y3725" s="85">
        <v>8.2699999999999996E-2</v>
      </c>
      <c r="Z3725" s="202">
        <v>-2056.0257000000001</v>
      </c>
      <c r="AA3725" s="85">
        <v>8.0600000000000005E-2</v>
      </c>
      <c r="AB3725" s="202">
        <v>-2014.3937000000001</v>
      </c>
      <c r="AC3725" s="85">
        <v>8.6999999999999994E-2</v>
      </c>
      <c r="AD3725" s="202">
        <v>-2046.1990000000001</v>
      </c>
      <c r="AE3725" s="85">
        <v>8.2000000000000003E-2</v>
      </c>
      <c r="AF3725" s="202">
        <v>-2064.5940000000001</v>
      </c>
      <c r="AG3725" s="86">
        <v>7.9399999999999998E-2</v>
      </c>
      <c r="AH3725" s="107"/>
    </row>
    <row r="3726" spans="2:34" x14ac:dyDescent="0.2">
      <c r="B3726" s="84">
        <v>3719</v>
      </c>
      <c r="C3726" s="85">
        <v>25</v>
      </c>
      <c r="D3726" s="245" t="s">
        <v>33</v>
      </c>
      <c r="E3726" s="245" t="s">
        <v>327</v>
      </c>
      <c r="F3726" s="256">
        <v>0.11520252498684901</v>
      </c>
      <c r="G3726" s="256">
        <v>0.101099929791715</v>
      </c>
      <c r="H3726" s="202">
        <v>5192.2120000000004</v>
      </c>
      <c r="I3726" s="85">
        <v>3.9199999999999999E-2</v>
      </c>
      <c r="J3726" s="202">
        <v>5061.4494000000004</v>
      </c>
      <c r="K3726" s="85">
        <v>4.4600000000000001E-2</v>
      </c>
      <c r="L3726" s="202">
        <v>5375.6611000000003</v>
      </c>
      <c r="M3726" s="85">
        <v>3.2800000000000003E-2</v>
      </c>
      <c r="N3726" s="202">
        <v>5241.4279999999999</v>
      </c>
      <c r="O3726" s="85">
        <v>3.7600000000000001E-2</v>
      </c>
      <c r="P3726" s="202">
        <v>5161.7203</v>
      </c>
      <c r="Q3726" s="85">
        <v>4.0599999999999997E-2</v>
      </c>
      <c r="R3726" s="202">
        <v>5473.9763999999996</v>
      </c>
      <c r="S3726" s="85">
        <v>0.03</v>
      </c>
      <c r="T3726" s="202">
        <v>5234.0971</v>
      </c>
      <c r="U3726" s="85">
        <v>3.78E-2</v>
      </c>
      <c r="V3726" s="202">
        <v>5387.1383999999998</v>
      </c>
      <c r="W3726" s="85">
        <v>3.27E-2</v>
      </c>
      <c r="X3726" s="202">
        <v>5135.6142</v>
      </c>
      <c r="Y3726" s="85">
        <v>4.1599999999999998E-2</v>
      </c>
      <c r="Z3726" s="202">
        <v>5322.6985000000004</v>
      </c>
      <c r="AA3726" s="85">
        <v>3.4799999999999998E-2</v>
      </c>
      <c r="AB3726" s="202">
        <v>5075.8905999999997</v>
      </c>
      <c r="AC3726" s="85">
        <v>4.41E-2</v>
      </c>
      <c r="AD3726" s="202">
        <v>5255.3153000000002</v>
      </c>
      <c r="AE3726" s="85">
        <v>3.7100000000000001E-2</v>
      </c>
      <c r="AF3726" s="202">
        <v>5416.4894000000004</v>
      </c>
      <c r="AG3726" s="86">
        <v>3.1800000000000002E-2</v>
      </c>
      <c r="AH3726" s="107"/>
    </row>
    <row r="3727" spans="2:34" x14ac:dyDescent="0.2">
      <c r="B3727" s="84">
        <v>3720</v>
      </c>
      <c r="C3727" s="85">
        <v>25</v>
      </c>
      <c r="D3727" s="245" t="s">
        <v>33</v>
      </c>
      <c r="E3727" s="245" t="s">
        <v>328</v>
      </c>
      <c r="F3727" s="256">
        <v>2.15675960021042E-2</v>
      </c>
      <c r="G3727" s="256">
        <v>2.45728996021531E-2</v>
      </c>
      <c r="H3727" s="202">
        <v>2933.3977</v>
      </c>
      <c r="I3727" s="85">
        <v>0.20979999999999999</v>
      </c>
      <c r="J3727" s="202">
        <v>2919.5925000000002</v>
      </c>
      <c r="K3727" s="85">
        <v>0.21190000000000001</v>
      </c>
      <c r="L3727" s="202">
        <v>3237.7656999999999</v>
      </c>
      <c r="M3727" s="85">
        <v>0.1668</v>
      </c>
      <c r="N3727" s="202">
        <v>3222.4663</v>
      </c>
      <c r="O3727" s="85">
        <v>0.16880000000000001</v>
      </c>
      <c r="P3727" s="202">
        <v>3333.9877999999999</v>
      </c>
      <c r="Q3727" s="85">
        <v>0.15440000000000001</v>
      </c>
      <c r="R3727" s="202">
        <v>3159.1860000000001</v>
      </c>
      <c r="S3727" s="85">
        <v>0.17730000000000001</v>
      </c>
      <c r="T3727" s="202">
        <v>3184.5288</v>
      </c>
      <c r="U3727" s="85">
        <v>0.1739</v>
      </c>
      <c r="V3727" s="202">
        <v>3260.5920999999998</v>
      </c>
      <c r="W3727" s="85">
        <v>0.16370000000000001</v>
      </c>
      <c r="X3727" s="202">
        <v>3284.0041999999999</v>
      </c>
      <c r="Y3727" s="85">
        <v>0.16070000000000001</v>
      </c>
      <c r="Z3727" s="202">
        <v>3226.7755999999999</v>
      </c>
      <c r="AA3727" s="85">
        <v>0.16800000000000001</v>
      </c>
      <c r="AB3727" s="202">
        <v>2915.6183000000001</v>
      </c>
      <c r="AC3727" s="85">
        <v>0.21279999999999999</v>
      </c>
      <c r="AD3727" s="202">
        <v>3221.8789999999999</v>
      </c>
      <c r="AE3727" s="85">
        <v>0.1691</v>
      </c>
      <c r="AF3727" s="202">
        <v>3298.4911000000002</v>
      </c>
      <c r="AG3727" s="86">
        <v>0.15909999999999999</v>
      </c>
      <c r="AH3727" s="107"/>
    </row>
    <row r="3728" spans="2:34" x14ac:dyDescent="0.2">
      <c r="B3728" s="84">
        <v>3721</v>
      </c>
      <c r="C3728" s="85">
        <v>25</v>
      </c>
      <c r="D3728" s="245" t="s">
        <v>33</v>
      </c>
      <c r="E3728" s="245" t="s">
        <v>329</v>
      </c>
      <c r="F3728" s="256">
        <v>1.6307206733298302E-2</v>
      </c>
      <c r="G3728" s="256">
        <v>2.0126374912239599E-2</v>
      </c>
      <c r="H3728" s="202">
        <v>-1357.654</v>
      </c>
      <c r="I3728" s="85">
        <v>0.6048</v>
      </c>
      <c r="J3728" s="202">
        <v>-1373.0379</v>
      </c>
      <c r="K3728" s="85">
        <v>0.60060000000000002</v>
      </c>
      <c r="L3728" s="202">
        <v>-1144.8062</v>
      </c>
      <c r="M3728" s="85">
        <v>0.66259999999999997</v>
      </c>
      <c r="N3728" s="202">
        <v>-1153.67</v>
      </c>
      <c r="O3728" s="85">
        <v>0.66010000000000002</v>
      </c>
      <c r="P3728" s="202">
        <v>-1121.8588</v>
      </c>
      <c r="Q3728" s="85">
        <v>0.66910000000000003</v>
      </c>
      <c r="R3728" s="202">
        <v>-1213.1229000000001</v>
      </c>
      <c r="S3728" s="85">
        <v>0.64380000000000004</v>
      </c>
      <c r="T3728" s="202">
        <v>-1150.2873</v>
      </c>
      <c r="U3728" s="85">
        <v>0.66110000000000002</v>
      </c>
      <c r="V3728" s="202">
        <v>-1149.0165</v>
      </c>
      <c r="W3728" s="85">
        <v>0.66159999999999997</v>
      </c>
      <c r="X3728" s="202">
        <v>-1100.0327</v>
      </c>
      <c r="Y3728" s="85">
        <v>0.67510000000000003</v>
      </c>
      <c r="Z3728" s="202">
        <v>-1168.8767</v>
      </c>
      <c r="AA3728" s="85">
        <v>0.65610000000000002</v>
      </c>
      <c r="AB3728" s="202">
        <v>-1412.1233</v>
      </c>
      <c r="AC3728" s="85">
        <v>0.59060000000000001</v>
      </c>
      <c r="AD3728" s="202">
        <v>-1187.2303999999999</v>
      </c>
      <c r="AE3728" s="85">
        <v>0.65110000000000001</v>
      </c>
      <c r="AF3728" s="202">
        <v>-1134.0491999999999</v>
      </c>
      <c r="AG3728" s="86">
        <v>0.66600000000000004</v>
      </c>
      <c r="AH3728" s="107"/>
    </row>
    <row r="3729" spans="2:34" x14ac:dyDescent="0.2">
      <c r="B3729" s="84">
        <v>3722</v>
      </c>
      <c r="C3729" s="85">
        <v>25</v>
      </c>
      <c r="D3729" s="245" t="s">
        <v>33</v>
      </c>
      <c r="E3729" s="245" t="s">
        <v>330</v>
      </c>
      <c r="F3729" s="256">
        <v>6.0494476591267797E-2</v>
      </c>
      <c r="G3729" s="256">
        <v>5.7336765738357102E-2</v>
      </c>
      <c r="H3729" s="202">
        <v>940.82449999999994</v>
      </c>
      <c r="I3729" s="85">
        <v>0.52810000000000001</v>
      </c>
      <c r="J3729" s="202">
        <v>808.1807</v>
      </c>
      <c r="K3729" s="85">
        <v>0.5887</v>
      </c>
      <c r="L3729" s="202">
        <v>988.42539999999997</v>
      </c>
      <c r="M3729" s="85">
        <v>0.50839999999999996</v>
      </c>
      <c r="N3729" s="202">
        <v>862.04449999999997</v>
      </c>
      <c r="O3729" s="85">
        <v>0.56479999999999997</v>
      </c>
      <c r="P3729" s="202">
        <v>840.58389999999997</v>
      </c>
      <c r="Q3729" s="85">
        <v>0.57469999999999999</v>
      </c>
      <c r="R3729" s="202">
        <v>960.34209999999996</v>
      </c>
      <c r="S3729" s="85">
        <v>0.52159999999999995</v>
      </c>
      <c r="T3729" s="202">
        <v>832.84479999999996</v>
      </c>
      <c r="U3729" s="85">
        <v>0.57809999999999995</v>
      </c>
      <c r="V3729" s="202">
        <v>955.01549999999997</v>
      </c>
      <c r="W3729" s="85">
        <v>0.5242</v>
      </c>
      <c r="X3729" s="202">
        <v>808.35140000000001</v>
      </c>
      <c r="Y3729" s="85">
        <v>0.58950000000000002</v>
      </c>
      <c r="Z3729" s="202">
        <v>871.11429999999996</v>
      </c>
      <c r="AA3729" s="85">
        <v>0.56140000000000001</v>
      </c>
      <c r="AB3729" s="202">
        <v>799.32830000000001</v>
      </c>
      <c r="AC3729" s="85">
        <v>0.59289999999999998</v>
      </c>
      <c r="AD3729" s="202">
        <v>858.46619999999996</v>
      </c>
      <c r="AE3729" s="85">
        <v>0.5665</v>
      </c>
      <c r="AF3729" s="202">
        <v>965.34500000000003</v>
      </c>
      <c r="AG3729" s="86">
        <v>0.51980000000000004</v>
      </c>
      <c r="AH3729" s="107"/>
    </row>
    <row r="3730" spans="2:34" x14ac:dyDescent="0.2">
      <c r="B3730" s="84">
        <v>3723</v>
      </c>
      <c r="C3730" s="85">
        <v>25</v>
      </c>
      <c r="D3730" s="245" t="s">
        <v>33</v>
      </c>
      <c r="E3730" s="245" t="s">
        <v>331</v>
      </c>
      <c r="F3730" s="256">
        <v>3.01595651411538E-2</v>
      </c>
      <c r="G3730" s="256">
        <v>3.1125672829393901E-2</v>
      </c>
      <c r="H3730" s="202">
        <v>-307.1694</v>
      </c>
      <c r="I3730" s="85">
        <v>0.87470000000000003</v>
      </c>
      <c r="J3730" s="202">
        <v>-315.75139999999999</v>
      </c>
      <c r="K3730" s="85">
        <v>0.87119999999999997</v>
      </c>
      <c r="L3730" s="202">
        <v>-256.084</v>
      </c>
      <c r="M3730" s="85">
        <v>0.89539999999999997</v>
      </c>
      <c r="N3730" s="202">
        <v>-271.28179999999998</v>
      </c>
      <c r="O3730" s="85">
        <v>0.88929999999999998</v>
      </c>
      <c r="P3730" s="202">
        <v>-150.56659999999999</v>
      </c>
      <c r="Q3730" s="85">
        <v>0.93840000000000001</v>
      </c>
      <c r="R3730" s="202">
        <v>-56.8155</v>
      </c>
      <c r="S3730" s="85">
        <v>0.9768</v>
      </c>
      <c r="T3730" s="202">
        <v>-285.94760000000002</v>
      </c>
      <c r="U3730" s="85">
        <v>0.88329999999999997</v>
      </c>
      <c r="V3730" s="202">
        <v>64.821200000000005</v>
      </c>
      <c r="W3730" s="85">
        <v>0.97350000000000003</v>
      </c>
      <c r="X3730" s="202">
        <v>-162.91210000000001</v>
      </c>
      <c r="Y3730" s="85">
        <v>0.93340000000000001</v>
      </c>
      <c r="Z3730" s="202">
        <v>7.6029</v>
      </c>
      <c r="AA3730" s="85">
        <v>0.99690000000000001</v>
      </c>
      <c r="AB3730" s="202">
        <v>-293.34050000000002</v>
      </c>
      <c r="AC3730" s="85">
        <v>0.88039999999999996</v>
      </c>
      <c r="AD3730" s="202">
        <v>-255.81720000000001</v>
      </c>
      <c r="AE3730" s="85">
        <v>0.89559999999999995</v>
      </c>
      <c r="AF3730" s="202">
        <v>53.388100000000001</v>
      </c>
      <c r="AG3730" s="86">
        <v>0.97819999999999996</v>
      </c>
      <c r="AH3730" s="107"/>
    </row>
    <row r="3731" spans="2:34" x14ac:dyDescent="0.2">
      <c r="B3731" s="84">
        <v>3724</v>
      </c>
      <c r="C3731" s="85">
        <v>25</v>
      </c>
      <c r="D3731" s="245" t="s">
        <v>33</v>
      </c>
      <c r="E3731" s="245" t="s">
        <v>332</v>
      </c>
      <c r="F3731" s="256">
        <v>1.24495879361739E-2</v>
      </c>
      <c r="G3731" s="256">
        <v>1.45097121460332E-2</v>
      </c>
      <c r="H3731" s="202">
        <v>162.75749999999999</v>
      </c>
      <c r="I3731" s="85">
        <v>0.95530000000000004</v>
      </c>
      <c r="J3731" s="202">
        <v>145.83709999999999</v>
      </c>
      <c r="K3731" s="85">
        <v>0.96</v>
      </c>
      <c r="L3731" s="202">
        <v>249.10570000000001</v>
      </c>
      <c r="M3731" s="85">
        <v>0.93169999999999997</v>
      </c>
      <c r="N3731" s="202">
        <v>239.40899999999999</v>
      </c>
      <c r="O3731" s="85">
        <v>0.93430000000000002</v>
      </c>
      <c r="P3731" s="202">
        <v>249.6788</v>
      </c>
      <c r="Q3731" s="85">
        <v>0.93149999999999999</v>
      </c>
      <c r="R3731" s="202">
        <v>279.8184</v>
      </c>
      <c r="S3731" s="85">
        <v>0.92330000000000001</v>
      </c>
      <c r="T3731" s="202">
        <v>220.41739999999999</v>
      </c>
      <c r="U3731" s="85">
        <v>0.9395</v>
      </c>
      <c r="V3731" s="202">
        <v>262.17250000000001</v>
      </c>
      <c r="W3731" s="85">
        <v>0.92810000000000004</v>
      </c>
      <c r="X3731" s="202">
        <v>217.05549999999999</v>
      </c>
      <c r="Y3731" s="85">
        <v>0.94040000000000001</v>
      </c>
      <c r="Z3731" s="202">
        <v>263.3707</v>
      </c>
      <c r="AA3731" s="85">
        <v>0.92769999999999997</v>
      </c>
      <c r="AB3731" s="202">
        <v>147.1601</v>
      </c>
      <c r="AC3731" s="85">
        <v>0.95960000000000001</v>
      </c>
      <c r="AD3731" s="202">
        <v>247.14529999999999</v>
      </c>
      <c r="AE3731" s="85">
        <v>0.93220000000000003</v>
      </c>
      <c r="AF3731" s="202">
        <v>290.90460000000002</v>
      </c>
      <c r="AG3731" s="86">
        <v>0.92020000000000002</v>
      </c>
      <c r="AH3731" s="107"/>
    </row>
    <row r="3732" spans="2:34" x14ac:dyDescent="0.2">
      <c r="B3732" s="84">
        <v>3725</v>
      </c>
      <c r="C3732" s="85">
        <v>25</v>
      </c>
      <c r="D3732" s="245" t="s">
        <v>33</v>
      </c>
      <c r="E3732" s="245" t="s">
        <v>333</v>
      </c>
      <c r="F3732" s="256">
        <v>9.1180080659302096E-3</v>
      </c>
      <c r="G3732" s="256">
        <v>1.0063187456119799E-2</v>
      </c>
      <c r="H3732" s="202">
        <v>1098.2049</v>
      </c>
      <c r="I3732" s="85">
        <v>0.75190000000000001</v>
      </c>
      <c r="J3732" s="202">
        <v>1094.7687000000001</v>
      </c>
      <c r="K3732" s="85">
        <v>0.75260000000000005</v>
      </c>
      <c r="L3732" s="202">
        <v>1026.1112000000001</v>
      </c>
      <c r="M3732" s="85">
        <v>0.76759999999999995</v>
      </c>
      <c r="N3732" s="202">
        <v>1014.2815000000001</v>
      </c>
      <c r="O3732" s="85">
        <v>0.7702</v>
      </c>
      <c r="P3732" s="202">
        <v>993.82159999999999</v>
      </c>
      <c r="Q3732" s="85">
        <v>0.77470000000000006</v>
      </c>
      <c r="R3732" s="202">
        <v>1177.2334000000001</v>
      </c>
      <c r="S3732" s="85">
        <v>0.73519999999999996</v>
      </c>
      <c r="T3732" s="202">
        <v>1137.0851</v>
      </c>
      <c r="U3732" s="85">
        <v>0.74339999999999995</v>
      </c>
      <c r="V3732" s="202">
        <v>1233.4177999999999</v>
      </c>
      <c r="W3732" s="85">
        <v>0.72299999999999998</v>
      </c>
      <c r="X3732" s="202">
        <v>1164.1190999999999</v>
      </c>
      <c r="Y3732" s="85">
        <v>0.73760000000000003</v>
      </c>
      <c r="Z3732" s="202">
        <v>1268.2545</v>
      </c>
      <c r="AA3732" s="85">
        <v>0.71550000000000002</v>
      </c>
      <c r="AB3732" s="202">
        <v>1124.0046</v>
      </c>
      <c r="AC3732" s="85">
        <v>0.74639999999999995</v>
      </c>
      <c r="AD3732" s="202">
        <v>1029.913</v>
      </c>
      <c r="AE3732" s="85">
        <v>0.76690000000000003</v>
      </c>
      <c r="AF3732" s="202">
        <v>1200.6784</v>
      </c>
      <c r="AG3732" s="86">
        <v>0.73019999999999996</v>
      </c>
      <c r="AH3732" s="107"/>
    </row>
    <row r="3733" spans="2:34" x14ac:dyDescent="0.2">
      <c r="B3733" s="84">
        <v>3726</v>
      </c>
      <c r="C3733" s="85">
        <v>25</v>
      </c>
      <c r="D3733" s="245" t="s">
        <v>33</v>
      </c>
      <c r="E3733" s="245" t="s">
        <v>334</v>
      </c>
      <c r="F3733" s="256">
        <v>0.16920918814659</v>
      </c>
      <c r="G3733" s="256">
        <v>0.17856307044231201</v>
      </c>
      <c r="H3733" s="202">
        <v>124.7496</v>
      </c>
      <c r="I3733" s="85">
        <v>0.91120000000000001</v>
      </c>
      <c r="J3733" s="202">
        <v>153.62200000000001</v>
      </c>
      <c r="K3733" s="85">
        <v>0.89080000000000004</v>
      </c>
      <c r="L3733" s="202">
        <v>153.3151</v>
      </c>
      <c r="M3733" s="85">
        <v>0.89100000000000001</v>
      </c>
      <c r="N3733" s="202">
        <v>181.65729999999999</v>
      </c>
      <c r="O3733" s="85">
        <v>0.871</v>
      </c>
      <c r="P3733" s="202">
        <v>-10.403700000000001</v>
      </c>
      <c r="Q3733" s="85">
        <v>0.99260000000000004</v>
      </c>
      <c r="R3733" s="202">
        <v>132.6728</v>
      </c>
      <c r="S3733" s="85">
        <v>0.90559999999999996</v>
      </c>
      <c r="T3733" s="202">
        <v>200.60659999999999</v>
      </c>
      <c r="U3733" s="85">
        <v>0.85770000000000002</v>
      </c>
      <c r="V3733" s="202">
        <v>-36.592399999999998</v>
      </c>
      <c r="W3733" s="85">
        <v>0.97399999999999998</v>
      </c>
      <c r="X3733" s="202">
        <v>4.8385999999999996</v>
      </c>
      <c r="Y3733" s="85">
        <v>0.99660000000000004</v>
      </c>
      <c r="Z3733" s="202">
        <v>-1.9411</v>
      </c>
      <c r="AA3733" s="85">
        <v>0.99860000000000004</v>
      </c>
      <c r="AB3733" s="202">
        <v>158.47069999999999</v>
      </c>
      <c r="AC3733" s="85">
        <v>0.88739999999999997</v>
      </c>
      <c r="AD3733" s="202">
        <v>184.68969999999999</v>
      </c>
      <c r="AE3733" s="85">
        <v>0.86890000000000001</v>
      </c>
      <c r="AF3733" s="202">
        <v>-41.079500000000003</v>
      </c>
      <c r="AG3733" s="86">
        <v>0.9708</v>
      </c>
      <c r="AH3733" s="107"/>
    </row>
    <row r="3734" spans="2:34" x14ac:dyDescent="0.2">
      <c r="B3734" s="84">
        <v>3727</v>
      </c>
      <c r="C3734" s="85">
        <v>25</v>
      </c>
      <c r="D3734" s="245" t="s">
        <v>33</v>
      </c>
      <c r="E3734" s="245" t="s">
        <v>335</v>
      </c>
      <c r="F3734" s="256">
        <v>5.4708048395581299E-2</v>
      </c>
      <c r="G3734" s="256">
        <v>6.5059677041890904E-2</v>
      </c>
      <c r="H3734" s="202">
        <v>1232.0718999999999</v>
      </c>
      <c r="I3734" s="85">
        <v>0.40150000000000002</v>
      </c>
      <c r="J3734" s="202">
        <v>1249.046</v>
      </c>
      <c r="K3734" s="85">
        <v>0.39510000000000001</v>
      </c>
      <c r="L3734" s="202">
        <v>1189.279</v>
      </c>
      <c r="M3734" s="85">
        <v>0.41799999999999998</v>
      </c>
      <c r="N3734" s="202">
        <v>1203.3233</v>
      </c>
      <c r="O3734" s="85">
        <v>0.41249999999999998</v>
      </c>
      <c r="P3734" s="202">
        <v>1006.3099</v>
      </c>
      <c r="Q3734" s="85">
        <v>0.49349999999999999</v>
      </c>
      <c r="R3734" s="202">
        <v>1228.134</v>
      </c>
      <c r="S3734" s="85">
        <v>0.40300000000000002</v>
      </c>
      <c r="T3734" s="202">
        <v>1220.1969999999999</v>
      </c>
      <c r="U3734" s="85">
        <v>0.40600000000000003</v>
      </c>
      <c r="V3734" s="202">
        <v>1031.0153</v>
      </c>
      <c r="W3734" s="85">
        <v>0.48309999999999997</v>
      </c>
      <c r="X3734" s="202">
        <v>1017.6942</v>
      </c>
      <c r="Y3734" s="85">
        <v>0.48859999999999998</v>
      </c>
      <c r="Z3734" s="202">
        <v>1057.8963000000001</v>
      </c>
      <c r="AA3734" s="85">
        <v>0.47170000000000001</v>
      </c>
      <c r="AB3734" s="202">
        <v>1260.1053999999999</v>
      </c>
      <c r="AC3734" s="85">
        <v>0.39100000000000001</v>
      </c>
      <c r="AD3734" s="202">
        <v>1211.4865</v>
      </c>
      <c r="AE3734" s="85">
        <v>0.40949999999999998</v>
      </c>
      <c r="AF3734" s="202">
        <v>1025.9305999999999</v>
      </c>
      <c r="AG3734" s="86">
        <v>0.4854</v>
      </c>
      <c r="AH3734" s="107"/>
    </row>
    <row r="3735" spans="2:34" x14ac:dyDescent="0.2">
      <c r="B3735" s="84">
        <v>3728</v>
      </c>
      <c r="C3735" s="85">
        <v>25</v>
      </c>
      <c r="D3735" s="245" t="s">
        <v>33</v>
      </c>
      <c r="E3735" s="245" t="s">
        <v>336</v>
      </c>
      <c r="F3735" s="256">
        <v>0.17113799754515199</v>
      </c>
      <c r="G3735" s="256">
        <v>0.153054060379125</v>
      </c>
      <c r="H3735" s="202">
        <v>3219.1997999999999</v>
      </c>
      <c r="I3735" s="85">
        <v>1.2999999999999999E-3</v>
      </c>
      <c r="J3735" s="202">
        <v>3236.4625999999998</v>
      </c>
      <c r="K3735" s="85">
        <v>1.1999999999999999E-3</v>
      </c>
      <c r="L3735" s="202">
        <v>3132.4852000000001</v>
      </c>
      <c r="M3735" s="85">
        <v>1.8E-3</v>
      </c>
      <c r="N3735" s="202">
        <v>3149.7429000000002</v>
      </c>
      <c r="O3735" s="85">
        <v>1.6999999999999999E-3</v>
      </c>
      <c r="P3735" s="202">
        <v>3111.5713999999998</v>
      </c>
      <c r="Q3735" s="85">
        <v>1.9E-3</v>
      </c>
      <c r="R3735" s="202">
        <v>3082.7719000000002</v>
      </c>
      <c r="S3735" s="85">
        <v>2.0999999999999999E-3</v>
      </c>
      <c r="T3735" s="202">
        <v>3144.1298000000002</v>
      </c>
      <c r="U3735" s="85">
        <v>1.6999999999999999E-3</v>
      </c>
      <c r="V3735" s="202">
        <v>3039.8784000000001</v>
      </c>
      <c r="W3735" s="85">
        <v>2.3999999999999998E-3</v>
      </c>
      <c r="X3735" s="202">
        <v>3096.942</v>
      </c>
      <c r="Y3735" s="85">
        <v>2E-3</v>
      </c>
      <c r="Z3735" s="202">
        <v>3064.1545000000001</v>
      </c>
      <c r="AA3735" s="85">
        <v>2.3E-3</v>
      </c>
      <c r="AB3735" s="202">
        <v>3234.2368000000001</v>
      </c>
      <c r="AC3735" s="85">
        <v>1.2999999999999999E-3</v>
      </c>
      <c r="AD3735" s="202">
        <v>3147.5009</v>
      </c>
      <c r="AE3735" s="85">
        <v>1.6999999999999999E-3</v>
      </c>
      <c r="AF3735" s="202">
        <v>3025.0493000000001</v>
      </c>
      <c r="AG3735" s="86">
        <v>2.5999999999999999E-3</v>
      </c>
      <c r="AH3735" s="107"/>
    </row>
    <row r="3736" spans="2:34" x14ac:dyDescent="0.2">
      <c r="B3736" s="84">
        <v>3729</v>
      </c>
      <c r="C3736" s="85">
        <v>25</v>
      </c>
      <c r="D3736" s="245" t="s">
        <v>33</v>
      </c>
      <c r="E3736" s="245" t="s">
        <v>337</v>
      </c>
      <c r="F3736" s="256">
        <v>3.3315798702437303E-2</v>
      </c>
      <c r="G3736" s="256">
        <v>3.7210390826117497E-2</v>
      </c>
      <c r="H3736" s="202">
        <v>-879.88369999999998</v>
      </c>
      <c r="I3736" s="85">
        <v>0.63029999999999997</v>
      </c>
      <c r="J3736" s="202">
        <v>-601.15219999999999</v>
      </c>
      <c r="K3736" s="85">
        <v>0.74399999999999999</v>
      </c>
      <c r="L3736" s="202">
        <v>-883.49869999999999</v>
      </c>
      <c r="M3736" s="85">
        <v>0.62880000000000003</v>
      </c>
      <c r="N3736" s="202">
        <v>-591.55399999999997</v>
      </c>
      <c r="O3736" s="85">
        <v>0.74780000000000002</v>
      </c>
      <c r="P3736" s="202">
        <v>-580.28330000000005</v>
      </c>
      <c r="Q3736" s="85">
        <v>0.75239999999999996</v>
      </c>
      <c r="R3736" s="202">
        <v>-616.86599999999999</v>
      </c>
      <c r="S3736" s="85">
        <v>0.73750000000000004</v>
      </c>
      <c r="T3736" s="202">
        <v>-600.56060000000002</v>
      </c>
      <c r="U3736" s="85">
        <v>0.74409999999999998</v>
      </c>
      <c r="V3736" s="202">
        <v>-624.90219999999999</v>
      </c>
      <c r="W3736" s="85">
        <v>0.73419999999999996</v>
      </c>
      <c r="X3736" s="202">
        <v>-589.88599999999997</v>
      </c>
      <c r="Y3736" s="85">
        <v>0.74850000000000005</v>
      </c>
      <c r="Z3736" s="202">
        <v>-586.58630000000005</v>
      </c>
      <c r="AA3736" s="85">
        <v>0.74990000000000001</v>
      </c>
      <c r="AB3736" s="202">
        <v>-590.97349999999994</v>
      </c>
      <c r="AC3736" s="85">
        <v>0.74819999999999998</v>
      </c>
      <c r="AD3736" s="202">
        <v>-581.68380000000002</v>
      </c>
      <c r="AE3736" s="85">
        <v>0.752</v>
      </c>
      <c r="AF3736" s="202">
        <v>-624.20809999999994</v>
      </c>
      <c r="AG3736" s="86">
        <v>0.73450000000000004</v>
      </c>
      <c r="AH3736" s="107"/>
    </row>
    <row r="3737" spans="2:34" x14ac:dyDescent="0.2">
      <c r="B3737" s="84">
        <v>3730</v>
      </c>
      <c r="C3737" s="85">
        <v>25</v>
      </c>
      <c r="D3737" s="245" t="s">
        <v>33</v>
      </c>
      <c r="E3737" s="245" t="s">
        <v>338</v>
      </c>
      <c r="F3737" s="256">
        <v>9.9596703489391605E-2</v>
      </c>
      <c r="G3737" s="256">
        <v>9.4547156564474599E-2</v>
      </c>
      <c r="H3737" s="202">
        <v>730.10530000000006</v>
      </c>
      <c r="I3737" s="85">
        <v>0.54879999999999995</v>
      </c>
      <c r="J3737" s="202">
        <v>692.55150000000003</v>
      </c>
      <c r="K3737" s="85">
        <v>0.5696</v>
      </c>
      <c r="L3737" s="202">
        <v>768.02200000000005</v>
      </c>
      <c r="M3737" s="85">
        <v>0.5282</v>
      </c>
      <c r="N3737" s="202">
        <v>731.92079999999999</v>
      </c>
      <c r="O3737" s="85">
        <v>0.54779999999999995</v>
      </c>
      <c r="P3737" s="202">
        <v>594.64790000000005</v>
      </c>
      <c r="Q3737" s="85">
        <v>0.62539999999999996</v>
      </c>
      <c r="R3737" s="202">
        <v>711.21370000000002</v>
      </c>
      <c r="S3737" s="85">
        <v>0.55930000000000002</v>
      </c>
      <c r="T3737" s="202">
        <v>715.34910000000002</v>
      </c>
      <c r="U3737" s="85">
        <v>0.55689999999999995</v>
      </c>
      <c r="V3737" s="202">
        <v>571.52729999999997</v>
      </c>
      <c r="W3737" s="85">
        <v>0.63900000000000001</v>
      </c>
      <c r="X3737" s="202">
        <v>568.58019999999999</v>
      </c>
      <c r="Y3737" s="85">
        <v>0.64059999999999995</v>
      </c>
      <c r="Z3737" s="202">
        <v>530.18389999999999</v>
      </c>
      <c r="AA3737" s="85">
        <v>0.66349999999999998</v>
      </c>
      <c r="AB3737" s="202">
        <v>689.51229999999998</v>
      </c>
      <c r="AC3737" s="85">
        <v>0.57140000000000002</v>
      </c>
      <c r="AD3737" s="202">
        <v>728.92190000000005</v>
      </c>
      <c r="AE3737" s="85">
        <v>0.54949999999999999</v>
      </c>
      <c r="AF3737" s="202">
        <v>566.3501</v>
      </c>
      <c r="AG3737" s="86">
        <v>0.6421</v>
      </c>
      <c r="AH3737" s="107"/>
    </row>
    <row r="3738" spans="2:34" x14ac:dyDescent="0.2">
      <c r="B3738" s="84">
        <v>3731</v>
      </c>
      <c r="C3738" s="85">
        <v>25</v>
      </c>
      <c r="D3738" s="245" t="s">
        <v>33</v>
      </c>
      <c r="E3738" s="245" t="s">
        <v>339</v>
      </c>
      <c r="F3738" s="256">
        <v>2.1918288620024599E-2</v>
      </c>
      <c r="G3738" s="256">
        <v>2.4104844371635899E-2</v>
      </c>
      <c r="H3738" s="202">
        <v>-175.91130000000001</v>
      </c>
      <c r="I3738" s="85">
        <v>0.93789999999999996</v>
      </c>
      <c r="J3738" s="202">
        <v>-248.57759999999999</v>
      </c>
      <c r="K3738" s="85">
        <v>0.91239999999999999</v>
      </c>
      <c r="L3738" s="202">
        <v>-152.77930000000001</v>
      </c>
      <c r="M3738" s="85">
        <v>0.94610000000000005</v>
      </c>
      <c r="N3738" s="202">
        <v>-229.26419999999999</v>
      </c>
      <c r="O3738" s="85">
        <v>0.91920000000000002</v>
      </c>
      <c r="P3738" s="202">
        <v>-242.05619999999999</v>
      </c>
      <c r="Q3738" s="85">
        <v>0.91490000000000005</v>
      </c>
      <c r="R3738" s="202">
        <v>-257.99979999999999</v>
      </c>
      <c r="S3738" s="85">
        <v>0.90910000000000002</v>
      </c>
      <c r="T3738" s="202">
        <v>-223.90639999999999</v>
      </c>
      <c r="U3738" s="85">
        <v>0.92100000000000004</v>
      </c>
      <c r="V3738" s="202">
        <v>-235.94110000000001</v>
      </c>
      <c r="W3738" s="85">
        <v>0.91710000000000003</v>
      </c>
      <c r="X3738" s="202">
        <v>-199.49090000000001</v>
      </c>
      <c r="Y3738" s="85">
        <v>0.92979999999999996</v>
      </c>
      <c r="Z3738" s="202">
        <v>-257.1995</v>
      </c>
      <c r="AA3738" s="85">
        <v>0.90959999999999996</v>
      </c>
      <c r="AB3738" s="202">
        <v>-285.85640000000001</v>
      </c>
      <c r="AC3738" s="85">
        <v>0.89939999999999998</v>
      </c>
      <c r="AD3738" s="202">
        <v>-262.30950000000001</v>
      </c>
      <c r="AE3738" s="85">
        <v>0.90759999999999996</v>
      </c>
      <c r="AF3738" s="202">
        <v>-228.91929999999999</v>
      </c>
      <c r="AG3738" s="86">
        <v>0.91959999999999997</v>
      </c>
      <c r="AH3738" s="107"/>
    </row>
    <row r="3739" spans="2:34" x14ac:dyDescent="0.2">
      <c r="B3739" s="84">
        <v>3732</v>
      </c>
      <c r="C3739" s="85">
        <v>25</v>
      </c>
      <c r="D3739" s="245" t="s">
        <v>33</v>
      </c>
      <c r="E3739" s="245" t="s">
        <v>340</v>
      </c>
      <c r="F3739" s="256">
        <v>2.6301946344029499E-2</v>
      </c>
      <c r="G3739" s="256">
        <v>2.9019424292066501E-2</v>
      </c>
      <c r="H3739" s="202">
        <v>179.35390000000001</v>
      </c>
      <c r="I3739" s="85">
        <v>0.92979999999999996</v>
      </c>
      <c r="J3739" s="202">
        <v>114.3877</v>
      </c>
      <c r="K3739" s="85">
        <v>0.95520000000000005</v>
      </c>
      <c r="L3739" s="202">
        <v>312.52300000000002</v>
      </c>
      <c r="M3739" s="85">
        <v>0.87809999999999999</v>
      </c>
      <c r="N3739" s="202">
        <v>247.18879999999999</v>
      </c>
      <c r="O3739" s="85">
        <v>0.90339999999999998</v>
      </c>
      <c r="P3739" s="202">
        <v>184.49760000000001</v>
      </c>
      <c r="Q3739" s="85">
        <v>0.92789999999999995</v>
      </c>
      <c r="R3739" s="202">
        <v>202.88200000000001</v>
      </c>
      <c r="S3739" s="85">
        <v>0.92069999999999996</v>
      </c>
      <c r="T3739" s="202">
        <v>212.53360000000001</v>
      </c>
      <c r="U3739" s="85">
        <v>0.91690000000000005</v>
      </c>
      <c r="V3739" s="202">
        <v>150.64259999999999</v>
      </c>
      <c r="W3739" s="85">
        <v>0.94110000000000005</v>
      </c>
      <c r="X3739" s="202">
        <v>150.66679999999999</v>
      </c>
      <c r="Y3739" s="85">
        <v>0.94110000000000005</v>
      </c>
      <c r="Z3739" s="202">
        <v>154.50550000000001</v>
      </c>
      <c r="AA3739" s="85">
        <v>0.93959999999999999</v>
      </c>
      <c r="AB3739" s="202">
        <v>89.762299999999996</v>
      </c>
      <c r="AC3739" s="85">
        <v>0.96489999999999998</v>
      </c>
      <c r="AD3739" s="202">
        <v>226.345</v>
      </c>
      <c r="AE3739" s="85">
        <v>0.91159999999999997</v>
      </c>
      <c r="AF3739" s="202">
        <v>149.53380000000001</v>
      </c>
      <c r="AG3739" s="86">
        <v>0.9415</v>
      </c>
      <c r="AH3739" s="107"/>
    </row>
    <row r="3740" spans="2:34" x14ac:dyDescent="0.2">
      <c r="B3740" s="84">
        <v>3733</v>
      </c>
      <c r="C3740" s="85">
        <v>25</v>
      </c>
      <c r="D3740" s="245" t="s">
        <v>33</v>
      </c>
      <c r="E3740" s="245" t="s">
        <v>341</v>
      </c>
      <c r="F3740" s="256">
        <v>9.0128002805540897E-2</v>
      </c>
      <c r="G3740" s="256">
        <v>9.2440908027147203E-2</v>
      </c>
      <c r="H3740" s="202">
        <v>975.90959999999995</v>
      </c>
      <c r="I3740" s="85">
        <v>0.3997</v>
      </c>
      <c r="J3740" s="202">
        <v>946.37530000000004</v>
      </c>
      <c r="K3740" s="85">
        <v>0.41420000000000001</v>
      </c>
      <c r="L3740" s="202">
        <v>963.01739999999995</v>
      </c>
      <c r="M3740" s="85">
        <v>0.40649999999999997</v>
      </c>
      <c r="N3740" s="202">
        <v>923.43349999999998</v>
      </c>
      <c r="O3740" s="85">
        <v>0.42620000000000002</v>
      </c>
      <c r="P3740" s="202">
        <v>837.47439999999995</v>
      </c>
      <c r="Q3740" s="85">
        <v>0.47070000000000001</v>
      </c>
      <c r="R3740" s="202">
        <v>878.67100000000005</v>
      </c>
      <c r="S3740" s="85">
        <v>0.4496</v>
      </c>
      <c r="T3740" s="202">
        <v>931.97479999999996</v>
      </c>
      <c r="U3740" s="85">
        <v>0.4219</v>
      </c>
      <c r="V3740" s="202">
        <v>778.33720000000005</v>
      </c>
      <c r="W3740" s="85">
        <v>0.50329999999999997</v>
      </c>
      <c r="X3740" s="202">
        <v>835.47990000000004</v>
      </c>
      <c r="Y3740" s="85">
        <v>0.47170000000000001</v>
      </c>
      <c r="Z3740" s="202">
        <v>796.63940000000002</v>
      </c>
      <c r="AA3740" s="85">
        <v>0.49330000000000002</v>
      </c>
      <c r="AB3740" s="202">
        <v>949.43240000000003</v>
      </c>
      <c r="AC3740" s="85">
        <v>0.41289999999999999</v>
      </c>
      <c r="AD3740" s="202">
        <v>922.22270000000003</v>
      </c>
      <c r="AE3740" s="85">
        <v>0.4269</v>
      </c>
      <c r="AF3740" s="202">
        <v>767.80089999999996</v>
      </c>
      <c r="AG3740" s="86">
        <v>0.50929999999999997</v>
      </c>
      <c r="AH3740" s="107"/>
    </row>
    <row r="3741" spans="2:34" x14ac:dyDescent="0.2">
      <c r="B3741" s="84">
        <v>3734</v>
      </c>
      <c r="C3741" s="85">
        <v>25</v>
      </c>
      <c r="D3741" s="245" t="s">
        <v>33</v>
      </c>
      <c r="E3741" s="245" t="s">
        <v>342</v>
      </c>
      <c r="F3741" s="256">
        <v>2.9107487287392601E-2</v>
      </c>
      <c r="G3741" s="256">
        <v>2.99555347531009E-2</v>
      </c>
      <c r="H3741" s="202">
        <v>523.38329999999996</v>
      </c>
      <c r="I3741" s="85">
        <v>0.79200000000000004</v>
      </c>
      <c r="J3741" s="202">
        <v>496.78</v>
      </c>
      <c r="K3741" s="85">
        <v>0.80230000000000001</v>
      </c>
      <c r="L3741" s="202">
        <v>397.66390000000001</v>
      </c>
      <c r="M3741" s="85">
        <v>0.84130000000000005</v>
      </c>
      <c r="N3741" s="202">
        <v>360.23270000000002</v>
      </c>
      <c r="O3741" s="85">
        <v>0.85599999999999998</v>
      </c>
      <c r="P3741" s="202">
        <v>414.05610000000001</v>
      </c>
      <c r="Q3741" s="85">
        <v>0.8347</v>
      </c>
      <c r="R3741" s="202">
        <v>296.51569999999998</v>
      </c>
      <c r="S3741" s="85">
        <v>0.88129999999999997</v>
      </c>
      <c r="T3741" s="202">
        <v>360.18529999999998</v>
      </c>
      <c r="U3741" s="85">
        <v>0.85599999999999998</v>
      </c>
      <c r="V3741" s="202">
        <v>346.82339999999999</v>
      </c>
      <c r="W3741" s="85">
        <v>0.86129999999999995</v>
      </c>
      <c r="X3741" s="202">
        <v>413.702</v>
      </c>
      <c r="Y3741" s="85">
        <v>0.83489999999999998</v>
      </c>
      <c r="Z3741" s="202">
        <v>322.91739999999999</v>
      </c>
      <c r="AA3741" s="85">
        <v>0.87070000000000003</v>
      </c>
      <c r="AB3741" s="202">
        <v>524.98739999999998</v>
      </c>
      <c r="AC3741" s="85">
        <v>0.79149999999999998</v>
      </c>
      <c r="AD3741" s="202">
        <v>384.05119999999999</v>
      </c>
      <c r="AE3741" s="85">
        <v>0.84670000000000001</v>
      </c>
      <c r="AF3741" s="202">
        <v>351.16730000000001</v>
      </c>
      <c r="AG3741" s="86">
        <v>0.85960000000000003</v>
      </c>
      <c r="AH3741" s="107"/>
    </row>
    <row r="3742" spans="2:34" x14ac:dyDescent="0.2">
      <c r="B3742" s="84">
        <v>3735</v>
      </c>
      <c r="C3742" s="85">
        <v>25</v>
      </c>
      <c r="D3742" s="245" t="s">
        <v>33</v>
      </c>
      <c r="E3742" s="245" t="s">
        <v>343</v>
      </c>
      <c r="F3742" s="256">
        <v>1.2098895318253601E-2</v>
      </c>
      <c r="G3742" s="256">
        <v>1.3105546454481601E-2</v>
      </c>
      <c r="H3742" s="202">
        <v>-2453.4200999999998</v>
      </c>
      <c r="I3742" s="85">
        <v>0.67200000000000004</v>
      </c>
      <c r="J3742" s="202">
        <v>-2359.0259999999998</v>
      </c>
      <c r="K3742" s="85">
        <v>0.68389999999999995</v>
      </c>
      <c r="L3742" s="202">
        <v>-2538.0423000000001</v>
      </c>
      <c r="M3742" s="85">
        <v>0.66139999999999999</v>
      </c>
      <c r="N3742" s="202">
        <v>-2463.0365000000002</v>
      </c>
      <c r="O3742" s="85">
        <v>0.67079999999999995</v>
      </c>
      <c r="P3742" s="202">
        <v>-2152.5693000000001</v>
      </c>
      <c r="Q3742" s="85">
        <v>0.71020000000000005</v>
      </c>
      <c r="R3742" s="202">
        <v>-2655.2882</v>
      </c>
      <c r="S3742" s="85">
        <v>0.64680000000000004</v>
      </c>
      <c r="T3742" s="202">
        <v>-2350.7696000000001</v>
      </c>
      <c r="U3742" s="85">
        <v>0.68500000000000005</v>
      </c>
      <c r="V3742" s="202">
        <v>-2336.2871</v>
      </c>
      <c r="W3742" s="85">
        <v>0.68679999999999997</v>
      </c>
      <c r="X3742" s="202">
        <v>-2000.0145</v>
      </c>
      <c r="Y3742" s="85">
        <v>0.72989999999999999</v>
      </c>
      <c r="Z3742" s="202">
        <v>-1911.3622</v>
      </c>
      <c r="AA3742" s="85">
        <v>0.74170000000000003</v>
      </c>
      <c r="AB3742" s="202">
        <v>-2398.8703999999998</v>
      </c>
      <c r="AC3742" s="85">
        <v>0.67889999999999995</v>
      </c>
      <c r="AD3742" s="202">
        <v>-2500.4960999999998</v>
      </c>
      <c r="AE3742" s="85">
        <v>0.66620000000000001</v>
      </c>
      <c r="AF3742" s="202">
        <v>-2328.5056</v>
      </c>
      <c r="AG3742" s="86">
        <v>0.68779999999999997</v>
      </c>
      <c r="AH3742" s="107"/>
    </row>
    <row r="3743" spans="2:34" x14ac:dyDescent="0.2">
      <c r="B3743" s="84">
        <v>3736</v>
      </c>
      <c r="C3743" s="85">
        <v>25</v>
      </c>
      <c r="D3743" s="245" t="s">
        <v>33</v>
      </c>
      <c r="E3743" s="245" t="s">
        <v>344</v>
      </c>
      <c r="F3743" s="256">
        <v>9.9947396107311903E-3</v>
      </c>
      <c r="G3743" s="256">
        <v>1.0765270301895599E-2</v>
      </c>
      <c r="H3743" s="202">
        <v>-5660.0486000000001</v>
      </c>
      <c r="I3743" s="85">
        <v>8.0100000000000005E-2</v>
      </c>
      <c r="J3743" s="202">
        <v>-5747.8688000000002</v>
      </c>
      <c r="K3743" s="85">
        <v>7.5499999999999998E-2</v>
      </c>
      <c r="L3743" s="202">
        <v>-5434.5542999999998</v>
      </c>
      <c r="M3743" s="85">
        <v>9.2899999999999996E-2</v>
      </c>
      <c r="N3743" s="202">
        <v>-5516.1913000000004</v>
      </c>
      <c r="O3743" s="85">
        <v>8.8099999999999998E-2</v>
      </c>
      <c r="P3743" s="202">
        <v>-5452.1194999999998</v>
      </c>
      <c r="Q3743" s="85">
        <v>9.1700000000000004E-2</v>
      </c>
      <c r="R3743" s="202">
        <v>-5502.1642000000002</v>
      </c>
      <c r="S3743" s="85">
        <v>8.8999999999999996E-2</v>
      </c>
      <c r="T3743" s="202">
        <v>-5645.0767999999998</v>
      </c>
      <c r="U3743" s="85">
        <v>8.1199999999999994E-2</v>
      </c>
      <c r="V3743" s="202">
        <v>-5472.1450000000004</v>
      </c>
      <c r="W3743" s="85">
        <v>9.0700000000000003E-2</v>
      </c>
      <c r="X3743" s="202">
        <v>-5618.3782000000001</v>
      </c>
      <c r="Y3743" s="85">
        <v>8.2500000000000004E-2</v>
      </c>
      <c r="Z3743" s="202">
        <v>-5590.5339000000004</v>
      </c>
      <c r="AA3743" s="85">
        <v>8.3900000000000002E-2</v>
      </c>
      <c r="AB3743" s="202">
        <v>-5799.3540000000003</v>
      </c>
      <c r="AC3743" s="85">
        <v>7.3200000000000001E-2</v>
      </c>
      <c r="AD3743" s="202">
        <v>-5553.7992999999997</v>
      </c>
      <c r="AE3743" s="85">
        <v>8.6300000000000002E-2</v>
      </c>
      <c r="AF3743" s="202">
        <v>-5449.6680999999999</v>
      </c>
      <c r="AG3743" s="86">
        <v>9.2200000000000004E-2</v>
      </c>
      <c r="AH3743" s="107"/>
    </row>
    <row r="3744" spans="2:34" x14ac:dyDescent="0.2">
      <c r="B3744" s="84">
        <v>3737</v>
      </c>
      <c r="C3744" s="85">
        <v>25</v>
      </c>
      <c r="D3744" s="245" t="s">
        <v>33</v>
      </c>
      <c r="E3744" s="245" t="s">
        <v>345</v>
      </c>
      <c r="F3744" s="256">
        <v>4.5590040329651103E-2</v>
      </c>
      <c r="G3744" s="256">
        <v>4.7507605897495898E-2</v>
      </c>
      <c r="H3744" s="202">
        <v>-1658.0941</v>
      </c>
      <c r="I3744" s="85">
        <v>0.31900000000000001</v>
      </c>
      <c r="J3744" s="202">
        <v>-1698.2629999999999</v>
      </c>
      <c r="K3744" s="85">
        <v>0.3075</v>
      </c>
      <c r="L3744" s="202">
        <v>-1635.9527</v>
      </c>
      <c r="M3744" s="85">
        <v>0.32550000000000001</v>
      </c>
      <c r="N3744" s="202">
        <v>-1673.6152</v>
      </c>
      <c r="O3744" s="85">
        <v>0.3145</v>
      </c>
      <c r="P3744" s="202">
        <v>-1487.0509999999999</v>
      </c>
      <c r="Q3744" s="85">
        <v>0.37159999999999999</v>
      </c>
      <c r="R3744" s="202">
        <v>-1830.3140000000001</v>
      </c>
      <c r="S3744" s="85">
        <v>0.27210000000000001</v>
      </c>
      <c r="T3744" s="202">
        <v>-1681.7496000000001</v>
      </c>
      <c r="U3744" s="85">
        <v>0.31209999999999999</v>
      </c>
      <c r="V3744" s="202">
        <v>-1665.9964</v>
      </c>
      <c r="W3744" s="85">
        <v>0.31759999999999999</v>
      </c>
      <c r="X3744" s="202">
        <v>-1497.5565999999999</v>
      </c>
      <c r="Y3744" s="85">
        <v>0.36820000000000003</v>
      </c>
      <c r="Z3744" s="202">
        <v>-1661.5744999999999</v>
      </c>
      <c r="AA3744" s="85">
        <v>0.31879999999999997</v>
      </c>
      <c r="AB3744" s="202">
        <v>-1696.3816999999999</v>
      </c>
      <c r="AC3744" s="85">
        <v>0.30819999999999997</v>
      </c>
      <c r="AD3744" s="202">
        <v>-1669.1795</v>
      </c>
      <c r="AE3744" s="85">
        <v>0.31590000000000001</v>
      </c>
      <c r="AF3744" s="202">
        <v>-1653.0413000000001</v>
      </c>
      <c r="AG3744" s="86">
        <v>0.3216</v>
      </c>
      <c r="AH3744" s="107"/>
    </row>
    <row r="3745" spans="2:34" x14ac:dyDescent="0.2">
      <c r="B3745" s="84">
        <v>3738</v>
      </c>
      <c r="C3745" s="85">
        <v>25</v>
      </c>
      <c r="D3745" s="245" t="s">
        <v>33</v>
      </c>
      <c r="E3745" s="245" t="s">
        <v>346</v>
      </c>
      <c r="F3745" s="256">
        <v>2.8756794669472199E-2</v>
      </c>
      <c r="G3745" s="256">
        <v>3.2763866136204099E-2</v>
      </c>
      <c r="H3745" s="202">
        <v>-1189.1393</v>
      </c>
      <c r="I3745" s="85">
        <v>0.53710000000000002</v>
      </c>
      <c r="J3745" s="202">
        <v>-1050.9875999999999</v>
      </c>
      <c r="K3745" s="85">
        <v>0.58599999999999997</v>
      </c>
      <c r="L3745" s="202">
        <v>-1237.8313000000001</v>
      </c>
      <c r="M3745" s="85">
        <v>0.52049999999999996</v>
      </c>
      <c r="N3745" s="202">
        <v>-1091.652</v>
      </c>
      <c r="O3745" s="85">
        <v>0.57140000000000002</v>
      </c>
      <c r="P3745" s="202">
        <v>-1216.0115000000001</v>
      </c>
      <c r="Q3745" s="85">
        <v>0.52849999999999997</v>
      </c>
      <c r="R3745" s="202">
        <v>-1137.874</v>
      </c>
      <c r="S3745" s="85">
        <v>0.5554</v>
      </c>
      <c r="T3745" s="202">
        <v>-1148.6750999999999</v>
      </c>
      <c r="U3745" s="85">
        <v>0.55169999999999997</v>
      </c>
      <c r="V3745" s="202">
        <v>-1277.1152999999999</v>
      </c>
      <c r="W3745" s="85">
        <v>0.5081</v>
      </c>
      <c r="X3745" s="202">
        <v>-1284.7356</v>
      </c>
      <c r="Y3745" s="85">
        <v>0.50549999999999995</v>
      </c>
      <c r="Z3745" s="202">
        <v>-1279.4966999999999</v>
      </c>
      <c r="AA3745" s="85">
        <v>0.50729999999999997</v>
      </c>
      <c r="AB3745" s="202">
        <v>-1077.3494000000001</v>
      </c>
      <c r="AC3745" s="85">
        <v>0.57689999999999997</v>
      </c>
      <c r="AD3745" s="202">
        <v>-1111.2754</v>
      </c>
      <c r="AE3745" s="85">
        <v>0.56479999999999997</v>
      </c>
      <c r="AF3745" s="202">
        <v>-1275.8761</v>
      </c>
      <c r="AG3745" s="86">
        <v>0.50870000000000004</v>
      </c>
      <c r="AH3745" s="107"/>
    </row>
    <row r="3746" spans="2:34" x14ac:dyDescent="0.2">
      <c r="B3746" s="84">
        <v>3739</v>
      </c>
      <c r="C3746" s="85">
        <v>25</v>
      </c>
      <c r="D3746" s="245" t="s">
        <v>33</v>
      </c>
      <c r="E3746" s="245" t="s">
        <v>347</v>
      </c>
      <c r="F3746" s="256">
        <v>1.8236016131860398E-2</v>
      </c>
      <c r="G3746" s="256">
        <v>1.66159606833606E-2</v>
      </c>
      <c r="H3746" s="202">
        <v>13140.989799999999</v>
      </c>
      <c r="I3746" s="85">
        <v>1.2200000000000001E-2</v>
      </c>
      <c r="J3746" s="202">
        <v>13093.2034</v>
      </c>
      <c r="K3746" s="85">
        <v>1.2500000000000001E-2</v>
      </c>
      <c r="L3746" s="202">
        <v>13109.5023</v>
      </c>
      <c r="M3746" s="85">
        <v>1.24E-2</v>
      </c>
      <c r="N3746" s="202">
        <v>13064.980299999999</v>
      </c>
      <c r="O3746" s="85">
        <v>1.26E-2</v>
      </c>
      <c r="P3746" s="202">
        <v>13058.144</v>
      </c>
      <c r="Q3746" s="85">
        <v>1.2699999999999999E-2</v>
      </c>
      <c r="R3746" s="202">
        <v>13096.176799999999</v>
      </c>
      <c r="S3746" s="85">
        <v>1.24E-2</v>
      </c>
      <c r="T3746" s="202">
        <v>13021.8871</v>
      </c>
      <c r="U3746" s="85">
        <v>1.29E-2</v>
      </c>
      <c r="V3746" s="202">
        <v>13055.1464</v>
      </c>
      <c r="W3746" s="85">
        <v>1.2699999999999999E-2</v>
      </c>
      <c r="X3746" s="202">
        <v>12979.5566</v>
      </c>
      <c r="Y3746" s="85">
        <v>1.32E-2</v>
      </c>
      <c r="Z3746" s="202">
        <v>12960.7664</v>
      </c>
      <c r="AA3746" s="85">
        <v>1.3299999999999999E-2</v>
      </c>
      <c r="AB3746" s="202">
        <v>13060.122799999999</v>
      </c>
      <c r="AC3746" s="85">
        <v>1.2699999999999999E-2</v>
      </c>
      <c r="AD3746" s="202">
        <v>13038.1031</v>
      </c>
      <c r="AE3746" s="85">
        <v>1.29E-2</v>
      </c>
      <c r="AF3746" s="202">
        <v>13056.3745</v>
      </c>
      <c r="AG3746" s="86">
        <v>1.2699999999999999E-2</v>
      </c>
      <c r="AH3746" s="107"/>
    </row>
    <row r="3747" spans="2:34" x14ac:dyDescent="0.2">
      <c r="B3747" s="84">
        <v>3740</v>
      </c>
      <c r="C3747" s="85">
        <v>25</v>
      </c>
      <c r="D3747" s="245" t="s">
        <v>33</v>
      </c>
      <c r="E3747" s="245" t="s">
        <v>348</v>
      </c>
      <c r="F3747" s="256">
        <v>0.118008065930212</v>
      </c>
      <c r="G3747" s="256">
        <v>0.109056868710508</v>
      </c>
      <c r="H3747" s="202">
        <v>3825.8379</v>
      </c>
      <c r="I3747" s="85">
        <v>2.8E-3</v>
      </c>
      <c r="J3747" s="202">
        <v>3836.8227999999999</v>
      </c>
      <c r="K3747" s="85">
        <v>2.7000000000000001E-3</v>
      </c>
      <c r="L3747" s="202">
        <v>3856.4569999999999</v>
      </c>
      <c r="M3747" s="85">
        <v>2.5999999999999999E-3</v>
      </c>
      <c r="N3747" s="202">
        <v>3874.7356</v>
      </c>
      <c r="O3747" s="85">
        <v>2.5000000000000001E-3</v>
      </c>
      <c r="P3747" s="202">
        <v>3898.0178999999998</v>
      </c>
      <c r="Q3747" s="85">
        <v>2.3E-3</v>
      </c>
      <c r="R3747" s="202">
        <v>3844.9214000000002</v>
      </c>
      <c r="S3747" s="85">
        <v>2.7000000000000001E-3</v>
      </c>
      <c r="T3747" s="202">
        <v>3903.5738000000001</v>
      </c>
      <c r="U3747" s="85">
        <v>2.3E-3</v>
      </c>
      <c r="V3747" s="202">
        <v>3886.9902999999999</v>
      </c>
      <c r="W3747" s="85">
        <v>2.3999999999999998E-3</v>
      </c>
      <c r="X3747" s="202">
        <v>3935.1370000000002</v>
      </c>
      <c r="Y3747" s="85">
        <v>2.0999999999999999E-3</v>
      </c>
      <c r="Z3747" s="202">
        <v>3901.4920000000002</v>
      </c>
      <c r="AA3747" s="85">
        <v>2.3E-3</v>
      </c>
      <c r="AB3747" s="202">
        <v>3855.7669000000001</v>
      </c>
      <c r="AC3747" s="85">
        <v>2.5999999999999999E-3</v>
      </c>
      <c r="AD3747" s="202">
        <v>3893.1936000000001</v>
      </c>
      <c r="AE3747" s="85">
        <v>2.3999999999999998E-3</v>
      </c>
      <c r="AF3747" s="202">
        <v>3894.4528</v>
      </c>
      <c r="AG3747" s="86">
        <v>2.3E-3</v>
      </c>
      <c r="AH3747" s="107"/>
    </row>
    <row r="3748" spans="2:34" x14ac:dyDescent="0.2">
      <c r="B3748" s="84">
        <v>3741</v>
      </c>
      <c r="C3748" s="85">
        <v>25</v>
      </c>
      <c r="D3748" s="245" t="s">
        <v>33</v>
      </c>
      <c r="E3748" s="245" t="s">
        <v>349</v>
      </c>
      <c r="F3748" s="256">
        <v>0.122917762581098</v>
      </c>
      <c r="G3748" s="256">
        <v>0.124736718932834</v>
      </c>
      <c r="H3748" s="202">
        <v>2227.9277000000002</v>
      </c>
      <c r="I3748" s="85">
        <v>3.8899999999999997E-2</v>
      </c>
      <c r="J3748" s="202">
        <v>2206.8036999999999</v>
      </c>
      <c r="K3748" s="85">
        <v>4.0800000000000003E-2</v>
      </c>
      <c r="L3748" s="202">
        <v>2187.8058000000001</v>
      </c>
      <c r="M3748" s="85">
        <v>4.2500000000000003E-2</v>
      </c>
      <c r="N3748" s="202">
        <v>2163.3272000000002</v>
      </c>
      <c r="O3748" s="85">
        <v>4.48E-2</v>
      </c>
      <c r="P3748" s="202">
        <v>2232.7471999999998</v>
      </c>
      <c r="Q3748" s="85">
        <v>3.8300000000000001E-2</v>
      </c>
      <c r="R3748" s="202">
        <v>2145.0558000000001</v>
      </c>
      <c r="S3748" s="85">
        <v>4.6699999999999998E-2</v>
      </c>
      <c r="T3748" s="202">
        <v>2175.8189000000002</v>
      </c>
      <c r="U3748" s="85">
        <v>4.36E-2</v>
      </c>
      <c r="V3748" s="202">
        <v>2218.9074000000001</v>
      </c>
      <c r="W3748" s="85">
        <v>3.9600000000000003E-2</v>
      </c>
      <c r="X3748" s="202">
        <v>2251.6997000000001</v>
      </c>
      <c r="Y3748" s="85">
        <v>3.6700000000000003E-2</v>
      </c>
      <c r="Z3748" s="202">
        <v>2239.4798999999998</v>
      </c>
      <c r="AA3748" s="85">
        <v>3.78E-2</v>
      </c>
      <c r="AB3748" s="202">
        <v>2212.5441000000001</v>
      </c>
      <c r="AC3748" s="85">
        <v>4.0300000000000002E-2</v>
      </c>
      <c r="AD3748" s="202">
        <v>2165.7287000000001</v>
      </c>
      <c r="AE3748" s="85">
        <v>4.4699999999999997E-2</v>
      </c>
      <c r="AF3748" s="202">
        <v>2200.5275000000001</v>
      </c>
      <c r="AG3748" s="86">
        <v>4.1399999999999999E-2</v>
      </c>
      <c r="AH3748" s="107"/>
    </row>
    <row r="3749" spans="2:34" x14ac:dyDescent="0.2">
      <c r="B3749" s="84">
        <v>3742</v>
      </c>
      <c r="C3749" s="85">
        <v>25</v>
      </c>
      <c r="D3749" s="245" t="s">
        <v>33</v>
      </c>
      <c r="E3749" s="245" t="s">
        <v>350</v>
      </c>
      <c r="F3749" s="256">
        <v>7.0138523584078599E-3</v>
      </c>
      <c r="G3749" s="256">
        <v>7.9569389187924208E-3</v>
      </c>
      <c r="H3749" s="202">
        <v>-198.28200000000001</v>
      </c>
      <c r="I3749" s="85">
        <v>0.98529999999999995</v>
      </c>
      <c r="J3749" s="202">
        <v>-483.29379999999998</v>
      </c>
      <c r="K3749" s="85">
        <v>0.96419999999999995</v>
      </c>
      <c r="L3749" s="202">
        <v>-412.29950000000002</v>
      </c>
      <c r="M3749" s="85">
        <v>0.96950000000000003</v>
      </c>
      <c r="N3749" s="202">
        <v>-715.60720000000003</v>
      </c>
      <c r="O3749" s="85">
        <v>0.94699999999999995</v>
      </c>
      <c r="P3749" s="202">
        <v>-984.42719999999997</v>
      </c>
      <c r="Q3749" s="85">
        <v>0.92720000000000002</v>
      </c>
      <c r="R3749" s="202">
        <v>-875.20429999999999</v>
      </c>
      <c r="S3749" s="85">
        <v>0.93530000000000002</v>
      </c>
      <c r="T3749" s="202">
        <v>-620.71659999999997</v>
      </c>
      <c r="U3749" s="85">
        <v>0.95409999999999995</v>
      </c>
      <c r="V3749" s="202">
        <v>-1029.2943</v>
      </c>
      <c r="W3749" s="85">
        <v>0.92390000000000005</v>
      </c>
      <c r="X3749" s="202">
        <v>-921.46310000000005</v>
      </c>
      <c r="Y3749" s="85">
        <v>0.93179999999999996</v>
      </c>
      <c r="Z3749" s="202">
        <v>-1244.5322000000001</v>
      </c>
      <c r="AA3749" s="85">
        <v>0.90800000000000003</v>
      </c>
      <c r="AB3749" s="202">
        <v>-489.83670000000001</v>
      </c>
      <c r="AC3749" s="85">
        <v>0.96379999999999999</v>
      </c>
      <c r="AD3749" s="202">
        <v>-720.97029999999995</v>
      </c>
      <c r="AE3749" s="85">
        <v>0.94669999999999999</v>
      </c>
      <c r="AF3749" s="202">
        <v>-994.029</v>
      </c>
      <c r="AG3749" s="86">
        <v>0.92649999999999999</v>
      </c>
      <c r="AH3749" s="107"/>
    </row>
    <row r="3750" spans="2:34" x14ac:dyDescent="0.2">
      <c r="B3750" s="84">
        <v>3743</v>
      </c>
      <c r="C3750" s="85">
        <v>25</v>
      </c>
      <c r="D3750" s="245" t="s">
        <v>33</v>
      </c>
      <c r="E3750" s="245" t="s">
        <v>351</v>
      </c>
      <c r="F3750" s="256">
        <v>0.102226898123795</v>
      </c>
      <c r="G3750" s="256">
        <v>0.101099929791715</v>
      </c>
      <c r="H3750" s="202">
        <v>3148.0396999999998</v>
      </c>
      <c r="I3750" s="85">
        <v>0.22389999999999999</v>
      </c>
      <c r="J3750" s="202">
        <v>3205.3654000000001</v>
      </c>
      <c r="K3750" s="85">
        <v>0.21560000000000001</v>
      </c>
      <c r="L3750" s="202">
        <v>2978.4859999999999</v>
      </c>
      <c r="M3750" s="85">
        <v>0.25030000000000002</v>
      </c>
      <c r="N3750" s="202">
        <v>3022.5688</v>
      </c>
      <c r="O3750" s="85">
        <v>0.24329999999999999</v>
      </c>
      <c r="P3750" s="202">
        <v>3128.5462000000002</v>
      </c>
      <c r="Q3750" s="85">
        <v>0.2273</v>
      </c>
      <c r="R3750" s="202">
        <v>3170.2177000000001</v>
      </c>
      <c r="S3750" s="85">
        <v>0.2215</v>
      </c>
      <c r="T3750" s="202">
        <v>3085.0533999999998</v>
      </c>
      <c r="U3750" s="85">
        <v>0.23380000000000001</v>
      </c>
      <c r="V3750" s="202">
        <v>3301.3150000000001</v>
      </c>
      <c r="W3750" s="85">
        <v>0.2031</v>
      </c>
      <c r="X3750" s="202">
        <v>3213.0830000000001</v>
      </c>
      <c r="Y3750" s="85">
        <v>0.21510000000000001</v>
      </c>
      <c r="Z3750" s="202">
        <v>3371.2655</v>
      </c>
      <c r="AA3750" s="85">
        <v>0.19370000000000001</v>
      </c>
      <c r="AB3750" s="202">
        <v>3216.6559999999999</v>
      </c>
      <c r="AC3750" s="85">
        <v>0.21410000000000001</v>
      </c>
      <c r="AD3750" s="202">
        <v>3027.4863999999998</v>
      </c>
      <c r="AE3750" s="85">
        <v>0.2427</v>
      </c>
      <c r="AF3750" s="202">
        <v>3290.3180000000002</v>
      </c>
      <c r="AG3750" s="86">
        <v>0.20469999999999999</v>
      </c>
      <c r="AH3750" s="107"/>
    </row>
    <row r="3751" spans="2:34" x14ac:dyDescent="0.2">
      <c r="B3751" s="84">
        <v>3744</v>
      </c>
      <c r="C3751" s="85">
        <v>25</v>
      </c>
      <c r="D3751" s="245" t="s">
        <v>33</v>
      </c>
      <c r="E3751" s="245" t="s">
        <v>352</v>
      </c>
      <c r="F3751" s="256">
        <v>5.7513589338944397E-2</v>
      </c>
      <c r="G3751" s="256">
        <v>5.8740931429908702E-2</v>
      </c>
      <c r="H3751" s="202">
        <v>2816.1010999999999</v>
      </c>
      <c r="I3751" s="85">
        <v>5.0599999999999999E-2</v>
      </c>
      <c r="J3751" s="202">
        <v>2818.0182</v>
      </c>
      <c r="K3751" s="85">
        <v>5.04E-2</v>
      </c>
      <c r="L3751" s="202">
        <v>2611.2703000000001</v>
      </c>
      <c r="M3751" s="85">
        <v>7.0800000000000002E-2</v>
      </c>
      <c r="N3751" s="202">
        <v>2599.0381000000002</v>
      </c>
      <c r="O3751" s="85">
        <v>7.2099999999999997E-2</v>
      </c>
      <c r="P3751" s="202">
        <v>2596.6309999999999</v>
      </c>
      <c r="Q3751" s="85">
        <v>7.2300000000000003E-2</v>
      </c>
      <c r="R3751" s="202">
        <v>2548.174</v>
      </c>
      <c r="S3751" s="85">
        <v>7.85E-2</v>
      </c>
      <c r="T3751" s="202">
        <v>2577.5030000000002</v>
      </c>
      <c r="U3751" s="85">
        <v>7.4499999999999997E-2</v>
      </c>
      <c r="V3751" s="202">
        <v>2562.6727999999998</v>
      </c>
      <c r="W3751" s="85">
        <v>7.6899999999999996E-2</v>
      </c>
      <c r="X3751" s="202">
        <v>2563.5353</v>
      </c>
      <c r="Y3751" s="85">
        <v>7.5999999999999998E-2</v>
      </c>
      <c r="Z3751" s="202">
        <v>2539.7937000000002</v>
      </c>
      <c r="AA3751" s="85">
        <v>7.9600000000000004E-2</v>
      </c>
      <c r="AB3751" s="202">
        <v>2832.2752999999998</v>
      </c>
      <c r="AC3751" s="85">
        <v>4.9500000000000002E-2</v>
      </c>
      <c r="AD3751" s="202">
        <v>2613.8631</v>
      </c>
      <c r="AE3751" s="85">
        <v>7.0699999999999999E-2</v>
      </c>
      <c r="AF3751" s="202">
        <v>2584.8407000000002</v>
      </c>
      <c r="AG3751" s="86">
        <v>7.4700000000000003E-2</v>
      </c>
      <c r="AH3751" s="107"/>
    </row>
    <row r="3752" spans="2:34" x14ac:dyDescent="0.2">
      <c r="B3752" s="84">
        <v>3745</v>
      </c>
      <c r="C3752" s="85">
        <v>25</v>
      </c>
      <c r="D3752" s="245" t="s">
        <v>33</v>
      </c>
      <c r="E3752" s="245" t="s">
        <v>353</v>
      </c>
      <c r="F3752" s="256">
        <v>0.15272663510433099</v>
      </c>
      <c r="G3752" s="256">
        <v>0.16405335829627901</v>
      </c>
      <c r="H3752" s="202">
        <v>1834.1282000000001</v>
      </c>
      <c r="I3752" s="85">
        <v>4.8599999999999997E-2</v>
      </c>
      <c r="J3752" s="202">
        <v>1844.7905000000001</v>
      </c>
      <c r="K3752" s="85">
        <v>4.7300000000000002E-2</v>
      </c>
      <c r="L3752" s="202">
        <v>1805.6405999999999</v>
      </c>
      <c r="M3752" s="85">
        <v>5.21E-2</v>
      </c>
      <c r="N3752" s="202">
        <v>1816.6080999999999</v>
      </c>
      <c r="O3752" s="85">
        <v>5.0700000000000002E-2</v>
      </c>
      <c r="P3752" s="202">
        <v>2021.9558999999999</v>
      </c>
      <c r="Q3752" s="85">
        <v>3.0700000000000002E-2</v>
      </c>
      <c r="R3752" s="202">
        <v>1810.5902000000001</v>
      </c>
      <c r="S3752" s="85">
        <v>5.1799999999999999E-2</v>
      </c>
      <c r="T3752" s="202">
        <v>1750.8025</v>
      </c>
      <c r="U3752" s="85">
        <v>6.0299999999999999E-2</v>
      </c>
      <c r="V3752" s="202">
        <v>2003.7823000000001</v>
      </c>
      <c r="W3752" s="85">
        <v>3.2399999999999998E-2</v>
      </c>
      <c r="X3752" s="202">
        <v>1962.6786999999999</v>
      </c>
      <c r="Y3752" s="85">
        <v>3.6200000000000003E-2</v>
      </c>
      <c r="Z3752" s="202">
        <v>1957.4341999999999</v>
      </c>
      <c r="AA3752" s="85">
        <v>3.6600000000000001E-2</v>
      </c>
      <c r="AB3752" s="202">
        <v>1839.7157999999999</v>
      </c>
      <c r="AC3752" s="85">
        <v>4.8099999999999997E-2</v>
      </c>
      <c r="AD3752" s="202">
        <v>1814.5145</v>
      </c>
      <c r="AE3752" s="85">
        <v>5.11E-2</v>
      </c>
      <c r="AF3752" s="202">
        <v>2004.4359999999999</v>
      </c>
      <c r="AG3752" s="86">
        <v>3.2300000000000002E-2</v>
      </c>
      <c r="AH3752" s="107"/>
    </row>
    <row r="3753" spans="2:34" x14ac:dyDescent="0.2">
      <c r="B3753" s="84">
        <v>3746</v>
      </c>
      <c r="C3753" s="85">
        <v>25</v>
      </c>
      <c r="D3753" s="245" t="s">
        <v>33</v>
      </c>
      <c r="E3753" s="245" t="s">
        <v>354</v>
      </c>
      <c r="F3753" s="256">
        <v>7.8905839032088407E-3</v>
      </c>
      <c r="G3753" s="256">
        <v>8.1909665340510196E-3</v>
      </c>
      <c r="H3753" s="202">
        <v>-696.56259999999997</v>
      </c>
      <c r="I3753" s="85">
        <v>0.85489999999999999</v>
      </c>
      <c r="J3753" s="202">
        <v>-708.83230000000003</v>
      </c>
      <c r="K3753" s="85">
        <v>0.85229999999999995</v>
      </c>
      <c r="L3753" s="202">
        <v>-836.26520000000005</v>
      </c>
      <c r="M3753" s="85">
        <v>0.82620000000000005</v>
      </c>
      <c r="N3753" s="202">
        <v>-860.8777</v>
      </c>
      <c r="O3753" s="85">
        <v>0.82110000000000005</v>
      </c>
      <c r="P3753" s="202">
        <v>-763.31889999999999</v>
      </c>
      <c r="Q3753" s="85">
        <v>0.84099999999999997</v>
      </c>
      <c r="R3753" s="202">
        <v>-676.16340000000002</v>
      </c>
      <c r="S3753" s="85">
        <v>0.85909999999999997</v>
      </c>
      <c r="T3753" s="202">
        <v>-835.82309999999995</v>
      </c>
      <c r="U3753" s="85">
        <v>0.82630000000000003</v>
      </c>
      <c r="V3753" s="202">
        <v>-579.3383</v>
      </c>
      <c r="W3753" s="85">
        <v>0.87909999999999999</v>
      </c>
      <c r="X3753" s="202">
        <v>-729.40949999999998</v>
      </c>
      <c r="Y3753" s="85">
        <v>0.84799999999999998</v>
      </c>
      <c r="Z3753" s="202">
        <v>-481.27390000000003</v>
      </c>
      <c r="AA3753" s="85">
        <v>0.89939999999999998</v>
      </c>
      <c r="AB3753" s="202">
        <v>-670.08780000000002</v>
      </c>
      <c r="AC3753" s="85">
        <v>0.86040000000000005</v>
      </c>
      <c r="AD3753" s="202">
        <v>-832.40189999999996</v>
      </c>
      <c r="AE3753" s="85">
        <v>0.82699999999999996</v>
      </c>
      <c r="AF3753" s="202">
        <v>-608.20299999999997</v>
      </c>
      <c r="AG3753" s="86">
        <v>0.87319999999999998</v>
      </c>
      <c r="AH3753" s="107"/>
    </row>
    <row r="3754" spans="2:34" x14ac:dyDescent="0.2">
      <c r="B3754" s="84">
        <v>3747</v>
      </c>
      <c r="C3754" s="85">
        <v>25</v>
      </c>
      <c r="D3754" s="245" t="s">
        <v>33</v>
      </c>
      <c r="E3754" s="245" t="s">
        <v>355</v>
      </c>
      <c r="F3754" s="256">
        <v>9.9947396107311903E-3</v>
      </c>
      <c r="G3754" s="256">
        <v>1.0063187456119799E-2</v>
      </c>
      <c r="H3754" s="202">
        <v>4023.1552999999999</v>
      </c>
      <c r="I3754" s="85">
        <v>0.23710000000000001</v>
      </c>
      <c r="J3754" s="202">
        <v>4018.4303</v>
      </c>
      <c r="K3754" s="85">
        <v>0.23760000000000001</v>
      </c>
      <c r="L3754" s="202">
        <v>3875.6543999999999</v>
      </c>
      <c r="M3754" s="85">
        <v>0.25480000000000003</v>
      </c>
      <c r="N3754" s="202">
        <v>3858.6073999999999</v>
      </c>
      <c r="O3754" s="85">
        <v>0.25679999999999997</v>
      </c>
      <c r="P3754" s="202">
        <v>3663.9674</v>
      </c>
      <c r="Q3754" s="85">
        <v>0.28160000000000002</v>
      </c>
      <c r="R3754" s="202">
        <v>4087.9371000000001</v>
      </c>
      <c r="S3754" s="85">
        <v>0.2301</v>
      </c>
      <c r="T3754" s="202">
        <v>3963.7658999999999</v>
      </c>
      <c r="U3754" s="85">
        <v>0.24429999999999999</v>
      </c>
      <c r="V3754" s="202">
        <v>3954.6190999999999</v>
      </c>
      <c r="W3754" s="85">
        <v>0.2457</v>
      </c>
      <c r="X3754" s="202">
        <v>3797.4032999999999</v>
      </c>
      <c r="Y3754" s="85">
        <v>0.26469999999999999</v>
      </c>
      <c r="Z3754" s="202">
        <v>3998.7415999999998</v>
      </c>
      <c r="AA3754" s="85">
        <v>0.2404</v>
      </c>
      <c r="AB3754" s="202">
        <v>4091.1976</v>
      </c>
      <c r="AC3754" s="85">
        <v>0.22989999999999999</v>
      </c>
      <c r="AD3754" s="202">
        <v>3915.5055000000002</v>
      </c>
      <c r="AE3754" s="85">
        <v>0.2505</v>
      </c>
      <c r="AF3754" s="202">
        <v>3942.4823999999999</v>
      </c>
      <c r="AG3754" s="86">
        <v>0.24759999999999999</v>
      </c>
      <c r="AH3754" s="107"/>
    </row>
    <row r="3755" spans="2:34" x14ac:dyDescent="0.2">
      <c r="B3755" s="84">
        <v>3748</v>
      </c>
      <c r="C3755" s="85">
        <v>25</v>
      </c>
      <c r="D3755" s="245" t="s">
        <v>33</v>
      </c>
      <c r="E3755" s="245" t="s">
        <v>356</v>
      </c>
      <c r="F3755" s="256">
        <v>1.0871471155532201E-2</v>
      </c>
      <c r="G3755" s="256">
        <v>1.1701380762929999E-2</v>
      </c>
      <c r="H3755" s="202">
        <v>3674.3802000000001</v>
      </c>
      <c r="I3755" s="85">
        <v>0.23799999999999999</v>
      </c>
      <c r="J3755" s="202">
        <v>3673.9108999999999</v>
      </c>
      <c r="K3755" s="85">
        <v>0.23810000000000001</v>
      </c>
      <c r="L3755" s="202">
        <v>3476.9832999999999</v>
      </c>
      <c r="M3755" s="85">
        <v>0.26429999999999998</v>
      </c>
      <c r="N3755" s="202">
        <v>3463.4144999999999</v>
      </c>
      <c r="O3755" s="85">
        <v>0.26619999999999999</v>
      </c>
      <c r="P3755" s="202">
        <v>3652.9270999999999</v>
      </c>
      <c r="Q3755" s="85">
        <v>0.2407</v>
      </c>
      <c r="R3755" s="202">
        <v>3632.6124</v>
      </c>
      <c r="S3755" s="85">
        <v>0.24399999999999999</v>
      </c>
      <c r="T3755" s="202">
        <v>3472.9281999999998</v>
      </c>
      <c r="U3755" s="85">
        <v>0.26479999999999998</v>
      </c>
      <c r="V3755" s="202">
        <v>3857.0169000000001</v>
      </c>
      <c r="W3755" s="85">
        <v>0.216</v>
      </c>
      <c r="X3755" s="202">
        <v>3675.7775999999999</v>
      </c>
      <c r="Y3755" s="85">
        <v>0.23780000000000001</v>
      </c>
      <c r="Z3755" s="202">
        <v>3668.2152999999998</v>
      </c>
      <c r="AA3755" s="85">
        <v>0.23949999999999999</v>
      </c>
      <c r="AB3755" s="202">
        <v>3718.2467999999999</v>
      </c>
      <c r="AC3755" s="85">
        <v>0.2329</v>
      </c>
      <c r="AD3755" s="202">
        <v>3494.2883999999999</v>
      </c>
      <c r="AE3755" s="85">
        <v>0.26229999999999998</v>
      </c>
      <c r="AF3755" s="202">
        <v>3829.9126000000001</v>
      </c>
      <c r="AG3755" s="86">
        <v>0.2195</v>
      </c>
      <c r="AH3755" s="107"/>
    </row>
    <row r="3756" spans="2:34" x14ac:dyDescent="0.2">
      <c r="B3756" s="84">
        <v>3749</v>
      </c>
      <c r="C3756" s="85">
        <v>25</v>
      </c>
      <c r="D3756" s="245" t="s">
        <v>33</v>
      </c>
      <c r="E3756" s="245" t="s">
        <v>357</v>
      </c>
      <c r="F3756" s="256"/>
      <c r="G3756" s="256"/>
      <c r="H3756" s="202" t="s">
        <v>179</v>
      </c>
      <c r="I3756" s="85" t="s">
        <v>179</v>
      </c>
      <c r="J3756" s="202" t="s">
        <v>179</v>
      </c>
      <c r="K3756" s="85" t="s">
        <v>179</v>
      </c>
      <c r="L3756" s="202" t="s">
        <v>179</v>
      </c>
      <c r="M3756" s="85" t="s">
        <v>179</v>
      </c>
      <c r="N3756" s="202" t="s">
        <v>179</v>
      </c>
      <c r="O3756" s="85" t="s">
        <v>179</v>
      </c>
      <c r="P3756" s="202" t="s">
        <v>179</v>
      </c>
      <c r="Q3756" s="85" t="s">
        <v>179</v>
      </c>
      <c r="R3756" s="202" t="s">
        <v>179</v>
      </c>
      <c r="S3756" s="85" t="s">
        <v>179</v>
      </c>
      <c r="T3756" s="202" t="s">
        <v>179</v>
      </c>
      <c r="U3756" s="85" t="s">
        <v>179</v>
      </c>
      <c r="V3756" s="202" t="s">
        <v>179</v>
      </c>
      <c r="W3756" s="85" t="s">
        <v>179</v>
      </c>
      <c r="X3756" s="202" t="s">
        <v>179</v>
      </c>
      <c r="Y3756" s="85" t="s">
        <v>179</v>
      </c>
      <c r="Z3756" s="202" t="s">
        <v>179</v>
      </c>
      <c r="AA3756" s="85" t="s">
        <v>179</v>
      </c>
      <c r="AB3756" s="202" t="s">
        <v>179</v>
      </c>
      <c r="AC3756" s="85" t="s">
        <v>179</v>
      </c>
      <c r="AD3756" s="202" t="s">
        <v>179</v>
      </c>
      <c r="AE3756" s="85" t="s">
        <v>179</v>
      </c>
      <c r="AF3756" s="202" t="s">
        <v>179</v>
      </c>
      <c r="AG3756" s="86" t="s">
        <v>179</v>
      </c>
      <c r="AH3756" s="107"/>
    </row>
    <row r="3757" spans="2:34" x14ac:dyDescent="0.2">
      <c r="B3757" s="84">
        <v>3750</v>
      </c>
      <c r="C3757" s="85">
        <v>25</v>
      </c>
      <c r="D3757" s="245" t="s">
        <v>33</v>
      </c>
      <c r="E3757" s="245" t="s">
        <v>358</v>
      </c>
      <c r="F3757" s="256">
        <v>2.9808872523233399E-3</v>
      </c>
      <c r="G3757" s="256">
        <v>3.0423589983618101E-3</v>
      </c>
      <c r="H3757" s="202">
        <v>-6562.8320000000003</v>
      </c>
      <c r="I3757" s="85">
        <v>0.28149999999999997</v>
      </c>
      <c r="J3757" s="202">
        <v>-6481.0299000000005</v>
      </c>
      <c r="K3757" s="85">
        <v>0.28749999999999998</v>
      </c>
      <c r="L3757" s="202">
        <v>-6445.3963000000003</v>
      </c>
      <c r="M3757" s="85">
        <v>0.29010000000000002</v>
      </c>
      <c r="N3757" s="202">
        <v>-6372.6156000000001</v>
      </c>
      <c r="O3757" s="85">
        <v>0.29559999999999997</v>
      </c>
      <c r="P3757" s="202">
        <v>-6490.0931</v>
      </c>
      <c r="Q3757" s="85">
        <v>0.28649999999999998</v>
      </c>
      <c r="R3757" s="202">
        <v>-6914.7021999999997</v>
      </c>
      <c r="S3757" s="85">
        <v>0.25690000000000002</v>
      </c>
      <c r="T3757" s="202">
        <v>-6289.1235999999999</v>
      </c>
      <c r="U3757" s="85">
        <v>0.30199999999999999</v>
      </c>
      <c r="V3757" s="202">
        <v>-7047.2876999999999</v>
      </c>
      <c r="W3757" s="85">
        <v>0.2477</v>
      </c>
      <c r="X3757" s="202">
        <v>-6391.8732</v>
      </c>
      <c r="Y3757" s="85">
        <v>0.29389999999999999</v>
      </c>
      <c r="Z3757" s="202">
        <v>-6872.1498000000001</v>
      </c>
      <c r="AA3757" s="85">
        <v>0.2596</v>
      </c>
      <c r="AB3757" s="202">
        <v>-6550.8447999999999</v>
      </c>
      <c r="AC3757" s="85">
        <v>0.28260000000000002</v>
      </c>
      <c r="AD3757" s="202">
        <v>-6436.6876000000002</v>
      </c>
      <c r="AE3757" s="85">
        <v>0.29099999999999998</v>
      </c>
      <c r="AF3757" s="202">
        <v>-7023.4057000000003</v>
      </c>
      <c r="AG3757" s="86">
        <v>0.2495</v>
      </c>
      <c r="AH3757" s="107"/>
    </row>
    <row r="3758" spans="2:34" x14ac:dyDescent="0.2">
      <c r="B3758" s="84">
        <v>3751</v>
      </c>
      <c r="C3758" s="85">
        <v>25</v>
      </c>
      <c r="D3758" s="245" t="s">
        <v>33</v>
      </c>
      <c r="E3758" s="245" t="s">
        <v>359</v>
      </c>
      <c r="F3758" s="256">
        <v>2.34964054006663E-2</v>
      </c>
      <c r="G3758" s="256">
        <v>2.4104844371635899E-2</v>
      </c>
      <c r="H3758" s="202">
        <v>-46.791400000000003</v>
      </c>
      <c r="I3758" s="85">
        <v>0.98260000000000003</v>
      </c>
      <c r="J3758" s="202">
        <v>-124.44889999999999</v>
      </c>
      <c r="K3758" s="85">
        <v>0.95379999999999998</v>
      </c>
      <c r="L3758" s="202">
        <v>-245.81620000000001</v>
      </c>
      <c r="M3758" s="85">
        <v>0.90890000000000004</v>
      </c>
      <c r="N3758" s="202">
        <v>-331.63929999999999</v>
      </c>
      <c r="O3758" s="85">
        <v>0.87739999999999996</v>
      </c>
      <c r="P3758" s="202">
        <v>-82.403000000000006</v>
      </c>
      <c r="Q3758" s="85">
        <v>0.96940000000000004</v>
      </c>
      <c r="R3758" s="202">
        <v>-444.57060000000001</v>
      </c>
      <c r="S3758" s="85">
        <v>0.83620000000000005</v>
      </c>
      <c r="T3758" s="202">
        <v>-396.33049999999997</v>
      </c>
      <c r="U3758" s="85">
        <v>0.8538</v>
      </c>
      <c r="V3758" s="202">
        <v>-211.06729999999999</v>
      </c>
      <c r="W3758" s="85">
        <v>0.92190000000000005</v>
      </c>
      <c r="X3758" s="202">
        <v>-150.80070000000001</v>
      </c>
      <c r="Y3758" s="85">
        <v>0.94410000000000005</v>
      </c>
      <c r="Z3758" s="202">
        <v>-243.36330000000001</v>
      </c>
      <c r="AA3758" s="85">
        <v>0.91</v>
      </c>
      <c r="AB3758" s="202">
        <v>-125.7394</v>
      </c>
      <c r="AC3758" s="85">
        <v>0.95340000000000003</v>
      </c>
      <c r="AD3758" s="202">
        <v>-327.43619999999999</v>
      </c>
      <c r="AE3758" s="85">
        <v>0.879</v>
      </c>
      <c r="AF3758" s="202">
        <v>-196.39850000000001</v>
      </c>
      <c r="AG3758" s="86">
        <v>0.92730000000000001</v>
      </c>
      <c r="AH3758" s="107"/>
    </row>
    <row r="3759" spans="2:34" x14ac:dyDescent="0.2">
      <c r="B3759" s="84">
        <v>3752</v>
      </c>
      <c r="C3759" s="85">
        <v>25</v>
      </c>
      <c r="D3759" s="245" t="s">
        <v>33</v>
      </c>
      <c r="E3759" s="245" t="s">
        <v>360</v>
      </c>
      <c r="F3759" s="256"/>
      <c r="G3759" s="256"/>
      <c r="H3759" s="202" t="s">
        <v>179</v>
      </c>
      <c r="I3759" s="85" t="s">
        <v>179</v>
      </c>
      <c r="J3759" s="202" t="s">
        <v>179</v>
      </c>
      <c r="K3759" s="85" t="s">
        <v>179</v>
      </c>
      <c r="L3759" s="202" t="s">
        <v>179</v>
      </c>
      <c r="M3759" s="85" t="s">
        <v>179</v>
      </c>
      <c r="N3759" s="202" t="s">
        <v>179</v>
      </c>
      <c r="O3759" s="85" t="s">
        <v>179</v>
      </c>
      <c r="P3759" s="202" t="s">
        <v>179</v>
      </c>
      <c r="Q3759" s="85" t="s">
        <v>179</v>
      </c>
      <c r="R3759" s="202" t="s">
        <v>179</v>
      </c>
      <c r="S3759" s="85" t="s">
        <v>179</v>
      </c>
      <c r="T3759" s="202" t="s">
        <v>179</v>
      </c>
      <c r="U3759" s="85" t="s">
        <v>179</v>
      </c>
      <c r="V3759" s="202" t="s">
        <v>179</v>
      </c>
      <c r="W3759" s="85" t="s">
        <v>179</v>
      </c>
      <c r="X3759" s="202" t="s">
        <v>179</v>
      </c>
      <c r="Y3759" s="85" t="s">
        <v>179</v>
      </c>
      <c r="Z3759" s="202" t="s">
        <v>179</v>
      </c>
      <c r="AA3759" s="85" t="s">
        <v>179</v>
      </c>
      <c r="AB3759" s="202" t="s">
        <v>179</v>
      </c>
      <c r="AC3759" s="85" t="s">
        <v>179</v>
      </c>
      <c r="AD3759" s="202" t="s">
        <v>179</v>
      </c>
      <c r="AE3759" s="85" t="s">
        <v>179</v>
      </c>
      <c r="AF3759" s="202" t="s">
        <v>179</v>
      </c>
      <c r="AG3759" s="86" t="s">
        <v>179</v>
      </c>
      <c r="AH3759" s="107"/>
    </row>
    <row r="3760" spans="2:34" x14ac:dyDescent="0.2">
      <c r="B3760" s="84">
        <v>3753</v>
      </c>
      <c r="C3760" s="85">
        <v>25</v>
      </c>
      <c r="D3760" s="245" t="s">
        <v>33</v>
      </c>
      <c r="E3760" s="245" t="s">
        <v>361</v>
      </c>
      <c r="F3760" s="256">
        <v>2.8055409433631398E-3</v>
      </c>
      <c r="G3760" s="256">
        <v>2.80833138310321E-3</v>
      </c>
      <c r="H3760" s="202">
        <v>5350.0697</v>
      </c>
      <c r="I3760" s="85">
        <v>0.4133</v>
      </c>
      <c r="J3760" s="202">
        <v>5245.6106</v>
      </c>
      <c r="K3760" s="85">
        <v>0.42249999999999999</v>
      </c>
      <c r="L3760" s="202">
        <v>5200.8369000000002</v>
      </c>
      <c r="M3760" s="85">
        <v>0.42630000000000001</v>
      </c>
      <c r="N3760" s="202">
        <v>5090.7546000000002</v>
      </c>
      <c r="O3760" s="85">
        <v>0.43609999999999999</v>
      </c>
      <c r="P3760" s="202">
        <v>5600.5281999999997</v>
      </c>
      <c r="Q3760" s="85">
        <v>0.39179999999999998</v>
      </c>
      <c r="R3760" s="202">
        <v>5014.6368000000002</v>
      </c>
      <c r="S3760" s="85">
        <v>0.44309999999999999</v>
      </c>
      <c r="T3760" s="202">
        <v>4936.8258999999998</v>
      </c>
      <c r="U3760" s="85">
        <v>0.45019999999999999</v>
      </c>
      <c r="V3760" s="202">
        <v>5467.5038999999997</v>
      </c>
      <c r="W3760" s="85">
        <v>0.4032</v>
      </c>
      <c r="X3760" s="202">
        <v>5464.7232999999997</v>
      </c>
      <c r="Y3760" s="85">
        <v>0.40339999999999998</v>
      </c>
      <c r="Z3760" s="202">
        <v>5257.8842999999997</v>
      </c>
      <c r="AA3760" s="85">
        <v>0.42149999999999999</v>
      </c>
      <c r="AB3760" s="202">
        <v>5214.9472999999998</v>
      </c>
      <c r="AC3760" s="85">
        <v>0.42549999999999999</v>
      </c>
      <c r="AD3760" s="202">
        <v>5080.4736000000003</v>
      </c>
      <c r="AE3760" s="85">
        <v>0.43730000000000002</v>
      </c>
      <c r="AF3760" s="202">
        <v>5540.9778999999999</v>
      </c>
      <c r="AG3760" s="86">
        <v>0.39710000000000001</v>
      </c>
      <c r="AH3760" s="107"/>
    </row>
    <row r="3761" spans="2:34" x14ac:dyDescent="0.2">
      <c r="B3761" s="84">
        <v>3754</v>
      </c>
      <c r="C3761" s="85">
        <v>25</v>
      </c>
      <c r="D3761" s="245" t="s">
        <v>33</v>
      </c>
      <c r="E3761" s="245" t="s">
        <v>362</v>
      </c>
      <c r="F3761" s="256">
        <v>9.4687006838505994E-3</v>
      </c>
      <c r="G3761" s="256">
        <v>9.5951322256026192E-3</v>
      </c>
      <c r="H3761" s="202">
        <v>-4030.2806</v>
      </c>
      <c r="I3761" s="85">
        <v>0.23330000000000001</v>
      </c>
      <c r="J3761" s="202">
        <v>-4187.2837</v>
      </c>
      <c r="K3761" s="85">
        <v>0.21590000000000001</v>
      </c>
      <c r="L3761" s="202">
        <v>-4131.4105</v>
      </c>
      <c r="M3761" s="85">
        <v>0.22170000000000001</v>
      </c>
      <c r="N3761" s="202">
        <v>-4295.2237999999998</v>
      </c>
      <c r="O3761" s="85">
        <v>0.20419999999999999</v>
      </c>
      <c r="P3761" s="202">
        <v>-3958.9234000000001</v>
      </c>
      <c r="Q3761" s="85">
        <v>0.24279999999999999</v>
      </c>
      <c r="R3761" s="202">
        <v>-4283.5002999999997</v>
      </c>
      <c r="S3761" s="85">
        <v>0.20530000000000001</v>
      </c>
      <c r="T3761" s="202">
        <v>-4294.1242000000002</v>
      </c>
      <c r="U3761" s="85">
        <v>0.20430000000000001</v>
      </c>
      <c r="V3761" s="202">
        <v>-3953.1397999999999</v>
      </c>
      <c r="W3761" s="85">
        <v>0.24360000000000001</v>
      </c>
      <c r="X3761" s="202">
        <v>-3903.7413000000001</v>
      </c>
      <c r="Y3761" s="85">
        <v>0.24940000000000001</v>
      </c>
      <c r="Z3761" s="202">
        <v>-3978.4135000000001</v>
      </c>
      <c r="AA3761" s="85">
        <v>0.24049999999999999</v>
      </c>
      <c r="AB3761" s="202">
        <v>-4198.7042000000001</v>
      </c>
      <c r="AC3761" s="85">
        <v>0.2147</v>
      </c>
      <c r="AD3761" s="202">
        <v>-4305.0635000000002</v>
      </c>
      <c r="AE3761" s="85">
        <v>0.20319999999999999</v>
      </c>
      <c r="AF3761" s="202">
        <v>-3950.6475</v>
      </c>
      <c r="AG3761" s="86">
        <v>0.24399999999999999</v>
      </c>
      <c r="AH3761" s="107"/>
    </row>
    <row r="3762" spans="2:34" x14ac:dyDescent="0.2">
      <c r="B3762" s="84">
        <v>3755</v>
      </c>
      <c r="C3762" s="85">
        <v>25</v>
      </c>
      <c r="D3762" s="245" t="s">
        <v>33</v>
      </c>
      <c r="E3762" s="245" t="s">
        <v>363</v>
      </c>
      <c r="F3762" s="256">
        <v>8.9952656496580699E-2</v>
      </c>
      <c r="G3762" s="256">
        <v>8.5654107184647804E-2</v>
      </c>
      <c r="H3762" s="202">
        <v>682.35329999999999</v>
      </c>
      <c r="I3762" s="85">
        <v>0.56969999999999998</v>
      </c>
      <c r="J3762" s="202">
        <v>703.82420000000002</v>
      </c>
      <c r="K3762" s="85">
        <v>0.55759999999999998</v>
      </c>
      <c r="L3762" s="202">
        <v>672.77160000000003</v>
      </c>
      <c r="M3762" s="85">
        <v>0.57509999999999994</v>
      </c>
      <c r="N3762" s="202">
        <v>698.94640000000004</v>
      </c>
      <c r="O3762" s="85">
        <v>0.56030000000000002</v>
      </c>
      <c r="P3762" s="202">
        <v>854.25260000000003</v>
      </c>
      <c r="Q3762" s="85">
        <v>0.47710000000000002</v>
      </c>
      <c r="R3762" s="202">
        <v>674.12950000000001</v>
      </c>
      <c r="S3762" s="85">
        <v>0.57450000000000001</v>
      </c>
      <c r="T3762" s="202">
        <v>655.08669999999995</v>
      </c>
      <c r="U3762" s="85">
        <v>0.58540000000000003</v>
      </c>
      <c r="V3762" s="202">
        <v>819.25630000000001</v>
      </c>
      <c r="W3762" s="85">
        <v>0.4955</v>
      </c>
      <c r="X3762" s="202">
        <v>796.94259999999997</v>
      </c>
      <c r="Y3762" s="85">
        <v>0.50739999999999996</v>
      </c>
      <c r="Z3762" s="202">
        <v>771.18020000000001</v>
      </c>
      <c r="AA3762" s="85">
        <v>0.5212</v>
      </c>
      <c r="AB3762" s="202">
        <v>694.4085</v>
      </c>
      <c r="AC3762" s="85">
        <v>0.56330000000000002</v>
      </c>
      <c r="AD3762" s="202">
        <v>695.56179999999995</v>
      </c>
      <c r="AE3762" s="85">
        <v>0.56259999999999999</v>
      </c>
      <c r="AF3762" s="202">
        <v>840.36659999999995</v>
      </c>
      <c r="AG3762" s="86">
        <v>0.4849</v>
      </c>
      <c r="AH3762" s="107"/>
    </row>
    <row r="3763" spans="2:34" x14ac:dyDescent="0.2">
      <c r="B3763" s="84">
        <v>3756</v>
      </c>
      <c r="C3763" s="85">
        <v>25</v>
      </c>
      <c r="D3763" s="245" t="s">
        <v>33</v>
      </c>
      <c r="E3763" s="245" t="s">
        <v>364</v>
      </c>
      <c r="F3763" s="256">
        <v>1.2800280554094301E-2</v>
      </c>
      <c r="G3763" s="256">
        <v>1.2871518839223E-2</v>
      </c>
      <c r="H3763" s="202">
        <v>8829.7803000000004</v>
      </c>
      <c r="I3763" s="85">
        <v>2.7000000000000001E-3</v>
      </c>
      <c r="J3763" s="202">
        <v>8961.7278000000006</v>
      </c>
      <c r="K3763" s="85">
        <v>2.3999999999999998E-3</v>
      </c>
      <c r="L3763" s="202">
        <v>8692.2886999999992</v>
      </c>
      <c r="M3763" s="85">
        <v>3.2000000000000002E-3</v>
      </c>
      <c r="N3763" s="202">
        <v>8828.9591999999993</v>
      </c>
      <c r="O3763" s="85">
        <v>2.8E-3</v>
      </c>
      <c r="P3763" s="202">
        <v>8713.4156999999996</v>
      </c>
      <c r="Q3763" s="85">
        <v>3.0999999999999999E-3</v>
      </c>
      <c r="R3763" s="202">
        <v>8516.6893</v>
      </c>
      <c r="S3763" s="85">
        <v>3.8999999999999998E-3</v>
      </c>
      <c r="T3763" s="202">
        <v>8930.1782999999996</v>
      </c>
      <c r="U3763" s="85">
        <v>2.5000000000000001E-3</v>
      </c>
      <c r="V3763" s="202">
        <v>8463.2397999999994</v>
      </c>
      <c r="W3763" s="85">
        <v>4.1000000000000003E-3</v>
      </c>
      <c r="X3763" s="202">
        <v>8827.9014000000006</v>
      </c>
      <c r="Y3763" s="85">
        <v>2.8E-3</v>
      </c>
      <c r="Z3763" s="202">
        <v>8567.9010999999991</v>
      </c>
      <c r="AA3763" s="85">
        <v>3.7000000000000002E-3</v>
      </c>
      <c r="AB3763" s="202">
        <v>8948.2842999999993</v>
      </c>
      <c r="AC3763" s="85">
        <v>2.3999999999999998E-3</v>
      </c>
      <c r="AD3763" s="202">
        <v>8817.1036000000004</v>
      </c>
      <c r="AE3763" s="85">
        <v>2.8E-3</v>
      </c>
      <c r="AF3763" s="202">
        <v>8471.7047999999995</v>
      </c>
      <c r="AG3763" s="86">
        <v>4.1000000000000003E-3</v>
      </c>
      <c r="AH3763" s="107"/>
    </row>
    <row r="3764" spans="2:34" x14ac:dyDescent="0.2">
      <c r="B3764" s="84">
        <v>3757</v>
      </c>
      <c r="C3764" s="85">
        <v>25</v>
      </c>
      <c r="D3764" s="245" t="s">
        <v>33</v>
      </c>
      <c r="E3764" s="245" t="s">
        <v>365</v>
      </c>
      <c r="F3764" s="256">
        <v>1.66578993512187E-2</v>
      </c>
      <c r="G3764" s="256">
        <v>1.59138778375848E-2</v>
      </c>
      <c r="H3764" s="202">
        <v>-4684.8056999999999</v>
      </c>
      <c r="I3764" s="85">
        <v>0.13020000000000001</v>
      </c>
      <c r="J3764" s="202">
        <v>-4663.9821000000002</v>
      </c>
      <c r="K3764" s="85">
        <v>0.13189999999999999</v>
      </c>
      <c r="L3764" s="202">
        <v>-4493.8801999999996</v>
      </c>
      <c r="M3764" s="85">
        <v>0.14660000000000001</v>
      </c>
      <c r="N3764" s="202">
        <v>-4465.3272999999999</v>
      </c>
      <c r="O3764" s="85">
        <v>0.14910000000000001</v>
      </c>
      <c r="P3764" s="202">
        <v>-4650.2323999999999</v>
      </c>
      <c r="Q3764" s="85">
        <v>0.13289999999999999</v>
      </c>
      <c r="R3764" s="202">
        <v>-4473.1553000000004</v>
      </c>
      <c r="S3764" s="85">
        <v>0.1484</v>
      </c>
      <c r="T3764" s="202">
        <v>-4454.3171000000002</v>
      </c>
      <c r="U3764" s="85">
        <v>0.15010000000000001</v>
      </c>
      <c r="V3764" s="202">
        <v>-4663.3887000000004</v>
      </c>
      <c r="W3764" s="85">
        <v>0.13189999999999999</v>
      </c>
      <c r="X3764" s="202">
        <v>-4632.8791000000001</v>
      </c>
      <c r="Y3764" s="85">
        <v>0.13439999999999999</v>
      </c>
      <c r="Z3764" s="202">
        <v>-4586.2184999999999</v>
      </c>
      <c r="AA3764" s="85">
        <v>0.1384</v>
      </c>
      <c r="AB3764" s="202">
        <v>-4718.8370999999997</v>
      </c>
      <c r="AC3764" s="85">
        <v>0.1278</v>
      </c>
      <c r="AD3764" s="202">
        <v>-4516.9062999999996</v>
      </c>
      <c r="AE3764" s="85">
        <v>0.1449</v>
      </c>
      <c r="AF3764" s="202">
        <v>-4697.4381000000003</v>
      </c>
      <c r="AG3764" s="86">
        <v>0.1295</v>
      </c>
      <c r="AH3764" s="107"/>
    </row>
    <row r="3765" spans="2:34" x14ac:dyDescent="0.2">
      <c r="B3765" s="84">
        <v>3758</v>
      </c>
      <c r="C3765" s="85">
        <v>25</v>
      </c>
      <c r="D3765" s="245" t="s">
        <v>33</v>
      </c>
      <c r="E3765" s="245" t="s">
        <v>366</v>
      </c>
      <c r="F3765" s="256"/>
      <c r="G3765" s="256"/>
      <c r="H3765" s="202" t="s">
        <v>179</v>
      </c>
      <c r="I3765" s="85" t="s">
        <v>179</v>
      </c>
      <c r="J3765" s="202" t="s">
        <v>179</v>
      </c>
      <c r="K3765" s="85" t="s">
        <v>179</v>
      </c>
      <c r="L3765" s="202" t="s">
        <v>179</v>
      </c>
      <c r="M3765" s="85" t="s">
        <v>179</v>
      </c>
      <c r="N3765" s="202" t="s">
        <v>179</v>
      </c>
      <c r="O3765" s="85" t="s">
        <v>179</v>
      </c>
      <c r="P3765" s="202" t="s">
        <v>179</v>
      </c>
      <c r="Q3765" s="85" t="s">
        <v>179</v>
      </c>
      <c r="R3765" s="202" t="s">
        <v>179</v>
      </c>
      <c r="S3765" s="85" t="s">
        <v>179</v>
      </c>
      <c r="T3765" s="202" t="s">
        <v>179</v>
      </c>
      <c r="U3765" s="85" t="s">
        <v>179</v>
      </c>
      <c r="V3765" s="202" t="s">
        <v>179</v>
      </c>
      <c r="W3765" s="85" t="s">
        <v>179</v>
      </c>
      <c r="X3765" s="202" t="s">
        <v>179</v>
      </c>
      <c r="Y3765" s="85" t="s">
        <v>179</v>
      </c>
      <c r="Z3765" s="202" t="s">
        <v>179</v>
      </c>
      <c r="AA3765" s="85" t="s">
        <v>179</v>
      </c>
      <c r="AB3765" s="202" t="s">
        <v>179</v>
      </c>
      <c r="AC3765" s="85" t="s">
        <v>179</v>
      </c>
      <c r="AD3765" s="202" t="s">
        <v>179</v>
      </c>
      <c r="AE3765" s="85" t="s">
        <v>179</v>
      </c>
      <c r="AF3765" s="202" t="s">
        <v>179</v>
      </c>
      <c r="AG3765" s="86" t="s">
        <v>179</v>
      </c>
      <c r="AH3765" s="107"/>
    </row>
    <row r="3766" spans="2:34" x14ac:dyDescent="0.2">
      <c r="B3766" s="84">
        <v>3759</v>
      </c>
      <c r="C3766" s="85">
        <v>25</v>
      </c>
      <c r="D3766" s="245" t="s">
        <v>33</v>
      </c>
      <c r="E3766" s="245" t="s">
        <v>367</v>
      </c>
      <c r="F3766" s="256">
        <v>0.13413992635454999</v>
      </c>
      <c r="G3766" s="256">
        <v>0.12684296747016099</v>
      </c>
      <c r="H3766" s="202">
        <v>-1487.3904</v>
      </c>
      <c r="I3766" s="85">
        <v>0.4052</v>
      </c>
      <c r="J3766" s="202">
        <v>-1387.4164000000001</v>
      </c>
      <c r="K3766" s="85">
        <v>0.43790000000000001</v>
      </c>
      <c r="L3766" s="202">
        <v>-1509.5473</v>
      </c>
      <c r="M3766" s="85">
        <v>0.39810000000000001</v>
      </c>
      <c r="N3766" s="202">
        <v>-1404.3795</v>
      </c>
      <c r="O3766" s="85">
        <v>0.43219999999999997</v>
      </c>
      <c r="P3766" s="202">
        <v>-1422.4589000000001</v>
      </c>
      <c r="Q3766" s="85">
        <v>0.4264</v>
      </c>
      <c r="R3766" s="202">
        <v>-1420.0654</v>
      </c>
      <c r="S3766" s="85">
        <v>0.42709999999999998</v>
      </c>
      <c r="T3766" s="202">
        <v>-1375.8094000000001</v>
      </c>
      <c r="U3766" s="85">
        <v>0.44169999999999998</v>
      </c>
      <c r="V3766" s="202">
        <v>-1425.1990000000001</v>
      </c>
      <c r="W3766" s="85">
        <v>0.42559999999999998</v>
      </c>
      <c r="X3766" s="202">
        <v>-1379.3828000000001</v>
      </c>
      <c r="Y3766" s="85">
        <v>0.44059999999999999</v>
      </c>
      <c r="Z3766" s="202">
        <v>-1395.9812999999999</v>
      </c>
      <c r="AA3766" s="85">
        <v>0.43509999999999999</v>
      </c>
      <c r="AB3766" s="202">
        <v>-1393.5994000000001</v>
      </c>
      <c r="AC3766" s="85">
        <v>0.43609999999999999</v>
      </c>
      <c r="AD3766" s="202">
        <v>-1413.4082000000001</v>
      </c>
      <c r="AE3766" s="85">
        <v>0.42949999999999999</v>
      </c>
      <c r="AF3766" s="202">
        <v>-1450.0182</v>
      </c>
      <c r="AG3766" s="86">
        <v>0.4178</v>
      </c>
      <c r="AH3766" s="107"/>
    </row>
    <row r="3767" spans="2:34" x14ac:dyDescent="0.2">
      <c r="B3767" s="84">
        <v>3760</v>
      </c>
      <c r="C3767" s="85">
        <v>25</v>
      </c>
      <c r="D3767" s="245" t="s">
        <v>33</v>
      </c>
      <c r="E3767" s="245" t="s">
        <v>368</v>
      </c>
      <c r="F3767" s="256">
        <v>0.20059617745046501</v>
      </c>
      <c r="G3767" s="256">
        <v>0.19143458928153501</v>
      </c>
      <c r="H3767" s="202">
        <v>-465.94310000000002</v>
      </c>
      <c r="I3767" s="85">
        <v>0.76870000000000005</v>
      </c>
      <c r="J3767" s="202">
        <v>-468.48140000000001</v>
      </c>
      <c r="K3767" s="85">
        <v>0.76749999999999996</v>
      </c>
      <c r="L3767" s="202">
        <v>-391.93470000000002</v>
      </c>
      <c r="M3767" s="85">
        <v>0.80459999999999998</v>
      </c>
      <c r="N3767" s="202">
        <v>-394.12490000000003</v>
      </c>
      <c r="O3767" s="85">
        <v>0.80349999999999999</v>
      </c>
      <c r="P3767" s="202">
        <v>-306.23820000000001</v>
      </c>
      <c r="Q3767" s="85">
        <v>0.84670000000000001</v>
      </c>
      <c r="R3767" s="202">
        <v>-527.93489999999997</v>
      </c>
      <c r="S3767" s="85">
        <v>0.73909999999999998</v>
      </c>
      <c r="T3767" s="202">
        <v>-433.85219999999998</v>
      </c>
      <c r="U3767" s="85">
        <v>0.7843</v>
      </c>
      <c r="V3767" s="202">
        <v>-440.34800000000001</v>
      </c>
      <c r="W3767" s="85">
        <v>0.78120000000000001</v>
      </c>
      <c r="X3767" s="202">
        <v>-353.86489999999998</v>
      </c>
      <c r="Y3767" s="85">
        <v>0.82330000000000003</v>
      </c>
      <c r="Z3767" s="202">
        <v>-450.25170000000003</v>
      </c>
      <c r="AA3767" s="85">
        <v>0.77639999999999998</v>
      </c>
      <c r="AB3767" s="202">
        <v>-478.19619999999998</v>
      </c>
      <c r="AC3767" s="85">
        <v>0.76290000000000002</v>
      </c>
      <c r="AD3767" s="202">
        <v>-404.03429999999997</v>
      </c>
      <c r="AE3767" s="85">
        <v>0.79879999999999995</v>
      </c>
      <c r="AF3767" s="202">
        <v>-457.87169999999998</v>
      </c>
      <c r="AG3767" s="86">
        <v>0.77280000000000004</v>
      </c>
      <c r="AH3767" s="107"/>
    </row>
    <row r="3768" spans="2:34" x14ac:dyDescent="0.2">
      <c r="B3768" s="84">
        <v>3761</v>
      </c>
      <c r="C3768" s="85">
        <v>25</v>
      </c>
      <c r="D3768" s="245" t="s">
        <v>33</v>
      </c>
      <c r="E3768" s="245" t="s">
        <v>369</v>
      </c>
      <c r="F3768" s="256">
        <v>3.1737681921795498E-2</v>
      </c>
      <c r="G3768" s="256">
        <v>3.2295810905686902E-2</v>
      </c>
      <c r="H3768" s="202">
        <v>-2961.6590999999999</v>
      </c>
      <c r="I3768" s="85">
        <v>0.1206</v>
      </c>
      <c r="J3768" s="202">
        <v>-3029.0248999999999</v>
      </c>
      <c r="K3768" s="85">
        <v>0.1125</v>
      </c>
      <c r="L3768" s="202">
        <v>-2959.1397999999999</v>
      </c>
      <c r="M3768" s="85">
        <v>0.1208</v>
      </c>
      <c r="N3768" s="202">
        <v>-3028.0662000000002</v>
      </c>
      <c r="O3768" s="85">
        <v>0.1125</v>
      </c>
      <c r="P3768" s="202">
        <v>-3090.2575000000002</v>
      </c>
      <c r="Q3768" s="85">
        <v>0.10539999999999999</v>
      </c>
      <c r="R3768" s="202">
        <v>-3056.9688999999998</v>
      </c>
      <c r="S3768" s="85">
        <v>0.109</v>
      </c>
      <c r="T3768" s="202">
        <v>-3017.7112999999999</v>
      </c>
      <c r="U3768" s="85">
        <v>0.1137</v>
      </c>
      <c r="V3768" s="202">
        <v>-3104.1659</v>
      </c>
      <c r="W3768" s="85">
        <v>0.1037</v>
      </c>
      <c r="X3768" s="202">
        <v>-3072.0954999999999</v>
      </c>
      <c r="Y3768" s="85">
        <v>0.1074</v>
      </c>
      <c r="Z3768" s="202">
        <v>-3107.2134999999998</v>
      </c>
      <c r="AA3768" s="85">
        <v>0.10340000000000001</v>
      </c>
      <c r="AB3768" s="202">
        <v>-3045.5104999999999</v>
      </c>
      <c r="AC3768" s="85">
        <v>0.1108</v>
      </c>
      <c r="AD3768" s="202">
        <v>-3046.0223999999998</v>
      </c>
      <c r="AE3768" s="85">
        <v>0.1106</v>
      </c>
      <c r="AF3768" s="202">
        <v>-3129.9331000000002</v>
      </c>
      <c r="AG3768" s="86">
        <v>0.1012</v>
      </c>
      <c r="AH3768" s="107"/>
    </row>
    <row r="3769" spans="2:34" x14ac:dyDescent="0.2">
      <c r="B3769" s="84">
        <v>3762</v>
      </c>
      <c r="C3769" s="85">
        <v>25</v>
      </c>
      <c r="D3769" s="245" t="s">
        <v>33</v>
      </c>
      <c r="E3769" s="245" t="s">
        <v>370</v>
      </c>
      <c r="F3769" s="256">
        <v>1.5781167806417699E-2</v>
      </c>
      <c r="G3769" s="256">
        <v>1.66159606833606E-2</v>
      </c>
      <c r="H3769" s="202">
        <v>1628.847</v>
      </c>
      <c r="I3769" s="85">
        <v>0.53400000000000003</v>
      </c>
      <c r="J3769" s="202">
        <v>1652.7489</v>
      </c>
      <c r="K3769" s="85">
        <v>0.52800000000000002</v>
      </c>
      <c r="L3769" s="202">
        <v>1415.1342999999999</v>
      </c>
      <c r="M3769" s="85">
        <v>0.58899999999999997</v>
      </c>
      <c r="N3769" s="202">
        <v>1436.0364999999999</v>
      </c>
      <c r="O3769" s="85">
        <v>0.58350000000000002</v>
      </c>
      <c r="P3769" s="202">
        <v>1193.7644</v>
      </c>
      <c r="Q3769" s="85">
        <v>0.64859999999999995</v>
      </c>
      <c r="R3769" s="202">
        <v>1365.0840000000001</v>
      </c>
      <c r="S3769" s="85">
        <v>0.60229999999999995</v>
      </c>
      <c r="T3769" s="202">
        <v>1379.1823999999999</v>
      </c>
      <c r="U3769" s="85">
        <v>0.59860000000000002</v>
      </c>
      <c r="V3769" s="202">
        <v>1152.6358</v>
      </c>
      <c r="W3769" s="85">
        <v>0.66</v>
      </c>
      <c r="X3769" s="202">
        <v>1108.9539</v>
      </c>
      <c r="Y3769" s="85">
        <v>0.67210000000000003</v>
      </c>
      <c r="Z3769" s="202">
        <v>1047.6963000000001</v>
      </c>
      <c r="AA3769" s="85">
        <v>0.68930000000000002</v>
      </c>
      <c r="AB3769" s="202">
        <v>1648.3364999999999</v>
      </c>
      <c r="AC3769" s="85">
        <v>0.52910000000000001</v>
      </c>
      <c r="AD3769" s="202">
        <v>1432.3308999999999</v>
      </c>
      <c r="AE3769" s="85">
        <v>0.58450000000000002</v>
      </c>
      <c r="AF3769" s="202">
        <v>1139.8827000000001</v>
      </c>
      <c r="AG3769" s="86">
        <v>0.66359999999999997</v>
      </c>
      <c r="AH3769" s="107"/>
    </row>
    <row r="3770" spans="2:34" x14ac:dyDescent="0.2">
      <c r="B3770" s="84">
        <v>3763</v>
      </c>
      <c r="C3770" s="85">
        <v>25</v>
      </c>
      <c r="D3770" s="245" t="s">
        <v>33</v>
      </c>
      <c r="E3770" s="245" t="s">
        <v>371</v>
      </c>
      <c r="F3770" s="256">
        <v>1.5781167806417699E-2</v>
      </c>
      <c r="G3770" s="256">
        <v>1.6381933068102001E-2</v>
      </c>
      <c r="H3770" s="202">
        <v>732.61559999999997</v>
      </c>
      <c r="I3770" s="85">
        <v>0.78069999999999995</v>
      </c>
      <c r="J3770" s="202">
        <v>702.55050000000006</v>
      </c>
      <c r="K3770" s="85">
        <v>0.78949999999999998</v>
      </c>
      <c r="L3770" s="202">
        <v>766.64070000000004</v>
      </c>
      <c r="M3770" s="85">
        <v>0.77080000000000004</v>
      </c>
      <c r="N3770" s="202">
        <v>742.00160000000005</v>
      </c>
      <c r="O3770" s="85">
        <v>0.77800000000000002</v>
      </c>
      <c r="P3770" s="202">
        <v>615.34889999999996</v>
      </c>
      <c r="Q3770" s="85">
        <v>0.81510000000000005</v>
      </c>
      <c r="R3770" s="202">
        <v>921.54470000000003</v>
      </c>
      <c r="S3770" s="85">
        <v>0.72619999999999996</v>
      </c>
      <c r="T3770" s="202">
        <v>685.76990000000001</v>
      </c>
      <c r="U3770" s="85">
        <v>0.7944</v>
      </c>
      <c r="V3770" s="202">
        <v>803.23910000000001</v>
      </c>
      <c r="W3770" s="85">
        <v>0.76019999999999999</v>
      </c>
      <c r="X3770" s="202">
        <v>539.48030000000006</v>
      </c>
      <c r="Y3770" s="85">
        <v>0.83750000000000002</v>
      </c>
      <c r="Z3770" s="202">
        <v>643.90769999999998</v>
      </c>
      <c r="AA3770" s="85">
        <v>0.80679999999999996</v>
      </c>
      <c r="AB3770" s="202">
        <v>694.69759999999997</v>
      </c>
      <c r="AC3770" s="85">
        <v>0.79190000000000005</v>
      </c>
      <c r="AD3770" s="202">
        <v>737.2165</v>
      </c>
      <c r="AE3770" s="85">
        <v>0.77939999999999998</v>
      </c>
      <c r="AF3770" s="202">
        <v>811.07470000000001</v>
      </c>
      <c r="AG3770" s="86">
        <v>0.75800000000000001</v>
      </c>
      <c r="AH3770" s="107"/>
    </row>
    <row r="3771" spans="2:34" x14ac:dyDescent="0.2">
      <c r="B3771" s="84">
        <v>3764</v>
      </c>
      <c r="C3771" s="85">
        <v>25</v>
      </c>
      <c r="D3771" s="245" t="s">
        <v>33</v>
      </c>
      <c r="E3771" s="245" t="s">
        <v>372</v>
      </c>
      <c r="F3771" s="256">
        <v>7.4697527617043694E-2</v>
      </c>
      <c r="G3771" s="256">
        <v>7.7463140650596798E-2</v>
      </c>
      <c r="H3771" s="202">
        <v>-1227.1371999999999</v>
      </c>
      <c r="I3771" s="85">
        <v>0.3478</v>
      </c>
      <c r="J3771" s="202">
        <v>-1274.6370999999999</v>
      </c>
      <c r="K3771" s="85">
        <v>0.3296</v>
      </c>
      <c r="L3771" s="202">
        <v>-1264.2326</v>
      </c>
      <c r="M3771" s="85">
        <v>0.33339999999999997</v>
      </c>
      <c r="N3771" s="202">
        <v>-1311.2298000000001</v>
      </c>
      <c r="O3771" s="85">
        <v>0.31590000000000001</v>
      </c>
      <c r="P3771" s="202">
        <v>-1236.0918999999999</v>
      </c>
      <c r="Q3771" s="85">
        <v>0.34429999999999999</v>
      </c>
      <c r="R3771" s="202">
        <v>-1288.6771000000001</v>
      </c>
      <c r="S3771" s="85">
        <v>0.32479999999999998</v>
      </c>
      <c r="T3771" s="202">
        <v>-1315.5835</v>
      </c>
      <c r="U3771" s="85">
        <v>0.31430000000000002</v>
      </c>
      <c r="V3771" s="202">
        <v>-1201.1124</v>
      </c>
      <c r="W3771" s="85">
        <v>0.35870000000000002</v>
      </c>
      <c r="X3771" s="202">
        <v>-1232.6500000000001</v>
      </c>
      <c r="Y3771" s="85">
        <v>0.34570000000000001</v>
      </c>
      <c r="Z3771" s="202">
        <v>-1182.2453</v>
      </c>
      <c r="AA3771" s="85">
        <v>0.36630000000000001</v>
      </c>
      <c r="AB3771" s="202">
        <v>-1282.3157000000001</v>
      </c>
      <c r="AC3771" s="85">
        <v>0.32690000000000002</v>
      </c>
      <c r="AD3771" s="202">
        <v>-1315.3996</v>
      </c>
      <c r="AE3771" s="85">
        <v>0.3145</v>
      </c>
      <c r="AF3771" s="202">
        <v>-1193.9521999999999</v>
      </c>
      <c r="AG3771" s="86">
        <v>0.36170000000000002</v>
      </c>
      <c r="AH3771" s="107"/>
    </row>
    <row r="3772" spans="2:34" x14ac:dyDescent="0.2">
      <c r="B3772" s="84">
        <v>3765</v>
      </c>
      <c r="C3772" s="85">
        <v>25</v>
      </c>
      <c r="D3772" s="245" t="s">
        <v>33</v>
      </c>
      <c r="E3772" s="245" t="s">
        <v>373</v>
      </c>
      <c r="F3772" s="256">
        <v>6.3124671225670698E-3</v>
      </c>
      <c r="G3772" s="256">
        <v>7.2548560730166202E-3</v>
      </c>
      <c r="H3772" s="202">
        <v>18698.9758</v>
      </c>
      <c r="I3772" s="85" t="s">
        <v>10</v>
      </c>
      <c r="J3772" s="202">
        <v>18531.278300000002</v>
      </c>
      <c r="K3772" s="85" t="s">
        <v>10</v>
      </c>
      <c r="L3772" s="202">
        <v>18930.999899999999</v>
      </c>
      <c r="M3772" s="85" t="s">
        <v>10</v>
      </c>
      <c r="N3772" s="202">
        <v>18767.207999999999</v>
      </c>
      <c r="O3772" s="85" t="s">
        <v>10</v>
      </c>
      <c r="P3772" s="202">
        <v>18597.342000000001</v>
      </c>
      <c r="Q3772" s="85" t="s">
        <v>10</v>
      </c>
      <c r="R3772" s="202">
        <v>18624.171999999999</v>
      </c>
      <c r="S3772" s="85" t="s">
        <v>10</v>
      </c>
      <c r="T3772" s="202">
        <v>18653.158899999999</v>
      </c>
      <c r="U3772" s="85" t="s">
        <v>10</v>
      </c>
      <c r="V3772" s="202">
        <v>18478.377199999999</v>
      </c>
      <c r="W3772" s="85" t="s">
        <v>10</v>
      </c>
      <c r="X3772" s="202">
        <v>18463.672999999999</v>
      </c>
      <c r="Y3772" s="85" t="s">
        <v>10</v>
      </c>
      <c r="Z3772" s="202">
        <v>18215.862099999998</v>
      </c>
      <c r="AA3772" s="85" t="s">
        <v>10</v>
      </c>
      <c r="AB3772" s="202">
        <v>18523.9823</v>
      </c>
      <c r="AC3772" s="85" t="s">
        <v>10</v>
      </c>
      <c r="AD3772" s="202">
        <v>18761.388800000001</v>
      </c>
      <c r="AE3772" s="85" t="s">
        <v>10</v>
      </c>
      <c r="AF3772" s="202">
        <v>18474.028600000001</v>
      </c>
      <c r="AG3772" s="86" t="s">
        <v>10</v>
      </c>
      <c r="AH3772" s="107"/>
    </row>
    <row r="3773" spans="2:34" x14ac:dyDescent="0.2">
      <c r="B3773" s="84">
        <v>3766</v>
      </c>
      <c r="C3773" s="85">
        <v>25</v>
      </c>
      <c r="D3773" s="245" t="s">
        <v>33</v>
      </c>
      <c r="E3773" s="245" t="s">
        <v>374</v>
      </c>
      <c r="F3773" s="256">
        <v>3.45432228651587E-2</v>
      </c>
      <c r="G3773" s="256">
        <v>3.9082611748186301E-2</v>
      </c>
      <c r="H3773" s="202">
        <v>651.1105</v>
      </c>
      <c r="I3773" s="85">
        <v>0.7319</v>
      </c>
      <c r="J3773" s="202">
        <v>650.89459999999997</v>
      </c>
      <c r="K3773" s="85">
        <v>0.7319</v>
      </c>
      <c r="L3773" s="202">
        <v>580.65309999999999</v>
      </c>
      <c r="M3773" s="85">
        <v>0.75990000000000002</v>
      </c>
      <c r="N3773" s="202">
        <v>578.91420000000005</v>
      </c>
      <c r="O3773" s="85">
        <v>0.76060000000000005</v>
      </c>
      <c r="P3773" s="202">
        <v>477.01170000000002</v>
      </c>
      <c r="Q3773" s="85">
        <v>0.80169999999999997</v>
      </c>
      <c r="R3773" s="202">
        <v>534.21960000000001</v>
      </c>
      <c r="S3773" s="85">
        <v>0.77849999999999997</v>
      </c>
      <c r="T3773" s="202">
        <v>562.89980000000003</v>
      </c>
      <c r="U3773" s="85">
        <v>0.76700000000000002</v>
      </c>
      <c r="V3773" s="202">
        <v>422.82339999999999</v>
      </c>
      <c r="W3773" s="85">
        <v>0.82379999999999998</v>
      </c>
      <c r="X3773" s="202">
        <v>455.37470000000002</v>
      </c>
      <c r="Y3773" s="85">
        <v>0.8105</v>
      </c>
      <c r="Z3773" s="202">
        <v>439.80079999999998</v>
      </c>
      <c r="AA3773" s="85">
        <v>0.81679999999999997</v>
      </c>
      <c r="AB3773" s="202">
        <v>647.10379999999998</v>
      </c>
      <c r="AC3773" s="85">
        <v>0.73350000000000004</v>
      </c>
      <c r="AD3773" s="202">
        <v>577.80550000000005</v>
      </c>
      <c r="AE3773" s="85">
        <v>0.7611</v>
      </c>
      <c r="AF3773" s="202">
        <v>429.79390000000001</v>
      </c>
      <c r="AG3773" s="86">
        <v>0.82099999999999995</v>
      </c>
      <c r="AH3773" s="107"/>
    </row>
    <row r="3774" spans="2:34" x14ac:dyDescent="0.2">
      <c r="B3774" s="84">
        <v>3767</v>
      </c>
      <c r="C3774" s="85">
        <v>25</v>
      </c>
      <c r="D3774" s="245" t="s">
        <v>33</v>
      </c>
      <c r="E3774" s="245" t="s">
        <v>375</v>
      </c>
      <c r="F3774" s="256">
        <v>3.4893915483079102E-2</v>
      </c>
      <c r="G3774" s="256">
        <v>3.6040252749824503E-2</v>
      </c>
      <c r="H3774" s="202">
        <v>3750.7995000000001</v>
      </c>
      <c r="I3774" s="85">
        <v>5.0799999999999998E-2</v>
      </c>
      <c r="J3774" s="202">
        <v>3798.9659999999999</v>
      </c>
      <c r="K3774" s="85">
        <v>4.8000000000000001E-2</v>
      </c>
      <c r="L3774" s="202">
        <v>3816.9958999999999</v>
      </c>
      <c r="M3774" s="85">
        <v>4.6800000000000001E-2</v>
      </c>
      <c r="N3774" s="202">
        <v>3866.7381999999998</v>
      </c>
      <c r="O3774" s="85">
        <v>4.41E-2</v>
      </c>
      <c r="P3774" s="202">
        <v>3805.8265999999999</v>
      </c>
      <c r="Q3774" s="85">
        <v>4.7500000000000001E-2</v>
      </c>
      <c r="R3774" s="202">
        <v>3891.3416000000002</v>
      </c>
      <c r="S3774" s="85">
        <v>4.2900000000000001E-2</v>
      </c>
      <c r="T3774" s="202">
        <v>3862.6934999999999</v>
      </c>
      <c r="U3774" s="85">
        <v>4.4299999999999999E-2</v>
      </c>
      <c r="V3774" s="202">
        <v>3835.0421000000001</v>
      </c>
      <c r="W3774" s="85">
        <v>4.5999999999999999E-2</v>
      </c>
      <c r="X3774" s="202">
        <v>3790.7073</v>
      </c>
      <c r="Y3774" s="85">
        <v>4.8399999999999999E-2</v>
      </c>
      <c r="Z3774" s="202">
        <v>3846.9360999999999</v>
      </c>
      <c r="AA3774" s="85">
        <v>4.53E-2</v>
      </c>
      <c r="AB3774" s="202">
        <v>3827.2381</v>
      </c>
      <c r="AC3774" s="85">
        <v>4.6600000000000003E-2</v>
      </c>
      <c r="AD3774" s="202">
        <v>3894.4456</v>
      </c>
      <c r="AE3774" s="85">
        <v>4.2799999999999998E-2</v>
      </c>
      <c r="AF3774" s="202">
        <v>3849.395</v>
      </c>
      <c r="AG3774" s="86">
        <v>4.5400000000000003E-2</v>
      </c>
      <c r="AH3774" s="107"/>
    </row>
    <row r="3775" spans="2:34" x14ac:dyDescent="0.2">
      <c r="B3775" s="84">
        <v>3768</v>
      </c>
      <c r="C3775" s="85">
        <v>25</v>
      </c>
      <c r="D3775" s="245" t="s">
        <v>33</v>
      </c>
      <c r="E3775" s="245" t="s">
        <v>376</v>
      </c>
      <c r="F3775" s="256"/>
      <c r="G3775" s="256"/>
      <c r="H3775" s="202" t="s">
        <v>179</v>
      </c>
      <c r="I3775" s="85" t="s">
        <v>179</v>
      </c>
      <c r="J3775" s="202" t="s">
        <v>179</v>
      </c>
      <c r="K3775" s="85" t="s">
        <v>179</v>
      </c>
      <c r="L3775" s="202" t="s">
        <v>179</v>
      </c>
      <c r="M3775" s="85" t="s">
        <v>179</v>
      </c>
      <c r="N3775" s="202" t="s">
        <v>179</v>
      </c>
      <c r="O3775" s="85" t="s">
        <v>179</v>
      </c>
      <c r="P3775" s="202" t="s">
        <v>179</v>
      </c>
      <c r="Q3775" s="85" t="s">
        <v>179</v>
      </c>
      <c r="R3775" s="202" t="s">
        <v>179</v>
      </c>
      <c r="S3775" s="85" t="s">
        <v>179</v>
      </c>
      <c r="T3775" s="202" t="s">
        <v>179</v>
      </c>
      <c r="U3775" s="85" t="s">
        <v>179</v>
      </c>
      <c r="V3775" s="202" t="s">
        <v>179</v>
      </c>
      <c r="W3775" s="85" t="s">
        <v>179</v>
      </c>
      <c r="X3775" s="202" t="s">
        <v>179</v>
      </c>
      <c r="Y3775" s="85" t="s">
        <v>179</v>
      </c>
      <c r="Z3775" s="202" t="s">
        <v>179</v>
      </c>
      <c r="AA3775" s="85" t="s">
        <v>179</v>
      </c>
      <c r="AB3775" s="202" t="s">
        <v>179</v>
      </c>
      <c r="AC3775" s="85" t="s">
        <v>179</v>
      </c>
      <c r="AD3775" s="202" t="s">
        <v>179</v>
      </c>
      <c r="AE3775" s="85" t="s">
        <v>179</v>
      </c>
      <c r="AF3775" s="202" t="s">
        <v>179</v>
      </c>
      <c r="AG3775" s="86" t="s">
        <v>179</v>
      </c>
      <c r="AH3775" s="107"/>
    </row>
    <row r="3776" spans="2:34" x14ac:dyDescent="0.2">
      <c r="B3776" s="84">
        <v>3769</v>
      </c>
      <c r="C3776" s="85">
        <v>25</v>
      </c>
      <c r="D3776" s="245" t="s">
        <v>33</v>
      </c>
      <c r="E3776" s="245" t="s">
        <v>377</v>
      </c>
      <c r="F3776" s="256">
        <v>1.59565141153779E-2</v>
      </c>
      <c r="G3776" s="256">
        <v>1.7084015913877801E-2</v>
      </c>
      <c r="H3776" s="202">
        <v>13030.0586</v>
      </c>
      <c r="I3776" s="85" t="s">
        <v>10</v>
      </c>
      <c r="J3776" s="202">
        <v>12897.547200000001</v>
      </c>
      <c r="K3776" s="85" t="s">
        <v>10</v>
      </c>
      <c r="L3776" s="202">
        <v>12988.9463</v>
      </c>
      <c r="M3776" s="85" t="s">
        <v>10</v>
      </c>
      <c r="N3776" s="202">
        <v>12842.680399999999</v>
      </c>
      <c r="O3776" s="85" t="s">
        <v>10</v>
      </c>
      <c r="P3776" s="202">
        <v>12802.9067</v>
      </c>
      <c r="Q3776" s="85" t="s">
        <v>10</v>
      </c>
      <c r="R3776" s="202">
        <v>12620.1538</v>
      </c>
      <c r="S3776" s="85" t="s">
        <v>10</v>
      </c>
      <c r="T3776" s="202">
        <v>12830.6453</v>
      </c>
      <c r="U3776" s="85" t="s">
        <v>10</v>
      </c>
      <c r="V3776" s="202">
        <v>12588.7842</v>
      </c>
      <c r="W3776" s="85" t="s">
        <v>10</v>
      </c>
      <c r="X3776" s="202">
        <v>12784.341</v>
      </c>
      <c r="Y3776" s="85" t="s">
        <v>10</v>
      </c>
      <c r="Z3776" s="202">
        <v>12557.212600000001</v>
      </c>
      <c r="AA3776" s="85" t="s">
        <v>10</v>
      </c>
      <c r="AB3776" s="202">
        <v>12876.762500000001</v>
      </c>
      <c r="AC3776" s="85" t="s">
        <v>10</v>
      </c>
      <c r="AD3776" s="202">
        <v>12826.259599999999</v>
      </c>
      <c r="AE3776" s="85" t="s">
        <v>10</v>
      </c>
      <c r="AF3776" s="202">
        <v>12600.5802</v>
      </c>
      <c r="AG3776" s="86" t="s">
        <v>10</v>
      </c>
      <c r="AH3776" s="107"/>
    </row>
    <row r="3777" spans="2:34" x14ac:dyDescent="0.2">
      <c r="B3777" s="84">
        <v>3770</v>
      </c>
      <c r="C3777" s="85">
        <v>25</v>
      </c>
      <c r="D3777" s="245" t="s">
        <v>33</v>
      </c>
      <c r="E3777" s="245" t="s">
        <v>378</v>
      </c>
      <c r="F3777" s="256">
        <v>2.9107487287392601E-2</v>
      </c>
      <c r="G3777" s="256">
        <v>3.1827755675169697E-2</v>
      </c>
      <c r="H3777" s="202">
        <v>1353.2081000000001</v>
      </c>
      <c r="I3777" s="85">
        <v>0.48849999999999999</v>
      </c>
      <c r="J3777" s="202">
        <v>1383.8979999999999</v>
      </c>
      <c r="K3777" s="85">
        <v>0.47870000000000001</v>
      </c>
      <c r="L3777" s="202">
        <v>1252.1353999999999</v>
      </c>
      <c r="M3777" s="85">
        <v>0.52149999999999996</v>
      </c>
      <c r="N3777" s="202">
        <v>1281.6366</v>
      </c>
      <c r="O3777" s="85">
        <v>0.51170000000000004</v>
      </c>
      <c r="P3777" s="202">
        <v>1283.8848</v>
      </c>
      <c r="Q3777" s="85">
        <v>0.51080000000000003</v>
      </c>
      <c r="R3777" s="202">
        <v>1263.0716</v>
      </c>
      <c r="S3777" s="85">
        <v>0.51780000000000004</v>
      </c>
      <c r="T3777" s="202">
        <v>1250.7881</v>
      </c>
      <c r="U3777" s="85">
        <v>0.52200000000000002</v>
      </c>
      <c r="V3777" s="202">
        <v>1261.6226999999999</v>
      </c>
      <c r="W3777" s="85">
        <v>0.5181</v>
      </c>
      <c r="X3777" s="202">
        <v>1246.8398</v>
      </c>
      <c r="Y3777" s="85">
        <v>0.52310000000000001</v>
      </c>
      <c r="Z3777" s="202">
        <v>1224.2671</v>
      </c>
      <c r="AA3777" s="85">
        <v>0.53059999999999996</v>
      </c>
      <c r="AB3777" s="202">
        <v>1360.5119</v>
      </c>
      <c r="AC3777" s="85">
        <v>0.4864</v>
      </c>
      <c r="AD3777" s="202">
        <v>1260.7104999999999</v>
      </c>
      <c r="AE3777" s="85">
        <v>0.51880000000000004</v>
      </c>
      <c r="AF3777" s="202">
        <v>1255.4380000000001</v>
      </c>
      <c r="AG3777" s="86">
        <v>0.52039999999999997</v>
      </c>
      <c r="AH3777" s="107"/>
    </row>
    <row r="3778" spans="2:34" x14ac:dyDescent="0.2">
      <c r="B3778" s="84">
        <v>3771</v>
      </c>
      <c r="C3778" s="85">
        <v>25</v>
      </c>
      <c r="D3778" s="245" t="s">
        <v>33</v>
      </c>
      <c r="E3778" s="245" t="s">
        <v>379</v>
      </c>
      <c r="F3778" s="256">
        <v>0.11572856391373</v>
      </c>
      <c r="G3778" s="256">
        <v>0.127779077931196</v>
      </c>
      <c r="H3778" s="202">
        <v>533.46090000000004</v>
      </c>
      <c r="I3778" s="85">
        <v>0.62360000000000004</v>
      </c>
      <c r="J3778" s="202">
        <v>551.14980000000003</v>
      </c>
      <c r="K3778" s="85">
        <v>0.61209999999999998</v>
      </c>
      <c r="L3778" s="202">
        <v>469.52760000000001</v>
      </c>
      <c r="M3778" s="85">
        <v>0.66579999999999995</v>
      </c>
      <c r="N3778" s="202">
        <v>485.52249999999998</v>
      </c>
      <c r="O3778" s="85">
        <v>0.65510000000000002</v>
      </c>
      <c r="P3778" s="202">
        <v>391.44589999999999</v>
      </c>
      <c r="Q3778" s="85">
        <v>0.71879999999999999</v>
      </c>
      <c r="R3778" s="202">
        <v>501.07740000000001</v>
      </c>
      <c r="S3778" s="85">
        <v>0.64470000000000005</v>
      </c>
      <c r="T3778" s="202">
        <v>488.20519999999999</v>
      </c>
      <c r="U3778" s="85">
        <v>0.65329999999999999</v>
      </c>
      <c r="V3778" s="202">
        <v>413.63299999999998</v>
      </c>
      <c r="W3778" s="85">
        <v>0.70350000000000001</v>
      </c>
      <c r="X3778" s="202">
        <v>393.983</v>
      </c>
      <c r="Y3778" s="85">
        <v>0.71699999999999997</v>
      </c>
      <c r="Z3778" s="202">
        <v>404.02870000000001</v>
      </c>
      <c r="AA3778" s="85">
        <v>0.71009999999999995</v>
      </c>
      <c r="AB3778" s="202">
        <v>545.51880000000006</v>
      </c>
      <c r="AC3778" s="85">
        <v>0.6159</v>
      </c>
      <c r="AD3778" s="202">
        <v>479.33390000000003</v>
      </c>
      <c r="AE3778" s="85">
        <v>0.6593</v>
      </c>
      <c r="AF3778" s="202">
        <v>407.49680000000001</v>
      </c>
      <c r="AG3778" s="86">
        <v>0.70779999999999998</v>
      </c>
      <c r="AH3778" s="107"/>
    </row>
    <row r="3779" spans="2:34" x14ac:dyDescent="0.2">
      <c r="B3779" s="84">
        <v>3772</v>
      </c>
      <c r="C3779" s="85">
        <v>25</v>
      </c>
      <c r="D3779" s="245" t="s">
        <v>33</v>
      </c>
      <c r="E3779" s="245" t="s">
        <v>380</v>
      </c>
      <c r="F3779" s="256"/>
      <c r="G3779" s="256"/>
      <c r="H3779" s="202" t="s">
        <v>179</v>
      </c>
      <c r="I3779" s="85" t="s">
        <v>179</v>
      </c>
      <c r="J3779" s="202" t="s">
        <v>179</v>
      </c>
      <c r="K3779" s="85" t="s">
        <v>179</v>
      </c>
      <c r="L3779" s="202" t="s">
        <v>179</v>
      </c>
      <c r="M3779" s="85" t="s">
        <v>179</v>
      </c>
      <c r="N3779" s="202" t="s">
        <v>179</v>
      </c>
      <c r="O3779" s="85" t="s">
        <v>179</v>
      </c>
      <c r="P3779" s="202" t="s">
        <v>179</v>
      </c>
      <c r="Q3779" s="85" t="s">
        <v>179</v>
      </c>
      <c r="R3779" s="202" t="s">
        <v>179</v>
      </c>
      <c r="S3779" s="85" t="s">
        <v>179</v>
      </c>
      <c r="T3779" s="202" t="s">
        <v>179</v>
      </c>
      <c r="U3779" s="85" t="s">
        <v>179</v>
      </c>
      <c r="V3779" s="202" t="s">
        <v>179</v>
      </c>
      <c r="W3779" s="85" t="s">
        <v>179</v>
      </c>
      <c r="X3779" s="202" t="s">
        <v>179</v>
      </c>
      <c r="Y3779" s="85" t="s">
        <v>179</v>
      </c>
      <c r="Z3779" s="202" t="s">
        <v>179</v>
      </c>
      <c r="AA3779" s="85" t="s">
        <v>179</v>
      </c>
      <c r="AB3779" s="202" t="s">
        <v>179</v>
      </c>
      <c r="AC3779" s="85" t="s">
        <v>179</v>
      </c>
      <c r="AD3779" s="202" t="s">
        <v>179</v>
      </c>
      <c r="AE3779" s="85" t="s">
        <v>179</v>
      </c>
      <c r="AF3779" s="202" t="s">
        <v>179</v>
      </c>
      <c r="AG3779" s="86" t="s">
        <v>179</v>
      </c>
      <c r="AH3779" s="107"/>
    </row>
    <row r="3780" spans="2:34" x14ac:dyDescent="0.2">
      <c r="B3780" s="84">
        <v>3773</v>
      </c>
      <c r="C3780" s="85">
        <v>25</v>
      </c>
      <c r="D3780" s="245" t="s">
        <v>33</v>
      </c>
      <c r="E3780" s="245" t="s">
        <v>381</v>
      </c>
      <c r="F3780" s="256">
        <v>0.22496931439593201</v>
      </c>
      <c r="G3780" s="256">
        <v>0.221858179265153</v>
      </c>
      <c r="H3780" s="202">
        <v>-2257.2345999999998</v>
      </c>
      <c r="I3780" s="85">
        <v>3.1899999999999998E-2</v>
      </c>
      <c r="J3780" s="202">
        <v>-2218.1786000000002</v>
      </c>
      <c r="K3780" s="85">
        <v>3.5000000000000003E-2</v>
      </c>
      <c r="L3780" s="202">
        <v>-2254.0165000000002</v>
      </c>
      <c r="M3780" s="85">
        <v>3.2500000000000001E-2</v>
      </c>
      <c r="N3780" s="202">
        <v>-2222.3337999999999</v>
      </c>
      <c r="O3780" s="85">
        <v>3.5000000000000003E-2</v>
      </c>
      <c r="P3780" s="202">
        <v>-1970.7963999999999</v>
      </c>
      <c r="Q3780" s="85">
        <v>6.2399999999999997E-2</v>
      </c>
      <c r="R3780" s="202">
        <v>-2157.4281000000001</v>
      </c>
      <c r="S3780" s="85">
        <v>4.0800000000000003E-2</v>
      </c>
      <c r="T3780" s="202">
        <v>-2181.7053000000001</v>
      </c>
      <c r="U3780" s="85">
        <v>3.8600000000000002E-2</v>
      </c>
      <c r="V3780" s="202">
        <v>-1904.028</v>
      </c>
      <c r="W3780" s="85">
        <v>7.22E-2</v>
      </c>
      <c r="X3780" s="202">
        <v>-1896.9427000000001</v>
      </c>
      <c r="Y3780" s="85">
        <v>7.3300000000000004E-2</v>
      </c>
      <c r="Z3780" s="202">
        <v>-1864.3562999999999</v>
      </c>
      <c r="AA3780" s="85">
        <v>7.8399999999999997E-2</v>
      </c>
      <c r="AB3780" s="202">
        <v>-2222.2761999999998</v>
      </c>
      <c r="AC3780" s="85">
        <v>3.4799999999999998E-2</v>
      </c>
      <c r="AD3780" s="202">
        <v>-2230.5796999999998</v>
      </c>
      <c r="AE3780" s="85">
        <v>3.4500000000000003E-2</v>
      </c>
      <c r="AF3780" s="202">
        <v>-1907.0236</v>
      </c>
      <c r="AG3780" s="86">
        <v>7.1900000000000006E-2</v>
      </c>
      <c r="AH3780" s="107"/>
    </row>
    <row r="3781" spans="2:34" x14ac:dyDescent="0.2">
      <c r="B3781" s="84">
        <v>3774</v>
      </c>
      <c r="C3781" s="85">
        <v>25</v>
      </c>
      <c r="D3781" s="245" t="s">
        <v>33</v>
      </c>
      <c r="E3781" s="245" t="s">
        <v>382</v>
      </c>
      <c r="F3781" s="256">
        <v>1.1222163773452601E-2</v>
      </c>
      <c r="G3781" s="256">
        <v>1.1467353147671401E-2</v>
      </c>
      <c r="H3781" s="202">
        <v>-6792.5472</v>
      </c>
      <c r="I3781" s="85">
        <v>2.7400000000000001E-2</v>
      </c>
      <c r="J3781" s="202">
        <v>-6847.03</v>
      </c>
      <c r="K3781" s="85">
        <v>2.6200000000000001E-2</v>
      </c>
      <c r="L3781" s="202">
        <v>-6625.4214000000002</v>
      </c>
      <c r="M3781" s="85">
        <v>3.1399999999999997E-2</v>
      </c>
      <c r="N3781" s="202">
        <v>-6677.6850000000004</v>
      </c>
      <c r="O3781" s="85">
        <v>3.0099999999999998E-2</v>
      </c>
      <c r="P3781" s="202">
        <v>-6273.4166999999998</v>
      </c>
      <c r="Q3781" s="85">
        <v>4.2000000000000003E-2</v>
      </c>
      <c r="R3781" s="202">
        <v>-6628.2078000000001</v>
      </c>
      <c r="S3781" s="85">
        <v>3.1399999999999997E-2</v>
      </c>
      <c r="T3781" s="202">
        <v>-6638.8651</v>
      </c>
      <c r="U3781" s="85">
        <v>3.1099999999999999E-2</v>
      </c>
      <c r="V3781" s="202">
        <v>-6255.3411999999998</v>
      </c>
      <c r="W3781" s="85">
        <v>4.2599999999999999E-2</v>
      </c>
      <c r="X3781" s="202">
        <v>-6211.4355999999998</v>
      </c>
      <c r="Y3781" s="85">
        <v>4.3999999999999997E-2</v>
      </c>
      <c r="Z3781" s="202">
        <v>-6127.3438999999998</v>
      </c>
      <c r="AA3781" s="85">
        <v>4.7100000000000003E-2</v>
      </c>
      <c r="AB3781" s="202">
        <v>-6805.9129999999996</v>
      </c>
      <c r="AC3781" s="85">
        <v>2.7300000000000001E-2</v>
      </c>
      <c r="AD3781" s="202">
        <v>-6633.6444000000001</v>
      </c>
      <c r="AE3781" s="85">
        <v>3.1399999999999997E-2</v>
      </c>
      <c r="AF3781" s="202">
        <v>-6210.7311</v>
      </c>
      <c r="AG3781" s="86">
        <v>4.4400000000000002E-2</v>
      </c>
      <c r="AH3781" s="107"/>
    </row>
    <row r="3782" spans="2:34" x14ac:dyDescent="0.2">
      <c r="B3782" s="84">
        <v>3775</v>
      </c>
      <c r="C3782" s="85">
        <v>25</v>
      </c>
      <c r="D3782" s="245" t="s">
        <v>33</v>
      </c>
      <c r="E3782" s="245" t="s">
        <v>383</v>
      </c>
      <c r="F3782" s="256">
        <v>5.2428546379098703E-2</v>
      </c>
      <c r="G3782" s="256">
        <v>4.8911771589047498E-2</v>
      </c>
      <c r="H3782" s="202">
        <v>4092.3393000000001</v>
      </c>
      <c r="I3782" s="85">
        <v>1.29E-2</v>
      </c>
      <c r="J3782" s="202">
        <v>4116.8608000000004</v>
      </c>
      <c r="K3782" s="85">
        <v>1.24E-2</v>
      </c>
      <c r="L3782" s="202">
        <v>4000.5214999999998</v>
      </c>
      <c r="M3782" s="85">
        <v>1.5100000000000001E-2</v>
      </c>
      <c r="N3782" s="202">
        <v>4025.2982999999999</v>
      </c>
      <c r="O3782" s="85">
        <v>1.4500000000000001E-2</v>
      </c>
      <c r="P3782" s="202">
        <v>4101.2667000000001</v>
      </c>
      <c r="Q3782" s="85">
        <v>1.2699999999999999E-2</v>
      </c>
      <c r="R3782" s="202">
        <v>4024.9692</v>
      </c>
      <c r="S3782" s="85">
        <v>1.4500000000000001E-2</v>
      </c>
      <c r="T3782" s="202">
        <v>4010.8831</v>
      </c>
      <c r="U3782" s="85">
        <v>1.4800000000000001E-2</v>
      </c>
      <c r="V3782" s="202">
        <v>4078.8528000000001</v>
      </c>
      <c r="W3782" s="85">
        <v>1.32E-2</v>
      </c>
      <c r="X3782" s="202">
        <v>4083.3271</v>
      </c>
      <c r="Y3782" s="85">
        <v>1.3100000000000001E-2</v>
      </c>
      <c r="Z3782" s="202">
        <v>4076.0074</v>
      </c>
      <c r="AA3782" s="85">
        <v>1.3299999999999999E-2</v>
      </c>
      <c r="AB3782" s="202">
        <v>4108.5024000000003</v>
      </c>
      <c r="AC3782" s="85">
        <v>1.26E-2</v>
      </c>
      <c r="AD3782" s="202">
        <v>4021.2813999999998</v>
      </c>
      <c r="AE3782" s="85">
        <v>1.46E-2</v>
      </c>
      <c r="AF3782" s="202">
        <v>4098.6341000000002</v>
      </c>
      <c r="AG3782" s="86">
        <v>1.2800000000000001E-2</v>
      </c>
      <c r="AH3782" s="107"/>
    </row>
    <row r="3783" spans="2:34" x14ac:dyDescent="0.2">
      <c r="B3783" s="84">
        <v>3776</v>
      </c>
      <c r="C3783" s="85">
        <v>25</v>
      </c>
      <c r="D3783" s="245" t="s">
        <v>33</v>
      </c>
      <c r="E3783" s="245" t="s">
        <v>384</v>
      </c>
      <c r="F3783" s="256">
        <v>4.2609153077327697E-2</v>
      </c>
      <c r="G3783" s="256">
        <v>4.3529136438099698E-2</v>
      </c>
      <c r="H3783" s="202">
        <v>903.6422</v>
      </c>
      <c r="I3783" s="85">
        <v>0.58499999999999996</v>
      </c>
      <c r="J3783" s="202">
        <v>885.09860000000003</v>
      </c>
      <c r="K3783" s="85">
        <v>0.5927</v>
      </c>
      <c r="L3783" s="202">
        <v>896.67179999999996</v>
      </c>
      <c r="M3783" s="85">
        <v>0.5877</v>
      </c>
      <c r="N3783" s="202">
        <v>877.20309999999995</v>
      </c>
      <c r="O3783" s="85">
        <v>0.59589999999999999</v>
      </c>
      <c r="P3783" s="202">
        <v>884.76110000000006</v>
      </c>
      <c r="Q3783" s="85">
        <v>0.59279999999999999</v>
      </c>
      <c r="R3783" s="202">
        <v>918.44</v>
      </c>
      <c r="S3783" s="85">
        <v>0.57869999999999999</v>
      </c>
      <c r="T3783" s="202">
        <v>849.52099999999996</v>
      </c>
      <c r="U3783" s="85">
        <v>0.60760000000000003</v>
      </c>
      <c r="V3783" s="202">
        <v>921.16189999999995</v>
      </c>
      <c r="W3783" s="85">
        <v>0.5776</v>
      </c>
      <c r="X3783" s="202">
        <v>853.42780000000005</v>
      </c>
      <c r="Y3783" s="85">
        <v>0.60589999999999999</v>
      </c>
      <c r="Z3783" s="202">
        <v>868.56209999999999</v>
      </c>
      <c r="AA3783" s="85">
        <v>0.59950000000000003</v>
      </c>
      <c r="AB3783" s="202">
        <v>905.35450000000003</v>
      </c>
      <c r="AC3783" s="85">
        <v>0.58450000000000002</v>
      </c>
      <c r="AD3783" s="202">
        <v>893.44190000000003</v>
      </c>
      <c r="AE3783" s="85">
        <v>0.58930000000000005</v>
      </c>
      <c r="AF3783" s="202">
        <v>902.75130000000001</v>
      </c>
      <c r="AG3783" s="86">
        <v>0.58560000000000001</v>
      </c>
      <c r="AH3783" s="107"/>
    </row>
    <row r="3784" spans="2:34" x14ac:dyDescent="0.2">
      <c r="B3784" s="84">
        <v>3777</v>
      </c>
      <c r="C3784" s="85">
        <v>25</v>
      </c>
      <c r="D3784" s="245" t="s">
        <v>33</v>
      </c>
      <c r="E3784" s="245" t="s">
        <v>385</v>
      </c>
      <c r="F3784" s="256">
        <v>7.1891986673680497E-3</v>
      </c>
      <c r="G3784" s="256">
        <v>8.1909665340510196E-3</v>
      </c>
      <c r="H3784" s="202">
        <v>2690.1801999999998</v>
      </c>
      <c r="I3784" s="85">
        <v>0.48420000000000002</v>
      </c>
      <c r="J3784" s="202">
        <v>2824.4582</v>
      </c>
      <c r="K3784" s="85">
        <v>0.46279999999999999</v>
      </c>
      <c r="L3784" s="202">
        <v>2590.6196</v>
      </c>
      <c r="M3784" s="85">
        <v>0.50039999999999996</v>
      </c>
      <c r="N3784" s="202">
        <v>2732.067</v>
      </c>
      <c r="O3784" s="85">
        <v>0.47739999999999999</v>
      </c>
      <c r="P3784" s="202">
        <v>2475.2755000000002</v>
      </c>
      <c r="Q3784" s="85">
        <v>0.52059999999999995</v>
      </c>
      <c r="R3784" s="202">
        <v>2915.1322</v>
      </c>
      <c r="S3784" s="85">
        <v>0.4486</v>
      </c>
      <c r="T3784" s="202">
        <v>2831.5907000000002</v>
      </c>
      <c r="U3784" s="85">
        <v>0.4617</v>
      </c>
      <c r="V3784" s="202">
        <v>2683.982</v>
      </c>
      <c r="W3784" s="85">
        <v>0.48630000000000001</v>
      </c>
      <c r="X3784" s="202">
        <v>2623.2013999999999</v>
      </c>
      <c r="Y3784" s="85">
        <v>0.49609999999999999</v>
      </c>
      <c r="Z3784" s="202">
        <v>2821.1777999999999</v>
      </c>
      <c r="AA3784" s="85">
        <v>0.46429999999999999</v>
      </c>
      <c r="AB3784" s="202">
        <v>2807.0947999999999</v>
      </c>
      <c r="AC3784" s="85">
        <v>0.46579999999999999</v>
      </c>
      <c r="AD3784" s="202">
        <v>2710.5468000000001</v>
      </c>
      <c r="AE3784" s="85">
        <v>0.48110000000000003</v>
      </c>
      <c r="AF3784" s="202">
        <v>2653.6860999999999</v>
      </c>
      <c r="AG3784" s="86">
        <v>0.4914</v>
      </c>
      <c r="AH3784" s="107"/>
    </row>
    <row r="3785" spans="2:34" x14ac:dyDescent="0.2">
      <c r="B3785" s="84">
        <v>3778</v>
      </c>
      <c r="C3785" s="85">
        <v>25</v>
      </c>
      <c r="D3785" s="245" t="s">
        <v>33</v>
      </c>
      <c r="E3785" s="245" t="s">
        <v>386</v>
      </c>
      <c r="F3785" s="256"/>
      <c r="G3785" s="256"/>
      <c r="H3785" s="202" t="s">
        <v>179</v>
      </c>
      <c r="I3785" s="85" t="s">
        <v>179</v>
      </c>
      <c r="J3785" s="202" t="s">
        <v>179</v>
      </c>
      <c r="K3785" s="85" t="s">
        <v>179</v>
      </c>
      <c r="L3785" s="202" t="s">
        <v>179</v>
      </c>
      <c r="M3785" s="85" t="s">
        <v>179</v>
      </c>
      <c r="N3785" s="202" t="s">
        <v>179</v>
      </c>
      <c r="O3785" s="85" t="s">
        <v>179</v>
      </c>
      <c r="P3785" s="202" t="s">
        <v>179</v>
      </c>
      <c r="Q3785" s="85" t="s">
        <v>179</v>
      </c>
      <c r="R3785" s="202" t="s">
        <v>179</v>
      </c>
      <c r="S3785" s="85" t="s">
        <v>179</v>
      </c>
      <c r="T3785" s="202" t="s">
        <v>179</v>
      </c>
      <c r="U3785" s="85" t="s">
        <v>179</v>
      </c>
      <c r="V3785" s="202" t="s">
        <v>179</v>
      </c>
      <c r="W3785" s="85" t="s">
        <v>179</v>
      </c>
      <c r="X3785" s="202" t="s">
        <v>179</v>
      </c>
      <c r="Y3785" s="85" t="s">
        <v>179</v>
      </c>
      <c r="Z3785" s="202" t="s">
        <v>179</v>
      </c>
      <c r="AA3785" s="85" t="s">
        <v>179</v>
      </c>
      <c r="AB3785" s="202" t="s">
        <v>179</v>
      </c>
      <c r="AC3785" s="85" t="s">
        <v>179</v>
      </c>
      <c r="AD3785" s="202" t="s">
        <v>179</v>
      </c>
      <c r="AE3785" s="85" t="s">
        <v>179</v>
      </c>
      <c r="AF3785" s="202" t="s">
        <v>179</v>
      </c>
      <c r="AG3785" s="86" t="s">
        <v>179</v>
      </c>
      <c r="AH3785" s="107"/>
    </row>
    <row r="3786" spans="2:34" x14ac:dyDescent="0.2">
      <c r="B3786" s="84">
        <v>3779</v>
      </c>
      <c r="C3786" s="85">
        <v>25</v>
      </c>
      <c r="D3786" s="245" t="s">
        <v>33</v>
      </c>
      <c r="E3786" s="245" t="s">
        <v>387</v>
      </c>
      <c r="F3786" s="256">
        <v>0.16973522707347</v>
      </c>
      <c r="G3786" s="256">
        <v>0.15328808799438301</v>
      </c>
      <c r="H3786" s="202">
        <v>4170.6014999999998</v>
      </c>
      <c r="I3786" s="85">
        <v>0.12690000000000001</v>
      </c>
      <c r="J3786" s="202">
        <v>4196.1084000000001</v>
      </c>
      <c r="K3786" s="85">
        <v>0.1246</v>
      </c>
      <c r="L3786" s="202">
        <v>4298.1683000000003</v>
      </c>
      <c r="M3786" s="85">
        <v>0.1158</v>
      </c>
      <c r="N3786" s="202">
        <v>4318.7226000000001</v>
      </c>
      <c r="O3786" s="85">
        <v>0.114</v>
      </c>
      <c r="P3786" s="202">
        <v>4519.1022999999996</v>
      </c>
      <c r="Q3786" s="85">
        <v>9.8699999999999996E-2</v>
      </c>
      <c r="R3786" s="202">
        <v>4307.3888999999999</v>
      </c>
      <c r="S3786" s="85">
        <v>0.11509999999999999</v>
      </c>
      <c r="T3786" s="202">
        <v>4392.9246999999996</v>
      </c>
      <c r="U3786" s="85">
        <v>0.1081</v>
      </c>
      <c r="V3786" s="202">
        <v>4513.5378000000001</v>
      </c>
      <c r="W3786" s="85">
        <v>9.9099999999999994E-2</v>
      </c>
      <c r="X3786" s="202">
        <v>4594.5874000000003</v>
      </c>
      <c r="Y3786" s="85">
        <v>9.3200000000000005E-2</v>
      </c>
      <c r="Z3786" s="202">
        <v>4572.7815000000001</v>
      </c>
      <c r="AA3786" s="85">
        <v>9.4799999999999995E-2</v>
      </c>
      <c r="AB3786" s="202">
        <v>4196.8636999999999</v>
      </c>
      <c r="AC3786" s="85">
        <v>0.12470000000000001</v>
      </c>
      <c r="AD3786" s="202">
        <v>4313.9974000000002</v>
      </c>
      <c r="AE3786" s="85">
        <v>0.1145</v>
      </c>
      <c r="AF3786" s="202">
        <v>4511.9337999999998</v>
      </c>
      <c r="AG3786" s="86">
        <v>9.9299999999999999E-2</v>
      </c>
      <c r="AH3786" s="107"/>
    </row>
    <row r="3787" spans="2:34" x14ac:dyDescent="0.2">
      <c r="B3787" s="84">
        <v>3780</v>
      </c>
      <c r="C3787" s="85">
        <v>25</v>
      </c>
      <c r="D3787" s="245" t="s">
        <v>33</v>
      </c>
      <c r="E3787" s="245" t="s">
        <v>388</v>
      </c>
      <c r="F3787" s="256">
        <v>0.13361388742767</v>
      </c>
      <c r="G3787" s="256">
        <v>0.14018254153990201</v>
      </c>
      <c r="H3787" s="202">
        <v>4229.0527000000002</v>
      </c>
      <c r="I3787" s="85">
        <v>2.0000000000000001E-4</v>
      </c>
      <c r="J3787" s="202">
        <v>4219.5868</v>
      </c>
      <c r="K3787" s="85">
        <v>2.0000000000000001E-4</v>
      </c>
      <c r="L3787" s="202">
        <v>4306.9144999999999</v>
      </c>
      <c r="M3787" s="85">
        <v>1E-4</v>
      </c>
      <c r="N3787" s="202">
        <v>4296.0906000000004</v>
      </c>
      <c r="O3787" s="85">
        <v>1E-4</v>
      </c>
      <c r="P3787" s="202">
        <v>4145.3094000000001</v>
      </c>
      <c r="Q3787" s="85">
        <v>2.0000000000000001E-4</v>
      </c>
      <c r="R3787" s="202">
        <v>4352.9318999999996</v>
      </c>
      <c r="S3787" s="85">
        <v>1E-4</v>
      </c>
      <c r="T3787" s="202">
        <v>4287.5802999999996</v>
      </c>
      <c r="U3787" s="85">
        <v>1E-4</v>
      </c>
      <c r="V3787" s="202">
        <v>4186.826</v>
      </c>
      <c r="W3787" s="85">
        <v>2.0000000000000001E-4</v>
      </c>
      <c r="X3787" s="202">
        <v>4112.9808999999996</v>
      </c>
      <c r="Y3787" s="85">
        <v>2.9999999999999997E-4</v>
      </c>
      <c r="Z3787" s="202">
        <v>4166.0519999999997</v>
      </c>
      <c r="AA3787" s="85">
        <v>2.0000000000000001E-4</v>
      </c>
      <c r="AB3787" s="202">
        <v>4226.5598</v>
      </c>
      <c r="AC3787" s="85">
        <v>2.0000000000000001E-4</v>
      </c>
      <c r="AD3787" s="202">
        <v>4301.3069999999998</v>
      </c>
      <c r="AE3787" s="85">
        <v>1E-4</v>
      </c>
      <c r="AF3787" s="202">
        <v>4185.7718999999997</v>
      </c>
      <c r="AG3787" s="86">
        <v>2.0000000000000001E-4</v>
      </c>
      <c r="AH3787" s="107"/>
    </row>
    <row r="3788" spans="2:34" x14ac:dyDescent="0.2">
      <c r="B3788" s="84">
        <v>3781</v>
      </c>
      <c r="C3788" s="85">
        <v>25</v>
      </c>
      <c r="D3788" s="245" t="s">
        <v>33</v>
      </c>
      <c r="E3788" s="245" t="s">
        <v>389</v>
      </c>
      <c r="F3788" s="256">
        <v>1.47290899526565E-2</v>
      </c>
      <c r="G3788" s="256">
        <v>1.8956236835946601E-2</v>
      </c>
      <c r="H3788" s="202">
        <v>76.0017</v>
      </c>
      <c r="I3788" s="85">
        <v>0.98150000000000004</v>
      </c>
      <c r="J3788" s="202">
        <v>151.7328</v>
      </c>
      <c r="K3788" s="85">
        <v>0.96299999999999997</v>
      </c>
      <c r="L3788" s="202">
        <v>153.14750000000001</v>
      </c>
      <c r="M3788" s="85">
        <v>0.9627</v>
      </c>
      <c r="N3788" s="202">
        <v>229.0993</v>
      </c>
      <c r="O3788" s="85">
        <v>0.94420000000000004</v>
      </c>
      <c r="P3788" s="202">
        <v>559.78070000000002</v>
      </c>
      <c r="Q3788" s="85">
        <v>0.86419999999999997</v>
      </c>
      <c r="R3788" s="202">
        <v>119.43300000000001</v>
      </c>
      <c r="S3788" s="85">
        <v>0.97089999999999999</v>
      </c>
      <c r="T3788" s="202">
        <v>214.7217</v>
      </c>
      <c r="U3788" s="85">
        <v>0.94769999999999999</v>
      </c>
      <c r="V3788" s="202">
        <v>455.53089999999997</v>
      </c>
      <c r="W3788" s="85">
        <v>0.88929999999999998</v>
      </c>
      <c r="X3788" s="202">
        <v>535.65239999999994</v>
      </c>
      <c r="Y3788" s="85">
        <v>0.87</v>
      </c>
      <c r="Z3788" s="202">
        <v>380.40249999999997</v>
      </c>
      <c r="AA3788" s="85">
        <v>0.90749999999999997</v>
      </c>
      <c r="AB3788" s="202">
        <v>118.7029</v>
      </c>
      <c r="AC3788" s="85">
        <v>0.97109999999999996</v>
      </c>
      <c r="AD3788" s="202">
        <v>198.86269999999999</v>
      </c>
      <c r="AE3788" s="85">
        <v>0.95150000000000001</v>
      </c>
      <c r="AF3788" s="202">
        <v>463.69650000000001</v>
      </c>
      <c r="AG3788" s="86">
        <v>0.88739999999999997</v>
      </c>
      <c r="AH3788" s="107"/>
    </row>
    <row r="3789" spans="2:34" x14ac:dyDescent="0.2">
      <c r="B3789" s="84">
        <v>3782</v>
      </c>
      <c r="C3789" s="85">
        <v>25</v>
      </c>
      <c r="D3789" s="245" t="s">
        <v>33</v>
      </c>
      <c r="E3789" s="245" t="s">
        <v>390</v>
      </c>
      <c r="F3789" s="256">
        <v>7.5398912852884404E-3</v>
      </c>
      <c r="G3789" s="256">
        <v>9.8291598408612197E-3</v>
      </c>
      <c r="H3789" s="202">
        <v>6386.0803999999998</v>
      </c>
      <c r="I3789" s="85">
        <v>8.7400000000000005E-2</v>
      </c>
      <c r="J3789" s="202">
        <v>6420.3166000000001</v>
      </c>
      <c r="K3789" s="85">
        <v>8.5699999999999998E-2</v>
      </c>
      <c r="L3789" s="202">
        <v>6284.7800999999999</v>
      </c>
      <c r="M3789" s="85">
        <v>9.2499999999999999E-2</v>
      </c>
      <c r="N3789" s="202">
        <v>6312.4714000000004</v>
      </c>
      <c r="O3789" s="85">
        <v>9.0999999999999998E-2</v>
      </c>
      <c r="P3789" s="202">
        <v>6198.8563999999997</v>
      </c>
      <c r="Q3789" s="85">
        <v>9.7100000000000006E-2</v>
      </c>
      <c r="R3789" s="202">
        <v>6380.1336000000001</v>
      </c>
      <c r="S3789" s="85">
        <v>8.7599999999999997E-2</v>
      </c>
      <c r="T3789" s="202">
        <v>6306.9210999999996</v>
      </c>
      <c r="U3789" s="85">
        <v>9.1300000000000006E-2</v>
      </c>
      <c r="V3789" s="202">
        <v>6249.9202999999998</v>
      </c>
      <c r="W3789" s="85">
        <v>9.4399999999999998E-2</v>
      </c>
      <c r="X3789" s="202">
        <v>6154.3186999999998</v>
      </c>
      <c r="Y3789" s="85">
        <v>9.9599999999999994E-2</v>
      </c>
      <c r="Z3789" s="202">
        <v>6120.5286999999998</v>
      </c>
      <c r="AA3789" s="85">
        <v>0.1014</v>
      </c>
      <c r="AB3789" s="202">
        <v>6434.9735000000001</v>
      </c>
      <c r="AC3789" s="85">
        <v>8.5099999999999995E-2</v>
      </c>
      <c r="AD3789" s="202">
        <v>6327.0590000000002</v>
      </c>
      <c r="AE3789" s="85">
        <v>9.0399999999999994E-2</v>
      </c>
      <c r="AF3789" s="202">
        <v>6286.1563999999998</v>
      </c>
      <c r="AG3789" s="86">
        <v>9.2600000000000002E-2</v>
      </c>
      <c r="AH3789" s="107"/>
    </row>
    <row r="3790" spans="2:34" x14ac:dyDescent="0.2">
      <c r="B3790" s="84">
        <v>3783</v>
      </c>
      <c r="C3790" s="85">
        <v>25</v>
      </c>
      <c r="D3790" s="245" t="s">
        <v>33</v>
      </c>
      <c r="E3790" s="245" t="s">
        <v>391</v>
      </c>
      <c r="F3790" s="256">
        <v>1.7709977204979799E-2</v>
      </c>
      <c r="G3790" s="256">
        <v>1.5445822607067601E-2</v>
      </c>
      <c r="H3790" s="202">
        <v>-1339.4018000000001</v>
      </c>
      <c r="I3790" s="85">
        <v>0.63280000000000003</v>
      </c>
      <c r="J3790" s="202">
        <v>-1398.251</v>
      </c>
      <c r="K3790" s="85">
        <v>0.6179</v>
      </c>
      <c r="L3790" s="202">
        <v>-1387.4163000000001</v>
      </c>
      <c r="M3790" s="85">
        <v>0.62050000000000005</v>
      </c>
      <c r="N3790" s="202">
        <v>-1454.1147000000001</v>
      </c>
      <c r="O3790" s="85">
        <v>0.60389999999999999</v>
      </c>
      <c r="P3790" s="202">
        <v>-1504.5283999999999</v>
      </c>
      <c r="Q3790" s="85">
        <v>0.59119999999999995</v>
      </c>
      <c r="R3790" s="202">
        <v>-1244.3034</v>
      </c>
      <c r="S3790" s="85">
        <v>0.65710000000000002</v>
      </c>
      <c r="T3790" s="202">
        <v>-1402.3947000000001</v>
      </c>
      <c r="U3790" s="85">
        <v>0.61680000000000001</v>
      </c>
      <c r="V3790" s="202">
        <v>-1302.6084000000001</v>
      </c>
      <c r="W3790" s="85">
        <v>0.64200000000000002</v>
      </c>
      <c r="X3790" s="202">
        <v>-1436.2778000000001</v>
      </c>
      <c r="Y3790" s="85">
        <v>0.60819999999999996</v>
      </c>
      <c r="Z3790" s="202">
        <v>-1260.0035</v>
      </c>
      <c r="AA3790" s="85">
        <v>0.65290000000000004</v>
      </c>
      <c r="AB3790" s="202">
        <v>-1386.0583999999999</v>
      </c>
      <c r="AC3790" s="85">
        <v>0.62109999999999999</v>
      </c>
      <c r="AD3790" s="202">
        <v>-1449.1577</v>
      </c>
      <c r="AE3790" s="85">
        <v>0.60519999999999996</v>
      </c>
      <c r="AF3790" s="202">
        <v>-1317.9753000000001</v>
      </c>
      <c r="AG3790" s="86">
        <v>0.63819999999999999</v>
      </c>
      <c r="AH3790" s="107"/>
    </row>
    <row r="3791" spans="2:34" x14ac:dyDescent="0.2">
      <c r="B3791" s="84">
        <v>3784</v>
      </c>
      <c r="C3791" s="85">
        <v>25</v>
      </c>
      <c r="D3791" s="245" t="s">
        <v>33</v>
      </c>
      <c r="E3791" s="245" t="s">
        <v>392</v>
      </c>
      <c r="F3791" s="256">
        <v>1.8411362440820599E-2</v>
      </c>
      <c r="G3791" s="256">
        <v>1.9424292066463799E-2</v>
      </c>
      <c r="H3791" s="202">
        <v>5153.5353999999998</v>
      </c>
      <c r="I3791" s="85">
        <v>3.9399999999999998E-2</v>
      </c>
      <c r="J3791" s="202">
        <v>5245.2593999999999</v>
      </c>
      <c r="K3791" s="85">
        <v>3.61E-2</v>
      </c>
      <c r="L3791" s="202">
        <v>5254.6612999999998</v>
      </c>
      <c r="M3791" s="85">
        <v>3.56E-2</v>
      </c>
      <c r="N3791" s="202">
        <v>5349.5027</v>
      </c>
      <c r="O3791" s="85">
        <v>3.2500000000000001E-2</v>
      </c>
      <c r="P3791" s="202">
        <v>5396.3549000000003</v>
      </c>
      <c r="Q3791" s="85">
        <v>3.09E-2</v>
      </c>
      <c r="R3791" s="202">
        <v>5200.2403000000004</v>
      </c>
      <c r="S3791" s="85">
        <v>3.7699999999999997E-2</v>
      </c>
      <c r="T3791" s="202">
        <v>5363.7776999999996</v>
      </c>
      <c r="U3791" s="85">
        <v>3.2000000000000001E-2</v>
      </c>
      <c r="V3791" s="202">
        <v>5265.7397000000001</v>
      </c>
      <c r="W3791" s="85">
        <v>3.5299999999999998E-2</v>
      </c>
      <c r="X3791" s="202">
        <v>5416.6952000000001</v>
      </c>
      <c r="Y3791" s="85">
        <v>3.0300000000000001E-2</v>
      </c>
      <c r="Z3791" s="202">
        <v>5295.2276000000002</v>
      </c>
      <c r="AA3791" s="85">
        <v>3.4200000000000001E-2</v>
      </c>
      <c r="AB3791" s="202">
        <v>5220.4983000000002</v>
      </c>
      <c r="AC3791" s="85">
        <v>3.6999999999999998E-2</v>
      </c>
      <c r="AD3791" s="202">
        <v>5325.2509</v>
      </c>
      <c r="AE3791" s="85">
        <v>3.3399999999999999E-2</v>
      </c>
      <c r="AF3791" s="202">
        <v>5253.4183000000003</v>
      </c>
      <c r="AG3791" s="86">
        <v>3.5799999999999998E-2</v>
      </c>
      <c r="AH3791" s="107"/>
    </row>
    <row r="3792" spans="2:34" x14ac:dyDescent="0.2">
      <c r="B3792" s="84">
        <v>3785</v>
      </c>
      <c r="C3792" s="85">
        <v>25</v>
      </c>
      <c r="D3792" s="245" t="s">
        <v>33</v>
      </c>
      <c r="E3792" s="245" t="s">
        <v>393</v>
      </c>
      <c r="F3792" s="256">
        <v>3.13869893038752E-2</v>
      </c>
      <c r="G3792" s="256">
        <v>3.4402059443014298E-2</v>
      </c>
      <c r="H3792" s="202">
        <v>2789.3881000000001</v>
      </c>
      <c r="I3792" s="85">
        <v>0.14119999999999999</v>
      </c>
      <c r="J3792" s="202">
        <v>2695.6851000000001</v>
      </c>
      <c r="K3792" s="85">
        <v>0.15540000000000001</v>
      </c>
      <c r="L3792" s="202">
        <v>2698.6904</v>
      </c>
      <c r="M3792" s="85">
        <v>0.15459999999999999</v>
      </c>
      <c r="N3792" s="202">
        <v>2597.7752</v>
      </c>
      <c r="O3792" s="85">
        <v>0.1709</v>
      </c>
      <c r="P3792" s="202">
        <v>2593.1819</v>
      </c>
      <c r="Q3792" s="85">
        <v>0.1714</v>
      </c>
      <c r="R3792" s="202">
        <v>2761.1088</v>
      </c>
      <c r="S3792" s="85">
        <v>0.1457</v>
      </c>
      <c r="T3792" s="202">
        <v>2574.85</v>
      </c>
      <c r="U3792" s="85">
        <v>0.17469999999999999</v>
      </c>
      <c r="V3792" s="202">
        <v>2745.5601999999999</v>
      </c>
      <c r="W3792" s="85">
        <v>0.14779999999999999</v>
      </c>
      <c r="X3792" s="202">
        <v>2564.0558000000001</v>
      </c>
      <c r="Y3792" s="85">
        <v>0.17630000000000001</v>
      </c>
      <c r="Z3792" s="202">
        <v>2731.0412999999999</v>
      </c>
      <c r="AA3792" s="85">
        <v>0.14990000000000001</v>
      </c>
      <c r="AB3792" s="202">
        <v>2715.9389999999999</v>
      </c>
      <c r="AC3792" s="85">
        <v>0.1525</v>
      </c>
      <c r="AD3792" s="202">
        <v>2617.6610999999998</v>
      </c>
      <c r="AE3792" s="85">
        <v>0.16789999999999999</v>
      </c>
      <c r="AF3792" s="202">
        <v>2755.9412000000002</v>
      </c>
      <c r="AG3792" s="86">
        <v>0.14649999999999999</v>
      </c>
      <c r="AH3792" s="107"/>
    </row>
    <row r="3793" spans="2:34" x14ac:dyDescent="0.2">
      <c r="B3793" s="84">
        <v>3786</v>
      </c>
      <c r="C3793" s="85">
        <v>25</v>
      </c>
      <c r="D3793" s="245" t="s">
        <v>33</v>
      </c>
      <c r="E3793" s="245" t="s">
        <v>394</v>
      </c>
      <c r="F3793" s="256"/>
      <c r="G3793" s="256"/>
      <c r="H3793" s="202" t="s">
        <v>179</v>
      </c>
      <c r="I3793" s="85" t="s">
        <v>179</v>
      </c>
      <c r="J3793" s="202" t="s">
        <v>179</v>
      </c>
      <c r="K3793" s="85" t="s">
        <v>179</v>
      </c>
      <c r="L3793" s="202" t="s">
        <v>179</v>
      </c>
      <c r="M3793" s="85" t="s">
        <v>179</v>
      </c>
      <c r="N3793" s="202" t="s">
        <v>179</v>
      </c>
      <c r="O3793" s="85" t="s">
        <v>179</v>
      </c>
      <c r="P3793" s="202" t="s">
        <v>179</v>
      </c>
      <c r="Q3793" s="85" t="s">
        <v>179</v>
      </c>
      <c r="R3793" s="202" t="s">
        <v>179</v>
      </c>
      <c r="S3793" s="85" t="s">
        <v>179</v>
      </c>
      <c r="T3793" s="202" t="s">
        <v>179</v>
      </c>
      <c r="U3793" s="85" t="s">
        <v>179</v>
      </c>
      <c r="V3793" s="202" t="s">
        <v>179</v>
      </c>
      <c r="W3793" s="85" t="s">
        <v>179</v>
      </c>
      <c r="X3793" s="202" t="s">
        <v>179</v>
      </c>
      <c r="Y3793" s="85" t="s">
        <v>179</v>
      </c>
      <c r="Z3793" s="202" t="s">
        <v>179</v>
      </c>
      <c r="AA3793" s="85" t="s">
        <v>179</v>
      </c>
      <c r="AB3793" s="202" t="s">
        <v>179</v>
      </c>
      <c r="AC3793" s="85" t="s">
        <v>179</v>
      </c>
      <c r="AD3793" s="202" t="s">
        <v>179</v>
      </c>
      <c r="AE3793" s="85" t="s">
        <v>179</v>
      </c>
      <c r="AF3793" s="202" t="s">
        <v>179</v>
      </c>
      <c r="AG3793" s="86" t="s">
        <v>179</v>
      </c>
      <c r="AH3793" s="107"/>
    </row>
    <row r="3794" spans="2:34" x14ac:dyDescent="0.2">
      <c r="B3794" s="84">
        <v>3787</v>
      </c>
      <c r="C3794" s="85">
        <v>25</v>
      </c>
      <c r="D3794" s="245" t="s">
        <v>33</v>
      </c>
      <c r="E3794" s="245" t="s">
        <v>395</v>
      </c>
      <c r="F3794" s="256"/>
      <c r="G3794" s="256"/>
      <c r="H3794" s="202" t="s">
        <v>179</v>
      </c>
      <c r="I3794" s="85" t="s">
        <v>179</v>
      </c>
      <c r="J3794" s="202" t="s">
        <v>179</v>
      </c>
      <c r="K3794" s="85" t="s">
        <v>179</v>
      </c>
      <c r="L3794" s="202" t="s">
        <v>179</v>
      </c>
      <c r="M3794" s="85" t="s">
        <v>179</v>
      </c>
      <c r="N3794" s="202" t="s">
        <v>179</v>
      </c>
      <c r="O3794" s="85" t="s">
        <v>179</v>
      </c>
      <c r="P3794" s="202" t="s">
        <v>179</v>
      </c>
      <c r="Q3794" s="85" t="s">
        <v>179</v>
      </c>
      <c r="R3794" s="202" t="s">
        <v>179</v>
      </c>
      <c r="S3794" s="85" t="s">
        <v>179</v>
      </c>
      <c r="T3794" s="202" t="s">
        <v>179</v>
      </c>
      <c r="U3794" s="85" t="s">
        <v>179</v>
      </c>
      <c r="V3794" s="202" t="s">
        <v>179</v>
      </c>
      <c r="W3794" s="85" t="s">
        <v>179</v>
      </c>
      <c r="X3794" s="202" t="s">
        <v>179</v>
      </c>
      <c r="Y3794" s="85" t="s">
        <v>179</v>
      </c>
      <c r="Z3794" s="202" t="s">
        <v>179</v>
      </c>
      <c r="AA3794" s="85" t="s">
        <v>179</v>
      </c>
      <c r="AB3794" s="202" t="s">
        <v>179</v>
      </c>
      <c r="AC3794" s="85" t="s">
        <v>179</v>
      </c>
      <c r="AD3794" s="202" t="s">
        <v>179</v>
      </c>
      <c r="AE3794" s="85" t="s">
        <v>179</v>
      </c>
      <c r="AF3794" s="202" t="s">
        <v>179</v>
      </c>
      <c r="AG3794" s="86" t="s">
        <v>179</v>
      </c>
      <c r="AH3794" s="107"/>
    </row>
    <row r="3795" spans="2:34" x14ac:dyDescent="0.2">
      <c r="B3795" s="84">
        <v>3788</v>
      </c>
      <c r="C3795" s="85">
        <v>25</v>
      </c>
      <c r="D3795" s="245" t="s">
        <v>33</v>
      </c>
      <c r="E3795" s="245" t="s">
        <v>396</v>
      </c>
      <c r="F3795" s="256">
        <v>6.3124671225670698E-3</v>
      </c>
      <c r="G3795" s="256">
        <v>7.4888836882752198E-3</v>
      </c>
      <c r="H3795" s="202">
        <v>-5934.5259999999998</v>
      </c>
      <c r="I3795" s="85">
        <v>0.17760000000000001</v>
      </c>
      <c r="J3795" s="202">
        <v>-6051.7447000000002</v>
      </c>
      <c r="K3795" s="85">
        <v>0.16930000000000001</v>
      </c>
      <c r="L3795" s="202">
        <v>-5995.3872000000001</v>
      </c>
      <c r="M3795" s="85">
        <v>0.1731</v>
      </c>
      <c r="N3795" s="202">
        <v>-6129.1629999999996</v>
      </c>
      <c r="O3795" s="85">
        <v>0.1638</v>
      </c>
      <c r="P3795" s="202">
        <v>-6027.4310999999998</v>
      </c>
      <c r="Q3795" s="85">
        <v>0.17080000000000001</v>
      </c>
      <c r="R3795" s="202">
        <v>-6422.7034000000003</v>
      </c>
      <c r="S3795" s="85">
        <v>0.14460000000000001</v>
      </c>
      <c r="T3795" s="202">
        <v>-6091.3822</v>
      </c>
      <c r="U3795" s="85">
        <v>0.16639999999999999</v>
      </c>
      <c r="V3795" s="202">
        <v>-6289.0889999999999</v>
      </c>
      <c r="W3795" s="85">
        <v>0.153</v>
      </c>
      <c r="X3795" s="202">
        <v>-5988.8611000000001</v>
      </c>
      <c r="Y3795" s="85">
        <v>0.17349999999999999</v>
      </c>
      <c r="Z3795" s="202">
        <v>-6312.2996999999996</v>
      </c>
      <c r="AA3795" s="85">
        <v>0.1515</v>
      </c>
      <c r="AB3795" s="202">
        <v>-6049.8442999999997</v>
      </c>
      <c r="AC3795" s="85">
        <v>0.16950000000000001</v>
      </c>
      <c r="AD3795" s="202">
        <v>-6127.1715000000004</v>
      </c>
      <c r="AE3795" s="85">
        <v>0.16400000000000001</v>
      </c>
      <c r="AF3795" s="202">
        <v>-6254.2299000000003</v>
      </c>
      <c r="AG3795" s="86">
        <v>0.1555</v>
      </c>
      <c r="AH3795" s="107"/>
    </row>
    <row r="3796" spans="2:34" x14ac:dyDescent="0.2">
      <c r="B3796" s="84">
        <v>3789</v>
      </c>
      <c r="C3796" s="85">
        <v>25</v>
      </c>
      <c r="D3796" s="245" t="s">
        <v>33</v>
      </c>
      <c r="E3796" s="245" t="s">
        <v>397</v>
      </c>
      <c r="F3796" s="256">
        <v>6.3124671225670698E-3</v>
      </c>
      <c r="G3796" s="256">
        <v>7.4888836882752198E-3</v>
      </c>
      <c r="H3796" s="202">
        <v>7890.5365000000002</v>
      </c>
      <c r="I3796" s="85">
        <v>5.33E-2</v>
      </c>
      <c r="J3796" s="202">
        <v>7894.4569000000001</v>
      </c>
      <c r="K3796" s="85">
        <v>5.3199999999999997E-2</v>
      </c>
      <c r="L3796" s="202">
        <v>7739.2263000000003</v>
      </c>
      <c r="M3796" s="85">
        <v>5.8000000000000003E-2</v>
      </c>
      <c r="N3796" s="202">
        <v>7747.2595000000001</v>
      </c>
      <c r="O3796" s="85">
        <v>5.7700000000000001E-2</v>
      </c>
      <c r="P3796" s="202">
        <v>8136.5864000000001</v>
      </c>
      <c r="Q3796" s="85">
        <v>4.6399999999999997E-2</v>
      </c>
      <c r="R3796" s="202">
        <v>7986.6814000000004</v>
      </c>
      <c r="S3796" s="85">
        <v>5.0500000000000003E-2</v>
      </c>
      <c r="T3796" s="202">
        <v>7702.1689999999999</v>
      </c>
      <c r="U3796" s="85">
        <v>5.9200000000000003E-2</v>
      </c>
      <c r="V3796" s="202">
        <v>8321.9886999999999</v>
      </c>
      <c r="W3796" s="85">
        <v>4.1700000000000001E-2</v>
      </c>
      <c r="X3796" s="202">
        <v>8114.8473000000004</v>
      </c>
      <c r="Y3796" s="85">
        <v>4.7E-2</v>
      </c>
      <c r="Z3796" s="202">
        <v>8429.6481000000003</v>
      </c>
      <c r="AA3796" s="85">
        <v>3.9100000000000003E-2</v>
      </c>
      <c r="AB3796" s="202">
        <v>7898.9233999999997</v>
      </c>
      <c r="AC3796" s="85">
        <v>5.3100000000000001E-2</v>
      </c>
      <c r="AD3796" s="202">
        <v>7756.9571999999998</v>
      </c>
      <c r="AE3796" s="85">
        <v>5.7500000000000002E-2</v>
      </c>
      <c r="AF3796" s="202">
        <v>8326.2026000000005</v>
      </c>
      <c r="AG3796" s="86">
        <v>4.1599999999999998E-2</v>
      </c>
      <c r="AH3796" s="107"/>
    </row>
    <row r="3797" spans="2:34" x14ac:dyDescent="0.2">
      <c r="B3797" s="84">
        <v>3790</v>
      </c>
      <c r="C3797" s="85">
        <v>25</v>
      </c>
      <c r="D3797" s="245" t="s">
        <v>33</v>
      </c>
      <c r="E3797" s="245" t="s">
        <v>398</v>
      </c>
      <c r="F3797" s="256">
        <v>7.8905839032088407E-3</v>
      </c>
      <c r="G3797" s="256">
        <v>9.1270769950854199E-3</v>
      </c>
      <c r="H3797" s="202">
        <v>5346.3864999999996</v>
      </c>
      <c r="I3797" s="85">
        <v>0.14360000000000001</v>
      </c>
      <c r="J3797" s="202">
        <v>5367.4589999999998</v>
      </c>
      <c r="K3797" s="85">
        <v>0.14199999999999999</v>
      </c>
      <c r="L3797" s="202">
        <v>5198.16</v>
      </c>
      <c r="M3797" s="85">
        <v>0.155</v>
      </c>
      <c r="N3797" s="202">
        <v>5217.4084000000003</v>
      </c>
      <c r="O3797" s="85">
        <v>0.15340000000000001</v>
      </c>
      <c r="P3797" s="202">
        <v>5386.7121999999999</v>
      </c>
      <c r="Q3797" s="85">
        <v>0.14050000000000001</v>
      </c>
      <c r="R3797" s="202">
        <v>5298.5095000000001</v>
      </c>
      <c r="S3797" s="85">
        <v>0.1472</v>
      </c>
      <c r="T3797" s="202">
        <v>5087.1709000000001</v>
      </c>
      <c r="U3797" s="85">
        <v>0.16420000000000001</v>
      </c>
      <c r="V3797" s="202">
        <v>5448.9130999999998</v>
      </c>
      <c r="W3797" s="85">
        <v>0.13600000000000001</v>
      </c>
      <c r="X3797" s="202">
        <v>5223.4396999999999</v>
      </c>
      <c r="Y3797" s="85">
        <v>0.15310000000000001</v>
      </c>
      <c r="Z3797" s="202">
        <v>5281.5844999999999</v>
      </c>
      <c r="AA3797" s="85">
        <v>0.14849999999999999</v>
      </c>
      <c r="AB3797" s="202">
        <v>5369.5535</v>
      </c>
      <c r="AC3797" s="85">
        <v>0.14199999999999999</v>
      </c>
      <c r="AD3797" s="202">
        <v>5225.3720000000003</v>
      </c>
      <c r="AE3797" s="85">
        <v>0.15290000000000001</v>
      </c>
      <c r="AF3797" s="202">
        <v>5462.7941000000001</v>
      </c>
      <c r="AG3797" s="86">
        <v>0.1351</v>
      </c>
      <c r="AH3797" s="107"/>
    </row>
    <row r="3798" spans="2:34" x14ac:dyDescent="0.2">
      <c r="B3798" s="84">
        <v>3791</v>
      </c>
      <c r="C3798" s="85">
        <v>25</v>
      </c>
      <c r="D3798" s="245" t="s">
        <v>33</v>
      </c>
      <c r="E3798" s="245" t="s">
        <v>399</v>
      </c>
      <c r="F3798" s="256">
        <v>2.1041557075223601E-3</v>
      </c>
      <c r="G3798" s="256">
        <v>2.80833138310321E-3</v>
      </c>
      <c r="H3798" s="202">
        <v>-2381.9632999999999</v>
      </c>
      <c r="I3798" s="85">
        <v>0.73509999999999998</v>
      </c>
      <c r="J3798" s="202">
        <v>-2490.5336000000002</v>
      </c>
      <c r="K3798" s="85">
        <v>0.72350000000000003</v>
      </c>
      <c r="L3798" s="202">
        <v>-2306.6269000000002</v>
      </c>
      <c r="M3798" s="85">
        <v>0.74319999999999997</v>
      </c>
      <c r="N3798" s="202">
        <v>-2391.6324</v>
      </c>
      <c r="O3798" s="85">
        <v>0.73409999999999997</v>
      </c>
      <c r="P3798" s="202">
        <v>-2214.4137000000001</v>
      </c>
      <c r="Q3798" s="85">
        <v>0.75309999999999999</v>
      </c>
      <c r="R3798" s="202">
        <v>-2362.9562999999998</v>
      </c>
      <c r="S3798" s="85">
        <v>0.73719999999999997</v>
      </c>
      <c r="T3798" s="202">
        <v>-2283.4331000000002</v>
      </c>
      <c r="U3798" s="85">
        <v>0.74570000000000003</v>
      </c>
      <c r="V3798" s="202">
        <v>-2185.6695</v>
      </c>
      <c r="W3798" s="85">
        <v>0.75619999999999998</v>
      </c>
      <c r="X3798" s="202">
        <v>-2041.7626</v>
      </c>
      <c r="Y3798" s="85">
        <v>0.77180000000000004</v>
      </c>
      <c r="Z3798" s="202">
        <v>-1843.5662</v>
      </c>
      <c r="AA3798" s="85">
        <v>0.79349999999999998</v>
      </c>
      <c r="AB3798" s="202">
        <v>-2524.08</v>
      </c>
      <c r="AC3798" s="85">
        <v>0.72</v>
      </c>
      <c r="AD3798" s="202">
        <v>-2418.1008999999999</v>
      </c>
      <c r="AE3798" s="85">
        <v>0.73129999999999995</v>
      </c>
      <c r="AF3798" s="202">
        <v>-2202.442</v>
      </c>
      <c r="AG3798" s="86">
        <v>0.75449999999999995</v>
      </c>
      <c r="AH3798" s="107"/>
    </row>
    <row r="3799" spans="2:34" x14ac:dyDescent="0.2">
      <c r="B3799" s="84">
        <v>3792</v>
      </c>
      <c r="C3799" s="85">
        <v>25</v>
      </c>
      <c r="D3799" s="245" t="s">
        <v>33</v>
      </c>
      <c r="E3799" s="245" t="s">
        <v>400</v>
      </c>
      <c r="F3799" s="256">
        <v>7.7503068560406799E-2</v>
      </c>
      <c r="G3799" s="256">
        <v>7.98034168031828E-2</v>
      </c>
      <c r="H3799" s="202">
        <v>-1924.0242000000001</v>
      </c>
      <c r="I3799" s="85">
        <v>0.31059999999999999</v>
      </c>
      <c r="J3799" s="202">
        <v>-1920.7268999999999</v>
      </c>
      <c r="K3799" s="85">
        <v>0.31140000000000001</v>
      </c>
      <c r="L3799" s="202">
        <v>-1951.4231</v>
      </c>
      <c r="M3799" s="85">
        <v>0.30370000000000003</v>
      </c>
      <c r="N3799" s="202">
        <v>-1951.7869000000001</v>
      </c>
      <c r="O3799" s="85">
        <v>0.30349999999999999</v>
      </c>
      <c r="P3799" s="202">
        <v>-1977.0784000000001</v>
      </c>
      <c r="Q3799" s="85">
        <v>0.29720000000000002</v>
      </c>
      <c r="R3799" s="202">
        <v>-1964.6805999999999</v>
      </c>
      <c r="S3799" s="85">
        <v>0.30030000000000001</v>
      </c>
      <c r="T3799" s="202">
        <v>-1965.1864</v>
      </c>
      <c r="U3799" s="85">
        <v>0.30020000000000002</v>
      </c>
      <c r="V3799" s="202">
        <v>-1995.2670000000001</v>
      </c>
      <c r="W3799" s="85">
        <v>0.29270000000000002</v>
      </c>
      <c r="X3799" s="202">
        <v>-1996.8323</v>
      </c>
      <c r="Y3799" s="85">
        <v>0.29239999999999999</v>
      </c>
      <c r="Z3799" s="202">
        <v>-2010.7139</v>
      </c>
      <c r="AA3799" s="85">
        <v>0.28889999999999999</v>
      </c>
      <c r="AB3799" s="202">
        <v>-1944.9297999999999</v>
      </c>
      <c r="AC3799" s="85">
        <v>0.30559999999999998</v>
      </c>
      <c r="AD3799" s="202">
        <v>-1972.4758999999999</v>
      </c>
      <c r="AE3799" s="85">
        <v>0.29870000000000002</v>
      </c>
      <c r="AF3799" s="202">
        <v>-1988.9782</v>
      </c>
      <c r="AG3799" s="86">
        <v>0.29449999999999998</v>
      </c>
      <c r="AH3799" s="107"/>
    </row>
    <row r="3800" spans="2:34" x14ac:dyDescent="0.2">
      <c r="B3800" s="84">
        <v>3793</v>
      </c>
      <c r="C3800" s="85">
        <v>25</v>
      </c>
      <c r="D3800" s="245" t="s">
        <v>33</v>
      </c>
      <c r="E3800" s="245" t="s">
        <v>401</v>
      </c>
      <c r="F3800" s="256">
        <v>5.0850429598457E-3</v>
      </c>
      <c r="G3800" s="256">
        <v>5.6166627662064096E-3</v>
      </c>
      <c r="H3800" s="202">
        <v>-6548.8801999999996</v>
      </c>
      <c r="I3800" s="85">
        <v>0.14760000000000001</v>
      </c>
      <c r="J3800" s="202">
        <v>-6674.4258</v>
      </c>
      <c r="K3800" s="85">
        <v>0.1401</v>
      </c>
      <c r="L3800" s="202">
        <v>-6510.9746999999998</v>
      </c>
      <c r="M3800" s="85">
        <v>0.14990000000000001</v>
      </c>
      <c r="N3800" s="202">
        <v>-6637.1787999999997</v>
      </c>
      <c r="O3800" s="85">
        <v>0.14219999999999999</v>
      </c>
      <c r="P3800" s="202">
        <v>-6229.0407999999998</v>
      </c>
      <c r="Q3800" s="85">
        <v>0.16930000000000001</v>
      </c>
      <c r="R3800" s="202">
        <v>-6887.2021000000004</v>
      </c>
      <c r="S3800" s="85">
        <v>0.12809999999999999</v>
      </c>
      <c r="T3800" s="202">
        <v>-6933.5982000000004</v>
      </c>
      <c r="U3800" s="85">
        <v>0.12590000000000001</v>
      </c>
      <c r="V3800" s="202">
        <v>-6505.7271000000001</v>
      </c>
      <c r="W3800" s="85">
        <v>0.15140000000000001</v>
      </c>
      <c r="X3800" s="202">
        <v>-6543.7555000000002</v>
      </c>
      <c r="Y3800" s="85">
        <v>0.14929999999999999</v>
      </c>
      <c r="Z3800" s="202">
        <v>-6868.1130999999996</v>
      </c>
      <c r="AA3800" s="85">
        <v>0.1303</v>
      </c>
      <c r="AB3800" s="202">
        <v>-6728.0481</v>
      </c>
      <c r="AC3800" s="85">
        <v>0.1371</v>
      </c>
      <c r="AD3800" s="202">
        <v>-6682.4695000000002</v>
      </c>
      <c r="AE3800" s="85">
        <v>0.13969999999999999</v>
      </c>
      <c r="AF3800" s="202">
        <v>-6549.0925999999999</v>
      </c>
      <c r="AG3800" s="86">
        <v>0.14879999999999999</v>
      </c>
      <c r="AH3800" s="107"/>
    </row>
    <row r="3801" spans="2:34" x14ac:dyDescent="0.2">
      <c r="B3801" s="84">
        <v>3794</v>
      </c>
      <c r="C3801" s="85">
        <v>25</v>
      </c>
      <c r="D3801" s="245" t="s">
        <v>33</v>
      </c>
      <c r="E3801" s="245" t="s">
        <v>402</v>
      </c>
      <c r="F3801" s="256">
        <v>3.8751534280203399E-2</v>
      </c>
      <c r="G3801" s="256">
        <v>3.53381699040487E-2</v>
      </c>
      <c r="H3801" s="202">
        <v>2728.1053999999999</v>
      </c>
      <c r="I3801" s="85">
        <v>0.14030000000000001</v>
      </c>
      <c r="J3801" s="202">
        <v>2670.4344000000001</v>
      </c>
      <c r="K3801" s="85">
        <v>0.1489</v>
      </c>
      <c r="L3801" s="202">
        <v>2678.1875</v>
      </c>
      <c r="M3801" s="85">
        <v>0.14749999999999999</v>
      </c>
      <c r="N3801" s="202">
        <v>2616.8355999999999</v>
      </c>
      <c r="O3801" s="85">
        <v>0.15709999999999999</v>
      </c>
      <c r="P3801" s="202">
        <v>2800.0962</v>
      </c>
      <c r="Q3801" s="85">
        <v>0.13009999999999999</v>
      </c>
      <c r="R3801" s="202">
        <v>2802.7505999999998</v>
      </c>
      <c r="S3801" s="85">
        <v>0.12989999999999999</v>
      </c>
      <c r="T3801" s="202">
        <v>2585.0189999999998</v>
      </c>
      <c r="U3801" s="85">
        <v>0.1623</v>
      </c>
      <c r="V3801" s="202">
        <v>2969.5138999999999</v>
      </c>
      <c r="W3801" s="85">
        <v>0.1087</v>
      </c>
      <c r="X3801" s="202">
        <v>2766.9079999999999</v>
      </c>
      <c r="Y3801" s="85">
        <v>0.13469999999999999</v>
      </c>
      <c r="Z3801" s="202">
        <v>2914.3564000000001</v>
      </c>
      <c r="AA3801" s="85">
        <v>0.1154</v>
      </c>
      <c r="AB3801" s="202">
        <v>2679.3564999999999</v>
      </c>
      <c r="AC3801" s="85">
        <v>0.1477</v>
      </c>
      <c r="AD3801" s="202">
        <v>2626.4324000000001</v>
      </c>
      <c r="AE3801" s="85">
        <v>0.15570000000000001</v>
      </c>
      <c r="AF3801" s="202">
        <v>2979.8589999999999</v>
      </c>
      <c r="AG3801" s="86">
        <v>0.1076</v>
      </c>
      <c r="AH3801" s="107"/>
    </row>
    <row r="3802" spans="2:34" x14ac:dyDescent="0.2">
      <c r="B3802" s="84">
        <v>3795</v>
      </c>
      <c r="C3802" s="85">
        <v>25</v>
      </c>
      <c r="D3802" s="245" t="s">
        <v>33</v>
      </c>
      <c r="E3802" s="245" t="s">
        <v>403</v>
      </c>
      <c r="F3802" s="256">
        <v>1.6307206733298302E-2</v>
      </c>
      <c r="G3802" s="256">
        <v>1.7552071144394998E-2</v>
      </c>
      <c r="H3802" s="202">
        <v>5182.6769000000004</v>
      </c>
      <c r="I3802" s="85">
        <v>5.0900000000000001E-2</v>
      </c>
      <c r="J3802" s="202">
        <v>5072.2617</v>
      </c>
      <c r="K3802" s="85">
        <v>5.62E-2</v>
      </c>
      <c r="L3802" s="202">
        <v>5148.2725</v>
      </c>
      <c r="M3802" s="85">
        <v>5.2400000000000002E-2</v>
      </c>
      <c r="N3802" s="202">
        <v>5027.6860999999999</v>
      </c>
      <c r="O3802" s="85">
        <v>5.8299999999999998E-2</v>
      </c>
      <c r="P3802" s="202">
        <v>5088.3397000000004</v>
      </c>
      <c r="Q3802" s="85">
        <v>5.5300000000000002E-2</v>
      </c>
      <c r="R3802" s="202">
        <v>5176.9436999999998</v>
      </c>
      <c r="S3802" s="85">
        <v>5.1200000000000002E-2</v>
      </c>
      <c r="T3802" s="202">
        <v>5055.6638000000003</v>
      </c>
      <c r="U3802" s="85">
        <v>5.6899999999999999E-2</v>
      </c>
      <c r="V3802" s="202">
        <v>5234.0054</v>
      </c>
      <c r="W3802" s="85">
        <v>4.87E-2</v>
      </c>
      <c r="X3802" s="202">
        <v>5133.1558000000005</v>
      </c>
      <c r="Y3802" s="85">
        <v>5.3199999999999997E-2</v>
      </c>
      <c r="Z3802" s="202">
        <v>5245.3275999999996</v>
      </c>
      <c r="AA3802" s="85">
        <v>4.82E-2</v>
      </c>
      <c r="AB3802" s="202">
        <v>5073.2033000000001</v>
      </c>
      <c r="AC3802" s="85">
        <v>5.62E-2</v>
      </c>
      <c r="AD3802" s="202">
        <v>5026.1665999999996</v>
      </c>
      <c r="AE3802" s="85">
        <v>5.8400000000000001E-2</v>
      </c>
      <c r="AF3802" s="202">
        <v>5234.3287</v>
      </c>
      <c r="AG3802" s="86">
        <v>4.8800000000000003E-2</v>
      </c>
      <c r="AH3802" s="107"/>
    </row>
    <row r="3803" spans="2:34" x14ac:dyDescent="0.2">
      <c r="B3803" s="84">
        <v>3796</v>
      </c>
      <c r="C3803" s="85">
        <v>25</v>
      </c>
      <c r="D3803" s="245" t="s">
        <v>33</v>
      </c>
      <c r="E3803" s="245" t="s">
        <v>404</v>
      </c>
      <c r="F3803" s="256">
        <v>8.9251271260740006E-2</v>
      </c>
      <c r="G3803" s="256">
        <v>7.3016615960683401E-2</v>
      </c>
      <c r="H3803" s="202">
        <v>-6576.7102000000004</v>
      </c>
      <c r="I3803" s="85" t="s">
        <v>10</v>
      </c>
      <c r="J3803" s="202">
        <v>-6550.9084999999995</v>
      </c>
      <c r="K3803" s="85" t="s">
        <v>10</v>
      </c>
      <c r="L3803" s="202">
        <v>-6493.0686999999998</v>
      </c>
      <c r="M3803" s="85">
        <v>1E-4</v>
      </c>
      <c r="N3803" s="202">
        <v>-6486.1153999999997</v>
      </c>
      <c r="O3803" s="85">
        <v>1E-4</v>
      </c>
      <c r="P3803" s="202">
        <v>-6783.8737000000001</v>
      </c>
      <c r="Q3803" s="85" t="s">
        <v>10</v>
      </c>
      <c r="R3803" s="202">
        <v>-6341.9132</v>
      </c>
      <c r="S3803" s="85">
        <v>2.0000000000000001E-4</v>
      </c>
      <c r="T3803" s="202">
        <v>-6442.3009000000002</v>
      </c>
      <c r="U3803" s="85">
        <v>1E-4</v>
      </c>
      <c r="V3803" s="202">
        <v>-6649.241</v>
      </c>
      <c r="W3803" s="85" t="s">
        <v>10</v>
      </c>
      <c r="X3803" s="202">
        <v>-6751.4531999999999</v>
      </c>
      <c r="Y3803" s="85" t="s">
        <v>10</v>
      </c>
      <c r="Z3803" s="202">
        <v>-6511.1808000000001</v>
      </c>
      <c r="AA3803" s="85">
        <v>1E-4</v>
      </c>
      <c r="AB3803" s="202">
        <v>-6553.9903000000004</v>
      </c>
      <c r="AC3803" s="85" t="s">
        <v>10</v>
      </c>
      <c r="AD3803" s="202">
        <v>-6496.1553999999996</v>
      </c>
      <c r="AE3803" s="85">
        <v>1E-4</v>
      </c>
      <c r="AF3803" s="202">
        <v>-6666.8234000000002</v>
      </c>
      <c r="AG3803" s="86" t="s">
        <v>10</v>
      </c>
      <c r="AH3803" s="107"/>
    </row>
    <row r="3804" spans="2:34" x14ac:dyDescent="0.2">
      <c r="B3804" s="84">
        <v>3797</v>
      </c>
      <c r="C3804" s="85">
        <v>25</v>
      </c>
      <c r="D3804" s="245" t="s">
        <v>33</v>
      </c>
      <c r="E3804" s="245" t="s">
        <v>405</v>
      </c>
      <c r="F3804" s="256">
        <v>0.139400315623356</v>
      </c>
      <c r="G3804" s="256">
        <v>0.13105546454481601</v>
      </c>
      <c r="H3804" s="202">
        <v>-5514.8773000000001</v>
      </c>
      <c r="I3804" s="85">
        <v>2.0000000000000001E-4</v>
      </c>
      <c r="J3804" s="202">
        <v>-5401.701</v>
      </c>
      <c r="K3804" s="85">
        <v>2.9999999999999997E-4</v>
      </c>
      <c r="L3804" s="202">
        <v>-5312.2983000000004</v>
      </c>
      <c r="M3804" s="85">
        <v>4.0000000000000002E-4</v>
      </c>
      <c r="N3804" s="202">
        <v>-5208.1431000000002</v>
      </c>
      <c r="O3804" s="85">
        <v>5.9999999999999995E-4</v>
      </c>
      <c r="P3804" s="202">
        <v>-5347.4588000000003</v>
      </c>
      <c r="Q3804" s="85">
        <v>4.0000000000000002E-4</v>
      </c>
      <c r="R3804" s="202">
        <v>-4978.9660999999996</v>
      </c>
      <c r="S3804" s="85">
        <v>1E-3</v>
      </c>
      <c r="T3804" s="202">
        <v>-5145.4885000000004</v>
      </c>
      <c r="U3804" s="85">
        <v>6.9999999999999999E-4</v>
      </c>
      <c r="V3804" s="202">
        <v>-5134.1499999999996</v>
      </c>
      <c r="W3804" s="85">
        <v>8.0000000000000004E-4</v>
      </c>
      <c r="X3804" s="202">
        <v>-5286.7154</v>
      </c>
      <c r="Y3804" s="85">
        <v>5.0000000000000001E-4</v>
      </c>
      <c r="Z3804" s="202">
        <v>-5000.6728999999996</v>
      </c>
      <c r="AA3804" s="85">
        <v>1E-3</v>
      </c>
      <c r="AB3804" s="202">
        <v>-5388.1534000000001</v>
      </c>
      <c r="AC3804" s="85">
        <v>4.0000000000000002E-4</v>
      </c>
      <c r="AD3804" s="202">
        <v>-5202.4997000000003</v>
      </c>
      <c r="AE3804" s="85">
        <v>5.9999999999999995E-4</v>
      </c>
      <c r="AF3804" s="202">
        <v>-5134.6053000000002</v>
      </c>
      <c r="AG3804" s="86">
        <v>8.0000000000000004E-4</v>
      </c>
      <c r="AH3804" s="107"/>
    </row>
    <row r="3805" spans="2:34" x14ac:dyDescent="0.2">
      <c r="B3805" s="84">
        <v>3798</v>
      </c>
      <c r="C3805" s="85">
        <v>25</v>
      </c>
      <c r="D3805" s="245" t="s">
        <v>33</v>
      </c>
      <c r="E3805" s="245" t="s">
        <v>406</v>
      </c>
      <c r="F3805" s="256">
        <v>0.29072418025600599</v>
      </c>
      <c r="G3805" s="256">
        <v>0.28270535923238899</v>
      </c>
      <c r="H3805" s="202">
        <v>-5891.9628000000002</v>
      </c>
      <c r="I3805" s="85" t="s">
        <v>10</v>
      </c>
      <c r="J3805" s="202">
        <v>-5877.7663000000002</v>
      </c>
      <c r="K3805" s="85" t="s">
        <v>10</v>
      </c>
      <c r="L3805" s="202">
        <v>-5688.7727000000004</v>
      </c>
      <c r="M3805" s="85" t="s">
        <v>10</v>
      </c>
      <c r="N3805" s="202">
        <v>-5687.2938000000004</v>
      </c>
      <c r="O3805" s="85" t="s">
        <v>10</v>
      </c>
      <c r="P3805" s="202">
        <v>-5664.0941000000003</v>
      </c>
      <c r="Q3805" s="85" t="s">
        <v>10</v>
      </c>
      <c r="R3805" s="202">
        <v>-5506.6521000000002</v>
      </c>
      <c r="S3805" s="85" t="s">
        <v>10</v>
      </c>
      <c r="T3805" s="202">
        <v>-5673.1722</v>
      </c>
      <c r="U3805" s="85" t="s">
        <v>10</v>
      </c>
      <c r="V3805" s="202">
        <v>-5495.0357999999997</v>
      </c>
      <c r="W3805" s="85" t="s">
        <v>10</v>
      </c>
      <c r="X3805" s="202">
        <v>-5645.4261999999999</v>
      </c>
      <c r="Y3805" s="85" t="s">
        <v>10</v>
      </c>
      <c r="Z3805" s="202">
        <v>-5411.9156000000003</v>
      </c>
      <c r="AA3805" s="85" t="s">
        <v>10</v>
      </c>
      <c r="AB3805" s="202">
        <v>-5879.3675000000003</v>
      </c>
      <c r="AC3805" s="85" t="s">
        <v>10</v>
      </c>
      <c r="AD3805" s="202">
        <v>-5691.3114999999998</v>
      </c>
      <c r="AE3805" s="85" t="s">
        <v>10</v>
      </c>
      <c r="AF3805" s="202">
        <v>-5482.4111000000003</v>
      </c>
      <c r="AG3805" s="86" t="s">
        <v>10</v>
      </c>
      <c r="AH3805" s="107"/>
    </row>
    <row r="3806" spans="2:34" x14ac:dyDescent="0.2">
      <c r="B3806" s="84">
        <v>3799</v>
      </c>
      <c r="C3806" s="85">
        <v>25</v>
      </c>
      <c r="D3806" s="245" t="s">
        <v>33</v>
      </c>
      <c r="E3806" s="245" t="s">
        <v>407</v>
      </c>
      <c r="F3806" s="256">
        <v>0.153954059267052</v>
      </c>
      <c r="G3806" s="256">
        <v>0.16896793821671</v>
      </c>
      <c r="H3806" s="202">
        <v>-4422.4863999999998</v>
      </c>
      <c r="I3806" s="85">
        <v>2.3E-3</v>
      </c>
      <c r="J3806" s="202">
        <v>-4426.3512000000001</v>
      </c>
      <c r="K3806" s="85">
        <v>2.3E-3</v>
      </c>
      <c r="L3806" s="202">
        <v>-4220.5523999999996</v>
      </c>
      <c r="M3806" s="85">
        <v>3.7000000000000002E-3</v>
      </c>
      <c r="N3806" s="202">
        <v>-4230.4516000000003</v>
      </c>
      <c r="O3806" s="85">
        <v>3.5999999999999999E-3</v>
      </c>
      <c r="P3806" s="202">
        <v>-4235.6301000000003</v>
      </c>
      <c r="Q3806" s="85">
        <v>3.8E-3</v>
      </c>
      <c r="R3806" s="202">
        <v>-4097.3179</v>
      </c>
      <c r="S3806" s="85">
        <v>4.8999999999999998E-3</v>
      </c>
      <c r="T3806" s="202">
        <v>-4208.2608</v>
      </c>
      <c r="U3806" s="85">
        <v>3.8E-3</v>
      </c>
      <c r="V3806" s="202">
        <v>-4115.3503000000001</v>
      </c>
      <c r="W3806" s="85">
        <v>4.8999999999999998E-3</v>
      </c>
      <c r="X3806" s="202">
        <v>-4203.4506000000001</v>
      </c>
      <c r="Y3806" s="85">
        <v>4.0000000000000001E-3</v>
      </c>
      <c r="Z3806" s="202">
        <v>-4021.0738000000001</v>
      </c>
      <c r="AA3806" s="85">
        <v>6.0000000000000001E-3</v>
      </c>
      <c r="AB3806" s="202">
        <v>-4427.9557000000004</v>
      </c>
      <c r="AC3806" s="85">
        <v>2.3E-3</v>
      </c>
      <c r="AD3806" s="202">
        <v>-4235.6594999999998</v>
      </c>
      <c r="AE3806" s="85">
        <v>3.5999999999999999E-3</v>
      </c>
      <c r="AF3806" s="202">
        <v>-4124.2909</v>
      </c>
      <c r="AG3806" s="86">
        <v>4.7999999999999996E-3</v>
      </c>
      <c r="AH3806" s="107"/>
    </row>
    <row r="3807" spans="2:34" x14ac:dyDescent="0.2">
      <c r="B3807" s="84">
        <v>3800</v>
      </c>
      <c r="C3807" s="85">
        <v>25</v>
      </c>
      <c r="D3807" s="245" t="s">
        <v>33</v>
      </c>
      <c r="E3807" s="245" t="s">
        <v>408</v>
      </c>
      <c r="F3807" s="256">
        <v>0.124145186743819</v>
      </c>
      <c r="G3807" s="256">
        <v>0.129417271238006</v>
      </c>
      <c r="H3807" s="202">
        <v>-3470.6282999999999</v>
      </c>
      <c r="I3807" s="85">
        <v>2.0799999999999999E-2</v>
      </c>
      <c r="J3807" s="202">
        <v>-3469.4517999999998</v>
      </c>
      <c r="K3807" s="85">
        <v>2.0799999999999999E-2</v>
      </c>
      <c r="L3807" s="202">
        <v>-3291.6514999999999</v>
      </c>
      <c r="M3807" s="85">
        <v>2.86E-2</v>
      </c>
      <c r="N3807" s="202">
        <v>-3295.2257</v>
      </c>
      <c r="O3807" s="85">
        <v>2.8400000000000002E-2</v>
      </c>
      <c r="P3807" s="202">
        <v>-3209.7469000000001</v>
      </c>
      <c r="Q3807" s="85">
        <v>3.3599999999999998E-2</v>
      </c>
      <c r="R3807" s="202">
        <v>-3185.8112999999998</v>
      </c>
      <c r="S3807" s="85">
        <v>3.4299999999999997E-2</v>
      </c>
      <c r="T3807" s="202">
        <v>-3268.1315</v>
      </c>
      <c r="U3807" s="85">
        <v>2.9700000000000001E-2</v>
      </c>
      <c r="V3807" s="202">
        <v>-3104.2377999999999</v>
      </c>
      <c r="W3807" s="85">
        <v>4.0099999999999997E-2</v>
      </c>
      <c r="X3807" s="202">
        <v>-3173.0378000000001</v>
      </c>
      <c r="Y3807" s="85">
        <v>3.5700000000000003E-2</v>
      </c>
      <c r="Z3807" s="202">
        <v>-2999.2042999999999</v>
      </c>
      <c r="AA3807" s="85">
        <v>4.7500000000000001E-2</v>
      </c>
      <c r="AB3807" s="202">
        <v>-3484.9047</v>
      </c>
      <c r="AC3807" s="85">
        <v>2.0299999999999999E-2</v>
      </c>
      <c r="AD3807" s="202">
        <v>-3308.3528000000001</v>
      </c>
      <c r="AE3807" s="85">
        <v>2.7900000000000001E-2</v>
      </c>
      <c r="AF3807" s="202">
        <v>-3087.6406000000002</v>
      </c>
      <c r="AG3807" s="86">
        <v>4.1300000000000003E-2</v>
      </c>
      <c r="AH3807" s="107"/>
    </row>
    <row r="3808" spans="2:34" x14ac:dyDescent="0.2">
      <c r="B3808" s="84">
        <v>3801</v>
      </c>
      <c r="C3808" s="85">
        <v>25</v>
      </c>
      <c r="D3808" s="245" t="s">
        <v>33</v>
      </c>
      <c r="E3808" s="245" t="s">
        <v>409</v>
      </c>
      <c r="F3808" s="256">
        <v>4.8395581273014202E-2</v>
      </c>
      <c r="G3808" s="256">
        <v>5.5698572431546897E-2</v>
      </c>
      <c r="H3808" s="202">
        <v>1401.9085</v>
      </c>
      <c r="I3808" s="85">
        <v>0.41770000000000002</v>
      </c>
      <c r="J3808" s="202">
        <v>1454.0812000000001</v>
      </c>
      <c r="K3808" s="85">
        <v>0.4007</v>
      </c>
      <c r="L3808" s="202">
        <v>1404.0820000000001</v>
      </c>
      <c r="M3808" s="85">
        <v>0.41720000000000002</v>
      </c>
      <c r="N3808" s="202">
        <v>1468.4930999999999</v>
      </c>
      <c r="O3808" s="85">
        <v>0.39629999999999999</v>
      </c>
      <c r="P3808" s="202">
        <v>1608.8823</v>
      </c>
      <c r="Q3808" s="85">
        <v>0.3533</v>
      </c>
      <c r="R3808" s="202">
        <v>1601.9251999999999</v>
      </c>
      <c r="S3808" s="85">
        <v>0.35510000000000003</v>
      </c>
      <c r="T3808" s="202">
        <v>1420.3130000000001</v>
      </c>
      <c r="U3808" s="85">
        <v>0.41210000000000002</v>
      </c>
      <c r="V3808" s="202">
        <v>1709.8724999999999</v>
      </c>
      <c r="W3808" s="85">
        <v>0.32429999999999998</v>
      </c>
      <c r="X3808" s="202">
        <v>1548.0315000000001</v>
      </c>
      <c r="Y3808" s="85">
        <v>0.372</v>
      </c>
      <c r="Z3808" s="202">
        <v>1696.1773000000001</v>
      </c>
      <c r="AA3808" s="85">
        <v>0.3281</v>
      </c>
      <c r="AB3808" s="202">
        <v>1458.3224</v>
      </c>
      <c r="AC3808" s="85">
        <v>0.39960000000000001</v>
      </c>
      <c r="AD3808" s="202">
        <v>1477.8538000000001</v>
      </c>
      <c r="AE3808" s="85">
        <v>0.39350000000000002</v>
      </c>
      <c r="AF3808" s="202">
        <v>1718.1371999999999</v>
      </c>
      <c r="AG3808" s="86">
        <v>0.3221</v>
      </c>
      <c r="AH3808" s="107"/>
    </row>
    <row r="3809" spans="2:34" x14ac:dyDescent="0.2">
      <c r="B3809" s="84">
        <v>3802</v>
      </c>
      <c r="C3809" s="85">
        <v>25</v>
      </c>
      <c r="D3809" s="245" t="s">
        <v>33</v>
      </c>
      <c r="E3809" s="245" t="s">
        <v>410</v>
      </c>
      <c r="F3809" s="256">
        <v>2.1041557075223601E-2</v>
      </c>
      <c r="G3809" s="256">
        <v>2.27006786800843E-2</v>
      </c>
      <c r="H3809" s="202">
        <v>-3327.1248999999998</v>
      </c>
      <c r="I3809" s="85">
        <v>0.1721</v>
      </c>
      <c r="J3809" s="202">
        <v>-3252.9070999999999</v>
      </c>
      <c r="K3809" s="85">
        <v>0.182</v>
      </c>
      <c r="L3809" s="202">
        <v>-3365.4113000000002</v>
      </c>
      <c r="M3809" s="85">
        <v>0.16750000000000001</v>
      </c>
      <c r="N3809" s="202">
        <v>-3274.1554000000001</v>
      </c>
      <c r="O3809" s="85">
        <v>0.1794</v>
      </c>
      <c r="P3809" s="202">
        <v>-3211.4529000000002</v>
      </c>
      <c r="Q3809" s="85">
        <v>0.1883</v>
      </c>
      <c r="R3809" s="202">
        <v>-3171.7408999999998</v>
      </c>
      <c r="S3809" s="85">
        <v>0.19370000000000001</v>
      </c>
      <c r="T3809" s="202">
        <v>-3328.8229999999999</v>
      </c>
      <c r="U3809" s="85">
        <v>0.1724</v>
      </c>
      <c r="V3809" s="202">
        <v>-3149.1136999999999</v>
      </c>
      <c r="W3809" s="85">
        <v>0.19739999999999999</v>
      </c>
      <c r="X3809" s="202">
        <v>-3286.7984999999999</v>
      </c>
      <c r="Y3809" s="85">
        <v>0.17829999999999999</v>
      </c>
      <c r="Z3809" s="202">
        <v>-3088.4279000000001</v>
      </c>
      <c r="AA3809" s="85">
        <v>0.20610000000000001</v>
      </c>
      <c r="AB3809" s="202">
        <v>-3263.8186000000001</v>
      </c>
      <c r="AC3809" s="85">
        <v>0.1807</v>
      </c>
      <c r="AD3809" s="202">
        <v>-3277.5844999999999</v>
      </c>
      <c r="AE3809" s="85">
        <v>0.17910000000000001</v>
      </c>
      <c r="AF3809" s="202">
        <v>-3154.0679</v>
      </c>
      <c r="AG3809" s="86">
        <v>0.19670000000000001</v>
      </c>
      <c r="AH3809" s="107"/>
    </row>
    <row r="3810" spans="2:34" x14ac:dyDescent="0.2">
      <c r="B3810" s="84">
        <v>3803</v>
      </c>
      <c r="C3810" s="85">
        <v>25</v>
      </c>
      <c r="D3810" s="245" t="s">
        <v>33</v>
      </c>
      <c r="E3810" s="245" t="s">
        <v>411</v>
      </c>
      <c r="F3810" s="256">
        <v>9.9947396107311903E-3</v>
      </c>
      <c r="G3810" s="256">
        <v>1.1467353147671401E-2</v>
      </c>
      <c r="H3810" s="202">
        <v>3992.4376000000002</v>
      </c>
      <c r="I3810" s="85">
        <v>0.2392</v>
      </c>
      <c r="J3810" s="202">
        <v>3956.95</v>
      </c>
      <c r="K3810" s="85">
        <v>0.24340000000000001</v>
      </c>
      <c r="L3810" s="202">
        <v>4060.7883000000002</v>
      </c>
      <c r="M3810" s="85">
        <v>0.23139999999999999</v>
      </c>
      <c r="N3810" s="202">
        <v>4037.9099000000001</v>
      </c>
      <c r="O3810" s="85">
        <v>0.23400000000000001</v>
      </c>
      <c r="P3810" s="202">
        <v>4240.2772999999997</v>
      </c>
      <c r="Q3810" s="85">
        <v>0.2114</v>
      </c>
      <c r="R3810" s="202">
        <v>4232.1462000000001</v>
      </c>
      <c r="S3810" s="85">
        <v>0.21240000000000001</v>
      </c>
      <c r="T3810" s="202">
        <v>3974.3094999999998</v>
      </c>
      <c r="U3810" s="85">
        <v>0.24149999999999999</v>
      </c>
      <c r="V3810" s="202">
        <v>4386.2969999999996</v>
      </c>
      <c r="W3810" s="85">
        <v>0.1963</v>
      </c>
      <c r="X3810" s="202">
        <v>4160.1979000000001</v>
      </c>
      <c r="Y3810" s="85">
        <v>0.22020000000000001</v>
      </c>
      <c r="Z3810" s="202">
        <v>4414.6409000000003</v>
      </c>
      <c r="AA3810" s="85">
        <v>0.1933</v>
      </c>
      <c r="AB3810" s="202">
        <v>3935.0007999999998</v>
      </c>
      <c r="AC3810" s="85">
        <v>0.2462</v>
      </c>
      <c r="AD3810" s="202">
        <v>4022.4663999999998</v>
      </c>
      <c r="AE3810" s="85">
        <v>0.2359</v>
      </c>
      <c r="AF3810" s="202">
        <v>4368.3216000000002</v>
      </c>
      <c r="AG3810" s="86">
        <v>0.19819999999999999</v>
      </c>
      <c r="AH3810" s="107"/>
    </row>
    <row r="3811" spans="2:34" x14ac:dyDescent="0.2">
      <c r="B3811" s="84">
        <v>3804</v>
      </c>
      <c r="C3811" s="85">
        <v>25</v>
      </c>
      <c r="D3811" s="245" t="s">
        <v>33</v>
      </c>
      <c r="E3811" s="245" t="s">
        <v>412</v>
      </c>
      <c r="F3811" s="256">
        <v>3.6822724881641201E-3</v>
      </c>
      <c r="G3811" s="256">
        <v>4.9145799204306099E-3</v>
      </c>
      <c r="H3811" s="202">
        <v>-5306.0724</v>
      </c>
      <c r="I3811" s="85">
        <v>0.3241</v>
      </c>
      <c r="J3811" s="202">
        <v>-5201.4462999999996</v>
      </c>
      <c r="K3811" s="85">
        <v>0.33379999999999999</v>
      </c>
      <c r="L3811" s="202">
        <v>-4916.3148000000001</v>
      </c>
      <c r="M3811" s="85">
        <v>0.36099999999999999</v>
      </c>
      <c r="N3811" s="202">
        <v>-4785.5985000000001</v>
      </c>
      <c r="O3811" s="85">
        <v>0.374</v>
      </c>
      <c r="P3811" s="202">
        <v>-4620.5814</v>
      </c>
      <c r="Q3811" s="85">
        <v>0.39069999999999999</v>
      </c>
      <c r="R3811" s="202">
        <v>-4567.1126999999997</v>
      </c>
      <c r="S3811" s="85">
        <v>0.39650000000000002</v>
      </c>
      <c r="T3811" s="202">
        <v>-4962.3143</v>
      </c>
      <c r="U3811" s="85">
        <v>0.35680000000000001</v>
      </c>
      <c r="V3811" s="202">
        <v>-4481.0339000000004</v>
      </c>
      <c r="W3811" s="85">
        <v>0.40539999999999998</v>
      </c>
      <c r="X3811" s="202">
        <v>-4823.1953999999996</v>
      </c>
      <c r="Y3811" s="85">
        <v>0.37040000000000001</v>
      </c>
      <c r="Z3811" s="202">
        <v>-4541.6211000000003</v>
      </c>
      <c r="AA3811" s="85">
        <v>0.39900000000000002</v>
      </c>
      <c r="AB3811" s="202">
        <v>-5266.8449000000001</v>
      </c>
      <c r="AC3811" s="85">
        <v>0.32800000000000001</v>
      </c>
      <c r="AD3811" s="202">
        <v>-4833.6767</v>
      </c>
      <c r="AE3811" s="85">
        <v>0.3695</v>
      </c>
      <c r="AF3811" s="202">
        <v>-4455.8092999999999</v>
      </c>
      <c r="AG3811" s="86">
        <v>0.40820000000000001</v>
      </c>
      <c r="AH3811" s="107"/>
    </row>
    <row r="3812" spans="2:34" x14ac:dyDescent="0.2">
      <c r="B3812" s="84">
        <v>3805</v>
      </c>
      <c r="C3812" s="85">
        <v>25</v>
      </c>
      <c r="D3812" s="245" t="s">
        <v>33</v>
      </c>
      <c r="E3812" s="245" t="s">
        <v>413</v>
      </c>
      <c r="F3812" s="256"/>
      <c r="G3812" s="256"/>
      <c r="H3812" s="202" t="s">
        <v>179</v>
      </c>
      <c r="I3812" s="85" t="s">
        <v>179</v>
      </c>
      <c r="J3812" s="202" t="s">
        <v>179</v>
      </c>
      <c r="K3812" s="85" t="s">
        <v>179</v>
      </c>
      <c r="L3812" s="202" t="s">
        <v>179</v>
      </c>
      <c r="M3812" s="85" t="s">
        <v>179</v>
      </c>
      <c r="N3812" s="202" t="s">
        <v>179</v>
      </c>
      <c r="O3812" s="85" t="s">
        <v>179</v>
      </c>
      <c r="P3812" s="202" t="s">
        <v>179</v>
      </c>
      <c r="Q3812" s="85" t="s">
        <v>179</v>
      </c>
      <c r="R3812" s="202" t="s">
        <v>179</v>
      </c>
      <c r="S3812" s="85" t="s">
        <v>179</v>
      </c>
      <c r="T3812" s="202" t="s">
        <v>179</v>
      </c>
      <c r="U3812" s="85" t="s">
        <v>179</v>
      </c>
      <c r="V3812" s="202" t="s">
        <v>179</v>
      </c>
      <c r="W3812" s="85" t="s">
        <v>179</v>
      </c>
      <c r="X3812" s="202" t="s">
        <v>179</v>
      </c>
      <c r="Y3812" s="85" t="s">
        <v>179</v>
      </c>
      <c r="Z3812" s="202" t="s">
        <v>179</v>
      </c>
      <c r="AA3812" s="85" t="s">
        <v>179</v>
      </c>
      <c r="AB3812" s="202" t="s">
        <v>179</v>
      </c>
      <c r="AC3812" s="85" t="s">
        <v>179</v>
      </c>
      <c r="AD3812" s="202" t="s">
        <v>179</v>
      </c>
      <c r="AE3812" s="85" t="s">
        <v>179</v>
      </c>
      <c r="AF3812" s="202" t="s">
        <v>179</v>
      </c>
      <c r="AG3812" s="86" t="s">
        <v>179</v>
      </c>
      <c r="AH3812" s="107"/>
    </row>
    <row r="3813" spans="2:34" x14ac:dyDescent="0.2">
      <c r="B3813" s="84">
        <v>3806</v>
      </c>
      <c r="C3813" s="85">
        <v>25</v>
      </c>
      <c r="D3813" s="245" t="s">
        <v>33</v>
      </c>
      <c r="E3813" s="245" t="s">
        <v>1216</v>
      </c>
      <c r="F3813" s="256">
        <v>0.239698404348588</v>
      </c>
      <c r="G3813" s="256">
        <v>0.23379358764334199</v>
      </c>
      <c r="H3813" s="202">
        <v>3434.2141999999999</v>
      </c>
      <c r="I3813" s="85">
        <v>1E-4</v>
      </c>
      <c r="J3813" s="202">
        <v>3396.7046</v>
      </c>
      <c r="K3813" s="85">
        <v>1E-4</v>
      </c>
      <c r="L3813" s="202">
        <v>3456.2033000000001</v>
      </c>
      <c r="M3813" s="85" t="s">
        <v>10</v>
      </c>
      <c r="N3813" s="202">
        <v>3419.0011</v>
      </c>
      <c r="O3813" s="85">
        <v>1E-4</v>
      </c>
      <c r="P3813" s="202">
        <v>3414.6356000000001</v>
      </c>
      <c r="Q3813" s="85">
        <v>1E-4</v>
      </c>
      <c r="R3813" s="202">
        <v>3420.1327999999999</v>
      </c>
      <c r="S3813" s="85">
        <v>1E-4</v>
      </c>
      <c r="T3813" s="202">
        <v>3430.0648999999999</v>
      </c>
      <c r="U3813" s="85">
        <v>1E-4</v>
      </c>
      <c r="V3813" s="202">
        <v>3408.2944000000002</v>
      </c>
      <c r="W3813" s="85">
        <v>1E-4</v>
      </c>
      <c r="X3813" s="202">
        <v>3430.0992000000001</v>
      </c>
      <c r="Y3813" s="85">
        <v>1E-4</v>
      </c>
      <c r="Z3813" s="202">
        <v>3438.6136000000001</v>
      </c>
      <c r="AA3813" s="85">
        <v>1E-4</v>
      </c>
      <c r="AB3813" s="202">
        <v>3399.6572999999999</v>
      </c>
      <c r="AC3813" s="85">
        <v>1E-4</v>
      </c>
      <c r="AD3813" s="202">
        <v>3421.7417</v>
      </c>
      <c r="AE3813" s="85">
        <v>1E-4</v>
      </c>
      <c r="AF3813" s="202">
        <v>3408.1948000000002</v>
      </c>
      <c r="AG3813" s="86">
        <v>1E-4</v>
      </c>
      <c r="AH3813" s="107"/>
    </row>
    <row r="3814" spans="2:34" x14ac:dyDescent="0.2">
      <c r="B3814" s="84">
        <v>3807</v>
      </c>
      <c r="C3814" s="85">
        <v>25</v>
      </c>
      <c r="D3814" s="245" t="s">
        <v>33</v>
      </c>
      <c r="E3814" s="245" t="s">
        <v>415</v>
      </c>
      <c r="F3814" s="256">
        <v>0.179554620375241</v>
      </c>
      <c r="G3814" s="256">
        <v>0.165223496372572</v>
      </c>
      <c r="H3814" s="202">
        <v>316.75400000000002</v>
      </c>
      <c r="I3814" s="85">
        <v>0.90190000000000003</v>
      </c>
      <c r="J3814" s="202">
        <v>398.63580000000002</v>
      </c>
      <c r="K3814" s="85">
        <v>0.87680000000000002</v>
      </c>
      <c r="L3814" s="202">
        <v>240.26320000000001</v>
      </c>
      <c r="M3814" s="85">
        <v>0.92549999999999999</v>
      </c>
      <c r="N3814" s="202">
        <v>327.86369999999999</v>
      </c>
      <c r="O3814" s="85">
        <v>0.89849999999999997</v>
      </c>
      <c r="P3814" s="202">
        <v>-141.94030000000001</v>
      </c>
      <c r="Q3814" s="85">
        <v>0.95599999999999996</v>
      </c>
      <c r="R3814" s="202">
        <v>325.11090000000002</v>
      </c>
      <c r="S3814" s="85">
        <v>0.89939999999999998</v>
      </c>
      <c r="T3814" s="202">
        <v>323.20359999999999</v>
      </c>
      <c r="U3814" s="85">
        <v>0.89990000000000003</v>
      </c>
      <c r="V3814" s="202">
        <v>-160.34780000000001</v>
      </c>
      <c r="W3814" s="85">
        <v>0.95040000000000002</v>
      </c>
      <c r="X3814" s="202">
        <v>-184.62880000000001</v>
      </c>
      <c r="Y3814" s="85">
        <v>0.94279999999999997</v>
      </c>
      <c r="Z3814" s="202">
        <v>-166.2526</v>
      </c>
      <c r="AA3814" s="85">
        <v>0.94850000000000001</v>
      </c>
      <c r="AB3814" s="202">
        <v>415.61619999999999</v>
      </c>
      <c r="AC3814" s="85">
        <v>0.87160000000000004</v>
      </c>
      <c r="AD3814" s="202">
        <v>343.702</v>
      </c>
      <c r="AE3814" s="85">
        <v>0.89359999999999995</v>
      </c>
      <c r="AF3814" s="202">
        <v>-161.1986</v>
      </c>
      <c r="AG3814" s="86">
        <v>0.95009999999999994</v>
      </c>
      <c r="AH3814" s="107"/>
    </row>
    <row r="3815" spans="2:34" x14ac:dyDescent="0.2">
      <c r="B3815" s="84">
        <v>3808</v>
      </c>
      <c r="C3815" s="85">
        <v>25</v>
      </c>
      <c r="D3815" s="245" t="s">
        <v>33</v>
      </c>
      <c r="E3815" s="245" t="s">
        <v>417</v>
      </c>
      <c r="F3815" s="256">
        <v>8.4166228300894305E-2</v>
      </c>
      <c r="G3815" s="256">
        <v>9.4079101333957402E-2</v>
      </c>
      <c r="H3815" s="202">
        <v>92.238100000000003</v>
      </c>
      <c r="I3815" s="85">
        <v>0.95009999999999994</v>
      </c>
      <c r="J3815" s="202">
        <v>117.2236</v>
      </c>
      <c r="K3815" s="85">
        <v>0.9365</v>
      </c>
      <c r="L3815" s="202">
        <v>123.57640000000001</v>
      </c>
      <c r="M3815" s="85">
        <v>0.93310000000000004</v>
      </c>
      <c r="N3815" s="202">
        <v>146.08869999999999</v>
      </c>
      <c r="O3815" s="85">
        <v>0.92100000000000004</v>
      </c>
      <c r="P3815" s="202">
        <v>228.0239</v>
      </c>
      <c r="Q3815" s="85">
        <v>0.87719999999999998</v>
      </c>
      <c r="R3815" s="202">
        <v>233.4032</v>
      </c>
      <c r="S3815" s="85">
        <v>0.87409999999999999</v>
      </c>
      <c r="T3815" s="202">
        <v>141.50059999999999</v>
      </c>
      <c r="U3815" s="85">
        <v>0.9234</v>
      </c>
      <c r="V3815" s="202">
        <v>302.36579999999998</v>
      </c>
      <c r="W3815" s="85">
        <v>0.8377</v>
      </c>
      <c r="X3815" s="202">
        <v>234.26349999999999</v>
      </c>
      <c r="Y3815" s="85">
        <v>0.87380000000000002</v>
      </c>
      <c r="Z3815" s="202">
        <v>316.5788</v>
      </c>
      <c r="AA3815" s="85">
        <v>0.83020000000000005</v>
      </c>
      <c r="AB3815" s="202">
        <v>111.1588</v>
      </c>
      <c r="AC3815" s="85">
        <v>0.93979999999999997</v>
      </c>
      <c r="AD3815" s="202">
        <v>140.12459999999999</v>
      </c>
      <c r="AE3815" s="85">
        <v>0.92420000000000002</v>
      </c>
      <c r="AF3815" s="202">
        <v>302.17610000000002</v>
      </c>
      <c r="AG3815" s="86">
        <v>0.83779999999999999</v>
      </c>
      <c r="AH3815" s="107"/>
    </row>
    <row r="3816" spans="2:34" x14ac:dyDescent="0.2">
      <c r="B3816" s="84">
        <v>3809</v>
      </c>
      <c r="C3816" s="85">
        <v>25</v>
      </c>
      <c r="D3816" s="245" t="s">
        <v>33</v>
      </c>
      <c r="E3816" s="245" t="s">
        <v>416</v>
      </c>
      <c r="F3816" s="256">
        <v>5.7162896721024002E-2</v>
      </c>
      <c r="G3816" s="256">
        <v>5.9677041890943097E-2</v>
      </c>
      <c r="H3816" s="202">
        <v>12388.583000000001</v>
      </c>
      <c r="I3816" s="85" t="s">
        <v>10</v>
      </c>
      <c r="J3816" s="202">
        <v>12417.2916</v>
      </c>
      <c r="K3816" s="85" t="s">
        <v>10</v>
      </c>
      <c r="L3816" s="202">
        <v>12013.2201</v>
      </c>
      <c r="M3816" s="85" t="s">
        <v>10</v>
      </c>
      <c r="N3816" s="202">
        <v>12012.1248</v>
      </c>
      <c r="O3816" s="85" t="s">
        <v>10</v>
      </c>
      <c r="P3816" s="202">
        <v>11794.041300000001</v>
      </c>
      <c r="Q3816" s="85" t="s">
        <v>10</v>
      </c>
      <c r="R3816" s="202">
        <v>11983.6306</v>
      </c>
      <c r="S3816" s="85" t="s">
        <v>10</v>
      </c>
      <c r="T3816" s="202">
        <v>12044.397999999999</v>
      </c>
      <c r="U3816" s="85" t="s">
        <v>10</v>
      </c>
      <c r="V3816" s="202">
        <v>11772.183000000001</v>
      </c>
      <c r="W3816" s="85" t="s">
        <v>10</v>
      </c>
      <c r="X3816" s="202">
        <v>11810.938200000001</v>
      </c>
      <c r="Y3816" s="85" t="s">
        <v>10</v>
      </c>
      <c r="Z3816" s="202">
        <v>11812.094300000001</v>
      </c>
      <c r="AA3816" s="85" t="s">
        <v>10</v>
      </c>
      <c r="AB3816" s="202">
        <v>12428.7664</v>
      </c>
      <c r="AC3816" s="85" t="s">
        <v>10</v>
      </c>
      <c r="AD3816" s="202">
        <v>12020.9704</v>
      </c>
      <c r="AE3816" s="85" t="s">
        <v>10</v>
      </c>
      <c r="AF3816" s="202">
        <v>11796.013300000001</v>
      </c>
      <c r="AG3816" s="86" t="s">
        <v>10</v>
      </c>
      <c r="AH3816" s="107"/>
    </row>
    <row r="3817" spans="2:34" x14ac:dyDescent="0.2">
      <c r="B3817" s="84">
        <v>3810</v>
      </c>
      <c r="C3817" s="85">
        <v>25</v>
      </c>
      <c r="D3817" s="245" t="s">
        <v>33</v>
      </c>
      <c r="E3817" s="245" t="s">
        <v>423</v>
      </c>
      <c r="F3817" s="256"/>
      <c r="G3817" s="256"/>
      <c r="H3817" s="202" t="s">
        <v>179</v>
      </c>
      <c r="I3817" s="85" t="s">
        <v>179</v>
      </c>
      <c r="J3817" s="202" t="s">
        <v>179</v>
      </c>
      <c r="K3817" s="85" t="s">
        <v>179</v>
      </c>
      <c r="L3817" s="202" t="s">
        <v>179</v>
      </c>
      <c r="M3817" s="85" t="s">
        <v>179</v>
      </c>
      <c r="N3817" s="202" t="s">
        <v>179</v>
      </c>
      <c r="O3817" s="85" t="s">
        <v>179</v>
      </c>
      <c r="P3817" s="202" t="s">
        <v>179</v>
      </c>
      <c r="Q3817" s="85" t="s">
        <v>179</v>
      </c>
      <c r="R3817" s="202" t="s">
        <v>179</v>
      </c>
      <c r="S3817" s="85" t="s">
        <v>179</v>
      </c>
      <c r="T3817" s="202" t="s">
        <v>179</v>
      </c>
      <c r="U3817" s="85" t="s">
        <v>179</v>
      </c>
      <c r="V3817" s="202" t="s">
        <v>179</v>
      </c>
      <c r="W3817" s="85" t="s">
        <v>179</v>
      </c>
      <c r="X3817" s="202" t="s">
        <v>179</v>
      </c>
      <c r="Y3817" s="85" t="s">
        <v>179</v>
      </c>
      <c r="Z3817" s="202" t="s">
        <v>179</v>
      </c>
      <c r="AA3817" s="85" t="s">
        <v>179</v>
      </c>
      <c r="AB3817" s="202" t="s">
        <v>179</v>
      </c>
      <c r="AC3817" s="85" t="s">
        <v>179</v>
      </c>
      <c r="AD3817" s="202" t="s">
        <v>179</v>
      </c>
      <c r="AE3817" s="85" t="s">
        <v>179</v>
      </c>
      <c r="AF3817" s="202" t="s">
        <v>179</v>
      </c>
      <c r="AG3817" s="86" t="s">
        <v>179</v>
      </c>
      <c r="AH3817" s="107"/>
    </row>
    <row r="3818" spans="2:34" x14ac:dyDescent="0.2">
      <c r="B3818" s="84">
        <v>3811</v>
      </c>
      <c r="C3818" s="85">
        <v>25</v>
      </c>
      <c r="D3818" s="245" t="s">
        <v>33</v>
      </c>
      <c r="E3818" s="245" t="s">
        <v>424</v>
      </c>
      <c r="F3818" s="256">
        <v>4.1732421532526702E-2</v>
      </c>
      <c r="G3818" s="256">
        <v>4.2827053592323902E-2</v>
      </c>
      <c r="H3818" s="202">
        <v>54.093600000000002</v>
      </c>
      <c r="I3818" s="85">
        <v>0.98170000000000002</v>
      </c>
      <c r="J3818" s="202">
        <v>36.083100000000002</v>
      </c>
      <c r="K3818" s="85">
        <v>0.98780000000000001</v>
      </c>
      <c r="L3818" s="202">
        <v>107.3079</v>
      </c>
      <c r="M3818" s="85">
        <v>0.9637</v>
      </c>
      <c r="N3818" s="202">
        <v>88.387</v>
      </c>
      <c r="O3818" s="85">
        <v>0.97009999999999996</v>
      </c>
      <c r="P3818" s="202">
        <v>152.54650000000001</v>
      </c>
      <c r="Q3818" s="85">
        <v>0.94840000000000002</v>
      </c>
      <c r="R3818" s="202">
        <v>58.833500000000001</v>
      </c>
      <c r="S3818" s="85">
        <v>0.98009999999999997</v>
      </c>
      <c r="T3818" s="202">
        <v>96.229500000000002</v>
      </c>
      <c r="U3818" s="85">
        <v>0.96740000000000004</v>
      </c>
      <c r="V3818" s="202">
        <v>127.65219999999999</v>
      </c>
      <c r="W3818" s="85">
        <v>0.95679999999999998</v>
      </c>
      <c r="X3818" s="202">
        <v>164.6884</v>
      </c>
      <c r="Y3818" s="85">
        <v>0.94430000000000003</v>
      </c>
      <c r="Z3818" s="202">
        <v>156.1336</v>
      </c>
      <c r="AA3818" s="85">
        <v>0.94720000000000004</v>
      </c>
      <c r="AB3818" s="202">
        <v>71.630200000000002</v>
      </c>
      <c r="AC3818" s="85">
        <v>0.9758</v>
      </c>
      <c r="AD3818" s="202">
        <v>117.0227</v>
      </c>
      <c r="AE3818" s="85">
        <v>0.96040000000000003</v>
      </c>
      <c r="AF3818" s="202">
        <v>112.0578</v>
      </c>
      <c r="AG3818" s="86">
        <v>0.96209999999999996</v>
      </c>
      <c r="AH3818" s="107"/>
    </row>
    <row r="3819" spans="2:34" x14ac:dyDescent="0.2">
      <c r="B3819" s="84">
        <v>3812</v>
      </c>
      <c r="C3819" s="85">
        <v>25</v>
      </c>
      <c r="D3819" s="245" t="s">
        <v>33</v>
      </c>
      <c r="E3819" s="245" t="s">
        <v>419</v>
      </c>
      <c r="F3819" s="256">
        <v>8.9426617569700207E-3</v>
      </c>
      <c r="G3819" s="256">
        <v>9.5951322256026192E-3</v>
      </c>
      <c r="H3819" s="202">
        <v>5788.2232000000004</v>
      </c>
      <c r="I3819" s="85">
        <v>0.38829999999999998</v>
      </c>
      <c r="J3819" s="202">
        <v>5699.4274999999998</v>
      </c>
      <c r="K3819" s="85">
        <v>0.3957</v>
      </c>
      <c r="L3819" s="202">
        <v>5999.9291000000003</v>
      </c>
      <c r="M3819" s="85">
        <v>0.37119999999999997</v>
      </c>
      <c r="N3819" s="202">
        <v>5928.9898999999996</v>
      </c>
      <c r="O3819" s="85">
        <v>0.37690000000000001</v>
      </c>
      <c r="P3819" s="202">
        <v>5508.2163</v>
      </c>
      <c r="Q3819" s="85">
        <v>0.41160000000000002</v>
      </c>
      <c r="R3819" s="202">
        <v>6126.2824000000001</v>
      </c>
      <c r="S3819" s="85">
        <v>0.3614</v>
      </c>
      <c r="T3819" s="202">
        <v>5932.9391999999998</v>
      </c>
      <c r="U3819" s="85">
        <v>0.37659999999999999</v>
      </c>
      <c r="V3819" s="202">
        <v>5724.4889000000003</v>
      </c>
      <c r="W3819" s="85">
        <v>0.39369999999999999</v>
      </c>
      <c r="X3819" s="202">
        <v>5491.3662000000004</v>
      </c>
      <c r="Y3819" s="85">
        <v>0.41299999999999998</v>
      </c>
      <c r="Z3819" s="202">
        <v>5328.4984999999997</v>
      </c>
      <c r="AA3819" s="85">
        <v>0.42749999999999999</v>
      </c>
      <c r="AB3819" s="202">
        <v>5766.4940999999999</v>
      </c>
      <c r="AC3819" s="85">
        <v>0.39029999999999998</v>
      </c>
      <c r="AD3819" s="202">
        <v>5983.8374999999996</v>
      </c>
      <c r="AE3819" s="85">
        <v>0.37269999999999998</v>
      </c>
      <c r="AF3819" s="202">
        <v>5716.6967000000004</v>
      </c>
      <c r="AG3819" s="86">
        <v>0.39450000000000002</v>
      </c>
      <c r="AH3819" s="107"/>
    </row>
    <row r="3820" spans="2:34" x14ac:dyDescent="0.2">
      <c r="B3820" s="84">
        <v>3813</v>
      </c>
      <c r="C3820" s="85">
        <v>25</v>
      </c>
      <c r="D3820" s="245" t="s">
        <v>33</v>
      </c>
      <c r="E3820" s="245" t="s">
        <v>420</v>
      </c>
      <c r="F3820" s="256">
        <v>1.42030510257759E-2</v>
      </c>
      <c r="G3820" s="256">
        <v>1.2169435993447201E-2</v>
      </c>
      <c r="H3820" s="202">
        <v>-6657.8204999999998</v>
      </c>
      <c r="I3820" s="85">
        <v>0.25769999999999998</v>
      </c>
      <c r="J3820" s="202">
        <v>-6670.8254999999999</v>
      </c>
      <c r="K3820" s="85">
        <v>0.25679999999999997</v>
      </c>
      <c r="L3820" s="202">
        <v>-6661.1280999999999</v>
      </c>
      <c r="M3820" s="85">
        <v>0.25740000000000002</v>
      </c>
      <c r="N3820" s="202">
        <v>-6681.7811000000002</v>
      </c>
      <c r="O3820" s="85">
        <v>0.25580000000000003</v>
      </c>
      <c r="P3820" s="202">
        <v>-6855.8338999999996</v>
      </c>
      <c r="Q3820" s="85">
        <v>0.24360000000000001</v>
      </c>
      <c r="R3820" s="202">
        <v>-6802.8915999999999</v>
      </c>
      <c r="S3820" s="85">
        <v>0.24729999999999999</v>
      </c>
      <c r="T3820" s="202">
        <v>-6644.2942999999996</v>
      </c>
      <c r="U3820" s="85">
        <v>0.25850000000000001</v>
      </c>
      <c r="V3820" s="202">
        <v>-6961.0614999999998</v>
      </c>
      <c r="W3820" s="85">
        <v>0.2364</v>
      </c>
      <c r="X3820" s="202">
        <v>-6794.6116000000002</v>
      </c>
      <c r="Y3820" s="85">
        <v>0.24779999999999999</v>
      </c>
      <c r="Z3820" s="202">
        <v>-6817.4618</v>
      </c>
      <c r="AA3820" s="85">
        <v>0.24610000000000001</v>
      </c>
      <c r="AB3820" s="202">
        <v>-6628.9562999999998</v>
      </c>
      <c r="AC3820" s="85">
        <v>0.25990000000000002</v>
      </c>
      <c r="AD3820" s="202">
        <v>-6648.5636999999997</v>
      </c>
      <c r="AE3820" s="85">
        <v>0.25829999999999997</v>
      </c>
      <c r="AF3820" s="202">
        <v>-6994.6877999999997</v>
      </c>
      <c r="AG3820" s="86">
        <v>0.23430000000000001</v>
      </c>
      <c r="AH3820" s="107"/>
    </row>
    <row r="3821" spans="2:34" x14ac:dyDescent="0.2">
      <c r="B3821" s="84">
        <v>3814</v>
      </c>
      <c r="C3821" s="85">
        <v>25</v>
      </c>
      <c r="D3821" s="245" t="s">
        <v>33</v>
      </c>
      <c r="E3821" s="245" t="s">
        <v>421</v>
      </c>
      <c r="F3821" s="256">
        <v>6.1371208136068696E-3</v>
      </c>
      <c r="G3821" s="256">
        <v>6.7868008424994096E-3</v>
      </c>
      <c r="H3821" s="202">
        <v>334.11579999999998</v>
      </c>
      <c r="I3821" s="85">
        <v>0.97689999999999999</v>
      </c>
      <c r="J3821" s="202">
        <v>569.80870000000004</v>
      </c>
      <c r="K3821" s="85">
        <v>0.96060000000000001</v>
      </c>
      <c r="L3821" s="202">
        <v>612.60990000000004</v>
      </c>
      <c r="M3821" s="85">
        <v>0.95760000000000001</v>
      </c>
      <c r="N3821" s="202">
        <v>862.62220000000002</v>
      </c>
      <c r="O3821" s="85">
        <v>0.94030000000000002</v>
      </c>
      <c r="P3821" s="202">
        <v>1261.8036</v>
      </c>
      <c r="Q3821" s="85">
        <v>0.91279999999999994</v>
      </c>
      <c r="R3821" s="202">
        <v>966.82669999999996</v>
      </c>
      <c r="S3821" s="85">
        <v>0.93320000000000003</v>
      </c>
      <c r="T3821" s="202">
        <v>812.16610000000003</v>
      </c>
      <c r="U3821" s="85">
        <v>0.94379999999999997</v>
      </c>
      <c r="V3821" s="202">
        <v>1259.3939</v>
      </c>
      <c r="W3821" s="85">
        <v>0.91300000000000003</v>
      </c>
      <c r="X3821" s="202">
        <v>1270.4077</v>
      </c>
      <c r="Y3821" s="85">
        <v>0.91220000000000001</v>
      </c>
      <c r="Z3821" s="202">
        <v>1563.2240999999999</v>
      </c>
      <c r="AA3821" s="85">
        <v>0.8921</v>
      </c>
      <c r="AB3821" s="202">
        <v>546.02949999999998</v>
      </c>
      <c r="AC3821" s="85">
        <v>0.96220000000000006</v>
      </c>
      <c r="AD3821" s="202">
        <v>840.11339999999996</v>
      </c>
      <c r="AE3821" s="85">
        <v>0.94189999999999996</v>
      </c>
      <c r="AF3821" s="202">
        <v>1233.6346000000001</v>
      </c>
      <c r="AG3821" s="86">
        <v>0.91479999999999995</v>
      </c>
      <c r="AH3821" s="107"/>
    </row>
    <row r="3822" spans="2:34" x14ac:dyDescent="0.2">
      <c r="B3822" s="84">
        <v>3815</v>
      </c>
      <c r="C3822" s="85">
        <v>25</v>
      </c>
      <c r="D3822" s="245" t="s">
        <v>33</v>
      </c>
      <c r="E3822" s="245" t="s">
        <v>422</v>
      </c>
      <c r="F3822" s="256">
        <v>8.5393652463615605E-2</v>
      </c>
      <c r="G3822" s="256">
        <v>8.3781886262579E-2</v>
      </c>
      <c r="H3822" s="202">
        <v>-3498.3865999999998</v>
      </c>
      <c r="I3822" s="85">
        <v>0.21460000000000001</v>
      </c>
      <c r="J3822" s="202">
        <v>-3579.1091999999999</v>
      </c>
      <c r="K3822" s="85">
        <v>0.20430000000000001</v>
      </c>
      <c r="L3822" s="202">
        <v>-3368.6576</v>
      </c>
      <c r="M3822" s="85">
        <v>0.2324</v>
      </c>
      <c r="N3822" s="202">
        <v>-3437.7800999999999</v>
      </c>
      <c r="O3822" s="85">
        <v>0.223</v>
      </c>
      <c r="P3822" s="202">
        <v>-3526.8483999999999</v>
      </c>
      <c r="Q3822" s="85">
        <v>0.21129999999999999</v>
      </c>
      <c r="R3822" s="202">
        <v>-3569.6143000000002</v>
      </c>
      <c r="S3822" s="85">
        <v>0.20610000000000001</v>
      </c>
      <c r="T3822" s="202">
        <v>-3522.6228999999998</v>
      </c>
      <c r="U3822" s="85">
        <v>0.21199999999999999</v>
      </c>
      <c r="V3822" s="202">
        <v>-3691.6295</v>
      </c>
      <c r="W3822" s="85">
        <v>0.19109999999999999</v>
      </c>
      <c r="X3822" s="202">
        <v>-3633.4245999999998</v>
      </c>
      <c r="Y3822" s="85">
        <v>0.19789999999999999</v>
      </c>
      <c r="Z3822" s="202">
        <v>-3802.0636</v>
      </c>
      <c r="AA3822" s="85">
        <v>0.1782</v>
      </c>
      <c r="AB3822" s="202">
        <v>-3585.4969000000001</v>
      </c>
      <c r="AC3822" s="85">
        <v>0.2036</v>
      </c>
      <c r="AD3822" s="202">
        <v>-3439.1338000000001</v>
      </c>
      <c r="AE3822" s="85">
        <v>0.22289999999999999</v>
      </c>
      <c r="AF3822" s="202">
        <v>-3693.6502</v>
      </c>
      <c r="AG3822" s="86">
        <v>0.19089999999999999</v>
      </c>
      <c r="AH3822" s="107"/>
    </row>
    <row r="3823" spans="2:34" x14ac:dyDescent="0.2">
      <c r="B3823" s="84">
        <v>3816</v>
      </c>
      <c r="C3823" s="85">
        <v>25</v>
      </c>
      <c r="D3823" s="245" t="s">
        <v>33</v>
      </c>
      <c r="E3823" s="245" t="s">
        <v>418</v>
      </c>
      <c r="F3823" s="256">
        <v>9.7141855163948798E-2</v>
      </c>
      <c r="G3823" s="256">
        <v>8.4015913877837606E-2</v>
      </c>
      <c r="H3823" s="202">
        <v>-5071.6145999999999</v>
      </c>
      <c r="I3823" s="85">
        <v>6.0100000000000001E-2</v>
      </c>
      <c r="J3823" s="202">
        <v>-4944.0020000000004</v>
      </c>
      <c r="K3823" s="85">
        <v>6.7000000000000004E-2</v>
      </c>
      <c r="L3823" s="202">
        <v>-5284.3143</v>
      </c>
      <c r="M3823" s="85">
        <v>5.0200000000000002E-2</v>
      </c>
      <c r="N3823" s="202">
        <v>-5154.5369000000001</v>
      </c>
      <c r="O3823" s="85">
        <v>5.62E-2</v>
      </c>
      <c r="P3823" s="202">
        <v>-5150.0898999999999</v>
      </c>
      <c r="Q3823" s="85">
        <v>5.6399999999999999E-2</v>
      </c>
      <c r="R3823" s="202">
        <v>-5445.5133999999998</v>
      </c>
      <c r="S3823" s="85">
        <v>4.3799999999999999E-2</v>
      </c>
      <c r="T3823" s="202">
        <v>-5167.1508000000003</v>
      </c>
      <c r="U3823" s="85">
        <v>5.5599999999999997E-2</v>
      </c>
      <c r="V3823" s="202">
        <v>-5432.6512000000002</v>
      </c>
      <c r="W3823" s="85">
        <v>4.4299999999999999E-2</v>
      </c>
      <c r="X3823" s="202">
        <v>-5147.5632999999998</v>
      </c>
      <c r="Y3823" s="85">
        <v>5.6500000000000002E-2</v>
      </c>
      <c r="Z3823" s="202">
        <v>-5338.1054999999997</v>
      </c>
      <c r="AA3823" s="85">
        <v>4.82E-2</v>
      </c>
      <c r="AB3823" s="202">
        <v>-4980.9318999999996</v>
      </c>
      <c r="AC3823" s="85">
        <v>6.5100000000000005E-2</v>
      </c>
      <c r="AD3823" s="202">
        <v>-5185.7699000000002</v>
      </c>
      <c r="AE3823" s="85">
        <v>5.4899999999999997E-2</v>
      </c>
      <c r="AF3823" s="202">
        <v>-5452.4084999999995</v>
      </c>
      <c r="AG3823" s="86">
        <v>4.36E-2</v>
      </c>
      <c r="AH3823" s="107"/>
    </row>
    <row r="3824" spans="2:34" x14ac:dyDescent="0.2">
      <c r="B3824" s="84">
        <v>3817</v>
      </c>
      <c r="C3824" s="85">
        <v>25</v>
      </c>
      <c r="D3824" s="245" t="s">
        <v>33</v>
      </c>
      <c r="E3824" s="245" t="s">
        <v>426</v>
      </c>
      <c r="F3824" s="256">
        <v>3.6296685954760703E-2</v>
      </c>
      <c r="G3824" s="256">
        <v>3.53381699040487E-2</v>
      </c>
      <c r="H3824" s="202">
        <v>195.91749999999999</v>
      </c>
      <c r="I3824" s="85">
        <v>0.93300000000000005</v>
      </c>
      <c r="J3824" s="202">
        <v>224.80789999999999</v>
      </c>
      <c r="K3824" s="85">
        <v>0.92320000000000002</v>
      </c>
      <c r="L3824" s="202">
        <v>209.09989999999999</v>
      </c>
      <c r="M3824" s="85">
        <v>0.92849999999999999</v>
      </c>
      <c r="N3824" s="202">
        <v>232.52250000000001</v>
      </c>
      <c r="O3824" s="85">
        <v>0.92059999999999997</v>
      </c>
      <c r="P3824" s="202">
        <v>175.83439999999999</v>
      </c>
      <c r="Q3824" s="85">
        <v>0.93989999999999996</v>
      </c>
      <c r="R3824" s="202">
        <v>257.15230000000003</v>
      </c>
      <c r="S3824" s="85">
        <v>0.9123</v>
      </c>
      <c r="T3824" s="202">
        <v>153.11789999999999</v>
      </c>
      <c r="U3824" s="85">
        <v>0.94769999999999999</v>
      </c>
      <c r="V3824" s="202">
        <v>151.4838</v>
      </c>
      <c r="W3824" s="85">
        <v>0.94820000000000004</v>
      </c>
      <c r="X3824" s="202">
        <v>70.379400000000004</v>
      </c>
      <c r="Y3824" s="85">
        <v>0.97589999999999999</v>
      </c>
      <c r="Z3824" s="202">
        <v>132.2861</v>
      </c>
      <c r="AA3824" s="85">
        <v>0.95479999999999998</v>
      </c>
      <c r="AB3824" s="202">
        <v>190.19579999999999</v>
      </c>
      <c r="AC3824" s="85">
        <v>0.93500000000000005</v>
      </c>
      <c r="AD3824" s="202">
        <v>202.40469999999999</v>
      </c>
      <c r="AE3824" s="85">
        <v>0.93089999999999995</v>
      </c>
      <c r="AF3824" s="202">
        <v>138.9211</v>
      </c>
      <c r="AG3824" s="86">
        <v>0.9526</v>
      </c>
      <c r="AH3824" s="107"/>
    </row>
    <row r="3825" spans="2:34" x14ac:dyDescent="0.2">
      <c r="B3825" s="84">
        <v>3818</v>
      </c>
      <c r="C3825" s="85">
        <v>25</v>
      </c>
      <c r="D3825" s="245" t="s">
        <v>33</v>
      </c>
      <c r="E3825" s="245" t="s">
        <v>427</v>
      </c>
      <c r="F3825" s="256">
        <v>8.4166228300894305E-2</v>
      </c>
      <c r="G3825" s="256">
        <v>8.3313831032061803E-2</v>
      </c>
      <c r="H3825" s="202">
        <v>1133.3665000000001</v>
      </c>
      <c r="I3825" s="85">
        <v>0.51910000000000001</v>
      </c>
      <c r="J3825" s="202">
        <v>1082.2532000000001</v>
      </c>
      <c r="K3825" s="85">
        <v>0.53820000000000001</v>
      </c>
      <c r="L3825" s="202">
        <v>1157.4597000000001</v>
      </c>
      <c r="M3825" s="85">
        <v>0.5101</v>
      </c>
      <c r="N3825" s="202">
        <v>1103.1282000000001</v>
      </c>
      <c r="O3825" s="85">
        <v>0.53029999999999999</v>
      </c>
      <c r="P3825" s="202">
        <v>1183.1576</v>
      </c>
      <c r="Q3825" s="85">
        <v>0.50090000000000001</v>
      </c>
      <c r="R3825" s="202">
        <v>1081.2175999999999</v>
      </c>
      <c r="S3825" s="85">
        <v>0.53859999999999997</v>
      </c>
      <c r="T3825" s="202">
        <v>1112.9440999999999</v>
      </c>
      <c r="U3825" s="85">
        <v>0.52659999999999996</v>
      </c>
      <c r="V3825" s="202">
        <v>1156.4829</v>
      </c>
      <c r="W3825" s="85">
        <v>0.51080000000000003</v>
      </c>
      <c r="X3825" s="202">
        <v>1201.3126999999999</v>
      </c>
      <c r="Y3825" s="85">
        <v>0.49440000000000001</v>
      </c>
      <c r="Z3825" s="202">
        <v>1121.1650999999999</v>
      </c>
      <c r="AA3825" s="85">
        <v>0.52380000000000004</v>
      </c>
      <c r="AB3825" s="202">
        <v>1072.8336999999999</v>
      </c>
      <c r="AC3825" s="85">
        <v>0.54190000000000005</v>
      </c>
      <c r="AD3825" s="202">
        <v>1094.482</v>
      </c>
      <c r="AE3825" s="85">
        <v>0.53359999999999996</v>
      </c>
      <c r="AF3825" s="202">
        <v>1166.5997</v>
      </c>
      <c r="AG3825" s="86">
        <v>0.50729999999999997</v>
      </c>
      <c r="AH3825" s="107"/>
    </row>
    <row r="3826" spans="2:34" x14ac:dyDescent="0.2">
      <c r="B3826" s="84">
        <v>3819</v>
      </c>
      <c r="C3826" s="85">
        <v>25</v>
      </c>
      <c r="D3826" s="245" t="s">
        <v>33</v>
      </c>
      <c r="E3826" s="245" t="s">
        <v>428</v>
      </c>
      <c r="F3826" s="256">
        <v>8.76731544800982E-2</v>
      </c>
      <c r="G3826" s="256">
        <v>8.3313831032061803E-2</v>
      </c>
      <c r="H3826" s="202">
        <v>2068.1003999999998</v>
      </c>
      <c r="I3826" s="85">
        <v>0.25419999999999998</v>
      </c>
      <c r="J3826" s="202">
        <v>2093.9991</v>
      </c>
      <c r="K3826" s="85">
        <v>0.24829999999999999</v>
      </c>
      <c r="L3826" s="202">
        <v>2036.2454</v>
      </c>
      <c r="M3826" s="85">
        <v>0.26140000000000002</v>
      </c>
      <c r="N3826" s="202">
        <v>2061.8861999999999</v>
      </c>
      <c r="O3826" s="85">
        <v>0.25540000000000002</v>
      </c>
      <c r="P3826" s="202">
        <v>1920.1954000000001</v>
      </c>
      <c r="Q3826" s="85">
        <v>0.2898</v>
      </c>
      <c r="R3826" s="202">
        <v>2217.0061999999998</v>
      </c>
      <c r="S3826" s="85">
        <v>0.22189999999999999</v>
      </c>
      <c r="T3826" s="202">
        <v>2080.0196000000001</v>
      </c>
      <c r="U3826" s="85">
        <v>0.25130000000000002</v>
      </c>
      <c r="V3826" s="202">
        <v>2082.7678000000001</v>
      </c>
      <c r="W3826" s="85">
        <v>0.25140000000000001</v>
      </c>
      <c r="X3826" s="202">
        <v>1931.3759</v>
      </c>
      <c r="Y3826" s="85">
        <v>0.28689999999999999</v>
      </c>
      <c r="Z3826" s="202">
        <v>2056.7597000000001</v>
      </c>
      <c r="AA3826" s="85">
        <v>0.25729999999999997</v>
      </c>
      <c r="AB3826" s="202">
        <v>2141.8447000000001</v>
      </c>
      <c r="AC3826" s="85">
        <v>0.23849999999999999</v>
      </c>
      <c r="AD3826" s="202">
        <v>2103.5904999999998</v>
      </c>
      <c r="AE3826" s="85">
        <v>0.24679999999999999</v>
      </c>
      <c r="AF3826" s="202">
        <v>2081.9616999999998</v>
      </c>
      <c r="AG3826" s="86">
        <v>0.25230000000000002</v>
      </c>
      <c r="AH3826" s="107"/>
    </row>
    <row r="3827" spans="2:34" x14ac:dyDescent="0.2">
      <c r="B3827" s="84">
        <v>3820</v>
      </c>
      <c r="C3827" s="85">
        <v>25</v>
      </c>
      <c r="D3827" s="245" t="s">
        <v>33</v>
      </c>
      <c r="E3827" s="245" t="s">
        <v>429</v>
      </c>
      <c r="F3827" s="256">
        <v>0.13396458004559</v>
      </c>
      <c r="G3827" s="256">
        <v>0.12380060847179999</v>
      </c>
      <c r="H3827" s="202">
        <v>-1769.5718999999999</v>
      </c>
      <c r="I3827" s="85">
        <v>0.3221</v>
      </c>
      <c r="J3827" s="202">
        <v>-1752.5626999999999</v>
      </c>
      <c r="K3827" s="85">
        <v>0.32679999999999998</v>
      </c>
      <c r="L3827" s="202">
        <v>-1867.1249</v>
      </c>
      <c r="M3827" s="85">
        <v>0.29609999999999997</v>
      </c>
      <c r="N3827" s="202">
        <v>-1848.6359</v>
      </c>
      <c r="O3827" s="85">
        <v>0.3009</v>
      </c>
      <c r="P3827" s="202">
        <v>-1918.1856</v>
      </c>
      <c r="Q3827" s="85">
        <v>0.28310000000000002</v>
      </c>
      <c r="R3827" s="202">
        <v>-1683.0246</v>
      </c>
      <c r="S3827" s="85">
        <v>0.34649999999999997</v>
      </c>
      <c r="T3827" s="202">
        <v>-1816.5472</v>
      </c>
      <c r="U3827" s="85">
        <v>0.3095</v>
      </c>
      <c r="V3827" s="202">
        <v>-1761.1185</v>
      </c>
      <c r="W3827" s="85">
        <v>0.32469999999999999</v>
      </c>
      <c r="X3827" s="202">
        <v>-1882.7293</v>
      </c>
      <c r="Y3827" s="85">
        <v>0.29210000000000003</v>
      </c>
      <c r="Z3827" s="202">
        <v>-1696.883</v>
      </c>
      <c r="AA3827" s="85">
        <v>0.3427</v>
      </c>
      <c r="AB3827" s="202">
        <v>-1740.6723999999999</v>
      </c>
      <c r="AC3827" s="85">
        <v>0.33029999999999998</v>
      </c>
      <c r="AD3827" s="202">
        <v>-1835.1020000000001</v>
      </c>
      <c r="AE3827" s="85">
        <v>0.30470000000000003</v>
      </c>
      <c r="AF3827" s="202">
        <v>-1739.2919999999999</v>
      </c>
      <c r="AG3827" s="86">
        <v>0.33090000000000003</v>
      </c>
      <c r="AH3827" s="107"/>
    </row>
    <row r="3828" spans="2:34" x14ac:dyDescent="0.2">
      <c r="B3828" s="84">
        <v>3821</v>
      </c>
      <c r="C3828" s="85">
        <v>25</v>
      </c>
      <c r="D3828" s="245" t="s">
        <v>33</v>
      </c>
      <c r="E3828" s="245" t="s">
        <v>430</v>
      </c>
      <c r="F3828" s="256">
        <v>8.0483955812730101E-2</v>
      </c>
      <c r="G3828" s="256">
        <v>7.4888836882752205E-2</v>
      </c>
      <c r="H3828" s="202">
        <v>1430.817</v>
      </c>
      <c r="I3828" s="85">
        <v>0.47549999999999998</v>
      </c>
      <c r="J3828" s="202">
        <v>1362.1998000000001</v>
      </c>
      <c r="K3828" s="85">
        <v>0.49709999999999999</v>
      </c>
      <c r="L3828" s="202">
        <v>1389.5954999999999</v>
      </c>
      <c r="M3828" s="85">
        <v>0.48820000000000002</v>
      </c>
      <c r="N3828" s="202">
        <v>1315.8308999999999</v>
      </c>
      <c r="O3828" s="85">
        <v>0.51170000000000004</v>
      </c>
      <c r="P3828" s="202">
        <v>1438.2384999999999</v>
      </c>
      <c r="Q3828" s="85">
        <v>0.47320000000000001</v>
      </c>
      <c r="R3828" s="202">
        <v>1332.181</v>
      </c>
      <c r="S3828" s="85">
        <v>0.50660000000000005</v>
      </c>
      <c r="T3828" s="202">
        <v>1250.3694</v>
      </c>
      <c r="U3828" s="85">
        <v>0.53310000000000002</v>
      </c>
      <c r="V3828" s="202">
        <v>1421.6738</v>
      </c>
      <c r="W3828" s="85">
        <v>0.47839999999999999</v>
      </c>
      <c r="X3828" s="202">
        <v>1349.4029</v>
      </c>
      <c r="Y3828" s="85">
        <v>0.50109999999999999</v>
      </c>
      <c r="Z3828" s="202">
        <v>1375.5284999999999</v>
      </c>
      <c r="AA3828" s="85">
        <v>0.49280000000000002</v>
      </c>
      <c r="AB3828" s="202">
        <v>1343.2331999999999</v>
      </c>
      <c r="AC3828" s="85">
        <v>0.50339999999999996</v>
      </c>
      <c r="AD3828" s="202">
        <v>1304.4466</v>
      </c>
      <c r="AE3828" s="85">
        <v>0.51570000000000005</v>
      </c>
      <c r="AF3828" s="202">
        <v>1445.5313000000001</v>
      </c>
      <c r="AG3828" s="86">
        <v>0.4713</v>
      </c>
      <c r="AH3828" s="107"/>
    </row>
    <row r="3829" spans="2:34" x14ac:dyDescent="0.2">
      <c r="B3829" s="84">
        <v>3822</v>
      </c>
      <c r="C3829" s="85">
        <v>25</v>
      </c>
      <c r="D3829" s="245" t="s">
        <v>33</v>
      </c>
      <c r="E3829" s="245" t="s">
        <v>425</v>
      </c>
      <c r="F3829" s="256">
        <v>8.7147115553217594E-2</v>
      </c>
      <c r="G3829" s="256">
        <v>7.98034168031828E-2</v>
      </c>
      <c r="H3829" s="202">
        <v>3447.8265999999999</v>
      </c>
      <c r="I3829" s="85">
        <v>8.6099999999999996E-2</v>
      </c>
      <c r="J3829" s="202">
        <v>3435.9387999999999</v>
      </c>
      <c r="K3829" s="85">
        <v>8.72E-2</v>
      </c>
      <c r="L3829" s="202">
        <v>3520.7743</v>
      </c>
      <c r="M3829" s="85">
        <v>7.9600000000000004E-2</v>
      </c>
      <c r="N3829" s="202">
        <v>3513.0873000000001</v>
      </c>
      <c r="O3829" s="85">
        <v>8.0299999999999996E-2</v>
      </c>
      <c r="P3829" s="202">
        <v>3584.4575</v>
      </c>
      <c r="Q3829" s="85">
        <v>7.4300000000000005E-2</v>
      </c>
      <c r="R3829" s="202">
        <v>3600.5039000000002</v>
      </c>
      <c r="S3829" s="85">
        <v>7.3099999999999998E-2</v>
      </c>
      <c r="T3829" s="202">
        <v>3550.3305999999998</v>
      </c>
      <c r="U3829" s="85">
        <v>7.7200000000000005E-2</v>
      </c>
      <c r="V3829" s="202">
        <v>3671.3942999999999</v>
      </c>
      <c r="W3829" s="85">
        <v>6.7599999999999993E-2</v>
      </c>
      <c r="X3829" s="202">
        <v>3637.9537</v>
      </c>
      <c r="Y3829" s="85">
        <v>7.0099999999999996E-2</v>
      </c>
      <c r="Z3829" s="202">
        <v>3735.5907999999999</v>
      </c>
      <c r="AA3829" s="85">
        <v>6.2899999999999998E-2</v>
      </c>
      <c r="AB3829" s="202">
        <v>3464.3937999999998</v>
      </c>
      <c r="AC3829" s="85">
        <v>8.48E-2</v>
      </c>
      <c r="AD3829" s="202">
        <v>3540.0599000000002</v>
      </c>
      <c r="AE3829" s="85">
        <v>7.8200000000000006E-2</v>
      </c>
      <c r="AF3829" s="202">
        <v>3691.1842999999999</v>
      </c>
      <c r="AG3829" s="86">
        <v>6.6299999999999998E-2</v>
      </c>
      <c r="AH3829" s="107"/>
    </row>
    <row r="3830" spans="2:34" x14ac:dyDescent="0.2">
      <c r="B3830" s="84">
        <v>3823</v>
      </c>
      <c r="C3830" s="85">
        <v>25</v>
      </c>
      <c r="D3830" s="245" t="s">
        <v>33</v>
      </c>
      <c r="E3830" s="245" t="s">
        <v>479</v>
      </c>
      <c r="F3830" s="256">
        <v>5.5058741013501701E-2</v>
      </c>
      <c r="G3830" s="256">
        <v>6.9974256962321596E-2</v>
      </c>
      <c r="H3830" s="202">
        <v>44224.156300000002</v>
      </c>
      <c r="I3830" s="85" t="s">
        <v>10</v>
      </c>
      <c r="J3830" s="202">
        <v>44192.373899999999</v>
      </c>
      <c r="K3830" s="85" t="s">
        <v>10</v>
      </c>
      <c r="L3830" s="202">
        <v>44206.088199999998</v>
      </c>
      <c r="M3830" s="85" t="s">
        <v>10</v>
      </c>
      <c r="N3830" s="202">
        <v>44175.104599999999</v>
      </c>
      <c r="O3830" s="85" t="s">
        <v>10</v>
      </c>
      <c r="P3830" s="202">
        <v>44176.094599999997</v>
      </c>
      <c r="Q3830" s="85" t="s">
        <v>10</v>
      </c>
      <c r="R3830" s="202">
        <v>44071.0337</v>
      </c>
      <c r="S3830" s="85" t="s">
        <v>10</v>
      </c>
      <c r="T3830" s="202">
        <v>44164.023000000001</v>
      </c>
      <c r="U3830" s="85" t="s">
        <v>10</v>
      </c>
      <c r="V3830" s="202">
        <v>44093.891600000003</v>
      </c>
      <c r="W3830" s="85" t="s">
        <v>10</v>
      </c>
      <c r="X3830" s="202">
        <v>44164.2192</v>
      </c>
      <c r="Y3830" s="85" t="s">
        <v>10</v>
      </c>
      <c r="Z3830" s="202">
        <v>44093.469499999999</v>
      </c>
      <c r="AA3830" s="85" t="s">
        <v>10</v>
      </c>
      <c r="AB3830" s="202">
        <v>44188.482199999999</v>
      </c>
      <c r="AC3830" s="85" t="s">
        <v>10</v>
      </c>
      <c r="AD3830" s="202">
        <v>44173.006500000003</v>
      </c>
      <c r="AE3830" s="85" t="s">
        <v>10</v>
      </c>
      <c r="AF3830" s="202">
        <v>44092.395299999996</v>
      </c>
      <c r="AG3830" s="86" t="s">
        <v>10</v>
      </c>
      <c r="AH3830" s="107"/>
    </row>
    <row r="3831" spans="2:34" x14ac:dyDescent="0.2">
      <c r="B3831" s="84">
        <v>3824</v>
      </c>
      <c r="C3831" s="85">
        <v>25</v>
      </c>
      <c r="D3831" s="245" t="s">
        <v>33</v>
      </c>
      <c r="E3831" s="245" t="s">
        <v>478</v>
      </c>
      <c r="F3831" s="256">
        <v>3.6822724881641201E-3</v>
      </c>
      <c r="G3831" s="256">
        <v>4.9145799204306099E-3</v>
      </c>
      <c r="H3831" s="202">
        <v>14722.440500000001</v>
      </c>
      <c r="I3831" s="85">
        <v>5.4999999999999997E-3</v>
      </c>
      <c r="J3831" s="202">
        <v>14656.359899999999</v>
      </c>
      <c r="K3831" s="85">
        <v>5.7000000000000002E-3</v>
      </c>
      <c r="L3831" s="202">
        <v>14718.230100000001</v>
      </c>
      <c r="M3831" s="85">
        <v>5.4999999999999997E-3</v>
      </c>
      <c r="N3831" s="202">
        <v>14654.7703</v>
      </c>
      <c r="O3831" s="85">
        <v>5.7000000000000002E-3</v>
      </c>
      <c r="P3831" s="202">
        <v>14592.2371</v>
      </c>
      <c r="Q3831" s="85">
        <v>5.8999999999999999E-3</v>
      </c>
      <c r="R3831" s="202">
        <v>14822.931699999999</v>
      </c>
      <c r="S3831" s="85">
        <v>5.1000000000000004E-3</v>
      </c>
      <c r="T3831" s="202">
        <v>14681.7197</v>
      </c>
      <c r="U3831" s="85">
        <v>5.5999999999999999E-3</v>
      </c>
      <c r="V3831" s="202">
        <v>14750.175800000001</v>
      </c>
      <c r="W3831" s="85">
        <v>5.4000000000000003E-3</v>
      </c>
      <c r="X3831" s="202">
        <v>14649.931</v>
      </c>
      <c r="Y3831" s="85">
        <v>5.7000000000000002E-3</v>
      </c>
      <c r="Z3831" s="202">
        <v>14890.233899999999</v>
      </c>
      <c r="AA3831" s="85">
        <v>4.8999999999999998E-3</v>
      </c>
      <c r="AB3831" s="202">
        <v>14668.917799999999</v>
      </c>
      <c r="AC3831" s="85">
        <v>5.7000000000000002E-3</v>
      </c>
      <c r="AD3831" s="202">
        <v>14660.873299999999</v>
      </c>
      <c r="AE3831" s="85">
        <v>5.7000000000000002E-3</v>
      </c>
      <c r="AF3831" s="202">
        <v>14701.473599999999</v>
      </c>
      <c r="AG3831" s="86">
        <v>5.4999999999999997E-3</v>
      </c>
      <c r="AH3831" s="107"/>
    </row>
    <row r="3832" spans="2:34" x14ac:dyDescent="0.2">
      <c r="B3832" s="84">
        <v>3825</v>
      </c>
      <c r="C3832" s="85">
        <v>25</v>
      </c>
      <c r="D3832" s="245" t="s">
        <v>33</v>
      </c>
      <c r="E3832" s="245" t="s">
        <v>477</v>
      </c>
      <c r="F3832" s="256">
        <v>0.46554445028932101</v>
      </c>
      <c r="G3832" s="256">
        <v>0.49216007488883701</v>
      </c>
      <c r="H3832" s="202">
        <v>15925.984</v>
      </c>
      <c r="I3832" s="85" t="s">
        <v>10</v>
      </c>
      <c r="J3832" s="202">
        <v>15920.070400000001</v>
      </c>
      <c r="K3832" s="85" t="s">
        <v>10</v>
      </c>
      <c r="L3832" s="202">
        <v>15872.186</v>
      </c>
      <c r="M3832" s="85" t="s">
        <v>10</v>
      </c>
      <c r="N3832" s="202">
        <v>15866.3428</v>
      </c>
      <c r="O3832" s="85" t="s">
        <v>10</v>
      </c>
      <c r="P3832" s="202">
        <v>15863.2407</v>
      </c>
      <c r="Q3832" s="85" t="s">
        <v>10</v>
      </c>
      <c r="R3832" s="202">
        <v>15824.8043</v>
      </c>
      <c r="S3832" s="85" t="s">
        <v>10</v>
      </c>
      <c r="T3832" s="202">
        <v>15892.513300000001</v>
      </c>
      <c r="U3832" s="85" t="s">
        <v>10</v>
      </c>
      <c r="V3832" s="202">
        <v>15838.5653</v>
      </c>
      <c r="W3832" s="85" t="s">
        <v>10</v>
      </c>
      <c r="X3832" s="202">
        <v>15901.0825</v>
      </c>
      <c r="Y3832" s="85" t="s">
        <v>10</v>
      </c>
      <c r="Z3832" s="202">
        <v>15854.039199999999</v>
      </c>
      <c r="AA3832" s="85" t="s">
        <v>10</v>
      </c>
      <c r="AB3832" s="202">
        <v>15924.2266</v>
      </c>
      <c r="AC3832" s="85" t="s">
        <v>10</v>
      </c>
      <c r="AD3832" s="202">
        <v>15868.1335</v>
      </c>
      <c r="AE3832" s="85" t="s">
        <v>10</v>
      </c>
      <c r="AF3832" s="202">
        <v>15827.130499999999</v>
      </c>
      <c r="AG3832" s="86" t="s">
        <v>10</v>
      </c>
      <c r="AH3832" s="107"/>
    </row>
    <row r="3833" spans="2:34" x14ac:dyDescent="0.2">
      <c r="B3833" s="84">
        <v>3826</v>
      </c>
      <c r="C3833" s="85">
        <v>25</v>
      </c>
      <c r="D3833" s="245" t="s">
        <v>33</v>
      </c>
      <c r="E3833" s="245" t="s">
        <v>476</v>
      </c>
      <c r="F3833" s="256">
        <v>0.26950727687182202</v>
      </c>
      <c r="G3833" s="256">
        <v>0.32225602621109301</v>
      </c>
      <c r="H3833" s="202">
        <v>-1509.3032000000001</v>
      </c>
      <c r="I3833" s="85">
        <v>0.1414</v>
      </c>
      <c r="J3833" s="202">
        <v>-1510.7628</v>
      </c>
      <c r="K3833" s="85">
        <v>0.14099999999999999</v>
      </c>
      <c r="L3833" s="202">
        <v>-1566.3126</v>
      </c>
      <c r="M3833" s="85">
        <v>0.12690000000000001</v>
      </c>
      <c r="N3833" s="202">
        <v>-1568.0679</v>
      </c>
      <c r="O3833" s="85">
        <v>0.1265</v>
      </c>
      <c r="P3833" s="202">
        <v>-1611.3081999999999</v>
      </c>
      <c r="Q3833" s="85">
        <v>0.1163</v>
      </c>
      <c r="R3833" s="202">
        <v>-1553.9509</v>
      </c>
      <c r="S3833" s="85">
        <v>0.13009999999999999</v>
      </c>
      <c r="T3833" s="202">
        <v>-1541.7335</v>
      </c>
      <c r="U3833" s="85">
        <v>0.1331</v>
      </c>
      <c r="V3833" s="202">
        <v>-1587.665</v>
      </c>
      <c r="W3833" s="85">
        <v>0.12189999999999999</v>
      </c>
      <c r="X3833" s="202">
        <v>-1582.5454999999999</v>
      </c>
      <c r="Y3833" s="85">
        <v>0.123</v>
      </c>
      <c r="Z3833" s="202">
        <v>-1574.5601999999999</v>
      </c>
      <c r="AA3833" s="85">
        <v>0.1249</v>
      </c>
      <c r="AB3833" s="202">
        <v>-1508.4528</v>
      </c>
      <c r="AC3833" s="85">
        <v>0.14180000000000001</v>
      </c>
      <c r="AD3833" s="202">
        <v>-1568.1043999999999</v>
      </c>
      <c r="AE3833" s="85">
        <v>0.12670000000000001</v>
      </c>
      <c r="AF3833" s="202">
        <v>-1598.2859000000001</v>
      </c>
      <c r="AG3833" s="86">
        <v>0.1195</v>
      </c>
      <c r="AH3833" s="107"/>
    </row>
    <row r="3834" spans="2:34" x14ac:dyDescent="0.2">
      <c r="B3834" s="84">
        <v>3827</v>
      </c>
      <c r="C3834" s="85">
        <v>25</v>
      </c>
      <c r="D3834" s="245" t="s">
        <v>33</v>
      </c>
      <c r="E3834" s="245" t="s">
        <v>475</v>
      </c>
      <c r="F3834" s="256">
        <v>5.04997369805366E-2</v>
      </c>
      <c r="G3834" s="256">
        <v>6.4123566580856495E-2</v>
      </c>
      <c r="H3834" s="202">
        <v>-5000.0355</v>
      </c>
      <c r="I3834" s="85">
        <v>2.3999999999999998E-3</v>
      </c>
      <c r="J3834" s="202">
        <v>-5018.0645999999997</v>
      </c>
      <c r="K3834" s="85">
        <v>2.3E-3</v>
      </c>
      <c r="L3834" s="202">
        <v>-4990.0960999999998</v>
      </c>
      <c r="M3834" s="85">
        <v>2.3999999999999998E-3</v>
      </c>
      <c r="N3834" s="202">
        <v>-5007.9366</v>
      </c>
      <c r="O3834" s="85">
        <v>2.3E-3</v>
      </c>
      <c r="P3834" s="202">
        <v>-4924.9062999999996</v>
      </c>
      <c r="Q3834" s="85">
        <v>2.8E-3</v>
      </c>
      <c r="R3834" s="202">
        <v>-5026.1704</v>
      </c>
      <c r="S3834" s="85">
        <v>2.3E-3</v>
      </c>
      <c r="T3834" s="202">
        <v>-5020.9735000000001</v>
      </c>
      <c r="U3834" s="85">
        <v>2.3E-3</v>
      </c>
      <c r="V3834" s="202">
        <v>-4963.1320999999998</v>
      </c>
      <c r="W3834" s="85">
        <v>2.5999999999999999E-3</v>
      </c>
      <c r="X3834" s="202">
        <v>-4948.5430999999999</v>
      </c>
      <c r="Y3834" s="85">
        <v>2.5999999999999999E-3</v>
      </c>
      <c r="Z3834" s="202">
        <v>-4898.4593000000004</v>
      </c>
      <c r="AA3834" s="85">
        <v>2.8999999999999998E-3</v>
      </c>
      <c r="AB3834" s="202">
        <v>-5020.5015000000003</v>
      </c>
      <c r="AC3834" s="85">
        <v>2.3E-3</v>
      </c>
      <c r="AD3834" s="202">
        <v>-5008.299</v>
      </c>
      <c r="AE3834" s="85">
        <v>2.3E-3</v>
      </c>
      <c r="AF3834" s="202">
        <v>-4960.8666000000003</v>
      </c>
      <c r="AG3834" s="86">
        <v>2.5999999999999999E-3</v>
      </c>
      <c r="AH3834" s="107"/>
    </row>
    <row r="3835" spans="2:34" x14ac:dyDescent="0.2">
      <c r="B3835" s="84">
        <v>3828</v>
      </c>
      <c r="C3835" s="85">
        <v>25</v>
      </c>
      <c r="D3835" s="245" t="s">
        <v>33</v>
      </c>
      <c r="E3835" s="245" t="s">
        <v>474</v>
      </c>
      <c r="F3835" s="256">
        <v>0.155707522356654</v>
      </c>
      <c r="G3835" s="256">
        <v>0.187456119822139</v>
      </c>
      <c r="H3835" s="202">
        <v>0</v>
      </c>
      <c r="I3835" s="85" t="s">
        <v>179</v>
      </c>
      <c r="J3835" s="202">
        <v>0</v>
      </c>
      <c r="K3835" s="85" t="s">
        <v>179</v>
      </c>
      <c r="L3835" s="202">
        <v>0</v>
      </c>
      <c r="M3835" s="85" t="s">
        <v>179</v>
      </c>
      <c r="N3835" s="202">
        <v>0</v>
      </c>
      <c r="O3835" s="85" t="s">
        <v>179</v>
      </c>
      <c r="P3835" s="202">
        <v>0</v>
      </c>
      <c r="Q3835" s="85" t="s">
        <v>179</v>
      </c>
      <c r="R3835" s="202">
        <v>0</v>
      </c>
      <c r="S3835" s="85" t="s">
        <v>179</v>
      </c>
      <c r="T3835" s="202">
        <v>0</v>
      </c>
      <c r="U3835" s="85" t="s">
        <v>179</v>
      </c>
      <c r="V3835" s="202">
        <v>0</v>
      </c>
      <c r="W3835" s="85" t="s">
        <v>179</v>
      </c>
      <c r="X3835" s="202">
        <v>0</v>
      </c>
      <c r="Y3835" s="85" t="s">
        <v>179</v>
      </c>
      <c r="Z3835" s="202">
        <v>0</v>
      </c>
      <c r="AA3835" s="85" t="s">
        <v>179</v>
      </c>
      <c r="AB3835" s="202">
        <v>0</v>
      </c>
      <c r="AC3835" s="85" t="s">
        <v>179</v>
      </c>
      <c r="AD3835" s="202">
        <v>0</v>
      </c>
      <c r="AE3835" s="85" t="s">
        <v>179</v>
      </c>
      <c r="AF3835" s="202">
        <v>0</v>
      </c>
      <c r="AG3835" s="86" t="s">
        <v>179</v>
      </c>
      <c r="AH3835" s="107"/>
    </row>
    <row r="3836" spans="2:34" x14ac:dyDescent="0.2">
      <c r="B3836" s="84">
        <v>3829</v>
      </c>
      <c r="C3836" s="85">
        <v>25</v>
      </c>
      <c r="D3836" s="245" t="s">
        <v>33</v>
      </c>
      <c r="E3836" s="245" t="s">
        <v>1221</v>
      </c>
      <c r="F3836" s="256">
        <v>0.15728563913729601</v>
      </c>
      <c r="G3836" s="256">
        <v>0.15516030891645199</v>
      </c>
      <c r="H3836" s="202" t="s">
        <v>179</v>
      </c>
      <c r="I3836" s="85" t="s">
        <v>179</v>
      </c>
      <c r="J3836" s="202" t="s">
        <v>179</v>
      </c>
      <c r="K3836" s="85" t="s">
        <v>179</v>
      </c>
      <c r="L3836" s="202" t="s">
        <v>179</v>
      </c>
      <c r="M3836" s="85" t="s">
        <v>179</v>
      </c>
      <c r="N3836" s="202" t="s">
        <v>179</v>
      </c>
      <c r="O3836" s="85" t="s">
        <v>179</v>
      </c>
      <c r="P3836" s="202" t="s">
        <v>179</v>
      </c>
      <c r="Q3836" s="85" t="s">
        <v>179</v>
      </c>
      <c r="R3836" s="202" t="s">
        <v>179</v>
      </c>
      <c r="S3836" s="85" t="s">
        <v>179</v>
      </c>
      <c r="T3836" s="202" t="s">
        <v>179</v>
      </c>
      <c r="U3836" s="85" t="s">
        <v>179</v>
      </c>
      <c r="V3836" s="202" t="s">
        <v>179</v>
      </c>
      <c r="W3836" s="85" t="s">
        <v>179</v>
      </c>
      <c r="X3836" s="202" t="s">
        <v>179</v>
      </c>
      <c r="Y3836" s="85" t="s">
        <v>179</v>
      </c>
      <c r="Z3836" s="202" t="s">
        <v>179</v>
      </c>
      <c r="AA3836" s="85" t="s">
        <v>179</v>
      </c>
      <c r="AB3836" s="202">
        <v>-397.73829999999998</v>
      </c>
      <c r="AC3836" s="85">
        <v>0.66479999999999995</v>
      </c>
      <c r="AD3836" s="202">
        <v>-362.42020000000002</v>
      </c>
      <c r="AE3836" s="85">
        <v>0.69330000000000003</v>
      </c>
      <c r="AF3836" s="202">
        <v>-65.295699999999997</v>
      </c>
      <c r="AG3836" s="86">
        <v>0.94420000000000004</v>
      </c>
      <c r="AH3836" s="107"/>
    </row>
    <row r="3837" spans="2:34" x14ac:dyDescent="0.2">
      <c r="B3837" s="84">
        <v>3830</v>
      </c>
      <c r="C3837" s="85">
        <v>25</v>
      </c>
      <c r="D3837" s="245" t="s">
        <v>33</v>
      </c>
      <c r="E3837" s="245" t="s">
        <v>1222</v>
      </c>
      <c r="F3837" s="256">
        <v>0.29072418025600599</v>
      </c>
      <c r="G3837" s="256">
        <v>0.28715188392230301</v>
      </c>
      <c r="H3837" s="202" t="s">
        <v>179</v>
      </c>
      <c r="I3837" s="85" t="s">
        <v>179</v>
      </c>
      <c r="J3837" s="202" t="s">
        <v>179</v>
      </c>
      <c r="K3837" s="85" t="s">
        <v>179</v>
      </c>
      <c r="L3837" s="202" t="s">
        <v>179</v>
      </c>
      <c r="M3837" s="85" t="s">
        <v>179</v>
      </c>
      <c r="N3837" s="202" t="s">
        <v>179</v>
      </c>
      <c r="O3837" s="85" t="s">
        <v>179</v>
      </c>
      <c r="P3837" s="202" t="s">
        <v>179</v>
      </c>
      <c r="Q3837" s="85" t="s">
        <v>179</v>
      </c>
      <c r="R3837" s="202" t="s">
        <v>179</v>
      </c>
      <c r="S3837" s="85" t="s">
        <v>179</v>
      </c>
      <c r="T3837" s="202" t="s">
        <v>179</v>
      </c>
      <c r="U3837" s="85" t="s">
        <v>179</v>
      </c>
      <c r="V3837" s="202" t="s">
        <v>179</v>
      </c>
      <c r="W3837" s="85" t="s">
        <v>179</v>
      </c>
      <c r="X3837" s="202" t="s">
        <v>179</v>
      </c>
      <c r="Y3837" s="85" t="s">
        <v>179</v>
      </c>
      <c r="Z3837" s="202" t="s">
        <v>179</v>
      </c>
      <c r="AA3837" s="85" t="s">
        <v>179</v>
      </c>
      <c r="AB3837" s="202">
        <v>-195.8921</v>
      </c>
      <c r="AC3837" s="85">
        <v>0.79100000000000004</v>
      </c>
      <c r="AD3837" s="202">
        <v>-117.7886</v>
      </c>
      <c r="AE3837" s="85">
        <v>0.87419999999999998</v>
      </c>
      <c r="AF3837" s="202">
        <v>407.98169999999999</v>
      </c>
      <c r="AG3837" s="86">
        <v>0.6532</v>
      </c>
      <c r="AH3837" s="107"/>
    </row>
    <row r="3838" spans="2:34" x14ac:dyDescent="0.2">
      <c r="B3838" s="84">
        <v>3831</v>
      </c>
      <c r="C3838" s="85">
        <v>25</v>
      </c>
      <c r="D3838" s="245" t="s">
        <v>33</v>
      </c>
      <c r="E3838" s="245" t="s">
        <v>1223</v>
      </c>
      <c r="F3838" s="256">
        <v>1</v>
      </c>
      <c r="G3838" s="256">
        <v>1</v>
      </c>
      <c r="H3838" s="202" t="s">
        <v>179</v>
      </c>
      <c r="I3838" s="85" t="s">
        <v>179</v>
      </c>
      <c r="J3838" s="202" t="s">
        <v>179</v>
      </c>
      <c r="K3838" s="85" t="s">
        <v>179</v>
      </c>
      <c r="L3838" s="202" t="s">
        <v>179</v>
      </c>
      <c r="M3838" s="85" t="s">
        <v>179</v>
      </c>
      <c r="N3838" s="202" t="s">
        <v>179</v>
      </c>
      <c r="O3838" s="85" t="s">
        <v>179</v>
      </c>
      <c r="P3838" s="202" t="s">
        <v>179</v>
      </c>
      <c r="Q3838" s="85" t="s">
        <v>179</v>
      </c>
      <c r="R3838" s="202" t="s">
        <v>179</v>
      </c>
      <c r="S3838" s="85" t="s">
        <v>179</v>
      </c>
      <c r="T3838" s="202">
        <v>59.125799999999998</v>
      </c>
      <c r="U3838" s="85">
        <v>0.2913</v>
      </c>
      <c r="V3838" s="202" t="s">
        <v>179</v>
      </c>
      <c r="W3838" s="85" t="s">
        <v>179</v>
      </c>
      <c r="X3838" s="202">
        <v>77.667299999999997</v>
      </c>
      <c r="Y3838" s="85">
        <v>0.1729</v>
      </c>
      <c r="Z3838" s="202">
        <v>171.1352</v>
      </c>
      <c r="AA3838" s="85">
        <v>9.4700000000000006E-2</v>
      </c>
      <c r="AB3838" s="202" t="s">
        <v>179</v>
      </c>
      <c r="AC3838" s="85" t="s">
        <v>179</v>
      </c>
      <c r="AD3838" s="202" t="s">
        <v>179</v>
      </c>
      <c r="AE3838" s="85" t="s">
        <v>179</v>
      </c>
      <c r="AF3838" s="202" t="s">
        <v>179</v>
      </c>
      <c r="AG3838" s="86" t="s">
        <v>179</v>
      </c>
      <c r="AH3838" s="107"/>
    </row>
    <row r="3839" spans="2:34" x14ac:dyDescent="0.2">
      <c r="B3839" s="84">
        <v>3832</v>
      </c>
      <c r="C3839" s="85">
        <v>25</v>
      </c>
      <c r="D3839" s="245" t="s">
        <v>33</v>
      </c>
      <c r="E3839" s="245" t="s">
        <v>433</v>
      </c>
      <c r="F3839" s="256">
        <v>0.54988602489917604</v>
      </c>
      <c r="G3839" s="256">
        <v>0.54832670255090099</v>
      </c>
      <c r="H3839" s="202" t="s">
        <v>179</v>
      </c>
      <c r="I3839" s="85" t="s">
        <v>179</v>
      </c>
      <c r="J3839" s="202" t="s">
        <v>179</v>
      </c>
      <c r="K3839" s="85" t="s">
        <v>179</v>
      </c>
      <c r="L3839" s="202">
        <v>520.05179999999996</v>
      </c>
      <c r="M3839" s="85">
        <v>0.49709999999999999</v>
      </c>
      <c r="N3839" s="202">
        <v>622.32680000000005</v>
      </c>
      <c r="O3839" s="85">
        <v>0.41860000000000003</v>
      </c>
      <c r="P3839" s="202">
        <v>335.01889999999997</v>
      </c>
      <c r="Q3839" s="85">
        <v>0.66639999999999999</v>
      </c>
      <c r="R3839" s="202">
        <v>700.93679999999995</v>
      </c>
      <c r="S3839" s="85">
        <v>0.36709999999999998</v>
      </c>
      <c r="T3839" s="202">
        <v>722.49720000000002</v>
      </c>
      <c r="U3839" s="85">
        <v>0.35139999999999999</v>
      </c>
      <c r="V3839" s="202">
        <v>454.67419999999998</v>
      </c>
      <c r="W3839" s="85">
        <v>0.56130000000000002</v>
      </c>
      <c r="X3839" s="202">
        <v>442.04390000000001</v>
      </c>
      <c r="Y3839" s="85">
        <v>0.57140000000000002</v>
      </c>
      <c r="Z3839" s="202">
        <v>479.51560000000001</v>
      </c>
      <c r="AA3839" s="85">
        <v>0.54010000000000002</v>
      </c>
      <c r="AB3839" s="202" t="s">
        <v>179</v>
      </c>
      <c r="AC3839" s="85" t="s">
        <v>179</v>
      </c>
      <c r="AD3839" s="202">
        <v>638.39819999999997</v>
      </c>
      <c r="AE3839" s="85">
        <v>0.40870000000000001</v>
      </c>
      <c r="AF3839" s="202">
        <v>453.02050000000003</v>
      </c>
      <c r="AG3839" s="86">
        <v>0.56289999999999996</v>
      </c>
      <c r="AH3839" s="107"/>
    </row>
    <row r="3840" spans="2:34" x14ac:dyDescent="0.2">
      <c r="B3840" s="84">
        <v>3833</v>
      </c>
      <c r="C3840" s="85">
        <v>25</v>
      </c>
      <c r="D3840" s="245" t="s">
        <v>33</v>
      </c>
      <c r="E3840" s="245" t="s">
        <v>434</v>
      </c>
      <c r="F3840" s="256">
        <v>0.16307206733298299</v>
      </c>
      <c r="G3840" s="256">
        <v>0.17224432483033</v>
      </c>
      <c r="H3840" s="202" t="s">
        <v>179</v>
      </c>
      <c r="I3840" s="85" t="s">
        <v>179</v>
      </c>
      <c r="J3840" s="202" t="s">
        <v>179</v>
      </c>
      <c r="K3840" s="85" t="s">
        <v>179</v>
      </c>
      <c r="L3840" s="202">
        <v>-1718.3027</v>
      </c>
      <c r="M3840" s="85">
        <v>8.7400000000000005E-2</v>
      </c>
      <c r="N3840" s="202">
        <v>-1651.5893000000001</v>
      </c>
      <c r="O3840" s="85">
        <v>0.1008</v>
      </c>
      <c r="P3840" s="202">
        <v>-1824.1282000000001</v>
      </c>
      <c r="Q3840" s="85">
        <v>7.0800000000000002E-2</v>
      </c>
      <c r="R3840" s="202">
        <v>-1556.4141</v>
      </c>
      <c r="S3840" s="85">
        <v>0.1246</v>
      </c>
      <c r="T3840" s="202">
        <v>-1518.4106999999999</v>
      </c>
      <c r="U3840" s="85">
        <v>0.13439999999999999</v>
      </c>
      <c r="V3840" s="202">
        <v>-1701.3517999999999</v>
      </c>
      <c r="W3840" s="85">
        <v>9.3799999999999994E-2</v>
      </c>
      <c r="X3840" s="202">
        <v>-1670.3533</v>
      </c>
      <c r="Y3840" s="85">
        <v>0.10009999999999999</v>
      </c>
      <c r="Z3840" s="202">
        <v>-1624.0779</v>
      </c>
      <c r="AA3840" s="85">
        <v>0.11</v>
      </c>
      <c r="AB3840" s="202" t="s">
        <v>179</v>
      </c>
      <c r="AC3840" s="85" t="s">
        <v>179</v>
      </c>
      <c r="AD3840" s="202">
        <v>-1627.1579999999999</v>
      </c>
      <c r="AE3840" s="85">
        <v>0.1082</v>
      </c>
      <c r="AF3840" s="202">
        <v>-1718.8311000000001</v>
      </c>
      <c r="AG3840" s="86">
        <v>9.0999999999999998E-2</v>
      </c>
      <c r="AH3840" s="107"/>
    </row>
    <row r="3841" spans="2:34" x14ac:dyDescent="0.2">
      <c r="B3841" s="84">
        <v>3834</v>
      </c>
      <c r="C3841" s="85">
        <v>25</v>
      </c>
      <c r="D3841" s="245" t="s">
        <v>33</v>
      </c>
      <c r="E3841" s="245" t="s">
        <v>435</v>
      </c>
      <c r="F3841" s="256">
        <v>0.287041907767842</v>
      </c>
      <c r="G3841" s="256">
        <v>0.300725485607302</v>
      </c>
      <c r="H3841" s="202" t="s">
        <v>179</v>
      </c>
      <c r="I3841" s="85" t="s">
        <v>179</v>
      </c>
      <c r="J3841" s="202" t="s">
        <v>179</v>
      </c>
      <c r="K3841" s="85" t="s">
        <v>179</v>
      </c>
      <c r="L3841" s="202">
        <v>0</v>
      </c>
      <c r="M3841" s="85" t="s">
        <v>179</v>
      </c>
      <c r="N3841" s="202">
        <v>0</v>
      </c>
      <c r="O3841" s="85" t="s">
        <v>179</v>
      </c>
      <c r="P3841" s="202">
        <v>0</v>
      </c>
      <c r="Q3841" s="85" t="s">
        <v>179</v>
      </c>
      <c r="R3841" s="202">
        <v>0</v>
      </c>
      <c r="S3841" s="85" t="s">
        <v>179</v>
      </c>
      <c r="T3841" s="202">
        <v>0</v>
      </c>
      <c r="U3841" s="85" t="s">
        <v>179</v>
      </c>
      <c r="V3841" s="202">
        <v>0</v>
      </c>
      <c r="W3841" s="85" t="s">
        <v>179</v>
      </c>
      <c r="X3841" s="202">
        <v>0</v>
      </c>
      <c r="Y3841" s="85" t="s">
        <v>179</v>
      </c>
      <c r="Z3841" s="202">
        <v>0</v>
      </c>
      <c r="AA3841" s="85" t="s">
        <v>179</v>
      </c>
      <c r="AB3841" s="202" t="s">
        <v>179</v>
      </c>
      <c r="AC3841" s="85" t="s">
        <v>179</v>
      </c>
      <c r="AD3841" s="202">
        <v>0</v>
      </c>
      <c r="AE3841" s="85" t="s">
        <v>179</v>
      </c>
      <c r="AF3841" s="202">
        <v>0</v>
      </c>
      <c r="AG3841" s="86" t="s">
        <v>179</v>
      </c>
      <c r="AH3841" s="107"/>
    </row>
    <row r="3842" spans="2:34" x14ac:dyDescent="0.2">
      <c r="B3842" s="84">
        <v>3835</v>
      </c>
      <c r="C3842" s="85">
        <v>25</v>
      </c>
      <c r="D3842" s="245" t="s">
        <v>33</v>
      </c>
      <c r="E3842" s="245" t="s">
        <v>445</v>
      </c>
      <c r="F3842" s="256">
        <v>0.76661406277397903</v>
      </c>
      <c r="G3842" s="256">
        <v>0.76152586005148604</v>
      </c>
      <c r="H3842" s="202" t="s">
        <v>179</v>
      </c>
      <c r="I3842" s="85" t="s">
        <v>179</v>
      </c>
      <c r="J3842" s="202" t="s">
        <v>179</v>
      </c>
      <c r="K3842" s="85" t="s">
        <v>179</v>
      </c>
      <c r="L3842" s="202" t="s">
        <v>179</v>
      </c>
      <c r="M3842" s="85" t="s">
        <v>179</v>
      </c>
      <c r="N3842" s="202" t="s">
        <v>179</v>
      </c>
      <c r="O3842" s="85" t="s">
        <v>179</v>
      </c>
      <c r="P3842" s="202" t="s">
        <v>179</v>
      </c>
      <c r="Q3842" s="85" t="s">
        <v>179</v>
      </c>
      <c r="R3842" s="202">
        <v>-1584.8913</v>
      </c>
      <c r="S3842" s="85">
        <v>0.2016</v>
      </c>
      <c r="T3842" s="202" t="s">
        <v>179</v>
      </c>
      <c r="U3842" s="85" t="s">
        <v>179</v>
      </c>
      <c r="V3842" s="202">
        <v>-1180.2474</v>
      </c>
      <c r="W3842" s="85">
        <v>0.34649999999999997</v>
      </c>
      <c r="X3842" s="202" t="s">
        <v>179</v>
      </c>
      <c r="Y3842" s="85" t="s">
        <v>179</v>
      </c>
      <c r="Z3842" s="202">
        <v>-2265.4850999999999</v>
      </c>
      <c r="AA3842" s="85">
        <v>0.1086</v>
      </c>
      <c r="AB3842" s="202" t="s">
        <v>179</v>
      </c>
      <c r="AC3842" s="85" t="s">
        <v>179</v>
      </c>
      <c r="AD3842" s="202" t="s">
        <v>179</v>
      </c>
      <c r="AE3842" s="85" t="s">
        <v>179</v>
      </c>
      <c r="AF3842" s="202">
        <v>-1125.3819000000001</v>
      </c>
      <c r="AG3842" s="86">
        <v>0.37130000000000002</v>
      </c>
      <c r="AH3842" s="107"/>
    </row>
    <row r="3843" spans="2:34" x14ac:dyDescent="0.2">
      <c r="B3843" s="84">
        <v>3836</v>
      </c>
      <c r="C3843" s="85">
        <v>25</v>
      </c>
      <c r="D3843" s="245" t="s">
        <v>33</v>
      </c>
      <c r="E3843" s="245" t="s">
        <v>446</v>
      </c>
      <c r="F3843" s="256">
        <v>0.152901981413291</v>
      </c>
      <c r="G3843" s="256">
        <v>0.15726655745377999</v>
      </c>
      <c r="H3843" s="202" t="s">
        <v>179</v>
      </c>
      <c r="I3843" s="85" t="s">
        <v>179</v>
      </c>
      <c r="J3843" s="202" t="s">
        <v>179</v>
      </c>
      <c r="K3843" s="85" t="s">
        <v>179</v>
      </c>
      <c r="L3843" s="202" t="s">
        <v>179</v>
      </c>
      <c r="M3843" s="85" t="s">
        <v>179</v>
      </c>
      <c r="N3843" s="202" t="s">
        <v>179</v>
      </c>
      <c r="O3843" s="85" t="s">
        <v>179</v>
      </c>
      <c r="P3843" s="202" t="s">
        <v>179</v>
      </c>
      <c r="Q3843" s="85" t="s">
        <v>179</v>
      </c>
      <c r="R3843" s="202">
        <v>-727.15679999999998</v>
      </c>
      <c r="S3843" s="85">
        <v>0.60489999999999999</v>
      </c>
      <c r="T3843" s="202" t="s">
        <v>179</v>
      </c>
      <c r="U3843" s="85" t="s">
        <v>179</v>
      </c>
      <c r="V3843" s="202">
        <v>-238.05170000000001</v>
      </c>
      <c r="W3843" s="85">
        <v>0.86660000000000004</v>
      </c>
      <c r="X3843" s="202" t="s">
        <v>179</v>
      </c>
      <c r="Y3843" s="85" t="s">
        <v>179</v>
      </c>
      <c r="Z3843" s="202">
        <v>-887.40250000000003</v>
      </c>
      <c r="AA3843" s="85">
        <v>0.54600000000000004</v>
      </c>
      <c r="AB3843" s="202" t="s">
        <v>179</v>
      </c>
      <c r="AC3843" s="85" t="s">
        <v>179</v>
      </c>
      <c r="AD3843" s="202" t="s">
        <v>179</v>
      </c>
      <c r="AE3843" s="85" t="s">
        <v>179</v>
      </c>
      <c r="AF3843" s="202">
        <v>-241.92320000000001</v>
      </c>
      <c r="AG3843" s="86">
        <v>0.86450000000000005</v>
      </c>
      <c r="AH3843" s="107"/>
    </row>
    <row r="3844" spans="2:34" x14ac:dyDescent="0.2">
      <c r="B3844" s="84">
        <v>3837</v>
      </c>
      <c r="C3844" s="85">
        <v>25</v>
      </c>
      <c r="D3844" s="245" t="s">
        <v>33</v>
      </c>
      <c r="E3844" s="245" t="s">
        <v>447</v>
      </c>
      <c r="F3844" s="256">
        <v>8.0483955812730101E-2</v>
      </c>
      <c r="G3844" s="256">
        <v>8.1207582494734407E-2</v>
      </c>
      <c r="H3844" s="202" t="s">
        <v>179</v>
      </c>
      <c r="I3844" s="85" t="s">
        <v>179</v>
      </c>
      <c r="J3844" s="202" t="s">
        <v>179</v>
      </c>
      <c r="K3844" s="85" t="s">
        <v>179</v>
      </c>
      <c r="L3844" s="202" t="s">
        <v>179</v>
      </c>
      <c r="M3844" s="85" t="s">
        <v>179</v>
      </c>
      <c r="N3844" s="202" t="s">
        <v>179</v>
      </c>
      <c r="O3844" s="85" t="s">
        <v>179</v>
      </c>
      <c r="P3844" s="202" t="s">
        <v>179</v>
      </c>
      <c r="Q3844" s="85" t="s">
        <v>179</v>
      </c>
      <c r="R3844" s="202">
        <v>0</v>
      </c>
      <c r="S3844" s="85" t="s">
        <v>179</v>
      </c>
      <c r="T3844" s="202" t="s">
        <v>179</v>
      </c>
      <c r="U3844" s="85" t="s">
        <v>179</v>
      </c>
      <c r="V3844" s="202">
        <v>0</v>
      </c>
      <c r="W3844" s="85" t="s">
        <v>179</v>
      </c>
      <c r="X3844" s="202" t="s">
        <v>179</v>
      </c>
      <c r="Y3844" s="85" t="s">
        <v>179</v>
      </c>
      <c r="Z3844" s="202">
        <v>0</v>
      </c>
      <c r="AA3844" s="85" t="s">
        <v>179</v>
      </c>
      <c r="AB3844" s="202" t="s">
        <v>179</v>
      </c>
      <c r="AC3844" s="85" t="s">
        <v>179</v>
      </c>
      <c r="AD3844" s="202" t="s">
        <v>179</v>
      </c>
      <c r="AE3844" s="85" t="s">
        <v>179</v>
      </c>
      <c r="AF3844" s="202">
        <v>0</v>
      </c>
      <c r="AG3844" s="86" t="s">
        <v>179</v>
      </c>
      <c r="AH3844" s="107"/>
    </row>
    <row r="3845" spans="2:34" x14ac:dyDescent="0.2">
      <c r="B3845" s="84">
        <v>3838</v>
      </c>
      <c r="C3845" s="85">
        <v>25</v>
      </c>
      <c r="D3845" s="245" t="s">
        <v>33</v>
      </c>
      <c r="E3845" s="245" t="s">
        <v>431</v>
      </c>
      <c r="F3845" s="256">
        <v>0.26827985270909999</v>
      </c>
      <c r="G3845" s="256">
        <v>0.27006786800842503</v>
      </c>
      <c r="H3845" s="202" t="s">
        <v>179</v>
      </c>
      <c r="I3845" s="85" t="s">
        <v>179</v>
      </c>
      <c r="J3845" s="202">
        <v>-961.495</v>
      </c>
      <c r="K3845" s="85">
        <v>0.1933</v>
      </c>
      <c r="L3845" s="202" t="s">
        <v>179</v>
      </c>
      <c r="M3845" s="85" t="s">
        <v>179</v>
      </c>
      <c r="N3845" s="202">
        <v>-1018.8065</v>
      </c>
      <c r="O3845" s="85">
        <v>0.1699</v>
      </c>
      <c r="P3845" s="202">
        <v>-1102.6030000000001</v>
      </c>
      <c r="Q3845" s="85">
        <v>0.14169999999999999</v>
      </c>
      <c r="R3845" s="202">
        <v>-1011.2816</v>
      </c>
      <c r="S3845" s="85">
        <v>0.17349999999999999</v>
      </c>
      <c r="T3845" s="202">
        <v>-991.17259999999999</v>
      </c>
      <c r="U3845" s="85">
        <v>0.18210000000000001</v>
      </c>
      <c r="V3845" s="202">
        <v>-1096.5840000000001</v>
      </c>
      <c r="W3845" s="85">
        <v>0.1439</v>
      </c>
      <c r="X3845" s="202">
        <v>-1090.6446000000001</v>
      </c>
      <c r="Y3845" s="85">
        <v>0.14599999999999999</v>
      </c>
      <c r="Z3845" s="202">
        <v>-1114.1605</v>
      </c>
      <c r="AA3845" s="85">
        <v>0.1376</v>
      </c>
      <c r="AB3845" s="202">
        <v>-962.63679999999999</v>
      </c>
      <c r="AC3845" s="85">
        <v>0.19309999999999999</v>
      </c>
      <c r="AD3845" s="202">
        <v>-1023.2030999999999</v>
      </c>
      <c r="AE3845" s="85">
        <v>0.16830000000000001</v>
      </c>
      <c r="AF3845" s="202">
        <v>-1095.4645</v>
      </c>
      <c r="AG3845" s="86">
        <v>0.14460000000000001</v>
      </c>
      <c r="AH3845" s="107"/>
    </row>
    <row r="3846" spans="2:34" x14ac:dyDescent="0.2">
      <c r="B3846" s="84">
        <v>3839</v>
      </c>
      <c r="C3846" s="85">
        <v>25</v>
      </c>
      <c r="D3846" s="245" t="s">
        <v>33</v>
      </c>
      <c r="E3846" s="245" t="s">
        <v>432</v>
      </c>
      <c r="F3846" s="256">
        <v>0.73172014729089996</v>
      </c>
      <c r="G3846" s="256">
        <v>0.72993213199157503</v>
      </c>
      <c r="H3846" s="202" t="s">
        <v>179</v>
      </c>
      <c r="I3846" s="85" t="s">
        <v>179</v>
      </c>
      <c r="J3846" s="202">
        <v>0</v>
      </c>
      <c r="K3846" s="85" t="s">
        <v>179</v>
      </c>
      <c r="L3846" s="202" t="s">
        <v>179</v>
      </c>
      <c r="M3846" s="85" t="s">
        <v>179</v>
      </c>
      <c r="N3846" s="202">
        <v>0</v>
      </c>
      <c r="O3846" s="85" t="s">
        <v>179</v>
      </c>
      <c r="P3846" s="202">
        <v>0</v>
      </c>
      <c r="Q3846" s="85" t="s">
        <v>179</v>
      </c>
      <c r="R3846" s="202">
        <v>0</v>
      </c>
      <c r="S3846" s="85" t="s">
        <v>179</v>
      </c>
      <c r="T3846" s="202">
        <v>0</v>
      </c>
      <c r="U3846" s="85" t="s">
        <v>179</v>
      </c>
      <c r="V3846" s="202">
        <v>0</v>
      </c>
      <c r="W3846" s="85" t="s">
        <v>179</v>
      </c>
      <c r="X3846" s="202">
        <v>0</v>
      </c>
      <c r="Y3846" s="85" t="s">
        <v>179</v>
      </c>
      <c r="Z3846" s="202">
        <v>0</v>
      </c>
      <c r="AA3846" s="85" t="s">
        <v>179</v>
      </c>
      <c r="AB3846" s="202">
        <v>0</v>
      </c>
      <c r="AC3846" s="85" t="s">
        <v>179</v>
      </c>
      <c r="AD3846" s="202">
        <v>0</v>
      </c>
      <c r="AE3846" s="85" t="s">
        <v>179</v>
      </c>
      <c r="AF3846" s="202">
        <v>0</v>
      </c>
      <c r="AG3846" s="86" t="s">
        <v>179</v>
      </c>
      <c r="AH3846" s="107"/>
    </row>
    <row r="3847" spans="2:34" x14ac:dyDescent="0.2">
      <c r="B3847" s="84">
        <v>3840</v>
      </c>
      <c r="C3847" s="85">
        <v>25</v>
      </c>
      <c r="D3847" s="245" t="s">
        <v>33</v>
      </c>
      <c r="E3847" s="245" t="s">
        <v>442</v>
      </c>
      <c r="F3847" s="256">
        <v>0.33333333333333298</v>
      </c>
      <c r="G3847" s="256">
        <v>0.33699976597238501</v>
      </c>
      <c r="H3847" s="202" t="s">
        <v>179</v>
      </c>
      <c r="I3847" s="85" t="s">
        <v>179</v>
      </c>
      <c r="J3847" s="202" t="s">
        <v>179</v>
      </c>
      <c r="K3847" s="85" t="s">
        <v>179</v>
      </c>
      <c r="L3847" s="202" t="s">
        <v>179</v>
      </c>
      <c r="M3847" s="85" t="s">
        <v>179</v>
      </c>
      <c r="N3847" s="202" t="s">
        <v>179</v>
      </c>
      <c r="O3847" s="85" t="s">
        <v>179</v>
      </c>
      <c r="P3847" s="202" t="s">
        <v>179</v>
      </c>
      <c r="Q3847" s="85" t="s">
        <v>179</v>
      </c>
      <c r="R3847" s="202">
        <v>2172.5650999999998</v>
      </c>
      <c r="S3847" s="85">
        <v>1.7600000000000001E-2</v>
      </c>
      <c r="T3847" s="202" t="s">
        <v>179</v>
      </c>
      <c r="U3847" s="85" t="s">
        <v>179</v>
      </c>
      <c r="V3847" s="202">
        <v>2206.3472000000002</v>
      </c>
      <c r="W3847" s="85">
        <v>1.66E-2</v>
      </c>
      <c r="X3847" s="202" t="s">
        <v>179</v>
      </c>
      <c r="Y3847" s="85" t="s">
        <v>179</v>
      </c>
      <c r="Z3847" s="202">
        <v>824.53740000000005</v>
      </c>
      <c r="AA3847" s="85">
        <v>0.50529999999999997</v>
      </c>
      <c r="AB3847" s="202" t="s">
        <v>179</v>
      </c>
      <c r="AC3847" s="85" t="s">
        <v>179</v>
      </c>
      <c r="AD3847" s="202" t="s">
        <v>179</v>
      </c>
      <c r="AE3847" s="85" t="s">
        <v>179</v>
      </c>
      <c r="AF3847" s="202">
        <v>2419.0792999999999</v>
      </c>
      <c r="AG3847" s="86">
        <v>1.9699999999999999E-2</v>
      </c>
      <c r="AH3847" s="107"/>
    </row>
    <row r="3848" spans="2:34" x14ac:dyDescent="0.2">
      <c r="B3848" s="84">
        <v>3841</v>
      </c>
      <c r="C3848" s="85">
        <v>25</v>
      </c>
      <c r="D3848" s="245" t="s">
        <v>33</v>
      </c>
      <c r="E3848" s="245" t="s">
        <v>443</v>
      </c>
      <c r="F3848" s="256">
        <v>0.33350867964229403</v>
      </c>
      <c r="G3848" s="256">
        <v>0.33255324128247099</v>
      </c>
      <c r="H3848" s="202" t="s">
        <v>179</v>
      </c>
      <c r="I3848" s="85" t="s">
        <v>179</v>
      </c>
      <c r="J3848" s="202" t="s">
        <v>179</v>
      </c>
      <c r="K3848" s="85" t="s">
        <v>179</v>
      </c>
      <c r="L3848" s="202" t="s">
        <v>179</v>
      </c>
      <c r="M3848" s="85" t="s">
        <v>179</v>
      </c>
      <c r="N3848" s="202" t="s">
        <v>179</v>
      </c>
      <c r="O3848" s="85" t="s">
        <v>179</v>
      </c>
      <c r="P3848" s="202" t="s">
        <v>179</v>
      </c>
      <c r="Q3848" s="85" t="s">
        <v>179</v>
      </c>
      <c r="R3848" s="202">
        <v>1179.2706000000001</v>
      </c>
      <c r="S3848" s="85">
        <v>0.1537</v>
      </c>
      <c r="T3848" s="202" t="s">
        <v>179</v>
      </c>
      <c r="U3848" s="85" t="s">
        <v>179</v>
      </c>
      <c r="V3848" s="202">
        <v>1227.4591</v>
      </c>
      <c r="W3848" s="85">
        <v>0.13869999999999999</v>
      </c>
      <c r="X3848" s="202" t="s">
        <v>179</v>
      </c>
      <c r="Y3848" s="85" t="s">
        <v>179</v>
      </c>
      <c r="Z3848" s="202">
        <v>722.58370000000002</v>
      </c>
      <c r="AA3848" s="85">
        <v>0.4128</v>
      </c>
      <c r="AB3848" s="202" t="s">
        <v>179</v>
      </c>
      <c r="AC3848" s="85" t="s">
        <v>179</v>
      </c>
      <c r="AD3848" s="202" t="s">
        <v>179</v>
      </c>
      <c r="AE3848" s="85" t="s">
        <v>179</v>
      </c>
      <c r="AF3848" s="202">
        <v>1387.6555000000001</v>
      </c>
      <c r="AG3848" s="86">
        <v>0.1215</v>
      </c>
      <c r="AH3848" s="107"/>
    </row>
    <row r="3849" spans="2:34" x14ac:dyDescent="0.2">
      <c r="B3849" s="84">
        <v>3842</v>
      </c>
      <c r="C3849" s="85">
        <v>25</v>
      </c>
      <c r="D3849" s="245" t="s">
        <v>33</v>
      </c>
      <c r="E3849" s="245" t="s">
        <v>444</v>
      </c>
      <c r="F3849" s="256">
        <v>0.33315798702437299</v>
      </c>
      <c r="G3849" s="256">
        <v>0.330446992745144</v>
      </c>
      <c r="H3849" s="202" t="s">
        <v>179</v>
      </c>
      <c r="I3849" s="85" t="s">
        <v>179</v>
      </c>
      <c r="J3849" s="202" t="s">
        <v>179</v>
      </c>
      <c r="K3849" s="85" t="s">
        <v>179</v>
      </c>
      <c r="L3849" s="202" t="s">
        <v>179</v>
      </c>
      <c r="M3849" s="85" t="s">
        <v>179</v>
      </c>
      <c r="N3849" s="202" t="s">
        <v>179</v>
      </c>
      <c r="O3849" s="85" t="s">
        <v>179</v>
      </c>
      <c r="P3849" s="202" t="s">
        <v>179</v>
      </c>
      <c r="Q3849" s="85" t="s">
        <v>179</v>
      </c>
      <c r="R3849" s="202">
        <v>0</v>
      </c>
      <c r="S3849" s="85" t="s">
        <v>179</v>
      </c>
      <c r="T3849" s="202" t="s">
        <v>179</v>
      </c>
      <c r="U3849" s="85" t="s">
        <v>179</v>
      </c>
      <c r="V3849" s="202">
        <v>0</v>
      </c>
      <c r="W3849" s="85" t="s">
        <v>179</v>
      </c>
      <c r="X3849" s="202" t="s">
        <v>179</v>
      </c>
      <c r="Y3849" s="85" t="s">
        <v>179</v>
      </c>
      <c r="Z3849" s="202">
        <v>0</v>
      </c>
      <c r="AA3849" s="85" t="s">
        <v>179</v>
      </c>
      <c r="AB3849" s="202" t="s">
        <v>179</v>
      </c>
      <c r="AC3849" s="85" t="s">
        <v>179</v>
      </c>
      <c r="AD3849" s="202" t="s">
        <v>179</v>
      </c>
      <c r="AE3849" s="85" t="s">
        <v>179</v>
      </c>
      <c r="AF3849" s="202">
        <v>0</v>
      </c>
      <c r="AG3849" s="86" t="s">
        <v>179</v>
      </c>
      <c r="AH3849" s="107"/>
    </row>
    <row r="3850" spans="2:34" x14ac:dyDescent="0.2">
      <c r="B3850" s="84">
        <v>3843</v>
      </c>
      <c r="C3850" s="85">
        <v>25</v>
      </c>
      <c r="D3850" s="245" t="s">
        <v>33</v>
      </c>
      <c r="E3850" s="245" t="s">
        <v>436</v>
      </c>
      <c r="F3850" s="256">
        <v>8.9426617569700207E-3</v>
      </c>
      <c r="G3850" s="256">
        <v>8.4249941493096201E-3</v>
      </c>
      <c r="H3850" s="202" t="s">
        <v>179</v>
      </c>
      <c r="I3850" s="85" t="s">
        <v>179</v>
      </c>
      <c r="J3850" s="202" t="s">
        <v>179</v>
      </c>
      <c r="K3850" s="85" t="s">
        <v>179</v>
      </c>
      <c r="L3850" s="202" t="s">
        <v>179</v>
      </c>
      <c r="M3850" s="85" t="s">
        <v>179</v>
      </c>
      <c r="N3850" s="202" t="s">
        <v>179</v>
      </c>
      <c r="O3850" s="85" t="s">
        <v>179</v>
      </c>
      <c r="P3850" s="202">
        <v>-521.15830000000005</v>
      </c>
      <c r="Q3850" s="85">
        <v>0.90139999999999998</v>
      </c>
      <c r="R3850" s="202" t="s">
        <v>179</v>
      </c>
      <c r="S3850" s="85" t="s">
        <v>179</v>
      </c>
      <c r="T3850" s="202" t="s">
        <v>179</v>
      </c>
      <c r="U3850" s="85" t="s">
        <v>179</v>
      </c>
      <c r="V3850" s="202">
        <v>-672.21190000000001</v>
      </c>
      <c r="W3850" s="85">
        <v>0.87309999999999999</v>
      </c>
      <c r="X3850" s="202">
        <v>-489.5795</v>
      </c>
      <c r="Y3850" s="85">
        <v>0.90739999999999998</v>
      </c>
      <c r="Z3850" s="202">
        <v>-582.96370000000002</v>
      </c>
      <c r="AA3850" s="85">
        <v>0.88980000000000004</v>
      </c>
      <c r="AB3850" s="202" t="s">
        <v>179</v>
      </c>
      <c r="AC3850" s="85" t="s">
        <v>179</v>
      </c>
      <c r="AD3850" s="202" t="s">
        <v>179</v>
      </c>
      <c r="AE3850" s="85" t="s">
        <v>179</v>
      </c>
      <c r="AF3850" s="202">
        <v>-657.7636</v>
      </c>
      <c r="AG3850" s="86">
        <v>0.87580000000000002</v>
      </c>
      <c r="AH3850" s="107"/>
    </row>
    <row r="3851" spans="2:34" x14ac:dyDescent="0.2">
      <c r="B3851" s="84">
        <v>3844</v>
      </c>
      <c r="C3851" s="85">
        <v>25</v>
      </c>
      <c r="D3851" s="245" t="s">
        <v>33</v>
      </c>
      <c r="E3851" s="245" t="s">
        <v>437</v>
      </c>
      <c r="F3851" s="256">
        <v>0.52796773627915095</v>
      </c>
      <c r="G3851" s="256">
        <v>0.51415867072314503</v>
      </c>
      <c r="H3851" s="202" t="s">
        <v>179</v>
      </c>
      <c r="I3851" s="85" t="s">
        <v>179</v>
      </c>
      <c r="J3851" s="202" t="s">
        <v>179</v>
      </c>
      <c r="K3851" s="85" t="s">
        <v>179</v>
      </c>
      <c r="L3851" s="202" t="s">
        <v>179</v>
      </c>
      <c r="M3851" s="85" t="s">
        <v>179</v>
      </c>
      <c r="N3851" s="202" t="s">
        <v>179</v>
      </c>
      <c r="O3851" s="85" t="s">
        <v>179</v>
      </c>
      <c r="P3851" s="202">
        <v>-1331.0351000000001</v>
      </c>
      <c r="Q3851" s="85">
        <v>0.6038</v>
      </c>
      <c r="R3851" s="202" t="s">
        <v>179</v>
      </c>
      <c r="S3851" s="85" t="s">
        <v>179</v>
      </c>
      <c r="T3851" s="202" t="s">
        <v>179</v>
      </c>
      <c r="U3851" s="85" t="s">
        <v>179</v>
      </c>
      <c r="V3851" s="202">
        <v>-1206.2003999999999</v>
      </c>
      <c r="W3851" s="85">
        <v>0.6391</v>
      </c>
      <c r="X3851" s="202">
        <v>-1033.4052999999999</v>
      </c>
      <c r="Y3851" s="85">
        <v>0.68799999999999994</v>
      </c>
      <c r="Z3851" s="202">
        <v>-1023.2602000000001</v>
      </c>
      <c r="AA3851" s="85">
        <v>0.69099999999999995</v>
      </c>
      <c r="AB3851" s="202" t="s">
        <v>179</v>
      </c>
      <c r="AC3851" s="85" t="s">
        <v>179</v>
      </c>
      <c r="AD3851" s="202" t="s">
        <v>179</v>
      </c>
      <c r="AE3851" s="85" t="s">
        <v>179</v>
      </c>
      <c r="AF3851" s="202">
        <v>-1216.6602</v>
      </c>
      <c r="AG3851" s="86">
        <v>0.63639999999999997</v>
      </c>
      <c r="AH3851" s="107"/>
    </row>
    <row r="3852" spans="2:34" x14ac:dyDescent="0.2">
      <c r="B3852" s="84">
        <v>3845</v>
      </c>
      <c r="C3852" s="85">
        <v>25</v>
      </c>
      <c r="D3852" s="245" t="s">
        <v>33</v>
      </c>
      <c r="E3852" s="245" t="s">
        <v>438</v>
      </c>
      <c r="F3852" s="256">
        <v>5.68122041031036E-2</v>
      </c>
      <c r="G3852" s="256">
        <v>5.78048209688743E-2</v>
      </c>
      <c r="H3852" s="202" t="s">
        <v>179</v>
      </c>
      <c r="I3852" s="85" t="s">
        <v>179</v>
      </c>
      <c r="J3852" s="202" t="s">
        <v>179</v>
      </c>
      <c r="K3852" s="85" t="s">
        <v>179</v>
      </c>
      <c r="L3852" s="202" t="s">
        <v>179</v>
      </c>
      <c r="M3852" s="85" t="s">
        <v>179</v>
      </c>
      <c r="N3852" s="202" t="s">
        <v>179</v>
      </c>
      <c r="O3852" s="85" t="s">
        <v>179</v>
      </c>
      <c r="P3852" s="202">
        <v>1655.0727999999999</v>
      </c>
      <c r="Q3852" s="85">
        <v>0.56369999999999998</v>
      </c>
      <c r="R3852" s="202" t="s">
        <v>179</v>
      </c>
      <c r="S3852" s="85" t="s">
        <v>179</v>
      </c>
      <c r="T3852" s="202" t="s">
        <v>179</v>
      </c>
      <c r="U3852" s="85" t="s">
        <v>179</v>
      </c>
      <c r="V3852" s="202">
        <v>1584.5615</v>
      </c>
      <c r="W3852" s="85">
        <v>0.58179999999999998</v>
      </c>
      <c r="X3852" s="202">
        <v>1936.5229999999999</v>
      </c>
      <c r="Y3852" s="85">
        <v>0.50039999999999996</v>
      </c>
      <c r="Z3852" s="202">
        <v>1683.6315</v>
      </c>
      <c r="AA3852" s="85">
        <v>0.55840000000000001</v>
      </c>
      <c r="AB3852" s="202" t="s">
        <v>179</v>
      </c>
      <c r="AC3852" s="85" t="s">
        <v>179</v>
      </c>
      <c r="AD3852" s="202" t="s">
        <v>179</v>
      </c>
      <c r="AE3852" s="85" t="s">
        <v>179</v>
      </c>
      <c r="AF3852" s="202">
        <v>1589.5586000000001</v>
      </c>
      <c r="AG3852" s="86">
        <v>0.58069999999999999</v>
      </c>
      <c r="AH3852" s="107"/>
    </row>
    <row r="3853" spans="2:34" x14ac:dyDescent="0.2">
      <c r="B3853" s="84">
        <v>3846</v>
      </c>
      <c r="C3853" s="85">
        <v>25</v>
      </c>
      <c r="D3853" s="245" t="s">
        <v>33</v>
      </c>
      <c r="E3853" s="245" t="s">
        <v>439</v>
      </c>
      <c r="F3853" s="256">
        <v>5.9617745046466799E-3</v>
      </c>
      <c r="G3853" s="256">
        <v>6.7868008424994096E-3</v>
      </c>
      <c r="H3853" s="202" t="s">
        <v>179</v>
      </c>
      <c r="I3853" s="85" t="s">
        <v>179</v>
      </c>
      <c r="J3853" s="202" t="s">
        <v>179</v>
      </c>
      <c r="K3853" s="85" t="s">
        <v>179</v>
      </c>
      <c r="L3853" s="202" t="s">
        <v>179</v>
      </c>
      <c r="M3853" s="85" t="s">
        <v>179</v>
      </c>
      <c r="N3853" s="202" t="s">
        <v>179</v>
      </c>
      <c r="O3853" s="85" t="s">
        <v>179</v>
      </c>
      <c r="P3853" s="202">
        <v>-5868.4498999999996</v>
      </c>
      <c r="Q3853" s="85">
        <v>0.22489999999999999</v>
      </c>
      <c r="R3853" s="202" t="s">
        <v>179</v>
      </c>
      <c r="S3853" s="85" t="s">
        <v>179</v>
      </c>
      <c r="T3853" s="202" t="s">
        <v>179</v>
      </c>
      <c r="U3853" s="85" t="s">
        <v>179</v>
      </c>
      <c r="V3853" s="202">
        <v>-5648.5929999999998</v>
      </c>
      <c r="W3853" s="85">
        <v>0.24340000000000001</v>
      </c>
      <c r="X3853" s="202">
        <v>-5512.7654000000002</v>
      </c>
      <c r="Y3853" s="85">
        <v>0.25490000000000002</v>
      </c>
      <c r="Z3853" s="202">
        <v>-5391.0132000000003</v>
      </c>
      <c r="AA3853" s="85">
        <v>0.26569999999999999</v>
      </c>
      <c r="AB3853" s="202" t="s">
        <v>179</v>
      </c>
      <c r="AC3853" s="85" t="s">
        <v>179</v>
      </c>
      <c r="AD3853" s="202" t="s">
        <v>179</v>
      </c>
      <c r="AE3853" s="85" t="s">
        <v>179</v>
      </c>
      <c r="AF3853" s="202">
        <v>-5655.4976999999999</v>
      </c>
      <c r="AG3853" s="86">
        <v>0.24340000000000001</v>
      </c>
      <c r="AH3853" s="107"/>
    </row>
    <row r="3854" spans="2:34" x14ac:dyDescent="0.2">
      <c r="B3854" s="84">
        <v>3847</v>
      </c>
      <c r="C3854" s="85">
        <v>25</v>
      </c>
      <c r="D3854" s="245" t="s">
        <v>33</v>
      </c>
      <c r="E3854" s="245" t="s">
        <v>440</v>
      </c>
      <c r="F3854" s="256">
        <v>0.38400841662282997</v>
      </c>
      <c r="G3854" s="256">
        <v>0.39737889070910398</v>
      </c>
      <c r="H3854" s="202" t="s">
        <v>179</v>
      </c>
      <c r="I3854" s="85" t="s">
        <v>179</v>
      </c>
      <c r="J3854" s="202" t="s">
        <v>179</v>
      </c>
      <c r="K3854" s="85" t="s">
        <v>179</v>
      </c>
      <c r="L3854" s="202" t="s">
        <v>179</v>
      </c>
      <c r="M3854" s="85" t="s">
        <v>179</v>
      </c>
      <c r="N3854" s="202" t="s">
        <v>179</v>
      </c>
      <c r="O3854" s="85" t="s">
        <v>179</v>
      </c>
      <c r="P3854" s="202">
        <v>-2640.8013000000001</v>
      </c>
      <c r="Q3854" s="85">
        <v>0.30680000000000002</v>
      </c>
      <c r="R3854" s="202" t="s">
        <v>179</v>
      </c>
      <c r="S3854" s="85" t="s">
        <v>179</v>
      </c>
      <c r="T3854" s="202" t="s">
        <v>179</v>
      </c>
      <c r="U3854" s="85" t="s">
        <v>179</v>
      </c>
      <c r="V3854" s="202">
        <v>-2535.9335000000001</v>
      </c>
      <c r="W3854" s="85">
        <v>0.32679999999999998</v>
      </c>
      <c r="X3854" s="202">
        <v>-2515.7939999999999</v>
      </c>
      <c r="Y3854" s="85">
        <v>0.33050000000000002</v>
      </c>
      <c r="Z3854" s="202">
        <v>-2438.1327999999999</v>
      </c>
      <c r="AA3854" s="85">
        <v>0.34589999999999999</v>
      </c>
      <c r="AB3854" s="202" t="s">
        <v>179</v>
      </c>
      <c r="AC3854" s="85" t="s">
        <v>179</v>
      </c>
      <c r="AD3854" s="202" t="s">
        <v>179</v>
      </c>
      <c r="AE3854" s="85" t="s">
        <v>179</v>
      </c>
      <c r="AF3854" s="202">
        <v>-2540.7979999999998</v>
      </c>
      <c r="AG3854" s="86">
        <v>0.32600000000000001</v>
      </c>
      <c r="AH3854" s="107"/>
    </row>
    <row r="3855" spans="2:34" x14ac:dyDescent="0.2">
      <c r="B3855" s="84">
        <v>3848</v>
      </c>
      <c r="C3855" s="85">
        <v>25</v>
      </c>
      <c r="D3855" s="245" t="s">
        <v>33</v>
      </c>
      <c r="E3855" s="245" t="s">
        <v>441</v>
      </c>
      <c r="F3855" s="256">
        <v>1.6307206733298302E-2</v>
      </c>
      <c r="G3855" s="256">
        <v>1.5445822607067601E-2</v>
      </c>
      <c r="H3855" s="202" t="s">
        <v>179</v>
      </c>
      <c r="I3855" s="85" t="s">
        <v>179</v>
      </c>
      <c r="J3855" s="202" t="s">
        <v>179</v>
      </c>
      <c r="K3855" s="85" t="s">
        <v>179</v>
      </c>
      <c r="L3855" s="202" t="s">
        <v>179</v>
      </c>
      <c r="M3855" s="85" t="s">
        <v>179</v>
      </c>
      <c r="N3855" s="202" t="s">
        <v>179</v>
      </c>
      <c r="O3855" s="85" t="s">
        <v>179</v>
      </c>
      <c r="P3855" s="202">
        <v>0</v>
      </c>
      <c r="Q3855" s="85" t="s">
        <v>179</v>
      </c>
      <c r="R3855" s="202" t="s">
        <v>179</v>
      </c>
      <c r="S3855" s="85" t="s">
        <v>179</v>
      </c>
      <c r="T3855" s="202" t="s">
        <v>179</v>
      </c>
      <c r="U3855" s="85" t="s">
        <v>179</v>
      </c>
      <c r="V3855" s="202">
        <v>0</v>
      </c>
      <c r="W3855" s="85" t="s">
        <v>179</v>
      </c>
      <c r="X3855" s="202">
        <v>0</v>
      </c>
      <c r="Y3855" s="85" t="s">
        <v>179</v>
      </c>
      <c r="Z3855" s="202">
        <v>0</v>
      </c>
      <c r="AA3855" s="85" t="s">
        <v>179</v>
      </c>
      <c r="AB3855" s="202" t="s">
        <v>179</v>
      </c>
      <c r="AC3855" s="85" t="s">
        <v>179</v>
      </c>
      <c r="AD3855" s="202" t="s">
        <v>179</v>
      </c>
      <c r="AE3855" s="85" t="s">
        <v>179</v>
      </c>
      <c r="AF3855" s="202">
        <v>0</v>
      </c>
      <c r="AG3855" s="86" t="s">
        <v>179</v>
      </c>
      <c r="AH3855" s="107"/>
    </row>
    <row r="3856" spans="2:34" x14ac:dyDescent="0.2">
      <c r="B3856" s="84">
        <v>3849</v>
      </c>
      <c r="C3856" s="85">
        <v>25</v>
      </c>
      <c r="D3856" s="245" t="s">
        <v>33</v>
      </c>
      <c r="E3856" s="245" t="s">
        <v>448</v>
      </c>
      <c r="F3856" s="256">
        <v>0.37699456426442202</v>
      </c>
      <c r="G3856" s="256">
        <v>0.37116779780013998</v>
      </c>
      <c r="H3856" s="202" t="s">
        <v>179</v>
      </c>
      <c r="I3856" s="85" t="s">
        <v>179</v>
      </c>
      <c r="J3856" s="202" t="s">
        <v>179</v>
      </c>
      <c r="K3856" s="85" t="s">
        <v>179</v>
      </c>
      <c r="L3856" s="202" t="s">
        <v>179</v>
      </c>
      <c r="M3856" s="85" t="s">
        <v>179</v>
      </c>
      <c r="N3856" s="202" t="s">
        <v>179</v>
      </c>
      <c r="O3856" s="85" t="s">
        <v>179</v>
      </c>
      <c r="P3856" s="202" t="s">
        <v>179</v>
      </c>
      <c r="Q3856" s="85" t="s">
        <v>179</v>
      </c>
      <c r="R3856" s="202">
        <v>1484.2718</v>
      </c>
      <c r="S3856" s="85">
        <v>3.9399999999999998E-2</v>
      </c>
      <c r="T3856" s="202" t="s">
        <v>179</v>
      </c>
      <c r="U3856" s="85" t="s">
        <v>179</v>
      </c>
      <c r="V3856" s="202">
        <v>1295.2871</v>
      </c>
      <c r="W3856" s="85">
        <v>7.4499999999999997E-2</v>
      </c>
      <c r="X3856" s="202" t="s">
        <v>179</v>
      </c>
      <c r="Y3856" s="85" t="s">
        <v>179</v>
      </c>
      <c r="Z3856" s="202">
        <v>1670.4743000000001</v>
      </c>
      <c r="AA3856" s="85">
        <v>2.8000000000000001E-2</v>
      </c>
      <c r="AB3856" s="202" t="s">
        <v>179</v>
      </c>
      <c r="AC3856" s="85" t="s">
        <v>179</v>
      </c>
      <c r="AD3856" s="202" t="s">
        <v>179</v>
      </c>
      <c r="AE3856" s="85" t="s">
        <v>179</v>
      </c>
      <c r="AF3856" s="202">
        <v>1273.1594</v>
      </c>
      <c r="AG3856" s="86">
        <v>8.0199999999999994E-2</v>
      </c>
      <c r="AH3856" s="107"/>
    </row>
    <row r="3857" spans="2:34" x14ac:dyDescent="0.2">
      <c r="B3857" s="84">
        <v>3850</v>
      </c>
      <c r="C3857" s="85">
        <v>25</v>
      </c>
      <c r="D3857" s="245" t="s">
        <v>33</v>
      </c>
      <c r="E3857" s="245" t="s">
        <v>449</v>
      </c>
      <c r="F3857" s="256">
        <v>0.62300543573557798</v>
      </c>
      <c r="G3857" s="256">
        <v>0.62883220219986002</v>
      </c>
      <c r="H3857" s="202" t="s">
        <v>179</v>
      </c>
      <c r="I3857" s="85" t="s">
        <v>179</v>
      </c>
      <c r="J3857" s="202" t="s">
        <v>179</v>
      </c>
      <c r="K3857" s="85" t="s">
        <v>179</v>
      </c>
      <c r="L3857" s="202" t="s">
        <v>179</v>
      </c>
      <c r="M3857" s="85" t="s">
        <v>179</v>
      </c>
      <c r="N3857" s="202" t="s">
        <v>179</v>
      </c>
      <c r="O3857" s="85" t="s">
        <v>179</v>
      </c>
      <c r="P3857" s="202" t="s">
        <v>179</v>
      </c>
      <c r="Q3857" s="85" t="s">
        <v>179</v>
      </c>
      <c r="R3857" s="202">
        <v>0</v>
      </c>
      <c r="S3857" s="85" t="s">
        <v>179</v>
      </c>
      <c r="T3857" s="202" t="s">
        <v>179</v>
      </c>
      <c r="U3857" s="85" t="s">
        <v>179</v>
      </c>
      <c r="V3857" s="202">
        <v>0</v>
      </c>
      <c r="W3857" s="85" t="s">
        <v>179</v>
      </c>
      <c r="X3857" s="202" t="s">
        <v>179</v>
      </c>
      <c r="Y3857" s="85" t="s">
        <v>179</v>
      </c>
      <c r="Z3857" s="202">
        <v>0</v>
      </c>
      <c r="AA3857" s="85" t="s">
        <v>179</v>
      </c>
      <c r="AB3857" s="202" t="s">
        <v>179</v>
      </c>
      <c r="AC3857" s="85" t="s">
        <v>179</v>
      </c>
      <c r="AD3857" s="202" t="s">
        <v>179</v>
      </c>
      <c r="AE3857" s="85" t="s">
        <v>179</v>
      </c>
      <c r="AF3857" s="202">
        <v>0</v>
      </c>
      <c r="AG3857" s="86" t="s">
        <v>179</v>
      </c>
      <c r="AH3857" s="107"/>
    </row>
    <row r="3858" spans="2:34" x14ac:dyDescent="0.2">
      <c r="B3858" s="84">
        <v>3851</v>
      </c>
      <c r="C3858" s="85" t="s">
        <v>34</v>
      </c>
      <c r="D3858" s="245" t="s">
        <v>35</v>
      </c>
      <c r="E3858" s="245" t="s">
        <v>9</v>
      </c>
      <c r="F3858" s="256">
        <v>1</v>
      </c>
      <c r="G3858" s="256">
        <v>1</v>
      </c>
      <c r="H3858" s="202">
        <v>12949.936100000001</v>
      </c>
      <c r="I3858" s="85" t="s">
        <v>10</v>
      </c>
      <c r="J3858" s="202">
        <v>13867.692499999999</v>
      </c>
      <c r="K3858" s="85" t="s">
        <v>10</v>
      </c>
      <c r="L3858" s="202">
        <v>13000.5486</v>
      </c>
      <c r="M3858" s="85" t="s">
        <v>10</v>
      </c>
      <c r="N3858" s="202">
        <v>13888.752</v>
      </c>
      <c r="O3858" s="85" t="s">
        <v>10</v>
      </c>
      <c r="P3858" s="202">
        <v>15803.9521</v>
      </c>
      <c r="Q3858" s="85" t="s">
        <v>10</v>
      </c>
      <c r="R3858" s="202">
        <v>15585.472900000001</v>
      </c>
      <c r="S3858" s="85" t="s">
        <v>10</v>
      </c>
      <c r="T3858" s="202">
        <v>3002.4121</v>
      </c>
      <c r="U3858" s="85">
        <v>0.25790000000000002</v>
      </c>
      <c r="V3858" s="202">
        <v>16902.929400000001</v>
      </c>
      <c r="W3858" s="85" t="s">
        <v>10</v>
      </c>
      <c r="X3858" s="202">
        <v>4163.0690999999997</v>
      </c>
      <c r="Y3858" s="85">
        <v>0.159</v>
      </c>
      <c r="Z3858" s="202">
        <v>11088.7228</v>
      </c>
      <c r="AA3858" s="85">
        <v>3.3999999999999998E-3</v>
      </c>
      <c r="AB3858" s="202">
        <v>14105.948</v>
      </c>
      <c r="AC3858" s="85" t="s">
        <v>10</v>
      </c>
      <c r="AD3858" s="202">
        <v>14108.9689</v>
      </c>
      <c r="AE3858" s="85" t="s">
        <v>10</v>
      </c>
      <c r="AF3858" s="202">
        <v>17192.503799999999</v>
      </c>
      <c r="AG3858" s="86" t="s">
        <v>10</v>
      </c>
      <c r="AH3858" s="107"/>
    </row>
    <row r="3859" spans="2:34" x14ac:dyDescent="0.2">
      <c r="B3859" s="84">
        <v>3852</v>
      </c>
      <c r="C3859" s="85" t="s">
        <v>34</v>
      </c>
      <c r="D3859" s="245" t="s">
        <v>35</v>
      </c>
      <c r="E3859" s="245" t="s">
        <v>325</v>
      </c>
      <c r="F3859" s="256">
        <v>6.5220688609130897E-3</v>
      </c>
      <c r="G3859" s="256">
        <v>6.5482302342251596E-3</v>
      </c>
      <c r="H3859" s="202">
        <v>8501.1008000000002</v>
      </c>
      <c r="I3859" s="85">
        <v>8.0000000000000004E-4</v>
      </c>
      <c r="J3859" s="202">
        <v>8164.9537</v>
      </c>
      <c r="K3859" s="85">
        <v>1.2999999999999999E-3</v>
      </c>
      <c r="L3859" s="202">
        <v>8528.0645999999997</v>
      </c>
      <c r="M3859" s="85">
        <v>8.0000000000000004E-4</v>
      </c>
      <c r="N3859" s="202">
        <v>8172.6113999999998</v>
      </c>
      <c r="O3859" s="85">
        <v>1.2999999999999999E-3</v>
      </c>
      <c r="P3859" s="202">
        <v>8053.5553</v>
      </c>
      <c r="Q3859" s="85">
        <v>1.6000000000000001E-3</v>
      </c>
      <c r="R3859" s="202">
        <v>8048.6486999999997</v>
      </c>
      <c r="S3859" s="85">
        <v>1.5E-3</v>
      </c>
      <c r="T3859" s="202">
        <v>8204.6360000000004</v>
      </c>
      <c r="U3859" s="85">
        <v>1.1999999999999999E-3</v>
      </c>
      <c r="V3859" s="202">
        <v>7850.1206000000002</v>
      </c>
      <c r="W3859" s="85">
        <v>2E-3</v>
      </c>
      <c r="X3859" s="202">
        <v>7960.4493000000002</v>
      </c>
      <c r="Y3859" s="85">
        <v>1.8E-3</v>
      </c>
      <c r="Z3859" s="202">
        <v>7823.4858999999997</v>
      </c>
      <c r="AA3859" s="85">
        <v>2.0999999999999999E-3</v>
      </c>
      <c r="AB3859" s="202">
        <v>8258.4838</v>
      </c>
      <c r="AC3859" s="85">
        <v>1.1999999999999999E-3</v>
      </c>
      <c r="AD3859" s="202">
        <v>8248.1584999999995</v>
      </c>
      <c r="AE3859" s="85">
        <v>1.1999999999999999E-3</v>
      </c>
      <c r="AF3859" s="202">
        <v>7869.9336000000003</v>
      </c>
      <c r="AG3859" s="86">
        <v>2E-3</v>
      </c>
      <c r="AH3859" s="107"/>
    </row>
    <row r="3860" spans="2:34" x14ac:dyDescent="0.2">
      <c r="B3860" s="84">
        <v>3853</v>
      </c>
      <c r="C3860" s="85" t="s">
        <v>34</v>
      </c>
      <c r="D3860" s="245" t="s">
        <v>35</v>
      </c>
      <c r="E3860" s="245" t="s">
        <v>326</v>
      </c>
      <c r="F3860" s="256">
        <v>9.8058546943728203E-2</v>
      </c>
      <c r="G3860" s="256">
        <v>9.83590677489974E-2</v>
      </c>
      <c r="H3860" s="202">
        <v>983.45889999999997</v>
      </c>
      <c r="I3860" s="85">
        <v>0.33500000000000002</v>
      </c>
      <c r="J3860" s="202">
        <v>1002.0014</v>
      </c>
      <c r="K3860" s="85">
        <v>0.32590000000000002</v>
      </c>
      <c r="L3860" s="202">
        <v>991.93979999999999</v>
      </c>
      <c r="M3860" s="85">
        <v>0.33100000000000002</v>
      </c>
      <c r="N3860" s="202">
        <v>1003.7848</v>
      </c>
      <c r="O3860" s="85">
        <v>0.3251</v>
      </c>
      <c r="P3860" s="202">
        <v>955.30859999999996</v>
      </c>
      <c r="Q3860" s="85">
        <v>0.34910000000000002</v>
      </c>
      <c r="R3860" s="202">
        <v>991.6223</v>
      </c>
      <c r="S3860" s="85">
        <v>0.33079999999999998</v>
      </c>
      <c r="T3860" s="202">
        <v>1027.2911999999999</v>
      </c>
      <c r="U3860" s="85">
        <v>0.31380000000000002</v>
      </c>
      <c r="V3860" s="202">
        <v>960.59730000000002</v>
      </c>
      <c r="W3860" s="85">
        <v>0.34620000000000001</v>
      </c>
      <c r="X3860" s="202">
        <v>984.18420000000003</v>
      </c>
      <c r="Y3860" s="85">
        <v>0.33460000000000001</v>
      </c>
      <c r="Z3860" s="202">
        <v>969.11419999999998</v>
      </c>
      <c r="AA3860" s="85">
        <v>0.34189999999999998</v>
      </c>
      <c r="AB3860" s="202">
        <v>997.65430000000003</v>
      </c>
      <c r="AC3860" s="85">
        <v>0.32800000000000001</v>
      </c>
      <c r="AD3860" s="202">
        <v>995.03570000000002</v>
      </c>
      <c r="AE3860" s="85">
        <v>0.32940000000000003</v>
      </c>
      <c r="AF3860" s="202">
        <v>960.87720000000002</v>
      </c>
      <c r="AG3860" s="86">
        <v>0.34610000000000002</v>
      </c>
      <c r="AH3860" s="107"/>
    </row>
    <row r="3861" spans="2:34" x14ac:dyDescent="0.2">
      <c r="B3861" s="84">
        <v>3854</v>
      </c>
      <c r="C3861" s="85" t="s">
        <v>34</v>
      </c>
      <c r="D3861" s="245" t="s">
        <v>35</v>
      </c>
      <c r="E3861" s="245" t="s">
        <v>327</v>
      </c>
      <c r="F3861" s="256">
        <v>1.05035643864705E-2</v>
      </c>
      <c r="G3861" s="256">
        <v>1.0500416529438001E-2</v>
      </c>
      <c r="H3861" s="202">
        <v>3203.0765000000001</v>
      </c>
      <c r="I3861" s="85">
        <v>0.17749999999999999</v>
      </c>
      <c r="J3861" s="202">
        <v>3200.2217999999998</v>
      </c>
      <c r="K3861" s="85">
        <v>0.17780000000000001</v>
      </c>
      <c r="L3861" s="202">
        <v>3199.2910000000002</v>
      </c>
      <c r="M3861" s="85">
        <v>0.17810000000000001</v>
      </c>
      <c r="N3861" s="202">
        <v>3203.0938999999998</v>
      </c>
      <c r="O3861" s="85">
        <v>0.17749999999999999</v>
      </c>
      <c r="P3861" s="202">
        <v>3115.2582000000002</v>
      </c>
      <c r="Q3861" s="85">
        <v>0.18959999999999999</v>
      </c>
      <c r="R3861" s="202">
        <v>2986.9675999999999</v>
      </c>
      <c r="S3861" s="85">
        <v>0.2084</v>
      </c>
      <c r="T3861" s="202">
        <v>3070.0470999999998</v>
      </c>
      <c r="U3861" s="85">
        <v>0.1961</v>
      </c>
      <c r="V3861" s="202">
        <v>2915.8578000000002</v>
      </c>
      <c r="W3861" s="85">
        <v>0.21940000000000001</v>
      </c>
      <c r="X3861" s="202">
        <v>2994.7855</v>
      </c>
      <c r="Y3861" s="85">
        <v>0.2072</v>
      </c>
      <c r="Z3861" s="202">
        <v>2911.8755000000001</v>
      </c>
      <c r="AA3861" s="85">
        <v>0.22</v>
      </c>
      <c r="AB3861" s="202">
        <v>3236.9708000000001</v>
      </c>
      <c r="AC3861" s="85">
        <v>0.1729</v>
      </c>
      <c r="AD3861" s="202">
        <v>3243.0985999999998</v>
      </c>
      <c r="AE3861" s="85">
        <v>0.1721</v>
      </c>
      <c r="AF3861" s="202">
        <v>2940.0598</v>
      </c>
      <c r="AG3861" s="86">
        <v>0.21560000000000001</v>
      </c>
      <c r="AH3861" s="107"/>
    </row>
    <row r="3862" spans="2:34" x14ac:dyDescent="0.2">
      <c r="B3862" s="84">
        <v>3855</v>
      </c>
      <c r="C3862" s="85" t="s">
        <v>34</v>
      </c>
      <c r="D3862" s="245" t="s">
        <v>35</v>
      </c>
      <c r="E3862" s="245" t="s">
        <v>328</v>
      </c>
      <c r="F3862" s="256">
        <v>5.0602912179584403E-2</v>
      </c>
      <c r="G3862" s="256">
        <v>5.06228568107406E-2</v>
      </c>
      <c r="H3862" s="202">
        <v>-4170.0536000000002</v>
      </c>
      <c r="I3862" s="85" t="s">
        <v>10</v>
      </c>
      <c r="J3862" s="202">
        <v>-4252.6045000000004</v>
      </c>
      <c r="K3862" s="85" t="s">
        <v>10</v>
      </c>
      <c r="L3862" s="202">
        <v>-4184.8638000000001</v>
      </c>
      <c r="M3862" s="85" t="s">
        <v>10</v>
      </c>
      <c r="N3862" s="202">
        <v>-4257.7780000000002</v>
      </c>
      <c r="O3862" s="85" t="s">
        <v>10</v>
      </c>
      <c r="P3862" s="202">
        <v>-4269.5486000000001</v>
      </c>
      <c r="Q3862" s="85" t="s">
        <v>10</v>
      </c>
      <c r="R3862" s="202">
        <v>-4379.9827999999998</v>
      </c>
      <c r="S3862" s="85" t="s">
        <v>10</v>
      </c>
      <c r="T3862" s="202">
        <v>-4367.1018999999997</v>
      </c>
      <c r="U3862" s="85" t="s">
        <v>10</v>
      </c>
      <c r="V3862" s="202">
        <v>-4388.3005999999996</v>
      </c>
      <c r="W3862" s="85" t="s">
        <v>10</v>
      </c>
      <c r="X3862" s="202">
        <v>-4385.8370000000004</v>
      </c>
      <c r="Y3862" s="85" t="s">
        <v>10</v>
      </c>
      <c r="Z3862" s="202">
        <v>-4424.1540999999997</v>
      </c>
      <c r="AA3862" s="85" t="s">
        <v>10</v>
      </c>
      <c r="AB3862" s="202">
        <v>-4298.1161000000002</v>
      </c>
      <c r="AC3862" s="85" t="s">
        <v>10</v>
      </c>
      <c r="AD3862" s="202">
        <v>-4296.2682000000004</v>
      </c>
      <c r="AE3862" s="85" t="s">
        <v>10</v>
      </c>
      <c r="AF3862" s="202">
        <v>-4397.3897999999999</v>
      </c>
      <c r="AG3862" s="86" t="s">
        <v>10</v>
      </c>
      <c r="AH3862" s="107"/>
    </row>
    <row r="3863" spans="2:34" x14ac:dyDescent="0.2">
      <c r="B3863" s="84">
        <v>3856</v>
      </c>
      <c r="C3863" s="85" t="s">
        <v>34</v>
      </c>
      <c r="D3863" s="245" t="s">
        <v>35</v>
      </c>
      <c r="E3863" s="245" t="s">
        <v>329</v>
      </c>
      <c r="F3863" s="256">
        <v>5.6954345517973598E-2</v>
      </c>
      <c r="G3863" s="256">
        <v>5.7190460507197199E-2</v>
      </c>
      <c r="H3863" s="202">
        <v>-5257.2476999999999</v>
      </c>
      <c r="I3863" s="85" t="s">
        <v>10</v>
      </c>
      <c r="J3863" s="202">
        <v>-5368.8986999999997</v>
      </c>
      <c r="K3863" s="85" t="s">
        <v>10</v>
      </c>
      <c r="L3863" s="202">
        <v>-5264.0248000000001</v>
      </c>
      <c r="M3863" s="85" t="s">
        <v>10</v>
      </c>
      <c r="N3863" s="202">
        <v>-5372.0869000000002</v>
      </c>
      <c r="O3863" s="85" t="s">
        <v>10</v>
      </c>
      <c r="P3863" s="202">
        <v>-5481.0868</v>
      </c>
      <c r="Q3863" s="85" t="s">
        <v>10</v>
      </c>
      <c r="R3863" s="202">
        <v>-5545.7228999999998</v>
      </c>
      <c r="S3863" s="85" t="s">
        <v>10</v>
      </c>
      <c r="T3863" s="202">
        <v>-5497.3494000000001</v>
      </c>
      <c r="U3863" s="85" t="s">
        <v>10</v>
      </c>
      <c r="V3863" s="202">
        <v>-5650.8267999999998</v>
      </c>
      <c r="W3863" s="85" t="s">
        <v>10</v>
      </c>
      <c r="X3863" s="202">
        <v>-5620.9209000000001</v>
      </c>
      <c r="Y3863" s="85" t="s">
        <v>10</v>
      </c>
      <c r="Z3863" s="202">
        <v>-5670.4975999999997</v>
      </c>
      <c r="AA3863" s="85" t="s">
        <v>10</v>
      </c>
      <c r="AB3863" s="202">
        <v>-5415.1746999999996</v>
      </c>
      <c r="AC3863" s="85" t="s">
        <v>10</v>
      </c>
      <c r="AD3863" s="202">
        <v>-5415.826</v>
      </c>
      <c r="AE3863" s="85" t="s">
        <v>10</v>
      </c>
      <c r="AF3863" s="202">
        <v>-5657.5959000000003</v>
      </c>
      <c r="AG3863" s="86" t="s">
        <v>10</v>
      </c>
      <c r="AH3863" s="107"/>
    </row>
    <row r="3864" spans="2:34" x14ac:dyDescent="0.2">
      <c r="B3864" s="84">
        <v>3857</v>
      </c>
      <c r="C3864" s="85" t="s">
        <v>34</v>
      </c>
      <c r="D3864" s="245" t="s">
        <v>35</v>
      </c>
      <c r="E3864" s="245" t="s">
        <v>330</v>
      </c>
      <c r="F3864" s="256">
        <v>3.3046412862126499E-2</v>
      </c>
      <c r="G3864" s="256">
        <v>3.3419222349226001E-2</v>
      </c>
      <c r="H3864" s="202">
        <v>835.13549999999998</v>
      </c>
      <c r="I3864" s="85">
        <v>0.49020000000000002</v>
      </c>
      <c r="J3864" s="202">
        <v>803.06740000000002</v>
      </c>
      <c r="K3864" s="85">
        <v>0.50690000000000002</v>
      </c>
      <c r="L3864" s="202">
        <v>821.44910000000004</v>
      </c>
      <c r="M3864" s="85">
        <v>0.49740000000000001</v>
      </c>
      <c r="N3864" s="202">
        <v>796.34960000000001</v>
      </c>
      <c r="O3864" s="85">
        <v>0.51049999999999995</v>
      </c>
      <c r="P3864" s="202">
        <v>797.80349999999999</v>
      </c>
      <c r="Q3864" s="85">
        <v>0.50970000000000004</v>
      </c>
      <c r="R3864" s="202">
        <v>661.20439999999996</v>
      </c>
      <c r="S3864" s="85">
        <v>0.5847</v>
      </c>
      <c r="T3864" s="202">
        <v>657.92830000000004</v>
      </c>
      <c r="U3864" s="85">
        <v>0.5867</v>
      </c>
      <c r="V3864" s="202">
        <v>671.11310000000003</v>
      </c>
      <c r="W3864" s="85">
        <v>0.57909999999999995</v>
      </c>
      <c r="X3864" s="202">
        <v>671.26530000000002</v>
      </c>
      <c r="Y3864" s="85">
        <v>0.57909999999999995</v>
      </c>
      <c r="Z3864" s="202">
        <v>642.82500000000005</v>
      </c>
      <c r="AA3864" s="85">
        <v>0.59519999999999995</v>
      </c>
      <c r="AB3864" s="202">
        <v>747.68579999999997</v>
      </c>
      <c r="AC3864" s="85">
        <v>0.53669999999999995</v>
      </c>
      <c r="AD3864" s="202">
        <v>747.11500000000001</v>
      </c>
      <c r="AE3864" s="85">
        <v>0.53700000000000003</v>
      </c>
      <c r="AF3864" s="202">
        <v>661.65200000000004</v>
      </c>
      <c r="AG3864" s="86">
        <v>0.58440000000000003</v>
      </c>
      <c r="AH3864" s="107"/>
    </row>
    <row r="3865" spans="2:34" x14ac:dyDescent="0.2">
      <c r="B3865" s="84">
        <v>3858</v>
      </c>
      <c r="C3865" s="85" t="s">
        <v>34</v>
      </c>
      <c r="D3865" s="245" t="s">
        <v>35</v>
      </c>
      <c r="E3865" s="245" t="s">
        <v>331</v>
      </c>
      <c r="F3865" s="256">
        <v>5.4432731685120597E-2</v>
      </c>
      <c r="G3865" s="256">
        <v>5.40519596257047E-2</v>
      </c>
      <c r="H3865" s="202">
        <v>-8760.2312999999995</v>
      </c>
      <c r="I3865" s="85" t="s">
        <v>10</v>
      </c>
      <c r="J3865" s="202">
        <v>-8951.3634000000002</v>
      </c>
      <c r="K3865" s="85" t="s">
        <v>10</v>
      </c>
      <c r="L3865" s="202">
        <v>-8764.0517999999993</v>
      </c>
      <c r="M3865" s="85" t="s">
        <v>10</v>
      </c>
      <c r="N3865" s="202">
        <v>-8948.0203000000001</v>
      </c>
      <c r="O3865" s="85" t="s">
        <v>10</v>
      </c>
      <c r="P3865" s="202">
        <v>-8900.3956999999991</v>
      </c>
      <c r="Q3865" s="85" t="s">
        <v>10</v>
      </c>
      <c r="R3865" s="202">
        <v>-9008.5113999999994</v>
      </c>
      <c r="S3865" s="85" t="s">
        <v>10</v>
      </c>
      <c r="T3865" s="202">
        <v>-9020.4107000000004</v>
      </c>
      <c r="U3865" s="85" t="s">
        <v>10</v>
      </c>
      <c r="V3865" s="202">
        <v>-8954.5242999999991</v>
      </c>
      <c r="W3865" s="85" t="s">
        <v>10</v>
      </c>
      <c r="X3865" s="202">
        <v>-8955.4699000000001</v>
      </c>
      <c r="Y3865" s="85" t="s">
        <v>10</v>
      </c>
      <c r="Z3865" s="202">
        <v>-8969.0992999999999</v>
      </c>
      <c r="AA3865" s="85" t="s">
        <v>10</v>
      </c>
      <c r="AB3865" s="202">
        <v>-8965.9511000000002</v>
      </c>
      <c r="AC3865" s="85" t="s">
        <v>10</v>
      </c>
      <c r="AD3865" s="202">
        <v>-8960.0390000000007</v>
      </c>
      <c r="AE3865" s="85" t="s">
        <v>10</v>
      </c>
      <c r="AF3865" s="202">
        <v>-8951.5951999999997</v>
      </c>
      <c r="AG3865" s="86" t="s">
        <v>10</v>
      </c>
      <c r="AH3865" s="107"/>
    </row>
    <row r="3866" spans="2:34" x14ac:dyDescent="0.2">
      <c r="B3866" s="84">
        <v>3859</v>
      </c>
      <c r="C3866" s="85" t="s">
        <v>34</v>
      </c>
      <c r="D3866" s="245" t="s">
        <v>35</v>
      </c>
      <c r="E3866" s="245" t="s">
        <v>332</v>
      </c>
      <c r="F3866" s="256">
        <v>3.6762475352646699E-2</v>
      </c>
      <c r="G3866" s="256">
        <v>3.7177674022124498E-2</v>
      </c>
      <c r="H3866" s="202">
        <v>-31.491299999999999</v>
      </c>
      <c r="I3866" s="85">
        <v>0.97689999999999999</v>
      </c>
      <c r="J3866" s="202">
        <v>-79.991200000000006</v>
      </c>
      <c r="K3866" s="85">
        <v>0.94130000000000003</v>
      </c>
      <c r="L3866" s="202">
        <v>-43.301699999999997</v>
      </c>
      <c r="M3866" s="85">
        <v>0.96819999999999995</v>
      </c>
      <c r="N3866" s="202">
        <v>-85.849000000000004</v>
      </c>
      <c r="O3866" s="85">
        <v>0.93700000000000006</v>
      </c>
      <c r="P3866" s="202">
        <v>-121.58880000000001</v>
      </c>
      <c r="Q3866" s="85">
        <v>0.91090000000000004</v>
      </c>
      <c r="R3866" s="202">
        <v>-268.12630000000001</v>
      </c>
      <c r="S3866" s="85">
        <v>0.80510000000000004</v>
      </c>
      <c r="T3866" s="202">
        <v>-215.8381</v>
      </c>
      <c r="U3866" s="85">
        <v>0.84260000000000002</v>
      </c>
      <c r="V3866" s="202">
        <v>-312.6669</v>
      </c>
      <c r="W3866" s="85">
        <v>0.77359999999999995</v>
      </c>
      <c r="X3866" s="202">
        <v>-275.49689999999998</v>
      </c>
      <c r="Y3866" s="85">
        <v>0.79990000000000006</v>
      </c>
      <c r="Z3866" s="202">
        <v>-331.09399999999999</v>
      </c>
      <c r="AA3866" s="85">
        <v>0.76060000000000005</v>
      </c>
      <c r="AB3866" s="202">
        <v>-117.1386</v>
      </c>
      <c r="AC3866" s="85">
        <v>0.91420000000000001</v>
      </c>
      <c r="AD3866" s="202">
        <v>-118.04770000000001</v>
      </c>
      <c r="AE3866" s="85">
        <v>0.91349999999999998</v>
      </c>
      <c r="AF3866" s="202">
        <v>-312.47469999999998</v>
      </c>
      <c r="AG3866" s="86">
        <v>0.77370000000000005</v>
      </c>
      <c r="AH3866" s="107"/>
    </row>
    <row r="3867" spans="2:34" x14ac:dyDescent="0.2">
      <c r="B3867" s="84">
        <v>3860</v>
      </c>
      <c r="C3867" s="85" t="s">
        <v>34</v>
      </c>
      <c r="D3867" s="245" t="s">
        <v>35</v>
      </c>
      <c r="E3867" s="245" t="s">
        <v>333</v>
      </c>
      <c r="F3867" s="256">
        <v>1.1091308964052801E-2</v>
      </c>
      <c r="G3867" s="256">
        <v>1.1100993858612501E-2</v>
      </c>
      <c r="H3867" s="202">
        <v>24.312799999999999</v>
      </c>
      <c r="I3867" s="85">
        <v>0.99029999999999996</v>
      </c>
      <c r="J3867" s="202">
        <v>36.564700000000002</v>
      </c>
      <c r="K3867" s="85">
        <v>0.98550000000000004</v>
      </c>
      <c r="L3867" s="202">
        <v>56.027000000000001</v>
      </c>
      <c r="M3867" s="85">
        <v>0.97770000000000001</v>
      </c>
      <c r="N3867" s="202">
        <v>54.194400000000002</v>
      </c>
      <c r="O3867" s="85">
        <v>0.97840000000000005</v>
      </c>
      <c r="P3867" s="202">
        <v>6.5243000000000002</v>
      </c>
      <c r="Q3867" s="85">
        <v>0.99739999999999995</v>
      </c>
      <c r="R3867" s="202">
        <v>180.9915</v>
      </c>
      <c r="S3867" s="85">
        <v>0.92810000000000004</v>
      </c>
      <c r="T3867" s="202">
        <v>224.64830000000001</v>
      </c>
      <c r="U3867" s="85">
        <v>0.91080000000000005</v>
      </c>
      <c r="V3867" s="202">
        <v>124.8734</v>
      </c>
      <c r="W3867" s="85">
        <v>0.95030000000000003</v>
      </c>
      <c r="X3867" s="202">
        <v>162.25190000000001</v>
      </c>
      <c r="Y3867" s="85">
        <v>0.9355</v>
      </c>
      <c r="Z3867" s="202">
        <v>156.10769999999999</v>
      </c>
      <c r="AA3867" s="85">
        <v>0.93789999999999996</v>
      </c>
      <c r="AB3867" s="202">
        <v>107.80929999999999</v>
      </c>
      <c r="AC3867" s="85">
        <v>0.95709999999999995</v>
      </c>
      <c r="AD3867" s="202">
        <v>112.4096</v>
      </c>
      <c r="AE3867" s="85">
        <v>0.95530000000000004</v>
      </c>
      <c r="AF3867" s="202">
        <v>125.1366</v>
      </c>
      <c r="AG3867" s="86">
        <v>0.95020000000000004</v>
      </c>
      <c r="AH3867" s="107"/>
    </row>
    <row r="3868" spans="2:34" x14ac:dyDescent="0.2">
      <c r="B3868" s="84">
        <v>3861</v>
      </c>
      <c r="C3868" s="85" t="s">
        <v>34</v>
      </c>
      <c r="D3868" s="245" t="s">
        <v>35</v>
      </c>
      <c r="E3868" s="245" t="s">
        <v>334</v>
      </c>
      <c r="F3868" s="256">
        <v>0.29400500530866103</v>
      </c>
      <c r="G3868" s="256">
        <v>0.29344983241955203</v>
      </c>
      <c r="H3868" s="202">
        <v>1567.8358000000001</v>
      </c>
      <c r="I3868" s="85">
        <v>1.09E-2</v>
      </c>
      <c r="J3868" s="202">
        <v>1526.4940999999999</v>
      </c>
      <c r="K3868" s="85">
        <v>1.32E-2</v>
      </c>
      <c r="L3868" s="202">
        <v>1586.3721</v>
      </c>
      <c r="M3868" s="85">
        <v>0.01</v>
      </c>
      <c r="N3868" s="202">
        <v>1537.3099</v>
      </c>
      <c r="O3868" s="85">
        <v>1.26E-2</v>
      </c>
      <c r="P3868" s="202">
        <v>1462.981</v>
      </c>
      <c r="Q3868" s="85">
        <v>1.78E-2</v>
      </c>
      <c r="R3868" s="202">
        <v>1632.5881999999999</v>
      </c>
      <c r="S3868" s="85">
        <v>8.0999999999999996E-3</v>
      </c>
      <c r="T3868" s="202">
        <v>1699.5286000000001</v>
      </c>
      <c r="U3868" s="85">
        <v>5.8999999999999999E-3</v>
      </c>
      <c r="V3868" s="202">
        <v>1563.5169000000001</v>
      </c>
      <c r="W3868" s="85">
        <v>1.1299999999999999E-2</v>
      </c>
      <c r="X3868" s="202">
        <v>1607.3804</v>
      </c>
      <c r="Y3868" s="85">
        <v>9.1999999999999998E-3</v>
      </c>
      <c r="Z3868" s="202">
        <v>1603.0334</v>
      </c>
      <c r="AA3868" s="85">
        <v>9.4000000000000004E-3</v>
      </c>
      <c r="AB3868" s="202">
        <v>1563.7574</v>
      </c>
      <c r="AC3868" s="85">
        <v>1.11E-2</v>
      </c>
      <c r="AD3868" s="202">
        <v>1566.8381999999999</v>
      </c>
      <c r="AE3868" s="85">
        <v>1.0999999999999999E-2</v>
      </c>
      <c r="AF3868" s="202">
        <v>1567.1955</v>
      </c>
      <c r="AG3868" s="86">
        <v>1.11E-2</v>
      </c>
      <c r="AH3868" s="107"/>
    </row>
    <row r="3869" spans="2:34" x14ac:dyDescent="0.2">
      <c r="B3869" s="84">
        <v>3862</v>
      </c>
      <c r="C3869" s="85" t="s">
        <v>34</v>
      </c>
      <c r="D3869" s="245" t="s">
        <v>35</v>
      </c>
      <c r="E3869" s="245" t="s">
        <v>335</v>
      </c>
      <c r="F3869" s="256">
        <v>9.0076596390110703E-2</v>
      </c>
      <c r="G3869" s="256">
        <v>9.1287754034523494E-2</v>
      </c>
      <c r="H3869" s="202">
        <v>500.32069999999999</v>
      </c>
      <c r="I3869" s="85">
        <v>0.51339999999999997</v>
      </c>
      <c r="J3869" s="202">
        <v>485.17</v>
      </c>
      <c r="K3869" s="85">
        <v>0.5262</v>
      </c>
      <c r="L3869" s="202">
        <v>514.25390000000004</v>
      </c>
      <c r="M3869" s="85">
        <v>0.50190000000000001</v>
      </c>
      <c r="N3869" s="202">
        <v>491.67989999999998</v>
      </c>
      <c r="O3869" s="85">
        <v>0.52080000000000004</v>
      </c>
      <c r="P3869" s="202">
        <v>408.00470000000001</v>
      </c>
      <c r="Q3869" s="85">
        <v>0.59440000000000004</v>
      </c>
      <c r="R3869" s="202">
        <v>624.72529999999995</v>
      </c>
      <c r="S3869" s="85">
        <v>0.41460000000000002</v>
      </c>
      <c r="T3869" s="202">
        <v>651.59220000000005</v>
      </c>
      <c r="U3869" s="85">
        <v>0.39510000000000001</v>
      </c>
      <c r="V3869" s="202">
        <v>545.15769999999998</v>
      </c>
      <c r="W3869" s="85">
        <v>0.4768</v>
      </c>
      <c r="X3869" s="202">
        <v>553.7473</v>
      </c>
      <c r="Y3869" s="85">
        <v>0.47010000000000002</v>
      </c>
      <c r="Z3869" s="202">
        <v>583.26440000000002</v>
      </c>
      <c r="AA3869" s="85">
        <v>0.44669999999999999</v>
      </c>
      <c r="AB3869" s="202">
        <v>528.23140000000001</v>
      </c>
      <c r="AC3869" s="85">
        <v>0.49020000000000002</v>
      </c>
      <c r="AD3869" s="202">
        <v>528.09609999999998</v>
      </c>
      <c r="AE3869" s="85">
        <v>0.49049999999999999</v>
      </c>
      <c r="AF3869" s="202">
        <v>547.26710000000003</v>
      </c>
      <c r="AG3869" s="86">
        <v>0.47510000000000002</v>
      </c>
      <c r="AH3869" s="107"/>
    </row>
    <row r="3870" spans="2:34" x14ac:dyDescent="0.2">
      <c r="B3870" s="84">
        <v>3863</v>
      </c>
      <c r="C3870" s="85" t="s">
        <v>34</v>
      </c>
      <c r="D3870" s="245" t="s">
        <v>35</v>
      </c>
      <c r="E3870" s="245" t="s">
        <v>336</v>
      </c>
      <c r="F3870" s="256">
        <v>8.1867131806461393E-2</v>
      </c>
      <c r="G3870" s="256">
        <v>8.1697890229963002E-2</v>
      </c>
      <c r="H3870" s="202">
        <v>757.13379999999995</v>
      </c>
      <c r="I3870" s="85">
        <v>0.36259999999999998</v>
      </c>
      <c r="J3870" s="202">
        <v>841.92370000000005</v>
      </c>
      <c r="K3870" s="85">
        <v>0.31130000000000002</v>
      </c>
      <c r="L3870" s="202">
        <v>765.54560000000004</v>
      </c>
      <c r="M3870" s="85">
        <v>0.35730000000000001</v>
      </c>
      <c r="N3870" s="202">
        <v>847.07410000000004</v>
      </c>
      <c r="O3870" s="85">
        <v>0.30840000000000001</v>
      </c>
      <c r="P3870" s="202">
        <v>801.35659999999996</v>
      </c>
      <c r="Q3870" s="85">
        <v>0.33529999999999999</v>
      </c>
      <c r="R3870" s="202">
        <v>877.68219999999997</v>
      </c>
      <c r="S3870" s="85">
        <v>0.29110000000000003</v>
      </c>
      <c r="T3870" s="202">
        <v>906.11329999999998</v>
      </c>
      <c r="U3870" s="85">
        <v>0.27579999999999999</v>
      </c>
      <c r="V3870" s="202">
        <v>833.52</v>
      </c>
      <c r="W3870" s="85">
        <v>0.31609999999999999</v>
      </c>
      <c r="X3870" s="202">
        <v>852.35540000000003</v>
      </c>
      <c r="Y3870" s="85">
        <v>0.3054</v>
      </c>
      <c r="Z3870" s="202">
        <v>837.58680000000004</v>
      </c>
      <c r="AA3870" s="85">
        <v>0.31369999999999998</v>
      </c>
      <c r="AB3870" s="202">
        <v>856.45399999999995</v>
      </c>
      <c r="AC3870" s="85">
        <v>0.30309999999999998</v>
      </c>
      <c r="AD3870" s="202">
        <v>859.14239999999995</v>
      </c>
      <c r="AE3870" s="85">
        <v>0.30159999999999998</v>
      </c>
      <c r="AF3870" s="202">
        <v>833.61389999999994</v>
      </c>
      <c r="AG3870" s="86">
        <v>0.316</v>
      </c>
      <c r="AH3870" s="107"/>
    </row>
    <row r="3871" spans="2:34" x14ac:dyDescent="0.2">
      <c r="B3871" s="84">
        <v>3864</v>
      </c>
      <c r="C3871" s="85" t="s">
        <v>34</v>
      </c>
      <c r="D3871" s="245" t="s">
        <v>35</v>
      </c>
      <c r="E3871" s="245" t="s">
        <v>337</v>
      </c>
      <c r="F3871" s="256">
        <v>8.36682845442136E-2</v>
      </c>
      <c r="G3871" s="256">
        <v>8.4216440320049601E-2</v>
      </c>
      <c r="H3871" s="202">
        <v>2902.848</v>
      </c>
      <c r="I3871" s="85">
        <v>2.0000000000000001E-4</v>
      </c>
      <c r="J3871" s="202">
        <v>3174.5929000000001</v>
      </c>
      <c r="K3871" s="85" t="s">
        <v>10</v>
      </c>
      <c r="L3871" s="202">
        <v>2905.2705000000001</v>
      </c>
      <c r="M3871" s="85">
        <v>2.0000000000000001E-4</v>
      </c>
      <c r="N3871" s="202">
        <v>3174.3944000000001</v>
      </c>
      <c r="O3871" s="85" t="s">
        <v>10</v>
      </c>
      <c r="P3871" s="202">
        <v>3263.1057000000001</v>
      </c>
      <c r="Q3871" s="85" t="s">
        <v>10</v>
      </c>
      <c r="R3871" s="202">
        <v>3241.1214</v>
      </c>
      <c r="S3871" s="85" t="s">
        <v>10</v>
      </c>
      <c r="T3871" s="202">
        <v>3214.2082999999998</v>
      </c>
      <c r="U3871" s="85" t="s">
        <v>10</v>
      </c>
      <c r="V3871" s="202">
        <v>3316.9926999999998</v>
      </c>
      <c r="W3871" s="85" t="s">
        <v>10</v>
      </c>
      <c r="X3871" s="202">
        <v>3308.4562000000001</v>
      </c>
      <c r="Y3871" s="85" t="s">
        <v>10</v>
      </c>
      <c r="Z3871" s="202">
        <v>3324.9776000000002</v>
      </c>
      <c r="AA3871" s="85" t="s">
        <v>10</v>
      </c>
      <c r="AB3871" s="202">
        <v>3182.7683000000002</v>
      </c>
      <c r="AC3871" s="85" t="s">
        <v>10</v>
      </c>
      <c r="AD3871" s="202">
        <v>3183.1707999999999</v>
      </c>
      <c r="AE3871" s="85" t="s">
        <v>10</v>
      </c>
      <c r="AF3871" s="202">
        <v>3321.7017999999998</v>
      </c>
      <c r="AG3871" s="86" t="s">
        <v>10</v>
      </c>
      <c r="AH3871" s="107"/>
    </row>
    <row r="3872" spans="2:34" x14ac:dyDescent="0.2">
      <c r="B3872" s="84">
        <v>3865</v>
      </c>
      <c r="C3872" s="85" t="s">
        <v>34</v>
      </c>
      <c r="D3872" s="245" t="s">
        <v>35</v>
      </c>
      <c r="E3872" s="245" t="s">
        <v>338</v>
      </c>
      <c r="F3872" s="256">
        <v>8.1980888821477305E-2</v>
      </c>
      <c r="G3872" s="256">
        <v>8.2085359474591696E-2</v>
      </c>
      <c r="H3872" s="202">
        <v>-142.9076</v>
      </c>
      <c r="I3872" s="85">
        <v>0.85670000000000002</v>
      </c>
      <c r="J3872" s="202">
        <v>-71.286500000000004</v>
      </c>
      <c r="K3872" s="85">
        <v>0.92820000000000003</v>
      </c>
      <c r="L3872" s="202">
        <v>-146.90790000000001</v>
      </c>
      <c r="M3872" s="85">
        <v>0.85270000000000001</v>
      </c>
      <c r="N3872" s="202">
        <v>-73.089799999999997</v>
      </c>
      <c r="O3872" s="85">
        <v>0.9264</v>
      </c>
      <c r="P3872" s="202">
        <v>-81.368200000000002</v>
      </c>
      <c r="Q3872" s="85">
        <v>0.91810000000000003</v>
      </c>
      <c r="R3872" s="202">
        <v>-133.08920000000001</v>
      </c>
      <c r="S3872" s="85">
        <v>0.86639999999999995</v>
      </c>
      <c r="T3872" s="202">
        <v>-156.88229999999999</v>
      </c>
      <c r="U3872" s="85">
        <v>0.84279999999999999</v>
      </c>
      <c r="V3872" s="202">
        <v>-146.9212</v>
      </c>
      <c r="W3872" s="85">
        <v>0.85260000000000002</v>
      </c>
      <c r="X3872" s="202">
        <v>-171.26130000000001</v>
      </c>
      <c r="Y3872" s="85">
        <v>0.8286</v>
      </c>
      <c r="Z3872" s="202">
        <v>-172.07400000000001</v>
      </c>
      <c r="AA3872" s="85">
        <v>0.82779999999999998</v>
      </c>
      <c r="AB3872" s="202">
        <v>-90.148600000000002</v>
      </c>
      <c r="AC3872" s="85">
        <v>0.9093</v>
      </c>
      <c r="AD3872" s="202">
        <v>-89.339299999999994</v>
      </c>
      <c r="AE3872" s="85">
        <v>0.91010000000000002</v>
      </c>
      <c r="AF3872" s="202">
        <v>-152.85300000000001</v>
      </c>
      <c r="AG3872" s="86">
        <v>0.8468</v>
      </c>
      <c r="AH3872" s="107"/>
    </row>
    <row r="3873" spans="2:34" x14ac:dyDescent="0.2">
      <c r="B3873" s="84">
        <v>3866</v>
      </c>
      <c r="C3873" s="85" t="s">
        <v>34</v>
      </c>
      <c r="D3873" s="245" t="s">
        <v>35</v>
      </c>
      <c r="E3873" s="245" t="s">
        <v>339</v>
      </c>
      <c r="F3873" s="256">
        <v>2.8875322311542499E-2</v>
      </c>
      <c r="G3873" s="256">
        <v>2.8866458724838701E-2</v>
      </c>
      <c r="H3873" s="202">
        <v>7879.32</v>
      </c>
      <c r="I3873" s="85" t="s">
        <v>10</v>
      </c>
      <c r="J3873" s="202">
        <v>7827.9938000000002</v>
      </c>
      <c r="K3873" s="85" t="s">
        <v>10</v>
      </c>
      <c r="L3873" s="202">
        <v>7885.4332000000004</v>
      </c>
      <c r="M3873" s="85" t="s">
        <v>10</v>
      </c>
      <c r="N3873" s="202">
        <v>7832.5421999999999</v>
      </c>
      <c r="O3873" s="85" t="s">
        <v>10</v>
      </c>
      <c r="P3873" s="202">
        <v>7886.5159999999996</v>
      </c>
      <c r="Q3873" s="85" t="s">
        <v>10</v>
      </c>
      <c r="R3873" s="202">
        <v>7652.2372999999998</v>
      </c>
      <c r="S3873" s="85" t="s">
        <v>10</v>
      </c>
      <c r="T3873" s="202">
        <v>7822.4889000000003</v>
      </c>
      <c r="U3873" s="85" t="s">
        <v>10</v>
      </c>
      <c r="V3873" s="202">
        <v>7729.3293000000003</v>
      </c>
      <c r="W3873" s="85" t="s">
        <v>10</v>
      </c>
      <c r="X3873" s="202">
        <v>7890.0619999999999</v>
      </c>
      <c r="Y3873" s="85" t="s">
        <v>10</v>
      </c>
      <c r="Z3873" s="202">
        <v>7760.9098999999997</v>
      </c>
      <c r="AA3873" s="85" t="s">
        <v>10</v>
      </c>
      <c r="AB3873" s="202">
        <v>7814.7444999999998</v>
      </c>
      <c r="AC3873" s="85" t="s">
        <v>10</v>
      </c>
      <c r="AD3873" s="202">
        <v>7817.2272000000003</v>
      </c>
      <c r="AE3873" s="85" t="s">
        <v>10</v>
      </c>
      <c r="AF3873" s="202">
        <v>7730.5889999999999</v>
      </c>
      <c r="AG3873" s="86" t="s">
        <v>10</v>
      </c>
      <c r="AH3873" s="107"/>
    </row>
    <row r="3874" spans="2:34" x14ac:dyDescent="0.2">
      <c r="B3874" s="84">
        <v>3867</v>
      </c>
      <c r="C3874" s="85" t="s">
        <v>34</v>
      </c>
      <c r="D3874" s="245" t="s">
        <v>35</v>
      </c>
      <c r="E3874" s="245" t="s">
        <v>340</v>
      </c>
      <c r="F3874" s="256">
        <v>1.6836038222356998E-2</v>
      </c>
      <c r="G3874" s="256">
        <v>1.69711529147374E-2</v>
      </c>
      <c r="H3874" s="202">
        <v>100.6018</v>
      </c>
      <c r="I3874" s="85">
        <v>0.95089999999999997</v>
      </c>
      <c r="J3874" s="202">
        <v>27.1891</v>
      </c>
      <c r="K3874" s="85">
        <v>0.98670000000000002</v>
      </c>
      <c r="L3874" s="202">
        <v>107.07729999999999</v>
      </c>
      <c r="M3874" s="85">
        <v>0.94769999999999999</v>
      </c>
      <c r="N3874" s="202">
        <v>28.695799999999998</v>
      </c>
      <c r="O3874" s="85">
        <v>0.98599999999999999</v>
      </c>
      <c r="P3874" s="202">
        <v>81.401700000000005</v>
      </c>
      <c r="Q3874" s="85">
        <v>0.96020000000000005</v>
      </c>
      <c r="R3874" s="202">
        <v>-59.703699999999998</v>
      </c>
      <c r="S3874" s="85">
        <v>0.9708</v>
      </c>
      <c r="T3874" s="202">
        <v>48.271299999999997</v>
      </c>
      <c r="U3874" s="85">
        <v>0.97640000000000005</v>
      </c>
      <c r="V3874" s="202">
        <v>9.9783000000000008</v>
      </c>
      <c r="W3874" s="85">
        <v>0.99509999999999998</v>
      </c>
      <c r="X3874" s="202">
        <v>108.9427</v>
      </c>
      <c r="Y3874" s="85">
        <v>0.94679999999999997</v>
      </c>
      <c r="Z3874" s="202">
        <v>28.9329</v>
      </c>
      <c r="AA3874" s="85">
        <v>0.9859</v>
      </c>
      <c r="AB3874" s="202">
        <v>58.814900000000002</v>
      </c>
      <c r="AC3874" s="85">
        <v>0.97130000000000005</v>
      </c>
      <c r="AD3874" s="202">
        <v>55.780700000000003</v>
      </c>
      <c r="AE3874" s="85">
        <v>0.97270000000000001</v>
      </c>
      <c r="AF3874" s="202">
        <v>19.765000000000001</v>
      </c>
      <c r="AG3874" s="86">
        <v>0.99029999999999996</v>
      </c>
      <c r="AH3874" s="107"/>
    </row>
    <row r="3875" spans="2:34" x14ac:dyDescent="0.2">
      <c r="B3875" s="84">
        <v>3868</v>
      </c>
      <c r="C3875" s="85" t="s">
        <v>34</v>
      </c>
      <c r="D3875" s="245" t="s">
        <v>35</v>
      </c>
      <c r="E3875" s="245" t="s">
        <v>341</v>
      </c>
      <c r="F3875" s="256">
        <v>9.3470347338085891E-3</v>
      </c>
      <c r="G3875" s="256">
        <v>9.4736230311719006E-3</v>
      </c>
      <c r="H3875" s="202">
        <v>-962.44240000000002</v>
      </c>
      <c r="I3875" s="85">
        <v>0.65080000000000005</v>
      </c>
      <c r="J3875" s="202">
        <v>-1162.1206</v>
      </c>
      <c r="K3875" s="85">
        <v>0.5847</v>
      </c>
      <c r="L3875" s="202">
        <v>-922.34490000000005</v>
      </c>
      <c r="M3875" s="85">
        <v>0.66459999999999997</v>
      </c>
      <c r="N3875" s="202">
        <v>-1145.3928000000001</v>
      </c>
      <c r="O3875" s="85">
        <v>0.59030000000000005</v>
      </c>
      <c r="P3875" s="202">
        <v>-1347.0663999999999</v>
      </c>
      <c r="Q3875" s="85">
        <v>0.52669999999999995</v>
      </c>
      <c r="R3875" s="202">
        <v>-1113.8779</v>
      </c>
      <c r="S3875" s="85">
        <v>0.60040000000000004</v>
      </c>
      <c r="T3875" s="202">
        <v>-1186.1316999999999</v>
      </c>
      <c r="U3875" s="85">
        <v>0.57699999999999996</v>
      </c>
      <c r="V3875" s="202">
        <v>-1331.835</v>
      </c>
      <c r="W3875" s="85">
        <v>0.53129999999999999</v>
      </c>
      <c r="X3875" s="202">
        <v>-1424.5743</v>
      </c>
      <c r="Y3875" s="85">
        <v>0.50309999999999999</v>
      </c>
      <c r="Z3875" s="202">
        <v>-1352.9291000000001</v>
      </c>
      <c r="AA3875" s="85">
        <v>0.52480000000000004</v>
      </c>
      <c r="AB3875" s="202">
        <v>-1197.8577</v>
      </c>
      <c r="AC3875" s="85">
        <v>0.57310000000000005</v>
      </c>
      <c r="AD3875" s="202">
        <v>-1200.3474000000001</v>
      </c>
      <c r="AE3875" s="85">
        <v>0.5726</v>
      </c>
      <c r="AF3875" s="202">
        <v>-1357.7568000000001</v>
      </c>
      <c r="AG3875" s="86">
        <v>0.52329999999999999</v>
      </c>
      <c r="AH3875" s="107"/>
    </row>
    <row r="3876" spans="2:34" x14ac:dyDescent="0.2">
      <c r="B3876" s="84">
        <v>3869</v>
      </c>
      <c r="C3876" s="85" t="s">
        <v>34</v>
      </c>
      <c r="D3876" s="245" t="s">
        <v>35</v>
      </c>
      <c r="E3876" s="245" t="s">
        <v>342</v>
      </c>
      <c r="F3876" s="256">
        <v>3.78242074927954E-2</v>
      </c>
      <c r="G3876" s="256">
        <v>3.8088226747001998E-2</v>
      </c>
      <c r="H3876" s="202">
        <v>3088.9513000000002</v>
      </c>
      <c r="I3876" s="85">
        <v>5.3E-3</v>
      </c>
      <c r="J3876" s="202">
        <v>3132.8503000000001</v>
      </c>
      <c r="K3876" s="85">
        <v>4.7000000000000002E-3</v>
      </c>
      <c r="L3876" s="202">
        <v>3081.0169000000001</v>
      </c>
      <c r="M3876" s="85">
        <v>5.4000000000000003E-3</v>
      </c>
      <c r="N3876" s="202">
        <v>3128.6188000000002</v>
      </c>
      <c r="O3876" s="85">
        <v>4.7999999999999996E-3</v>
      </c>
      <c r="P3876" s="202">
        <v>3147.8265000000001</v>
      </c>
      <c r="Q3876" s="85">
        <v>4.4999999999999997E-3</v>
      </c>
      <c r="R3876" s="202">
        <v>3065.9740999999999</v>
      </c>
      <c r="S3876" s="85">
        <v>5.7000000000000002E-3</v>
      </c>
      <c r="T3876" s="202">
        <v>3091.7003</v>
      </c>
      <c r="U3876" s="85">
        <v>5.3E-3</v>
      </c>
      <c r="V3876" s="202">
        <v>3084.1111000000001</v>
      </c>
      <c r="W3876" s="85">
        <v>5.4000000000000003E-3</v>
      </c>
      <c r="X3876" s="202">
        <v>3112.3279000000002</v>
      </c>
      <c r="Y3876" s="85">
        <v>5.0000000000000001E-3</v>
      </c>
      <c r="Z3876" s="202">
        <v>3088.8265999999999</v>
      </c>
      <c r="AA3876" s="85">
        <v>5.3E-3</v>
      </c>
      <c r="AB3876" s="202">
        <v>3126.8110999999999</v>
      </c>
      <c r="AC3876" s="85">
        <v>4.7999999999999996E-3</v>
      </c>
      <c r="AD3876" s="202">
        <v>3126.1673000000001</v>
      </c>
      <c r="AE3876" s="85">
        <v>4.7999999999999996E-3</v>
      </c>
      <c r="AF3876" s="202">
        <v>3084.4540999999999</v>
      </c>
      <c r="AG3876" s="86">
        <v>5.4000000000000003E-3</v>
      </c>
      <c r="AH3876" s="107"/>
    </row>
    <row r="3877" spans="2:34" x14ac:dyDescent="0.2">
      <c r="B3877" s="84">
        <v>3870</v>
      </c>
      <c r="C3877" s="85" t="s">
        <v>34</v>
      </c>
      <c r="D3877" s="245" t="s">
        <v>35</v>
      </c>
      <c r="E3877" s="245" t="s">
        <v>343</v>
      </c>
      <c r="F3877" s="256">
        <v>6.2187168208706197E-3</v>
      </c>
      <c r="G3877" s="256">
        <v>6.3157486874479297E-3</v>
      </c>
      <c r="H3877" s="202">
        <v>1616.0807</v>
      </c>
      <c r="I3877" s="85">
        <v>0.65069999999999995</v>
      </c>
      <c r="J3877" s="202">
        <v>1671.5894000000001</v>
      </c>
      <c r="K3877" s="85">
        <v>0.63949999999999996</v>
      </c>
      <c r="L3877" s="202">
        <v>1619.3412000000001</v>
      </c>
      <c r="M3877" s="85">
        <v>0.65010000000000001</v>
      </c>
      <c r="N3877" s="202">
        <v>1673.5056</v>
      </c>
      <c r="O3877" s="85">
        <v>0.6391</v>
      </c>
      <c r="P3877" s="202">
        <v>1702.3214</v>
      </c>
      <c r="Q3877" s="85">
        <v>0.63329999999999997</v>
      </c>
      <c r="R3877" s="202">
        <v>1566.7032999999999</v>
      </c>
      <c r="S3877" s="85">
        <v>0.66049999999999998</v>
      </c>
      <c r="T3877" s="202">
        <v>1567.3246999999999</v>
      </c>
      <c r="U3877" s="85">
        <v>0.66049999999999998</v>
      </c>
      <c r="V3877" s="202">
        <v>1576.307</v>
      </c>
      <c r="W3877" s="85">
        <v>0.65849999999999997</v>
      </c>
      <c r="X3877" s="202">
        <v>1586.0183</v>
      </c>
      <c r="Y3877" s="85">
        <v>0.65659999999999996</v>
      </c>
      <c r="Z3877" s="202">
        <v>1557.972</v>
      </c>
      <c r="AA3877" s="85">
        <v>0.6623</v>
      </c>
      <c r="AB3877" s="202">
        <v>1629.9321</v>
      </c>
      <c r="AC3877" s="85">
        <v>0.64790000000000003</v>
      </c>
      <c r="AD3877" s="202">
        <v>1631.7065</v>
      </c>
      <c r="AE3877" s="85">
        <v>0.64749999999999996</v>
      </c>
      <c r="AF3877" s="202">
        <v>1568.1130000000001</v>
      </c>
      <c r="AG3877" s="86">
        <v>0.66020000000000001</v>
      </c>
      <c r="AH3877" s="107"/>
    </row>
    <row r="3878" spans="2:34" x14ac:dyDescent="0.2">
      <c r="B3878" s="84">
        <v>3871</v>
      </c>
      <c r="C3878" s="85" t="s">
        <v>34</v>
      </c>
      <c r="D3878" s="245" t="s">
        <v>35</v>
      </c>
      <c r="E3878" s="245" t="s">
        <v>344</v>
      </c>
      <c r="F3878" s="256">
        <v>1.1451539511603199E-2</v>
      </c>
      <c r="G3878" s="256">
        <v>1.14497161787783E-2</v>
      </c>
      <c r="H3878" s="202">
        <v>3211.9661000000001</v>
      </c>
      <c r="I3878" s="85">
        <v>9.2600000000000002E-2</v>
      </c>
      <c r="J3878" s="202">
        <v>3304.8861999999999</v>
      </c>
      <c r="K3878" s="85">
        <v>8.3500000000000005E-2</v>
      </c>
      <c r="L3878" s="202">
        <v>3201.6797000000001</v>
      </c>
      <c r="M3878" s="85">
        <v>9.3700000000000006E-2</v>
      </c>
      <c r="N3878" s="202">
        <v>3299.4457000000002</v>
      </c>
      <c r="O3878" s="85">
        <v>8.4000000000000005E-2</v>
      </c>
      <c r="P3878" s="202">
        <v>3420.2003</v>
      </c>
      <c r="Q3878" s="85">
        <v>7.3300000000000004E-2</v>
      </c>
      <c r="R3878" s="202">
        <v>3127.971</v>
      </c>
      <c r="S3878" s="85">
        <v>0.1013</v>
      </c>
      <c r="T3878" s="202">
        <v>3137.9805999999999</v>
      </c>
      <c r="U3878" s="85">
        <v>0.1003</v>
      </c>
      <c r="V3878" s="202">
        <v>3250.6603</v>
      </c>
      <c r="W3878" s="85">
        <v>8.8599999999999998E-2</v>
      </c>
      <c r="X3878" s="202">
        <v>3273.4623999999999</v>
      </c>
      <c r="Y3878" s="85">
        <v>8.6499999999999994E-2</v>
      </c>
      <c r="Z3878" s="202">
        <v>3205.8647999999998</v>
      </c>
      <c r="AA3878" s="85">
        <v>9.3100000000000002E-2</v>
      </c>
      <c r="AB3878" s="202">
        <v>3259.5916000000002</v>
      </c>
      <c r="AC3878" s="85">
        <v>8.7800000000000003E-2</v>
      </c>
      <c r="AD3878" s="202">
        <v>3259.6552000000001</v>
      </c>
      <c r="AE3878" s="85">
        <v>8.7800000000000003E-2</v>
      </c>
      <c r="AF3878" s="202">
        <v>3239.2462999999998</v>
      </c>
      <c r="AG3878" s="86">
        <v>8.9700000000000002E-2</v>
      </c>
      <c r="AH3878" s="107"/>
    </row>
    <row r="3879" spans="2:34" x14ac:dyDescent="0.2">
      <c r="B3879" s="84">
        <v>3872</v>
      </c>
      <c r="C3879" s="85" t="s">
        <v>34</v>
      </c>
      <c r="D3879" s="245" t="s">
        <v>35</v>
      </c>
      <c r="E3879" s="245" t="s">
        <v>345</v>
      </c>
      <c r="F3879" s="256">
        <v>4.9086151979372099E-2</v>
      </c>
      <c r="G3879" s="256">
        <v>4.8743630974291401E-2</v>
      </c>
      <c r="H3879" s="202">
        <v>366.51889999999997</v>
      </c>
      <c r="I3879" s="85">
        <v>0.73160000000000003</v>
      </c>
      <c r="J3879" s="202">
        <v>255.98320000000001</v>
      </c>
      <c r="K3879" s="85">
        <v>0.81069999999999998</v>
      </c>
      <c r="L3879" s="202">
        <v>357.44740000000002</v>
      </c>
      <c r="M3879" s="85">
        <v>0.73799999999999999</v>
      </c>
      <c r="N3879" s="202">
        <v>251.89879999999999</v>
      </c>
      <c r="O3879" s="85">
        <v>0.81369999999999998</v>
      </c>
      <c r="P3879" s="202">
        <v>306.75619999999998</v>
      </c>
      <c r="Q3879" s="85">
        <v>0.77410000000000001</v>
      </c>
      <c r="R3879" s="202">
        <v>184.8082</v>
      </c>
      <c r="S3879" s="85">
        <v>0.86270000000000002</v>
      </c>
      <c r="T3879" s="202">
        <v>160.37819999999999</v>
      </c>
      <c r="U3879" s="85">
        <v>0.88070000000000004</v>
      </c>
      <c r="V3879" s="202">
        <v>241.17140000000001</v>
      </c>
      <c r="W3879" s="85">
        <v>0.82140000000000002</v>
      </c>
      <c r="X3879" s="202">
        <v>217.6876</v>
      </c>
      <c r="Y3879" s="85">
        <v>0.83860000000000001</v>
      </c>
      <c r="Z3879" s="202">
        <v>217.9119</v>
      </c>
      <c r="AA3879" s="85">
        <v>0.83840000000000003</v>
      </c>
      <c r="AB3879" s="202">
        <v>228.8563</v>
      </c>
      <c r="AC3879" s="85">
        <v>0.83040000000000003</v>
      </c>
      <c r="AD3879" s="202">
        <v>228.11080000000001</v>
      </c>
      <c r="AE3879" s="85">
        <v>0.83099999999999996</v>
      </c>
      <c r="AF3879" s="202">
        <v>241.92490000000001</v>
      </c>
      <c r="AG3879" s="86">
        <v>0.82089999999999996</v>
      </c>
      <c r="AH3879" s="107"/>
    </row>
    <row r="3880" spans="2:34" x14ac:dyDescent="0.2">
      <c r="B3880" s="84">
        <v>3873</v>
      </c>
      <c r="C3880" s="85" t="s">
        <v>34</v>
      </c>
      <c r="D3880" s="245" t="s">
        <v>35</v>
      </c>
      <c r="E3880" s="245" t="s">
        <v>346</v>
      </c>
      <c r="F3880" s="256">
        <v>6.3173062338844205E-2</v>
      </c>
      <c r="G3880" s="256">
        <v>6.3661196892496705E-2</v>
      </c>
      <c r="H3880" s="202">
        <v>942.86599999999999</v>
      </c>
      <c r="I3880" s="85">
        <v>0.26100000000000001</v>
      </c>
      <c r="J3880" s="202">
        <v>1337.8896999999999</v>
      </c>
      <c r="K3880" s="85">
        <v>0.1125</v>
      </c>
      <c r="L3880" s="202">
        <v>933.20730000000003</v>
      </c>
      <c r="M3880" s="85">
        <v>0.26600000000000001</v>
      </c>
      <c r="N3880" s="202">
        <v>1330.9348</v>
      </c>
      <c r="O3880" s="85">
        <v>0.1145</v>
      </c>
      <c r="P3880" s="202">
        <v>1377.7683</v>
      </c>
      <c r="Q3880" s="85">
        <v>0.1023</v>
      </c>
      <c r="R3880" s="202">
        <v>1255.1007999999999</v>
      </c>
      <c r="S3880" s="85">
        <v>0.13650000000000001</v>
      </c>
      <c r="T3880" s="202">
        <v>1271.0386000000001</v>
      </c>
      <c r="U3880" s="85">
        <v>0.13170000000000001</v>
      </c>
      <c r="V3880" s="202">
        <v>1302.3036999999999</v>
      </c>
      <c r="W3880" s="85">
        <v>0.12239999999999999</v>
      </c>
      <c r="X3880" s="202">
        <v>1319.7055</v>
      </c>
      <c r="Y3880" s="85">
        <v>0.1176</v>
      </c>
      <c r="Z3880" s="202">
        <v>1302.4113</v>
      </c>
      <c r="AA3880" s="85">
        <v>0.12239999999999999</v>
      </c>
      <c r="AB3880" s="202">
        <v>1289.7969000000001</v>
      </c>
      <c r="AC3880" s="85">
        <v>0.12609999999999999</v>
      </c>
      <c r="AD3880" s="202">
        <v>1289.902</v>
      </c>
      <c r="AE3880" s="85">
        <v>0.12620000000000001</v>
      </c>
      <c r="AF3880" s="202">
        <v>1295.7538</v>
      </c>
      <c r="AG3880" s="86">
        <v>0.12429999999999999</v>
      </c>
      <c r="AH3880" s="107"/>
    </row>
    <row r="3881" spans="2:34" x14ac:dyDescent="0.2">
      <c r="B3881" s="84">
        <v>3874</v>
      </c>
      <c r="C3881" s="85" t="s">
        <v>34</v>
      </c>
      <c r="D3881" s="245" t="s">
        <v>35</v>
      </c>
      <c r="E3881" s="245" t="s">
        <v>347</v>
      </c>
      <c r="F3881" s="256">
        <v>1.8731988472622502E-2</v>
      </c>
      <c r="G3881" s="256">
        <v>1.8656644128872302E-2</v>
      </c>
      <c r="H3881" s="202">
        <v>4242.3369000000002</v>
      </c>
      <c r="I3881" s="85">
        <v>2.1999999999999999E-2</v>
      </c>
      <c r="J3881" s="202">
        <v>4120.1967999999997</v>
      </c>
      <c r="K3881" s="85">
        <v>2.6100000000000002E-2</v>
      </c>
      <c r="L3881" s="202">
        <v>4227.2308999999996</v>
      </c>
      <c r="M3881" s="85">
        <v>2.2499999999999999E-2</v>
      </c>
      <c r="N3881" s="202">
        <v>4109.4538000000002</v>
      </c>
      <c r="O3881" s="85">
        <v>2.6499999999999999E-2</v>
      </c>
      <c r="P3881" s="202">
        <v>4091.3</v>
      </c>
      <c r="Q3881" s="85">
        <v>2.7199999999999998E-2</v>
      </c>
      <c r="R3881" s="202">
        <v>3892.9814999999999</v>
      </c>
      <c r="S3881" s="85">
        <v>3.5499999999999997E-2</v>
      </c>
      <c r="T3881" s="202">
        <v>3999.9836</v>
      </c>
      <c r="U3881" s="85">
        <v>3.0800000000000001E-2</v>
      </c>
      <c r="V3881" s="202">
        <v>3878.9686999999999</v>
      </c>
      <c r="W3881" s="85">
        <v>3.6200000000000003E-2</v>
      </c>
      <c r="X3881" s="202">
        <v>3971.4205999999999</v>
      </c>
      <c r="Y3881" s="85">
        <v>3.2000000000000001E-2</v>
      </c>
      <c r="Z3881" s="202">
        <v>3852.7584999999999</v>
      </c>
      <c r="AA3881" s="85">
        <v>3.7499999999999999E-2</v>
      </c>
      <c r="AB3881" s="202">
        <v>4094.6309000000001</v>
      </c>
      <c r="AC3881" s="85">
        <v>2.7099999999999999E-2</v>
      </c>
      <c r="AD3881" s="202">
        <v>4087.8620000000001</v>
      </c>
      <c r="AE3881" s="85">
        <v>2.7300000000000001E-2</v>
      </c>
      <c r="AF3881" s="202">
        <v>3870.105</v>
      </c>
      <c r="AG3881" s="86">
        <v>3.6600000000000001E-2</v>
      </c>
      <c r="AH3881" s="107"/>
    </row>
    <row r="3882" spans="2:34" x14ac:dyDescent="0.2">
      <c r="B3882" s="84">
        <v>3875</v>
      </c>
      <c r="C3882" s="85" t="s">
        <v>34</v>
      </c>
      <c r="D3882" s="245" t="s">
        <v>35</v>
      </c>
      <c r="E3882" s="245" t="s">
        <v>348</v>
      </c>
      <c r="F3882" s="256">
        <v>6.03480964659487E-2</v>
      </c>
      <c r="G3882" s="256">
        <v>6.0309587926458297E-2</v>
      </c>
      <c r="H3882" s="202">
        <v>3971.8148000000001</v>
      </c>
      <c r="I3882" s="85">
        <v>4.8999999999999998E-3</v>
      </c>
      <c r="J3882" s="202">
        <v>4014.3303999999998</v>
      </c>
      <c r="K3882" s="85">
        <v>4.4999999999999997E-3</v>
      </c>
      <c r="L3882" s="202">
        <v>3954.0756999999999</v>
      </c>
      <c r="M3882" s="85">
        <v>5.1000000000000004E-3</v>
      </c>
      <c r="N3882" s="202">
        <v>4006.0108</v>
      </c>
      <c r="O3882" s="85">
        <v>4.5999999999999999E-3</v>
      </c>
      <c r="P3882" s="202">
        <v>3986.3676999999998</v>
      </c>
      <c r="Q3882" s="85">
        <v>4.7999999999999996E-3</v>
      </c>
      <c r="R3882" s="202">
        <v>4009.0987</v>
      </c>
      <c r="S3882" s="85">
        <v>4.4999999999999997E-3</v>
      </c>
      <c r="T3882" s="202">
        <v>3982.5358999999999</v>
      </c>
      <c r="U3882" s="85">
        <v>4.7999999999999996E-3</v>
      </c>
      <c r="V3882" s="202">
        <v>4015.8425999999999</v>
      </c>
      <c r="W3882" s="85">
        <v>4.4999999999999997E-3</v>
      </c>
      <c r="X3882" s="202">
        <v>3982.2782000000002</v>
      </c>
      <c r="Y3882" s="85">
        <v>4.7999999999999996E-3</v>
      </c>
      <c r="Z3882" s="202">
        <v>3996.6044999999999</v>
      </c>
      <c r="AA3882" s="85">
        <v>4.7000000000000002E-3</v>
      </c>
      <c r="AB3882" s="202">
        <v>4013.9142999999999</v>
      </c>
      <c r="AC3882" s="85">
        <v>4.4999999999999997E-3</v>
      </c>
      <c r="AD3882" s="202">
        <v>4013.4906000000001</v>
      </c>
      <c r="AE3882" s="85">
        <v>4.4999999999999997E-3</v>
      </c>
      <c r="AF3882" s="202">
        <v>4022.0014999999999</v>
      </c>
      <c r="AG3882" s="86">
        <v>4.4000000000000003E-3</v>
      </c>
      <c r="AH3882" s="107"/>
    </row>
    <row r="3883" spans="2:34" x14ac:dyDescent="0.2">
      <c r="B3883" s="84">
        <v>3876</v>
      </c>
      <c r="C3883" s="85" t="s">
        <v>34</v>
      </c>
      <c r="D3883" s="245" t="s">
        <v>35</v>
      </c>
      <c r="E3883" s="245" t="s">
        <v>349</v>
      </c>
      <c r="F3883" s="256">
        <v>9.4152889428181397E-2</v>
      </c>
      <c r="G3883" s="256">
        <v>9.4387507991553196E-2</v>
      </c>
      <c r="H3883" s="202">
        <v>3275.9443000000001</v>
      </c>
      <c r="I3883" s="85" t="s">
        <v>10</v>
      </c>
      <c r="J3883" s="202">
        <v>3256.2786999999998</v>
      </c>
      <c r="K3883" s="85" t="s">
        <v>10</v>
      </c>
      <c r="L3883" s="202">
        <v>3267.6381999999999</v>
      </c>
      <c r="M3883" s="85" t="s">
        <v>10</v>
      </c>
      <c r="N3883" s="202">
        <v>3251.1347000000001</v>
      </c>
      <c r="O3883" s="85" t="s">
        <v>10</v>
      </c>
      <c r="P3883" s="202">
        <v>3279.6954999999998</v>
      </c>
      <c r="Q3883" s="85" t="s">
        <v>10</v>
      </c>
      <c r="R3883" s="202">
        <v>3188.7682</v>
      </c>
      <c r="S3883" s="85" t="s">
        <v>10</v>
      </c>
      <c r="T3883" s="202">
        <v>3192.0902999999998</v>
      </c>
      <c r="U3883" s="85" t="s">
        <v>10</v>
      </c>
      <c r="V3883" s="202">
        <v>3219.6167999999998</v>
      </c>
      <c r="W3883" s="85" t="s">
        <v>10</v>
      </c>
      <c r="X3883" s="202">
        <v>3221.2456999999999</v>
      </c>
      <c r="Y3883" s="85" t="s">
        <v>10</v>
      </c>
      <c r="Z3883" s="202">
        <v>3210.1394</v>
      </c>
      <c r="AA3883" s="85" t="s">
        <v>10</v>
      </c>
      <c r="AB3883" s="202">
        <v>3233.0266999999999</v>
      </c>
      <c r="AC3883" s="85" t="s">
        <v>10</v>
      </c>
      <c r="AD3883" s="202">
        <v>3230.9677999999999</v>
      </c>
      <c r="AE3883" s="85" t="s">
        <v>10</v>
      </c>
      <c r="AF3883" s="202">
        <v>3218.6765999999998</v>
      </c>
      <c r="AG3883" s="86" t="s">
        <v>10</v>
      </c>
      <c r="AH3883" s="107"/>
    </row>
    <row r="3884" spans="2:34" x14ac:dyDescent="0.2">
      <c r="B3884" s="84">
        <v>3877</v>
      </c>
      <c r="C3884" s="85" t="s">
        <v>34</v>
      </c>
      <c r="D3884" s="245" t="s">
        <v>35</v>
      </c>
      <c r="E3884" s="245" t="s">
        <v>350</v>
      </c>
      <c r="F3884" s="256">
        <v>2.5784923403609902E-3</v>
      </c>
      <c r="G3884" s="256">
        <v>2.5960439390123398E-3</v>
      </c>
      <c r="H3884" s="202">
        <v>7540.3395</v>
      </c>
      <c r="I3884" s="85">
        <v>0.16700000000000001</v>
      </c>
      <c r="J3884" s="202">
        <v>7164.6970000000001</v>
      </c>
      <c r="K3884" s="85">
        <v>0.18909999999999999</v>
      </c>
      <c r="L3884" s="202">
        <v>7493.3681999999999</v>
      </c>
      <c r="M3884" s="85">
        <v>0.1696</v>
      </c>
      <c r="N3884" s="202">
        <v>7133.5888999999997</v>
      </c>
      <c r="O3884" s="85">
        <v>0.191</v>
      </c>
      <c r="P3884" s="202">
        <v>7167.4039000000002</v>
      </c>
      <c r="Q3884" s="85">
        <v>0.18890000000000001</v>
      </c>
      <c r="R3884" s="202">
        <v>6802.0591999999997</v>
      </c>
      <c r="S3884" s="85">
        <v>0.21229999999999999</v>
      </c>
      <c r="T3884" s="202">
        <v>7103.1490000000003</v>
      </c>
      <c r="U3884" s="85">
        <v>0.1928</v>
      </c>
      <c r="V3884" s="202">
        <v>6848.5463</v>
      </c>
      <c r="W3884" s="85">
        <v>0.2092</v>
      </c>
      <c r="X3884" s="202">
        <v>7137.1251000000002</v>
      </c>
      <c r="Y3884" s="85">
        <v>0.19070000000000001</v>
      </c>
      <c r="Z3884" s="202">
        <v>6854.1018999999997</v>
      </c>
      <c r="AA3884" s="85">
        <v>0.20880000000000001</v>
      </c>
      <c r="AB3884" s="202">
        <v>7112.2573000000002</v>
      </c>
      <c r="AC3884" s="85">
        <v>0.1923</v>
      </c>
      <c r="AD3884" s="202">
        <v>7094.2511000000004</v>
      </c>
      <c r="AE3884" s="85">
        <v>0.19350000000000001</v>
      </c>
      <c r="AF3884" s="202">
        <v>6839.0757999999996</v>
      </c>
      <c r="AG3884" s="86">
        <v>0.20979999999999999</v>
      </c>
      <c r="AH3884" s="107"/>
    </row>
    <row r="3885" spans="2:34" x14ac:dyDescent="0.2">
      <c r="B3885" s="84">
        <v>3878</v>
      </c>
      <c r="C3885" s="85" t="s">
        <v>34</v>
      </c>
      <c r="D3885" s="245" t="s">
        <v>35</v>
      </c>
      <c r="E3885" s="245" t="s">
        <v>351</v>
      </c>
      <c r="F3885" s="256">
        <v>4.1142120430759897E-2</v>
      </c>
      <c r="G3885" s="256">
        <v>4.1265474552957399E-2</v>
      </c>
      <c r="H3885" s="202">
        <v>2035.405</v>
      </c>
      <c r="I3885" s="85">
        <v>0.15240000000000001</v>
      </c>
      <c r="J3885" s="202">
        <v>1807.1449</v>
      </c>
      <c r="K3885" s="85">
        <v>0.20399999999999999</v>
      </c>
      <c r="L3885" s="202">
        <v>2067.6976</v>
      </c>
      <c r="M3885" s="85">
        <v>0.14610000000000001</v>
      </c>
      <c r="N3885" s="202">
        <v>1829.1588999999999</v>
      </c>
      <c r="O3885" s="85">
        <v>0.1988</v>
      </c>
      <c r="P3885" s="202">
        <v>1927.8091999999999</v>
      </c>
      <c r="Q3885" s="85">
        <v>0.17560000000000001</v>
      </c>
      <c r="R3885" s="202">
        <v>1838.8530000000001</v>
      </c>
      <c r="S3885" s="85">
        <v>0.19620000000000001</v>
      </c>
      <c r="T3885" s="202">
        <v>1834.4034999999999</v>
      </c>
      <c r="U3885" s="85">
        <v>0.19739999999999999</v>
      </c>
      <c r="V3885" s="202">
        <v>1928.1164000000001</v>
      </c>
      <c r="W3885" s="85">
        <v>0.1754</v>
      </c>
      <c r="X3885" s="202">
        <v>1931.96</v>
      </c>
      <c r="Y3885" s="85">
        <v>0.17460000000000001</v>
      </c>
      <c r="Z3885" s="202">
        <v>1915.6721</v>
      </c>
      <c r="AA3885" s="85">
        <v>0.1782</v>
      </c>
      <c r="AB3885" s="202">
        <v>1833.1872000000001</v>
      </c>
      <c r="AC3885" s="85">
        <v>0.1976</v>
      </c>
      <c r="AD3885" s="202">
        <v>1842.3907999999999</v>
      </c>
      <c r="AE3885" s="85">
        <v>0.19550000000000001</v>
      </c>
      <c r="AF3885" s="202">
        <v>1926.8795</v>
      </c>
      <c r="AG3885" s="86">
        <v>0.1757</v>
      </c>
      <c r="AH3885" s="107"/>
    </row>
    <row r="3886" spans="2:34" x14ac:dyDescent="0.2">
      <c r="B3886" s="84">
        <v>3879</v>
      </c>
      <c r="C3886" s="85" t="s">
        <v>34</v>
      </c>
      <c r="D3886" s="245" t="s">
        <v>35</v>
      </c>
      <c r="E3886" s="245" t="s">
        <v>352</v>
      </c>
      <c r="F3886" s="256">
        <v>1.8997421507659599E-2</v>
      </c>
      <c r="G3886" s="256">
        <v>1.9044113373500999E-2</v>
      </c>
      <c r="H3886" s="202">
        <v>1062.72</v>
      </c>
      <c r="I3886" s="85">
        <v>0.48749999999999999</v>
      </c>
      <c r="J3886" s="202">
        <v>1090.1306</v>
      </c>
      <c r="K3886" s="85">
        <v>0.47620000000000001</v>
      </c>
      <c r="L3886" s="202">
        <v>1115.9449999999999</v>
      </c>
      <c r="M3886" s="85">
        <v>0.46729999999999999</v>
      </c>
      <c r="N3886" s="202">
        <v>1100.5685000000001</v>
      </c>
      <c r="O3886" s="85">
        <v>0.47339999999999999</v>
      </c>
      <c r="P3886" s="202">
        <v>1222.1332</v>
      </c>
      <c r="Q3886" s="85">
        <v>0.42609999999999998</v>
      </c>
      <c r="R3886" s="202">
        <v>917.42359999999996</v>
      </c>
      <c r="S3886" s="85">
        <v>0.55000000000000004</v>
      </c>
      <c r="T3886" s="202">
        <v>877.68240000000003</v>
      </c>
      <c r="U3886" s="85">
        <v>0.5675</v>
      </c>
      <c r="V3886" s="202">
        <v>1005.7751</v>
      </c>
      <c r="W3886" s="85">
        <v>0.51239999999999997</v>
      </c>
      <c r="X3886" s="202">
        <v>995.32090000000005</v>
      </c>
      <c r="Y3886" s="85">
        <v>0.51690000000000003</v>
      </c>
      <c r="Z3886" s="202">
        <v>960.95680000000004</v>
      </c>
      <c r="AA3886" s="85">
        <v>0.53139999999999998</v>
      </c>
      <c r="AB3886" s="202">
        <v>1077.2994000000001</v>
      </c>
      <c r="AC3886" s="85">
        <v>0.48159999999999997</v>
      </c>
      <c r="AD3886" s="202">
        <v>1058.7614000000001</v>
      </c>
      <c r="AE3886" s="85">
        <v>0.49049999999999999</v>
      </c>
      <c r="AF3886" s="202">
        <v>978.22619999999995</v>
      </c>
      <c r="AG3886" s="86">
        <v>0.5242</v>
      </c>
      <c r="AH3886" s="107"/>
    </row>
    <row r="3887" spans="2:34" x14ac:dyDescent="0.2">
      <c r="B3887" s="84">
        <v>3880</v>
      </c>
      <c r="C3887" s="85" t="s">
        <v>34</v>
      </c>
      <c r="D3887" s="245" t="s">
        <v>35</v>
      </c>
      <c r="E3887" s="245" t="s">
        <v>353</v>
      </c>
      <c r="F3887" s="256">
        <v>8.9830122857576203E-2</v>
      </c>
      <c r="G3887" s="256">
        <v>9.0319080922951697E-2</v>
      </c>
      <c r="H3887" s="202">
        <v>-454.5419</v>
      </c>
      <c r="I3887" s="85">
        <v>0.53449999999999998</v>
      </c>
      <c r="J3887" s="202">
        <v>-219.56370000000001</v>
      </c>
      <c r="K3887" s="85">
        <v>0.76470000000000005</v>
      </c>
      <c r="L3887" s="202">
        <v>-443.07139999999998</v>
      </c>
      <c r="M3887" s="85">
        <v>0.54510000000000003</v>
      </c>
      <c r="N3887" s="202">
        <v>-218.74170000000001</v>
      </c>
      <c r="O3887" s="85">
        <v>0.76559999999999995</v>
      </c>
      <c r="P3887" s="202">
        <v>-104.05249999999999</v>
      </c>
      <c r="Q3887" s="85">
        <v>0.88749999999999996</v>
      </c>
      <c r="R3887" s="202">
        <v>-314.22829999999999</v>
      </c>
      <c r="S3887" s="85">
        <v>0.66859999999999997</v>
      </c>
      <c r="T3887" s="202">
        <v>-397.26889999999997</v>
      </c>
      <c r="U3887" s="85">
        <v>0.58850000000000002</v>
      </c>
      <c r="V3887" s="202">
        <v>-186.90899999999999</v>
      </c>
      <c r="W3887" s="85">
        <v>0.7994</v>
      </c>
      <c r="X3887" s="202">
        <v>-240.86080000000001</v>
      </c>
      <c r="Y3887" s="85">
        <v>0.74339999999999995</v>
      </c>
      <c r="Z3887" s="202">
        <v>-224.45920000000001</v>
      </c>
      <c r="AA3887" s="85">
        <v>0.76039999999999996</v>
      </c>
      <c r="AB3887" s="202">
        <v>-261.9443</v>
      </c>
      <c r="AC3887" s="85">
        <v>0.72099999999999997</v>
      </c>
      <c r="AD3887" s="202">
        <v>-265.49130000000002</v>
      </c>
      <c r="AE3887" s="85">
        <v>0.71750000000000003</v>
      </c>
      <c r="AF3887" s="202">
        <v>-185.8236</v>
      </c>
      <c r="AG3887" s="86">
        <v>0.80059999999999998</v>
      </c>
      <c r="AH3887" s="107"/>
    </row>
    <row r="3888" spans="2:34" x14ac:dyDescent="0.2">
      <c r="B3888" s="84">
        <v>3881</v>
      </c>
      <c r="C3888" s="85" t="s">
        <v>34</v>
      </c>
      <c r="D3888" s="245" t="s">
        <v>35</v>
      </c>
      <c r="E3888" s="245" t="s">
        <v>354</v>
      </c>
      <c r="F3888" s="256">
        <v>1.4504019414530601E-2</v>
      </c>
      <c r="G3888" s="256">
        <v>1.43169885890307E-2</v>
      </c>
      <c r="H3888" s="202">
        <v>-1378.2037</v>
      </c>
      <c r="I3888" s="85">
        <v>0.45850000000000002</v>
      </c>
      <c r="J3888" s="202">
        <v>-1635.8853999999999</v>
      </c>
      <c r="K3888" s="85">
        <v>0.379</v>
      </c>
      <c r="L3888" s="202">
        <v>-1389.6719000000001</v>
      </c>
      <c r="M3888" s="85">
        <v>0.45500000000000002</v>
      </c>
      <c r="N3888" s="202">
        <v>-1659.8737000000001</v>
      </c>
      <c r="O3888" s="85">
        <v>0.37230000000000002</v>
      </c>
      <c r="P3888" s="202">
        <v>-1654.345</v>
      </c>
      <c r="Q3888" s="85">
        <v>0.37390000000000001</v>
      </c>
      <c r="R3888" s="202">
        <v>-1705.5926999999999</v>
      </c>
      <c r="S3888" s="85">
        <v>0.35909999999999997</v>
      </c>
      <c r="T3888" s="202">
        <v>-1716.9582</v>
      </c>
      <c r="U3888" s="85">
        <v>0.35599999999999998</v>
      </c>
      <c r="V3888" s="202">
        <v>-1713.9757</v>
      </c>
      <c r="W3888" s="85">
        <v>0.35680000000000001</v>
      </c>
      <c r="X3888" s="202">
        <v>-1728.7969000000001</v>
      </c>
      <c r="Y3888" s="85">
        <v>0.35270000000000001</v>
      </c>
      <c r="Z3888" s="202">
        <v>-1736.547</v>
      </c>
      <c r="AA3888" s="85">
        <v>0.35049999999999998</v>
      </c>
      <c r="AB3888" s="202">
        <v>-1651.8671999999999</v>
      </c>
      <c r="AC3888" s="85">
        <v>0.37430000000000002</v>
      </c>
      <c r="AD3888" s="202">
        <v>-1681.7496000000001</v>
      </c>
      <c r="AE3888" s="85">
        <v>0.36609999999999998</v>
      </c>
      <c r="AF3888" s="202">
        <v>-1713.2624000000001</v>
      </c>
      <c r="AG3888" s="86">
        <v>0.35699999999999998</v>
      </c>
      <c r="AH3888" s="107"/>
    </row>
    <row r="3889" spans="2:34" x14ac:dyDescent="0.2">
      <c r="B3889" s="84">
        <v>3882</v>
      </c>
      <c r="C3889" s="85" t="s">
        <v>34</v>
      </c>
      <c r="D3889" s="245" t="s">
        <v>35</v>
      </c>
      <c r="E3889" s="245" t="s">
        <v>355</v>
      </c>
      <c r="F3889" s="256">
        <v>1.32906112543607E-2</v>
      </c>
      <c r="G3889" s="256">
        <v>1.29802196950617E-2</v>
      </c>
      <c r="H3889" s="202">
        <v>2287.5536000000002</v>
      </c>
      <c r="I3889" s="85">
        <v>0.24859999999999999</v>
      </c>
      <c r="J3889" s="202">
        <v>2030.1877999999999</v>
      </c>
      <c r="K3889" s="85">
        <v>0.30590000000000001</v>
      </c>
      <c r="L3889" s="202">
        <v>2266.3193000000001</v>
      </c>
      <c r="M3889" s="85">
        <v>0.25309999999999999</v>
      </c>
      <c r="N3889" s="202">
        <v>2008.2503999999999</v>
      </c>
      <c r="O3889" s="85">
        <v>0.31130000000000002</v>
      </c>
      <c r="P3889" s="202">
        <v>1984.4593</v>
      </c>
      <c r="Q3889" s="85">
        <v>0.317</v>
      </c>
      <c r="R3889" s="202">
        <v>1950.3172</v>
      </c>
      <c r="S3889" s="85">
        <v>0.32529999999999998</v>
      </c>
      <c r="T3889" s="202">
        <v>1885.4492</v>
      </c>
      <c r="U3889" s="85">
        <v>0.3417</v>
      </c>
      <c r="V3889" s="202">
        <v>1939.3759</v>
      </c>
      <c r="W3889" s="85">
        <v>0.32800000000000001</v>
      </c>
      <c r="X3889" s="202">
        <v>1872.4496999999999</v>
      </c>
      <c r="Y3889" s="85">
        <v>0.34499999999999997</v>
      </c>
      <c r="Z3889" s="202">
        <v>1919.9738</v>
      </c>
      <c r="AA3889" s="85">
        <v>0.33279999999999998</v>
      </c>
      <c r="AB3889" s="202">
        <v>1994.4086</v>
      </c>
      <c r="AC3889" s="85">
        <v>0.3145</v>
      </c>
      <c r="AD3889" s="202">
        <v>1974.1066000000001</v>
      </c>
      <c r="AE3889" s="85">
        <v>0.3196</v>
      </c>
      <c r="AF3889" s="202">
        <v>1943.3001999999999</v>
      </c>
      <c r="AG3889" s="86">
        <v>0.32700000000000001</v>
      </c>
      <c r="AH3889" s="107"/>
    </row>
    <row r="3890" spans="2:34" x14ac:dyDescent="0.2">
      <c r="B3890" s="84">
        <v>3883</v>
      </c>
      <c r="C3890" s="85" t="s">
        <v>34</v>
      </c>
      <c r="D3890" s="245" t="s">
        <v>35</v>
      </c>
      <c r="E3890" s="245" t="s">
        <v>356</v>
      </c>
      <c r="F3890" s="256">
        <v>9.3659942363112404E-3</v>
      </c>
      <c r="G3890" s="256">
        <v>9.3961291822461605E-3</v>
      </c>
      <c r="H3890" s="202">
        <v>1584.1039000000001</v>
      </c>
      <c r="I3890" s="85">
        <v>0.45279999999999998</v>
      </c>
      <c r="J3890" s="202">
        <v>1572.5624</v>
      </c>
      <c r="K3890" s="85">
        <v>0.45600000000000002</v>
      </c>
      <c r="L3890" s="202">
        <v>1576.8049000000001</v>
      </c>
      <c r="M3890" s="85">
        <v>0.45490000000000003</v>
      </c>
      <c r="N3890" s="202">
        <v>1561.9412</v>
      </c>
      <c r="O3890" s="85">
        <v>0.45910000000000001</v>
      </c>
      <c r="P3890" s="202">
        <v>1601.7929999999999</v>
      </c>
      <c r="Q3890" s="85">
        <v>0.44769999999999999</v>
      </c>
      <c r="R3890" s="202">
        <v>1467.7751000000001</v>
      </c>
      <c r="S3890" s="85">
        <v>0.4864</v>
      </c>
      <c r="T3890" s="202">
        <v>1374.547</v>
      </c>
      <c r="U3890" s="85">
        <v>0.51470000000000005</v>
      </c>
      <c r="V3890" s="202">
        <v>1512.8449000000001</v>
      </c>
      <c r="W3890" s="85">
        <v>0.47310000000000002</v>
      </c>
      <c r="X3890" s="202">
        <v>1419.4041999999999</v>
      </c>
      <c r="Y3890" s="85">
        <v>0.501</v>
      </c>
      <c r="Z3890" s="202">
        <v>1456.6083000000001</v>
      </c>
      <c r="AA3890" s="85">
        <v>0.48980000000000001</v>
      </c>
      <c r="AB3890" s="202">
        <v>1514.8753999999999</v>
      </c>
      <c r="AC3890" s="85">
        <v>0.47270000000000001</v>
      </c>
      <c r="AD3890" s="202">
        <v>1504.6723999999999</v>
      </c>
      <c r="AE3890" s="85">
        <v>0.47570000000000001</v>
      </c>
      <c r="AF3890" s="202">
        <v>1516.8431</v>
      </c>
      <c r="AG3890" s="86">
        <v>0.47199999999999998</v>
      </c>
      <c r="AH3890" s="107"/>
    </row>
    <row r="3891" spans="2:34" x14ac:dyDescent="0.2">
      <c r="B3891" s="84">
        <v>3884</v>
      </c>
      <c r="C3891" s="85" t="s">
        <v>34</v>
      </c>
      <c r="D3891" s="245" t="s">
        <v>35</v>
      </c>
      <c r="E3891" s="245" t="s">
        <v>357</v>
      </c>
      <c r="F3891" s="256">
        <v>2.8818443804034602E-3</v>
      </c>
      <c r="G3891" s="256">
        <v>2.8091520235581299E-3</v>
      </c>
      <c r="H3891" s="202">
        <v>-22436.772700000001</v>
      </c>
      <c r="I3891" s="85" t="s">
        <v>10</v>
      </c>
      <c r="J3891" s="202">
        <v>-22528.606199999998</v>
      </c>
      <c r="K3891" s="85" t="s">
        <v>10</v>
      </c>
      <c r="L3891" s="202">
        <v>-22515.030599999998</v>
      </c>
      <c r="M3891" s="85" t="s">
        <v>10</v>
      </c>
      <c r="N3891" s="202">
        <v>-22575.432799999999</v>
      </c>
      <c r="O3891" s="85" t="s">
        <v>10</v>
      </c>
      <c r="P3891" s="202">
        <v>-22648.728500000001</v>
      </c>
      <c r="Q3891" s="85" t="s">
        <v>10</v>
      </c>
      <c r="R3891" s="202">
        <v>-22884.238000000001</v>
      </c>
      <c r="S3891" s="85" t="s">
        <v>10</v>
      </c>
      <c r="T3891" s="202">
        <v>-22828.187099999999</v>
      </c>
      <c r="U3891" s="85" t="s">
        <v>10</v>
      </c>
      <c r="V3891" s="202">
        <v>-22907.383300000001</v>
      </c>
      <c r="W3891" s="85" t="s">
        <v>10</v>
      </c>
      <c r="X3891" s="202">
        <v>-22869.086200000002</v>
      </c>
      <c r="Y3891" s="85" t="s">
        <v>10</v>
      </c>
      <c r="Z3891" s="202">
        <v>-22951.822899999999</v>
      </c>
      <c r="AA3891" s="85" t="s">
        <v>10</v>
      </c>
      <c r="AB3891" s="202">
        <v>-22648.4483</v>
      </c>
      <c r="AC3891" s="85" t="s">
        <v>10</v>
      </c>
      <c r="AD3891" s="202">
        <v>-22665.992399999999</v>
      </c>
      <c r="AE3891" s="85" t="s">
        <v>10</v>
      </c>
      <c r="AF3891" s="202">
        <v>-22901.944</v>
      </c>
      <c r="AG3891" s="86" t="s">
        <v>10</v>
      </c>
      <c r="AH3891" s="107"/>
    </row>
    <row r="3892" spans="2:34" x14ac:dyDescent="0.2">
      <c r="B3892" s="84">
        <v>3885</v>
      </c>
      <c r="C3892" s="85" t="s">
        <v>34</v>
      </c>
      <c r="D3892" s="245" t="s">
        <v>35</v>
      </c>
      <c r="E3892" s="245" t="s">
        <v>358</v>
      </c>
      <c r="F3892" s="256">
        <v>5.0811466707113596E-3</v>
      </c>
      <c r="G3892" s="256">
        <v>5.0758471046360703E-3</v>
      </c>
      <c r="H3892" s="202">
        <v>-2343.8136</v>
      </c>
      <c r="I3892" s="85">
        <v>0.4204</v>
      </c>
      <c r="J3892" s="202">
        <v>-2416.6943000000001</v>
      </c>
      <c r="K3892" s="85">
        <v>0.40600000000000003</v>
      </c>
      <c r="L3892" s="202">
        <v>-2340.5527000000002</v>
      </c>
      <c r="M3892" s="85">
        <v>0.42180000000000001</v>
      </c>
      <c r="N3892" s="202">
        <v>-2457.1078000000002</v>
      </c>
      <c r="O3892" s="85">
        <v>0.39889999999999998</v>
      </c>
      <c r="P3892" s="202">
        <v>-2263.7685000000001</v>
      </c>
      <c r="Q3892" s="85">
        <v>0.43730000000000002</v>
      </c>
      <c r="R3892" s="202">
        <v>-2871.5275000000001</v>
      </c>
      <c r="S3892" s="85">
        <v>0.32419999999999999</v>
      </c>
      <c r="T3892" s="202">
        <v>-2851.7840000000001</v>
      </c>
      <c r="U3892" s="85">
        <v>0.3276</v>
      </c>
      <c r="V3892" s="202">
        <v>-2665.2521000000002</v>
      </c>
      <c r="W3892" s="85">
        <v>0.36030000000000001</v>
      </c>
      <c r="X3892" s="202">
        <v>-2581.6003000000001</v>
      </c>
      <c r="Y3892" s="85">
        <v>0.37569999999999998</v>
      </c>
      <c r="Z3892" s="202">
        <v>-2714.8919999999998</v>
      </c>
      <c r="AA3892" s="85">
        <v>0.35139999999999999</v>
      </c>
      <c r="AB3892" s="202">
        <v>-2525.2991999999999</v>
      </c>
      <c r="AC3892" s="85">
        <v>0.38529999999999998</v>
      </c>
      <c r="AD3892" s="202">
        <v>-2585.9203000000002</v>
      </c>
      <c r="AE3892" s="85">
        <v>0.37469999999999998</v>
      </c>
      <c r="AF3892" s="202">
        <v>-2689.8270000000002</v>
      </c>
      <c r="AG3892" s="86">
        <v>0.35589999999999999</v>
      </c>
      <c r="AH3892" s="107"/>
    </row>
    <row r="3893" spans="2:34" x14ac:dyDescent="0.2">
      <c r="B3893" s="84">
        <v>3886</v>
      </c>
      <c r="C3893" s="85" t="s">
        <v>34</v>
      </c>
      <c r="D3893" s="245" t="s">
        <v>35</v>
      </c>
      <c r="E3893" s="245" t="s">
        <v>359</v>
      </c>
      <c r="F3893" s="256">
        <v>1.57932655847111E-2</v>
      </c>
      <c r="G3893" s="256">
        <v>1.5750624794156998E-2</v>
      </c>
      <c r="H3893" s="202">
        <v>1559.8016</v>
      </c>
      <c r="I3893" s="85">
        <v>0.34110000000000001</v>
      </c>
      <c r="J3893" s="202">
        <v>1524.0533</v>
      </c>
      <c r="K3893" s="85">
        <v>0.35220000000000001</v>
      </c>
      <c r="L3893" s="202">
        <v>1536.1494</v>
      </c>
      <c r="M3893" s="85">
        <v>0.34849999999999998</v>
      </c>
      <c r="N3893" s="202">
        <v>1511.8154</v>
      </c>
      <c r="O3893" s="85">
        <v>0.35610000000000003</v>
      </c>
      <c r="P3893" s="202">
        <v>1494.8255999999999</v>
      </c>
      <c r="Q3893" s="85">
        <v>0.36149999999999999</v>
      </c>
      <c r="R3893" s="202">
        <v>1444.8625999999999</v>
      </c>
      <c r="S3893" s="85">
        <v>0.37769999999999998</v>
      </c>
      <c r="T3893" s="202">
        <v>1442.9032999999999</v>
      </c>
      <c r="U3893" s="85">
        <v>0.37840000000000001</v>
      </c>
      <c r="V3893" s="202">
        <v>1434.6524999999999</v>
      </c>
      <c r="W3893" s="85">
        <v>0.38100000000000001</v>
      </c>
      <c r="X3893" s="202">
        <v>1428.5232000000001</v>
      </c>
      <c r="Y3893" s="85">
        <v>0.3831</v>
      </c>
      <c r="Z3893" s="202">
        <v>1414.5154</v>
      </c>
      <c r="AA3893" s="85">
        <v>0.38769999999999999</v>
      </c>
      <c r="AB3893" s="202">
        <v>1482.5319</v>
      </c>
      <c r="AC3893" s="85">
        <v>0.3654</v>
      </c>
      <c r="AD3893" s="202">
        <v>1480.0462</v>
      </c>
      <c r="AE3893" s="85">
        <v>0.36630000000000001</v>
      </c>
      <c r="AF3893" s="202">
        <v>1428.5111999999999</v>
      </c>
      <c r="AG3893" s="86">
        <v>0.3831</v>
      </c>
      <c r="AH3893" s="107"/>
    </row>
    <row r="3894" spans="2:34" x14ac:dyDescent="0.2">
      <c r="B3894" s="84">
        <v>3887</v>
      </c>
      <c r="C3894" s="85" t="s">
        <v>34</v>
      </c>
      <c r="D3894" s="245" t="s">
        <v>35</v>
      </c>
      <c r="E3894" s="245" t="s">
        <v>360</v>
      </c>
      <c r="F3894" s="256">
        <v>1.9717882602760502E-3</v>
      </c>
      <c r="G3894" s="256">
        <v>1.9567196853749699E-3</v>
      </c>
      <c r="H3894" s="202">
        <v>-3493.4955</v>
      </c>
      <c r="I3894" s="85">
        <v>0.44500000000000001</v>
      </c>
      <c r="J3894" s="202">
        <v>-3677.2991000000002</v>
      </c>
      <c r="K3894" s="85">
        <v>0.42130000000000001</v>
      </c>
      <c r="L3894" s="202">
        <v>-3536.2015000000001</v>
      </c>
      <c r="M3894" s="85">
        <v>0.4395</v>
      </c>
      <c r="N3894" s="202">
        <v>-3720.4304999999999</v>
      </c>
      <c r="O3894" s="85">
        <v>0.41599999999999998</v>
      </c>
      <c r="P3894" s="202">
        <v>-3323.8089</v>
      </c>
      <c r="Q3894" s="85">
        <v>0.46750000000000003</v>
      </c>
      <c r="R3894" s="202">
        <v>-3472.6325000000002</v>
      </c>
      <c r="S3894" s="85">
        <v>0.44750000000000001</v>
      </c>
      <c r="T3894" s="202">
        <v>-3862.4056</v>
      </c>
      <c r="U3894" s="85">
        <v>0.39829999999999999</v>
      </c>
      <c r="V3894" s="202">
        <v>-3087.681</v>
      </c>
      <c r="W3894" s="85">
        <v>0.49959999999999999</v>
      </c>
      <c r="X3894" s="202">
        <v>-3360.1194</v>
      </c>
      <c r="Y3894" s="85">
        <v>0.46260000000000001</v>
      </c>
      <c r="Z3894" s="202">
        <v>-3116.1626999999999</v>
      </c>
      <c r="AA3894" s="85">
        <v>0.49559999999999998</v>
      </c>
      <c r="AB3894" s="202">
        <v>-3794.8308999999999</v>
      </c>
      <c r="AC3894" s="85">
        <v>0.40660000000000002</v>
      </c>
      <c r="AD3894" s="202">
        <v>-3830.6698999999999</v>
      </c>
      <c r="AE3894" s="85">
        <v>0.40229999999999999</v>
      </c>
      <c r="AF3894" s="202">
        <v>-3082.4456</v>
      </c>
      <c r="AG3894" s="86">
        <v>0.50029999999999997</v>
      </c>
      <c r="AH3894" s="107"/>
    </row>
    <row r="3895" spans="2:34" x14ac:dyDescent="0.2">
      <c r="B3895" s="84">
        <v>3888</v>
      </c>
      <c r="C3895" s="85" t="s">
        <v>34</v>
      </c>
      <c r="D3895" s="245" t="s">
        <v>35</v>
      </c>
      <c r="E3895" s="245" t="s">
        <v>361</v>
      </c>
      <c r="F3895" s="256">
        <v>8.7024116487183396E-3</v>
      </c>
      <c r="G3895" s="256">
        <v>8.6211906929887401E-3</v>
      </c>
      <c r="H3895" s="202">
        <v>-2280.4413</v>
      </c>
      <c r="I3895" s="85">
        <v>0.30330000000000001</v>
      </c>
      <c r="J3895" s="202">
        <v>-1920.4598000000001</v>
      </c>
      <c r="K3895" s="85">
        <v>0.38619999999999999</v>
      </c>
      <c r="L3895" s="202">
        <v>-2331.2451000000001</v>
      </c>
      <c r="M3895" s="85">
        <v>0.2928</v>
      </c>
      <c r="N3895" s="202">
        <v>-1958.8041000000001</v>
      </c>
      <c r="O3895" s="85">
        <v>0.37690000000000001</v>
      </c>
      <c r="P3895" s="202">
        <v>-1831.3613</v>
      </c>
      <c r="Q3895" s="85">
        <v>0.4088</v>
      </c>
      <c r="R3895" s="202">
        <v>-2217.2170999999998</v>
      </c>
      <c r="S3895" s="85">
        <v>0.31709999999999999</v>
      </c>
      <c r="T3895" s="202">
        <v>-2236.9928</v>
      </c>
      <c r="U3895" s="85">
        <v>0.313</v>
      </c>
      <c r="V3895" s="202">
        <v>-2094.4996000000001</v>
      </c>
      <c r="W3895" s="85">
        <v>0.34470000000000001</v>
      </c>
      <c r="X3895" s="202">
        <v>-2096.1439</v>
      </c>
      <c r="Y3895" s="85">
        <v>0.34439999999999998</v>
      </c>
      <c r="Z3895" s="202">
        <v>-2129.6658000000002</v>
      </c>
      <c r="AA3895" s="85">
        <v>0.33660000000000001</v>
      </c>
      <c r="AB3895" s="202">
        <v>-2029.4233999999999</v>
      </c>
      <c r="AC3895" s="85">
        <v>0.3599</v>
      </c>
      <c r="AD3895" s="202">
        <v>-2048.4092999999998</v>
      </c>
      <c r="AE3895" s="85">
        <v>0.35549999999999998</v>
      </c>
      <c r="AF3895" s="202">
        <v>-2105.8561</v>
      </c>
      <c r="AG3895" s="86">
        <v>0.34210000000000002</v>
      </c>
      <c r="AH3895" s="107"/>
    </row>
    <row r="3896" spans="2:34" x14ac:dyDescent="0.2">
      <c r="B3896" s="84">
        <v>3889</v>
      </c>
      <c r="C3896" s="85" t="s">
        <v>34</v>
      </c>
      <c r="D3896" s="245" t="s">
        <v>35</v>
      </c>
      <c r="E3896" s="245" t="s">
        <v>362</v>
      </c>
      <c r="F3896" s="256">
        <v>1.92628545426968E-2</v>
      </c>
      <c r="G3896" s="256">
        <v>1.9392835693666802E-2</v>
      </c>
      <c r="H3896" s="202">
        <v>-1322.4169999999999</v>
      </c>
      <c r="I3896" s="85">
        <v>0.373</v>
      </c>
      <c r="J3896" s="202">
        <v>-1537.7030999999999</v>
      </c>
      <c r="K3896" s="85">
        <v>0.3004</v>
      </c>
      <c r="L3896" s="202">
        <v>-1321.9221</v>
      </c>
      <c r="M3896" s="85">
        <v>0.37319999999999998</v>
      </c>
      <c r="N3896" s="202">
        <v>-1536.0173</v>
      </c>
      <c r="O3896" s="85">
        <v>0.30099999999999999</v>
      </c>
      <c r="P3896" s="202">
        <v>-1583.6575</v>
      </c>
      <c r="Q3896" s="85">
        <v>0.2863</v>
      </c>
      <c r="R3896" s="202">
        <v>-1738.2864999999999</v>
      </c>
      <c r="S3896" s="85">
        <v>0.24160000000000001</v>
      </c>
      <c r="T3896" s="202">
        <v>-1665.6559999999999</v>
      </c>
      <c r="U3896" s="85">
        <v>0.26200000000000001</v>
      </c>
      <c r="V3896" s="202">
        <v>-1760.1473000000001</v>
      </c>
      <c r="W3896" s="85">
        <v>0.23580000000000001</v>
      </c>
      <c r="X3896" s="202">
        <v>-1692.1341</v>
      </c>
      <c r="Y3896" s="85">
        <v>0.25440000000000002</v>
      </c>
      <c r="Z3896" s="202">
        <v>-1781.2021999999999</v>
      </c>
      <c r="AA3896" s="85">
        <v>0.23019999999999999</v>
      </c>
      <c r="AB3896" s="202">
        <v>-1592.2923000000001</v>
      </c>
      <c r="AC3896" s="85">
        <v>0.28370000000000001</v>
      </c>
      <c r="AD3896" s="202">
        <v>-1591.2487000000001</v>
      </c>
      <c r="AE3896" s="85">
        <v>0.28399999999999997</v>
      </c>
      <c r="AF3896" s="202">
        <v>-1763.8554999999999</v>
      </c>
      <c r="AG3896" s="86">
        <v>0.23480000000000001</v>
      </c>
      <c r="AH3896" s="107"/>
    </row>
    <row r="3897" spans="2:34" x14ac:dyDescent="0.2">
      <c r="B3897" s="84">
        <v>3890</v>
      </c>
      <c r="C3897" s="85" t="s">
        <v>34</v>
      </c>
      <c r="D3897" s="245" t="s">
        <v>35</v>
      </c>
      <c r="E3897" s="245" t="s">
        <v>363</v>
      </c>
      <c r="F3897" s="256">
        <v>5.8072956165630199E-2</v>
      </c>
      <c r="G3897" s="256">
        <v>5.8178507081000398E-2</v>
      </c>
      <c r="H3897" s="202">
        <v>-1495.1329000000001</v>
      </c>
      <c r="I3897" s="85">
        <v>0.10630000000000001</v>
      </c>
      <c r="J3897" s="202">
        <v>-1454.5833</v>
      </c>
      <c r="K3897" s="85">
        <v>0.11609999999999999</v>
      </c>
      <c r="L3897" s="202">
        <v>-1487.4213999999999</v>
      </c>
      <c r="M3897" s="85">
        <v>0.10829999999999999</v>
      </c>
      <c r="N3897" s="202">
        <v>-1457.0179000000001</v>
      </c>
      <c r="O3897" s="85">
        <v>0.1157</v>
      </c>
      <c r="P3897" s="202">
        <v>-1417.8054</v>
      </c>
      <c r="Q3897" s="85">
        <v>0.12590000000000001</v>
      </c>
      <c r="R3897" s="202">
        <v>-1418.7246</v>
      </c>
      <c r="S3897" s="85">
        <v>0.12540000000000001</v>
      </c>
      <c r="T3897" s="202">
        <v>-1487.1525999999999</v>
      </c>
      <c r="U3897" s="85">
        <v>0.1082</v>
      </c>
      <c r="V3897" s="202">
        <v>-1404.5228</v>
      </c>
      <c r="W3897" s="85">
        <v>0.12939999999999999</v>
      </c>
      <c r="X3897" s="202">
        <v>-1464.2521999999999</v>
      </c>
      <c r="Y3897" s="85">
        <v>0.1139</v>
      </c>
      <c r="Z3897" s="202">
        <v>-1419.6532</v>
      </c>
      <c r="AA3897" s="85">
        <v>0.12529999999999999</v>
      </c>
      <c r="AB3897" s="202">
        <v>-1452.3442</v>
      </c>
      <c r="AC3897" s="85">
        <v>0.1166</v>
      </c>
      <c r="AD3897" s="202">
        <v>-1460.5668000000001</v>
      </c>
      <c r="AE3897" s="85">
        <v>0.1148</v>
      </c>
      <c r="AF3897" s="202">
        <v>-1406.2728</v>
      </c>
      <c r="AG3897" s="86">
        <v>0.12889999999999999</v>
      </c>
      <c r="AH3897" s="107"/>
    </row>
    <row r="3898" spans="2:34" x14ac:dyDescent="0.2">
      <c r="B3898" s="84">
        <v>3891</v>
      </c>
      <c r="C3898" s="85" t="s">
        <v>34</v>
      </c>
      <c r="D3898" s="245" t="s">
        <v>35</v>
      </c>
      <c r="E3898" s="245" t="s">
        <v>364</v>
      </c>
      <c r="F3898" s="256">
        <v>1.0389807371454601E-2</v>
      </c>
      <c r="G3898" s="256">
        <v>1.0461669604975099E-2</v>
      </c>
      <c r="H3898" s="202">
        <v>853.13109999999995</v>
      </c>
      <c r="I3898" s="85">
        <v>0.68779999999999997</v>
      </c>
      <c r="J3898" s="202">
        <v>931.43880000000001</v>
      </c>
      <c r="K3898" s="85">
        <v>0.66080000000000005</v>
      </c>
      <c r="L3898" s="202">
        <v>831.45920000000001</v>
      </c>
      <c r="M3898" s="85">
        <v>0.69530000000000003</v>
      </c>
      <c r="N3898" s="202">
        <v>916.22940000000006</v>
      </c>
      <c r="O3898" s="85">
        <v>0.66600000000000004</v>
      </c>
      <c r="P3898" s="202">
        <v>861.90470000000005</v>
      </c>
      <c r="Q3898" s="85">
        <v>0.68469999999999998</v>
      </c>
      <c r="R3898" s="202">
        <v>829.94420000000002</v>
      </c>
      <c r="S3898" s="85">
        <v>0.69569999999999999</v>
      </c>
      <c r="T3898" s="202">
        <v>856.78459999999995</v>
      </c>
      <c r="U3898" s="85">
        <v>0.68640000000000001</v>
      </c>
      <c r="V3898" s="202">
        <v>792.05489999999998</v>
      </c>
      <c r="W3898" s="85">
        <v>0.70889999999999997</v>
      </c>
      <c r="X3898" s="202">
        <v>805.82410000000004</v>
      </c>
      <c r="Y3898" s="85">
        <v>0.70409999999999995</v>
      </c>
      <c r="Z3898" s="202">
        <v>787.06500000000005</v>
      </c>
      <c r="AA3898" s="85">
        <v>0.71060000000000001</v>
      </c>
      <c r="AB3898" s="202">
        <v>913.60490000000004</v>
      </c>
      <c r="AC3898" s="85">
        <v>0.66690000000000005</v>
      </c>
      <c r="AD3898" s="202">
        <v>906.14160000000004</v>
      </c>
      <c r="AE3898" s="85">
        <v>0.6694</v>
      </c>
      <c r="AF3898" s="202">
        <v>791.72109999999998</v>
      </c>
      <c r="AG3898" s="86">
        <v>0.70899999999999996</v>
      </c>
      <c r="AH3898" s="107"/>
    </row>
    <row r="3899" spans="2:34" x14ac:dyDescent="0.2">
      <c r="B3899" s="84">
        <v>3892</v>
      </c>
      <c r="C3899" s="85" t="s">
        <v>34</v>
      </c>
      <c r="D3899" s="245" t="s">
        <v>35</v>
      </c>
      <c r="E3899" s="245" t="s">
        <v>365</v>
      </c>
      <c r="F3899" s="256">
        <v>2.4495677233429401E-2</v>
      </c>
      <c r="G3899" s="256">
        <v>2.4526803184997201E-2</v>
      </c>
      <c r="H3899" s="202">
        <v>-3426.3101000000001</v>
      </c>
      <c r="I3899" s="85">
        <v>3.32E-2</v>
      </c>
      <c r="J3899" s="202">
        <v>-3438.5219000000002</v>
      </c>
      <c r="K3899" s="85">
        <v>3.2599999999999997E-2</v>
      </c>
      <c r="L3899" s="202">
        <v>-3427.5408000000002</v>
      </c>
      <c r="M3899" s="85">
        <v>3.32E-2</v>
      </c>
      <c r="N3899" s="202">
        <v>-3441.0646999999999</v>
      </c>
      <c r="O3899" s="85">
        <v>3.2500000000000001E-2</v>
      </c>
      <c r="P3899" s="202">
        <v>-3483.9848999999999</v>
      </c>
      <c r="Q3899" s="85">
        <v>3.04E-2</v>
      </c>
      <c r="R3899" s="202">
        <v>-3370.1997999999999</v>
      </c>
      <c r="S3899" s="85">
        <v>3.61E-2</v>
      </c>
      <c r="T3899" s="202">
        <v>-3365.9771999999998</v>
      </c>
      <c r="U3899" s="85">
        <v>3.6400000000000002E-2</v>
      </c>
      <c r="V3899" s="202">
        <v>-3407.9373999999998</v>
      </c>
      <c r="W3899" s="85">
        <v>3.4099999999999998E-2</v>
      </c>
      <c r="X3899" s="202">
        <v>-3412.6592000000001</v>
      </c>
      <c r="Y3899" s="85">
        <v>3.39E-2</v>
      </c>
      <c r="Z3899" s="202">
        <v>-3380.9524999999999</v>
      </c>
      <c r="AA3899" s="85">
        <v>3.5499999999999997E-2</v>
      </c>
      <c r="AB3899" s="202">
        <v>-3386.4427000000001</v>
      </c>
      <c r="AC3899" s="85">
        <v>3.5299999999999998E-2</v>
      </c>
      <c r="AD3899" s="202">
        <v>-3390.2105999999999</v>
      </c>
      <c r="AE3899" s="85">
        <v>3.5099999999999999E-2</v>
      </c>
      <c r="AF3899" s="202">
        <v>-3387.1188000000002</v>
      </c>
      <c r="AG3899" s="86">
        <v>3.5200000000000002E-2</v>
      </c>
      <c r="AH3899" s="107"/>
    </row>
    <row r="3900" spans="2:34" x14ac:dyDescent="0.2">
      <c r="B3900" s="84">
        <v>3893</v>
      </c>
      <c r="C3900" s="85" t="s">
        <v>34</v>
      </c>
      <c r="D3900" s="245" t="s">
        <v>35</v>
      </c>
      <c r="E3900" s="245" t="s">
        <v>366</v>
      </c>
      <c r="F3900" s="256">
        <v>9.858941301380251E-4</v>
      </c>
      <c r="G3900" s="256">
        <v>1.0074200360346401E-3</v>
      </c>
      <c r="H3900" s="202">
        <v>-3225.2775999999999</v>
      </c>
      <c r="I3900" s="85">
        <v>0.62039999999999995</v>
      </c>
      <c r="J3900" s="202">
        <v>-3332.2775000000001</v>
      </c>
      <c r="K3900" s="85">
        <v>0.60880000000000001</v>
      </c>
      <c r="L3900" s="202">
        <v>-3282.7806</v>
      </c>
      <c r="M3900" s="85">
        <v>0.61419999999999997</v>
      </c>
      <c r="N3900" s="202">
        <v>-3370.8451</v>
      </c>
      <c r="O3900" s="85">
        <v>0.60460000000000003</v>
      </c>
      <c r="P3900" s="202">
        <v>-3233.7860999999998</v>
      </c>
      <c r="Q3900" s="85">
        <v>0.61939999999999995</v>
      </c>
      <c r="R3900" s="202">
        <v>-3292.1945999999998</v>
      </c>
      <c r="S3900" s="85">
        <v>0.6129</v>
      </c>
      <c r="T3900" s="202">
        <v>-3432.8335999999999</v>
      </c>
      <c r="U3900" s="85">
        <v>0.59789999999999999</v>
      </c>
      <c r="V3900" s="202">
        <v>-3158.7368000000001</v>
      </c>
      <c r="W3900" s="85">
        <v>0.62739999999999996</v>
      </c>
      <c r="X3900" s="202">
        <v>-3289.8371999999999</v>
      </c>
      <c r="Y3900" s="85">
        <v>0.61319999999999997</v>
      </c>
      <c r="Z3900" s="202">
        <v>-3172.2606999999998</v>
      </c>
      <c r="AA3900" s="85">
        <v>0.62590000000000001</v>
      </c>
      <c r="AB3900" s="202">
        <v>-3359.3753999999999</v>
      </c>
      <c r="AC3900" s="85">
        <v>0.60580000000000001</v>
      </c>
      <c r="AD3900" s="202">
        <v>-3379.5672</v>
      </c>
      <c r="AE3900" s="85">
        <v>0.60370000000000001</v>
      </c>
      <c r="AF3900" s="202">
        <v>-3151.2919999999999</v>
      </c>
      <c r="AG3900" s="86">
        <v>0.62819999999999998</v>
      </c>
      <c r="AH3900" s="107"/>
    </row>
    <row r="3901" spans="2:34" x14ac:dyDescent="0.2">
      <c r="B3901" s="84">
        <v>3894</v>
      </c>
      <c r="C3901" s="85" t="s">
        <v>34</v>
      </c>
      <c r="D3901" s="245" t="s">
        <v>35</v>
      </c>
      <c r="E3901" s="245" t="s">
        <v>367</v>
      </c>
      <c r="F3901" s="256">
        <v>0.124526012437434</v>
      </c>
      <c r="G3901" s="256">
        <v>0.12550128833523799</v>
      </c>
      <c r="H3901" s="202">
        <v>2619.7800999999999</v>
      </c>
      <c r="I3901" s="85">
        <v>9.5999999999999992E-3</v>
      </c>
      <c r="J3901" s="202">
        <v>2665.9803999999999</v>
      </c>
      <c r="K3901" s="85">
        <v>8.3000000000000001E-3</v>
      </c>
      <c r="L3901" s="202">
        <v>2624.8701000000001</v>
      </c>
      <c r="M3901" s="85">
        <v>9.4000000000000004E-3</v>
      </c>
      <c r="N3901" s="202">
        <v>2669.0812000000001</v>
      </c>
      <c r="O3901" s="85">
        <v>8.3000000000000001E-3</v>
      </c>
      <c r="P3901" s="202">
        <v>2710.3042</v>
      </c>
      <c r="Q3901" s="85">
        <v>7.3000000000000001E-3</v>
      </c>
      <c r="R3901" s="202">
        <v>2648.9557</v>
      </c>
      <c r="S3901" s="85">
        <v>8.6999999999999994E-3</v>
      </c>
      <c r="T3901" s="202">
        <v>2664.2301000000002</v>
      </c>
      <c r="U3901" s="85">
        <v>8.3999999999999995E-3</v>
      </c>
      <c r="V3901" s="202">
        <v>2697.9506000000001</v>
      </c>
      <c r="W3901" s="85">
        <v>7.6E-3</v>
      </c>
      <c r="X3901" s="202">
        <v>2715.9308000000001</v>
      </c>
      <c r="Y3901" s="85">
        <v>7.1999999999999998E-3</v>
      </c>
      <c r="Z3901" s="202">
        <v>2711.3769000000002</v>
      </c>
      <c r="AA3901" s="85">
        <v>7.3000000000000001E-3</v>
      </c>
      <c r="AB3901" s="202">
        <v>2674.2512000000002</v>
      </c>
      <c r="AC3901" s="85">
        <v>8.0999999999999996E-3</v>
      </c>
      <c r="AD3901" s="202">
        <v>2675.8168999999998</v>
      </c>
      <c r="AE3901" s="85">
        <v>8.0999999999999996E-3</v>
      </c>
      <c r="AF3901" s="202">
        <v>2704.8793000000001</v>
      </c>
      <c r="AG3901" s="86">
        <v>7.4000000000000003E-3</v>
      </c>
      <c r="AH3901" s="107"/>
    </row>
    <row r="3902" spans="2:34" x14ac:dyDescent="0.2">
      <c r="B3902" s="84">
        <v>3895</v>
      </c>
      <c r="C3902" s="85" t="s">
        <v>34</v>
      </c>
      <c r="D3902" s="245" t="s">
        <v>35</v>
      </c>
      <c r="E3902" s="245" t="s">
        <v>368</v>
      </c>
      <c r="F3902" s="256">
        <v>0.28934096769300799</v>
      </c>
      <c r="G3902" s="256">
        <v>0.28895518918185897</v>
      </c>
      <c r="H3902" s="202">
        <v>2445.3780000000002</v>
      </c>
      <c r="I3902" s="85">
        <v>2.8999999999999998E-3</v>
      </c>
      <c r="J3902" s="202">
        <v>2449.1804999999999</v>
      </c>
      <c r="K3902" s="85">
        <v>2.8999999999999998E-3</v>
      </c>
      <c r="L3902" s="202">
        <v>2455.2093</v>
      </c>
      <c r="M3902" s="85">
        <v>2.8E-3</v>
      </c>
      <c r="N3902" s="202">
        <v>2456.0812999999998</v>
      </c>
      <c r="O3902" s="85">
        <v>2.8E-3</v>
      </c>
      <c r="P3902" s="202">
        <v>2428.4007000000001</v>
      </c>
      <c r="Q3902" s="85">
        <v>3.2000000000000002E-3</v>
      </c>
      <c r="R3902" s="202">
        <v>2539.9259999999999</v>
      </c>
      <c r="S3902" s="85">
        <v>2E-3</v>
      </c>
      <c r="T3902" s="202">
        <v>2541.6712000000002</v>
      </c>
      <c r="U3902" s="85">
        <v>2E-3</v>
      </c>
      <c r="V3902" s="202">
        <v>2489.2085999999999</v>
      </c>
      <c r="W3902" s="85">
        <v>2.5000000000000001E-3</v>
      </c>
      <c r="X3902" s="202">
        <v>2482.4198999999999</v>
      </c>
      <c r="Y3902" s="85">
        <v>2.5999999999999999E-3</v>
      </c>
      <c r="Z3902" s="202">
        <v>2503.4852999999998</v>
      </c>
      <c r="AA3902" s="85">
        <v>2.3E-3</v>
      </c>
      <c r="AB3902" s="202">
        <v>2473.6428000000001</v>
      </c>
      <c r="AC3902" s="85">
        <v>2.5999999999999999E-3</v>
      </c>
      <c r="AD3902" s="202">
        <v>2477.1464999999998</v>
      </c>
      <c r="AE3902" s="85">
        <v>2.5999999999999999E-3</v>
      </c>
      <c r="AF3902" s="202">
        <v>2489.6891000000001</v>
      </c>
      <c r="AG3902" s="86">
        <v>2.5000000000000001E-3</v>
      </c>
      <c r="AH3902" s="107"/>
    </row>
    <row r="3903" spans="2:34" x14ac:dyDescent="0.2">
      <c r="B3903" s="84">
        <v>3896</v>
      </c>
      <c r="C3903" s="85" t="s">
        <v>34</v>
      </c>
      <c r="D3903" s="245" t="s">
        <v>35</v>
      </c>
      <c r="E3903" s="245" t="s">
        <v>369</v>
      </c>
      <c r="F3903" s="256">
        <v>3.85257090853936E-2</v>
      </c>
      <c r="G3903" s="256">
        <v>3.8688804076176503E-2</v>
      </c>
      <c r="H3903" s="202">
        <v>1438.8712</v>
      </c>
      <c r="I3903" s="85">
        <v>0.19089999999999999</v>
      </c>
      <c r="J3903" s="202">
        <v>1391.7407000000001</v>
      </c>
      <c r="K3903" s="85">
        <v>0.20569999999999999</v>
      </c>
      <c r="L3903" s="202">
        <v>1443.1208999999999</v>
      </c>
      <c r="M3903" s="85">
        <v>0.18959999999999999</v>
      </c>
      <c r="N3903" s="202">
        <v>1396.0912000000001</v>
      </c>
      <c r="O3903" s="85">
        <v>0.20430000000000001</v>
      </c>
      <c r="P3903" s="202">
        <v>1401.4323999999999</v>
      </c>
      <c r="Q3903" s="85">
        <v>0.2026</v>
      </c>
      <c r="R3903" s="202">
        <v>1464.9747</v>
      </c>
      <c r="S3903" s="85">
        <v>0.1827</v>
      </c>
      <c r="T3903" s="202">
        <v>1453.4427000000001</v>
      </c>
      <c r="U3903" s="85">
        <v>0.18629999999999999</v>
      </c>
      <c r="V3903" s="202">
        <v>1467.3505</v>
      </c>
      <c r="W3903" s="85">
        <v>0.18190000000000001</v>
      </c>
      <c r="X3903" s="202">
        <v>1462.1418000000001</v>
      </c>
      <c r="Y3903" s="85">
        <v>0.18360000000000001</v>
      </c>
      <c r="Z3903" s="202">
        <v>1481.614</v>
      </c>
      <c r="AA3903" s="85">
        <v>0.1777</v>
      </c>
      <c r="AB3903" s="202">
        <v>1420.9278999999999</v>
      </c>
      <c r="AC3903" s="85">
        <v>0.19639999999999999</v>
      </c>
      <c r="AD3903" s="202">
        <v>1423.7668000000001</v>
      </c>
      <c r="AE3903" s="85">
        <v>0.19550000000000001</v>
      </c>
      <c r="AF3903" s="202">
        <v>1468.6357</v>
      </c>
      <c r="AG3903" s="86">
        <v>0.18160000000000001</v>
      </c>
      <c r="AH3903" s="107"/>
    </row>
    <row r="3904" spans="2:34" x14ac:dyDescent="0.2">
      <c r="B3904" s="84">
        <v>3897</v>
      </c>
      <c r="C3904" s="85" t="s">
        <v>34</v>
      </c>
      <c r="D3904" s="245" t="s">
        <v>35</v>
      </c>
      <c r="E3904" s="245" t="s">
        <v>370</v>
      </c>
      <c r="F3904" s="256">
        <v>1.9850599120279099E-2</v>
      </c>
      <c r="G3904" s="256">
        <v>2.0032159947304201E-2</v>
      </c>
      <c r="H3904" s="202">
        <v>2948.6356999999998</v>
      </c>
      <c r="I3904" s="85">
        <v>4.4999999999999998E-2</v>
      </c>
      <c r="J3904" s="202">
        <v>2860.8964000000001</v>
      </c>
      <c r="K3904" s="85">
        <v>5.1799999999999999E-2</v>
      </c>
      <c r="L3904" s="202">
        <v>2958.9508999999998</v>
      </c>
      <c r="M3904" s="85">
        <v>4.4299999999999999E-2</v>
      </c>
      <c r="N3904" s="202">
        <v>2868.6142</v>
      </c>
      <c r="O3904" s="85">
        <v>5.11E-2</v>
      </c>
      <c r="P3904" s="202">
        <v>2813.7773000000002</v>
      </c>
      <c r="Q3904" s="85">
        <v>5.57E-2</v>
      </c>
      <c r="R3904" s="202">
        <v>2846.1772000000001</v>
      </c>
      <c r="S3904" s="85">
        <v>5.2900000000000003E-2</v>
      </c>
      <c r="T3904" s="202">
        <v>2853.8130000000001</v>
      </c>
      <c r="U3904" s="85">
        <v>5.2299999999999999E-2</v>
      </c>
      <c r="V3904" s="202">
        <v>2808.73</v>
      </c>
      <c r="W3904" s="85">
        <v>5.6099999999999997E-2</v>
      </c>
      <c r="X3904" s="202">
        <v>2813.1939000000002</v>
      </c>
      <c r="Y3904" s="85">
        <v>5.57E-2</v>
      </c>
      <c r="Z3904" s="202">
        <v>2821.2883000000002</v>
      </c>
      <c r="AA3904" s="85">
        <v>5.5E-2</v>
      </c>
      <c r="AB3904" s="202">
        <v>2846.5686000000001</v>
      </c>
      <c r="AC3904" s="85">
        <v>5.2900000000000003E-2</v>
      </c>
      <c r="AD3904" s="202">
        <v>2850.7006000000001</v>
      </c>
      <c r="AE3904" s="85">
        <v>5.2600000000000001E-2</v>
      </c>
      <c r="AF3904" s="202">
        <v>2808.0111999999999</v>
      </c>
      <c r="AG3904" s="86">
        <v>5.6099999999999997E-2</v>
      </c>
      <c r="AH3904" s="107"/>
    </row>
    <row r="3905" spans="2:34" x14ac:dyDescent="0.2">
      <c r="B3905" s="84">
        <v>3898</v>
      </c>
      <c r="C3905" s="85" t="s">
        <v>34</v>
      </c>
      <c r="D3905" s="245" t="s">
        <v>35</v>
      </c>
      <c r="E3905" s="245" t="s">
        <v>371</v>
      </c>
      <c r="F3905" s="256">
        <v>2.9083876839071699E-2</v>
      </c>
      <c r="G3905" s="256">
        <v>2.94476625917818E-2</v>
      </c>
      <c r="H3905" s="202">
        <v>-2253.2550000000001</v>
      </c>
      <c r="I3905" s="85">
        <v>6.4100000000000004E-2</v>
      </c>
      <c r="J3905" s="202">
        <v>-2430.3627999999999</v>
      </c>
      <c r="K3905" s="85">
        <v>4.5900000000000003E-2</v>
      </c>
      <c r="L3905" s="202">
        <v>-2258.6248000000001</v>
      </c>
      <c r="M3905" s="85">
        <v>6.3500000000000001E-2</v>
      </c>
      <c r="N3905" s="202">
        <v>-2430.0010000000002</v>
      </c>
      <c r="O3905" s="85">
        <v>4.5999999999999999E-2</v>
      </c>
      <c r="P3905" s="202">
        <v>-2467.3434999999999</v>
      </c>
      <c r="Q3905" s="85">
        <v>4.2700000000000002E-2</v>
      </c>
      <c r="R3905" s="202">
        <v>-2440.4987000000001</v>
      </c>
      <c r="S3905" s="85">
        <v>4.4900000000000002E-2</v>
      </c>
      <c r="T3905" s="202">
        <v>-2384.4333999999999</v>
      </c>
      <c r="U3905" s="85">
        <v>5.0099999999999999E-2</v>
      </c>
      <c r="V3905" s="202">
        <v>-2454.8564000000001</v>
      </c>
      <c r="W3905" s="85">
        <v>4.3700000000000003E-2</v>
      </c>
      <c r="X3905" s="202">
        <v>-2399.4621000000002</v>
      </c>
      <c r="Y3905" s="85">
        <v>4.87E-2</v>
      </c>
      <c r="Z3905" s="202">
        <v>-2441.6113</v>
      </c>
      <c r="AA3905" s="85">
        <v>4.4900000000000002E-2</v>
      </c>
      <c r="AB3905" s="202">
        <v>-2414.9362000000001</v>
      </c>
      <c r="AC3905" s="85">
        <v>4.7300000000000002E-2</v>
      </c>
      <c r="AD3905" s="202">
        <v>-2412.6988999999999</v>
      </c>
      <c r="AE3905" s="85">
        <v>4.7500000000000001E-2</v>
      </c>
      <c r="AF3905" s="202">
        <v>-2445.3665999999998</v>
      </c>
      <c r="AG3905" s="86">
        <v>4.4499999999999998E-2</v>
      </c>
      <c r="AH3905" s="107"/>
    </row>
    <row r="3906" spans="2:34" x14ac:dyDescent="0.2">
      <c r="B3906" s="84">
        <v>3899</v>
      </c>
      <c r="C3906" s="85" t="s">
        <v>34</v>
      </c>
      <c r="D3906" s="245" t="s">
        <v>35</v>
      </c>
      <c r="E3906" s="245" t="s">
        <v>372</v>
      </c>
      <c r="F3906" s="256">
        <v>0.24021689670863</v>
      </c>
      <c r="G3906" s="256">
        <v>0.24119960478137001</v>
      </c>
      <c r="H3906" s="202">
        <v>1922.8056999999999</v>
      </c>
      <c r="I3906" s="85">
        <v>2.9999999999999997E-4</v>
      </c>
      <c r="J3906" s="202">
        <v>1781.5367000000001</v>
      </c>
      <c r="K3906" s="85">
        <v>8.9999999999999998E-4</v>
      </c>
      <c r="L3906" s="202">
        <v>1908.0787</v>
      </c>
      <c r="M3906" s="85">
        <v>4.0000000000000002E-4</v>
      </c>
      <c r="N3906" s="202">
        <v>1776.1809000000001</v>
      </c>
      <c r="O3906" s="85">
        <v>1E-3</v>
      </c>
      <c r="P3906" s="202">
        <v>1839.5364999999999</v>
      </c>
      <c r="Q3906" s="85">
        <v>5.9999999999999995E-4</v>
      </c>
      <c r="R3906" s="202">
        <v>1674.0906</v>
      </c>
      <c r="S3906" s="85">
        <v>1.9E-3</v>
      </c>
      <c r="T3906" s="202">
        <v>1666.0854999999999</v>
      </c>
      <c r="U3906" s="85">
        <v>2E-3</v>
      </c>
      <c r="V3906" s="202">
        <v>1747.3552</v>
      </c>
      <c r="W3906" s="85">
        <v>1.1999999999999999E-3</v>
      </c>
      <c r="X3906" s="202">
        <v>1754.3915</v>
      </c>
      <c r="Y3906" s="85">
        <v>1.1000000000000001E-3</v>
      </c>
      <c r="Z3906" s="202">
        <v>1727.7556999999999</v>
      </c>
      <c r="AA3906" s="85">
        <v>1.2999999999999999E-3</v>
      </c>
      <c r="AB3906" s="202">
        <v>1735.2738999999999</v>
      </c>
      <c r="AC3906" s="85">
        <v>1.2999999999999999E-3</v>
      </c>
      <c r="AD3906" s="202">
        <v>1736.2994000000001</v>
      </c>
      <c r="AE3906" s="85">
        <v>1.2999999999999999E-3</v>
      </c>
      <c r="AF3906" s="202">
        <v>1743.3794</v>
      </c>
      <c r="AG3906" s="86">
        <v>1.1999999999999999E-3</v>
      </c>
      <c r="AH3906" s="107"/>
    </row>
    <row r="3907" spans="2:34" x14ac:dyDescent="0.2">
      <c r="B3907" s="84">
        <v>3900</v>
      </c>
      <c r="C3907" s="85" t="s">
        <v>34</v>
      </c>
      <c r="D3907" s="245" t="s">
        <v>35</v>
      </c>
      <c r="E3907" s="245" t="s">
        <v>373</v>
      </c>
      <c r="F3907" s="256">
        <v>1.1375701501592599E-2</v>
      </c>
      <c r="G3907" s="256">
        <v>1.1488463103241199E-2</v>
      </c>
      <c r="H3907" s="202">
        <v>-306.87599999999998</v>
      </c>
      <c r="I3907" s="85">
        <v>0.88770000000000004</v>
      </c>
      <c r="J3907" s="202">
        <v>-399.84429999999998</v>
      </c>
      <c r="K3907" s="85">
        <v>0.85389999999999999</v>
      </c>
      <c r="L3907" s="202">
        <v>-324.43130000000002</v>
      </c>
      <c r="M3907" s="85">
        <v>0.88129999999999997</v>
      </c>
      <c r="N3907" s="202">
        <v>-412.83120000000002</v>
      </c>
      <c r="O3907" s="85">
        <v>0.84930000000000005</v>
      </c>
      <c r="P3907" s="202">
        <v>-510.79</v>
      </c>
      <c r="Q3907" s="85">
        <v>0.81410000000000005</v>
      </c>
      <c r="R3907" s="202">
        <v>-575.78599999999994</v>
      </c>
      <c r="S3907" s="85">
        <v>0.79090000000000005</v>
      </c>
      <c r="T3907" s="202">
        <v>-475.4658</v>
      </c>
      <c r="U3907" s="85">
        <v>0.82669999999999999</v>
      </c>
      <c r="V3907" s="202">
        <v>-656.31079999999997</v>
      </c>
      <c r="W3907" s="85">
        <v>0.76239999999999997</v>
      </c>
      <c r="X3907" s="202">
        <v>-586.14449999999999</v>
      </c>
      <c r="Y3907" s="85">
        <v>0.78720000000000001</v>
      </c>
      <c r="Z3907" s="202">
        <v>-680.88149999999996</v>
      </c>
      <c r="AA3907" s="85">
        <v>0.75380000000000003</v>
      </c>
      <c r="AB3907" s="202">
        <v>-386.2278</v>
      </c>
      <c r="AC3907" s="85">
        <v>0.8589</v>
      </c>
      <c r="AD3907" s="202">
        <v>-394.9939</v>
      </c>
      <c r="AE3907" s="85">
        <v>0.85570000000000002</v>
      </c>
      <c r="AF3907" s="202">
        <v>-633.78769999999997</v>
      </c>
      <c r="AG3907" s="86">
        <v>0.77039999999999997</v>
      </c>
      <c r="AH3907" s="107"/>
    </row>
    <row r="3908" spans="2:34" x14ac:dyDescent="0.2">
      <c r="B3908" s="84">
        <v>3901</v>
      </c>
      <c r="C3908" s="85" t="s">
        <v>34</v>
      </c>
      <c r="D3908" s="245" t="s">
        <v>35</v>
      </c>
      <c r="E3908" s="245" t="s">
        <v>374</v>
      </c>
      <c r="F3908" s="256">
        <v>4.2810556650993502E-2</v>
      </c>
      <c r="G3908" s="256">
        <v>4.3125326927175203E-2</v>
      </c>
      <c r="H3908" s="202">
        <v>1581.1563000000001</v>
      </c>
      <c r="I3908" s="85">
        <v>0.14449999999999999</v>
      </c>
      <c r="J3908" s="202">
        <v>1600.8770999999999</v>
      </c>
      <c r="K3908" s="85">
        <v>0.13950000000000001</v>
      </c>
      <c r="L3908" s="202">
        <v>1580.9383</v>
      </c>
      <c r="M3908" s="85">
        <v>0.14460000000000001</v>
      </c>
      <c r="N3908" s="202">
        <v>1600.3513</v>
      </c>
      <c r="O3908" s="85">
        <v>0.13969999999999999</v>
      </c>
      <c r="P3908" s="202">
        <v>1584.528</v>
      </c>
      <c r="Q3908" s="85">
        <v>0.14380000000000001</v>
      </c>
      <c r="R3908" s="202">
        <v>1599.0704000000001</v>
      </c>
      <c r="S3908" s="85">
        <v>0.13980000000000001</v>
      </c>
      <c r="T3908" s="202">
        <v>1590.2924</v>
      </c>
      <c r="U3908" s="85">
        <v>0.1421</v>
      </c>
      <c r="V3908" s="202">
        <v>1560.7429</v>
      </c>
      <c r="W3908" s="85">
        <v>0.1497</v>
      </c>
      <c r="X3908" s="202">
        <v>1545.8687</v>
      </c>
      <c r="Y3908" s="85">
        <v>0.1537</v>
      </c>
      <c r="Z3908" s="202">
        <v>1551.3422</v>
      </c>
      <c r="AA3908" s="85">
        <v>0.15210000000000001</v>
      </c>
      <c r="AB3908" s="202">
        <v>1598.0876000000001</v>
      </c>
      <c r="AC3908" s="85">
        <v>0.14019999999999999</v>
      </c>
      <c r="AD3908" s="202">
        <v>1597.6676</v>
      </c>
      <c r="AE3908" s="85">
        <v>0.14030000000000001</v>
      </c>
      <c r="AF3908" s="202">
        <v>1561.3209999999999</v>
      </c>
      <c r="AG3908" s="86">
        <v>0.14949999999999999</v>
      </c>
      <c r="AH3908" s="107"/>
    </row>
    <row r="3909" spans="2:34" x14ac:dyDescent="0.2">
      <c r="B3909" s="84">
        <v>3902</v>
      </c>
      <c r="C3909" s="85" t="s">
        <v>34</v>
      </c>
      <c r="D3909" s="245" t="s">
        <v>35</v>
      </c>
      <c r="E3909" s="245" t="s">
        <v>375</v>
      </c>
      <c r="F3909" s="256">
        <v>3.0790232064310599E-2</v>
      </c>
      <c r="G3909" s="256">
        <v>3.10362864947595E-2</v>
      </c>
      <c r="H3909" s="202">
        <v>1639.1311000000001</v>
      </c>
      <c r="I3909" s="85">
        <v>0.20649999999999999</v>
      </c>
      <c r="J3909" s="202">
        <v>1631.0778</v>
      </c>
      <c r="K3909" s="85">
        <v>0.2087</v>
      </c>
      <c r="L3909" s="202">
        <v>1652.5446999999999</v>
      </c>
      <c r="M3909" s="85">
        <v>0.20300000000000001</v>
      </c>
      <c r="N3909" s="202">
        <v>1632.6966</v>
      </c>
      <c r="O3909" s="85">
        <v>0.2084</v>
      </c>
      <c r="P3909" s="202">
        <v>1484.3669</v>
      </c>
      <c r="Q3909" s="85">
        <v>0.25309999999999999</v>
      </c>
      <c r="R3909" s="202">
        <v>1688.0796</v>
      </c>
      <c r="S3909" s="85">
        <v>0.19320000000000001</v>
      </c>
      <c r="T3909" s="202">
        <v>1696.9208000000001</v>
      </c>
      <c r="U3909" s="85">
        <v>0.191</v>
      </c>
      <c r="V3909" s="202">
        <v>1525.3622</v>
      </c>
      <c r="W3909" s="85">
        <v>0.24</v>
      </c>
      <c r="X3909" s="202">
        <v>1505.9342999999999</v>
      </c>
      <c r="Y3909" s="85">
        <v>0.2462</v>
      </c>
      <c r="Z3909" s="202">
        <v>1524.5179000000001</v>
      </c>
      <c r="AA3909" s="85">
        <v>0.24030000000000001</v>
      </c>
      <c r="AB3909" s="202">
        <v>1674.8418999999999</v>
      </c>
      <c r="AC3909" s="85">
        <v>0.19670000000000001</v>
      </c>
      <c r="AD3909" s="202">
        <v>1667.9065000000001</v>
      </c>
      <c r="AE3909" s="85">
        <v>0.1988</v>
      </c>
      <c r="AF3909" s="202">
        <v>1527.7895000000001</v>
      </c>
      <c r="AG3909" s="86">
        <v>0.23930000000000001</v>
      </c>
      <c r="AH3909" s="107"/>
    </row>
    <row r="3910" spans="2:34" x14ac:dyDescent="0.2">
      <c r="B3910" s="84">
        <v>3903</v>
      </c>
      <c r="C3910" s="85" t="s">
        <v>34</v>
      </c>
      <c r="D3910" s="245" t="s">
        <v>35</v>
      </c>
      <c r="E3910" s="245" t="s">
        <v>376</v>
      </c>
      <c r="F3910" s="256">
        <v>2.1613832853025899E-3</v>
      </c>
      <c r="G3910" s="256">
        <v>2.2085746943836301E-3</v>
      </c>
      <c r="H3910" s="202">
        <v>-220.46979999999999</v>
      </c>
      <c r="I3910" s="85">
        <v>0.9597</v>
      </c>
      <c r="J3910" s="202">
        <v>-216.49180000000001</v>
      </c>
      <c r="K3910" s="85">
        <v>0.96040000000000003</v>
      </c>
      <c r="L3910" s="202">
        <v>-236.833</v>
      </c>
      <c r="M3910" s="85">
        <v>0.95669999999999999</v>
      </c>
      <c r="N3910" s="202">
        <v>-229.9965</v>
      </c>
      <c r="O3910" s="85">
        <v>0.95789999999999997</v>
      </c>
      <c r="P3910" s="202">
        <v>-183.41460000000001</v>
      </c>
      <c r="Q3910" s="85">
        <v>0.96640000000000004</v>
      </c>
      <c r="R3910" s="202">
        <v>-268.83780000000002</v>
      </c>
      <c r="S3910" s="85">
        <v>0.95079999999999998</v>
      </c>
      <c r="T3910" s="202">
        <v>-367.9443</v>
      </c>
      <c r="U3910" s="85">
        <v>0.93269999999999997</v>
      </c>
      <c r="V3910" s="202">
        <v>-254.9314</v>
      </c>
      <c r="W3910" s="85">
        <v>0.95340000000000003</v>
      </c>
      <c r="X3910" s="202">
        <v>-334.15730000000002</v>
      </c>
      <c r="Y3910" s="85">
        <v>0.93889999999999996</v>
      </c>
      <c r="Z3910" s="202">
        <v>-236.29429999999999</v>
      </c>
      <c r="AA3910" s="85">
        <v>0.95679999999999998</v>
      </c>
      <c r="AB3910" s="202">
        <v>-282.35309999999998</v>
      </c>
      <c r="AC3910" s="85">
        <v>0.94840000000000002</v>
      </c>
      <c r="AD3910" s="202">
        <v>-290.71159999999998</v>
      </c>
      <c r="AE3910" s="85">
        <v>0.94679999999999997</v>
      </c>
      <c r="AF3910" s="202">
        <v>-251.3879</v>
      </c>
      <c r="AG3910" s="86">
        <v>0.95399999999999996</v>
      </c>
      <c r="AH3910" s="107"/>
    </row>
    <row r="3911" spans="2:34" x14ac:dyDescent="0.2">
      <c r="B3911" s="84">
        <v>3904</v>
      </c>
      <c r="C3911" s="85" t="s">
        <v>34</v>
      </c>
      <c r="D3911" s="245" t="s">
        <v>35</v>
      </c>
      <c r="E3911" s="245" t="s">
        <v>377</v>
      </c>
      <c r="F3911" s="256">
        <v>3.4089185499772502E-2</v>
      </c>
      <c r="G3911" s="256">
        <v>3.3806691593854701E-2</v>
      </c>
      <c r="H3911" s="202">
        <v>2405.1592000000001</v>
      </c>
      <c r="I3911" s="85">
        <v>5.2900000000000003E-2</v>
      </c>
      <c r="J3911" s="202">
        <v>2271.3811000000001</v>
      </c>
      <c r="K3911" s="85">
        <v>6.7599999999999993E-2</v>
      </c>
      <c r="L3911" s="202">
        <v>2411.1044999999999</v>
      </c>
      <c r="M3911" s="85">
        <v>5.2299999999999999E-2</v>
      </c>
      <c r="N3911" s="202">
        <v>2272.0893000000001</v>
      </c>
      <c r="O3911" s="85">
        <v>6.7500000000000004E-2</v>
      </c>
      <c r="P3911" s="202">
        <v>2316.5365999999999</v>
      </c>
      <c r="Q3911" s="85">
        <v>6.2300000000000001E-2</v>
      </c>
      <c r="R3911" s="202">
        <v>2304.3553999999999</v>
      </c>
      <c r="S3911" s="85">
        <v>6.3600000000000004E-2</v>
      </c>
      <c r="T3911" s="202">
        <v>2339.8573999999999</v>
      </c>
      <c r="U3911" s="85">
        <v>5.9700000000000003E-2</v>
      </c>
      <c r="V3911" s="202">
        <v>2339.3009000000002</v>
      </c>
      <c r="W3911" s="85">
        <v>5.9700000000000003E-2</v>
      </c>
      <c r="X3911" s="202">
        <v>2369.1844000000001</v>
      </c>
      <c r="Y3911" s="85">
        <v>5.6500000000000002E-2</v>
      </c>
      <c r="Z3911" s="202">
        <v>2339.7519000000002</v>
      </c>
      <c r="AA3911" s="85">
        <v>5.96E-2</v>
      </c>
      <c r="AB3911" s="202">
        <v>2312.9778999999999</v>
      </c>
      <c r="AC3911" s="85">
        <v>6.2700000000000006E-2</v>
      </c>
      <c r="AD3911" s="202">
        <v>2308.4506000000001</v>
      </c>
      <c r="AE3911" s="85">
        <v>6.3200000000000006E-2</v>
      </c>
      <c r="AF3911" s="202">
        <v>2345.7709</v>
      </c>
      <c r="AG3911" s="86">
        <v>5.8999999999999997E-2</v>
      </c>
      <c r="AH3911" s="107"/>
    </row>
    <row r="3912" spans="2:34" x14ac:dyDescent="0.2">
      <c r="B3912" s="84">
        <v>3905</v>
      </c>
      <c r="C3912" s="85" t="s">
        <v>34</v>
      </c>
      <c r="D3912" s="245" t="s">
        <v>35</v>
      </c>
      <c r="E3912" s="245" t="s">
        <v>378</v>
      </c>
      <c r="F3912" s="256">
        <v>3.8146519035340498E-2</v>
      </c>
      <c r="G3912" s="256">
        <v>3.8340081756010599E-2</v>
      </c>
      <c r="H3912" s="202">
        <v>5030.1410999999998</v>
      </c>
      <c r="I3912" s="85" t="s">
        <v>10</v>
      </c>
      <c r="J3912" s="202">
        <v>5005.9372000000003</v>
      </c>
      <c r="K3912" s="85" t="s">
        <v>10</v>
      </c>
      <c r="L3912" s="202">
        <v>5018.2969000000003</v>
      </c>
      <c r="M3912" s="85" t="s">
        <v>10</v>
      </c>
      <c r="N3912" s="202">
        <v>4998.5309999999999</v>
      </c>
      <c r="O3912" s="85" t="s">
        <v>10</v>
      </c>
      <c r="P3912" s="202">
        <v>5009.8719000000001</v>
      </c>
      <c r="Q3912" s="85" t="s">
        <v>10</v>
      </c>
      <c r="R3912" s="202">
        <v>5056.7610000000004</v>
      </c>
      <c r="S3912" s="85" t="s">
        <v>10</v>
      </c>
      <c r="T3912" s="202">
        <v>4984.9173000000001</v>
      </c>
      <c r="U3912" s="85" t="s">
        <v>10</v>
      </c>
      <c r="V3912" s="202">
        <v>5058.4659000000001</v>
      </c>
      <c r="W3912" s="85" t="s">
        <v>10</v>
      </c>
      <c r="X3912" s="202">
        <v>4993.5065000000004</v>
      </c>
      <c r="Y3912" s="85" t="s">
        <v>10</v>
      </c>
      <c r="Z3912" s="202">
        <v>5042.2404999999999</v>
      </c>
      <c r="AA3912" s="85" t="s">
        <v>10</v>
      </c>
      <c r="AB3912" s="202">
        <v>4999.9712</v>
      </c>
      <c r="AC3912" s="85" t="s">
        <v>10</v>
      </c>
      <c r="AD3912" s="202">
        <v>4996.5901999999996</v>
      </c>
      <c r="AE3912" s="85" t="s">
        <v>10</v>
      </c>
      <c r="AF3912" s="202">
        <v>5059.6759000000002</v>
      </c>
      <c r="AG3912" s="86" t="s">
        <v>10</v>
      </c>
      <c r="AH3912" s="107"/>
    </row>
    <row r="3913" spans="2:34" x14ac:dyDescent="0.2">
      <c r="B3913" s="84">
        <v>3906</v>
      </c>
      <c r="C3913" s="85" t="s">
        <v>34</v>
      </c>
      <c r="D3913" s="245" t="s">
        <v>35</v>
      </c>
      <c r="E3913" s="245" t="s">
        <v>379</v>
      </c>
      <c r="F3913" s="256">
        <v>0.19369027756711699</v>
      </c>
      <c r="G3913" s="256">
        <v>0.19526512583063699</v>
      </c>
      <c r="H3913" s="202">
        <v>1918.5055</v>
      </c>
      <c r="I3913" s="85">
        <v>5.0000000000000001E-4</v>
      </c>
      <c r="J3913" s="202">
        <v>1860.78</v>
      </c>
      <c r="K3913" s="85">
        <v>6.9999999999999999E-4</v>
      </c>
      <c r="L3913" s="202">
        <v>1918.7917</v>
      </c>
      <c r="M3913" s="85">
        <v>5.0000000000000001E-4</v>
      </c>
      <c r="N3913" s="202">
        <v>1858.7988</v>
      </c>
      <c r="O3913" s="85">
        <v>6.9999999999999999E-4</v>
      </c>
      <c r="P3913" s="202">
        <v>1844.4173000000001</v>
      </c>
      <c r="Q3913" s="85">
        <v>8.0000000000000004E-4</v>
      </c>
      <c r="R3913" s="202">
        <v>1816.0787</v>
      </c>
      <c r="S3913" s="85">
        <v>8.9999999999999998E-4</v>
      </c>
      <c r="T3913" s="202">
        <v>1831.7253000000001</v>
      </c>
      <c r="U3913" s="85">
        <v>8.9999999999999998E-4</v>
      </c>
      <c r="V3913" s="202">
        <v>1803.7159999999999</v>
      </c>
      <c r="W3913" s="85">
        <v>1E-3</v>
      </c>
      <c r="X3913" s="202">
        <v>1818.7080000000001</v>
      </c>
      <c r="Y3913" s="85">
        <v>8.9999999999999998E-4</v>
      </c>
      <c r="Z3913" s="202">
        <v>1798.6952000000001</v>
      </c>
      <c r="AA3913" s="85">
        <v>1.1000000000000001E-3</v>
      </c>
      <c r="AB3913" s="202">
        <v>1845.1537000000001</v>
      </c>
      <c r="AC3913" s="85">
        <v>8.0000000000000004E-4</v>
      </c>
      <c r="AD3913" s="202">
        <v>1841.7725</v>
      </c>
      <c r="AE3913" s="85">
        <v>8.0000000000000004E-4</v>
      </c>
      <c r="AF3913" s="202">
        <v>1798.9944</v>
      </c>
      <c r="AG3913" s="86">
        <v>1.1000000000000001E-3</v>
      </c>
      <c r="AH3913" s="107"/>
    </row>
    <row r="3914" spans="2:34" x14ac:dyDescent="0.2">
      <c r="B3914" s="84">
        <v>3907</v>
      </c>
      <c r="C3914" s="85" t="s">
        <v>34</v>
      </c>
      <c r="D3914" s="245" t="s">
        <v>35</v>
      </c>
      <c r="E3914" s="245" t="s">
        <v>380</v>
      </c>
      <c r="F3914" s="256">
        <v>1.8580312452601199E-3</v>
      </c>
      <c r="G3914" s="256">
        <v>1.78235852529206E-3</v>
      </c>
      <c r="H3914" s="202">
        <v>-1248.7379000000001</v>
      </c>
      <c r="I3914" s="85">
        <v>0.92900000000000005</v>
      </c>
      <c r="J3914" s="202">
        <v>-1038.8642</v>
      </c>
      <c r="K3914" s="85">
        <v>0.94089999999999996</v>
      </c>
      <c r="L3914" s="202">
        <v>-1202.3348000000001</v>
      </c>
      <c r="M3914" s="85">
        <v>0.93159999999999998</v>
      </c>
      <c r="N3914" s="202">
        <v>-993.33860000000004</v>
      </c>
      <c r="O3914" s="85">
        <v>0.94350000000000001</v>
      </c>
      <c r="P3914" s="202">
        <v>-1058.7318</v>
      </c>
      <c r="Q3914" s="85">
        <v>0.93979999999999997</v>
      </c>
      <c r="R3914" s="202">
        <v>-737.82839999999999</v>
      </c>
      <c r="S3914" s="85">
        <v>0.95799999999999996</v>
      </c>
      <c r="T3914" s="202">
        <v>-1662.7942</v>
      </c>
      <c r="U3914" s="85">
        <v>0.90549999999999997</v>
      </c>
      <c r="V3914" s="202">
        <v>-760.08389999999997</v>
      </c>
      <c r="W3914" s="85">
        <v>0.95669999999999999</v>
      </c>
      <c r="X3914" s="202">
        <v>-1734.0594000000001</v>
      </c>
      <c r="Y3914" s="85">
        <v>0.90149999999999997</v>
      </c>
      <c r="Z3914" s="202">
        <v>-1084.2834</v>
      </c>
      <c r="AA3914" s="85">
        <v>0.93830000000000002</v>
      </c>
      <c r="AB3914" s="202">
        <v>-1234.0835999999999</v>
      </c>
      <c r="AC3914" s="85">
        <v>0.92979999999999996</v>
      </c>
      <c r="AD3914" s="202">
        <v>-1192.5408</v>
      </c>
      <c r="AE3914" s="85">
        <v>0.93220000000000003</v>
      </c>
      <c r="AF3914" s="202">
        <v>-756.78620000000001</v>
      </c>
      <c r="AG3914" s="86">
        <v>0.95689999999999997</v>
      </c>
      <c r="AH3914" s="107"/>
    </row>
    <row r="3915" spans="2:34" x14ac:dyDescent="0.2">
      <c r="B3915" s="84">
        <v>3908</v>
      </c>
      <c r="C3915" s="85" t="s">
        <v>34</v>
      </c>
      <c r="D3915" s="245" t="s">
        <v>35</v>
      </c>
      <c r="E3915" s="245" t="s">
        <v>381</v>
      </c>
      <c r="F3915" s="256">
        <v>0.23073714545730301</v>
      </c>
      <c r="G3915" s="256">
        <v>0.231125404421024</v>
      </c>
      <c r="H3915" s="202">
        <v>-547.24540000000002</v>
      </c>
      <c r="I3915" s="85">
        <v>0.42680000000000001</v>
      </c>
      <c r="J3915" s="202">
        <v>-535.26900000000001</v>
      </c>
      <c r="K3915" s="85">
        <v>0.43690000000000001</v>
      </c>
      <c r="L3915" s="202">
        <v>-518.83399999999995</v>
      </c>
      <c r="M3915" s="85">
        <v>0.4516</v>
      </c>
      <c r="N3915" s="202">
        <v>-517.29089999999997</v>
      </c>
      <c r="O3915" s="85">
        <v>0.45290000000000002</v>
      </c>
      <c r="P3915" s="202">
        <v>-381.31959999999998</v>
      </c>
      <c r="Q3915" s="85">
        <v>0.5806</v>
      </c>
      <c r="R3915" s="202">
        <v>-303.89909999999998</v>
      </c>
      <c r="S3915" s="85">
        <v>0.65939999999999999</v>
      </c>
      <c r="T3915" s="202">
        <v>-359.96969999999999</v>
      </c>
      <c r="U3915" s="85">
        <v>0.60170000000000001</v>
      </c>
      <c r="V3915" s="202">
        <v>-173.94720000000001</v>
      </c>
      <c r="W3915" s="85">
        <v>0.80110000000000003</v>
      </c>
      <c r="X3915" s="202">
        <v>-191.70849999999999</v>
      </c>
      <c r="Y3915" s="85">
        <v>0.78139999999999998</v>
      </c>
      <c r="Z3915" s="202">
        <v>-137.5462</v>
      </c>
      <c r="AA3915" s="85">
        <v>0.84219999999999995</v>
      </c>
      <c r="AB3915" s="202">
        <v>-481.98540000000003</v>
      </c>
      <c r="AC3915" s="85">
        <v>0.48409999999999997</v>
      </c>
      <c r="AD3915" s="202">
        <v>-474.4975</v>
      </c>
      <c r="AE3915" s="85">
        <v>0.49120000000000003</v>
      </c>
      <c r="AF3915" s="202">
        <v>-165.58750000000001</v>
      </c>
      <c r="AG3915" s="86">
        <v>0.8105</v>
      </c>
      <c r="AH3915" s="107"/>
    </row>
    <row r="3916" spans="2:34" x14ac:dyDescent="0.2">
      <c r="B3916" s="84">
        <v>3909</v>
      </c>
      <c r="C3916" s="85" t="s">
        <v>34</v>
      </c>
      <c r="D3916" s="245" t="s">
        <v>35</v>
      </c>
      <c r="E3916" s="245" t="s">
        <v>382</v>
      </c>
      <c r="F3916" s="256">
        <v>1.73100257849234E-2</v>
      </c>
      <c r="G3916" s="256">
        <v>1.7358622159366101E-2</v>
      </c>
      <c r="H3916" s="202">
        <v>11207.918799999999</v>
      </c>
      <c r="I3916" s="85" t="s">
        <v>10</v>
      </c>
      <c r="J3916" s="202">
        <v>11210.6273</v>
      </c>
      <c r="K3916" s="85" t="s">
        <v>10</v>
      </c>
      <c r="L3916" s="202">
        <v>11188.1792</v>
      </c>
      <c r="M3916" s="85" t="s">
        <v>10</v>
      </c>
      <c r="N3916" s="202">
        <v>11199.5841</v>
      </c>
      <c r="O3916" s="85" t="s">
        <v>10</v>
      </c>
      <c r="P3916" s="202">
        <v>11151.3282</v>
      </c>
      <c r="Q3916" s="85" t="s">
        <v>10</v>
      </c>
      <c r="R3916" s="202">
        <v>11146.304400000001</v>
      </c>
      <c r="S3916" s="85" t="s">
        <v>10</v>
      </c>
      <c r="T3916" s="202">
        <v>11084.7685</v>
      </c>
      <c r="U3916" s="85" t="s">
        <v>10</v>
      </c>
      <c r="V3916" s="202">
        <v>11101.5407</v>
      </c>
      <c r="W3916" s="85" t="s">
        <v>10</v>
      </c>
      <c r="X3916" s="202">
        <v>11030.164199999999</v>
      </c>
      <c r="Y3916" s="85" t="s">
        <v>10</v>
      </c>
      <c r="Z3916" s="202">
        <v>11053.052600000001</v>
      </c>
      <c r="AA3916" s="85" t="s">
        <v>10</v>
      </c>
      <c r="AB3916" s="202">
        <v>11159.865900000001</v>
      </c>
      <c r="AC3916" s="85" t="s">
        <v>10</v>
      </c>
      <c r="AD3916" s="202">
        <v>11157.079900000001</v>
      </c>
      <c r="AE3916" s="85" t="s">
        <v>10</v>
      </c>
      <c r="AF3916" s="202">
        <v>11096.6842</v>
      </c>
      <c r="AG3916" s="86" t="s">
        <v>10</v>
      </c>
      <c r="AH3916" s="107"/>
    </row>
    <row r="3917" spans="2:34" x14ac:dyDescent="0.2">
      <c r="B3917" s="84">
        <v>3910</v>
      </c>
      <c r="C3917" s="85" t="s">
        <v>34</v>
      </c>
      <c r="D3917" s="245" t="s">
        <v>35</v>
      </c>
      <c r="E3917" s="245" t="s">
        <v>383</v>
      </c>
      <c r="F3917" s="256">
        <v>4.0042469285605897E-2</v>
      </c>
      <c r="G3917" s="256">
        <v>3.9967452583451198E-2</v>
      </c>
      <c r="H3917" s="202">
        <v>-3119.174</v>
      </c>
      <c r="I3917" s="85">
        <v>8.8999999999999999E-3</v>
      </c>
      <c r="J3917" s="202">
        <v>-3276.0047</v>
      </c>
      <c r="K3917" s="85">
        <v>6.0000000000000001E-3</v>
      </c>
      <c r="L3917" s="202">
        <v>-3115.1100999999999</v>
      </c>
      <c r="M3917" s="85">
        <v>8.9999999999999993E-3</v>
      </c>
      <c r="N3917" s="202">
        <v>-3275.7905999999998</v>
      </c>
      <c r="O3917" s="85">
        <v>6.0000000000000001E-3</v>
      </c>
      <c r="P3917" s="202">
        <v>-3259.0733</v>
      </c>
      <c r="Q3917" s="85">
        <v>6.3E-3</v>
      </c>
      <c r="R3917" s="202">
        <v>-3403.4497000000001</v>
      </c>
      <c r="S3917" s="85">
        <v>4.3E-3</v>
      </c>
      <c r="T3917" s="202">
        <v>-3382.9169999999999</v>
      </c>
      <c r="U3917" s="85">
        <v>4.5999999999999999E-3</v>
      </c>
      <c r="V3917" s="202">
        <v>-3380.6</v>
      </c>
      <c r="W3917" s="85">
        <v>4.5999999999999999E-3</v>
      </c>
      <c r="X3917" s="202">
        <v>-3353.6410000000001</v>
      </c>
      <c r="Y3917" s="85">
        <v>4.8999999999999998E-3</v>
      </c>
      <c r="Z3917" s="202">
        <v>-3391.7750999999998</v>
      </c>
      <c r="AA3917" s="85">
        <v>4.4000000000000003E-3</v>
      </c>
      <c r="AB3917" s="202">
        <v>-3288.3869</v>
      </c>
      <c r="AC3917" s="85">
        <v>5.7999999999999996E-3</v>
      </c>
      <c r="AD3917" s="202">
        <v>-3291.8816999999999</v>
      </c>
      <c r="AE3917" s="85">
        <v>5.7999999999999996E-3</v>
      </c>
      <c r="AF3917" s="202">
        <v>-3374.1680999999999</v>
      </c>
      <c r="AG3917" s="86">
        <v>4.7000000000000002E-3</v>
      </c>
      <c r="AH3917" s="107"/>
    </row>
    <row r="3918" spans="2:34" x14ac:dyDescent="0.2">
      <c r="B3918" s="84">
        <v>3911</v>
      </c>
      <c r="C3918" s="85" t="s">
        <v>34</v>
      </c>
      <c r="D3918" s="245" t="s">
        <v>35</v>
      </c>
      <c r="E3918" s="245" t="s">
        <v>384</v>
      </c>
      <c r="F3918" s="256">
        <v>1.84665554375853E-2</v>
      </c>
      <c r="G3918" s="256">
        <v>1.8695391053335099E-2</v>
      </c>
      <c r="H3918" s="202">
        <v>874.89020000000005</v>
      </c>
      <c r="I3918" s="85">
        <v>0.56689999999999996</v>
      </c>
      <c r="J3918" s="202">
        <v>855.90750000000003</v>
      </c>
      <c r="K3918" s="85">
        <v>0.57530000000000003</v>
      </c>
      <c r="L3918" s="202">
        <v>881.26099999999997</v>
      </c>
      <c r="M3918" s="85">
        <v>0.56410000000000005</v>
      </c>
      <c r="N3918" s="202">
        <v>861.70690000000002</v>
      </c>
      <c r="O3918" s="85">
        <v>0.57269999999999999</v>
      </c>
      <c r="P3918" s="202">
        <v>888.5222</v>
      </c>
      <c r="Q3918" s="85">
        <v>0.56079999999999997</v>
      </c>
      <c r="R3918" s="202">
        <v>805.14139999999998</v>
      </c>
      <c r="S3918" s="85">
        <v>0.59799999999999998</v>
      </c>
      <c r="T3918" s="202">
        <v>812.85230000000001</v>
      </c>
      <c r="U3918" s="85">
        <v>0.59460000000000002</v>
      </c>
      <c r="V3918" s="202">
        <v>845.73540000000003</v>
      </c>
      <c r="W3918" s="85">
        <v>0.57969999999999999</v>
      </c>
      <c r="X3918" s="202">
        <v>854.4769</v>
      </c>
      <c r="Y3918" s="85">
        <v>0.57579999999999998</v>
      </c>
      <c r="Z3918" s="202">
        <v>831.40629999999999</v>
      </c>
      <c r="AA3918" s="85">
        <v>0.58609999999999995</v>
      </c>
      <c r="AB3918" s="202">
        <v>861.50450000000001</v>
      </c>
      <c r="AC3918" s="85">
        <v>0.57269999999999999</v>
      </c>
      <c r="AD3918" s="202">
        <v>865.67769999999996</v>
      </c>
      <c r="AE3918" s="85">
        <v>0.57089999999999996</v>
      </c>
      <c r="AF3918" s="202">
        <v>842.74040000000002</v>
      </c>
      <c r="AG3918" s="86">
        <v>0.58099999999999996</v>
      </c>
      <c r="AH3918" s="107"/>
    </row>
    <row r="3919" spans="2:34" x14ac:dyDescent="0.2">
      <c r="B3919" s="84">
        <v>3912</v>
      </c>
      <c r="C3919" s="85" t="s">
        <v>34</v>
      </c>
      <c r="D3919" s="245" t="s">
        <v>35</v>
      </c>
      <c r="E3919" s="245" t="s">
        <v>385</v>
      </c>
      <c r="F3919" s="256">
        <v>1.9092219020172899E-2</v>
      </c>
      <c r="G3919" s="256">
        <v>1.9005366449038101E-2</v>
      </c>
      <c r="H3919" s="202">
        <v>1114.7382</v>
      </c>
      <c r="I3919" s="85">
        <v>0.46850000000000003</v>
      </c>
      <c r="J3919" s="202">
        <v>1212.9526000000001</v>
      </c>
      <c r="K3919" s="85">
        <v>0.43020000000000003</v>
      </c>
      <c r="L3919" s="202">
        <v>1136.1588999999999</v>
      </c>
      <c r="M3919" s="85">
        <v>0.46</v>
      </c>
      <c r="N3919" s="202">
        <v>1229.1548</v>
      </c>
      <c r="O3919" s="85">
        <v>0.42409999999999998</v>
      </c>
      <c r="P3919" s="202">
        <v>1161.1473000000001</v>
      </c>
      <c r="Q3919" s="85">
        <v>0.45040000000000002</v>
      </c>
      <c r="R3919" s="202">
        <v>1137.4993999999999</v>
      </c>
      <c r="S3919" s="85">
        <v>0.4592</v>
      </c>
      <c r="T3919" s="202">
        <v>1141.0381</v>
      </c>
      <c r="U3919" s="85">
        <v>0.45800000000000002</v>
      </c>
      <c r="V3919" s="202">
        <v>1100.0608999999999</v>
      </c>
      <c r="W3919" s="85">
        <v>0.47439999999999999</v>
      </c>
      <c r="X3919" s="202">
        <v>1063.6222</v>
      </c>
      <c r="Y3919" s="85">
        <v>0.48920000000000002</v>
      </c>
      <c r="Z3919" s="202">
        <v>1081.5719999999999</v>
      </c>
      <c r="AA3919" s="85">
        <v>0.48180000000000001</v>
      </c>
      <c r="AB3919" s="202">
        <v>1157.4799</v>
      </c>
      <c r="AC3919" s="85">
        <v>0.4516</v>
      </c>
      <c r="AD3919" s="202">
        <v>1169.1147000000001</v>
      </c>
      <c r="AE3919" s="85">
        <v>0.4471</v>
      </c>
      <c r="AF3919" s="202">
        <v>1091.2344000000001</v>
      </c>
      <c r="AG3919" s="86">
        <v>0.47789999999999999</v>
      </c>
      <c r="AH3919" s="107"/>
    </row>
    <row r="3920" spans="2:34" x14ac:dyDescent="0.2">
      <c r="B3920" s="84">
        <v>3913</v>
      </c>
      <c r="C3920" s="85" t="s">
        <v>34</v>
      </c>
      <c r="D3920" s="245" t="s">
        <v>35</v>
      </c>
      <c r="E3920" s="245" t="s">
        <v>386</v>
      </c>
      <c r="F3920" s="256">
        <v>1.0750037919004999E-2</v>
      </c>
      <c r="G3920" s="256">
        <v>1.09072592362981E-2</v>
      </c>
      <c r="H3920" s="202">
        <v>762.91520000000003</v>
      </c>
      <c r="I3920" s="85">
        <v>0.69969999999999999</v>
      </c>
      <c r="J3920" s="202">
        <v>790.99329999999998</v>
      </c>
      <c r="K3920" s="85">
        <v>0.68910000000000005</v>
      </c>
      <c r="L3920" s="202">
        <v>744.15480000000002</v>
      </c>
      <c r="M3920" s="85">
        <v>0.70669999999999999</v>
      </c>
      <c r="N3920" s="202">
        <v>783.27850000000001</v>
      </c>
      <c r="O3920" s="85">
        <v>0.69199999999999995</v>
      </c>
      <c r="P3920" s="202">
        <v>941.48320000000001</v>
      </c>
      <c r="Q3920" s="85">
        <v>0.6341</v>
      </c>
      <c r="R3920" s="202">
        <v>913.51089999999999</v>
      </c>
      <c r="S3920" s="85">
        <v>0.64400000000000002</v>
      </c>
      <c r="T3920" s="202">
        <v>766.09879999999998</v>
      </c>
      <c r="U3920" s="85">
        <v>0.69840000000000002</v>
      </c>
      <c r="V3920" s="202">
        <v>1079.8900000000001</v>
      </c>
      <c r="W3920" s="85">
        <v>0.58499999999999996</v>
      </c>
      <c r="X3920" s="202">
        <v>955.4538</v>
      </c>
      <c r="Y3920" s="85">
        <v>0.629</v>
      </c>
      <c r="Z3920" s="202">
        <v>1058.203</v>
      </c>
      <c r="AA3920" s="85">
        <v>0.59250000000000003</v>
      </c>
      <c r="AB3920" s="202">
        <v>756.36159999999995</v>
      </c>
      <c r="AC3920" s="85">
        <v>0.70209999999999995</v>
      </c>
      <c r="AD3920" s="202">
        <v>757.83069999999998</v>
      </c>
      <c r="AE3920" s="85">
        <v>0.7016</v>
      </c>
      <c r="AF3920" s="202">
        <v>1076.9590000000001</v>
      </c>
      <c r="AG3920" s="86">
        <v>0.58599999999999997</v>
      </c>
      <c r="AH3920" s="107"/>
    </row>
    <row r="3921" spans="2:34" x14ac:dyDescent="0.2">
      <c r="B3921" s="84">
        <v>3914</v>
      </c>
      <c r="C3921" s="85" t="s">
        <v>34</v>
      </c>
      <c r="D3921" s="245" t="s">
        <v>35</v>
      </c>
      <c r="E3921" s="245" t="s">
        <v>387</v>
      </c>
      <c r="F3921" s="256">
        <v>0.11779538904899101</v>
      </c>
      <c r="G3921" s="256">
        <v>0.11701571187786999</v>
      </c>
      <c r="H3921" s="202">
        <v>-603.22460000000001</v>
      </c>
      <c r="I3921" s="85">
        <v>0.71809999999999996</v>
      </c>
      <c r="J3921" s="202">
        <v>-557.2867</v>
      </c>
      <c r="K3921" s="85">
        <v>0.73870000000000002</v>
      </c>
      <c r="L3921" s="202">
        <v>-588.93039999999996</v>
      </c>
      <c r="M3921" s="85">
        <v>0.72450000000000003</v>
      </c>
      <c r="N3921" s="202">
        <v>-554.46990000000005</v>
      </c>
      <c r="O3921" s="85">
        <v>0.74</v>
      </c>
      <c r="P3921" s="202">
        <v>-676.61530000000005</v>
      </c>
      <c r="Q3921" s="85">
        <v>0.68559999999999999</v>
      </c>
      <c r="R3921" s="202">
        <v>-521.70529999999997</v>
      </c>
      <c r="S3921" s="85">
        <v>0.75480000000000003</v>
      </c>
      <c r="T3921" s="202">
        <v>-454.22219999999999</v>
      </c>
      <c r="U3921" s="85">
        <v>0.78569999999999995</v>
      </c>
      <c r="V3921" s="202">
        <v>-660.05470000000003</v>
      </c>
      <c r="W3921" s="85">
        <v>0.69279999999999997</v>
      </c>
      <c r="X3921" s="202">
        <v>-613.99159999999995</v>
      </c>
      <c r="Y3921" s="85">
        <v>0.71330000000000005</v>
      </c>
      <c r="Z3921" s="202">
        <v>-620.86099999999999</v>
      </c>
      <c r="AA3921" s="85">
        <v>0.71020000000000005</v>
      </c>
      <c r="AB3921" s="202">
        <v>-527.81110000000001</v>
      </c>
      <c r="AC3921" s="85">
        <v>0.75209999999999999</v>
      </c>
      <c r="AD3921" s="202">
        <v>-532.88250000000005</v>
      </c>
      <c r="AE3921" s="85">
        <v>0.74980000000000002</v>
      </c>
      <c r="AF3921" s="202">
        <v>-653.86350000000004</v>
      </c>
      <c r="AG3921" s="86">
        <v>0.69550000000000001</v>
      </c>
      <c r="AH3921" s="107"/>
    </row>
    <row r="3922" spans="2:34" x14ac:dyDescent="0.2">
      <c r="B3922" s="84">
        <v>3915</v>
      </c>
      <c r="C3922" s="85" t="s">
        <v>34</v>
      </c>
      <c r="D3922" s="245" t="s">
        <v>35</v>
      </c>
      <c r="E3922" s="245" t="s">
        <v>388</v>
      </c>
      <c r="F3922" s="256">
        <v>0.12314196875474</v>
      </c>
      <c r="G3922" s="256">
        <v>0.12364143596102101</v>
      </c>
      <c r="H3922" s="202">
        <v>2765.4955</v>
      </c>
      <c r="I3922" s="85">
        <v>1.1000000000000001E-3</v>
      </c>
      <c r="J3922" s="202">
        <v>2705.9191000000001</v>
      </c>
      <c r="K3922" s="85">
        <v>1.4E-3</v>
      </c>
      <c r="L3922" s="202">
        <v>2770.7647000000002</v>
      </c>
      <c r="M3922" s="85">
        <v>1.1000000000000001E-3</v>
      </c>
      <c r="N3922" s="202">
        <v>2709.7248</v>
      </c>
      <c r="O3922" s="85">
        <v>1.4E-3</v>
      </c>
      <c r="P3922" s="202">
        <v>2639.6192000000001</v>
      </c>
      <c r="Q3922" s="85">
        <v>1.8E-3</v>
      </c>
      <c r="R3922" s="202">
        <v>2739.6685000000002</v>
      </c>
      <c r="S3922" s="85">
        <v>1.1999999999999999E-3</v>
      </c>
      <c r="T3922" s="202">
        <v>2730.8816999999999</v>
      </c>
      <c r="U3922" s="85">
        <v>1.2999999999999999E-3</v>
      </c>
      <c r="V3922" s="202">
        <v>2655.1343000000002</v>
      </c>
      <c r="W3922" s="85">
        <v>1.6999999999999999E-3</v>
      </c>
      <c r="X3922" s="202">
        <v>2631.9189000000001</v>
      </c>
      <c r="Y3922" s="85">
        <v>1.9E-3</v>
      </c>
      <c r="Z3922" s="202">
        <v>2657.9994000000002</v>
      </c>
      <c r="AA3922" s="85">
        <v>1.6999999999999999E-3</v>
      </c>
      <c r="AB3922" s="202">
        <v>2721.9832000000001</v>
      </c>
      <c r="AC3922" s="85">
        <v>1.2999999999999999E-3</v>
      </c>
      <c r="AD3922" s="202">
        <v>2723.4405999999999</v>
      </c>
      <c r="AE3922" s="85">
        <v>1.2999999999999999E-3</v>
      </c>
      <c r="AF3922" s="202">
        <v>2656.1014</v>
      </c>
      <c r="AG3922" s="86">
        <v>1.6999999999999999E-3</v>
      </c>
      <c r="AH3922" s="107"/>
    </row>
    <row r="3923" spans="2:34" x14ac:dyDescent="0.2">
      <c r="B3923" s="84">
        <v>3916</v>
      </c>
      <c r="C3923" s="85" t="s">
        <v>34</v>
      </c>
      <c r="D3923" s="245" t="s">
        <v>35</v>
      </c>
      <c r="E3923" s="245" t="s">
        <v>389</v>
      </c>
      <c r="F3923" s="256">
        <v>1.6684362202335799E-2</v>
      </c>
      <c r="G3923" s="256">
        <v>1.7009899839200301E-2</v>
      </c>
      <c r="H3923" s="202">
        <v>1152.1954000000001</v>
      </c>
      <c r="I3923" s="85">
        <v>0.53610000000000002</v>
      </c>
      <c r="J3923" s="202">
        <v>1203.7147</v>
      </c>
      <c r="K3923" s="85">
        <v>0.51800000000000002</v>
      </c>
      <c r="L3923" s="202">
        <v>1162.3097</v>
      </c>
      <c r="M3923" s="85">
        <v>0.53259999999999996</v>
      </c>
      <c r="N3923" s="202">
        <v>1209.6884</v>
      </c>
      <c r="O3923" s="85">
        <v>0.51590000000000003</v>
      </c>
      <c r="P3923" s="202">
        <v>1074.9711</v>
      </c>
      <c r="Q3923" s="85">
        <v>0.56379999999999997</v>
      </c>
      <c r="R3923" s="202">
        <v>1221.0368000000001</v>
      </c>
      <c r="S3923" s="85">
        <v>0.51180000000000003</v>
      </c>
      <c r="T3923" s="202">
        <v>1307.6425999999999</v>
      </c>
      <c r="U3923" s="85">
        <v>0.4824</v>
      </c>
      <c r="V3923" s="202">
        <v>1093.5772999999999</v>
      </c>
      <c r="W3923" s="85">
        <v>0.55689999999999995</v>
      </c>
      <c r="X3923" s="202">
        <v>1147.1001000000001</v>
      </c>
      <c r="Y3923" s="85">
        <v>0.53779999999999994</v>
      </c>
      <c r="Z3923" s="202">
        <v>1117.5473</v>
      </c>
      <c r="AA3923" s="85">
        <v>0.54830000000000001</v>
      </c>
      <c r="AB3923" s="202">
        <v>1216.9553000000001</v>
      </c>
      <c r="AC3923" s="85">
        <v>0.51339999999999997</v>
      </c>
      <c r="AD3923" s="202">
        <v>1219.4860000000001</v>
      </c>
      <c r="AE3923" s="85">
        <v>0.51249999999999996</v>
      </c>
      <c r="AF3923" s="202">
        <v>1095.2536</v>
      </c>
      <c r="AG3923" s="86">
        <v>0.55630000000000002</v>
      </c>
      <c r="AH3923" s="107"/>
    </row>
    <row r="3924" spans="2:34" x14ac:dyDescent="0.2">
      <c r="B3924" s="84">
        <v>3917</v>
      </c>
      <c r="C3924" s="85" t="s">
        <v>34</v>
      </c>
      <c r="D3924" s="245" t="s">
        <v>35</v>
      </c>
      <c r="E3924" s="245" t="s">
        <v>390</v>
      </c>
      <c r="F3924" s="256">
        <v>1.41437888669801E-2</v>
      </c>
      <c r="G3924" s="256">
        <v>1.43169885890307E-2</v>
      </c>
      <c r="H3924" s="202">
        <v>2188.3759</v>
      </c>
      <c r="I3924" s="85">
        <v>0.21909999999999999</v>
      </c>
      <c r="J3924" s="202">
        <v>2148.7278000000001</v>
      </c>
      <c r="K3924" s="85">
        <v>0.22750000000000001</v>
      </c>
      <c r="L3924" s="202">
        <v>2189.6754000000001</v>
      </c>
      <c r="M3924" s="85">
        <v>0.21879999999999999</v>
      </c>
      <c r="N3924" s="202">
        <v>2150.0884000000001</v>
      </c>
      <c r="O3924" s="85">
        <v>0.22720000000000001</v>
      </c>
      <c r="P3924" s="202">
        <v>2041.174</v>
      </c>
      <c r="Q3924" s="85">
        <v>0.25159999999999999</v>
      </c>
      <c r="R3924" s="202">
        <v>2138.6495</v>
      </c>
      <c r="S3924" s="85">
        <v>0.22939999999999999</v>
      </c>
      <c r="T3924" s="202">
        <v>2166.998</v>
      </c>
      <c r="U3924" s="85">
        <v>0.22339999999999999</v>
      </c>
      <c r="V3924" s="202">
        <v>2035.4971</v>
      </c>
      <c r="W3924" s="85">
        <v>0.25269999999999998</v>
      </c>
      <c r="X3924" s="202">
        <v>2043.7737</v>
      </c>
      <c r="Y3924" s="85">
        <v>0.25090000000000001</v>
      </c>
      <c r="Z3924" s="202">
        <v>2032.479</v>
      </c>
      <c r="AA3924" s="85">
        <v>0.25340000000000001</v>
      </c>
      <c r="AB3924" s="202">
        <v>2181.0810999999999</v>
      </c>
      <c r="AC3924" s="85">
        <v>0.2205</v>
      </c>
      <c r="AD3924" s="202">
        <v>2181.4521</v>
      </c>
      <c r="AE3924" s="85">
        <v>0.2205</v>
      </c>
      <c r="AF3924" s="202">
        <v>2044.1158</v>
      </c>
      <c r="AG3924" s="86">
        <v>0.25069999999999998</v>
      </c>
      <c r="AH3924" s="107"/>
    </row>
    <row r="3925" spans="2:34" x14ac:dyDescent="0.2">
      <c r="B3925" s="84">
        <v>3918</v>
      </c>
      <c r="C3925" s="85" t="s">
        <v>34</v>
      </c>
      <c r="D3925" s="245" t="s">
        <v>35</v>
      </c>
      <c r="E3925" s="245" t="s">
        <v>391</v>
      </c>
      <c r="F3925" s="256">
        <v>2.7358562111330201E-2</v>
      </c>
      <c r="G3925" s="256">
        <v>2.6735377879380798E-2</v>
      </c>
      <c r="H3925" s="202">
        <v>4194.8495000000003</v>
      </c>
      <c r="I3925" s="85">
        <v>6.1999999999999998E-3</v>
      </c>
      <c r="J3925" s="202">
        <v>4196.5513000000001</v>
      </c>
      <c r="K3925" s="85">
        <v>6.1999999999999998E-3</v>
      </c>
      <c r="L3925" s="202">
        <v>4204.1187</v>
      </c>
      <c r="M3925" s="85">
        <v>6.1000000000000004E-3</v>
      </c>
      <c r="N3925" s="202">
        <v>4196.8325000000004</v>
      </c>
      <c r="O3925" s="85">
        <v>6.1999999999999998E-3</v>
      </c>
      <c r="P3925" s="202">
        <v>4250.4957000000004</v>
      </c>
      <c r="Q3925" s="85">
        <v>5.4999999999999997E-3</v>
      </c>
      <c r="R3925" s="202">
        <v>4247.2905000000001</v>
      </c>
      <c r="S3925" s="85">
        <v>5.5999999999999999E-3</v>
      </c>
      <c r="T3925" s="202">
        <v>4239.7722000000003</v>
      </c>
      <c r="U3925" s="85">
        <v>5.5999999999999999E-3</v>
      </c>
      <c r="V3925" s="202">
        <v>4281.4481999999998</v>
      </c>
      <c r="W3925" s="85">
        <v>5.1999999999999998E-3</v>
      </c>
      <c r="X3925" s="202">
        <v>4280.9198999999999</v>
      </c>
      <c r="Y3925" s="85">
        <v>5.1999999999999998E-3</v>
      </c>
      <c r="Z3925" s="202">
        <v>4286.7503999999999</v>
      </c>
      <c r="AA3925" s="85">
        <v>5.1000000000000004E-3</v>
      </c>
      <c r="AB3925" s="202">
        <v>4204.2587999999996</v>
      </c>
      <c r="AC3925" s="85">
        <v>6.1000000000000004E-3</v>
      </c>
      <c r="AD3925" s="202">
        <v>4198.6108000000004</v>
      </c>
      <c r="AE3925" s="85">
        <v>6.1000000000000004E-3</v>
      </c>
      <c r="AF3925" s="202">
        <v>4276.9418999999998</v>
      </c>
      <c r="AG3925" s="86">
        <v>5.1999999999999998E-3</v>
      </c>
      <c r="AH3925" s="107"/>
    </row>
    <row r="3926" spans="2:34" x14ac:dyDescent="0.2">
      <c r="B3926" s="84">
        <v>3919</v>
      </c>
      <c r="C3926" s="85" t="s">
        <v>34</v>
      </c>
      <c r="D3926" s="245" t="s">
        <v>35</v>
      </c>
      <c r="E3926" s="245" t="s">
        <v>392</v>
      </c>
      <c r="F3926" s="256">
        <v>2.44198392234188E-2</v>
      </c>
      <c r="G3926" s="256">
        <v>2.47786581940059E-2</v>
      </c>
      <c r="H3926" s="202">
        <v>1189.8163</v>
      </c>
      <c r="I3926" s="85">
        <v>0.38719999999999999</v>
      </c>
      <c r="J3926" s="202">
        <v>1189.2827</v>
      </c>
      <c r="K3926" s="85">
        <v>0.38729999999999998</v>
      </c>
      <c r="L3926" s="202">
        <v>1195.6459</v>
      </c>
      <c r="M3926" s="85">
        <v>0.38490000000000002</v>
      </c>
      <c r="N3926" s="202">
        <v>1188.0110999999999</v>
      </c>
      <c r="O3926" s="85">
        <v>0.38790000000000002</v>
      </c>
      <c r="P3926" s="202">
        <v>1242.6460999999999</v>
      </c>
      <c r="Q3926" s="85">
        <v>0.3664</v>
      </c>
      <c r="R3926" s="202">
        <v>1083.3860999999999</v>
      </c>
      <c r="S3926" s="85">
        <v>0.43080000000000002</v>
      </c>
      <c r="T3926" s="202">
        <v>1138.2464</v>
      </c>
      <c r="U3926" s="85">
        <v>0.40789999999999998</v>
      </c>
      <c r="V3926" s="202">
        <v>1127.0934999999999</v>
      </c>
      <c r="W3926" s="85">
        <v>0.41249999999999998</v>
      </c>
      <c r="X3926" s="202">
        <v>1179.355</v>
      </c>
      <c r="Y3926" s="85">
        <v>0.39119999999999999</v>
      </c>
      <c r="Z3926" s="202">
        <v>1106.2752</v>
      </c>
      <c r="AA3926" s="85">
        <v>0.42120000000000002</v>
      </c>
      <c r="AB3926" s="202">
        <v>1185.0518999999999</v>
      </c>
      <c r="AC3926" s="85">
        <v>0.38900000000000001</v>
      </c>
      <c r="AD3926" s="202">
        <v>1179.4845</v>
      </c>
      <c r="AE3926" s="85">
        <v>0.39129999999999998</v>
      </c>
      <c r="AF3926" s="202">
        <v>1123.8656000000001</v>
      </c>
      <c r="AG3926" s="86">
        <v>0.41389999999999999</v>
      </c>
      <c r="AH3926" s="107"/>
    </row>
    <row r="3927" spans="2:34" x14ac:dyDescent="0.2">
      <c r="B3927" s="84">
        <v>3920</v>
      </c>
      <c r="C3927" s="85" t="s">
        <v>34</v>
      </c>
      <c r="D3927" s="245" t="s">
        <v>35</v>
      </c>
      <c r="E3927" s="245" t="s">
        <v>393</v>
      </c>
      <c r="F3927" s="256">
        <v>5.2745335962384399E-2</v>
      </c>
      <c r="G3927" s="256">
        <v>5.3044539589670099E-2</v>
      </c>
      <c r="H3927" s="202">
        <v>1980.5794000000001</v>
      </c>
      <c r="I3927" s="85">
        <v>4.2799999999999998E-2</v>
      </c>
      <c r="J3927" s="202">
        <v>1878.5068000000001</v>
      </c>
      <c r="K3927" s="85">
        <v>5.4800000000000001E-2</v>
      </c>
      <c r="L3927" s="202">
        <v>1980.7476999999999</v>
      </c>
      <c r="M3927" s="85">
        <v>4.2799999999999998E-2</v>
      </c>
      <c r="N3927" s="202">
        <v>1880.0418999999999</v>
      </c>
      <c r="O3927" s="85">
        <v>5.4600000000000003E-2</v>
      </c>
      <c r="P3927" s="202">
        <v>1987.7239999999999</v>
      </c>
      <c r="Q3927" s="85">
        <v>4.2200000000000001E-2</v>
      </c>
      <c r="R3927" s="202">
        <v>1817.3574000000001</v>
      </c>
      <c r="S3927" s="85">
        <v>6.3E-2</v>
      </c>
      <c r="T3927" s="202">
        <v>1849.5956000000001</v>
      </c>
      <c r="U3927" s="85">
        <v>5.8500000000000003E-2</v>
      </c>
      <c r="V3927" s="202">
        <v>1923.3611000000001</v>
      </c>
      <c r="W3927" s="85">
        <v>4.9200000000000001E-2</v>
      </c>
      <c r="X3927" s="202">
        <v>1969.2547999999999</v>
      </c>
      <c r="Y3927" s="85">
        <v>4.41E-2</v>
      </c>
      <c r="Z3927" s="202">
        <v>1924.9155000000001</v>
      </c>
      <c r="AA3927" s="85">
        <v>4.9000000000000002E-2</v>
      </c>
      <c r="AB3927" s="202">
        <v>1865.7425000000001</v>
      </c>
      <c r="AC3927" s="85">
        <v>5.6399999999999999E-2</v>
      </c>
      <c r="AD3927" s="202">
        <v>1867.1774</v>
      </c>
      <c r="AE3927" s="85">
        <v>5.62E-2</v>
      </c>
      <c r="AF3927" s="202">
        <v>1921.5123000000001</v>
      </c>
      <c r="AG3927" s="86">
        <v>4.9399999999999999E-2</v>
      </c>
      <c r="AH3927" s="107"/>
    </row>
    <row r="3928" spans="2:34" x14ac:dyDescent="0.2">
      <c r="B3928" s="84">
        <v>3921</v>
      </c>
      <c r="C3928" s="85" t="s">
        <v>34</v>
      </c>
      <c r="D3928" s="245" t="s">
        <v>35</v>
      </c>
      <c r="E3928" s="245" t="s">
        <v>394</v>
      </c>
      <c r="F3928" s="256">
        <v>4.5502806006370402E-4</v>
      </c>
      <c r="G3928" s="256">
        <v>4.64963093554449E-4</v>
      </c>
      <c r="H3928" s="202">
        <v>-5023.9632000000001</v>
      </c>
      <c r="I3928" s="85">
        <v>0.59630000000000005</v>
      </c>
      <c r="J3928" s="202">
        <v>-5072.5068000000001</v>
      </c>
      <c r="K3928" s="85">
        <v>0.5927</v>
      </c>
      <c r="L3928" s="202">
        <v>-4910.1071000000002</v>
      </c>
      <c r="M3928" s="85">
        <v>0.60470000000000002</v>
      </c>
      <c r="N3928" s="202">
        <v>-4970.2101000000002</v>
      </c>
      <c r="O3928" s="85">
        <v>0.60019999999999996</v>
      </c>
      <c r="P3928" s="202">
        <v>-5174.7493000000004</v>
      </c>
      <c r="Q3928" s="85">
        <v>0.58530000000000004</v>
      </c>
      <c r="R3928" s="202">
        <v>-4810.8527000000004</v>
      </c>
      <c r="S3928" s="85">
        <v>0.61180000000000001</v>
      </c>
      <c r="T3928" s="202">
        <v>-5055.1669000000002</v>
      </c>
      <c r="U3928" s="85">
        <v>0.59389999999999998</v>
      </c>
      <c r="V3928" s="202">
        <v>-5054.5857999999998</v>
      </c>
      <c r="W3928" s="85">
        <v>0.59379999999999999</v>
      </c>
      <c r="X3928" s="202">
        <v>-5304.2830999999996</v>
      </c>
      <c r="Y3928" s="85">
        <v>0.57579999999999998</v>
      </c>
      <c r="Z3928" s="202">
        <v>-5068.0024999999996</v>
      </c>
      <c r="AA3928" s="85">
        <v>0.59289999999999998</v>
      </c>
      <c r="AB3928" s="202">
        <v>-4938.4521999999997</v>
      </c>
      <c r="AC3928" s="85">
        <v>0.60250000000000004</v>
      </c>
      <c r="AD3928" s="202">
        <v>-4863.7386999999999</v>
      </c>
      <c r="AE3928" s="85">
        <v>0.60799999999999998</v>
      </c>
      <c r="AF3928" s="202">
        <v>-5017.3257000000003</v>
      </c>
      <c r="AG3928" s="86">
        <v>0.59660000000000002</v>
      </c>
      <c r="AH3928" s="107"/>
    </row>
    <row r="3929" spans="2:34" x14ac:dyDescent="0.2">
      <c r="B3929" s="84">
        <v>3922</v>
      </c>
      <c r="C3929" s="85" t="s">
        <v>34</v>
      </c>
      <c r="D3929" s="245" t="s">
        <v>35</v>
      </c>
      <c r="E3929" s="245" t="s">
        <v>395</v>
      </c>
      <c r="F3929" s="256"/>
      <c r="G3929" s="256"/>
      <c r="H3929" s="202" t="s">
        <v>179</v>
      </c>
      <c r="I3929" s="85" t="s">
        <v>179</v>
      </c>
      <c r="J3929" s="202" t="s">
        <v>179</v>
      </c>
      <c r="K3929" s="85" t="s">
        <v>179</v>
      </c>
      <c r="L3929" s="202" t="s">
        <v>179</v>
      </c>
      <c r="M3929" s="85" t="s">
        <v>179</v>
      </c>
      <c r="N3929" s="202" t="s">
        <v>179</v>
      </c>
      <c r="O3929" s="85" t="s">
        <v>179</v>
      </c>
      <c r="P3929" s="202" t="s">
        <v>179</v>
      </c>
      <c r="Q3929" s="85" t="s">
        <v>179</v>
      </c>
      <c r="R3929" s="202" t="s">
        <v>179</v>
      </c>
      <c r="S3929" s="85" t="s">
        <v>179</v>
      </c>
      <c r="T3929" s="202" t="s">
        <v>179</v>
      </c>
      <c r="U3929" s="85" t="s">
        <v>179</v>
      </c>
      <c r="V3929" s="202" t="s">
        <v>179</v>
      </c>
      <c r="W3929" s="85" t="s">
        <v>179</v>
      </c>
      <c r="X3929" s="202" t="s">
        <v>179</v>
      </c>
      <c r="Y3929" s="85" t="s">
        <v>179</v>
      </c>
      <c r="Z3929" s="202" t="s">
        <v>179</v>
      </c>
      <c r="AA3929" s="85" t="s">
        <v>179</v>
      </c>
      <c r="AB3929" s="202" t="s">
        <v>179</v>
      </c>
      <c r="AC3929" s="85" t="s">
        <v>179</v>
      </c>
      <c r="AD3929" s="202" t="s">
        <v>179</v>
      </c>
      <c r="AE3929" s="85" t="s">
        <v>179</v>
      </c>
      <c r="AF3929" s="202" t="s">
        <v>179</v>
      </c>
      <c r="AG3929" s="86" t="s">
        <v>179</v>
      </c>
      <c r="AH3929" s="107"/>
    </row>
    <row r="3930" spans="2:34" x14ac:dyDescent="0.2">
      <c r="B3930" s="84">
        <v>3923</v>
      </c>
      <c r="C3930" s="85" t="s">
        <v>34</v>
      </c>
      <c r="D3930" s="245" t="s">
        <v>35</v>
      </c>
      <c r="E3930" s="245" t="s">
        <v>396</v>
      </c>
      <c r="F3930" s="256">
        <v>9.2901562263006197E-3</v>
      </c>
      <c r="G3930" s="256">
        <v>9.4348761067090305E-3</v>
      </c>
      <c r="H3930" s="202">
        <v>-2937.7545</v>
      </c>
      <c r="I3930" s="85">
        <v>0.2039</v>
      </c>
      <c r="J3930" s="202">
        <v>-2980.1864</v>
      </c>
      <c r="K3930" s="85">
        <v>0.1973</v>
      </c>
      <c r="L3930" s="202">
        <v>-2928.1354000000001</v>
      </c>
      <c r="M3930" s="85">
        <v>0.20530000000000001</v>
      </c>
      <c r="N3930" s="202">
        <v>-2970.3442</v>
      </c>
      <c r="O3930" s="85">
        <v>0.1988</v>
      </c>
      <c r="P3930" s="202">
        <v>-3006.9555999999998</v>
      </c>
      <c r="Q3930" s="85">
        <v>0.1933</v>
      </c>
      <c r="R3930" s="202">
        <v>-3004.1140999999998</v>
      </c>
      <c r="S3930" s="85">
        <v>0.19350000000000001</v>
      </c>
      <c r="T3930" s="202">
        <v>-3093.6599000000001</v>
      </c>
      <c r="U3930" s="85">
        <v>0.1807</v>
      </c>
      <c r="V3930" s="202">
        <v>-3038.1615000000002</v>
      </c>
      <c r="W3930" s="85">
        <v>0.1885</v>
      </c>
      <c r="X3930" s="202">
        <v>-3122.4423999999999</v>
      </c>
      <c r="Y3930" s="85">
        <v>0.17660000000000001</v>
      </c>
      <c r="Z3930" s="202">
        <v>-3067.8278</v>
      </c>
      <c r="AA3930" s="85">
        <v>0.1842</v>
      </c>
      <c r="AB3930" s="202">
        <v>-2978.2022999999999</v>
      </c>
      <c r="AC3930" s="85">
        <v>0.1976</v>
      </c>
      <c r="AD3930" s="202">
        <v>-2970.3411000000001</v>
      </c>
      <c r="AE3930" s="85">
        <v>0.1988</v>
      </c>
      <c r="AF3930" s="202">
        <v>-3047.5713999999998</v>
      </c>
      <c r="AG3930" s="86">
        <v>0.18720000000000001</v>
      </c>
      <c r="AH3930" s="107"/>
    </row>
    <row r="3931" spans="2:34" x14ac:dyDescent="0.2">
      <c r="B3931" s="84">
        <v>3924</v>
      </c>
      <c r="C3931" s="85" t="s">
        <v>34</v>
      </c>
      <c r="D3931" s="245" t="s">
        <v>35</v>
      </c>
      <c r="E3931" s="245" t="s">
        <v>397</v>
      </c>
      <c r="F3931" s="256">
        <v>1.7821932352495101E-2</v>
      </c>
      <c r="G3931" s="256">
        <v>1.8017319875234899E-2</v>
      </c>
      <c r="H3931" s="202">
        <v>776.17570000000001</v>
      </c>
      <c r="I3931" s="85">
        <v>0.61439999999999995</v>
      </c>
      <c r="J3931" s="202">
        <v>946.28480000000002</v>
      </c>
      <c r="K3931" s="85">
        <v>0.53910000000000002</v>
      </c>
      <c r="L3931" s="202">
        <v>765.46879999999999</v>
      </c>
      <c r="M3931" s="85">
        <v>0.61929999999999996</v>
      </c>
      <c r="N3931" s="202">
        <v>933.98440000000005</v>
      </c>
      <c r="O3931" s="85">
        <v>0.5444</v>
      </c>
      <c r="P3931" s="202">
        <v>982.77670000000001</v>
      </c>
      <c r="Q3931" s="85">
        <v>0.52359999999999995</v>
      </c>
      <c r="R3931" s="202">
        <v>880.56700000000001</v>
      </c>
      <c r="S3931" s="85">
        <v>0.5675</v>
      </c>
      <c r="T3931" s="202">
        <v>927.09280000000001</v>
      </c>
      <c r="U3931" s="85">
        <v>0.54730000000000001</v>
      </c>
      <c r="V3931" s="202">
        <v>947.23410000000001</v>
      </c>
      <c r="W3931" s="85">
        <v>0.53859999999999997</v>
      </c>
      <c r="X3931" s="202">
        <v>1007.5644</v>
      </c>
      <c r="Y3931" s="85">
        <v>0.5131</v>
      </c>
      <c r="Z3931" s="202">
        <v>972.75720000000001</v>
      </c>
      <c r="AA3931" s="85">
        <v>0.52769999999999995</v>
      </c>
      <c r="AB3931" s="202">
        <v>905.07330000000002</v>
      </c>
      <c r="AC3931" s="85">
        <v>0.55689999999999995</v>
      </c>
      <c r="AD3931" s="202">
        <v>895.94690000000003</v>
      </c>
      <c r="AE3931" s="85">
        <v>0.56089999999999995</v>
      </c>
      <c r="AF3931" s="202">
        <v>946.26099999999997</v>
      </c>
      <c r="AG3931" s="86">
        <v>0.53900000000000003</v>
      </c>
      <c r="AH3931" s="107"/>
    </row>
    <row r="3932" spans="2:34" x14ac:dyDescent="0.2">
      <c r="B3932" s="84">
        <v>3925</v>
      </c>
      <c r="C3932" s="85" t="s">
        <v>34</v>
      </c>
      <c r="D3932" s="245" t="s">
        <v>35</v>
      </c>
      <c r="E3932" s="245" t="s">
        <v>398</v>
      </c>
      <c r="F3932" s="256">
        <v>1.07879569240103E-2</v>
      </c>
      <c r="G3932" s="256">
        <v>1.08685123118352E-2</v>
      </c>
      <c r="H3932" s="202">
        <v>3388.5990000000002</v>
      </c>
      <c r="I3932" s="85">
        <v>8.5199999999999998E-2</v>
      </c>
      <c r="J3932" s="202">
        <v>3608.4149000000002</v>
      </c>
      <c r="K3932" s="85">
        <v>6.6799999999999998E-2</v>
      </c>
      <c r="L3932" s="202">
        <v>3383.4848999999999</v>
      </c>
      <c r="M3932" s="85">
        <v>8.5599999999999996E-2</v>
      </c>
      <c r="N3932" s="202">
        <v>3602.6835999999998</v>
      </c>
      <c r="O3932" s="85">
        <v>6.7199999999999996E-2</v>
      </c>
      <c r="P3932" s="202">
        <v>3703.0207</v>
      </c>
      <c r="Q3932" s="85">
        <v>0.06</v>
      </c>
      <c r="R3932" s="202">
        <v>3576.9666999999999</v>
      </c>
      <c r="S3932" s="85">
        <v>6.9099999999999995E-2</v>
      </c>
      <c r="T3932" s="202">
        <v>3599.9393</v>
      </c>
      <c r="U3932" s="85">
        <v>6.7400000000000002E-2</v>
      </c>
      <c r="V3932" s="202">
        <v>3698.4128000000001</v>
      </c>
      <c r="W3932" s="85">
        <v>6.0199999999999997E-2</v>
      </c>
      <c r="X3932" s="202">
        <v>3732.2615000000001</v>
      </c>
      <c r="Y3932" s="85">
        <v>5.79E-2</v>
      </c>
      <c r="Z3932" s="202">
        <v>3681.5232000000001</v>
      </c>
      <c r="AA3932" s="85">
        <v>6.1400000000000003E-2</v>
      </c>
      <c r="AB3932" s="202">
        <v>3588.7883000000002</v>
      </c>
      <c r="AC3932" s="85">
        <v>6.83E-2</v>
      </c>
      <c r="AD3932" s="202">
        <v>3585.8424</v>
      </c>
      <c r="AE3932" s="85">
        <v>6.8500000000000005E-2</v>
      </c>
      <c r="AF3932" s="202">
        <v>3691.4092000000001</v>
      </c>
      <c r="AG3932" s="86">
        <v>6.0699999999999997E-2</v>
      </c>
      <c r="AH3932" s="107"/>
    </row>
    <row r="3933" spans="2:34" x14ac:dyDescent="0.2">
      <c r="B3933" s="84">
        <v>3926</v>
      </c>
      <c r="C3933" s="85" t="s">
        <v>34</v>
      </c>
      <c r="D3933" s="245" t="s">
        <v>35</v>
      </c>
      <c r="E3933" s="245" t="s">
        <v>399</v>
      </c>
      <c r="F3933" s="256">
        <v>3.5833459730016701E-3</v>
      </c>
      <c r="G3933" s="256">
        <v>3.6228374372784199E-3</v>
      </c>
      <c r="H3933" s="202">
        <v>-451.38409999999999</v>
      </c>
      <c r="I3933" s="85">
        <v>0.89449999999999996</v>
      </c>
      <c r="J3933" s="202">
        <v>-591.05830000000003</v>
      </c>
      <c r="K3933" s="85">
        <v>0.86219999999999997</v>
      </c>
      <c r="L3933" s="202">
        <v>-436.41480000000001</v>
      </c>
      <c r="M3933" s="85">
        <v>0.89800000000000002</v>
      </c>
      <c r="N3933" s="202">
        <v>-576.16909999999996</v>
      </c>
      <c r="O3933" s="85">
        <v>0.86560000000000004</v>
      </c>
      <c r="P3933" s="202">
        <v>-544.99950000000001</v>
      </c>
      <c r="Q3933" s="85">
        <v>0.87280000000000002</v>
      </c>
      <c r="R3933" s="202">
        <v>-381.49599999999998</v>
      </c>
      <c r="S3933" s="85">
        <v>0.91069999999999995</v>
      </c>
      <c r="T3933" s="202">
        <v>-507.9821</v>
      </c>
      <c r="U3933" s="85">
        <v>0.88139999999999996</v>
      </c>
      <c r="V3933" s="202">
        <v>-347.7054</v>
      </c>
      <c r="W3933" s="85">
        <v>0.91859999999999997</v>
      </c>
      <c r="X3933" s="202">
        <v>-468.80540000000002</v>
      </c>
      <c r="Y3933" s="85">
        <v>0.89049999999999996</v>
      </c>
      <c r="Z3933" s="202">
        <v>-356.34289999999999</v>
      </c>
      <c r="AA3933" s="85">
        <v>0.91659999999999997</v>
      </c>
      <c r="AB3933" s="202">
        <v>-608.4425</v>
      </c>
      <c r="AC3933" s="85">
        <v>0.85819999999999996</v>
      </c>
      <c r="AD3933" s="202">
        <v>-597.17960000000005</v>
      </c>
      <c r="AE3933" s="85">
        <v>0.86080000000000001</v>
      </c>
      <c r="AF3933" s="202">
        <v>-360.33280000000002</v>
      </c>
      <c r="AG3933" s="86">
        <v>0.91569999999999996</v>
      </c>
      <c r="AH3933" s="107"/>
    </row>
    <row r="3934" spans="2:34" x14ac:dyDescent="0.2">
      <c r="B3934" s="84">
        <v>3927</v>
      </c>
      <c r="C3934" s="85" t="s">
        <v>34</v>
      </c>
      <c r="D3934" s="245" t="s">
        <v>35</v>
      </c>
      <c r="E3934" s="245" t="s">
        <v>400</v>
      </c>
      <c r="F3934" s="256">
        <v>7.4624601850447406E-2</v>
      </c>
      <c r="G3934" s="256">
        <v>7.4626576515489096E-2</v>
      </c>
      <c r="H3934" s="202">
        <v>1095.2289000000001</v>
      </c>
      <c r="I3934" s="85">
        <v>0.27160000000000001</v>
      </c>
      <c r="J3934" s="202">
        <v>1062.7646999999999</v>
      </c>
      <c r="K3934" s="85">
        <v>0.28599999999999998</v>
      </c>
      <c r="L3934" s="202">
        <v>1111.4860000000001</v>
      </c>
      <c r="M3934" s="85">
        <v>0.26469999999999999</v>
      </c>
      <c r="N3934" s="202">
        <v>1071.6938</v>
      </c>
      <c r="O3934" s="85">
        <v>0.28210000000000002</v>
      </c>
      <c r="P3934" s="202">
        <v>1093.0587</v>
      </c>
      <c r="Q3934" s="85">
        <v>0.27260000000000001</v>
      </c>
      <c r="R3934" s="202">
        <v>1074.6726000000001</v>
      </c>
      <c r="S3934" s="85">
        <v>0.28050000000000003</v>
      </c>
      <c r="T3934" s="202">
        <v>1062.4504999999999</v>
      </c>
      <c r="U3934" s="85">
        <v>0.28620000000000001</v>
      </c>
      <c r="V3934" s="202">
        <v>1084.3237999999999</v>
      </c>
      <c r="W3934" s="85">
        <v>0.27629999999999999</v>
      </c>
      <c r="X3934" s="202">
        <v>1076.866</v>
      </c>
      <c r="Y3934" s="85">
        <v>0.2797</v>
      </c>
      <c r="Z3934" s="202">
        <v>1077.9536000000001</v>
      </c>
      <c r="AA3934" s="85">
        <v>0.27910000000000001</v>
      </c>
      <c r="AB3934" s="202">
        <v>1065.2193</v>
      </c>
      <c r="AC3934" s="85">
        <v>0.28489999999999999</v>
      </c>
      <c r="AD3934" s="202">
        <v>1067.5521000000001</v>
      </c>
      <c r="AE3934" s="85">
        <v>0.28399999999999997</v>
      </c>
      <c r="AF3934" s="202">
        <v>1079.6103000000001</v>
      </c>
      <c r="AG3934" s="86">
        <v>0.27839999999999998</v>
      </c>
      <c r="AH3934" s="107"/>
    </row>
    <row r="3935" spans="2:34" x14ac:dyDescent="0.2">
      <c r="B3935" s="84">
        <v>3928</v>
      </c>
      <c r="C3935" s="85" t="s">
        <v>34</v>
      </c>
      <c r="D3935" s="245" t="s">
        <v>35</v>
      </c>
      <c r="E3935" s="245" t="s">
        <v>401</v>
      </c>
      <c r="F3935" s="256">
        <v>3.6497042317609599E-2</v>
      </c>
      <c r="G3935" s="256">
        <v>3.60540132127012E-2</v>
      </c>
      <c r="H3935" s="202">
        <v>3396.3604</v>
      </c>
      <c r="I3935" s="85">
        <v>4.8999999999999998E-3</v>
      </c>
      <c r="J3935" s="202">
        <v>3309.7145999999998</v>
      </c>
      <c r="K3935" s="85">
        <v>6.1000000000000004E-3</v>
      </c>
      <c r="L3935" s="202">
        <v>3381.8163</v>
      </c>
      <c r="M3935" s="85">
        <v>5.1000000000000004E-3</v>
      </c>
      <c r="N3935" s="202">
        <v>3302.5724</v>
      </c>
      <c r="O3935" s="85">
        <v>6.1999999999999998E-3</v>
      </c>
      <c r="P3935" s="202">
        <v>3292.8928999999998</v>
      </c>
      <c r="Q3935" s="85">
        <v>6.4000000000000003E-3</v>
      </c>
      <c r="R3935" s="202">
        <v>3266.7730999999999</v>
      </c>
      <c r="S3935" s="85">
        <v>6.7999999999999996E-3</v>
      </c>
      <c r="T3935" s="202">
        <v>3249.3569000000002</v>
      </c>
      <c r="U3935" s="85">
        <v>7.1000000000000004E-3</v>
      </c>
      <c r="V3935" s="202">
        <v>3263.3391000000001</v>
      </c>
      <c r="W3935" s="85">
        <v>6.7999999999999996E-3</v>
      </c>
      <c r="X3935" s="202">
        <v>3251.0140999999999</v>
      </c>
      <c r="Y3935" s="85">
        <v>7.1000000000000004E-3</v>
      </c>
      <c r="Z3935" s="202">
        <v>3263.0124999999998</v>
      </c>
      <c r="AA3935" s="85">
        <v>6.7999999999999996E-3</v>
      </c>
      <c r="AB3935" s="202">
        <v>3282.8667999999998</v>
      </c>
      <c r="AC3935" s="85">
        <v>6.4999999999999997E-3</v>
      </c>
      <c r="AD3935" s="202">
        <v>3281.3582000000001</v>
      </c>
      <c r="AE3935" s="85">
        <v>6.6E-3</v>
      </c>
      <c r="AF3935" s="202">
        <v>3267.1511999999998</v>
      </c>
      <c r="AG3935" s="86">
        <v>6.7999999999999996E-3</v>
      </c>
      <c r="AH3935" s="107"/>
    </row>
    <row r="3936" spans="2:34" x14ac:dyDescent="0.2">
      <c r="B3936" s="84">
        <v>3929</v>
      </c>
      <c r="C3936" s="85" t="s">
        <v>34</v>
      </c>
      <c r="D3936" s="245" t="s">
        <v>35</v>
      </c>
      <c r="E3936" s="245" t="s">
        <v>402</v>
      </c>
      <c r="F3936" s="256">
        <v>5.5551342332777198E-2</v>
      </c>
      <c r="G3936" s="256">
        <v>5.5175620435127998E-2</v>
      </c>
      <c r="H3936" s="202">
        <v>-5102.0454</v>
      </c>
      <c r="I3936" s="85" t="s">
        <v>10</v>
      </c>
      <c r="J3936" s="202">
        <v>-5115.8490000000002</v>
      </c>
      <c r="K3936" s="85" t="s">
        <v>10</v>
      </c>
      <c r="L3936" s="202">
        <v>-5104.9859999999999</v>
      </c>
      <c r="M3936" s="85" t="s">
        <v>10</v>
      </c>
      <c r="N3936" s="202">
        <v>-5120.8118999999997</v>
      </c>
      <c r="O3936" s="85" t="s">
        <v>10</v>
      </c>
      <c r="P3936" s="202">
        <v>-5099.7888999999996</v>
      </c>
      <c r="Q3936" s="85" t="s">
        <v>10</v>
      </c>
      <c r="R3936" s="202">
        <v>-5139.8015999999998</v>
      </c>
      <c r="S3936" s="85" t="s">
        <v>10</v>
      </c>
      <c r="T3936" s="202">
        <v>-5161.0382</v>
      </c>
      <c r="U3936" s="85" t="s">
        <v>10</v>
      </c>
      <c r="V3936" s="202">
        <v>-5127.4259000000002</v>
      </c>
      <c r="W3936" s="85" t="s">
        <v>10</v>
      </c>
      <c r="X3936" s="202">
        <v>-5142.5541000000003</v>
      </c>
      <c r="Y3936" s="85" t="s">
        <v>10</v>
      </c>
      <c r="Z3936" s="202">
        <v>-5131.9858999999997</v>
      </c>
      <c r="AA3936" s="85" t="s">
        <v>10</v>
      </c>
      <c r="AB3936" s="202">
        <v>-5135.2816000000003</v>
      </c>
      <c r="AC3936" s="85" t="s">
        <v>10</v>
      </c>
      <c r="AD3936" s="202">
        <v>-5140.5339999999997</v>
      </c>
      <c r="AE3936" s="85" t="s">
        <v>10</v>
      </c>
      <c r="AF3936" s="202">
        <v>-5133.5388000000003</v>
      </c>
      <c r="AG3936" s="86" t="s">
        <v>10</v>
      </c>
      <c r="AH3936" s="107"/>
    </row>
    <row r="3937" spans="2:34" x14ac:dyDescent="0.2">
      <c r="B3937" s="84">
        <v>3930</v>
      </c>
      <c r="C3937" s="85" t="s">
        <v>34</v>
      </c>
      <c r="D3937" s="245" t="s">
        <v>35</v>
      </c>
      <c r="E3937" s="245" t="s">
        <v>403</v>
      </c>
      <c r="F3937" s="256">
        <v>2.3206431063248899E-2</v>
      </c>
      <c r="G3937" s="256">
        <v>2.3151287366565299E-2</v>
      </c>
      <c r="H3937" s="202">
        <v>2609.7710000000002</v>
      </c>
      <c r="I3937" s="85">
        <v>6.4899999999999999E-2</v>
      </c>
      <c r="J3937" s="202">
        <v>2442.1363999999999</v>
      </c>
      <c r="K3937" s="85">
        <v>8.4099999999999994E-2</v>
      </c>
      <c r="L3937" s="202">
        <v>2618.0378000000001</v>
      </c>
      <c r="M3937" s="85">
        <v>6.4000000000000001E-2</v>
      </c>
      <c r="N3937" s="202">
        <v>2447.2613000000001</v>
      </c>
      <c r="O3937" s="85">
        <v>8.3500000000000005E-2</v>
      </c>
      <c r="P3937" s="202">
        <v>2530.5699</v>
      </c>
      <c r="Q3937" s="85">
        <v>7.3499999999999996E-2</v>
      </c>
      <c r="R3937" s="202">
        <v>2555.8580999999999</v>
      </c>
      <c r="S3937" s="85">
        <v>7.0499999999999993E-2</v>
      </c>
      <c r="T3937" s="202">
        <v>2493.2896999999998</v>
      </c>
      <c r="U3937" s="85">
        <v>7.7700000000000005E-2</v>
      </c>
      <c r="V3937" s="202">
        <v>2614.6158999999998</v>
      </c>
      <c r="W3937" s="85">
        <v>6.4299999999999996E-2</v>
      </c>
      <c r="X3937" s="202">
        <v>2563.4333999999999</v>
      </c>
      <c r="Y3937" s="85">
        <v>6.9800000000000001E-2</v>
      </c>
      <c r="Z3937" s="202">
        <v>2607.9279000000001</v>
      </c>
      <c r="AA3937" s="85">
        <v>6.5000000000000002E-2</v>
      </c>
      <c r="AB3937" s="202">
        <v>2491.2957999999999</v>
      </c>
      <c r="AC3937" s="85">
        <v>7.8E-2</v>
      </c>
      <c r="AD3937" s="202">
        <v>2491.3634000000002</v>
      </c>
      <c r="AE3937" s="85">
        <v>7.8E-2</v>
      </c>
      <c r="AF3937" s="202">
        <v>2623.3946999999998</v>
      </c>
      <c r="AG3937" s="86">
        <v>6.3399999999999998E-2</v>
      </c>
      <c r="AH3937" s="107"/>
    </row>
    <row r="3938" spans="2:34" x14ac:dyDescent="0.2">
      <c r="B3938" s="84">
        <v>3931</v>
      </c>
      <c r="C3938" s="85" t="s">
        <v>34</v>
      </c>
      <c r="D3938" s="245" t="s">
        <v>35</v>
      </c>
      <c r="E3938" s="245" t="s">
        <v>404</v>
      </c>
      <c r="F3938" s="256">
        <v>1.96610040952525E-2</v>
      </c>
      <c r="G3938" s="256">
        <v>1.9547823391518299E-2</v>
      </c>
      <c r="H3938" s="202">
        <v>1816.0204000000001</v>
      </c>
      <c r="I3938" s="85">
        <v>0.25769999999999998</v>
      </c>
      <c r="J3938" s="202">
        <v>1813.2837</v>
      </c>
      <c r="K3938" s="85">
        <v>0.25829999999999997</v>
      </c>
      <c r="L3938" s="202">
        <v>2017.9898000000001</v>
      </c>
      <c r="M3938" s="85">
        <v>0.21540000000000001</v>
      </c>
      <c r="N3938" s="202">
        <v>1908.5853</v>
      </c>
      <c r="O3938" s="85">
        <v>0.24129999999999999</v>
      </c>
      <c r="P3938" s="202">
        <v>1843.3371999999999</v>
      </c>
      <c r="Q3938" s="85">
        <v>0.25879999999999997</v>
      </c>
      <c r="R3938" s="202">
        <v>2130.1082000000001</v>
      </c>
      <c r="S3938" s="85">
        <v>0.19089999999999999</v>
      </c>
      <c r="T3938" s="202">
        <v>2184.4724999999999</v>
      </c>
      <c r="U3938" s="85">
        <v>0.18</v>
      </c>
      <c r="V3938" s="202">
        <v>2064.4177</v>
      </c>
      <c r="W3938" s="85">
        <v>0.2059</v>
      </c>
      <c r="X3938" s="202">
        <v>2055.0333999999998</v>
      </c>
      <c r="Y3938" s="85">
        <v>0.20810000000000001</v>
      </c>
      <c r="Z3938" s="202">
        <v>2118.6300999999999</v>
      </c>
      <c r="AA3938" s="85">
        <v>0.1943</v>
      </c>
      <c r="AB3938" s="202">
        <v>1986.5826</v>
      </c>
      <c r="AC3938" s="85">
        <v>0.21590000000000001</v>
      </c>
      <c r="AD3938" s="202">
        <v>1994.1294</v>
      </c>
      <c r="AE3938" s="85">
        <v>0.221</v>
      </c>
      <c r="AF3938" s="202">
        <v>2079.7745</v>
      </c>
      <c r="AG3938" s="86">
        <v>0.2026</v>
      </c>
      <c r="AH3938" s="107"/>
    </row>
    <row r="3939" spans="2:34" x14ac:dyDescent="0.2">
      <c r="B3939" s="84">
        <v>3932</v>
      </c>
      <c r="C3939" s="85" t="s">
        <v>34</v>
      </c>
      <c r="D3939" s="245" t="s">
        <v>35</v>
      </c>
      <c r="E3939" s="245" t="s">
        <v>405</v>
      </c>
      <c r="F3939" s="256">
        <v>3.6497042317609599E-2</v>
      </c>
      <c r="G3939" s="256">
        <v>3.5918398977081198E-2</v>
      </c>
      <c r="H3939" s="202">
        <v>-565.21969999999999</v>
      </c>
      <c r="I3939" s="85">
        <v>0.64849999999999997</v>
      </c>
      <c r="J3939" s="202">
        <v>-550.92240000000004</v>
      </c>
      <c r="K3939" s="85">
        <v>0.65669999999999995</v>
      </c>
      <c r="L3939" s="202">
        <v>-355.77879999999999</v>
      </c>
      <c r="M3939" s="85">
        <v>0.77849999999999997</v>
      </c>
      <c r="N3939" s="202">
        <v>-435.19099999999997</v>
      </c>
      <c r="O3939" s="85">
        <v>0.73070000000000002</v>
      </c>
      <c r="P3939" s="202">
        <v>-441.02159999999998</v>
      </c>
      <c r="Q3939" s="85">
        <v>0.72789999999999999</v>
      </c>
      <c r="R3939" s="202">
        <v>-128.34559999999999</v>
      </c>
      <c r="S3939" s="85">
        <v>0.91920000000000002</v>
      </c>
      <c r="T3939" s="202">
        <v>-138.756</v>
      </c>
      <c r="U3939" s="85">
        <v>0.91269999999999996</v>
      </c>
      <c r="V3939" s="202">
        <v>-174.34020000000001</v>
      </c>
      <c r="W3939" s="85">
        <v>0.89059999999999995</v>
      </c>
      <c r="X3939" s="202">
        <v>-229.47550000000001</v>
      </c>
      <c r="Y3939" s="85">
        <v>0.85640000000000005</v>
      </c>
      <c r="Z3939" s="202">
        <v>-151.32669999999999</v>
      </c>
      <c r="AA3939" s="85">
        <v>0.90500000000000003</v>
      </c>
      <c r="AB3939" s="202">
        <v>-360.45159999999998</v>
      </c>
      <c r="AC3939" s="85">
        <v>0.77159999999999995</v>
      </c>
      <c r="AD3939" s="202">
        <v>-327.78930000000003</v>
      </c>
      <c r="AE3939" s="85">
        <v>0.79559999999999997</v>
      </c>
      <c r="AF3939" s="202">
        <v>-165.6584</v>
      </c>
      <c r="AG3939" s="86">
        <v>0.89600000000000002</v>
      </c>
      <c r="AH3939" s="107"/>
    </row>
    <row r="3940" spans="2:34" x14ac:dyDescent="0.2">
      <c r="B3940" s="84">
        <v>3933</v>
      </c>
      <c r="C3940" s="85" t="s">
        <v>34</v>
      </c>
      <c r="D3940" s="245" t="s">
        <v>35</v>
      </c>
      <c r="E3940" s="245" t="s">
        <v>406</v>
      </c>
      <c r="F3940" s="256">
        <v>7.4131654785378406E-2</v>
      </c>
      <c r="G3940" s="256">
        <v>7.3619156479454398E-2</v>
      </c>
      <c r="H3940" s="202">
        <v>-1852.5721000000001</v>
      </c>
      <c r="I3940" s="85">
        <v>4.9299999999999997E-2</v>
      </c>
      <c r="J3940" s="202">
        <v>-1912.3243</v>
      </c>
      <c r="K3940" s="85">
        <v>4.24E-2</v>
      </c>
      <c r="L3940" s="202">
        <v>-1673.6682000000001</v>
      </c>
      <c r="M3940" s="85">
        <v>8.2299999999999998E-2</v>
      </c>
      <c r="N3940" s="202">
        <v>-1807.4278999999999</v>
      </c>
      <c r="O3940" s="85">
        <v>6.0699999999999997E-2</v>
      </c>
      <c r="P3940" s="202">
        <v>-1735.5292999999999</v>
      </c>
      <c r="Q3940" s="85">
        <v>7.2300000000000003E-2</v>
      </c>
      <c r="R3940" s="202">
        <v>-1447.5306</v>
      </c>
      <c r="S3940" s="85">
        <v>0.13350000000000001</v>
      </c>
      <c r="T3940" s="202">
        <v>-1503.2883999999999</v>
      </c>
      <c r="U3940" s="85">
        <v>0.1193</v>
      </c>
      <c r="V3940" s="202">
        <v>-1417.4152999999999</v>
      </c>
      <c r="W3940" s="85">
        <v>0.1424</v>
      </c>
      <c r="X3940" s="202">
        <v>-1483.2171000000001</v>
      </c>
      <c r="Y3940" s="85">
        <v>0.1249</v>
      </c>
      <c r="Z3940" s="202">
        <v>-1377.6847</v>
      </c>
      <c r="AA3940" s="85">
        <v>0.154</v>
      </c>
      <c r="AB3940" s="202">
        <v>-1731.1188</v>
      </c>
      <c r="AC3940" s="85">
        <v>6.6799999999999998E-2</v>
      </c>
      <c r="AD3940" s="202">
        <v>-1695.2297000000001</v>
      </c>
      <c r="AE3940" s="85">
        <v>7.8799999999999995E-2</v>
      </c>
      <c r="AF3940" s="202">
        <v>-1406.7073</v>
      </c>
      <c r="AG3940" s="86">
        <v>0.14549999999999999</v>
      </c>
      <c r="AH3940" s="107"/>
    </row>
    <row r="3941" spans="2:34" x14ac:dyDescent="0.2">
      <c r="B3941" s="84">
        <v>3934</v>
      </c>
      <c r="C3941" s="85" t="s">
        <v>34</v>
      </c>
      <c r="D3941" s="245" t="s">
        <v>35</v>
      </c>
      <c r="E3941" s="245" t="s">
        <v>407</v>
      </c>
      <c r="F3941" s="256">
        <v>6.4291672986500806E-2</v>
      </c>
      <c r="G3941" s="256">
        <v>6.3816184590348102E-2</v>
      </c>
      <c r="H3941" s="202">
        <v>-2344.9771999999998</v>
      </c>
      <c r="I3941" s="85">
        <v>1.55E-2</v>
      </c>
      <c r="J3941" s="202">
        <v>-2441.864</v>
      </c>
      <c r="K3941" s="85">
        <v>1.18E-2</v>
      </c>
      <c r="L3941" s="202">
        <v>-2203.0857000000001</v>
      </c>
      <c r="M3941" s="85">
        <v>2.4899999999999999E-2</v>
      </c>
      <c r="N3941" s="202">
        <v>-2358.8015999999998</v>
      </c>
      <c r="O3941" s="85">
        <v>1.6400000000000001E-2</v>
      </c>
      <c r="P3941" s="202">
        <v>-2249.0700000000002</v>
      </c>
      <c r="Q3941" s="85">
        <v>2.23E-2</v>
      </c>
      <c r="R3941" s="202">
        <v>-2119.4195</v>
      </c>
      <c r="S3941" s="85">
        <v>3.1099999999999999E-2</v>
      </c>
      <c r="T3941" s="202">
        <v>-2113.3895000000002</v>
      </c>
      <c r="U3941" s="85">
        <v>3.1699999999999999E-2</v>
      </c>
      <c r="V3941" s="202">
        <v>-2045.9458999999999</v>
      </c>
      <c r="W3941" s="85">
        <v>3.7699999999999997E-2</v>
      </c>
      <c r="X3941" s="202">
        <v>-2039.8724999999999</v>
      </c>
      <c r="Y3941" s="85">
        <v>3.8300000000000001E-2</v>
      </c>
      <c r="Z3941" s="202">
        <v>-2005.0123000000001</v>
      </c>
      <c r="AA3941" s="85">
        <v>4.1700000000000001E-2</v>
      </c>
      <c r="AB3941" s="202">
        <v>-2307.5825</v>
      </c>
      <c r="AC3941" s="85">
        <v>1.7399999999999999E-2</v>
      </c>
      <c r="AD3941" s="202">
        <v>-2279.6151</v>
      </c>
      <c r="AE3941" s="85">
        <v>2.0400000000000001E-2</v>
      </c>
      <c r="AF3941" s="202">
        <v>-2045.2918999999999</v>
      </c>
      <c r="AG3941" s="86">
        <v>3.7699999999999997E-2</v>
      </c>
      <c r="AH3941" s="107"/>
    </row>
    <row r="3942" spans="2:34" x14ac:dyDescent="0.2">
      <c r="B3942" s="84">
        <v>3935</v>
      </c>
      <c r="C3942" s="85" t="s">
        <v>34</v>
      </c>
      <c r="D3942" s="245" t="s">
        <v>35</v>
      </c>
      <c r="E3942" s="245" t="s">
        <v>408</v>
      </c>
      <c r="F3942" s="256">
        <v>7.65963901107235E-2</v>
      </c>
      <c r="G3942" s="256">
        <v>7.6467055427475505E-2</v>
      </c>
      <c r="H3942" s="202">
        <v>-1728.8221000000001</v>
      </c>
      <c r="I3942" s="85">
        <v>5.6000000000000001E-2</v>
      </c>
      <c r="J3942" s="202">
        <v>-1781.056</v>
      </c>
      <c r="K3942" s="85">
        <v>4.8899999999999999E-2</v>
      </c>
      <c r="L3942" s="202">
        <v>-1613.2506000000001</v>
      </c>
      <c r="M3942" s="85">
        <v>7.7299999999999994E-2</v>
      </c>
      <c r="N3942" s="202">
        <v>-1711.049</v>
      </c>
      <c r="O3942" s="85">
        <v>6.0999999999999999E-2</v>
      </c>
      <c r="P3942" s="202">
        <v>-1648.1919</v>
      </c>
      <c r="Q3942" s="85">
        <v>7.1400000000000005E-2</v>
      </c>
      <c r="R3942" s="202">
        <v>-1432.8576</v>
      </c>
      <c r="S3942" s="85">
        <v>0.11700000000000001</v>
      </c>
      <c r="T3942" s="202">
        <v>-1430.4907000000001</v>
      </c>
      <c r="U3942" s="85">
        <v>0.1178</v>
      </c>
      <c r="V3942" s="202">
        <v>-1403.8580999999999</v>
      </c>
      <c r="W3942" s="85">
        <v>0.1249</v>
      </c>
      <c r="X3942" s="202">
        <v>-1398.0872999999999</v>
      </c>
      <c r="Y3942" s="85">
        <v>0.12659999999999999</v>
      </c>
      <c r="Z3942" s="202">
        <v>-1361.4380000000001</v>
      </c>
      <c r="AA3942" s="85">
        <v>0.1368</v>
      </c>
      <c r="AB3942" s="202">
        <v>-1622.5234</v>
      </c>
      <c r="AC3942" s="85">
        <v>7.3400000000000007E-2</v>
      </c>
      <c r="AD3942" s="202">
        <v>-1596.7345</v>
      </c>
      <c r="AE3942" s="85">
        <v>8.0699999999999994E-2</v>
      </c>
      <c r="AF3942" s="202">
        <v>-1392.8258000000001</v>
      </c>
      <c r="AG3942" s="86">
        <v>0.128</v>
      </c>
      <c r="AH3942" s="107"/>
    </row>
    <row r="3943" spans="2:34" x14ac:dyDescent="0.2">
      <c r="B3943" s="84">
        <v>3936</v>
      </c>
      <c r="C3943" s="85" t="s">
        <v>34</v>
      </c>
      <c r="D3943" s="245" t="s">
        <v>35</v>
      </c>
      <c r="E3943" s="245" t="s">
        <v>409</v>
      </c>
      <c r="F3943" s="256">
        <v>0.184134688305779</v>
      </c>
      <c r="G3943" s="256">
        <v>0.184648468527811</v>
      </c>
      <c r="H3943" s="202">
        <v>91.011799999999994</v>
      </c>
      <c r="I3943" s="85">
        <v>0.88890000000000002</v>
      </c>
      <c r="J3943" s="202">
        <v>107.011</v>
      </c>
      <c r="K3943" s="85">
        <v>0.86950000000000005</v>
      </c>
      <c r="L3943" s="202">
        <v>72.323800000000006</v>
      </c>
      <c r="M3943" s="85">
        <v>0.91169999999999995</v>
      </c>
      <c r="N3943" s="202">
        <v>95.704700000000003</v>
      </c>
      <c r="O3943" s="85">
        <v>0.88329999999999997</v>
      </c>
      <c r="P3943" s="202">
        <v>127.1005</v>
      </c>
      <c r="Q3943" s="85">
        <v>0.84540000000000004</v>
      </c>
      <c r="R3943" s="202">
        <v>13.0783</v>
      </c>
      <c r="S3943" s="85">
        <v>0.98399999999999999</v>
      </c>
      <c r="T3943" s="202">
        <v>8.7743000000000002</v>
      </c>
      <c r="U3943" s="85">
        <v>0.98929999999999996</v>
      </c>
      <c r="V3943" s="202">
        <v>47.324300000000001</v>
      </c>
      <c r="W3943" s="85">
        <v>0.94210000000000005</v>
      </c>
      <c r="X3943" s="202">
        <v>44.49</v>
      </c>
      <c r="Y3943" s="85">
        <v>0.9456</v>
      </c>
      <c r="Z3943" s="202">
        <v>22.112400000000001</v>
      </c>
      <c r="AA3943" s="85">
        <v>0.97289999999999999</v>
      </c>
      <c r="AB3943" s="202">
        <v>84.259100000000004</v>
      </c>
      <c r="AC3943" s="85">
        <v>0.89710000000000001</v>
      </c>
      <c r="AD3943" s="202">
        <v>80.134</v>
      </c>
      <c r="AE3943" s="85">
        <v>0.90210000000000001</v>
      </c>
      <c r="AF3943" s="202">
        <v>44.862499999999997</v>
      </c>
      <c r="AG3943" s="86">
        <v>0.94510000000000005</v>
      </c>
      <c r="AH3943" s="107"/>
    </row>
    <row r="3944" spans="2:34" x14ac:dyDescent="0.2">
      <c r="B3944" s="84">
        <v>3937</v>
      </c>
      <c r="C3944" s="85" t="s">
        <v>34</v>
      </c>
      <c r="D3944" s="245" t="s">
        <v>35</v>
      </c>
      <c r="E3944" s="245" t="s">
        <v>410</v>
      </c>
      <c r="F3944" s="256">
        <v>0.140508873047171</v>
      </c>
      <c r="G3944" s="256">
        <v>0.14144564775171001</v>
      </c>
      <c r="H3944" s="202">
        <v>163.8717</v>
      </c>
      <c r="I3944" s="85">
        <v>0.82010000000000005</v>
      </c>
      <c r="J3944" s="202">
        <v>205.2587</v>
      </c>
      <c r="K3944" s="85">
        <v>0.77580000000000005</v>
      </c>
      <c r="L3944" s="202">
        <v>141.9718</v>
      </c>
      <c r="M3944" s="85">
        <v>0.84389999999999998</v>
      </c>
      <c r="N3944" s="202">
        <v>191.44759999999999</v>
      </c>
      <c r="O3944" s="85">
        <v>0.79059999999999997</v>
      </c>
      <c r="P3944" s="202">
        <v>247.88669999999999</v>
      </c>
      <c r="Q3944" s="85">
        <v>0.73129999999999995</v>
      </c>
      <c r="R3944" s="202">
        <v>102.4332</v>
      </c>
      <c r="S3944" s="85">
        <v>0.88700000000000001</v>
      </c>
      <c r="T3944" s="202">
        <v>99.906499999999994</v>
      </c>
      <c r="U3944" s="85">
        <v>0.88980000000000004</v>
      </c>
      <c r="V3944" s="202">
        <v>159.56720000000001</v>
      </c>
      <c r="W3944" s="85">
        <v>0.82499999999999996</v>
      </c>
      <c r="X3944" s="202">
        <v>159.33789999999999</v>
      </c>
      <c r="Y3944" s="85">
        <v>0.82530000000000003</v>
      </c>
      <c r="Z3944" s="202">
        <v>128.00530000000001</v>
      </c>
      <c r="AA3944" s="85">
        <v>0.85919999999999996</v>
      </c>
      <c r="AB3944" s="202">
        <v>186.48429999999999</v>
      </c>
      <c r="AC3944" s="85">
        <v>0.79579999999999995</v>
      </c>
      <c r="AD3944" s="202">
        <v>180.91220000000001</v>
      </c>
      <c r="AE3944" s="85">
        <v>0.80189999999999995</v>
      </c>
      <c r="AF3944" s="202">
        <v>157.89160000000001</v>
      </c>
      <c r="AG3944" s="86">
        <v>0.82679999999999998</v>
      </c>
      <c r="AH3944" s="107"/>
    </row>
    <row r="3945" spans="2:34" x14ac:dyDescent="0.2">
      <c r="B3945" s="84">
        <v>3938</v>
      </c>
      <c r="C3945" s="85" t="s">
        <v>34</v>
      </c>
      <c r="D3945" s="245" t="s">
        <v>35</v>
      </c>
      <c r="E3945" s="245" t="s">
        <v>411</v>
      </c>
      <c r="F3945" s="256">
        <v>9.8760048536326403E-2</v>
      </c>
      <c r="G3945" s="256">
        <v>9.9521475482883606E-2</v>
      </c>
      <c r="H3945" s="202">
        <v>248.35130000000001</v>
      </c>
      <c r="I3945" s="85">
        <v>0.76160000000000005</v>
      </c>
      <c r="J3945" s="202">
        <v>311.63389999999998</v>
      </c>
      <c r="K3945" s="85">
        <v>0.70340000000000003</v>
      </c>
      <c r="L3945" s="202">
        <v>230.15280000000001</v>
      </c>
      <c r="M3945" s="85">
        <v>0.77869999999999995</v>
      </c>
      <c r="N3945" s="202">
        <v>298.84789999999998</v>
      </c>
      <c r="O3945" s="85">
        <v>0.71509999999999996</v>
      </c>
      <c r="P3945" s="202">
        <v>310.7627</v>
      </c>
      <c r="Q3945" s="85">
        <v>0.70450000000000002</v>
      </c>
      <c r="R3945" s="202">
        <v>226.17070000000001</v>
      </c>
      <c r="S3945" s="85">
        <v>0.7823</v>
      </c>
      <c r="T3945" s="202">
        <v>174.89160000000001</v>
      </c>
      <c r="U3945" s="85">
        <v>0.83089999999999997</v>
      </c>
      <c r="V3945" s="202">
        <v>238.94479999999999</v>
      </c>
      <c r="W3945" s="85">
        <v>0.77049999999999996</v>
      </c>
      <c r="X3945" s="202">
        <v>182.58449999999999</v>
      </c>
      <c r="Y3945" s="85">
        <v>0.82369999999999999</v>
      </c>
      <c r="Z3945" s="202">
        <v>180.97479999999999</v>
      </c>
      <c r="AA3945" s="85">
        <v>0.82530000000000003</v>
      </c>
      <c r="AB3945" s="202">
        <v>291.26409999999998</v>
      </c>
      <c r="AC3945" s="85">
        <v>0.72199999999999998</v>
      </c>
      <c r="AD3945" s="202">
        <v>285.0265</v>
      </c>
      <c r="AE3945" s="85">
        <v>0.7278</v>
      </c>
      <c r="AF3945" s="202">
        <v>233.94149999999999</v>
      </c>
      <c r="AG3945" s="86">
        <v>0.7752</v>
      </c>
      <c r="AH3945" s="107"/>
    </row>
    <row r="3946" spans="2:34" x14ac:dyDescent="0.2">
      <c r="B3946" s="84">
        <v>3939</v>
      </c>
      <c r="C3946" s="85" t="s">
        <v>34</v>
      </c>
      <c r="D3946" s="245" t="s">
        <v>35</v>
      </c>
      <c r="E3946" s="245" t="s">
        <v>412</v>
      </c>
      <c r="F3946" s="256">
        <v>6.2907629303807097E-2</v>
      </c>
      <c r="G3946" s="256">
        <v>6.3583703043570902E-2</v>
      </c>
      <c r="H3946" s="202">
        <v>551.34379999999999</v>
      </c>
      <c r="I3946" s="85">
        <v>0.56950000000000001</v>
      </c>
      <c r="J3946" s="202">
        <v>688.14559999999994</v>
      </c>
      <c r="K3946" s="85">
        <v>0.47789999999999999</v>
      </c>
      <c r="L3946" s="202">
        <v>531.03179999999998</v>
      </c>
      <c r="M3946" s="85">
        <v>0.58389999999999997</v>
      </c>
      <c r="N3946" s="202">
        <v>671.31449999999995</v>
      </c>
      <c r="O3946" s="85">
        <v>0.48880000000000001</v>
      </c>
      <c r="P3946" s="202">
        <v>665.34299999999996</v>
      </c>
      <c r="Q3946" s="85">
        <v>0.49299999999999999</v>
      </c>
      <c r="R3946" s="202">
        <v>511.41789999999997</v>
      </c>
      <c r="S3946" s="85">
        <v>0.59789999999999999</v>
      </c>
      <c r="T3946" s="202">
        <v>498.66980000000001</v>
      </c>
      <c r="U3946" s="85">
        <v>0.60729999999999995</v>
      </c>
      <c r="V3946" s="202">
        <v>517.34540000000004</v>
      </c>
      <c r="W3946" s="85">
        <v>0.59389999999999998</v>
      </c>
      <c r="X3946" s="202">
        <v>492.5016</v>
      </c>
      <c r="Y3946" s="85">
        <v>0.61199999999999999</v>
      </c>
      <c r="Z3946" s="202">
        <v>450.32780000000002</v>
      </c>
      <c r="AA3946" s="85">
        <v>0.64280000000000004</v>
      </c>
      <c r="AB3946" s="202">
        <v>654.9923</v>
      </c>
      <c r="AC3946" s="85">
        <v>0.49940000000000001</v>
      </c>
      <c r="AD3946" s="202">
        <v>644.98950000000002</v>
      </c>
      <c r="AE3946" s="85">
        <v>0.50600000000000001</v>
      </c>
      <c r="AF3946" s="202">
        <v>513.56230000000005</v>
      </c>
      <c r="AG3946" s="86">
        <v>0.59670000000000001</v>
      </c>
      <c r="AH3946" s="107"/>
    </row>
    <row r="3947" spans="2:34" x14ac:dyDescent="0.2">
      <c r="B3947" s="84">
        <v>3940</v>
      </c>
      <c r="C3947" s="85" t="s">
        <v>34</v>
      </c>
      <c r="D3947" s="245" t="s">
        <v>35</v>
      </c>
      <c r="E3947" s="245" t="s">
        <v>413</v>
      </c>
      <c r="F3947" s="256">
        <v>2.52350978310329E-2</v>
      </c>
      <c r="G3947" s="256">
        <v>2.5611717069957601E-2</v>
      </c>
      <c r="H3947" s="202">
        <v>236.98660000000001</v>
      </c>
      <c r="I3947" s="85">
        <v>0.86460000000000004</v>
      </c>
      <c r="J3947" s="202">
        <v>493.74220000000003</v>
      </c>
      <c r="K3947" s="85">
        <v>0.72260000000000002</v>
      </c>
      <c r="L3947" s="202">
        <v>217.149</v>
      </c>
      <c r="M3947" s="85">
        <v>0.87590000000000001</v>
      </c>
      <c r="N3947" s="202">
        <v>475.68459999999999</v>
      </c>
      <c r="O3947" s="85">
        <v>0.73229999999999995</v>
      </c>
      <c r="P3947" s="202">
        <v>433.58010000000002</v>
      </c>
      <c r="Q3947" s="85">
        <v>0.75539999999999996</v>
      </c>
      <c r="R3947" s="202">
        <v>212.55959999999999</v>
      </c>
      <c r="S3947" s="85">
        <v>0.87849999999999995</v>
      </c>
      <c r="T3947" s="202">
        <v>155.24940000000001</v>
      </c>
      <c r="U3947" s="85">
        <v>0.91120000000000001</v>
      </c>
      <c r="V3947" s="202">
        <v>192.39580000000001</v>
      </c>
      <c r="W3947" s="85">
        <v>0.89</v>
      </c>
      <c r="X3947" s="202">
        <v>110.4735</v>
      </c>
      <c r="Y3947" s="85">
        <v>0.93679999999999997</v>
      </c>
      <c r="Z3947" s="202">
        <v>76.278800000000004</v>
      </c>
      <c r="AA3947" s="85">
        <v>0.95630000000000004</v>
      </c>
      <c r="AB3947" s="202">
        <v>448.55029999999999</v>
      </c>
      <c r="AC3947" s="85">
        <v>0.74709999999999999</v>
      </c>
      <c r="AD3947" s="202">
        <v>437.64729999999997</v>
      </c>
      <c r="AE3947" s="85">
        <v>0.753</v>
      </c>
      <c r="AF3947" s="202">
        <v>185.01259999999999</v>
      </c>
      <c r="AG3947" s="86">
        <v>0.89419999999999999</v>
      </c>
      <c r="AH3947" s="107"/>
    </row>
    <row r="3948" spans="2:34" x14ac:dyDescent="0.2">
      <c r="B3948" s="84">
        <v>3941</v>
      </c>
      <c r="C3948" s="85" t="s">
        <v>34</v>
      </c>
      <c r="D3948" s="245" t="s">
        <v>35</v>
      </c>
      <c r="E3948" s="245" t="s">
        <v>414</v>
      </c>
      <c r="F3948" s="256">
        <v>5.7636887608069204E-3</v>
      </c>
      <c r="G3948" s="256">
        <v>5.8314121316620504E-3</v>
      </c>
      <c r="H3948" s="202">
        <v>934.22310000000004</v>
      </c>
      <c r="I3948" s="85">
        <v>0.73160000000000003</v>
      </c>
      <c r="J3948" s="202">
        <v>1252.4774</v>
      </c>
      <c r="K3948" s="85">
        <v>0.64570000000000005</v>
      </c>
      <c r="L3948" s="202">
        <v>921.06939999999997</v>
      </c>
      <c r="M3948" s="85">
        <v>0.73529999999999995</v>
      </c>
      <c r="N3948" s="202">
        <v>1236.6135999999999</v>
      </c>
      <c r="O3948" s="85">
        <v>0.64990000000000003</v>
      </c>
      <c r="P3948" s="202">
        <v>1171.2353000000001</v>
      </c>
      <c r="Q3948" s="85">
        <v>0.6673</v>
      </c>
      <c r="R3948" s="202">
        <v>1006.7747000000001</v>
      </c>
      <c r="S3948" s="85">
        <v>0.71160000000000001</v>
      </c>
      <c r="T3948" s="202">
        <v>1028.6693</v>
      </c>
      <c r="U3948" s="85">
        <v>0.70569999999999999</v>
      </c>
      <c r="V3948" s="202">
        <v>972.22209999999995</v>
      </c>
      <c r="W3948" s="85">
        <v>0.72109999999999996</v>
      </c>
      <c r="X3948" s="202">
        <v>965.3691</v>
      </c>
      <c r="Y3948" s="85">
        <v>0.72309999999999997</v>
      </c>
      <c r="Z3948" s="202">
        <v>888.79930000000002</v>
      </c>
      <c r="AA3948" s="85">
        <v>0.74419999999999997</v>
      </c>
      <c r="AB3948" s="202">
        <v>1163.8212000000001</v>
      </c>
      <c r="AC3948" s="85">
        <v>0.66930000000000001</v>
      </c>
      <c r="AD3948" s="202">
        <v>1152.9794999999999</v>
      </c>
      <c r="AE3948" s="85">
        <v>0.67220000000000002</v>
      </c>
      <c r="AF3948" s="202">
        <v>956.33609999999999</v>
      </c>
      <c r="AG3948" s="86">
        <v>0.72550000000000003</v>
      </c>
      <c r="AH3948" s="107"/>
    </row>
    <row r="3949" spans="2:34" x14ac:dyDescent="0.2">
      <c r="B3949" s="84">
        <v>3942</v>
      </c>
      <c r="C3949" s="85" t="s">
        <v>34</v>
      </c>
      <c r="D3949" s="245" t="s">
        <v>35</v>
      </c>
      <c r="E3949" s="245" t="s">
        <v>1216</v>
      </c>
      <c r="F3949" s="256">
        <v>0.17524268163203399</v>
      </c>
      <c r="G3949" s="256">
        <v>0.17627913284383101</v>
      </c>
      <c r="H3949" s="202">
        <v>355.47129999999999</v>
      </c>
      <c r="I3949" s="85">
        <v>0.55130000000000001</v>
      </c>
      <c r="J3949" s="202">
        <v>361.6671</v>
      </c>
      <c r="K3949" s="85">
        <v>0.54430000000000001</v>
      </c>
      <c r="L3949" s="202">
        <v>353.31110000000001</v>
      </c>
      <c r="M3949" s="85">
        <v>0.55369999999999997</v>
      </c>
      <c r="N3949" s="202">
        <v>360.67579999999998</v>
      </c>
      <c r="O3949" s="85">
        <v>0.5454</v>
      </c>
      <c r="P3949" s="202">
        <v>346.27719999999999</v>
      </c>
      <c r="Q3949" s="85">
        <v>0.5615</v>
      </c>
      <c r="R3949" s="202">
        <v>381.70330000000001</v>
      </c>
      <c r="S3949" s="85">
        <v>0.52210000000000001</v>
      </c>
      <c r="T3949" s="202">
        <v>375.15640000000002</v>
      </c>
      <c r="U3949" s="85">
        <v>0.52929999999999999</v>
      </c>
      <c r="V3949" s="202">
        <v>366.61739999999998</v>
      </c>
      <c r="W3949" s="85">
        <v>0.53859999999999997</v>
      </c>
      <c r="X3949" s="202">
        <v>359.9187</v>
      </c>
      <c r="Y3949" s="85">
        <v>0.54610000000000003</v>
      </c>
      <c r="Z3949" s="202">
        <v>367.28800000000001</v>
      </c>
      <c r="AA3949" s="85">
        <v>0.53790000000000004</v>
      </c>
      <c r="AB3949" s="202">
        <v>376.03480000000002</v>
      </c>
      <c r="AC3949" s="85">
        <v>0.52839999999999998</v>
      </c>
      <c r="AD3949" s="202">
        <v>375.82440000000003</v>
      </c>
      <c r="AE3949" s="85">
        <v>0.52869999999999995</v>
      </c>
      <c r="AF3949" s="202">
        <v>369.23950000000002</v>
      </c>
      <c r="AG3949" s="86">
        <v>0.53569999999999995</v>
      </c>
      <c r="AH3949" s="107"/>
    </row>
    <row r="3950" spans="2:34" x14ac:dyDescent="0.2">
      <c r="B3950" s="84">
        <v>3943</v>
      </c>
      <c r="C3950" s="85" t="s">
        <v>34</v>
      </c>
      <c r="D3950" s="245" t="s">
        <v>35</v>
      </c>
      <c r="E3950" s="245" t="s">
        <v>415</v>
      </c>
      <c r="F3950" s="256">
        <v>0.12911421204307599</v>
      </c>
      <c r="G3950" s="256">
        <v>0.12819419958540801</v>
      </c>
      <c r="H3950" s="202">
        <v>4188.6268</v>
      </c>
      <c r="I3950" s="85">
        <v>6.6E-3</v>
      </c>
      <c r="J3950" s="202">
        <v>4121.5158000000001</v>
      </c>
      <c r="K3950" s="85">
        <v>7.6E-3</v>
      </c>
      <c r="L3950" s="202">
        <v>4184.8244999999997</v>
      </c>
      <c r="M3950" s="85">
        <v>6.7000000000000002E-3</v>
      </c>
      <c r="N3950" s="202">
        <v>4121.2889999999998</v>
      </c>
      <c r="O3950" s="85">
        <v>7.6E-3</v>
      </c>
      <c r="P3950" s="202">
        <v>3927.7525999999998</v>
      </c>
      <c r="Q3950" s="85">
        <v>1.0999999999999999E-2</v>
      </c>
      <c r="R3950" s="202">
        <v>4065.9470999999999</v>
      </c>
      <c r="S3950" s="85">
        <v>8.3999999999999995E-3</v>
      </c>
      <c r="T3950" s="202">
        <v>4142.8726999999999</v>
      </c>
      <c r="U3950" s="85">
        <v>7.1999999999999998E-3</v>
      </c>
      <c r="V3950" s="202">
        <v>3868.3678</v>
      </c>
      <c r="W3950" s="85">
        <v>1.2200000000000001E-2</v>
      </c>
      <c r="X3950" s="202">
        <v>3889.2624000000001</v>
      </c>
      <c r="Y3950" s="85">
        <v>1.18E-2</v>
      </c>
      <c r="Z3950" s="202">
        <v>3844.0583999999999</v>
      </c>
      <c r="AA3950" s="85">
        <v>1.2800000000000001E-2</v>
      </c>
      <c r="AB3950" s="202">
        <v>4142.0919999999996</v>
      </c>
      <c r="AC3950" s="85">
        <v>7.3000000000000001E-3</v>
      </c>
      <c r="AD3950" s="202">
        <v>4143.3383999999996</v>
      </c>
      <c r="AE3950" s="85">
        <v>7.1999999999999998E-3</v>
      </c>
      <c r="AF3950" s="202">
        <v>3867.8307</v>
      </c>
      <c r="AG3950" s="86">
        <v>1.2200000000000001E-2</v>
      </c>
      <c r="AH3950" s="107"/>
    </row>
    <row r="3951" spans="2:34" x14ac:dyDescent="0.2">
      <c r="B3951" s="84">
        <v>3944</v>
      </c>
      <c r="C3951" s="85" t="s">
        <v>34</v>
      </c>
      <c r="D3951" s="245" t="s">
        <v>35</v>
      </c>
      <c r="E3951" s="245" t="s">
        <v>417</v>
      </c>
      <c r="F3951" s="256">
        <v>0.137077203094191</v>
      </c>
      <c r="G3951" s="256">
        <v>0.13687351066509101</v>
      </c>
      <c r="H3951" s="202">
        <v>344.49549999999999</v>
      </c>
      <c r="I3951" s="85">
        <v>0.58940000000000003</v>
      </c>
      <c r="J3951" s="202">
        <v>316.48680000000002</v>
      </c>
      <c r="K3951" s="85">
        <v>0.61990000000000001</v>
      </c>
      <c r="L3951" s="202">
        <v>403.04349999999999</v>
      </c>
      <c r="M3951" s="85">
        <v>0.52969999999999995</v>
      </c>
      <c r="N3951" s="202">
        <v>352.3304</v>
      </c>
      <c r="O3951" s="85">
        <v>0.58279999999999998</v>
      </c>
      <c r="P3951" s="202">
        <v>415.73930000000001</v>
      </c>
      <c r="Q3951" s="85">
        <v>0.51780000000000004</v>
      </c>
      <c r="R3951" s="202">
        <v>630.05539999999996</v>
      </c>
      <c r="S3951" s="85">
        <v>0.32669999999999999</v>
      </c>
      <c r="T3951" s="202">
        <v>614.22289999999998</v>
      </c>
      <c r="U3951" s="85">
        <v>0.33950000000000002</v>
      </c>
      <c r="V3951" s="202">
        <v>656.94029999999998</v>
      </c>
      <c r="W3951" s="85">
        <v>0.30730000000000002</v>
      </c>
      <c r="X3951" s="202">
        <v>645.95129999999995</v>
      </c>
      <c r="Y3951" s="85">
        <v>0.31590000000000001</v>
      </c>
      <c r="Z3951" s="202">
        <v>709.53150000000005</v>
      </c>
      <c r="AA3951" s="85">
        <v>0.27060000000000001</v>
      </c>
      <c r="AB3951" s="202">
        <v>412.25790000000001</v>
      </c>
      <c r="AC3951" s="85">
        <v>0.51890000000000003</v>
      </c>
      <c r="AD3951" s="202">
        <v>425.64960000000002</v>
      </c>
      <c r="AE3951" s="85">
        <v>0.50729999999999997</v>
      </c>
      <c r="AF3951" s="202">
        <v>658.64359999999999</v>
      </c>
      <c r="AG3951" s="86">
        <v>0.30620000000000003</v>
      </c>
      <c r="AH3951" s="107"/>
    </row>
    <row r="3952" spans="2:34" x14ac:dyDescent="0.2">
      <c r="B3952" s="84">
        <v>3945</v>
      </c>
      <c r="C3952" s="85" t="s">
        <v>34</v>
      </c>
      <c r="D3952" s="245" t="s">
        <v>35</v>
      </c>
      <c r="E3952" s="245" t="s">
        <v>416</v>
      </c>
      <c r="F3952" s="256">
        <v>4.3568936751099699E-2</v>
      </c>
      <c r="G3952" s="256">
        <v>4.3551543096266701E-2</v>
      </c>
      <c r="H3952" s="202">
        <v>-1497.8063</v>
      </c>
      <c r="I3952" s="85">
        <v>0.15970000000000001</v>
      </c>
      <c r="J3952" s="202">
        <v>-1434.6759999999999</v>
      </c>
      <c r="K3952" s="85">
        <v>0.17799999999999999</v>
      </c>
      <c r="L3952" s="202">
        <v>-1413.3957</v>
      </c>
      <c r="M3952" s="85">
        <v>0.19850000000000001</v>
      </c>
      <c r="N3952" s="202">
        <v>-1441.3722</v>
      </c>
      <c r="O3952" s="85">
        <v>0.18970000000000001</v>
      </c>
      <c r="P3952" s="202">
        <v>-1351.0179000000001</v>
      </c>
      <c r="Q3952" s="85">
        <v>0.21929999999999999</v>
      </c>
      <c r="R3952" s="202">
        <v>-1408.1623</v>
      </c>
      <c r="S3952" s="85">
        <v>0.2</v>
      </c>
      <c r="T3952" s="202">
        <v>-1497.9048</v>
      </c>
      <c r="U3952" s="85">
        <v>0.17280000000000001</v>
      </c>
      <c r="V3952" s="202">
        <v>-1364.5599</v>
      </c>
      <c r="W3952" s="85">
        <v>0.21460000000000001</v>
      </c>
      <c r="X3952" s="202">
        <v>-1427.741</v>
      </c>
      <c r="Y3952" s="85">
        <v>0.19420000000000001</v>
      </c>
      <c r="Z3952" s="202">
        <v>-1364.1361999999999</v>
      </c>
      <c r="AA3952" s="85">
        <v>0.21479999999999999</v>
      </c>
      <c r="AB3952" s="202">
        <v>-1417.9776999999999</v>
      </c>
      <c r="AC3952" s="85">
        <v>0.1832</v>
      </c>
      <c r="AD3952" s="202">
        <v>-1481.8652999999999</v>
      </c>
      <c r="AE3952" s="85">
        <v>0.17760000000000001</v>
      </c>
      <c r="AF3952" s="202">
        <v>-1387.3574000000001</v>
      </c>
      <c r="AG3952" s="86">
        <v>0.2072</v>
      </c>
      <c r="AH3952" s="107"/>
    </row>
    <row r="3953" spans="2:34" x14ac:dyDescent="0.2">
      <c r="B3953" s="84">
        <v>3946</v>
      </c>
      <c r="C3953" s="85" t="s">
        <v>34</v>
      </c>
      <c r="D3953" s="245" t="s">
        <v>35</v>
      </c>
      <c r="E3953" s="245" t="s">
        <v>423</v>
      </c>
      <c r="F3953" s="256">
        <v>1.64947671773093E-3</v>
      </c>
      <c r="G3953" s="256">
        <v>1.5692504407462701E-3</v>
      </c>
      <c r="H3953" s="202">
        <v>18423.040499999999</v>
      </c>
      <c r="I3953" s="85">
        <v>0.2157</v>
      </c>
      <c r="J3953" s="202">
        <v>18521.800500000001</v>
      </c>
      <c r="K3953" s="85">
        <v>0.2132</v>
      </c>
      <c r="L3953" s="202">
        <v>18342.011399999999</v>
      </c>
      <c r="M3953" s="85">
        <v>0.21779999999999999</v>
      </c>
      <c r="N3953" s="202">
        <v>18462.286899999999</v>
      </c>
      <c r="O3953" s="85">
        <v>0.2147</v>
      </c>
      <c r="P3953" s="202">
        <v>18688.345499999999</v>
      </c>
      <c r="Q3953" s="85">
        <v>0.20910000000000001</v>
      </c>
      <c r="R3953" s="202">
        <v>18243.819800000001</v>
      </c>
      <c r="S3953" s="85">
        <v>0.22</v>
      </c>
      <c r="T3953" s="202">
        <v>18824.019499999999</v>
      </c>
      <c r="U3953" s="85">
        <v>0.20569999999999999</v>
      </c>
      <c r="V3953" s="202">
        <v>18447.124400000001</v>
      </c>
      <c r="W3953" s="85">
        <v>0.21479999999999999</v>
      </c>
      <c r="X3953" s="202">
        <v>19137.644</v>
      </c>
      <c r="Y3953" s="85">
        <v>0.19819999999999999</v>
      </c>
      <c r="Z3953" s="202">
        <v>18735.464899999999</v>
      </c>
      <c r="AA3953" s="85">
        <v>0.20780000000000001</v>
      </c>
      <c r="AB3953" s="202">
        <v>18546.672200000001</v>
      </c>
      <c r="AC3953" s="85">
        <v>0.21260000000000001</v>
      </c>
      <c r="AD3953" s="202">
        <v>18511.915000000001</v>
      </c>
      <c r="AE3953" s="85">
        <v>0.21340000000000001</v>
      </c>
      <c r="AF3953" s="202">
        <v>18414.9781</v>
      </c>
      <c r="AG3953" s="86">
        <v>0.21560000000000001</v>
      </c>
      <c r="AH3953" s="107"/>
    </row>
    <row r="3954" spans="2:34" x14ac:dyDescent="0.2">
      <c r="B3954" s="84">
        <v>3947</v>
      </c>
      <c r="C3954" s="85" t="s">
        <v>34</v>
      </c>
      <c r="D3954" s="245" t="s">
        <v>35</v>
      </c>
      <c r="E3954" s="245" t="s">
        <v>424</v>
      </c>
      <c r="F3954" s="256">
        <v>2.5557409373578002E-2</v>
      </c>
      <c r="G3954" s="256">
        <v>2.5301741674254599E-2</v>
      </c>
      <c r="H3954" s="202">
        <v>1646.6949</v>
      </c>
      <c r="I3954" s="85">
        <v>0.30880000000000002</v>
      </c>
      <c r="J3954" s="202">
        <v>1729.4050999999999</v>
      </c>
      <c r="K3954" s="85">
        <v>0.28510000000000002</v>
      </c>
      <c r="L3954" s="202">
        <v>1628.5279</v>
      </c>
      <c r="M3954" s="85">
        <v>0.31419999999999998</v>
      </c>
      <c r="N3954" s="202">
        <v>1719.3474000000001</v>
      </c>
      <c r="O3954" s="85">
        <v>0.28799999999999998</v>
      </c>
      <c r="P3954" s="202">
        <v>1708.6749</v>
      </c>
      <c r="Q3954" s="85">
        <v>0.29089999999999999</v>
      </c>
      <c r="R3954" s="202">
        <v>1688.0767000000001</v>
      </c>
      <c r="S3954" s="85">
        <v>0.29659999999999997</v>
      </c>
      <c r="T3954" s="202">
        <v>1700.5581999999999</v>
      </c>
      <c r="U3954" s="85">
        <v>0.29310000000000003</v>
      </c>
      <c r="V3954" s="202">
        <v>1682.2470000000001</v>
      </c>
      <c r="W3954" s="85">
        <v>0.29820000000000002</v>
      </c>
      <c r="X3954" s="202">
        <v>1685.2814000000001</v>
      </c>
      <c r="Y3954" s="85">
        <v>0.2974</v>
      </c>
      <c r="Z3954" s="202">
        <v>1685.2443000000001</v>
      </c>
      <c r="AA3954" s="85">
        <v>0.2974</v>
      </c>
      <c r="AB3954" s="202">
        <v>1722.5034000000001</v>
      </c>
      <c r="AC3954" s="85">
        <v>0.28699999999999998</v>
      </c>
      <c r="AD3954" s="202">
        <v>1720.2366999999999</v>
      </c>
      <c r="AE3954" s="85">
        <v>0.28770000000000001</v>
      </c>
      <c r="AF3954" s="202">
        <v>1679.6541</v>
      </c>
      <c r="AG3954" s="86">
        <v>0.29899999999999999</v>
      </c>
      <c r="AH3954" s="107"/>
    </row>
    <row r="3955" spans="2:34" x14ac:dyDescent="0.2">
      <c r="B3955" s="84">
        <v>3948</v>
      </c>
      <c r="C3955" s="85" t="s">
        <v>34</v>
      </c>
      <c r="D3955" s="245" t="s">
        <v>35</v>
      </c>
      <c r="E3955" s="245" t="s">
        <v>419</v>
      </c>
      <c r="F3955" s="256">
        <v>2.9766418929167301E-3</v>
      </c>
      <c r="G3955" s="256">
        <v>3.0416335703353499E-3</v>
      </c>
      <c r="H3955" s="202">
        <v>-1364.5146999999999</v>
      </c>
      <c r="I3955" s="85">
        <v>0.79210000000000003</v>
      </c>
      <c r="J3955" s="202">
        <v>-1430.1822</v>
      </c>
      <c r="K3955" s="85">
        <v>0.7823</v>
      </c>
      <c r="L3955" s="202">
        <v>-1353.7978000000001</v>
      </c>
      <c r="M3955" s="85">
        <v>0.79369999999999996</v>
      </c>
      <c r="N3955" s="202">
        <v>-1417.6619000000001</v>
      </c>
      <c r="O3955" s="85">
        <v>0.78420000000000001</v>
      </c>
      <c r="P3955" s="202">
        <v>-1475.8988999999999</v>
      </c>
      <c r="Q3955" s="85">
        <v>0.77549999999999997</v>
      </c>
      <c r="R3955" s="202">
        <v>-1371.2523000000001</v>
      </c>
      <c r="S3955" s="85">
        <v>0.79100000000000004</v>
      </c>
      <c r="T3955" s="202">
        <v>-1366.1768</v>
      </c>
      <c r="U3955" s="85">
        <v>0.79179999999999995</v>
      </c>
      <c r="V3955" s="202">
        <v>-1391.3272999999999</v>
      </c>
      <c r="W3955" s="85">
        <v>0.78800000000000003</v>
      </c>
      <c r="X3955" s="202">
        <v>-1399.5832</v>
      </c>
      <c r="Y3955" s="85">
        <v>0.78680000000000005</v>
      </c>
      <c r="Z3955" s="202">
        <v>-1414.1538</v>
      </c>
      <c r="AA3955" s="85">
        <v>0.78459999999999996</v>
      </c>
      <c r="AB3955" s="202">
        <v>-1368.1307999999999</v>
      </c>
      <c r="AC3955" s="85">
        <v>0.79149999999999998</v>
      </c>
      <c r="AD3955" s="202">
        <v>-1358.0610999999999</v>
      </c>
      <c r="AE3955" s="85">
        <v>0.79300000000000004</v>
      </c>
      <c r="AF3955" s="202">
        <v>-1368.6918000000001</v>
      </c>
      <c r="AG3955" s="86">
        <v>0.7913</v>
      </c>
      <c r="AH3955" s="107"/>
    </row>
    <row r="3956" spans="2:34" x14ac:dyDescent="0.2">
      <c r="B3956" s="84">
        <v>3949</v>
      </c>
      <c r="C3956" s="85" t="s">
        <v>34</v>
      </c>
      <c r="D3956" s="245" t="s">
        <v>35</v>
      </c>
      <c r="E3956" s="245" t="s">
        <v>420</v>
      </c>
      <c r="F3956" s="256">
        <v>4.1710905505839497E-3</v>
      </c>
      <c r="G3956" s="256">
        <v>4.0490536063699902E-3</v>
      </c>
      <c r="H3956" s="202">
        <v>4469.9444999999996</v>
      </c>
      <c r="I3956" s="85">
        <v>0.215</v>
      </c>
      <c r="J3956" s="202">
        <v>4766.8946999999998</v>
      </c>
      <c r="K3956" s="85">
        <v>0.18609999999999999</v>
      </c>
      <c r="L3956" s="202">
        <v>4460.357</v>
      </c>
      <c r="M3956" s="85">
        <v>0.216</v>
      </c>
      <c r="N3956" s="202">
        <v>4752.5585000000001</v>
      </c>
      <c r="O3956" s="85">
        <v>0.18740000000000001</v>
      </c>
      <c r="P3956" s="202">
        <v>4540.6243000000004</v>
      </c>
      <c r="Q3956" s="85">
        <v>0.2082</v>
      </c>
      <c r="R3956" s="202">
        <v>4971.7856000000002</v>
      </c>
      <c r="S3956" s="85">
        <v>0.16769999999999999</v>
      </c>
      <c r="T3956" s="202">
        <v>4907.2763000000004</v>
      </c>
      <c r="U3956" s="85">
        <v>0.1734</v>
      </c>
      <c r="V3956" s="202">
        <v>4669.7975999999999</v>
      </c>
      <c r="W3956" s="85">
        <v>0.1953</v>
      </c>
      <c r="X3956" s="202">
        <v>4599.0423000000001</v>
      </c>
      <c r="Y3956" s="85">
        <v>0.20230000000000001</v>
      </c>
      <c r="Z3956" s="202">
        <v>4691.1355000000003</v>
      </c>
      <c r="AA3956" s="85">
        <v>0.1933</v>
      </c>
      <c r="AB3956" s="202">
        <v>4853.0661</v>
      </c>
      <c r="AC3956" s="85">
        <v>0.17829999999999999</v>
      </c>
      <c r="AD3956" s="202">
        <v>4839.5621000000001</v>
      </c>
      <c r="AE3956" s="85">
        <v>0.17949999999999999</v>
      </c>
      <c r="AF3956" s="202">
        <v>4668.0901999999996</v>
      </c>
      <c r="AG3956" s="86">
        <v>0.19550000000000001</v>
      </c>
      <c r="AH3956" s="107"/>
    </row>
    <row r="3957" spans="2:34" x14ac:dyDescent="0.2">
      <c r="B3957" s="84">
        <v>3950</v>
      </c>
      <c r="C3957" s="85" t="s">
        <v>34</v>
      </c>
      <c r="D3957" s="245" t="s">
        <v>35</v>
      </c>
      <c r="E3957" s="245" t="s">
        <v>421</v>
      </c>
      <c r="F3957" s="256">
        <v>1.19444865766722E-3</v>
      </c>
      <c r="G3957" s="256">
        <v>1.20115465834899E-3</v>
      </c>
      <c r="H3957" s="202">
        <v>-6525.1450000000004</v>
      </c>
      <c r="I3957" s="85">
        <v>0.41510000000000002</v>
      </c>
      <c r="J3957" s="202">
        <v>-6563.6039000000001</v>
      </c>
      <c r="K3957" s="85">
        <v>0.4123</v>
      </c>
      <c r="L3957" s="202">
        <v>-6454.7196999999996</v>
      </c>
      <c r="M3957" s="85">
        <v>0.42020000000000002</v>
      </c>
      <c r="N3957" s="202">
        <v>-6516.2938999999997</v>
      </c>
      <c r="O3957" s="85">
        <v>0.41570000000000001</v>
      </c>
      <c r="P3957" s="202">
        <v>-6485.5555000000004</v>
      </c>
      <c r="Q3957" s="85">
        <v>0.4178</v>
      </c>
      <c r="R3957" s="202">
        <v>-6341.0510000000004</v>
      </c>
      <c r="S3957" s="85">
        <v>0.42809999999999998</v>
      </c>
      <c r="T3957" s="202">
        <v>-6551.1148000000003</v>
      </c>
      <c r="U3957" s="85">
        <v>0.41310000000000002</v>
      </c>
      <c r="V3957" s="202">
        <v>-6370.4273999999996</v>
      </c>
      <c r="W3957" s="85">
        <v>0.42599999999999999</v>
      </c>
      <c r="X3957" s="202">
        <v>-6547.3518000000004</v>
      </c>
      <c r="Y3957" s="85">
        <v>0.4133</v>
      </c>
      <c r="Z3957" s="202">
        <v>-6360.1697999999997</v>
      </c>
      <c r="AA3957" s="85">
        <v>0.42670000000000002</v>
      </c>
      <c r="AB3957" s="202">
        <v>-6536.9971999999998</v>
      </c>
      <c r="AC3957" s="85">
        <v>0.41420000000000001</v>
      </c>
      <c r="AD3957" s="202">
        <v>-6513.5558000000001</v>
      </c>
      <c r="AE3957" s="85">
        <v>0.41589999999999999</v>
      </c>
      <c r="AF3957" s="202">
        <v>-6422.2110000000002</v>
      </c>
      <c r="AG3957" s="86">
        <v>0.42220000000000002</v>
      </c>
      <c r="AH3957" s="107"/>
    </row>
    <row r="3958" spans="2:34" x14ac:dyDescent="0.2">
      <c r="B3958" s="84">
        <v>3951</v>
      </c>
      <c r="C3958" s="85" t="s">
        <v>34</v>
      </c>
      <c r="D3958" s="245" t="s">
        <v>35</v>
      </c>
      <c r="E3958" s="245" t="s">
        <v>422</v>
      </c>
      <c r="F3958" s="256">
        <v>1.9736842105263198E-2</v>
      </c>
      <c r="G3958" s="256">
        <v>1.97028110893698E-2</v>
      </c>
      <c r="H3958" s="202">
        <v>-3376.2150000000001</v>
      </c>
      <c r="I3958" s="85">
        <v>0.1012</v>
      </c>
      <c r="J3958" s="202">
        <v>-3313.2287999999999</v>
      </c>
      <c r="K3958" s="85">
        <v>0.1076</v>
      </c>
      <c r="L3958" s="202">
        <v>-3387.4757</v>
      </c>
      <c r="M3958" s="85">
        <v>0.1</v>
      </c>
      <c r="N3958" s="202">
        <v>-3315.9861000000001</v>
      </c>
      <c r="O3958" s="85">
        <v>0.1074</v>
      </c>
      <c r="P3958" s="202">
        <v>-3273.0021999999999</v>
      </c>
      <c r="Q3958" s="85">
        <v>0.112</v>
      </c>
      <c r="R3958" s="202">
        <v>-3325.9375</v>
      </c>
      <c r="S3958" s="85">
        <v>0.1062</v>
      </c>
      <c r="T3958" s="202">
        <v>-3373.9319999999998</v>
      </c>
      <c r="U3958" s="85">
        <v>0.1013</v>
      </c>
      <c r="V3958" s="202">
        <v>-3274.0373</v>
      </c>
      <c r="W3958" s="85">
        <v>0.11169999999999999</v>
      </c>
      <c r="X3958" s="202">
        <v>-3305.8029999999999</v>
      </c>
      <c r="Y3958" s="85">
        <v>0.10829999999999999</v>
      </c>
      <c r="Z3958" s="202">
        <v>-3264.2527</v>
      </c>
      <c r="AA3958" s="85">
        <v>0.1128</v>
      </c>
      <c r="AB3958" s="202">
        <v>-3375.2049999999999</v>
      </c>
      <c r="AC3958" s="85">
        <v>0.1012</v>
      </c>
      <c r="AD3958" s="202">
        <v>-3370.5945999999999</v>
      </c>
      <c r="AE3958" s="85">
        <v>0.1017</v>
      </c>
      <c r="AF3958" s="202">
        <v>-3273.4294</v>
      </c>
      <c r="AG3958" s="86">
        <v>0.1118</v>
      </c>
      <c r="AH3958" s="107"/>
    </row>
    <row r="3959" spans="2:34" x14ac:dyDescent="0.2">
      <c r="B3959" s="84">
        <v>3952</v>
      </c>
      <c r="C3959" s="85" t="s">
        <v>34</v>
      </c>
      <c r="D3959" s="245" t="s">
        <v>35</v>
      </c>
      <c r="E3959" s="245" t="s">
        <v>418</v>
      </c>
      <c r="F3959" s="256">
        <v>3.0524799029273499E-3</v>
      </c>
      <c r="G3959" s="256">
        <v>3.0610070325667901E-3</v>
      </c>
      <c r="H3959" s="202">
        <v>-2868.6613000000002</v>
      </c>
      <c r="I3959" s="85">
        <v>0.51249999999999996</v>
      </c>
      <c r="J3959" s="202">
        <v>-2777.7296000000001</v>
      </c>
      <c r="K3959" s="85">
        <v>0.52590000000000003</v>
      </c>
      <c r="L3959" s="202">
        <v>-2870.5189999999998</v>
      </c>
      <c r="M3959" s="85">
        <v>0.51219999999999999</v>
      </c>
      <c r="N3959" s="202">
        <v>-2774.3166999999999</v>
      </c>
      <c r="O3959" s="85">
        <v>0.52639999999999998</v>
      </c>
      <c r="P3959" s="202">
        <v>-2843.056</v>
      </c>
      <c r="Q3959" s="85">
        <v>0.5161</v>
      </c>
      <c r="R3959" s="202">
        <v>-2691.9294</v>
      </c>
      <c r="S3959" s="85">
        <v>0.53859999999999997</v>
      </c>
      <c r="T3959" s="202">
        <v>-2618.6662000000001</v>
      </c>
      <c r="U3959" s="85">
        <v>0.54969999999999997</v>
      </c>
      <c r="V3959" s="202">
        <v>-2752.7129</v>
      </c>
      <c r="W3959" s="85">
        <v>0.52939999999999998</v>
      </c>
      <c r="X3959" s="202">
        <v>-2689.4870999999998</v>
      </c>
      <c r="Y3959" s="85">
        <v>0.53900000000000003</v>
      </c>
      <c r="Z3959" s="202">
        <v>-2730.1379000000002</v>
      </c>
      <c r="AA3959" s="85">
        <v>0.53280000000000005</v>
      </c>
      <c r="AB3959" s="202">
        <v>-2863.7651999999998</v>
      </c>
      <c r="AC3959" s="85">
        <v>0.5131</v>
      </c>
      <c r="AD3959" s="202">
        <v>-2855.5738000000001</v>
      </c>
      <c r="AE3959" s="85">
        <v>0.51429999999999998</v>
      </c>
      <c r="AF3959" s="202">
        <v>-2783.114</v>
      </c>
      <c r="AG3959" s="86">
        <v>0.52490000000000003</v>
      </c>
      <c r="AH3959" s="107"/>
    </row>
    <row r="3960" spans="2:34" x14ac:dyDescent="0.2">
      <c r="B3960" s="84">
        <v>3953</v>
      </c>
      <c r="C3960" s="85" t="s">
        <v>34</v>
      </c>
      <c r="D3960" s="245" t="s">
        <v>35</v>
      </c>
      <c r="E3960" s="245" t="s">
        <v>426</v>
      </c>
      <c r="F3960" s="256">
        <v>3.7274381920218397E-2</v>
      </c>
      <c r="G3960" s="256">
        <v>3.7332661719975999E-2</v>
      </c>
      <c r="H3960" s="202">
        <v>-290.46859999999998</v>
      </c>
      <c r="I3960" s="85">
        <v>0.87739999999999996</v>
      </c>
      <c r="J3960" s="202">
        <v>-279.37180000000001</v>
      </c>
      <c r="K3960" s="85">
        <v>0.88200000000000001</v>
      </c>
      <c r="L3960" s="202">
        <v>-278.36070000000001</v>
      </c>
      <c r="M3960" s="85">
        <v>0.88249999999999995</v>
      </c>
      <c r="N3960" s="202">
        <v>-277.85199999999998</v>
      </c>
      <c r="O3960" s="85">
        <v>0.88270000000000004</v>
      </c>
      <c r="P3960" s="202">
        <v>-283.82040000000001</v>
      </c>
      <c r="Q3960" s="85">
        <v>0.88019999999999998</v>
      </c>
      <c r="R3960" s="202">
        <v>-332.47460000000001</v>
      </c>
      <c r="S3960" s="85">
        <v>0.85980000000000001</v>
      </c>
      <c r="T3960" s="202">
        <v>-289.23239999999998</v>
      </c>
      <c r="U3960" s="85">
        <v>0.87790000000000001</v>
      </c>
      <c r="V3960" s="202">
        <v>-344.95240000000001</v>
      </c>
      <c r="W3960" s="85">
        <v>0.85450000000000004</v>
      </c>
      <c r="X3960" s="202">
        <v>-291.64659999999998</v>
      </c>
      <c r="Y3960" s="85">
        <v>0.87680000000000002</v>
      </c>
      <c r="Z3960" s="202">
        <v>-318.69200000000001</v>
      </c>
      <c r="AA3960" s="85">
        <v>0.86550000000000005</v>
      </c>
      <c r="AB3960" s="202">
        <v>-285.46749999999997</v>
      </c>
      <c r="AC3960" s="85">
        <v>0.87949999999999995</v>
      </c>
      <c r="AD3960" s="202">
        <v>-290.85230000000001</v>
      </c>
      <c r="AE3960" s="85">
        <v>0.87719999999999998</v>
      </c>
      <c r="AF3960" s="202">
        <v>-347.02140000000003</v>
      </c>
      <c r="AG3960" s="86">
        <v>0.85370000000000001</v>
      </c>
      <c r="AH3960" s="107"/>
    </row>
    <row r="3961" spans="2:34" x14ac:dyDescent="0.2">
      <c r="B3961" s="84">
        <v>3954</v>
      </c>
      <c r="C3961" s="85" t="s">
        <v>34</v>
      </c>
      <c r="D3961" s="245" t="s">
        <v>35</v>
      </c>
      <c r="E3961" s="245" t="s">
        <v>427</v>
      </c>
      <c r="F3961" s="256">
        <v>0.16291900500530901</v>
      </c>
      <c r="G3961" s="256">
        <v>0.16236898696165999</v>
      </c>
      <c r="H3961" s="202">
        <v>-717.26279999999997</v>
      </c>
      <c r="I3961" s="85">
        <v>0.45069999999999999</v>
      </c>
      <c r="J3961" s="202">
        <v>-669.47289999999998</v>
      </c>
      <c r="K3961" s="85">
        <v>0.48139999999999999</v>
      </c>
      <c r="L3961" s="202">
        <v>-718.23329999999999</v>
      </c>
      <c r="M3961" s="85">
        <v>0.4501</v>
      </c>
      <c r="N3961" s="202">
        <v>-671.98620000000005</v>
      </c>
      <c r="O3961" s="85">
        <v>0.47970000000000002</v>
      </c>
      <c r="P3961" s="202">
        <v>-658.95650000000001</v>
      </c>
      <c r="Q3961" s="85">
        <v>0.48830000000000001</v>
      </c>
      <c r="R3961" s="202">
        <v>-692.50009999999997</v>
      </c>
      <c r="S3961" s="85">
        <v>0.4662</v>
      </c>
      <c r="T3961" s="202">
        <v>-701.15689999999995</v>
      </c>
      <c r="U3961" s="85">
        <v>0.46079999999999999</v>
      </c>
      <c r="V3961" s="202">
        <v>-673.67280000000005</v>
      </c>
      <c r="W3961" s="85">
        <v>0.47839999999999999</v>
      </c>
      <c r="X3961" s="202">
        <v>-676.20820000000003</v>
      </c>
      <c r="Y3961" s="85">
        <v>0.47689999999999999</v>
      </c>
      <c r="Z3961" s="202">
        <v>-679.89700000000005</v>
      </c>
      <c r="AA3961" s="85">
        <v>0.47439999999999999</v>
      </c>
      <c r="AB3961" s="202">
        <v>-681.59680000000003</v>
      </c>
      <c r="AC3961" s="85">
        <v>0.47339999999999999</v>
      </c>
      <c r="AD3961" s="202">
        <v>-684.08249999999998</v>
      </c>
      <c r="AE3961" s="85">
        <v>0.4718</v>
      </c>
      <c r="AF3961" s="202">
        <v>-677.79729999999995</v>
      </c>
      <c r="AG3961" s="86">
        <v>0.47570000000000001</v>
      </c>
      <c r="AH3961" s="107"/>
    </row>
    <row r="3962" spans="2:34" x14ac:dyDescent="0.2">
      <c r="B3962" s="84">
        <v>3955</v>
      </c>
      <c r="C3962" s="85" t="s">
        <v>34</v>
      </c>
      <c r="D3962" s="245" t="s">
        <v>35</v>
      </c>
      <c r="E3962" s="245" t="s">
        <v>428</v>
      </c>
      <c r="F3962" s="256">
        <v>0.11248672834824799</v>
      </c>
      <c r="G3962" s="256">
        <v>0.112908537884805</v>
      </c>
      <c r="H3962" s="202">
        <v>-239.73240000000001</v>
      </c>
      <c r="I3962" s="85">
        <v>0.81940000000000002</v>
      </c>
      <c r="J3962" s="202">
        <v>-255.8313</v>
      </c>
      <c r="K3962" s="85">
        <v>0.8075</v>
      </c>
      <c r="L3962" s="202">
        <v>-245.3914</v>
      </c>
      <c r="M3962" s="85">
        <v>0.81530000000000002</v>
      </c>
      <c r="N3962" s="202">
        <v>-261.01690000000002</v>
      </c>
      <c r="O3962" s="85">
        <v>0.80369999999999997</v>
      </c>
      <c r="P3962" s="202">
        <v>-263.46550000000002</v>
      </c>
      <c r="Q3962" s="85">
        <v>0.80189999999999995</v>
      </c>
      <c r="R3962" s="202">
        <v>-289.1585</v>
      </c>
      <c r="S3962" s="85">
        <v>0.78290000000000004</v>
      </c>
      <c r="T3962" s="202">
        <v>-328.3648</v>
      </c>
      <c r="U3962" s="85">
        <v>0.75449999999999995</v>
      </c>
      <c r="V3962" s="202">
        <v>-291.02100000000002</v>
      </c>
      <c r="W3962" s="85">
        <v>0.78159999999999996</v>
      </c>
      <c r="X3962" s="202">
        <v>-326.8458</v>
      </c>
      <c r="Y3962" s="85">
        <v>0.75549999999999995</v>
      </c>
      <c r="Z3962" s="202">
        <v>-303.54509999999999</v>
      </c>
      <c r="AA3962" s="85">
        <v>0.77239999999999998</v>
      </c>
      <c r="AB3962" s="202">
        <v>-269.65219999999999</v>
      </c>
      <c r="AC3962" s="85">
        <v>0.79730000000000001</v>
      </c>
      <c r="AD3962" s="202">
        <v>-273.57690000000002</v>
      </c>
      <c r="AE3962" s="85">
        <v>0.7944</v>
      </c>
      <c r="AF3962" s="202">
        <v>-291.07749999999999</v>
      </c>
      <c r="AG3962" s="86">
        <v>0.78149999999999997</v>
      </c>
      <c r="AH3962" s="107"/>
    </row>
    <row r="3963" spans="2:34" x14ac:dyDescent="0.2">
      <c r="B3963" s="84">
        <v>3956</v>
      </c>
      <c r="C3963" s="85" t="s">
        <v>34</v>
      </c>
      <c r="D3963" s="245" t="s">
        <v>35</v>
      </c>
      <c r="E3963" s="245" t="s">
        <v>429</v>
      </c>
      <c r="F3963" s="256">
        <v>0.14039511603215499</v>
      </c>
      <c r="G3963" s="256">
        <v>0.13997326462212101</v>
      </c>
      <c r="H3963" s="202">
        <v>-204.3955</v>
      </c>
      <c r="I3963" s="85">
        <v>0.84119999999999995</v>
      </c>
      <c r="J3963" s="202">
        <v>-178.27440000000001</v>
      </c>
      <c r="K3963" s="85">
        <v>0.86129999999999995</v>
      </c>
      <c r="L3963" s="202">
        <v>-207.94390000000001</v>
      </c>
      <c r="M3963" s="85">
        <v>0.83850000000000002</v>
      </c>
      <c r="N3963" s="202">
        <v>-182.7457</v>
      </c>
      <c r="O3963" s="85">
        <v>0.85780000000000001</v>
      </c>
      <c r="P3963" s="202">
        <v>-188.78059999999999</v>
      </c>
      <c r="Q3963" s="85">
        <v>0.85319999999999996</v>
      </c>
      <c r="R3963" s="202">
        <v>-237.834</v>
      </c>
      <c r="S3963" s="85">
        <v>0.81559999999999999</v>
      </c>
      <c r="T3963" s="202">
        <v>-202.28980000000001</v>
      </c>
      <c r="U3963" s="85">
        <v>0.84279999999999999</v>
      </c>
      <c r="V3963" s="202">
        <v>-238.87469999999999</v>
      </c>
      <c r="W3963" s="85">
        <v>0.81479999999999997</v>
      </c>
      <c r="X3963" s="202">
        <v>-208.01390000000001</v>
      </c>
      <c r="Y3963" s="85">
        <v>0.83840000000000003</v>
      </c>
      <c r="Z3963" s="202">
        <v>-251.2457</v>
      </c>
      <c r="AA3963" s="85">
        <v>0.8054</v>
      </c>
      <c r="AB3963" s="202">
        <v>-180.11099999999999</v>
      </c>
      <c r="AC3963" s="85">
        <v>0.8599</v>
      </c>
      <c r="AD3963" s="202">
        <v>-184.14150000000001</v>
      </c>
      <c r="AE3963" s="85">
        <v>0.85680000000000001</v>
      </c>
      <c r="AF3963" s="202">
        <v>-237.99340000000001</v>
      </c>
      <c r="AG3963" s="86">
        <v>0.8155</v>
      </c>
      <c r="AH3963" s="107"/>
    </row>
    <row r="3964" spans="2:34" x14ac:dyDescent="0.2">
      <c r="B3964" s="84">
        <v>3957</v>
      </c>
      <c r="C3964" s="85" t="s">
        <v>34</v>
      </c>
      <c r="D3964" s="245" t="s">
        <v>35</v>
      </c>
      <c r="E3964" s="245" t="s">
        <v>430</v>
      </c>
      <c r="F3964" s="256">
        <v>8.3497649021689699E-2</v>
      </c>
      <c r="G3964" s="256">
        <v>8.3596489528643694E-2</v>
      </c>
      <c r="H3964" s="202">
        <v>-3344.8078</v>
      </c>
      <c r="I3964" s="85">
        <v>8.0000000000000002E-3</v>
      </c>
      <c r="J3964" s="202">
        <v>-3292.6495</v>
      </c>
      <c r="K3964" s="85">
        <v>8.9999999999999993E-3</v>
      </c>
      <c r="L3964" s="202">
        <v>-3350.6561000000002</v>
      </c>
      <c r="M3964" s="85">
        <v>7.9000000000000008E-3</v>
      </c>
      <c r="N3964" s="202">
        <v>-3297.4321</v>
      </c>
      <c r="O3964" s="85">
        <v>8.8999999999999999E-3</v>
      </c>
      <c r="P3964" s="202">
        <v>-3307.7788999999998</v>
      </c>
      <c r="Q3964" s="85">
        <v>8.6999999999999994E-3</v>
      </c>
      <c r="R3964" s="202">
        <v>-3268.1565000000001</v>
      </c>
      <c r="S3964" s="85">
        <v>9.4999999999999998E-3</v>
      </c>
      <c r="T3964" s="202">
        <v>-3267.9553000000001</v>
      </c>
      <c r="U3964" s="85">
        <v>9.4999999999999998E-3</v>
      </c>
      <c r="V3964" s="202">
        <v>-3283.0201999999999</v>
      </c>
      <c r="W3964" s="85">
        <v>9.1999999999999998E-3</v>
      </c>
      <c r="X3964" s="202">
        <v>-3282.1457999999998</v>
      </c>
      <c r="Y3964" s="85">
        <v>9.1999999999999998E-3</v>
      </c>
      <c r="Z3964" s="202">
        <v>-3284.5448999999999</v>
      </c>
      <c r="AA3964" s="85">
        <v>9.1000000000000004E-3</v>
      </c>
      <c r="AB3964" s="202">
        <v>-3284.6167</v>
      </c>
      <c r="AC3964" s="85">
        <v>9.1999999999999998E-3</v>
      </c>
      <c r="AD3964" s="202">
        <v>-3287.5338999999999</v>
      </c>
      <c r="AE3964" s="85">
        <v>9.1000000000000004E-3</v>
      </c>
      <c r="AF3964" s="202">
        <v>-3283.7955999999999</v>
      </c>
      <c r="AG3964" s="86">
        <v>9.1000000000000004E-3</v>
      </c>
      <c r="AH3964" s="107"/>
    </row>
    <row r="3965" spans="2:34" x14ac:dyDescent="0.2">
      <c r="B3965" s="84">
        <v>3958</v>
      </c>
      <c r="C3965" s="85" t="s">
        <v>34</v>
      </c>
      <c r="D3965" s="245" t="s">
        <v>35</v>
      </c>
      <c r="E3965" s="245" t="s">
        <v>425</v>
      </c>
      <c r="F3965" s="256">
        <v>4.9465342029425097E-2</v>
      </c>
      <c r="G3965" s="256">
        <v>4.9692930623631698E-2</v>
      </c>
      <c r="H3965" s="202">
        <v>48.977899999999998</v>
      </c>
      <c r="I3965" s="85">
        <v>0.9738</v>
      </c>
      <c r="J3965" s="202">
        <v>44.2791</v>
      </c>
      <c r="K3965" s="85">
        <v>0.97629999999999995</v>
      </c>
      <c r="L3965" s="202">
        <v>41.574800000000003</v>
      </c>
      <c r="M3965" s="85">
        <v>0.9778</v>
      </c>
      <c r="N3965" s="202">
        <v>41.711300000000001</v>
      </c>
      <c r="O3965" s="85">
        <v>0.97770000000000001</v>
      </c>
      <c r="P3965" s="202">
        <v>60.906500000000001</v>
      </c>
      <c r="Q3965" s="85">
        <v>0.96740000000000004</v>
      </c>
      <c r="R3965" s="202">
        <v>45.448900000000002</v>
      </c>
      <c r="S3965" s="85">
        <v>0.97570000000000001</v>
      </c>
      <c r="T3965" s="202">
        <v>39.864100000000001</v>
      </c>
      <c r="U3965" s="85">
        <v>0.97870000000000001</v>
      </c>
      <c r="V3965" s="202">
        <v>64.406300000000002</v>
      </c>
      <c r="W3965" s="85">
        <v>0.96560000000000001</v>
      </c>
      <c r="X3965" s="202">
        <v>68.542299999999997</v>
      </c>
      <c r="Y3965" s="85">
        <v>0.96340000000000003</v>
      </c>
      <c r="Z3965" s="202">
        <v>63.962000000000003</v>
      </c>
      <c r="AA3965" s="85">
        <v>0.96579999999999999</v>
      </c>
      <c r="AB3965" s="202">
        <v>12.020099999999999</v>
      </c>
      <c r="AC3965" s="85">
        <v>0.99360000000000004</v>
      </c>
      <c r="AD3965" s="202">
        <v>13.418900000000001</v>
      </c>
      <c r="AE3965" s="85">
        <v>0.99280000000000002</v>
      </c>
      <c r="AF3965" s="202">
        <v>51.874899999999997</v>
      </c>
      <c r="AG3965" s="86">
        <v>0.97230000000000005</v>
      </c>
      <c r="AH3965" s="107"/>
    </row>
    <row r="3966" spans="2:34" x14ac:dyDescent="0.2">
      <c r="B3966" s="84">
        <v>3959</v>
      </c>
      <c r="C3966" s="85" t="s">
        <v>34</v>
      </c>
      <c r="D3966" s="245" t="s">
        <v>35</v>
      </c>
      <c r="E3966" s="245" t="s">
        <v>473</v>
      </c>
      <c r="F3966" s="256">
        <v>2.2429091460640101E-2</v>
      </c>
      <c r="G3966" s="256">
        <v>2.2531336575159301E-2</v>
      </c>
      <c r="H3966" s="202">
        <v>219053.685</v>
      </c>
      <c r="I3966" s="85" t="s">
        <v>10</v>
      </c>
      <c r="J3966" s="202">
        <v>218702.58240000001</v>
      </c>
      <c r="K3966" s="85" t="s">
        <v>10</v>
      </c>
      <c r="L3966" s="202">
        <v>219028.70199999999</v>
      </c>
      <c r="M3966" s="85" t="s">
        <v>10</v>
      </c>
      <c r="N3966" s="202">
        <v>218693.5655</v>
      </c>
      <c r="O3966" s="85" t="s">
        <v>10</v>
      </c>
      <c r="P3966" s="202">
        <v>218542.58609999999</v>
      </c>
      <c r="Q3966" s="85" t="s">
        <v>10</v>
      </c>
      <c r="R3966" s="202">
        <v>218466.4142</v>
      </c>
      <c r="S3966" s="85" t="s">
        <v>10</v>
      </c>
      <c r="T3966" s="202">
        <v>218580.6067</v>
      </c>
      <c r="U3966" s="85" t="s">
        <v>10</v>
      </c>
      <c r="V3966" s="202">
        <v>218315.24600000001</v>
      </c>
      <c r="W3966" s="85" t="s">
        <v>10</v>
      </c>
      <c r="X3966" s="202">
        <v>218391.2206</v>
      </c>
      <c r="Y3966" s="85" t="s">
        <v>10</v>
      </c>
      <c r="Z3966" s="202">
        <v>218312.70129999999</v>
      </c>
      <c r="AA3966" s="85" t="s">
        <v>10</v>
      </c>
      <c r="AB3966" s="202">
        <v>218656.39679999999</v>
      </c>
      <c r="AC3966" s="85" t="s">
        <v>10</v>
      </c>
      <c r="AD3966" s="202">
        <v>218656.82320000001</v>
      </c>
      <c r="AE3966" s="85" t="s">
        <v>10</v>
      </c>
      <c r="AF3966" s="202">
        <v>218321.45129999999</v>
      </c>
      <c r="AG3966" s="86" t="s">
        <v>10</v>
      </c>
      <c r="AH3966" s="107"/>
    </row>
    <row r="3967" spans="2:34" x14ac:dyDescent="0.2">
      <c r="B3967" s="84">
        <v>3960</v>
      </c>
      <c r="C3967" s="85" t="s">
        <v>34</v>
      </c>
      <c r="D3967" s="245" t="s">
        <v>35</v>
      </c>
      <c r="E3967" s="245" t="s">
        <v>472</v>
      </c>
      <c r="F3967" s="256">
        <v>2.0476262702866701E-3</v>
      </c>
      <c r="G3967" s="256">
        <v>2.07296045876359E-3</v>
      </c>
      <c r="H3967" s="202">
        <v>111968.8763</v>
      </c>
      <c r="I3967" s="85" t="s">
        <v>10</v>
      </c>
      <c r="J3967" s="202">
        <v>111780.01210000001</v>
      </c>
      <c r="K3967" s="85" t="s">
        <v>10</v>
      </c>
      <c r="L3967" s="202">
        <v>111926.6608</v>
      </c>
      <c r="M3967" s="85" t="s">
        <v>10</v>
      </c>
      <c r="N3967" s="202">
        <v>111749.20819999999</v>
      </c>
      <c r="O3967" s="85" t="s">
        <v>10</v>
      </c>
      <c r="P3967" s="202">
        <v>111500.1747</v>
      </c>
      <c r="Q3967" s="85" t="s">
        <v>10</v>
      </c>
      <c r="R3967" s="202">
        <v>111619.02340000001</v>
      </c>
      <c r="S3967" s="85" t="s">
        <v>10</v>
      </c>
      <c r="T3967" s="202">
        <v>111697.02929999999</v>
      </c>
      <c r="U3967" s="85" t="s">
        <v>10</v>
      </c>
      <c r="V3967" s="202">
        <v>111351.7539</v>
      </c>
      <c r="W3967" s="85" t="s">
        <v>10</v>
      </c>
      <c r="X3967" s="202">
        <v>111385.973</v>
      </c>
      <c r="Y3967" s="85" t="s">
        <v>10</v>
      </c>
      <c r="Z3967" s="202">
        <v>111348.41770000001</v>
      </c>
      <c r="AA3967" s="85" t="s">
        <v>10</v>
      </c>
      <c r="AB3967" s="202">
        <v>111734.6053</v>
      </c>
      <c r="AC3967" s="85" t="s">
        <v>10</v>
      </c>
      <c r="AD3967" s="202">
        <v>111715.5229</v>
      </c>
      <c r="AE3967" s="85" t="s">
        <v>10</v>
      </c>
      <c r="AF3967" s="202">
        <v>111350.73940000001</v>
      </c>
      <c r="AG3967" s="86" t="s">
        <v>10</v>
      </c>
      <c r="AH3967" s="107"/>
    </row>
    <row r="3968" spans="2:34" x14ac:dyDescent="0.2">
      <c r="B3968" s="84">
        <v>3961</v>
      </c>
      <c r="C3968" s="85" t="s">
        <v>34</v>
      </c>
      <c r="D3968" s="245" t="s">
        <v>35</v>
      </c>
      <c r="E3968" s="245" t="s">
        <v>471</v>
      </c>
      <c r="F3968" s="256">
        <v>0.112790080388291</v>
      </c>
      <c r="G3968" s="256">
        <v>0.114904004494643</v>
      </c>
      <c r="H3968" s="202">
        <v>191106.92480000001</v>
      </c>
      <c r="I3968" s="85" t="s">
        <v>10</v>
      </c>
      <c r="J3968" s="202">
        <v>191057.57620000001</v>
      </c>
      <c r="K3968" s="85" t="s">
        <v>10</v>
      </c>
      <c r="L3968" s="202">
        <v>191129.5466</v>
      </c>
      <c r="M3968" s="85" t="s">
        <v>10</v>
      </c>
      <c r="N3968" s="202">
        <v>191070.99849999999</v>
      </c>
      <c r="O3968" s="85" t="s">
        <v>10</v>
      </c>
      <c r="P3968" s="202">
        <v>190942.77189999999</v>
      </c>
      <c r="Q3968" s="85" t="s">
        <v>10</v>
      </c>
      <c r="R3968" s="202">
        <v>191105.91459999999</v>
      </c>
      <c r="S3968" s="85" t="s">
        <v>10</v>
      </c>
      <c r="T3968" s="202">
        <v>191100.8229</v>
      </c>
      <c r="U3968" s="85" t="s">
        <v>10</v>
      </c>
      <c r="V3968" s="202">
        <v>190977.9498</v>
      </c>
      <c r="W3968" s="85" t="s">
        <v>10</v>
      </c>
      <c r="X3968" s="202">
        <v>190954.25109999999</v>
      </c>
      <c r="Y3968" s="85" t="s">
        <v>10</v>
      </c>
      <c r="Z3968" s="202">
        <v>190975.6985</v>
      </c>
      <c r="AA3968" s="85" t="s">
        <v>10</v>
      </c>
      <c r="AB3968" s="202">
        <v>191090.6122</v>
      </c>
      <c r="AC3968" s="85" t="s">
        <v>10</v>
      </c>
      <c r="AD3968" s="202">
        <v>191094.87909999999</v>
      </c>
      <c r="AE3968" s="85" t="s">
        <v>10</v>
      </c>
      <c r="AF3968" s="202">
        <v>190982.83689999999</v>
      </c>
      <c r="AG3968" s="86" t="s">
        <v>10</v>
      </c>
      <c r="AH3968" s="107"/>
    </row>
    <row r="3969" spans="2:34" x14ac:dyDescent="0.2">
      <c r="B3969" s="84">
        <v>3962</v>
      </c>
      <c r="C3969" s="85" t="s">
        <v>34</v>
      </c>
      <c r="D3969" s="245" t="s">
        <v>35</v>
      </c>
      <c r="E3969" s="245" t="s">
        <v>470</v>
      </c>
      <c r="F3969" s="256">
        <v>0.10744350068254201</v>
      </c>
      <c r="G3969" s="256">
        <v>0.108898231202898</v>
      </c>
      <c r="H3969" s="202">
        <v>135250.99460000001</v>
      </c>
      <c r="I3969" s="85" t="s">
        <v>10</v>
      </c>
      <c r="J3969" s="202">
        <v>135255.28339999999</v>
      </c>
      <c r="K3969" s="85" t="s">
        <v>10</v>
      </c>
      <c r="L3969" s="202">
        <v>135297.54860000001</v>
      </c>
      <c r="M3969" s="85" t="s">
        <v>10</v>
      </c>
      <c r="N3969" s="202">
        <v>135279.0907</v>
      </c>
      <c r="O3969" s="85" t="s">
        <v>10</v>
      </c>
      <c r="P3969" s="202">
        <v>135072.78090000001</v>
      </c>
      <c r="Q3969" s="85" t="s">
        <v>10</v>
      </c>
      <c r="R3969" s="202">
        <v>135294.84090000001</v>
      </c>
      <c r="S3969" s="85" t="s">
        <v>10</v>
      </c>
      <c r="T3969" s="202">
        <v>135375.18479999999</v>
      </c>
      <c r="U3969" s="85" t="s">
        <v>10</v>
      </c>
      <c r="V3969" s="202">
        <v>135084.64050000001</v>
      </c>
      <c r="W3969" s="85" t="s">
        <v>10</v>
      </c>
      <c r="X3969" s="202">
        <v>135131.73879999999</v>
      </c>
      <c r="Y3969" s="85" t="s">
        <v>10</v>
      </c>
      <c r="Z3969" s="202">
        <v>135096.3358</v>
      </c>
      <c r="AA3969" s="85" t="s">
        <v>10</v>
      </c>
      <c r="AB3969" s="202">
        <v>135311.9565</v>
      </c>
      <c r="AC3969" s="85" t="s">
        <v>10</v>
      </c>
      <c r="AD3969" s="202">
        <v>135316.21049999999</v>
      </c>
      <c r="AE3969" s="85" t="s">
        <v>10</v>
      </c>
      <c r="AF3969" s="202">
        <v>135086.97560000001</v>
      </c>
      <c r="AG3969" s="86" t="s">
        <v>10</v>
      </c>
      <c r="AH3969" s="107"/>
    </row>
    <row r="3970" spans="2:34" x14ac:dyDescent="0.2">
      <c r="B3970" s="84">
        <v>3963</v>
      </c>
      <c r="C3970" s="85" t="s">
        <v>34</v>
      </c>
      <c r="D3970" s="245" t="s">
        <v>35</v>
      </c>
      <c r="E3970" s="245" t="s">
        <v>469</v>
      </c>
      <c r="F3970" s="256">
        <v>1.3688760806916399E-2</v>
      </c>
      <c r="G3970" s="256">
        <v>1.3968266268864901E-2</v>
      </c>
      <c r="H3970" s="202">
        <v>94088.387300000002</v>
      </c>
      <c r="I3970" s="85" t="s">
        <v>10</v>
      </c>
      <c r="J3970" s="202">
        <v>93953.6014</v>
      </c>
      <c r="K3970" s="85" t="s">
        <v>10</v>
      </c>
      <c r="L3970" s="202">
        <v>94079.634600000005</v>
      </c>
      <c r="M3970" s="85" t="s">
        <v>10</v>
      </c>
      <c r="N3970" s="202">
        <v>93945.368100000007</v>
      </c>
      <c r="O3970" s="85" t="s">
        <v>10</v>
      </c>
      <c r="P3970" s="202">
        <v>93852.599799999996</v>
      </c>
      <c r="Q3970" s="85" t="s">
        <v>10</v>
      </c>
      <c r="R3970" s="202">
        <v>93913.689400000003</v>
      </c>
      <c r="S3970" s="85" t="s">
        <v>10</v>
      </c>
      <c r="T3970" s="202">
        <v>93904.791899999997</v>
      </c>
      <c r="U3970" s="85" t="s">
        <v>10</v>
      </c>
      <c r="V3970" s="202">
        <v>93856.794699999999</v>
      </c>
      <c r="W3970" s="85" t="s">
        <v>10</v>
      </c>
      <c r="X3970" s="202">
        <v>93831.929799999998</v>
      </c>
      <c r="Y3970" s="85" t="s">
        <v>10</v>
      </c>
      <c r="Z3970" s="202">
        <v>93846.848599999998</v>
      </c>
      <c r="AA3970" s="85" t="s">
        <v>10</v>
      </c>
      <c r="AB3970" s="202">
        <v>93902.933099999995</v>
      </c>
      <c r="AC3970" s="85" t="s">
        <v>10</v>
      </c>
      <c r="AD3970" s="202">
        <v>93896.000700000004</v>
      </c>
      <c r="AE3970" s="85" t="s">
        <v>10</v>
      </c>
      <c r="AF3970" s="202">
        <v>93849.850600000005</v>
      </c>
      <c r="AG3970" s="86" t="s">
        <v>10</v>
      </c>
      <c r="AH3970" s="107"/>
    </row>
    <row r="3971" spans="2:34" x14ac:dyDescent="0.2">
      <c r="B3971" s="84">
        <v>3964</v>
      </c>
      <c r="C3971" s="85" t="s">
        <v>34</v>
      </c>
      <c r="D3971" s="245" t="s">
        <v>35</v>
      </c>
      <c r="E3971" s="245" t="s">
        <v>468</v>
      </c>
      <c r="F3971" s="256">
        <v>6.1807978158653102E-3</v>
      </c>
      <c r="G3971" s="256">
        <v>6.3157486874479297E-3</v>
      </c>
      <c r="H3971" s="202">
        <v>34488.282299999999</v>
      </c>
      <c r="I3971" s="85" t="s">
        <v>10</v>
      </c>
      <c r="J3971" s="202">
        <v>34358.3272</v>
      </c>
      <c r="K3971" s="85" t="s">
        <v>10</v>
      </c>
      <c r="L3971" s="202">
        <v>34502.457499999997</v>
      </c>
      <c r="M3971" s="85" t="s">
        <v>10</v>
      </c>
      <c r="N3971" s="202">
        <v>34375.588199999998</v>
      </c>
      <c r="O3971" s="85" t="s">
        <v>10</v>
      </c>
      <c r="P3971" s="202">
        <v>34314.1924</v>
      </c>
      <c r="Q3971" s="85" t="s">
        <v>10</v>
      </c>
      <c r="R3971" s="202">
        <v>34392.514199999998</v>
      </c>
      <c r="S3971" s="85" t="s">
        <v>10</v>
      </c>
      <c r="T3971" s="202">
        <v>34242.521099999998</v>
      </c>
      <c r="U3971" s="85" t="s">
        <v>10</v>
      </c>
      <c r="V3971" s="202">
        <v>34344.029300000002</v>
      </c>
      <c r="W3971" s="85" t="s">
        <v>10</v>
      </c>
      <c r="X3971" s="202">
        <v>34203.096899999997</v>
      </c>
      <c r="Y3971" s="85" t="s">
        <v>10</v>
      </c>
      <c r="Z3971" s="202">
        <v>34295.620000000003</v>
      </c>
      <c r="AA3971" s="85" t="s">
        <v>10</v>
      </c>
      <c r="AB3971" s="202">
        <v>34346.786699999997</v>
      </c>
      <c r="AC3971" s="85" t="s">
        <v>10</v>
      </c>
      <c r="AD3971" s="202">
        <v>34362.053</v>
      </c>
      <c r="AE3971" s="85" t="s">
        <v>10</v>
      </c>
      <c r="AF3971" s="202">
        <v>34358.5507</v>
      </c>
      <c r="AG3971" s="86" t="s">
        <v>10</v>
      </c>
      <c r="AH3971" s="107"/>
    </row>
    <row r="3972" spans="2:34" x14ac:dyDescent="0.2">
      <c r="B3972" s="84">
        <v>3965</v>
      </c>
      <c r="C3972" s="85" t="s">
        <v>34</v>
      </c>
      <c r="D3972" s="245" t="s">
        <v>35</v>
      </c>
      <c r="E3972" s="245" t="s">
        <v>467</v>
      </c>
      <c r="F3972" s="256">
        <v>7.1098134384953698E-3</v>
      </c>
      <c r="G3972" s="256">
        <v>7.2650483367882697E-3</v>
      </c>
      <c r="H3972" s="202">
        <v>98051.178199999995</v>
      </c>
      <c r="I3972" s="85" t="s">
        <v>10</v>
      </c>
      <c r="J3972" s="202">
        <v>97774.458100000003</v>
      </c>
      <c r="K3972" s="85" t="s">
        <v>10</v>
      </c>
      <c r="L3972" s="202">
        <v>98010.986900000004</v>
      </c>
      <c r="M3972" s="85" t="s">
        <v>10</v>
      </c>
      <c r="N3972" s="202">
        <v>97754.975099999996</v>
      </c>
      <c r="O3972" s="85" t="s">
        <v>10</v>
      </c>
      <c r="P3972" s="202">
        <v>97670.369000000006</v>
      </c>
      <c r="Q3972" s="85" t="s">
        <v>10</v>
      </c>
      <c r="R3972" s="202">
        <v>97496.315900000001</v>
      </c>
      <c r="S3972" s="85" t="s">
        <v>10</v>
      </c>
      <c r="T3972" s="202">
        <v>97472.111399999994</v>
      </c>
      <c r="U3972" s="85" t="s">
        <v>10</v>
      </c>
      <c r="V3972" s="202">
        <v>97429.478900000002</v>
      </c>
      <c r="W3972" s="85" t="s">
        <v>10</v>
      </c>
      <c r="X3972" s="202">
        <v>97397.903000000006</v>
      </c>
      <c r="Y3972" s="85" t="s">
        <v>10</v>
      </c>
      <c r="Z3972" s="202">
        <v>97383.606400000004</v>
      </c>
      <c r="AA3972" s="85" t="s">
        <v>10</v>
      </c>
      <c r="AB3972" s="202">
        <v>97650.838099999994</v>
      </c>
      <c r="AC3972" s="85" t="s">
        <v>10</v>
      </c>
      <c r="AD3972" s="202">
        <v>97647.399000000005</v>
      </c>
      <c r="AE3972" s="85" t="s">
        <v>10</v>
      </c>
      <c r="AF3972" s="202">
        <v>97424.088499999998</v>
      </c>
      <c r="AG3972" s="86" t="s">
        <v>10</v>
      </c>
      <c r="AH3972" s="107"/>
    </row>
    <row r="3973" spans="2:34" x14ac:dyDescent="0.2">
      <c r="B3973" s="84">
        <v>3966</v>
      </c>
      <c r="C3973" s="85" t="s">
        <v>34</v>
      </c>
      <c r="D3973" s="245" t="s">
        <v>35</v>
      </c>
      <c r="E3973" s="245" t="s">
        <v>466</v>
      </c>
      <c r="F3973" s="256">
        <v>5.0053086607007398E-3</v>
      </c>
      <c r="G3973" s="256">
        <v>5.1145940290989404E-3</v>
      </c>
      <c r="H3973" s="202">
        <v>41164.86</v>
      </c>
      <c r="I3973" s="85" t="s">
        <v>10</v>
      </c>
      <c r="J3973" s="202">
        <v>40928.538399999998</v>
      </c>
      <c r="K3973" s="85" t="s">
        <v>10</v>
      </c>
      <c r="L3973" s="202">
        <v>41144.113400000002</v>
      </c>
      <c r="M3973" s="85" t="s">
        <v>10</v>
      </c>
      <c r="N3973" s="202">
        <v>40923.016100000001</v>
      </c>
      <c r="O3973" s="85" t="s">
        <v>10</v>
      </c>
      <c r="P3973" s="202">
        <v>40994.029499999997</v>
      </c>
      <c r="Q3973" s="85" t="s">
        <v>10</v>
      </c>
      <c r="R3973" s="202">
        <v>40698.860999999997</v>
      </c>
      <c r="S3973" s="85" t="s">
        <v>10</v>
      </c>
      <c r="T3973" s="202">
        <v>40727.778700000003</v>
      </c>
      <c r="U3973" s="85" t="s">
        <v>10</v>
      </c>
      <c r="V3973" s="202">
        <v>40808.513599999998</v>
      </c>
      <c r="W3973" s="85" t="s">
        <v>10</v>
      </c>
      <c r="X3973" s="202">
        <v>40823.960500000001</v>
      </c>
      <c r="Y3973" s="85" t="s">
        <v>10</v>
      </c>
      <c r="Z3973" s="202">
        <v>40788.233699999997</v>
      </c>
      <c r="AA3973" s="85" t="s">
        <v>10</v>
      </c>
      <c r="AB3973" s="202">
        <v>40840.470800000003</v>
      </c>
      <c r="AC3973" s="85" t="s">
        <v>10</v>
      </c>
      <c r="AD3973" s="202">
        <v>40844.883199999997</v>
      </c>
      <c r="AE3973" s="85" t="s">
        <v>10</v>
      </c>
      <c r="AF3973" s="202">
        <v>40812.440399999999</v>
      </c>
      <c r="AG3973" s="86" t="s">
        <v>10</v>
      </c>
      <c r="AH3973" s="107"/>
    </row>
    <row r="3974" spans="2:34" x14ac:dyDescent="0.2">
      <c r="B3974" s="84">
        <v>3967</v>
      </c>
      <c r="C3974" s="85" t="s">
        <v>34</v>
      </c>
      <c r="D3974" s="245" t="s">
        <v>35</v>
      </c>
      <c r="E3974" s="245" t="s">
        <v>465</v>
      </c>
      <c r="F3974" s="256">
        <v>3.98149552555741E-4</v>
      </c>
      <c r="G3974" s="256">
        <v>4.0684270686014299E-4</v>
      </c>
      <c r="H3974" s="202">
        <v>29660.172200000001</v>
      </c>
      <c r="I3974" s="85">
        <v>3.8999999999999998E-3</v>
      </c>
      <c r="J3974" s="202">
        <v>29844.589499999998</v>
      </c>
      <c r="K3974" s="85">
        <v>3.7000000000000002E-3</v>
      </c>
      <c r="L3974" s="202">
        <v>29626.245200000001</v>
      </c>
      <c r="M3974" s="85">
        <v>3.8999999999999998E-3</v>
      </c>
      <c r="N3974" s="202">
        <v>29811.921300000002</v>
      </c>
      <c r="O3974" s="85">
        <v>3.7000000000000002E-3</v>
      </c>
      <c r="P3974" s="202">
        <v>29996.761399999999</v>
      </c>
      <c r="Q3974" s="85">
        <v>3.5000000000000001E-3</v>
      </c>
      <c r="R3974" s="202">
        <v>29370.322800000002</v>
      </c>
      <c r="S3974" s="85">
        <v>4.1999999999999997E-3</v>
      </c>
      <c r="T3974" s="202">
        <v>29452.2657</v>
      </c>
      <c r="U3974" s="85">
        <v>4.1000000000000003E-3</v>
      </c>
      <c r="V3974" s="202">
        <v>29614.5065</v>
      </c>
      <c r="W3974" s="85">
        <v>3.8999999999999998E-3</v>
      </c>
      <c r="X3974" s="202">
        <v>29763.7022</v>
      </c>
      <c r="Y3974" s="85">
        <v>3.8E-3</v>
      </c>
      <c r="Z3974" s="202">
        <v>29606.452799999999</v>
      </c>
      <c r="AA3974" s="85">
        <v>3.8999999999999998E-3</v>
      </c>
      <c r="AB3974" s="202">
        <v>29586.910199999998</v>
      </c>
      <c r="AC3974" s="85">
        <v>4.0000000000000001E-3</v>
      </c>
      <c r="AD3974" s="202">
        <v>29565.9326</v>
      </c>
      <c r="AE3974" s="85">
        <v>4.0000000000000001E-3</v>
      </c>
      <c r="AF3974" s="202">
        <v>29579.550800000001</v>
      </c>
      <c r="AG3974" s="86">
        <v>4.0000000000000001E-3</v>
      </c>
      <c r="AH3974" s="107"/>
    </row>
    <row r="3975" spans="2:34" x14ac:dyDescent="0.2">
      <c r="B3975" s="84">
        <v>3968</v>
      </c>
      <c r="C3975" s="85" t="s">
        <v>34</v>
      </c>
      <c r="D3975" s="245" t="s">
        <v>35</v>
      </c>
      <c r="E3975" s="245" t="s">
        <v>464</v>
      </c>
      <c r="F3975" s="256">
        <v>2.2485969968148001E-2</v>
      </c>
      <c r="G3975" s="256">
        <v>2.2298855028382102E-2</v>
      </c>
      <c r="H3975" s="202">
        <v>59581.347900000001</v>
      </c>
      <c r="I3975" s="85" t="s">
        <v>10</v>
      </c>
      <c r="J3975" s="202">
        <v>59344.179300000003</v>
      </c>
      <c r="K3975" s="85" t="s">
        <v>10</v>
      </c>
      <c r="L3975" s="202">
        <v>59619.556600000004</v>
      </c>
      <c r="M3975" s="85" t="s">
        <v>10</v>
      </c>
      <c r="N3975" s="202">
        <v>59369.249199999998</v>
      </c>
      <c r="O3975" s="85" t="s">
        <v>10</v>
      </c>
      <c r="P3975" s="202">
        <v>59329.248599999999</v>
      </c>
      <c r="Q3975" s="85" t="s">
        <v>10</v>
      </c>
      <c r="R3975" s="202">
        <v>59505.915800000002</v>
      </c>
      <c r="S3975" s="85" t="s">
        <v>10</v>
      </c>
      <c r="T3975" s="202">
        <v>59495.5916</v>
      </c>
      <c r="U3975" s="85" t="s">
        <v>10</v>
      </c>
      <c r="V3975" s="202">
        <v>59460.192300000002</v>
      </c>
      <c r="W3975" s="85" t="s">
        <v>10</v>
      </c>
      <c r="X3975" s="202">
        <v>59450.003799999999</v>
      </c>
      <c r="Y3975" s="85" t="s">
        <v>10</v>
      </c>
      <c r="Z3975" s="202">
        <v>59487.95</v>
      </c>
      <c r="AA3975" s="85" t="s">
        <v>10</v>
      </c>
      <c r="AB3975" s="202">
        <v>59405.647700000001</v>
      </c>
      <c r="AC3975" s="85" t="s">
        <v>10</v>
      </c>
      <c r="AD3975" s="202">
        <v>59414.958299999998</v>
      </c>
      <c r="AE3975" s="85" t="s">
        <v>10</v>
      </c>
      <c r="AF3975" s="202">
        <v>59460.097099999999</v>
      </c>
      <c r="AG3975" s="86" t="s">
        <v>10</v>
      </c>
      <c r="AH3975" s="107"/>
    </row>
    <row r="3976" spans="2:34" x14ac:dyDescent="0.2">
      <c r="B3976" s="84">
        <v>3969</v>
      </c>
      <c r="C3976" s="85" t="s">
        <v>34</v>
      </c>
      <c r="D3976" s="245" t="s">
        <v>35</v>
      </c>
      <c r="E3976" s="245" t="s">
        <v>463</v>
      </c>
      <c r="F3976" s="256">
        <v>2.5291976338540901E-2</v>
      </c>
      <c r="G3976" s="256">
        <v>2.5185500900865999E-2</v>
      </c>
      <c r="H3976" s="202">
        <v>40685.679799999998</v>
      </c>
      <c r="I3976" s="85" t="s">
        <v>10</v>
      </c>
      <c r="J3976" s="202">
        <v>40503.8747</v>
      </c>
      <c r="K3976" s="85" t="s">
        <v>10</v>
      </c>
      <c r="L3976" s="202">
        <v>40708.615299999998</v>
      </c>
      <c r="M3976" s="85" t="s">
        <v>10</v>
      </c>
      <c r="N3976" s="202">
        <v>40522.813099999999</v>
      </c>
      <c r="O3976" s="85" t="s">
        <v>10</v>
      </c>
      <c r="P3976" s="202">
        <v>40494.686600000001</v>
      </c>
      <c r="Q3976" s="85" t="s">
        <v>10</v>
      </c>
      <c r="R3976" s="202">
        <v>40704.049400000004</v>
      </c>
      <c r="S3976" s="85" t="s">
        <v>10</v>
      </c>
      <c r="T3976" s="202">
        <v>40677.876499999998</v>
      </c>
      <c r="U3976" s="85" t="s">
        <v>10</v>
      </c>
      <c r="V3976" s="202">
        <v>40674.434800000003</v>
      </c>
      <c r="W3976" s="85" t="s">
        <v>10</v>
      </c>
      <c r="X3976" s="202">
        <v>40653.444300000003</v>
      </c>
      <c r="Y3976" s="85" t="s">
        <v>10</v>
      </c>
      <c r="Z3976" s="202">
        <v>40712.859100000001</v>
      </c>
      <c r="AA3976" s="85" t="s">
        <v>10</v>
      </c>
      <c r="AB3976" s="202">
        <v>40551.126600000003</v>
      </c>
      <c r="AC3976" s="85" t="s">
        <v>10</v>
      </c>
      <c r="AD3976" s="202">
        <v>40561.947200000002</v>
      </c>
      <c r="AE3976" s="85" t="s">
        <v>10</v>
      </c>
      <c r="AF3976" s="202">
        <v>40678.050799999997</v>
      </c>
      <c r="AG3976" s="86" t="s">
        <v>10</v>
      </c>
      <c r="AH3976" s="107"/>
    </row>
    <row r="3977" spans="2:34" x14ac:dyDescent="0.2">
      <c r="B3977" s="84">
        <v>3970</v>
      </c>
      <c r="C3977" s="85" t="s">
        <v>34</v>
      </c>
      <c r="D3977" s="245" t="s">
        <v>35</v>
      </c>
      <c r="E3977" s="245" t="s">
        <v>462</v>
      </c>
      <c r="F3977" s="256">
        <v>7.1856514485059897E-3</v>
      </c>
      <c r="G3977" s="256">
        <v>7.2069279500939602E-3</v>
      </c>
      <c r="H3977" s="202">
        <v>25253.382099999999</v>
      </c>
      <c r="I3977" s="85" t="s">
        <v>10</v>
      </c>
      <c r="J3977" s="202">
        <v>24989.393899999999</v>
      </c>
      <c r="K3977" s="85" t="s">
        <v>10</v>
      </c>
      <c r="L3977" s="202">
        <v>25250.653699999999</v>
      </c>
      <c r="M3977" s="85" t="s">
        <v>10</v>
      </c>
      <c r="N3977" s="202">
        <v>24986.210599999999</v>
      </c>
      <c r="O3977" s="85" t="s">
        <v>10</v>
      </c>
      <c r="P3977" s="202">
        <v>24951.024600000001</v>
      </c>
      <c r="Q3977" s="85" t="s">
        <v>10</v>
      </c>
      <c r="R3977" s="202">
        <v>25333.419300000001</v>
      </c>
      <c r="S3977" s="85" t="s">
        <v>10</v>
      </c>
      <c r="T3977" s="202">
        <v>25225.724900000001</v>
      </c>
      <c r="U3977" s="85" t="s">
        <v>10</v>
      </c>
      <c r="V3977" s="202">
        <v>25292.727900000002</v>
      </c>
      <c r="W3977" s="85" t="s">
        <v>10</v>
      </c>
      <c r="X3977" s="202">
        <v>25195.508699999998</v>
      </c>
      <c r="Y3977" s="85" t="s">
        <v>10</v>
      </c>
      <c r="Z3977" s="202">
        <v>25345.735799999999</v>
      </c>
      <c r="AA3977" s="85" t="s">
        <v>10</v>
      </c>
      <c r="AB3977" s="202">
        <v>25093.3135</v>
      </c>
      <c r="AC3977" s="85" t="s">
        <v>10</v>
      </c>
      <c r="AD3977" s="202">
        <v>25086.657599999999</v>
      </c>
      <c r="AE3977" s="85" t="s">
        <v>10</v>
      </c>
      <c r="AF3977" s="202">
        <v>25316.395</v>
      </c>
      <c r="AG3977" s="86" t="s">
        <v>10</v>
      </c>
      <c r="AH3977" s="107"/>
    </row>
    <row r="3978" spans="2:34" x14ac:dyDescent="0.2">
      <c r="B3978" s="84">
        <v>3971</v>
      </c>
      <c r="C3978" s="85" t="s">
        <v>34</v>
      </c>
      <c r="D3978" s="245" t="s">
        <v>35</v>
      </c>
      <c r="E3978" s="245" t="s">
        <v>461</v>
      </c>
      <c r="F3978" s="256">
        <v>1.1072349461550101E-2</v>
      </c>
      <c r="G3978" s="256">
        <v>1.1255981556464E-2</v>
      </c>
      <c r="H3978" s="202">
        <v>80612.2837</v>
      </c>
      <c r="I3978" s="85" t="s">
        <v>10</v>
      </c>
      <c r="J3978" s="202">
        <v>80574.139299999995</v>
      </c>
      <c r="K3978" s="85" t="s">
        <v>10</v>
      </c>
      <c r="L3978" s="202">
        <v>80612.256200000003</v>
      </c>
      <c r="M3978" s="85" t="s">
        <v>10</v>
      </c>
      <c r="N3978" s="202">
        <v>80576.353300000002</v>
      </c>
      <c r="O3978" s="85" t="s">
        <v>10</v>
      </c>
      <c r="P3978" s="202">
        <v>80599.491200000004</v>
      </c>
      <c r="Q3978" s="85" t="s">
        <v>10</v>
      </c>
      <c r="R3978" s="202">
        <v>80491.8897</v>
      </c>
      <c r="S3978" s="85" t="s">
        <v>10</v>
      </c>
      <c r="T3978" s="202">
        <v>80454.653699999995</v>
      </c>
      <c r="U3978" s="85" t="s">
        <v>10</v>
      </c>
      <c r="V3978" s="202">
        <v>80537.124100000001</v>
      </c>
      <c r="W3978" s="85" t="s">
        <v>10</v>
      </c>
      <c r="X3978" s="202">
        <v>80512.748800000001</v>
      </c>
      <c r="Y3978" s="85" t="s">
        <v>10</v>
      </c>
      <c r="Z3978" s="202">
        <v>80509.423500000004</v>
      </c>
      <c r="AA3978" s="85" t="s">
        <v>10</v>
      </c>
      <c r="AB3978" s="202">
        <v>80531.468800000002</v>
      </c>
      <c r="AC3978" s="85" t="s">
        <v>10</v>
      </c>
      <c r="AD3978" s="202">
        <v>80535.001699999993</v>
      </c>
      <c r="AE3978" s="85" t="s">
        <v>10</v>
      </c>
      <c r="AF3978" s="202">
        <v>80539.848800000007</v>
      </c>
      <c r="AG3978" s="86" t="s">
        <v>10</v>
      </c>
      <c r="AH3978" s="107"/>
    </row>
    <row r="3979" spans="2:34" x14ac:dyDescent="0.2">
      <c r="B3979" s="84">
        <v>3972</v>
      </c>
      <c r="C3979" s="85" t="s">
        <v>34</v>
      </c>
      <c r="D3979" s="245" t="s">
        <v>35</v>
      </c>
      <c r="E3979" s="245" t="s">
        <v>460</v>
      </c>
      <c r="F3979" s="256">
        <v>3.0733353556802699E-2</v>
      </c>
      <c r="G3979" s="256">
        <v>3.1055659956990899E-2</v>
      </c>
      <c r="H3979" s="202">
        <v>40299.8102</v>
      </c>
      <c r="I3979" s="85" t="s">
        <v>10</v>
      </c>
      <c r="J3979" s="202">
        <v>40290.479399999997</v>
      </c>
      <c r="K3979" s="85" t="s">
        <v>10</v>
      </c>
      <c r="L3979" s="202">
        <v>40292.781499999997</v>
      </c>
      <c r="M3979" s="85" t="s">
        <v>10</v>
      </c>
      <c r="N3979" s="202">
        <v>40289.468999999997</v>
      </c>
      <c r="O3979" s="85" t="s">
        <v>10</v>
      </c>
      <c r="P3979" s="202">
        <v>40253.819100000001</v>
      </c>
      <c r="Q3979" s="85" t="s">
        <v>10</v>
      </c>
      <c r="R3979" s="202">
        <v>40231.203500000003</v>
      </c>
      <c r="S3979" s="85" t="s">
        <v>10</v>
      </c>
      <c r="T3979" s="202">
        <v>40211.028599999998</v>
      </c>
      <c r="U3979" s="85" t="s">
        <v>10</v>
      </c>
      <c r="V3979" s="202">
        <v>40191.474900000001</v>
      </c>
      <c r="W3979" s="85" t="s">
        <v>10</v>
      </c>
      <c r="X3979" s="202">
        <v>40148.143199999999</v>
      </c>
      <c r="Y3979" s="85" t="s">
        <v>10</v>
      </c>
      <c r="Z3979" s="202">
        <v>40157.956400000003</v>
      </c>
      <c r="AA3979" s="85" t="s">
        <v>10</v>
      </c>
      <c r="AB3979" s="202">
        <v>40291.452599999997</v>
      </c>
      <c r="AC3979" s="85" t="s">
        <v>10</v>
      </c>
      <c r="AD3979" s="202">
        <v>40294.399799999999</v>
      </c>
      <c r="AE3979" s="85" t="s">
        <v>10</v>
      </c>
      <c r="AF3979" s="202">
        <v>40199.362000000001</v>
      </c>
      <c r="AG3979" s="86" t="s">
        <v>10</v>
      </c>
      <c r="AH3979" s="107"/>
    </row>
    <row r="3980" spans="2:34" x14ac:dyDescent="0.2">
      <c r="B3980" s="84">
        <v>3973</v>
      </c>
      <c r="C3980" s="85" t="s">
        <v>34</v>
      </c>
      <c r="D3980" s="245" t="s">
        <v>35</v>
      </c>
      <c r="E3980" s="245" t="s">
        <v>459</v>
      </c>
      <c r="F3980" s="256">
        <v>1.4030031851964199E-3</v>
      </c>
      <c r="G3980" s="256">
        <v>1.4336362051262199E-3</v>
      </c>
      <c r="H3980" s="202">
        <v>23635.325799999999</v>
      </c>
      <c r="I3980" s="85" t="s">
        <v>10</v>
      </c>
      <c r="J3980" s="202">
        <v>23568.099399999999</v>
      </c>
      <c r="K3980" s="85" t="s">
        <v>10</v>
      </c>
      <c r="L3980" s="202">
        <v>23652.568599999999</v>
      </c>
      <c r="M3980" s="85" t="s">
        <v>10</v>
      </c>
      <c r="N3980" s="202">
        <v>23583.543699999998</v>
      </c>
      <c r="O3980" s="85" t="s">
        <v>10</v>
      </c>
      <c r="P3980" s="202">
        <v>23507.489799999999</v>
      </c>
      <c r="Q3980" s="85" t="s">
        <v>10</v>
      </c>
      <c r="R3980" s="202">
        <v>23621.895199999999</v>
      </c>
      <c r="S3980" s="85" t="s">
        <v>10</v>
      </c>
      <c r="T3980" s="202">
        <v>23654.9859</v>
      </c>
      <c r="U3980" s="85" t="s">
        <v>10</v>
      </c>
      <c r="V3980" s="202">
        <v>23522.4853</v>
      </c>
      <c r="W3980" s="85" t="s">
        <v>10</v>
      </c>
      <c r="X3980" s="202">
        <v>23530.133399999999</v>
      </c>
      <c r="Y3980" s="85" t="s">
        <v>10</v>
      </c>
      <c r="Z3980" s="202">
        <v>23531.3622</v>
      </c>
      <c r="AA3980" s="85" t="s">
        <v>10</v>
      </c>
      <c r="AB3980" s="202">
        <v>23614.291399999998</v>
      </c>
      <c r="AC3980" s="85" t="s">
        <v>10</v>
      </c>
      <c r="AD3980" s="202">
        <v>23624.664799999999</v>
      </c>
      <c r="AE3980" s="85" t="s">
        <v>10</v>
      </c>
      <c r="AF3980" s="202">
        <v>23544.561900000001</v>
      </c>
      <c r="AG3980" s="86" t="s">
        <v>10</v>
      </c>
      <c r="AH3980" s="107"/>
    </row>
    <row r="3981" spans="2:34" x14ac:dyDescent="0.2">
      <c r="B3981" s="84">
        <v>3974</v>
      </c>
      <c r="C3981" s="85" t="s">
        <v>34</v>
      </c>
      <c r="D3981" s="245" t="s">
        <v>35</v>
      </c>
      <c r="E3981" s="245" t="s">
        <v>458</v>
      </c>
      <c r="F3981" s="256">
        <v>0.25741316547853799</v>
      </c>
      <c r="G3981" s="256">
        <v>0.259313791967763</v>
      </c>
      <c r="H3981" s="202">
        <v>31651.475399999999</v>
      </c>
      <c r="I3981" s="85" t="s">
        <v>10</v>
      </c>
      <c r="J3981" s="202">
        <v>31670.262299999999</v>
      </c>
      <c r="K3981" s="85" t="s">
        <v>10</v>
      </c>
      <c r="L3981" s="202">
        <v>31677.670900000001</v>
      </c>
      <c r="M3981" s="85" t="s">
        <v>10</v>
      </c>
      <c r="N3981" s="202">
        <v>31687.545099999999</v>
      </c>
      <c r="O3981" s="85" t="s">
        <v>10</v>
      </c>
      <c r="P3981" s="202">
        <v>31657.522499999999</v>
      </c>
      <c r="Q3981" s="85" t="s">
        <v>10</v>
      </c>
      <c r="R3981" s="202">
        <v>31785.9872</v>
      </c>
      <c r="S3981" s="85" t="s">
        <v>10</v>
      </c>
      <c r="T3981" s="202">
        <v>31756.4143</v>
      </c>
      <c r="U3981" s="85" t="s">
        <v>10</v>
      </c>
      <c r="V3981" s="202">
        <v>31756.1751</v>
      </c>
      <c r="W3981" s="85" t="s">
        <v>10</v>
      </c>
      <c r="X3981" s="202">
        <v>31728.0877</v>
      </c>
      <c r="Y3981" s="85" t="s">
        <v>10</v>
      </c>
      <c r="Z3981" s="202">
        <v>31776.757300000001</v>
      </c>
      <c r="AA3981" s="85" t="s">
        <v>10</v>
      </c>
      <c r="AB3981" s="202">
        <v>31706.832299999998</v>
      </c>
      <c r="AC3981" s="85" t="s">
        <v>10</v>
      </c>
      <c r="AD3981" s="202">
        <v>31715.013299999999</v>
      </c>
      <c r="AE3981" s="85" t="s">
        <v>10</v>
      </c>
      <c r="AF3981" s="202">
        <v>31762.1309</v>
      </c>
      <c r="AG3981" s="86" t="s">
        <v>10</v>
      </c>
      <c r="AH3981" s="107"/>
    </row>
    <row r="3982" spans="2:34" x14ac:dyDescent="0.2">
      <c r="B3982" s="84">
        <v>3975</v>
      </c>
      <c r="C3982" s="85" t="s">
        <v>34</v>
      </c>
      <c r="D3982" s="245" t="s">
        <v>35</v>
      </c>
      <c r="E3982" s="245" t="s">
        <v>457</v>
      </c>
      <c r="F3982" s="256">
        <v>0.15514560897922</v>
      </c>
      <c r="G3982" s="256">
        <v>0.15725439293256099</v>
      </c>
      <c r="H3982" s="202">
        <v>13312.645500000001</v>
      </c>
      <c r="I3982" s="85" t="s">
        <v>10</v>
      </c>
      <c r="J3982" s="202">
        <v>13362.7719</v>
      </c>
      <c r="K3982" s="85" t="s">
        <v>10</v>
      </c>
      <c r="L3982" s="202">
        <v>13332.302600000001</v>
      </c>
      <c r="M3982" s="85" t="s">
        <v>10</v>
      </c>
      <c r="N3982" s="202">
        <v>13376.917100000001</v>
      </c>
      <c r="O3982" s="85" t="s">
        <v>10</v>
      </c>
      <c r="P3982" s="202">
        <v>13376.571900000001</v>
      </c>
      <c r="Q3982" s="85" t="s">
        <v>10</v>
      </c>
      <c r="R3982" s="202">
        <v>13453.2323</v>
      </c>
      <c r="S3982" s="85" t="s">
        <v>10</v>
      </c>
      <c r="T3982" s="202">
        <v>13405.2042</v>
      </c>
      <c r="U3982" s="85" t="s">
        <v>10</v>
      </c>
      <c r="V3982" s="202">
        <v>13454.0692</v>
      </c>
      <c r="W3982" s="85" t="s">
        <v>10</v>
      </c>
      <c r="X3982" s="202">
        <v>13409.345499999999</v>
      </c>
      <c r="Y3982" s="85" t="s">
        <v>10</v>
      </c>
      <c r="Z3982" s="202">
        <v>13458.965</v>
      </c>
      <c r="AA3982" s="85" t="s">
        <v>10</v>
      </c>
      <c r="AB3982" s="202">
        <v>13381.9535</v>
      </c>
      <c r="AC3982" s="85" t="s">
        <v>10</v>
      </c>
      <c r="AD3982" s="202">
        <v>13390.250899999999</v>
      </c>
      <c r="AE3982" s="85" t="s">
        <v>10</v>
      </c>
      <c r="AF3982" s="202">
        <v>13462.116099999999</v>
      </c>
      <c r="AG3982" s="86" t="s">
        <v>10</v>
      </c>
      <c r="AH3982" s="107"/>
    </row>
    <row r="3983" spans="2:34" x14ac:dyDescent="0.2">
      <c r="B3983" s="84">
        <v>3976</v>
      </c>
      <c r="C3983" s="85" t="s">
        <v>34</v>
      </c>
      <c r="D3983" s="245" t="s">
        <v>35</v>
      </c>
      <c r="E3983" s="245" t="s">
        <v>456</v>
      </c>
      <c r="F3983" s="256">
        <v>3.2970574852115901E-2</v>
      </c>
      <c r="G3983" s="256">
        <v>3.3632330433771798E-2</v>
      </c>
      <c r="H3983" s="202">
        <v>3776.0245</v>
      </c>
      <c r="I3983" s="85">
        <v>4.8899999999999999E-2</v>
      </c>
      <c r="J3983" s="202">
        <v>3906.0663</v>
      </c>
      <c r="K3983" s="85">
        <v>4.1599999999999998E-2</v>
      </c>
      <c r="L3983" s="202">
        <v>3777.3270000000002</v>
      </c>
      <c r="M3983" s="85">
        <v>4.8800000000000003E-2</v>
      </c>
      <c r="N3983" s="202">
        <v>3910.2114999999999</v>
      </c>
      <c r="O3983" s="85">
        <v>4.1399999999999999E-2</v>
      </c>
      <c r="P3983" s="202">
        <v>3908.2658000000001</v>
      </c>
      <c r="Q3983" s="85">
        <v>4.1399999999999999E-2</v>
      </c>
      <c r="R3983" s="202">
        <v>3987.9474</v>
      </c>
      <c r="S3983" s="85">
        <v>3.7400000000000003E-2</v>
      </c>
      <c r="T3983" s="202">
        <v>3913.6388999999999</v>
      </c>
      <c r="U3983" s="85">
        <v>4.1099999999999998E-2</v>
      </c>
      <c r="V3983" s="202">
        <v>3985.0691999999999</v>
      </c>
      <c r="W3983" s="85">
        <v>3.7499999999999999E-2</v>
      </c>
      <c r="X3983" s="202">
        <v>3918.3564999999999</v>
      </c>
      <c r="Y3983" s="85">
        <v>4.0899999999999999E-2</v>
      </c>
      <c r="Z3983" s="202">
        <v>3983.7377000000001</v>
      </c>
      <c r="AA3983" s="85">
        <v>3.7600000000000001E-2</v>
      </c>
      <c r="AB3983" s="202">
        <v>3914.2574</v>
      </c>
      <c r="AC3983" s="85">
        <v>4.1099999999999998E-2</v>
      </c>
      <c r="AD3983" s="202">
        <v>3920.529</v>
      </c>
      <c r="AE3983" s="85">
        <v>4.0800000000000003E-2</v>
      </c>
      <c r="AF3983" s="202">
        <v>3993.0509999999999</v>
      </c>
      <c r="AG3983" s="86">
        <v>3.7100000000000001E-2</v>
      </c>
      <c r="AH3983" s="107"/>
    </row>
    <row r="3984" spans="2:34" x14ac:dyDescent="0.2">
      <c r="B3984" s="84">
        <v>3977</v>
      </c>
      <c r="C3984" s="85" t="s">
        <v>34</v>
      </c>
      <c r="D3984" s="245" t="s">
        <v>35</v>
      </c>
      <c r="E3984" s="245" t="s">
        <v>455</v>
      </c>
      <c r="F3984" s="256">
        <v>8.4711057181859506E-2</v>
      </c>
      <c r="G3984" s="256">
        <v>8.6328147703276098E-2</v>
      </c>
      <c r="H3984" s="202">
        <v>26402.912799999998</v>
      </c>
      <c r="I3984" s="85" t="s">
        <v>10</v>
      </c>
      <c r="J3984" s="202">
        <v>26368.4568</v>
      </c>
      <c r="K3984" s="85" t="s">
        <v>10</v>
      </c>
      <c r="L3984" s="202">
        <v>26423.636200000001</v>
      </c>
      <c r="M3984" s="85" t="s">
        <v>10</v>
      </c>
      <c r="N3984" s="202">
        <v>26380.835999999999</v>
      </c>
      <c r="O3984" s="85" t="s">
        <v>10</v>
      </c>
      <c r="P3984" s="202">
        <v>26360.839100000001</v>
      </c>
      <c r="Q3984" s="85" t="s">
        <v>10</v>
      </c>
      <c r="R3984" s="202">
        <v>26458.012699999999</v>
      </c>
      <c r="S3984" s="85" t="s">
        <v>10</v>
      </c>
      <c r="T3984" s="202">
        <v>26433.837899999999</v>
      </c>
      <c r="U3984" s="85" t="s">
        <v>10</v>
      </c>
      <c r="V3984" s="202">
        <v>26433.437999999998</v>
      </c>
      <c r="W3984" s="85" t="s">
        <v>10</v>
      </c>
      <c r="X3984" s="202">
        <v>26407.139800000001</v>
      </c>
      <c r="Y3984" s="85" t="s">
        <v>10</v>
      </c>
      <c r="Z3984" s="202">
        <v>26443.672600000002</v>
      </c>
      <c r="AA3984" s="85" t="s">
        <v>10</v>
      </c>
      <c r="AB3984" s="202">
        <v>26384.670600000001</v>
      </c>
      <c r="AC3984" s="85" t="s">
        <v>10</v>
      </c>
      <c r="AD3984" s="202">
        <v>26388.989399999999</v>
      </c>
      <c r="AE3984" s="85" t="s">
        <v>10</v>
      </c>
      <c r="AF3984" s="202">
        <v>26434.764200000001</v>
      </c>
      <c r="AG3984" s="86" t="s">
        <v>10</v>
      </c>
      <c r="AH3984" s="107"/>
    </row>
    <row r="3985" spans="2:34" x14ac:dyDescent="0.2">
      <c r="B3985" s="84">
        <v>3978</v>
      </c>
      <c r="C3985" s="85" t="s">
        <v>34</v>
      </c>
      <c r="D3985" s="245" t="s">
        <v>35</v>
      </c>
      <c r="E3985" s="245" t="s">
        <v>454</v>
      </c>
      <c r="F3985" s="256">
        <v>7.77529197633854E-2</v>
      </c>
      <c r="G3985" s="256">
        <v>7.9198713602107798E-2</v>
      </c>
      <c r="H3985" s="202">
        <v>7369.8977999999997</v>
      </c>
      <c r="I3985" s="85" t="s">
        <v>10</v>
      </c>
      <c r="J3985" s="202">
        <v>7355.5927000000001</v>
      </c>
      <c r="K3985" s="85" t="s">
        <v>10</v>
      </c>
      <c r="L3985" s="202">
        <v>7392.7385000000004</v>
      </c>
      <c r="M3985" s="85" t="s">
        <v>10</v>
      </c>
      <c r="N3985" s="202">
        <v>7370.1349</v>
      </c>
      <c r="O3985" s="85" t="s">
        <v>10</v>
      </c>
      <c r="P3985" s="202">
        <v>7366.9062999999996</v>
      </c>
      <c r="Q3985" s="85" t="s">
        <v>10</v>
      </c>
      <c r="R3985" s="202">
        <v>7494.9137000000001</v>
      </c>
      <c r="S3985" s="85" t="s">
        <v>10</v>
      </c>
      <c r="T3985" s="202">
        <v>7467.1138000000001</v>
      </c>
      <c r="U3985" s="85" t="s">
        <v>10</v>
      </c>
      <c r="V3985" s="202">
        <v>7492.0834999999997</v>
      </c>
      <c r="W3985" s="85" t="s">
        <v>10</v>
      </c>
      <c r="X3985" s="202">
        <v>7466.4273000000003</v>
      </c>
      <c r="Y3985" s="85" t="s">
        <v>10</v>
      </c>
      <c r="Z3985" s="202">
        <v>7507.0780000000004</v>
      </c>
      <c r="AA3985" s="85" t="s">
        <v>10</v>
      </c>
      <c r="AB3985" s="202">
        <v>7415.7147999999997</v>
      </c>
      <c r="AC3985" s="85" t="s">
        <v>10</v>
      </c>
      <c r="AD3985" s="202">
        <v>7421.4165999999996</v>
      </c>
      <c r="AE3985" s="85" t="s">
        <v>10</v>
      </c>
      <c r="AF3985" s="202">
        <v>7504.2910000000002</v>
      </c>
      <c r="AG3985" s="86" t="s">
        <v>10</v>
      </c>
      <c r="AH3985" s="107"/>
    </row>
    <row r="3986" spans="2:34" x14ac:dyDescent="0.2">
      <c r="B3986" s="84">
        <v>3979</v>
      </c>
      <c r="C3986" s="85" t="s">
        <v>34</v>
      </c>
      <c r="D3986" s="245" t="s">
        <v>35</v>
      </c>
      <c r="E3986" s="245" t="s">
        <v>453</v>
      </c>
      <c r="F3986" s="256">
        <v>1.6741240709843799E-2</v>
      </c>
      <c r="G3986" s="256">
        <v>1.7068020225894601E-2</v>
      </c>
      <c r="H3986" s="202">
        <v>0</v>
      </c>
      <c r="I3986" s="85" t="s">
        <v>179</v>
      </c>
      <c r="J3986" s="202">
        <v>0</v>
      </c>
      <c r="K3986" s="85" t="s">
        <v>179</v>
      </c>
      <c r="L3986" s="202">
        <v>0</v>
      </c>
      <c r="M3986" s="85" t="s">
        <v>179</v>
      </c>
      <c r="N3986" s="202">
        <v>0</v>
      </c>
      <c r="O3986" s="85" t="s">
        <v>179</v>
      </c>
      <c r="P3986" s="202">
        <v>0</v>
      </c>
      <c r="Q3986" s="85" t="s">
        <v>179</v>
      </c>
      <c r="R3986" s="202">
        <v>0</v>
      </c>
      <c r="S3986" s="85" t="s">
        <v>179</v>
      </c>
      <c r="T3986" s="202">
        <v>0</v>
      </c>
      <c r="U3986" s="85" t="s">
        <v>179</v>
      </c>
      <c r="V3986" s="202">
        <v>0</v>
      </c>
      <c r="W3986" s="85" t="s">
        <v>179</v>
      </c>
      <c r="X3986" s="202">
        <v>0</v>
      </c>
      <c r="Y3986" s="85" t="s">
        <v>179</v>
      </c>
      <c r="Z3986" s="202">
        <v>0</v>
      </c>
      <c r="AA3986" s="85" t="s">
        <v>179</v>
      </c>
      <c r="AB3986" s="202">
        <v>0</v>
      </c>
      <c r="AC3986" s="85" t="s">
        <v>179</v>
      </c>
      <c r="AD3986" s="202">
        <v>0</v>
      </c>
      <c r="AE3986" s="85" t="s">
        <v>179</v>
      </c>
      <c r="AF3986" s="202">
        <v>0</v>
      </c>
      <c r="AG3986" s="86" t="s">
        <v>179</v>
      </c>
      <c r="AH3986" s="107"/>
    </row>
    <row r="3987" spans="2:34" x14ac:dyDescent="0.2">
      <c r="B3987" s="84">
        <v>3980</v>
      </c>
      <c r="C3987" s="85" t="s">
        <v>34</v>
      </c>
      <c r="D3987" s="245" t="s">
        <v>35</v>
      </c>
      <c r="E3987" s="245" t="s">
        <v>1221</v>
      </c>
      <c r="F3987" s="256">
        <v>0.15852040042469301</v>
      </c>
      <c r="G3987" s="256">
        <v>0.158145572195207</v>
      </c>
      <c r="H3987" s="202" t="s">
        <v>179</v>
      </c>
      <c r="I3987" s="85" t="s">
        <v>179</v>
      </c>
      <c r="J3987" s="202" t="s">
        <v>179</v>
      </c>
      <c r="K3987" s="85" t="s">
        <v>179</v>
      </c>
      <c r="L3987" s="202" t="s">
        <v>179</v>
      </c>
      <c r="M3987" s="85" t="s">
        <v>179</v>
      </c>
      <c r="N3987" s="202" t="s">
        <v>179</v>
      </c>
      <c r="O3987" s="85" t="s">
        <v>179</v>
      </c>
      <c r="P3987" s="202" t="s">
        <v>179</v>
      </c>
      <c r="Q3987" s="85" t="s">
        <v>179</v>
      </c>
      <c r="R3987" s="202" t="s">
        <v>179</v>
      </c>
      <c r="S3987" s="85" t="s">
        <v>179</v>
      </c>
      <c r="T3987" s="202" t="s">
        <v>179</v>
      </c>
      <c r="U3987" s="85" t="s">
        <v>179</v>
      </c>
      <c r="V3987" s="202" t="s">
        <v>179</v>
      </c>
      <c r="W3987" s="85" t="s">
        <v>179</v>
      </c>
      <c r="X3987" s="202" t="s">
        <v>179</v>
      </c>
      <c r="Y3987" s="85" t="s">
        <v>179</v>
      </c>
      <c r="Z3987" s="202" t="s">
        <v>179</v>
      </c>
      <c r="AA3987" s="85" t="s">
        <v>179</v>
      </c>
      <c r="AB3987" s="202">
        <v>-527.07680000000005</v>
      </c>
      <c r="AC3987" s="85">
        <v>0.35089999999999999</v>
      </c>
      <c r="AD3987" s="202">
        <v>-519.62139999999999</v>
      </c>
      <c r="AE3987" s="85">
        <v>0.35830000000000001</v>
      </c>
      <c r="AF3987" s="202">
        <v>119.5782</v>
      </c>
      <c r="AG3987" s="86">
        <v>0.83589999999999998</v>
      </c>
      <c r="AH3987" s="107"/>
    </row>
    <row r="3988" spans="2:34" x14ac:dyDescent="0.2">
      <c r="B3988" s="84">
        <v>3981</v>
      </c>
      <c r="C3988" s="85" t="s">
        <v>34</v>
      </c>
      <c r="D3988" s="245" t="s">
        <v>35</v>
      </c>
      <c r="E3988" s="245" t="s">
        <v>1222</v>
      </c>
      <c r="F3988" s="256">
        <v>0.157743060822084</v>
      </c>
      <c r="G3988" s="256">
        <v>0.15700253792355201</v>
      </c>
      <c r="H3988" s="202" t="s">
        <v>179</v>
      </c>
      <c r="I3988" s="85" t="s">
        <v>179</v>
      </c>
      <c r="J3988" s="202" t="s">
        <v>179</v>
      </c>
      <c r="K3988" s="85" t="s">
        <v>179</v>
      </c>
      <c r="L3988" s="202" t="s">
        <v>179</v>
      </c>
      <c r="M3988" s="85" t="s">
        <v>179</v>
      </c>
      <c r="N3988" s="202" t="s">
        <v>179</v>
      </c>
      <c r="O3988" s="85" t="s">
        <v>179</v>
      </c>
      <c r="P3988" s="202" t="s">
        <v>179</v>
      </c>
      <c r="Q3988" s="85" t="s">
        <v>179</v>
      </c>
      <c r="R3988" s="202" t="s">
        <v>179</v>
      </c>
      <c r="S3988" s="85" t="s">
        <v>179</v>
      </c>
      <c r="T3988" s="202" t="s">
        <v>179</v>
      </c>
      <c r="U3988" s="85" t="s">
        <v>179</v>
      </c>
      <c r="V3988" s="202" t="s">
        <v>179</v>
      </c>
      <c r="W3988" s="85" t="s">
        <v>179</v>
      </c>
      <c r="X3988" s="202" t="s">
        <v>179</v>
      </c>
      <c r="Y3988" s="85" t="s">
        <v>179</v>
      </c>
      <c r="Z3988" s="202" t="s">
        <v>179</v>
      </c>
      <c r="AA3988" s="85" t="s">
        <v>179</v>
      </c>
      <c r="AB3988" s="202">
        <v>-1543.3549</v>
      </c>
      <c r="AC3988" s="85">
        <v>7.1999999999999998E-3</v>
      </c>
      <c r="AD3988" s="202">
        <v>-1522.0415</v>
      </c>
      <c r="AE3988" s="85">
        <v>8.5000000000000006E-3</v>
      </c>
      <c r="AF3988" s="202">
        <v>-627.64149999999995</v>
      </c>
      <c r="AG3988" s="86">
        <v>0.36159999999999998</v>
      </c>
      <c r="AH3988" s="107"/>
    </row>
    <row r="3989" spans="2:34" x14ac:dyDescent="0.2">
      <c r="B3989" s="84">
        <v>3982</v>
      </c>
      <c r="C3989" s="85" t="s">
        <v>34</v>
      </c>
      <c r="D3989" s="245" t="s">
        <v>35</v>
      </c>
      <c r="E3989" s="245" t="s">
        <v>1223</v>
      </c>
      <c r="F3989" s="256">
        <v>1</v>
      </c>
      <c r="G3989" s="256">
        <v>1</v>
      </c>
      <c r="H3989" s="202" t="s">
        <v>179</v>
      </c>
      <c r="I3989" s="85" t="s">
        <v>179</v>
      </c>
      <c r="J3989" s="202" t="s">
        <v>179</v>
      </c>
      <c r="K3989" s="85" t="s">
        <v>179</v>
      </c>
      <c r="L3989" s="202" t="s">
        <v>179</v>
      </c>
      <c r="M3989" s="85" t="s">
        <v>179</v>
      </c>
      <c r="N3989" s="202" t="s">
        <v>179</v>
      </c>
      <c r="O3989" s="85" t="s">
        <v>179</v>
      </c>
      <c r="P3989" s="202" t="s">
        <v>179</v>
      </c>
      <c r="Q3989" s="85" t="s">
        <v>179</v>
      </c>
      <c r="R3989" s="202" t="s">
        <v>179</v>
      </c>
      <c r="S3989" s="85" t="s">
        <v>179</v>
      </c>
      <c r="T3989" s="202">
        <v>201.3167</v>
      </c>
      <c r="U3989" s="85" t="s">
        <v>10</v>
      </c>
      <c r="V3989" s="202" t="s">
        <v>179</v>
      </c>
      <c r="W3989" s="85" t="s">
        <v>179</v>
      </c>
      <c r="X3989" s="202">
        <v>210.2603</v>
      </c>
      <c r="Y3989" s="85" t="s">
        <v>10</v>
      </c>
      <c r="Z3989" s="202">
        <v>131.2869</v>
      </c>
      <c r="AA3989" s="85">
        <v>5.3199999999999997E-2</v>
      </c>
      <c r="AB3989" s="202" t="s">
        <v>179</v>
      </c>
      <c r="AC3989" s="85" t="s">
        <v>179</v>
      </c>
      <c r="AD3989" s="202" t="s">
        <v>179</v>
      </c>
      <c r="AE3989" s="85" t="s">
        <v>179</v>
      </c>
      <c r="AF3989" s="202" t="s">
        <v>179</v>
      </c>
      <c r="AG3989" s="86" t="s">
        <v>179</v>
      </c>
      <c r="AH3989" s="107"/>
    </row>
    <row r="3990" spans="2:34" x14ac:dyDescent="0.2">
      <c r="B3990" s="84">
        <v>3983</v>
      </c>
      <c r="C3990" s="85" t="s">
        <v>34</v>
      </c>
      <c r="D3990" s="245" t="s">
        <v>35</v>
      </c>
      <c r="E3990" s="245" t="s">
        <v>433</v>
      </c>
      <c r="F3990" s="256">
        <v>0.25100485363264102</v>
      </c>
      <c r="G3990" s="256">
        <v>0.25038262587907101</v>
      </c>
      <c r="H3990" s="202" t="s">
        <v>179</v>
      </c>
      <c r="I3990" s="85" t="s">
        <v>179</v>
      </c>
      <c r="J3990" s="202" t="s">
        <v>179</v>
      </c>
      <c r="K3990" s="85" t="s">
        <v>179</v>
      </c>
      <c r="L3990" s="202">
        <v>-279.03739999999999</v>
      </c>
      <c r="M3990" s="85">
        <v>0.61219999999999997</v>
      </c>
      <c r="N3990" s="202">
        <v>-79.100800000000007</v>
      </c>
      <c r="O3990" s="85">
        <v>0.8861</v>
      </c>
      <c r="P3990" s="202">
        <v>-495.33980000000003</v>
      </c>
      <c r="Q3990" s="85">
        <v>0.38150000000000001</v>
      </c>
      <c r="R3990" s="202">
        <v>120.9794</v>
      </c>
      <c r="S3990" s="85">
        <v>0.82869999999999999</v>
      </c>
      <c r="T3990" s="202">
        <v>373.73219999999998</v>
      </c>
      <c r="U3990" s="85">
        <v>0.50339999999999996</v>
      </c>
      <c r="V3990" s="202">
        <v>-248.37739999999999</v>
      </c>
      <c r="W3990" s="85">
        <v>0.66339999999999999</v>
      </c>
      <c r="X3990" s="202">
        <v>-99.161900000000003</v>
      </c>
      <c r="Y3990" s="85">
        <v>0.86199999999999999</v>
      </c>
      <c r="Z3990" s="202">
        <v>-194.38120000000001</v>
      </c>
      <c r="AA3990" s="85">
        <v>0.73370000000000002</v>
      </c>
      <c r="AB3990" s="202" t="s">
        <v>179</v>
      </c>
      <c r="AC3990" s="85" t="s">
        <v>179</v>
      </c>
      <c r="AD3990" s="202">
        <v>63.472999999999999</v>
      </c>
      <c r="AE3990" s="85">
        <v>0.90890000000000004</v>
      </c>
      <c r="AF3990" s="202">
        <v>-242.33090000000001</v>
      </c>
      <c r="AG3990" s="86">
        <v>0.67120000000000002</v>
      </c>
      <c r="AH3990" s="107"/>
    </row>
    <row r="3991" spans="2:34" x14ac:dyDescent="0.2">
      <c r="B3991" s="84">
        <v>3984</v>
      </c>
      <c r="C3991" s="85" t="s">
        <v>34</v>
      </c>
      <c r="D3991" s="245" t="s">
        <v>35</v>
      </c>
      <c r="E3991" s="245" t="s">
        <v>434</v>
      </c>
      <c r="F3991" s="256">
        <v>6.67184893068406E-2</v>
      </c>
      <c r="G3991" s="256">
        <v>6.6664083538369098E-2</v>
      </c>
      <c r="H3991" s="202" t="s">
        <v>179</v>
      </c>
      <c r="I3991" s="85" t="s">
        <v>179</v>
      </c>
      <c r="J3991" s="202" t="s">
        <v>179</v>
      </c>
      <c r="K3991" s="85" t="s">
        <v>179</v>
      </c>
      <c r="L3991" s="202">
        <v>-875.60090000000002</v>
      </c>
      <c r="M3991" s="85">
        <v>0.3044</v>
      </c>
      <c r="N3991" s="202">
        <v>-713.44079999999997</v>
      </c>
      <c r="O3991" s="85">
        <v>0.40300000000000002</v>
      </c>
      <c r="P3991" s="202">
        <v>-907.39120000000003</v>
      </c>
      <c r="Q3991" s="85">
        <v>0.28989999999999999</v>
      </c>
      <c r="R3991" s="202">
        <v>-260.50639999999999</v>
      </c>
      <c r="S3991" s="85">
        <v>0.76170000000000004</v>
      </c>
      <c r="T3991" s="202">
        <v>-122.2403</v>
      </c>
      <c r="U3991" s="85">
        <v>0.88700000000000001</v>
      </c>
      <c r="V3991" s="202">
        <v>-455.49059999999997</v>
      </c>
      <c r="W3991" s="85">
        <v>0.59719999999999995</v>
      </c>
      <c r="X3991" s="202">
        <v>-370.53370000000001</v>
      </c>
      <c r="Y3991" s="85">
        <v>0.66759999999999997</v>
      </c>
      <c r="Z3991" s="202">
        <v>-370.40839999999997</v>
      </c>
      <c r="AA3991" s="85">
        <v>0.66779999999999995</v>
      </c>
      <c r="AB3991" s="202" t="s">
        <v>179</v>
      </c>
      <c r="AC3991" s="85" t="s">
        <v>179</v>
      </c>
      <c r="AD3991" s="202">
        <v>-484.42239999999998</v>
      </c>
      <c r="AE3991" s="85">
        <v>0.57210000000000005</v>
      </c>
      <c r="AF3991" s="202">
        <v>-429.82119999999998</v>
      </c>
      <c r="AG3991" s="86">
        <v>0.61839999999999995</v>
      </c>
      <c r="AH3991" s="107"/>
    </row>
    <row r="3992" spans="2:34" x14ac:dyDescent="0.2">
      <c r="B3992" s="84">
        <v>3985</v>
      </c>
      <c r="C3992" s="85" t="s">
        <v>34</v>
      </c>
      <c r="D3992" s="245" t="s">
        <v>35</v>
      </c>
      <c r="E3992" s="245" t="s">
        <v>435</v>
      </c>
      <c r="F3992" s="256">
        <v>0.68227665706051899</v>
      </c>
      <c r="G3992" s="256">
        <v>0.684193192165372</v>
      </c>
      <c r="H3992" s="202" t="s">
        <v>179</v>
      </c>
      <c r="I3992" s="85" t="s">
        <v>179</v>
      </c>
      <c r="J3992" s="202" t="s">
        <v>179</v>
      </c>
      <c r="K3992" s="85" t="s">
        <v>179</v>
      </c>
      <c r="L3992" s="202">
        <v>0</v>
      </c>
      <c r="M3992" s="85" t="s">
        <v>179</v>
      </c>
      <c r="N3992" s="202">
        <v>0</v>
      </c>
      <c r="O3992" s="85" t="s">
        <v>179</v>
      </c>
      <c r="P3992" s="202">
        <v>0</v>
      </c>
      <c r="Q3992" s="85" t="s">
        <v>179</v>
      </c>
      <c r="R3992" s="202">
        <v>0</v>
      </c>
      <c r="S3992" s="85" t="s">
        <v>179</v>
      </c>
      <c r="T3992" s="202">
        <v>0</v>
      </c>
      <c r="U3992" s="85" t="s">
        <v>179</v>
      </c>
      <c r="V3992" s="202">
        <v>0</v>
      </c>
      <c r="W3992" s="85" t="s">
        <v>179</v>
      </c>
      <c r="X3992" s="202">
        <v>0</v>
      </c>
      <c r="Y3992" s="85" t="s">
        <v>179</v>
      </c>
      <c r="Z3992" s="202">
        <v>0</v>
      </c>
      <c r="AA3992" s="85" t="s">
        <v>179</v>
      </c>
      <c r="AB3992" s="202" t="s">
        <v>179</v>
      </c>
      <c r="AC3992" s="85" t="s">
        <v>179</v>
      </c>
      <c r="AD3992" s="202">
        <v>0</v>
      </c>
      <c r="AE3992" s="85" t="s">
        <v>179</v>
      </c>
      <c r="AF3992" s="202">
        <v>0</v>
      </c>
      <c r="AG3992" s="86" t="s">
        <v>179</v>
      </c>
      <c r="AH3992" s="107"/>
    </row>
    <row r="3993" spans="2:34" x14ac:dyDescent="0.2">
      <c r="B3993" s="84">
        <v>3986</v>
      </c>
      <c r="C3993" s="85" t="s">
        <v>34</v>
      </c>
      <c r="D3993" s="245" t="s">
        <v>35</v>
      </c>
      <c r="E3993" s="245" t="s">
        <v>445</v>
      </c>
      <c r="F3993" s="256">
        <v>0.81796981647201605</v>
      </c>
      <c r="G3993" s="256">
        <v>0.81812193657128496</v>
      </c>
      <c r="H3993" s="202" t="s">
        <v>179</v>
      </c>
      <c r="I3993" s="85" t="s">
        <v>179</v>
      </c>
      <c r="J3993" s="202" t="s">
        <v>179</v>
      </c>
      <c r="K3993" s="85" t="s">
        <v>179</v>
      </c>
      <c r="L3993" s="202" t="s">
        <v>179</v>
      </c>
      <c r="M3993" s="85" t="s">
        <v>179</v>
      </c>
      <c r="N3993" s="202" t="s">
        <v>179</v>
      </c>
      <c r="O3993" s="85" t="s">
        <v>179</v>
      </c>
      <c r="P3993" s="202" t="s">
        <v>179</v>
      </c>
      <c r="Q3993" s="85" t="s">
        <v>179</v>
      </c>
      <c r="R3993" s="202">
        <v>-3017.0569</v>
      </c>
      <c r="S3993" s="85">
        <v>6.6E-3</v>
      </c>
      <c r="T3993" s="202" t="s">
        <v>179</v>
      </c>
      <c r="U3993" s="85" t="s">
        <v>179</v>
      </c>
      <c r="V3993" s="202">
        <v>-2823.5673000000002</v>
      </c>
      <c r="W3993" s="85">
        <v>1.23E-2</v>
      </c>
      <c r="X3993" s="202" t="s">
        <v>179</v>
      </c>
      <c r="Y3993" s="85" t="s">
        <v>179</v>
      </c>
      <c r="Z3993" s="202">
        <v>-3667.5637999999999</v>
      </c>
      <c r="AA3993" s="85">
        <v>2.3999999999999998E-3</v>
      </c>
      <c r="AB3993" s="202" t="s">
        <v>179</v>
      </c>
      <c r="AC3993" s="85" t="s">
        <v>179</v>
      </c>
      <c r="AD3993" s="202" t="s">
        <v>179</v>
      </c>
      <c r="AE3993" s="85" t="s">
        <v>179</v>
      </c>
      <c r="AF3993" s="202">
        <v>-2948.2426</v>
      </c>
      <c r="AG3993" s="86">
        <v>9.4000000000000004E-3</v>
      </c>
      <c r="AH3993" s="107"/>
    </row>
    <row r="3994" spans="2:34" x14ac:dyDescent="0.2">
      <c r="B3994" s="84">
        <v>3987</v>
      </c>
      <c r="C3994" s="85" t="s">
        <v>34</v>
      </c>
      <c r="D3994" s="245" t="s">
        <v>35</v>
      </c>
      <c r="E3994" s="245" t="s">
        <v>446</v>
      </c>
      <c r="F3994" s="256">
        <v>0.14492643713028999</v>
      </c>
      <c r="G3994" s="256">
        <v>0.145107232113451</v>
      </c>
      <c r="H3994" s="202" t="s">
        <v>179</v>
      </c>
      <c r="I3994" s="85" t="s">
        <v>179</v>
      </c>
      <c r="J3994" s="202" t="s">
        <v>179</v>
      </c>
      <c r="K3994" s="85" t="s">
        <v>179</v>
      </c>
      <c r="L3994" s="202" t="s">
        <v>179</v>
      </c>
      <c r="M3994" s="85" t="s">
        <v>179</v>
      </c>
      <c r="N3994" s="202" t="s">
        <v>179</v>
      </c>
      <c r="O3994" s="85" t="s">
        <v>179</v>
      </c>
      <c r="P3994" s="202" t="s">
        <v>179</v>
      </c>
      <c r="Q3994" s="85" t="s">
        <v>179</v>
      </c>
      <c r="R3994" s="202">
        <v>-4118.3168999999998</v>
      </c>
      <c r="S3994" s="85">
        <v>5.0000000000000001E-4</v>
      </c>
      <c r="T3994" s="202" t="s">
        <v>179</v>
      </c>
      <c r="U3994" s="85" t="s">
        <v>179</v>
      </c>
      <c r="V3994" s="202">
        <v>-3858.4225000000001</v>
      </c>
      <c r="W3994" s="85">
        <v>1.2999999999999999E-3</v>
      </c>
      <c r="X3994" s="202" t="s">
        <v>179</v>
      </c>
      <c r="Y3994" s="85" t="s">
        <v>179</v>
      </c>
      <c r="Z3994" s="202">
        <v>-4400.3762999999999</v>
      </c>
      <c r="AA3994" s="85">
        <v>4.0000000000000002E-4</v>
      </c>
      <c r="AB3994" s="202" t="s">
        <v>179</v>
      </c>
      <c r="AC3994" s="85" t="s">
        <v>179</v>
      </c>
      <c r="AD3994" s="202" t="s">
        <v>179</v>
      </c>
      <c r="AE3994" s="85" t="s">
        <v>179</v>
      </c>
      <c r="AF3994" s="202">
        <v>-3896.6365000000001</v>
      </c>
      <c r="AG3994" s="86">
        <v>1.1999999999999999E-3</v>
      </c>
      <c r="AH3994" s="107"/>
    </row>
    <row r="3995" spans="2:34" x14ac:dyDescent="0.2">
      <c r="B3995" s="84">
        <v>3988</v>
      </c>
      <c r="C3995" s="85" t="s">
        <v>34</v>
      </c>
      <c r="D3995" s="245" t="s">
        <v>35</v>
      </c>
      <c r="E3995" s="245" t="s">
        <v>447</v>
      </c>
      <c r="F3995" s="256">
        <v>3.7103746397694502E-2</v>
      </c>
      <c r="G3995" s="256">
        <v>3.6770831315264402E-2</v>
      </c>
      <c r="H3995" s="202" t="s">
        <v>179</v>
      </c>
      <c r="I3995" s="85" t="s">
        <v>179</v>
      </c>
      <c r="J3995" s="202" t="s">
        <v>179</v>
      </c>
      <c r="K3995" s="85" t="s">
        <v>179</v>
      </c>
      <c r="L3995" s="202" t="s">
        <v>179</v>
      </c>
      <c r="M3995" s="85" t="s">
        <v>179</v>
      </c>
      <c r="N3995" s="202" t="s">
        <v>179</v>
      </c>
      <c r="O3995" s="85" t="s">
        <v>179</v>
      </c>
      <c r="P3995" s="202" t="s">
        <v>179</v>
      </c>
      <c r="Q3995" s="85" t="s">
        <v>179</v>
      </c>
      <c r="R3995" s="202">
        <v>0</v>
      </c>
      <c r="S3995" s="85" t="s">
        <v>179</v>
      </c>
      <c r="T3995" s="202" t="s">
        <v>179</v>
      </c>
      <c r="U3995" s="85" t="s">
        <v>179</v>
      </c>
      <c r="V3995" s="202">
        <v>0</v>
      </c>
      <c r="W3995" s="85" t="s">
        <v>179</v>
      </c>
      <c r="X3995" s="202" t="s">
        <v>179</v>
      </c>
      <c r="Y3995" s="85" t="s">
        <v>179</v>
      </c>
      <c r="Z3995" s="202">
        <v>0</v>
      </c>
      <c r="AA3995" s="85" t="s">
        <v>179</v>
      </c>
      <c r="AB3995" s="202" t="s">
        <v>179</v>
      </c>
      <c r="AC3995" s="85" t="s">
        <v>179</v>
      </c>
      <c r="AD3995" s="202" t="s">
        <v>179</v>
      </c>
      <c r="AE3995" s="85" t="s">
        <v>179</v>
      </c>
      <c r="AF3995" s="202">
        <v>0</v>
      </c>
      <c r="AG3995" s="86" t="s">
        <v>179</v>
      </c>
      <c r="AH3995" s="107"/>
    </row>
    <row r="3996" spans="2:34" x14ac:dyDescent="0.2">
      <c r="B3996" s="84">
        <v>3989</v>
      </c>
      <c r="C3996" s="85" t="s">
        <v>34</v>
      </c>
      <c r="D3996" s="245" t="s">
        <v>35</v>
      </c>
      <c r="E3996" s="245" t="s">
        <v>431</v>
      </c>
      <c r="F3996" s="256">
        <v>0.45673441528894299</v>
      </c>
      <c r="G3996" s="256">
        <v>0.45841486332022402</v>
      </c>
      <c r="H3996" s="202" t="s">
        <v>179</v>
      </c>
      <c r="I3996" s="85" t="s">
        <v>179</v>
      </c>
      <c r="J3996" s="202">
        <v>-1923.9588000000001</v>
      </c>
      <c r="K3996" s="85" t="s">
        <v>10</v>
      </c>
      <c r="L3996" s="202" t="s">
        <v>179</v>
      </c>
      <c r="M3996" s="85" t="s">
        <v>179</v>
      </c>
      <c r="N3996" s="202">
        <v>-1911.0878</v>
      </c>
      <c r="O3996" s="85" t="s">
        <v>10</v>
      </c>
      <c r="P3996" s="202">
        <v>-1893.9473</v>
      </c>
      <c r="Q3996" s="85" t="s">
        <v>10</v>
      </c>
      <c r="R3996" s="202">
        <v>-1836.146</v>
      </c>
      <c r="S3996" s="85" t="s">
        <v>10</v>
      </c>
      <c r="T3996" s="202">
        <v>-1870.4650999999999</v>
      </c>
      <c r="U3996" s="85" t="s">
        <v>10</v>
      </c>
      <c r="V3996" s="202">
        <v>-1838.5820000000001</v>
      </c>
      <c r="W3996" s="85" t="s">
        <v>10</v>
      </c>
      <c r="X3996" s="202">
        <v>-1869.0208</v>
      </c>
      <c r="Y3996" s="85" t="s">
        <v>10</v>
      </c>
      <c r="Z3996" s="202">
        <v>-1836.1609000000001</v>
      </c>
      <c r="AA3996" s="85" t="s">
        <v>10</v>
      </c>
      <c r="AB3996" s="202">
        <v>-1896.9429</v>
      </c>
      <c r="AC3996" s="85" t="s">
        <v>10</v>
      </c>
      <c r="AD3996" s="202">
        <v>-1895.1477</v>
      </c>
      <c r="AE3996" s="85" t="s">
        <v>10</v>
      </c>
      <c r="AF3996" s="202">
        <v>-1833.8815999999999</v>
      </c>
      <c r="AG3996" s="86" t="s">
        <v>10</v>
      </c>
      <c r="AH3996" s="107"/>
    </row>
    <row r="3997" spans="2:34" x14ac:dyDescent="0.2">
      <c r="B3997" s="84">
        <v>3990</v>
      </c>
      <c r="C3997" s="85" t="s">
        <v>34</v>
      </c>
      <c r="D3997" s="245" t="s">
        <v>35</v>
      </c>
      <c r="E3997" s="245" t="s">
        <v>432</v>
      </c>
      <c r="F3997" s="256">
        <v>0.54326558471105701</v>
      </c>
      <c r="G3997" s="256">
        <v>0.54158513667977604</v>
      </c>
      <c r="H3997" s="202" t="s">
        <v>179</v>
      </c>
      <c r="I3997" s="85" t="s">
        <v>179</v>
      </c>
      <c r="J3997" s="202">
        <v>0</v>
      </c>
      <c r="K3997" s="85" t="s">
        <v>179</v>
      </c>
      <c r="L3997" s="202" t="s">
        <v>179</v>
      </c>
      <c r="M3997" s="85" t="s">
        <v>179</v>
      </c>
      <c r="N3997" s="202">
        <v>0</v>
      </c>
      <c r="O3997" s="85" t="s">
        <v>179</v>
      </c>
      <c r="P3997" s="202">
        <v>0</v>
      </c>
      <c r="Q3997" s="85" t="s">
        <v>179</v>
      </c>
      <c r="R3997" s="202">
        <v>0</v>
      </c>
      <c r="S3997" s="85" t="s">
        <v>179</v>
      </c>
      <c r="T3997" s="202">
        <v>0</v>
      </c>
      <c r="U3997" s="85" t="s">
        <v>179</v>
      </c>
      <c r="V3997" s="202">
        <v>0</v>
      </c>
      <c r="W3997" s="85" t="s">
        <v>179</v>
      </c>
      <c r="X3997" s="202">
        <v>0</v>
      </c>
      <c r="Y3997" s="85" t="s">
        <v>179</v>
      </c>
      <c r="Z3997" s="202">
        <v>0</v>
      </c>
      <c r="AA3997" s="85" t="s">
        <v>179</v>
      </c>
      <c r="AB3997" s="202">
        <v>0</v>
      </c>
      <c r="AC3997" s="85" t="s">
        <v>179</v>
      </c>
      <c r="AD3997" s="202">
        <v>0</v>
      </c>
      <c r="AE3997" s="85" t="s">
        <v>179</v>
      </c>
      <c r="AF3997" s="202">
        <v>0</v>
      </c>
      <c r="AG3997" s="86" t="s">
        <v>179</v>
      </c>
      <c r="AH3997" s="107"/>
    </row>
    <row r="3998" spans="2:34" x14ac:dyDescent="0.2">
      <c r="B3998" s="84">
        <v>3991</v>
      </c>
      <c r="C3998" s="85" t="s">
        <v>34</v>
      </c>
      <c r="D3998" s="245" t="s">
        <v>35</v>
      </c>
      <c r="E3998" s="245" t="s">
        <v>442</v>
      </c>
      <c r="F3998" s="256">
        <v>0.33332701349916599</v>
      </c>
      <c r="G3998" s="256">
        <v>0.33376600732316902</v>
      </c>
      <c r="H3998" s="202" t="s">
        <v>179</v>
      </c>
      <c r="I3998" s="85" t="s">
        <v>179</v>
      </c>
      <c r="J3998" s="202" t="s">
        <v>179</v>
      </c>
      <c r="K3998" s="85" t="s">
        <v>179</v>
      </c>
      <c r="L3998" s="202" t="s">
        <v>179</v>
      </c>
      <c r="M3998" s="85" t="s">
        <v>179</v>
      </c>
      <c r="N3998" s="202" t="s">
        <v>179</v>
      </c>
      <c r="O3998" s="85" t="s">
        <v>179</v>
      </c>
      <c r="P3998" s="202" t="s">
        <v>179</v>
      </c>
      <c r="Q3998" s="85" t="s">
        <v>179</v>
      </c>
      <c r="R3998" s="202">
        <v>3061.9393</v>
      </c>
      <c r="S3998" s="85" t="s">
        <v>10</v>
      </c>
      <c r="T3998" s="202" t="s">
        <v>179</v>
      </c>
      <c r="U3998" s="85" t="s">
        <v>179</v>
      </c>
      <c r="V3998" s="202">
        <v>3049.4394000000002</v>
      </c>
      <c r="W3998" s="85" t="s">
        <v>10</v>
      </c>
      <c r="X3998" s="202" t="s">
        <v>179</v>
      </c>
      <c r="Y3998" s="85" t="s">
        <v>179</v>
      </c>
      <c r="Z3998" s="202">
        <v>1942.87</v>
      </c>
      <c r="AA3998" s="85">
        <v>1.67E-2</v>
      </c>
      <c r="AB3998" s="202" t="s">
        <v>179</v>
      </c>
      <c r="AC3998" s="85" t="s">
        <v>179</v>
      </c>
      <c r="AD3998" s="202" t="s">
        <v>179</v>
      </c>
      <c r="AE3998" s="85" t="s">
        <v>179</v>
      </c>
      <c r="AF3998" s="202">
        <v>2860.1104</v>
      </c>
      <c r="AG3998" s="86" t="s">
        <v>10</v>
      </c>
      <c r="AH3998" s="107"/>
    </row>
    <row r="3999" spans="2:34" x14ac:dyDescent="0.2">
      <c r="B3999" s="84">
        <v>3992</v>
      </c>
      <c r="C3999" s="85" t="s">
        <v>34</v>
      </c>
      <c r="D3999" s="245" t="s">
        <v>35</v>
      </c>
      <c r="E3999" s="245" t="s">
        <v>443</v>
      </c>
      <c r="F3999" s="256">
        <v>0.33334597300166802</v>
      </c>
      <c r="G3999" s="256">
        <v>0.33330104422961399</v>
      </c>
      <c r="H3999" s="202" t="s">
        <v>179</v>
      </c>
      <c r="I3999" s="85" t="s">
        <v>179</v>
      </c>
      <c r="J3999" s="202" t="s">
        <v>179</v>
      </c>
      <c r="K3999" s="85" t="s">
        <v>179</v>
      </c>
      <c r="L3999" s="202" t="s">
        <v>179</v>
      </c>
      <c r="M3999" s="85" t="s">
        <v>179</v>
      </c>
      <c r="N3999" s="202" t="s">
        <v>179</v>
      </c>
      <c r="O3999" s="85" t="s">
        <v>179</v>
      </c>
      <c r="P3999" s="202" t="s">
        <v>179</v>
      </c>
      <c r="Q3999" s="85" t="s">
        <v>179</v>
      </c>
      <c r="R3999" s="202">
        <v>175.6489</v>
      </c>
      <c r="S3999" s="85">
        <v>0.74039999999999995</v>
      </c>
      <c r="T3999" s="202" t="s">
        <v>179</v>
      </c>
      <c r="U3999" s="85" t="s">
        <v>179</v>
      </c>
      <c r="V3999" s="202">
        <v>243.8203</v>
      </c>
      <c r="W3999" s="85">
        <v>0.64749999999999996</v>
      </c>
      <c r="X3999" s="202" t="s">
        <v>179</v>
      </c>
      <c r="Y3999" s="85" t="s">
        <v>179</v>
      </c>
      <c r="Z3999" s="202">
        <v>-175.29159999999999</v>
      </c>
      <c r="AA3999" s="85">
        <v>0.76070000000000004</v>
      </c>
      <c r="AB3999" s="202" t="s">
        <v>179</v>
      </c>
      <c r="AC3999" s="85" t="s">
        <v>179</v>
      </c>
      <c r="AD3999" s="202" t="s">
        <v>179</v>
      </c>
      <c r="AE3999" s="85" t="s">
        <v>179</v>
      </c>
      <c r="AF3999" s="202">
        <v>52.000100000000003</v>
      </c>
      <c r="AG3999" s="86">
        <v>0.92789999999999995</v>
      </c>
      <c r="AH3999" s="107"/>
    </row>
    <row r="4000" spans="2:34" x14ac:dyDescent="0.2">
      <c r="B4000" s="84">
        <v>3993</v>
      </c>
      <c r="C4000" s="85" t="s">
        <v>34</v>
      </c>
      <c r="D4000" s="245" t="s">
        <v>35</v>
      </c>
      <c r="E4000" s="245" t="s">
        <v>444</v>
      </c>
      <c r="F4000" s="256">
        <v>0.33332701349916599</v>
      </c>
      <c r="G4000" s="256">
        <v>0.33293294844721699</v>
      </c>
      <c r="H4000" s="202" t="s">
        <v>179</v>
      </c>
      <c r="I4000" s="85" t="s">
        <v>179</v>
      </c>
      <c r="J4000" s="202" t="s">
        <v>179</v>
      </c>
      <c r="K4000" s="85" t="s">
        <v>179</v>
      </c>
      <c r="L4000" s="202" t="s">
        <v>179</v>
      </c>
      <c r="M4000" s="85" t="s">
        <v>179</v>
      </c>
      <c r="N4000" s="202" t="s">
        <v>179</v>
      </c>
      <c r="O4000" s="85" t="s">
        <v>179</v>
      </c>
      <c r="P4000" s="202" t="s">
        <v>179</v>
      </c>
      <c r="Q4000" s="85" t="s">
        <v>179</v>
      </c>
      <c r="R4000" s="202">
        <v>0</v>
      </c>
      <c r="S4000" s="85" t="s">
        <v>179</v>
      </c>
      <c r="T4000" s="202" t="s">
        <v>179</v>
      </c>
      <c r="U4000" s="85" t="s">
        <v>179</v>
      </c>
      <c r="V4000" s="202">
        <v>0</v>
      </c>
      <c r="W4000" s="85" t="s">
        <v>179</v>
      </c>
      <c r="X4000" s="202" t="s">
        <v>179</v>
      </c>
      <c r="Y4000" s="85" t="s">
        <v>179</v>
      </c>
      <c r="Z4000" s="202">
        <v>0</v>
      </c>
      <c r="AA4000" s="85" t="s">
        <v>179</v>
      </c>
      <c r="AB4000" s="202" t="s">
        <v>179</v>
      </c>
      <c r="AC4000" s="85" t="s">
        <v>179</v>
      </c>
      <c r="AD4000" s="202" t="s">
        <v>179</v>
      </c>
      <c r="AE4000" s="85" t="s">
        <v>179</v>
      </c>
      <c r="AF4000" s="202">
        <v>0</v>
      </c>
      <c r="AG4000" s="86" t="s">
        <v>179</v>
      </c>
      <c r="AH4000" s="107"/>
    </row>
    <row r="4001" spans="2:34" x14ac:dyDescent="0.2">
      <c r="B4001" s="84">
        <v>3994</v>
      </c>
      <c r="C4001" s="85" t="s">
        <v>34</v>
      </c>
      <c r="D4001" s="245" t="s">
        <v>35</v>
      </c>
      <c r="E4001" s="245" t="s">
        <v>436</v>
      </c>
      <c r="F4001" s="256">
        <v>1.7347944789928699E-2</v>
      </c>
      <c r="G4001" s="256">
        <v>1.7397369083828999E-2</v>
      </c>
      <c r="H4001" s="202" t="s">
        <v>179</v>
      </c>
      <c r="I4001" s="85" t="s">
        <v>179</v>
      </c>
      <c r="J4001" s="202" t="s">
        <v>179</v>
      </c>
      <c r="K4001" s="85" t="s">
        <v>179</v>
      </c>
      <c r="L4001" s="202" t="s">
        <v>179</v>
      </c>
      <c r="M4001" s="85" t="s">
        <v>179</v>
      </c>
      <c r="N4001" s="202" t="s">
        <v>179</v>
      </c>
      <c r="O4001" s="85" t="s">
        <v>179</v>
      </c>
      <c r="P4001" s="202">
        <v>3428.5789</v>
      </c>
      <c r="Q4001" s="85">
        <v>7.8399999999999997E-2</v>
      </c>
      <c r="R4001" s="202" t="s">
        <v>179</v>
      </c>
      <c r="S4001" s="85" t="s">
        <v>179</v>
      </c>
      <c r="T4001" s="202" t="s">
        <v>179</v>
      </c>
      <c r="U4001" s="85" t="s">
        <v>179</v>
      </c>
      <c r="V4001" s="202">
        <v>3128.7698</v>
      </c>
      <c r="W4001" s="85">
        <v>0.1081</v>
      </c>
      <c r="X4001" s="202">
        <v>3329.2060999999999</v>
      </c>
      <c r="Y4001" s="85">
        <v>8.7300000000000003E-2</v>
      </c>
      <c r="Z4001" s="202">
        <v>3157.3764000000001</v>
      </c>
      <c r="AA4001" s="85">
        <v>0.10489999999999999</v>
      </c>
      <c r="AB4001" s="202" t="s">
        <v>179</v>
      </c>
      <c r="AC4001" s="85" t="s">
        <v>179</v>
      </c>
      <c r="AD4001" s="202" t="s">
        <v>179</v>
      </c>
      <c r="AE4001" s="85" t="s">
        <v>179</v>
      </c>
      <c r="AF4001" s="202">
        <v>3111.6088</v>
      </c>
      <c r="AG4001" s="86">
        <v>0.1101</v>
      </c>
      <c r="AH4001" s="107"/>
    </row>
    <row r="4002" spans="2:34" x14ac:dyDescent="0.2">
      <c r="B4002" s="84">
        <v>3995</v>
      </c>
      <c r="C4002" s="85" t="s">
        <v>34</v>
      </c>
      <c r="D4002" s="245" t="s">
        <v>35</v>
      </c>
      <c r="E4002" s="245" t="s">
        <v>437</v>
      </c>
      <c r="F4002" s="256">
        <v>0.15766722281207299</v>
      </c>
      <c r="G4002" s="256">
        <v>0.15719627254586699</v>
      </c>
      <c r="H4002" s="202" t="s">
        <v>179</v>
      </c>
      <c r="I4002" s="85" t="s">
        <v>179</v>
      </c>
      <c r="J4002" s="202" t="s">
        <v>179</v>
      </c>
      <c r="K4002" s="85" t="s">
        <v>179</v>
      </c>
      <c r="L4002" s="202" t="s">
        <v>179</v>
      </c>
      <c r="M4002" s="85" t="s">
        <v>179</v>
      </c>
      <c r="N4002" s="202" t="s">
        <v>179</v>
      </c>
      <c r="O4002" s="85" t="s">
        <v>179</v>
      </c>
      <c r="P4002" s="202">
        <v>-1101.0887</v>
      </c>
      <c r="Q4002" s="85">
        <v>0.3972</v>
      </c>
      <c r="R4002" s="202" t="s">
        <v>179</v>
      </c>
      <c r="S4002" s="85" t="s">
        <v>179</v>
      </c>
      <c r="T4002" s="202" t="s">
        <v>179</v>
      </c>
      <c r="U4002" s="85" t="s">
        <v>179</v>
      </c>
      <c r="V4002" s="202">
        <v>-368.32799999999997</v>
      </c>
      <c r="W4002" s="85">
        <v>0.77829999999999999</v>
      </c>
      <c r="X4002" s="202">
        <v>-308.49939999999998</v>
      </c>
      <c r="Y4002" s="85">
        <v>0.81359999999999999</v>
      </c>
      <c r="Z4002" s="202">
        <v>-206.5788</v>
      </c>
      <c r="AA4002" s="85">
        <v>0.87480000000000002</v>
      </c>
      <c r="AB4002" s="202" t="s">
        <v>179</v>
      </c>
      <c r="AC4002" s="85" t="s">
        <v>179</v>
      </c>
      <c r="AD4002" s="202" t="s">
        <v>179</v>
      </c>
      <c r="AE4002" s="85" t="s">
        <v>179</v>
      </c>
      <c r="AF4002" s="202">
        <v>-325.45760000000001</v>
      </c>
      <c r="AG4002" s="86">
        <v>0.80369999999999997</v>
      </c>
      <c r="AH4002" s="107"/>
    </row>
    <row r="4003" spans="2:34" x14ac:dyDescent="0.2">
      <c r="B4003" s="84">
        <v>3996</v>
      </c>
      <c r="C4003" s="85" t="s">
        <v>34</v>
      </c>
      <c r="D4003" s="245" t="s">
        <v>35</v>
      </c>
      <c r="E4003" s="245" t="s">
        <v>438</v>
      </c>
      <c r="F4003" s="256">
        <v>2.7699833156378001E-2</v>
      </c>
      <c r="G4003" s="256">
        <v>2.73940755952496E-2</v>
      </c>
      <c r="H4003" s="202" t="s">
        <v>179</v>
      </c>
      <c r="I4003" s="85" t="s">
        <v>179</v>
      </c>
      <c r="J4003" s="202" t="s">
        <v>179</v>
      </c>
      <c r="K4003" s="85" t="s">
        <v>179</v>
      </c>
      <c r="L4003" s="202" t="s">
        <v>179</v>
      </c>
      <c r="M4003" s="85" t="s">
        <v>179</v>
      </c>
      <c r="N4003" s="202" t="s">
        <v>179</v>
      </c>
      <c r="O4003" s="85" t="s">
        <v>179</v>
      </c>
      <c r="P4003" s="202">
        <v>-446.08460000000002</v>
      </c>
      <c r="Q4003" s="85">
        <v>0.7944</v>
      </c>
      <c r="R4003" s="202" t="s">
        <v>179</v>
      </c>
      <c r="S4003" s="85" t="s">
        <v>179</v>
      </c>
      <c r="T4003" s="202" t="s">
        <v>179</v>
      </c>
      <c r="U4003" s="85" t="s">
        <v>179</v>
      </c>
      <c r="V4003" s="202">
        <v>-439.50650000000002</v>
      </c>
      <c r="W4003" s="85">
        <v>0.79879999999999995</v>
      </c>
      <c r="X4003" s="202">
        <v>471.67439999999999</v>
      </c>
      <c r="Y4003" s="85">
        <v>0.78390000000000004</v>
      </c>
      <c r="Z4003" s="202">
        <v>-232.95359999999999</v>
      </c>
      <c r="AA4003" s="85">
        <v>0.89280000000000004</v>
      </c>
      <c r="AB4003" s="202" t="s">
        <v>179</v>
      </c>
      <c r="AC4003" s="85" t="s">
        <v>179</v>
      </c>
      <c r="AD4003" s="202" t="s">
        <v>179</v>
      </c>
      <c r="AE4003" s="85" t="s">
        <v>179</v>
      </c>
      <c r="AF4003" s="202">
        <v>-459.78489999999999</v>
      </c>
      <c r="AG4003" s="86">
        <v>0.78979999999999995</v>
      </c>
      <c r="AH4003" s="107"/>
    </row>
    <row r="4004" spans="2:34" x14ac:dyDescent="0.2">
      <c r="B4004" s="84">
        <v>3997</v>
      </c>
      <c r="C4004" s="85" t="s">
        <v>34</v>
      </c>
      <c r="D4004" s="245" t="s">
        <v>35</v>
      </c>
      <c r="E4004" s="245" t="s">
        <v>439</v>
      </c>
      <c r="F4004" s="256">
        <v>8.1905050811466699E-3</v>
      </c>
      <c r="G4004" s="256">
        <v>8.0399868260456805E-3</v>
      </c>
      <c r="H4004" s="202" t="s">
        <v>179</v>
      </c>
      <c r="I4004" s="85" t="s">
        <v>179</v>
      </c>
      <c r="J4004" s="202" t="s">
        <v>179</v>
      </c>
      <c r="K4004" s="85" t="s">
        <v>179</v>
      </c>
      <c r="L4004" s="202" t="s">
        <v>179</v>
      </c>
      <c r="M4004" s="85" t="s">
        <v>179</v>
      </c>
      <c r="N4004" s="202" t="s">
        <v>179</v>
      </c>
      <c r="O4004" s="85" t="s">
        <v>179</v>
      </c>
      <c r="P4004" s="202">
        <v>-5289.7421000000004</v>
      </c>
      <c r="Q4004" s="85">
        <v>3.6499999999999998E-2</v>
      </c>
      <c r="R4004" s="202" t="s">
        <v>179</v>
      </c>
      <c r="S4004" s="85" t="s">
        <v>179</v>
      </c>
      <c r="T4004" s="202" t="s">
        <v>179</v>
      </c>
      <c r="U4004" s="85" t="s">
        <v>179</v>
      </c>
      <c r="V4004" s="202">
        <v>-4402.6692000000003</v>
      </c>
      <c r="W4004" s="85">
        <v>8.2100000000000006E-2</v>
      </c>
      <c r="X4004" s="202">
        <v>-4376.6968999999999</v>
      </c>
      <c r="Y4004" s="85">
        <v>8.4199999999999997E-2</v>
      </c>
      <c r="Z4004" s="202">
        <v>-4190.4315999999999</v>
      </c>
      <c r="AA4004" s="85">
        <v>9.8299999999999998E-2</v>
      </c>
      <c r="AB4004" s="202" t="s">
        <v>179</v>
      </c>
      <c r="AC4004" s="85" t="s">
        <v>179</v>
      </c>
      <c r="AD4004" s="202" t="s">
        <v>179</v>
      </c>
      <c r="AE4004" s="85" t="s">
        <v>179</v>
      </c>
      <c r="AF4004" s="202">
        <v>-4499.5164999999997</v>
      </c>
      <c r="AG4004" s="86">
        <v>7.6300000000000007E-2</v>
      </c>
      <c r="AH4004" s="107"/>
    </row>
    <row r="4005" spans="2:34" x14ac:dyDescent="0.2">
      <c r="B4005" s="84">
        <v>3998</v>
      </c>
      <c r="C4005" s="85" t="s">
        <v>34</v>
      </c>
      <c r="D4005" s="245" t="s">
        <v>35</v>
      </c>
      <c r="E4005" s="245" t="s">
        <v>440</v>
      </c>
      <c r="F4005" s="256">
        <v>0.75963142727134803</v>
      </c>
      <c r="G4005" s="256">
        <v>0.76075711490400499</v>
      </c>
      <c r="H4005" s="202" t="s">
        <v>179</v>
      </c>
      <c r="I4005" s="85" t="s">
        <v>179</v>
      </c>
      <c r="J4005" s="202" t="s">
        <v>179</v>
      </c>
      <c r="K4005" s="85" t="s">
        <v>179</v>
      </c>
      <c r="L4005" s="202" t="s">
        <v>179</v>
      </c>
      <c r="M4005" s="85" t="s">
        <v>179</v>
      </c>
      <c r="N4005" s="202" t="s">
        <v>179</v>
      </c>
      <c r="O4005" s="85" t="s">
        <v>179</v>
      </c>
      <c r="P4005" s="202">
        <v>-2117.0934999999999</v>
      </c>
      <c r="Q4005" s="85">
        <v>7.9899999999999999E-2</v>
      </c>
      <c r="R4005" s="202" t="s">
        <v>179</v>
      </c>
      <c r="S4005" s="85" t="s">
        <v>179</v>
      </c>
      <c r="T4005" s="202" t="s">
        <v>179</v>
      </c>
      <c r="U4005" s="85" t="s">
        <v>179</v>
      </c>
      <c r="V4005" s="202">
        <v>-1708.0389</v>
      </c>
      <c r="W4005" s="85">
        <v>0.15790000000000001</v>
      </c>
      <c r="X4005" s="202">
        <v>-1870.8955000000001</v>
      </c>
      <c r="Y4005" s="85">
        <v>0.12180000000000001</v>
      </c>
      <c r="Z4005" s="202">
        <v>-1637.1386</v>
      </c>
      <c r="AA4005" s="85">
        <v>0.17610000000000001</v>
      </c>
      <c r="AB4005" s="202" t="s">
        <v>179</v>
      </c>
      <c r="AC4005" s="85" t="s">
        <v>179</v>
      </c>
      <c r="AD4005" s="202" t="s">
        <v>179</v>
      </c>
      <c r="AE4005" s="85" t="s">
        <v>179</v>
      </c>
      <c r="AF4005" s="202">
        <v>-1711.9511</v>
      </c>
      <c r="AG4005" s="86">
        <v>0.157</v>
      </c>
      <c r="AH4005" s="107"/>
    </row>
    <row r="4006" spans="2:34" x14ac:dyDescent="0.2">
      <c r="B4006" s="84">
        <v>3999</v>
      </c>
      <c r="C4006" s="85" t="s">
        <v>34</v>
      </c>
      <c r="D4006" s="245" t="s">
        <v>35</v>
      </c>
      <c r="E4006" s="245" t="s">
        <v>441</v>
      </c>
      <c r="F4006" s="256">
        <v>2.9463066889124801E-2</v>
      </c>
      <c r="G4006" s="256">
        <v>2.9215181045004601E-2</v>
      </c>
      <c r="H4006" s="202" t="s">
        <v>179</v>
      </c>
      <c r="I4006" s="85" t="s">
        <v>179</v>
      </c>
      <c r="J4006" s="202" t="s">
        <v>179</v>
      </c>
      <c r="K4006" s="85" t="s">
        <v>179</v>
      </c>
      <c r="L4006" s="202" t="s">
        <v>179</v>
      </c>
      <c r="M4006" s="85" t="s">
        <v>179</v>
      </c>
      <c r="N4006" s="202" t="s">
        <v>179</v>
      </c>
      <c r="O4006" s="85" t="s">
        <v>179</v>
      </c>
      <c r="P4006" s="202">
        <v>0</v>
      </c>
      <c r="Q4006" s="85" t="s">
        <v>179</v>
      </c>
      <c r="R4006" s="202" t="s">
        <v>179</v>
      </c>
      <c r="S4006" s="85" t="s">
        <v>179</v>
      </c>
      <c r="T4006" s="202" t="s">
        <v>179</v>
      </c>
      <c r="U4006" s="85" t="s">
        <v>179</v>
      </c>
      <c r="V4006" s="202">
        <v>0</v>
      </c>
      <c r="W4006" s="85" t="s">
        <v>179</v>
      </c>
      <c r="X4006" s="202">
        <v>0</v>
      </c>
      <c r="Y4006" s="85" t="s">
        <v>179</v>
      </c>
      <c r="Z4006" s="202">
        <v>0</v>
      </c>
      <c r="AA4006" s="85" t="s">
        <v>179</v>
      </c>
      <c r="AB4006" s="202" t="s">
        <v>179</v>
      </c>
      <c r="AC4006" s="85" t="s">
        <v>179</v>
      </c>
      <c r="AD4006" s="202" t="s">
        <v>179</v>
      </c>
      <c r="AE4006" s="85" t="s">
        <v>179</v>
      </c>
      <c r="AF4006" s="202">
        <v>0</v>
      </c>
      <c r="AG4006" s="86" t="s">
        <v>179</v>
      </c>
      <c r="AH4006" s="107"/>
    </row>
    <row r="4007" spans="2:34" x14ac:dyDescent="0.2">
      <c r="B4007" s="84">
        <v>4000</v>
      </c>
      <c r="C4007" s="85" t="s">
        <v>34</v>
      </c>
      <c r="D4007" s="245" t="s">
        <v>35</v>
      </c>
      <c r="E4007" s="245" t="s">
        <v>448</v>
      </c>
      <c r="F4007" s="256">
        <v>0.219380403458213</v>
      </c>
      <c r="G4007" s="256">
        <v>0.21930759245984799</v>
      </c>
      <c r="H4007" s="202" t="s">
        <v>179</v>
      </c>
      <c r="I4007" s="85" t="s">
        <v>179</v>
      </c>
      <c r="J4007" s="202" t="s">
        <v>179</v>
      </c>
      <c r="K4007" s="85" t="s">
        <v>179</v>
      </c>
      <c r="L4007" s="202" t="s">
        <v>179</v>
      </c>
      <c r="M4007" s="85" t="s">
        <v>179</v>
      </c>
      <c r="N4007" s="202" t="s">
        <v>179</v>
      </c>
      <c r="O4007" s="85" t="s">
        <v>179</v>
      </c>
      <c r="P4007" s="202" t="s">
        <v>179</v>
      </c>
      <c r="Q4007" s="85" t="s">
        <v>179</v>
      </c>
      <c r="R4007" s="202">
        <v>306.62900000000002</v>
      </c>
      <c r="S4007" s="85">
        <v>0.5585</v>
      </c>
      <c r="T4007" s="202" t="s">
        <v>179</v>
      </c>
      <c r="U4007" s="85" t="s">
        <v>179</v>
      </c>
      <c r="V4007" s="202">
        <v>171.66229999999999</v>
      </c>
      <c r="W4007" s="85">
        <v>0.74560000000000004</v>
      </c>
      <c r="X4007" s="202" t="s">
        <v>179</v>
      </c>
      <c r="Y4007" s="85" t="s">
        <v>179</v>
      </c>
      <c r="Z4007" s="202">
        <v>433.69290000000001</v>
      </c>
      <c r="AA4007" s="85">
        <v>0.42709999999999998</v>
      </c>
      <c r="AB4007" s="202" t="s">
        <v>179</v>
      </c>
      <c r="AC4007" s="85" t="s">
        <v>179</v>
      </c>
      <c r="AD4007" s="202" t="s">
        <v>179</v>
      </c>
      <c r="AE4007" s="85" t="s">
        <v>179</v>
      </c>
      <c r="AF4007" s="202">
        <v>223.5514</v>
      </c>
      <c r="AG4007" s="86">
        <v>0.67400000000000004</v>
      </c>
      <c r="AH4007" s="107"/>
    </row>
    <row r="4008" spans="2:34" x14ac:dyDescent="0.2">
      <c r="B4008" s="84">
        <v>4001</v>
      </c>
      <c r="C4008" s="85" t="s">
        <v>34</v>
      </c>
      <c r="D4008" s="245" t="s">
        <v>35</v>
      </c>
      <c r="E4008" s="245" t="s">
        <v>449</v>
      </c>
      <c r="F4008" s="256">
        <v>0.78061959654178703</v>
      </c>
      <c r="G4008" s="256">
        <v>0.78069240754015101</v>
      </c>
      <c r="H4008" s="202" t="s">
        <v>179</v>
      </c>
      <c r="I4008" s="85" t="s">
        <v>179</v>
      </c>
      <c r="J4008" s="202" t="s">
        <v>179</v>
      </c>
      <c r="K4008" s="85" t="s">
        <v>179</v>
      </c>
      <c r="L4008" s="202" t="s">
        <v>179</v>
      </c>
      <c r="M4008" s="85" t="s">
        <v>179</v>
      </c>
      <c r="N4008" s="202" t="s">
        <v>179</v>
      </c>
      <c r="O4008" s="85" t="s">
        <v>179</v>
      </c>
      <c r="P4008" s="202" t="s">
        <v>179</v>
      </c>
      <c r="Q4008" s="85" t="s">
        <v>179</v>
      </c>
      <c r="R4008" s="202">
        <v>0</v>
      </c>
      <c r="S4008" s="85" t="s">
        <v>179</v>
      </c>
      <c r="T4008" s="202" t="s">
        <v>179</v>
      </c>
      <c r="U4008" s="85" t="s">
        <v>179</v>
      </c>
      <c r="V4008" s="202">
        <v>0</v>
      </c>
      <c r="W4008" s="85" t="s">
        <v>179</v>
      </c>
      <c r="X4008" s="202" t="s">
        <v>179</v>
      </c>
      <c r="Y4008" s="85" t="s">
        <v>179</v>
      </c>
      <c r="Z4008" s="202">
        <v>0</v>
      </c>
      <c r="AA4008" s="85" t="s">
        <v>179</v>
      </c>
      <c r="AB4008" s="202" t="s">
        <v>179</v>
      </c>
      <c r="AC4008" s="85" t="s">
        <v>179</v>
      </c>
      <c r="AD4008" s="202" t="s">
        <v>179</v>
      </c>
      <c r="AE4008" s="85" t="s">
        <v>179</v>
      </c>
      <c r="AF4008" s="202">
        <v>0</v>
      </c>
      <c r="AG4008" s="86" t="s">
        <v>179</v>
      </c>
      <c r="AH4008" s="107"/>
    </row>
    <row r="4009" spans="2:34" x14ac:dyDescent="0.2">
      <c r="B4009" s="84">
        <v>4002</v>
      </c>
      <c r="C4009" s="85" t="s">
        <v>36</v>
      </c>
      <c r="D4009" s="245" t="s">
        <v>37</v>
      </c>
      <c r="E4009" s="245" t="s">
        <v>9</v>
      </c>
      <c r="F4009" s="256">
        <v>1</v>
      </c>
      <c r="G4009" s="256">
        <v>1</v>
      </c>
      <c r="H4009" s="202">
        <v>13472.797699999999</v>
      </c>
      <c r="I4009" s="85" t="s">
        <v>10</v>
      </c>
      <c r="J4009" s="202">
        <v>13839.4282</v>
      </c>
      <c r="K4009" s="85" t="s">
        <v>10</v>
      </c>
      <c r="L4009" s="202">
        <v>13303.1333</v>
      </c>
      <c r="M4009" s="85" t="s">
        <v>10</v>
      </c>
      <c r="N4009" s="202">
        <v>13704.0574</v>
      </c>
      <c r="O4009" s="85" t="s">
        <v>10</v>
      </c>
      <c r="P4009" s="202">
        <v>14435.4861</v>
      </c>
      <c r="Q4009" s="85" t="s">
        <v>10</v>
      </c>
      <c r="R4009" s="202">
        <v>15045.5743</v>
      </c>
      <c r="S4009" s="85" t="s">
        <v>10</v>
      </c>
      <c r="T4009" s="202">
        <v>14116.8176</v>
      </c>
      <c r="U4009" s="85" t="s">
        <v>10</v>
      </c>
      <c r="V4009" s="202">
        <v>15799.165999999999</v>
      </c>
      <c r="W4009" s="85" t="s">
        <v>10</v>
      </c>
      <c r="X4009" s="202">
        <v>14980.405199999999</v>
      </c>
      <c r="Y4009" s="85" t="s">
        <v>10</v>
      </c>
      <c r="Z4009" s="202">
        <v>10497.667799999999</v>
      </c>
      <c r="AA4009" s="85">
        <v>2.1000000000000001E-2</v>
      </c>
      <c r="AB4009" s="202">
        <v>13926.0424</v>
      </c>
      <c r="AC4009" s="85" t="s">
        <v>10</v>
      </c>
      <c r="AD4009" s="202">
        <v>13830.080400000001</v>
      </c>
      <c r="AE4009" s="85" t="s">
        <v>10</v>
      </c>
      <c r="AF4009" s="202">
        <v>16081.5995</v>
      </c>
      <c r="AG4009" s="86" t="s">
        <v>10</v>
      </c>
      <c r="AH4009" s="107"/>
    </row>
    <row r="4010" spans="2:34" x14ac:dyDescent="0.2">
      <c r="B4010" s="84">
        <v>4003</v>
      </c>
      <c r="C4010" s="85" t="s">
        <v>36</v>
      </c>
      <c r="D4010" s="245" t="s">
        <v>37</v>
      </c>
      <c r="E4010" s="245" t="s">
        <v>325</v>
      </c>
      <c r="F4010" s="256">
        <v>6.4076892270724904E-3</v>
      </c>
      <c r="G4010" s="256">
        <v>6.4394955728467899E-3</v>
      </c>
      <c r="H4010" s="202">
        <v>7867.9844999999996</v>
      </c>
      <c r="I4010" s="85">
        <v>1.24E-2</v>
      </c>
      <c r="J4010" s="202">
        <v>7662.7929999999997</v>
      </c>
      <c r="K4010" s="85">
        <v>1.4999999999999999E-2</v>
      </c>
      <c r="L4010" s="202">
        <v>7843.0680000000002</v>
      </c>
      <c r="M4010" s="85">
        <v>1.2699999999999999E-2</v>
      </c>
      <c r="N4010" s="202">
        <v>7611.0443999999998</v>
      </c>
      <c r="O4010" s="85">
        <v>1.5599999999999999E-2</v>
      </c>
      <c r="P4010" s="202">
        <v>7733.5752000000002</v>
      </c>
      <c r="Q4010" s="85">
        <v>1.43E-2</v>
      </c>
      <c r="R4010" s="202">
        <v>7479.0982999999997</v>
      </c>
      <c r="S4010" s="85">
        <v>1.7600000000000001E-2</v>
      </c>
      <c r="T4010" s="202">
        <v>7612.0933000000005</v>
      </c>
      <c r="U4010" s="85">
        <v>1.5599999999999999E-2</v>
      </c>
      <c r="V4010" s="202">
        <v>7642.0290000000005</v>
      </c>
      <c r="W4010" s="85">
        <v>1.55E-2</v>
      </c>
      <c r="X4010" s="202">
        <v>7740.5375999999997</v>
      </c>
      <c r="Y4010" s="85">
        <v>1.4200000000000001E-2</v>
      </c>
      <c r="Z4010" s="202">
        <v>7500.82</v>
      </c>
      <c r="AA4010" s="85">
        <v>1.7600000000000001E-2</v>
      </c>
      <c r="AB4010" s="202">
        <v>7527.7093000000004</v>
      </c>
      <c r="AC4010" s="85">
        <v>1.6799999999999999E-2</v>
      </c>
      <c r="AD4010" s="202">
        <v>7489.2200999999995</v>
      </c>
      <c r="AE4010" s="85">
        <v>1.7399999999999999E-2</v>
      </c>
      <c r="AF4010" s="202">
        <v>7564.1343999999999</v>
      </c>
      <c r="AG4010" s="86">
        <v>1.66E-2</v>
      </c>
      <c r="AH4010" s="107"/>
    </row>
    <row r="4011" spans="2:34" x14ac:dyDescent="0.2">
      <c r="B4011" s="84">
        <v>4004</v>
      </c>
      <c r="C4011" s="85" t="s">
        <v>36</v>
      </c>
      <c r="D4011" s="245" t="s">
        <v>37</v>
      </c>
      <c r="E4011" s="245" t="s">
        <v>326</v>
      </c>
      <c r="F4011" s="256">
        <v>9.6916299559471397E-2</v>
      </c>
      <c r="G4011" s="256">
        <v>9.6458277434934306E-2</v>
      </c>
      <c r="H4011" s="202">
        <v>1657.0001</v>
      </c>
      <c r="I4011" s="85">
        <v>0.15989999999999999</v>
      </c>
      <c r="J4011" s="202">
        <v>1665.4452000000001</v>
      </c>
      <c r="K4011" s="85">
        <v>0.15770000000000001</v>
      </c>
      <c r="L4011" s="202">
        <v>1663.3268</v>
      </c>
      <c r="M4011" s="85">
        <v>0.1583</v>
      </c>
      <c r="N4011" s="202">
        <v>1673.1318000000001</v>
      </c>
      <c r="O4011" s="85">
        <v>0.15579999999999999</v>
      </c>
      <c r="P4011" s="202">
        <v>1662.4018000000001</v>
      </c>
      <c r="Q4011" s="85">
        <v>0.1588</v>
      </c>
      <c r="R4011" s="202">
        <v>1657.904</v>
      </c>
      <c r="S4011" s="85">
        <v>0.1598</v>
      </c>
      <c r="T4011" s="202">
        <v>1670.6904999999999</v>
      </c>
      <c r="U4011" s="85">
        <v>0.1565</v>
      </c>
      <c r="V4011" s="202">
        <v>1643.5282</v>
      </c>
      <c r="W4011" s="85">
        <v>0.1638</v>
      </c>
      <c r="X4011" s="202">
        <v>1658.7032999999999</v>
      </c>
      <c r="Y4011" s="85">
        <v>0.1598</v>
      </c>
      <c r="Z4011" s="202">
        <v>1650.8277</v>
      </c>
      <c r="AA4011" s="85">
        <v>0.16189999999999999</v>
      </c>
      <c r="AB4011" s="202">
        <v>1652.6481000000001</v>
      </c>
      <c r="AC4011" s="85">
        <v>0.16089999999999999</v>
      </c>
      <c r="AD4011" s="202">
        <v>1661.9495999999999</v>
      </c>
      <c r="AE4011" s="85">
        <v>0.1585</v>
      </c>
      <c r="AF4011" s="202">
        <v>1632.2012</v>
      </c>
      <c r="AG4011" s="86">
        <v>0.1666</v>
      </c>
      <c r="AH4011" s="107"/>
    </row>
    <row r="4012" spans="2:34" x14ac:dyDescent="0.2">
      <c r="B4012" s="84">
        <v>4005</v>
      </c>
      <c r="C4012" s="85" t="s">
        <v>36</v>
      </c>
      <c r="D4012" s="245" t="s">
        <v>37</v>
      </c>
      <c r="E4012" s="245" t="s">
        <v>327</v>
      </c>
      <c r="F4012" s="256">
        <v>1.0412494993992801E-2</v>
      </c>
      <c r="G4012" s="256">
        <v>1.0464180305876E-2</v>
      </c>
      <c r="H4012" s="202">
        <v>1616.0993000000001</v>
      </c>
      <c r="I4012" s="85">
        <v>0.61209999999999998</v>
      </c>
      <c r="J4012" s="202">
        <v>1540.1451</v>
      </c>
      <c r="K4012" s="85">
        <v>0.62890000000000001</v>
      </c>
      <c r="L4012" s="202">
        <v>1576.675</v>
      </c>
      <c r="M4012" s="85">
        <v>0.62070000000000003</v>
      </c>
      <c r="N4012" s="202">
        <v>1488.8425</v>
      </c>
      <c r="O4012" s="85">
        <v>0.64029999999999998</v>
      </c>
      <c r="P4012" s="202">
        <v>1524.5489</v>
      </c>
      <c r="Q4012" s="85">
        <v>0.63249999999999995</v>
      </c>
      <c r="R4012" s="202">
        <v>1503.5066999999999</v>
      </c>
      <c r="S4012" s="85">
        <v>0.6371</v>
      </c>
      <c r="T4012" s="202">
        <v>1496.6083000000001</v>
      </c>
      <c r="U4012" s="85">
        <v>0.63859999999999995</v>
      </c>
      <c r="V4012" s="202">
        <v>1552.2119</v>
      </c>
      <c r="W4012" s="85">
        <v>0.62639999999999996</v>
      </c>
      <c r="X4012" s="202">
        <v>1535.8626999999999</v>
      </c>
      <c r="Y4012" s="85">
        <v>0.63</v>
      </c>
      <c r="Z4012" s="202">
        <v>1496.7751000000001</v>
      </c>
      <c r="AA4012" s="85">
        <v>0.63880000000000003</v>
      </c>
      <c r="AB4012" s="202">
        <v>1489.0124000000001</v>
      </c>
      <c r="AC4012" s="85">
        <v>0.64029999999999998</v>
      </c>
      <c r="AD4012" s="202">
        <v>1439.7355</v>
      </c>
      <c r="AE4012" s="85">
        <v>0.65129999999999999</v>
      </c>
      <c r="AF4012" s="202">
        <v>1524.0648000000001</v>
      </c>
      <c r="AG4012" s="86">
        <v>0.63260000000000005</v>
      </c>
      <c r="AH4012" s="107"/>
    </row>
    <row r="4013" spans="2:34" x14ac:dyDescent="0.2">
      <c r="B4013" s="84">
        <v>4006</v>
      </c>
      <c r="C4013" s="85" t="s">
        <v>36</v>
      </c>
      <c r="D4013" s="245" t="s">
        <v>37</v>
      </c>
      <c r="E4013" s="245" t="s">
        <v>328</v>
      </c>
      <c r="F4013" s="256">
        <v>4.6722733947403602E-2</v>
      </c>
      <c r="G4013" s="256">
        <v>4.6820499060906899E-2</v>
      </c>
      <c r="H4013" s="202">
        <v>1245.7629999999999</v>
      </c>
      <c r="I4013" s="85">
        <v>0.32100000000000001</v>
      </c>
      <c r="J4013" s="202">
        <v>1248.0558000000001</v>
      </c>
      <c r="K4013" s="85">
        <v>0.3201</v>
      </c>
      <c r="L4013" s="202">
        <v>1264.5589</v>
      </c>
      <c r="M4013" s="85">
        <v>0.31369999999999998</v>
      </c>
      <c r="N4013" s="202">
        <v>1268.3018</v>
      </c>
      <c r="O4013" s="85">
        <v>0.31209999999999999</v>
      </c>
      <c r="P4013" s="202">
        <v>1258.2025000000001</v>
      </c>
      <c r="Q4013" s="85">
        <v>0.31619999999999998</v>
      </c>
      <c r="R4013" s="202">
        <v>1258.8552</v>
      </c>
      <c r="S4013" s="85">
        <v>0.316</v>
      </c>
      <c r="T4013" s="202">
        <v>1270.8523</v>
      </c>
      <c r="U4013" s="85">
        <v>0.31119999999999998</v>
      </c>
      <c r="V4013" s="202">
        <v>1249.7639999999999</v>
      </c>
      <c r="W4013" s="85">
        <v>0.31969999999999998</v>
      </c>
      <c r="X4013" s="202">
        <v>1261.348</v>
      </c>
      <c r="Y4013" s="85">
        <v>0.31509999999999999</v>
      </c>
      <c r="Z4013" s="202">
        <v>1214.8479</v>
      </c>
      <c r="AA4013" s="85">
        <v>0.33339999999999997</v>
      </c>
      <c r="AB4013" s="202">
        <v>1244.4775</v>
      </c>
      <c r="AC4013" s="85">
        <v>0.32140000000000002</v>
      </c>
      <c r="AD4013" s="202">
        <v>1262.8081</v>
      </c>
      <c r="AE4013" s="85">
        <v>0.31419999999999998</v>
      </c>
      <c r="AF4013" s="202">
        <v>1240.0618999999999</v>
      </c>
      <c r="AG4013" s="86">
        <v>0.32340000000000002</v>
      </c>
      <c r="AH4013" s="107"/>
    </row>
    <row r="4014" spans="2:34" x14ac:dyDescent="0.2">
      <c r="B4014" s="84">
        <v>4007</v>
      </c>
      <c r="C4014" s="85" t="s">
        <v>36</v>
      </c>
      <c r="D4014" s="245" t="s">
        <v>37</v>
      </c>
      <c r="E4014" s="245" t="s">
        <v>329</v>
      </c>
      <c r="F4014" s="256">
        <v>3.36403684421306E-2</v>
      </c>
      <c r="G4014" s="256">
        <v>3.3539039441910397E-2</v>
      </c>
      <c r="H4014" s="202">
        <v>-1445.9943000000001</v>
      </c>
      <c r="I4014" s="85">
        <v>0.30249999999999999</v>
      </c>
      <c r="J4014" s="202">
        <v>-1455.2566999999999</v>
      </c>
      <c r="K4014" s="85">
        <v>0.29930000000000001</v>
      </c>
      <c r="L4014" s="202">
        <v>-1424.1377</v>
      </c>
      <c r="M4014" s="85">
        <v>0.30980000000000002</v>
      </c>
      <c r="N4014" s="202">
        <v>-1433.2166</v>
      </c>
      <c r="O4014" s="85">
        <v>0.30659999999999998</v>
      </c>
      <c r="P4014" s="202">
        <v>-1430.5625</v>
      </c>
      <c r="Q4014" s="85">
        <v>0.30769999999999997</v>
      </c>
      <c r="R4014" s="202">
        <v>-1415.9645</v>
      </c>
      <c r="S4014" s="85">
        <v>0.31269999999999998</v>
      </c>
      <c r="T4014" s="202">
        <v>-1429.9608000000001</v>
      </c>
      <c r="U4014" s="85">
        <v>0.30780000000000002</v>
      </c>
      <c r="V4014" s="202">
        <v>-1409.2534000000001</v>
      </c>
      <c r="W4014" s="85">
        <v>0.31519999999999998</v>
      </c>
      <c r="X4014" s="202">
        <v>-1426.0873999999999</v>
      </c>
      <c r="Y4014" s="85">
        <v>0.30930000000000002</v>
      </c>
      <c r="Z4014" s="202">
        <v>-1446.1164000000001</v>
      </c>
      <c r="AA4014" s="85">
        <v>0.30270000000000002</v>
      </c>
      <c r="AB4014" s="202">
        <v>-1445.3801000000001</v>
      </c>
      <c r="AC4014" s="85">
        <v>0.30280000000000001</v>
      </c>
      <c r="AD4014" s="202">
        <v>-1434.1962000000001</v>
      </c>
      <c r="AE4014" s="85">
        <v>0.30649999999999999</v>
      </c>
      <c r="AF4014" s="202">
        <v>-1441.2655999999999</v>
      </c>
      <c r="AG4014" s="86">
        <v>0.30449999999999999</v>
      </c>
      <c r="AH4014" s="107"/>
    </row>
    <row r="4015" spans="2:34" x14ac:dyDescent="0.2">
      <c r="B4015" s="84">
        <v>4008</v>
      </c>
      <c r="C4015" s="85" t="s">
        <v>36</v>
      </c>
      <c r="D4015" s="245" t="s">
        <v>37</v>
      </c>
      <c r="E4015" s="245" t="s">
        <v>330</v>
      </c>
      <c r="F4015" s="256">
        <v>3.03030303030303E-2</v>
      </c>
      <c r="G4015" s="256">
        <v>3.0319291655487E-2</v>
      </c>
      <c r="H4015" s="202">
        <v>-407.53960000000001</v>
      </c>
      <c r="I4015" s="85">
        <v>0.78069999999999995</v>
      </c>
      <c r="J4015" s="202">
        <v>-388.93020000000001</v>
      </c>
      <c r="K4015" s="85">
        <v>0.79049999999999998</v>
      </c>
      <c r="L4015" s="202">
        <v>-338.25650000000002</v>
      </c>
      <c r="M4015" s="85">
        <v>0.81730000000000003</v>
      </c>
      <c r="N4015" s="202">
        <v>-312.91430000000003</v>
      </c>
      <c r="O4015" s="85">
        <v>0.83079999999999998</v>
      </c>
      <c r="P4015" s="202">
        <v>-360.49209999999999</v>
      </c>
      <c r="Q4015" s="85">
        <v>0.80569999999999997</v>
      </c>
      <c r="R4015" s="202">
        <v>-303.72789999999998</v>
      </c>
      <c r="S4015" s="85">
        <v>0.8357</v>
      </c>
      <c r="T4015" s="202">
        <v>-311.01690000000002</v>
      </c>
      <c r="U4015" s="85">
        <v>0.83179999999999998</v>
      </c>
      <c r="V4015" s="202">
        <v>-354.24160000000001</v>
      </c>
      <c r="W4015" s="85">
        <v>0.80900000000000005</v>
      </c>
      <c r="X4015" s="202">
        <v>-358.79500000000002</v>
      </c>
      <c r="Y4015" s="85">
        <v>0.80659999999999998</v>
      </c>
      <c r="Z4015" s="202">
        <v>-373.05470000000003</v>
      </c>
      <c r="AA4015" s="85">
        <v>0.79910000000000003</v>
      </c>
      <c r="AB4015" s="202">
        <v>-384.24590000000001</v>
      </c>
      <c r="AC4015" s="85">
        <v>0.79290000000000005</v>
      </c>
      <c r="AD4015" s="202">
        <v>-312.16750000000002</v>
      </c>
      <c r="AE4015" s="85">
        <v>0.83120000000000005</v>
      </c>
      <c r="AF4015" s="202">
        <v>-362.02940000000001</v>
      </c>
      <c r="AG4015" s="86">
        <v>0.80489999999999995</v>
      </c>
      <c r="AH4015" s="107"/>
    </row>
    <row r="4016" spans="2:34" x14ac:dyDescent="0.2">
      <c r="B4016" s="84">
        <v>4009</v>
      </c>
      <c r="C4016" s="85" t="s">
        <v>36</v>
      </c>
      <c r="D4016" s="245" t="s">
        <v>37</v>
      </c>
      <c r="E4016" s="245" t="s">
        <v>331</v>
      </c>
      <c r="F4016" s="256">
        <v>3.6176745427846699E-2</v>
      </c>
      <c r="G4016" s="256">
        <v>3.6088006439495598E-2</v>
      </c>
      <c r="H4016" s="202">
        <v>-939.30280000000005</v>
      </c>
      <c r="I4016" s="85">
        <v>0.48399999999999999</v>
      </c>
      <c r="J4016" s="202">
        <v>-1058.2773999999999</v>
      </c>
      <c r="K4016" s="85">
        <v>0.43109999999999998</v>
      </c>
      <c r="L4016" s="202">
        <v>-928.48040000000003</v>
      </c>
      <c r="M4016" s="85">
        <v>0.48899999999999999</v>
      </c>
      <c r="N4016" s="202">
        <v>-1061.3661</v>
      </c>
      <c r="O4016" s="85">
        <v>0.42959999999999998</v>
      </c>
      <c r="P4016" s="202">
        <v>-1068.6749</v>
      </c>
      <c r="Q4016" s="85">
        <v>0.42670000000000002</v>
      </c>
      <c r="R4016" s="202">
        <v>-1064.4281000000001</v>
      </c>
      <c r="S4016" s="85">
        <v>0.4284</v>
      </c>
      <c r="T4016" s="202">
        <v>-1062.7092</v>
      </c>
      <c r="U4016" s="85">
        <v>0.42909999999999998</v>
      </c>
      <c r="V4016" s="202">
        <v>-1072.0990999999999</v>
      </c>
      <c r="W4016" s="85">
        <v>0.42530000000000001</v>
      </c>
      <c r="X4016" s="202">
        <v>-1070.6642999999999</v>
      </c>
      <c r="Y4016" s="85">
        <v>0.4259</v>
      </c>
      <c r="Z4016" s="202">
        <v>-1053.7329999999999</v>
      </c>
      <c r="AA4016" s="85">
        <v>0.43319999999999997</v>
      </c>
      <c r="AB4016" s="202">
        <v>-1018.8882</v>
      </c>
      <c r="AC4016" s="85">
        <v>0.44840000000000002</v>
      </c>
      <c r="AD4016" s="202">
        <v>-1020.5825</v>
      </c>
      <c r="AE4016" s="85">
        <v>0.44750000000000001</v>
      </c>
      <c r="AF4016" s="202">
        <v>-1028.3954000000001</v>
      </c>
      <c r="AG4016" s="86">
        <v>0.44440000000000002</v>
      </c>
      <c r="AH4016" s="107"/>
    </row>
    <row r="4017" spans="2:34" x14ac:dyDescent="0.2">
      <c r="B4017" s="84">
        <v>4010</v>
      </c>
      <c r="C4017" s="85" t="s">
        <v>36</v>
      </c>
      <c r="D4017" s="245" t="s">
        <v>37</v>
      </c>
      <c r="E4017" s="245" t="s">
        <v>332</v>
      </c>
      <c r="F4017" s="256">
        <v>3.9514083566947002E-2</v>
      </c>
      <c r="G4017" s="256">
        <v>3.9710222699221899E-2</v>
      </c>
      <c r="H4017" s="202">
        <v>345.30500000000001</v>
      </c>
      <c r="I4017" s="85">
        <v>0.78659999999999997</v>
      </c>
      <c r="J4017" s="202">
        <v>325.37819999999999</v>
      </c>
      <c r="K4017" s="85">
        <v>0.79859999999999998</v>
      </c>
      <c r="L4017" s="202">
        <v>367.18869999999998</v>
      </c>
      <c r="M4017" s="85">
        <v>0.77339999999999998</v>
      </c>
      <c r="N4017" s="202">
        <v>346.19260000000003</v>
      </c>
      <c r="O4017" s="85">
        <v>0.78600000000000003</v>
      </c>
      <c r="P4017" s="202">
        <v>331.3295</v>
      </c>
      <c r="Q4017" s="85">
        <v>0.79500000000000004</v>
      </c>
      <c r="R4017" s="202">
        <v>357.79340000000002</v>
      </c>
      <c r="S4017" s="85">
        <v>0.77910000000000001</v>
      </c>
      <c r="T4017" s="202">
        <v>349.18389999999999</v>
      </c>
      <c r="U4017" s="85">
        <v>0.78420000000000001</v>
      </c>
      <c r="V4017" s="202">
        <v>341.7294</v>
      </c>
      <c r="W4017" s="85">
        <v>0.78879999999999995</v>
      </c>
      <c r="X4017" s="202">
        <v>334.7115</v>
      </c>
      <c r="Y4017" s="85">
        <v>0.79300000000000004</v>
      </c>
      <c r="Z4017" s="202">
        <v>328.47120000000001</v>
      </c>
      <c r="AA4017" s="85">
        <v>0.79679999999999995</v>
      </c>
      <c r="AB4017" s="202">
        <v>313.90969999999999</v>
      </c>
      <c r="AC4017" s="85">
        <v>0.80559999999999998</v>
      </c>
      <c r="AD4017" s="202">
        <v>330.3954</v>
      </c>
      <c r="AE4017" s="85">
        <v>0.79549999999999998</v>
      </c>
      <c r="AF4017" s="202">
        <v>314.49180000000001</v>
      </c>
      <c r="AG4017" s="86">
        <v>0.80530000000000002</v>
      </c>
      <c r="AH4017" s="107"/>
    </row>
    <row r="4018" spans="2:34" x14ac:dyDescent="0.2">
      <c r="B4018" s="84">
        <v>4011</v>
      </c>
      <c r="C4018" s="85" t="s">
        <v>36</v>
      </c>
      <c r="D4018" s="245" t="s">
        <v>37</v>
      </c>
      <c r="E4018" s="245" t="s">
        <v>333</v>
      </c>
      <c r="F4018" s="256">
        <v>1.21479108263249E-2</v>
      </c>
      <c r="G4018" s="256">
        <v>1.1939898041320099E-2</v>
      </c>
      <c r="H4018" s="202">
        <v>-5239.4593999999997</v>
      </c>
      <c r="I4018" s="85">
        <v>2.6800000000000001E-2</v>
      </c>
      <c r="J4018" s="202">
        <v>-5215.3683000000001</v>
      </c>
      <c r="K4018" s="85">
        <v>2.7400000000000001E-2</v>
      </c>
      <c r="L4018" s="202">
        <v>-5361.4116000000004</v>
      </c>
      <c r="M4018" s="85">
        <v>2.3400000000000001E-2</v>
      </c>
      <c r="N4018" s="202">
        <v>-5341.9092000000001</v>
      </c>
      <c r="O4018" s="85">
        <v>2.3900000000000001E-2</v>
      </c>
      <c r="P4018" s="202">
        <v>-5402.5915999999997</v>
      </c>
      <c r="Q4018" s="85">
        <v>2.2700000000000001E-2</v>
      </c>
      <c r="R4018" s="202">
        <v>-5450.3194000000003</v>
      </c>
      <c r="S4018" s="85">
        <v>2.1299999999999999E-2</v>
      </c>
      <c r="T4018" s="202">
        <v>-5346.4062000000004</v>
      </c>
      <c r="U4018" s="85">
        <v>2.3800000000000002E-2</v>
      </c>
      <c r="V4018" s="202">
        <v>-5478.4178000000002</v>
      </c>
      <c r="W4018" s="85">
        <v>2.0899999999999998E-2</v>
      </c>
      <c r="X4018" s="202">
        <v>-5403.5650999999998</v>
      </c>
      <c r="Y4018" s="85">
        <v>2.2700000000000001E-2</v>
      </c>
      <c r="Z4018" s="202">
        <v>-5498.2789000000002</v>
      </c>
      <c r="AA4018" s="85">
        <v>2.0500000000000001E-2</v>
      </c>
      <c r="AB4018" s="202">
        <v>-5232.9178000000002</v>
      </c>
      <c r="AC4018" s="85">
        <v>2.69E-2</v>
      </c>
      <c r="AD4018" s="202">
        <v>-5359.5163000000002</v>
      </c>
      <c r="AE4018" s="85">
        <v>2.3400000000000001E-2</v>
      </c>
      <c r="AF4018" s="202">
        <v>-5507.0407999999998</v>
      </c>
      <c r="AG4018" s="86">
        <v>2.0299999999999999E-2</v>
      </c>
      <c r="AH4018" s="107"/>
    </row>
    <row r="4019" spans="2:34" x14ac:dyDescent="0.2">
      <c r="B4019" s="84">
        <v>4012</v>
      </c>
      <c r="C4019" s="85" t="s">
        <v>36</v>
      </c>
      <c r="D4019" s="245" t="s">
        <v>37</v>
      </c>
      <c r="E4019" s="245" t="s">
        <v>334</v>
      </c>
      <c r="F4019" s="256">
        <v>0.33733813910025401</v>
      </c>
      <c r="G4019" s="256">
        <v>0.33673195599678002</v>
      </c>
      <c r="H4019" s="202">
        <v>-437.7054</v>
      </c>
      <c r="I4019" s="85">
        <v>0.54479999999999995</v>
      </c>
      <c r="J4019" s="202">
        <v>-470.37450000000001</v>
      </c>
      <c r="K4019" s="85">
        <v>0.51539999999999997</v>
      </c>
      <c r="L4019" s="202">
        <v>-504.94400000000002</v>
      </c>
      <c r="M4019" s="85">
        <v>0.48509999999999998</v>
      </c>
      <c r="N4019" s="202">
        <v>-545.86</v>
      </c>
      <c r="O4019" s="85">
        <v>0.4506</v>
      </c>
      <c r="P4019" s="202">
        <v>-557.93589999999995</v>
      </c>
      <c r="Q4019" s="85">
        <v>0.44159999999999999</v>
      </c>
      <c r="R4019" s="202">
        <v>-606.8134</v>
      </c>
      <c r="S4019" s="85">
        <v>0.40260000000000001</v>
      </c>
      <c r="T4019" s="202">
        <v>-550.98820000000001</v>
      </c>
      <c r="U4019" s="85">
        <v>0.44679999999999997</v>
      </c>
      <c r="V4019" s="202">
        <v>-609.5136</v>
      </c>
      <c r="W4019" s="85">
        <v>0.4012</v>
      </c>
      <c r="X4019" s="202">
        <v>-563.36779999999999</v>
      </c>
      <c r="Y4019" s="85">
        <v>0.4375</v>
      </c>
      <c r="Z4019" s="202">
        <v>-593.63009999999997</v>
      </c>
      <c r="AA4019" s="85">
        <v>0.41360000000000002</v>
      </c>
      <c r="AB4019" s="202">
        <v>-460.3005</v>
      </c>
      <c r="AC4019" s="85">
        <v>0.52449999999999997</v>
      </c>
      <c r="AD4019" s="202">
        <v>-531.23099999999999</v>
      </c>
      <c r="AE4019" s="85">
        <v>0.46289999999999998</v>
      </c>
      <c r="AF4019" s="202">
        <v>-589.42809999999997</v>
      </c>
      <c r="AG4019" s="86">
        <v>0.41689999999999999</v>
      </c>
      <c r="AH4019" s="107"/>
    </row>
    <row r="4020" spans="2:34" x14ac:dyDescent="0.2">
      <c r="B4020" s="84">
        <v>4013</v>
      </c>
      <c r="C4020" s="85" t="s">
        <v>36</v>
      </c>
      <c r="D4020" s="245" t="s">
        <v>37</v>
      </c>
      <c r="E4020" s="245" t="s">
        <v>335</v>
      </c>
      <c r="F4020" s="256">
        <v>8.1030570017354198E-2</v>
      </c>
      <c r="G4020" s="256">
        <v>8.1164475449423096E-2</v>
      </c>
      <c r="H4020" s="202">
        <v>-1366.0600999999999</v>
      </c>
      <c r="I4020" s="85">
        <v>0.15529999999999999</v>
      </c>
      <c r="J4020" s="202">
        <v>-1361.1152999999999</v>
      </c>
      <c r="K4020" s="85">
        <v>0.15679999999999999</v>
      </c>
      <c r="L4020" s="202">
        <v>-1413.9514999999999</v>
      </c>
      <c r="M4020" s="85">
        <v>0.14130000000000001</v>
      </c>
      <c r="N4020" s="202">
        <v>-1411.3986</v>
      </c>
      <c r="O4020" s="85">
        <v>0.14199999999999999</v>
      </c>
      <c r="P4020" s="202">
        <v>-1398.5165</v>
      </c>
      <c r="Q4020" s="85">
        <v>0.14610000000000001</v>
      </c>
      <c r="R4020" s="202">
        <v>-1421.9005</v>
      </c>
      <c r="S4020" s="85">
        <v>0.13919999999999999</v>
      </c>
      <c r="T4020" s="202">
        <v>-1415.0092</v>
      </c>
      <c r="U4020" s="85">
        <v>0.1411</v>
      </c>
      <c r="V4020" s="202">
        <v>-1398.8606</v>
      </c>
      <c r="W4020" s="85">
        <v>0.1462</v>
      </c>
      <c r="X4020" s="202">
        <v>-1401.8054</v>
      </c>
      <c r="Y4020" s="85">
        <v>0.1452</v>
      </c>
      <c r="Z4020" s="202">
        <v>-1373.4568999999999</v>
      </c>
      <c r="AA4020" s="85">
        <v>0.1537</v>
      </c>
      <c r="AB4020" s="202">
        <v>-1347.7791999999999</v>
      </c>
      <c r="AC4020" s="85">
        <v>0.1608</v>
      </c>
      <c r="AD4020" s="202">
        <v>-1398.2896000000001</v>
      </c>
      <c r="AE4020" s="85">
        <v>0.1457</v>
      </c>
      <c r="AF4020" s="202">
        <v>-1395.56</v>
      </c>
      <c r="AG4020" s="86">
        <v>0.14710000000000001</v>
      </c>
      <c r="AH4020" s="107"/>
    </row>
    <row r="4021" spans="2:34" x14ac:dyDescent="0.2">
      <c r="B4021" s="84">
        <v>4014</v>
      </c>
      <c r="C4021" s="85" t="s">
        <v>36</v>
      </c>
      <c r="D4021" s="245" t="s">
        <v>37</v>
      </c>
      <c r="E4021" s="245" t="s">
        <v>336</v>
      </c>
      <c r="F4021" s="256">
        <v>7.0618075023361399E-2</v>
      </c>
      <c r="G4021" s="256">
        <v>7.0297826670244201E-2</v>
      </c>
      <c r="H4021" s="202">
        <v>4230.4484000000002</v>
      </c>
      <c r="I4021" s="85" t="s">
        <v>10</v>
      </c>
      <c r="J4021" s="202">
        <v>4243.1410999999998</v>
      </c>
      <c r="K4021" s="85" t="s">
        <v>10</v>
      </c>
      <c r="L4021" s="202">
        <v>4202.4564</v>
      </c>
      <c r="M4021" s="85" t="s">
        <v>10</v>
      </c>
      <c r="N4021" s="202">
        <v>4214.9458999999997</v>
      </c>
      <c r="O4021" s="85" t="s">
        <v>10</v>
      </c>
      <c r="P4021" s="202">
        <v>4232.2403999999997</v>
      </c>
      <c r="Q4021" s="85" t="s">
        <v>10</v>
      </c>
      <c r="R4021" s="202">
        <v>4226.4925999999996</v>
      </c>
      <c r="S4021" s="85" t="s">
        <v>10</v>
      </c>
      <c r="T4021" s="202">
        <v>4211.4611000000004</v>
      </c>
      <c r="U4021" s="85" t="s">
        <v>10</v>
      </c>
      <c r="V4021" s="202">
        <v>4249.2749999999996</v>
      </c>
      <c r="W4021" s="85" t="s">
        <v>10</v>
      </c>
      <c r="X4021" s="202">
        <v>4228.3422</v>
      </c>
      <c r="Y4021" s="85" t="s">
        <v>10</v>
      </c>
      <c r="Z4021" s="202">
        <v>4294.2313000000004</v>
      </c>
      <c r="AA4021" s="85" t="s">
        <v>10</v>
      </c>
      <c r="AB4021" s="202">
        <v>4250.6747999999998</v>
      </c>
      <c r="AC4021" s="85" t="s">
        <v>10</v>
      </c>
      <c r="AD4021" s="202">
        <v>4224.5810000000001</v>
      </c>
      <c r="AE4021" s="85" t="s">
        <v>10</v>
      </c>
      <c r="AF4021" s="202">
        <v>4260.3406999999997</v>
      </c>
      <c r="AG4021" s="86" t="s">
        <v>10</v>
      </c>
      <c r="AH4021" s="107"/>
    </row>
    <row r="4022" spans="2:34" x14ac:dyDescent="0.2">
      <c r="B4022" s="84">
        <v>4015</v>
      </c>
      <c r="C4022" s="85" t="s">
        <v>36</v>
      </c>
      <c r="D4022" s="245" t="s">
        <v>37</v>
      </c>
      <c r="E4022" s="245" t="s">
        <v>337</v>
      </c>
      <c r="F4022" s="256">
        <v>9.1710052062474998E-2</v>
      </c>
      <c r="G4022" s="256">
        <v>9.1494499597531503E-2</v>
      </c>
      <c r="H4022" s="202">
        <v>1533.2707</v>
      </c>
      <c r="I4022" s="85">
        <v>8.8999999999999996E-2</v>
      </c>
      <c r="J4022" s="202">
        <v>1648.2791999999999</v>
      </c>
      <c r="K4022" s="85">
        <v>6.83E-2</v>
      </c>
      <c r="L4022" s="202">
        <v>1475.1847</v>
      </c>
      <c r="M4022" s="85">
        <v>0.1019</v>
      </c>
      <c r="N4022" s="202">
        <v>1600.6928</v>
      </c>
      <c r="O4022" s="85">
        <v>7.6700000000000004E-2</v>
      </c>
      <c r="P4022" s="202">
        <v>1631.6902</v>
      </c>
      <c r="Q4022" s="85">
        <v>7.1599999999999997E-2</v>
      </c>
      <c r="R4022" s="202">
        <v>1619.1270999999999</v>
      </c>
      <c r="S4022" s="85">
        <v>7.3599999999999999E-2</v>
      </c>
      <c r="T4022" s="202">
        <v>1600.9311</v>
      </c>
      <c r="U4022" s="85">
        <v>7.6700000000000004E-2</v>
      </c>
      <c r="V4022" s="202">
        <v>1644.9543000000001</v>
      </c>
      <c r="W4022" s="85">
        <v>6.9599999999999995E-2</v>
      </c>
      <c r="X4022" s="202">
        <v>1631.6094000000001</v>
      </c>
      <c r="Y4022" s="85">
        <v>7.17E-2</v>
      </c>
      <c r="Z4022" s="202">
        <v>1644.2853</v>
      </c>
      <c r="AA4022" s="85">
        <v>6.9699999999999998E-2</v>
      </c>
      <c r="AB4022" s="202">
        <v>1645.6044999999999</v>
      </c>
      <c r="AC4022" s="85">
        <v>6.88E-2</v>
      </c>
      <c r="AD4022" s="202">
        <v>1595.7389000000001</v>
      </c>
      <c r="AE4022" s="85">
        <v>7.7600000000000002E-2</v>
      </c>
      <c r="AF4022" s="202">
        <v>1636.7506000000001</v>
      </c>
      <c r="AG4022" s="86">
        <v>7.0900000000000005E-2</v>
      </c>
      <c r="AH4022" s="107"/>
    </row>
    <row r="4023" spans="2:34" x14ac:dyDescent="0.2">
      <c r="B4023" s="84">
        <v>4016</v>
      </c>
      <c r="C4023" s="85" t="s">
        <v>36</v>
      </c>
      <c r="D4023" s="245" t="s">
        <v>37</v>
      </c>
      <c r="E4023" s="245" t="s">
        <v>338</v>
      </c>
      <c r="F4023" s="256">
        <v>9.4913896676011203E-2</v>
      </c>
      <c r="G4023" s="256">
        <v>9.4177622752884396E-2</v>
      </c>
      <c r="H4023" s="202">
        <v>-245.97040000000001</v>
      </c>
      <c r="I4023" s="85">
        <v>0.79010000000000002</v>
      </c>
      <c r="J4023" s="202">
        <v>-246.2946</v>
      </c>
      <c r="K4023" s="85">
        <v>0.78990000000000005</v>
      </c>
      <c r="L4023" s="202">
        <v>-176.73750000000001</v>
      </c>
      <c r="M4023" s="85">
        <v>0.84840000000000004</v>
      </c>
      <c r="N4023" s="202">
        <v>-172.74690000000001</v>
      </c>
      <c r="O4023" s="85">
        <v>0.8518</v>
      </c>
      <c r="P4023" s="202">
        <v>-159.96019999999999</v>
      </c>
      <c r="Q4023" s="85">
        <v>0.86270000000000002</v>
      </c>
      <c r="R4023" s="202">
        <v>-144.34479999999999</v>
      </c>
      <c r="S4023" s="85">
        <v>0.876</v>
      </c>
      <c r="T4023" s="202">
        <v>-171.46510000000001</v>
      </c>
      <c r="U4023" s="85">
        <v>0.85289999999999999</v>
      </c>
      <c r="V4023" s="202">
        <v>-133.30699999999999</v>
      </c>
      <c r="W4023" s="85">
        <v>0.88549999999999995</v>
      </c>
      <c r="X4023" s="202">
        <v>-158.58670000000001</v>
      </c>
      <c r="Y4023" s="85">
        <v>0.8639</v>
      </c>
      <c r="Z4023" s="202">
        <v>-125.5814</v>
      </c>
      <c r="AA4023" s="85">
        <v>0.89200000000000002</v>
      </c>
      <c r="AB4023" s="202">
        <v>-254.25139999999999</v>
      </c>
      <c r="AC4023" s="85">
        <v>0.78320000000000001</v>
      </c>
      <c r="AD4023" s="202">
        <v>-185.1875</v>
      </c>
      <c r="AE4023" s="85">
        <v>0.84119999999999995</v>
      </c>
      <c r="AF4023" s="202">
        <v>-155.87530000000001</v>
      </c>
      <c r="AG4023" s="86">
        <v>0.86619999999999997</v>
      </c>
      <c r="AH4023" s="107"/>
    </row>
    <row r="4024" spans="2:34" x14ac:dyDescent="0.2">
      <c r="B4024" s="84">
        <v>4017</v>
      </c>
      <c r="C4024" s="85" t="s">
        <v>36</v>
      </c>
      <c r="D4024" s="245" t="s">
        <v>37</v>
      </c>
      <c r="E4024" s="245" t="s">
        <v>339</v>
      </c>
      <c r="F4024" s="256">
        <v>1.50847683887331E-2</v>
      </c>
      <c r="G4024" s="256">
        <v>1.51596458277435E-2</v>
      </c>
      <c r="H4024" s="202">
        <v>-977.09699999999998</v>
      </c>
      <c r="I4024" s="85">
        <v>0.64229999999999998</v>
      </c>
      <c r="J4024" s="202">
        <v>-1061.2348999999999</v>
      </c>
      <c r="K4024" s="85">
        <v>0.61399999999999999</v>
      </c>
      <c r="L4024" s="202">
        <v>-1032.2496000000001</v>
      </c>
      <c r="M4024" s="85">
        <v>0.62370000000000003</v>
      </c>
      <c r="N4024" s="202">
        <v>-1130.2982</v>
      </c>
      <c r="O4024" s="85">
        <v>0.59109999999999996</v>
      </c>
      <c r="P4024" s="202">
        <v>-1191.2319</v>
      </c>
      <c r="Q4024" s="85">
        <v>0.5716</v>
      </c>
      <c r="R4024" s="202">
        <v>-1192.4354000000001</v>
      </c>
      <c r="S4024" s="85">
        <v>0.57110000000000005</v>
      </c>
      <c r="T4024" s="202">
        <v>-1132.2491</v>
      </c>
      <c r="U4024" s="85">
        <v>0.59050000000000002</v>
      </c>
      <c r="V4024" s="202">
        <v>-1266.4219000000001</v>
      </c>
      <c r="W4024" s="85">
        <v>0.54779999999999995</v>
      </c>
      <c r="X4024" s="202">
        <v>-1194.9158</v>
      </c>
      <c r="Y4024" s="85">
        <v>0.57050000000000001</v>
      </c>
      <c r="Z4024" s="202">
        <v>-1282.2338999999999</v>
      </c>
      <c r="AA4024" s="85">
        <v>0.54279999999999995</v>
      </c>
      <c r="AB4024" s="202">
        <v>-1146.8140000000001</v>
      </c>
      <c r="AC4024" s="85">
        <v>0.5857</v>
      </c>
      <c r="AD4024" s="202">
        <v>-1210.5675000000001</v>
      </c>
      <c r="AE4024" s="85">
        <v>0.56510000000000005</v>
      </c>
      <c r="AF4024" s="202">
        <v>-1333.5226</v>
      </c>
      <c r="AG4024" s="86">
        <v>0.52680000000000005</v>
      </c>
      <c r="AH4024" s="107"/>
    </row>
    <row r="4025" spans="2:34" x14ac:dyDescent="0.2">
      <c r="B4025" s="84">
        <v>4018</v>
      </c>
      <c r="C4025" s="85" t="s">
        <v>36</v>
      </c>
      <c r="D4025" s="245" t="s">
        <v>37</v>
      </c>
      <c r="E4025" s="245" t="s">
        <v>340</v>
      </c>
      <c r="F4025" s="256">
        <v>1.48177813376051E-2</v>
      </c>
      <c r="G4025" s="256">
        <v>1.47571773544406E-2</v>
      </c>
      <c r="H4025" s="202">
        <v>-47.006399999999999</v>
      </c>
      <c r="I4025" s="85">
        <v>0.98180000000000001</v>
      </c>
      <c r="J4025" s="202">
        <v>-132.3921</v>
      </c>
      <c r="K4025" s="85">
        <v>0.94889999999999997</v>
      </c>
      <c r="L4025" s="202">
        <v>-71.582599999999999</v>
      </c>
      <c r="M4025" s="85">
        <v>0.97230000000000005</v>
      </c>
      <c r="N4025" s="202">
        <v>-168.9941</v>
      </c>
      <c r="O4025" s="85">
        <v>0.93479999999999996</v>
      </c>
      <c r="P4025" s="202">
        <v>-193.83090000000001</v>
      </c>
      <c r="Q4025" s="85">
        <v>0.92530000000000001</v>
      </c>
      <c r="R4025" s="202">
        <v>-211.364</v>
      </c>
      <c r="S4025" s="85">
        <v>0.91849999999999998</v>
      </c>
      <c r="T4025" s="202">
        <v>-173.47909999999999</v>
      </c>
      <c r="U4025" s="85">
        <v>0.93310000000000004</v>
      </c>
      <c r="V4025" s="202">
        <v>-223.89660000000001</v>
      </c>
      <c r="W4025" s="85">
        <v>0.91379999999999995</v>
      </c>
      <c r="X4025" s="202">
        <v>-197.79589999999999</v>
      </c>
      <c r="Y4025" s="85">
        <v>0.92379999999999995</v>
      </c>
      <c r="Z4025" s="202">
        <v>-238.95670000000001</v>
      </c>
      <c r="AA4025" s="85">
        <v>0.90800000000000003</v>
      </c>
      <c r="AB4025" s="202">
        <v>-211.4333</v>
      </c>
      <c r="AC4025" s="85">
        <v>0.91849999999999998</v>
      </c>
      <c r="AD4025" s="202">
        <v>-247.08320000000001</v>
      </c>
      <c r="AE4025" s="85">
        <v>0.90480000000000005</v>
      </c>
      <c r="AF4025" s="202">
        <v>-312.85469999999998</v>
      </c>
      <c r="AG4025" s="86">
        <v>0.87970000000000004</v>
      </c>
      <c r="AH4025" s="107"/>
    </row>
    <row r="4026" spans="2:34" x14ac:dyDescent="0.2">
      <c r="B4026" s="84">
        <v>4019</v>
      </c>
      <c r="C4026" s="85" t="s">
        <v>36</v>
      </c>
      <c r="D4026" s="245" t="s">
        <v>37</v>
      </c>
      <c r="E4026" s="245" t="s">
        <v>341</v>
      </c>
      <c r="F4026" s="256">
        <v>7.6091309571485804E-3</v>
      </c>
      <c r="G4026" s="256">
        <v>7.6469009927555703E-3</v>
      </c>
      <c r="H4026" s="202">
        <v>-954.03449999999998</v>
      </c>
      <c r="I4026" s="85">
        <v>0.74039999999999995</v>
      </c>
      <c r="J4026" s="202">
        <v>-877.42899999999997</v>
      </c>
      <c r="K4026" s="85">
        <v>0.76060000000000005</v>
      </c>
      <c r="L4026" s="202">
        <v>-1280.1863000000001</v>
      </c>
      <c r="M4026" s="85">
        <v>0.65690000000000004</v>
      </c>
      <c r="N4026" s="202">
        <v>-1214.6114</v>
      </c>
      <c r="O4026" s="85">
        <v>0.6734</v>
      </c>
      <c r="P4026" s="202">
        <v>-1130.2938999999999</v>
      </c>
      <c r="Q4026" s="85">
        <v>0.69569999999999999</v>
      </c>
      <c r="R4026" s="202">
        <v>-1229.8789999999999</v>
      </c>
      <c r="S4026" s="85">
        <v>0.66979999999999995</v>
      </c>
      <c r="T4026" s="202">
        <v>-1210.5791999999999</v>
      </c>
      <c r="U4026" s="85">
        <v>0.67449999999999999</v>
      </c>
      <c r="V4026" s="202">
        <v>-1130.7280000000001</v>
      </c>
      <c r="W4026" s="85">
        <v>0.69569999999999999</v>
      </c>
      <c r="X4026" s="202">
        <v>-1123.2354</v>
      </c>
      <c r="Y4026" s="85">
        <v>0.69750000000000001</v>
      </c>
      <c r="Z4026" s="202">
        <v>-1162.9233999999999</v>
      </c>
      <c r="AA4026" s="85">
        <v>0.6875</v>
      </c>
      <c r="AB4026" s="202">
        <v>-831.27340000000004</v>
      </c>
      <c r="AC4026" s="85">
        <v>0.77280000000000004</v>
      </c>
      <c r="AD4026" s="202">
        <v>-1168.4345000000001</v>
      </c>
      <c r="AE4026" s="85">
        <v>0.68510000000000004</v>
      </c>
      <c r="AF4026" s="202">
        <v>-1080.798</v>
      </c>
      <c r="AG4026" s="86">
        <v>0.70850000000000002</v>
      </c>
      <c r="AH4026" s="107"/>
    </row>
    <row r="4027" spans="2:34" x14ac:dyDescent="0.2">
      <c r="B4027" s="84">
        <v>4020</v>
      </c>
      <c r="C4027" s="85" t="s">
        <v>36</v>
      </c>
      <c r="D4027" s="245" t="s">
        <v>37</v>
      </c>
      <c r="E4027" s="245" t="s">
        <v>342</v>
      </c>
      <c r="F4027" s="256">
        <v>4.35188893338673E-2</v>
      </c>
      <c r="G4027" s="256">
        <v>4.3198282801180599E-2</v>
      </c>
      <c r="H4027" s="202">
        <v>-1047.3314</v>
      </c>
      <c r="I4027" s="85">
        <v>0.4113</v>
      </c>
      <c r="J4027" s="202">
        <v>-1009.421</v>
      </c>
      <c r="K4027" s="85">
        <v>0.42849999999999999</v>
      </c>
      <c r="L4027" s="202">
        <v>-1008.1037</v>
      </c>
      <c r="M4027" s="85">
        <v>0.42899999999999999</v>
      </c>
      <c r="N4027" s="202">
        <v>-963.05920000000003</v>
      </c>
      <c r="O4027" s="85">
        <v>0.44990000000000002</v>
      </c>
      <c r="P4027" s="202">
        <v>-976.67</v>
      </c>
      <c r="Q4027" s="85">
        <v>0.44379999999999997</v>
      </c>
      <c r="R4027" s="202">
        <v>-930.35450000000003</v>
      </c>
      <c r="S4027" s="85">
        <v>0.46589999999999998</v>
      </c>
      <c r="T4027" s="202">
        <v>-961.27790000000005</v>
      </c>
      <c r="U4027" s="85">
        <v>0.45079999999999998</v>
      </c>
      <c r="V4027" s="202">
        <v>-952.57870000000003</v>
      </c>
      <c r="W4027" s="85">
        <v>0.4556</v>
      </c>
      <c r="X4027" s="202">
        <v>-975.31610000000001</v>
      </c>
      <c r="Y4027" s="85">
        <v>0.44450000000000001</v>
      </c>
      <c r="Z4027" s="202">
        <v>-978.71489999999994</v>
      </c>
      <c r="AA4027" s="85">
        <v>0.44340000000000002</v>
      </c>
      <c r="AB4027" s="202">
        <v>-981.54989999999998</v>
      </c>
      <c r="AC4027" s="85">
        <v>0.44130000000000003</v>
      </c>
      <c r="AD4027" s="202">
        <v>-939.04729999999995</v>
      </c>
      <c r="AE4027" s="85">
        <v>0.46129999999999999</v>
      </c>
      <c r="AF4027" s="202">
        <v>-941.64689999999996</v>
      </c>
      <c r="AG4027" s="86">
        <v>0.46079999999999999</v>
      </c>
      <c r="AH4027" s="107"/>
    </row>
    <row r="4028" spans="2:34" x14ac:dyDescent="0.2">
      <c r="B4028" s="84">
        <v>4021</v>
      </c>
      <c r="C4028" s="85" t="s">
        <v>36</v>
      </c>
      <c r="D4028" s="245" t="s">
        <v>37</v>
      </c>
      <c r="E4028" s="245" t="s">
        <v>343</v>
      </c>
      <c r="F4028" s="256">
        <v>7.3421439060205604E-3</v>
      </c>
      <c r="G4028" s="256">
        <v>7.37858867722028E-3</v>
      </c>
      <c r="H4028" s="202">
        <v>2979.0843</v>
      </c>
      <c r="I4028" s="85">
        <v>0.42499999999999999</v>
      </c>
      <c r="J4028" s="202">
        <v>2964.4286000000002</v>
      </c>
      <c r="K4028" s="85">
        <v>0.42720000000000002</v>
      </c>
      <c r="L4028" s="202">
        <v>3067.5409</v>
      </c>
      <c r="M4028" s="85">
        <v>0.4113</v>
      </c>
      <c r="N4028" s="202">
        <v>3056.5967000000001</v>
      </c>
      <c r="O4028" s="85">
        <v>0.41289999999999999</v>
      </c>
      <c r="P4028" s="202">
        <v>3070.7386999999999</v>
      </c>
      <c r="Q4028" s="85">
        <v>0.41120000000000001</v>
      </c>
      <c r="R4028" s="202">
        <v>3149.2157999999999</v>
      </c>
      <c r="S4028" s="85">
        <v>0.39910000000000001</v>
      </c>
      <c r="T4028" s="202">
        <v>3061.096</v>
      </c>
      <c r="U4028" s="85">
        <v>0.41220000000000001</v>
      </c>
      <c r="V4028" s="202">
        <v>3159.7755000000002</v>
      </c>
      <c r="W4028" s="85">
        <v>0.39789999999999998</v>
      </c>
      <c r="X4028" s="202">
        <v>3075.2102</v>
      </c>
      <c r="Y4028" s="85">
        <v>0.41049999999999998</v>
      </c>
      <c r="Z4028" s="202">
        <v>3139.7008999999998</v>
      </c>
      <c r="AA4028" s="85">
        <v>0.40089999999999998</v>
      </c>
      <c r="AB4028" s="202">
        <v>2939.6943000000001</v>
      </c>
      <c r="AC4028" s="85">
        <v>0.43099999999999999</v>
      </c>
      <c r="AD4028" s="202">
        <v>3024.6713</v>
      </c>
      <c r="AE4028" s="85">
        <v>0.41770000000000002</v>
      </c>
      <c r="AF4028" s="202">
        <v>3104.8607000000002</v>
      </c>
      <c r="AG4028" s="86">
        <v>0.40610000000000002</v>
      </c>
      <c r="AH4028" s="107"/>
    </row>
    <row r="4029" spans="2:34" x14ac:dyDescent="0.2">
      <c r="B4029" s="84">
        <v>4022</v>
      </c>
      <c r="C4029" s="85" t="s">
        <v>36</v>
      </c>
      <c r="D4029" s="245" t="s">
        <v>37</v>
      </c>
      <c r="E4029" s="245" t="s">
        <v>344</v>
      </c>
      <c r="F4029" s="256">
        <v>1.2815378454145E-2</v>
      </c>
      <c r="G4029" s="256">
        <v>1.2878991145693601E-2</v>
      </c>
      <c r="H4029" s="202">
        <v>1913.6359</v>
      </c>
      <c r="I4029" s="85">
        <v>0.3861</v>
      </c>
      <c r="J4029" s="202">
        <v>2011.4748</v>
      </c>
      <c r="K4029" s="85">
        <v>0.3624</v>
      </c>
      <c r="L4029" s="202">
        <v>1929.2713000000001</v>
      </c>
      <c r="M4029" s="85">
        <v>0.38229999999999997</v>
      </c>
      <c r="N4029" s="202">
        <v>2039.9169999999999</v>
      </c>
      <c r="O4029" s="85">
        <v>0.35570000000000002</v>
      </c>
      <c r="P4029" s="202">
        <v>2001.3894</v>
      </c>
      <c r="Q4029" s="85">
        <v>0.36530000000000001</v>
      </c>
      <c r="R4029" s="202">
        <v>2021.1507999999999</v>
      </c>
      <c r="S4029" s="85">
        <v>0.3604</v>
      </c>
      <c r="T4029" s="202">
        <v>2042.8162</v>
      </c>
      <c r="U4029" s="85">
        <v>0.35510000000000003</v>
      </c>
      <c r="V4029" s="202">
        <v>1970.623</v>
      </c>
      <c r="W4029" s="85">
        <v>0.37290000000000001</v>
      </c>
      <c r="X4029" s="202">
        <v>2004.0631000000001</v>
      </c>
      <c r="Y4029" s="85">
        <v>0.36470000000000002</v>
      </c>
      <c r="Z4029" s="202">
        <v>1949.6493</v>
      </c>
      <c r="AA4029" s="85">
        <v>0.378</v>
      </c>
      <c r="AB4029" s="202">
        <v>2001.4803999999999</v>
      </c>
      <c r="AC4029" s="85">
        <v>0.36470000000000002</v>
      </c>
      <c r="AD4029" s="202">
        <v>2027.9552000000001</v>
      </c>
      <c r="AE4029" s="85">
        <v>0.35849999999999999</v>
      </c>
      <c r="AF4029" s="202">
        <v>1952.9536000000001</v>
      </c>
      <c r="AG4029" s="86">
        <v>0.37709999999999999</v>
      </c>
      <c r="AH4029" s="107"/>
    </row>
    <row r="4030" spans="2:34" x14ac:dyDescent="0.2">
      <c r="B4030" s="84">
        <v>4023</v>
      </c>
      <c r="C4030" s="85" t="s">
        <v>36</v>
      </c>
      <c r="D4030" s="245" t="s">
        <v>37</v>
      </c>
      <c r="E4030" s="245" t="s">
        <v>345</v>
      </c>
      <c r="F4030" s="256">
        <v>6.4610866372980899E-2</v>
      </c>
      <c r="G4030" s="256">
        <v>6.42607995707003E-2</v>
      </c>
      <c r="H4030" s="202">
        <v>-1336.2804000000001</v>
      </c>
      <c r="I4030" s="85">
        <v>0.25940000000000002</v>
      </c>
      <c r="J4030" s="202">
        <v>-1343.9799</v>
      </c>
      <c r="K4030" s="85">
        <v>0.25659999999999999</v>
      </c>
      <c r="L4030" s="202">
        <v>-1332.5008</v>
      </c>
      <c r="M4030" s="85">
        <v>0.2606</v>
      </c>
      <c r="N4030" s="202">
        <v>-1340.9295999999999</v>
      </c>
      <c r="O4030" s="85">
        <v>0.2576</v>
      </c>
      <c r="P4030" s="202">
        <v>-1317.8985</v>
      </c>
      <c r="Q4030" s="85">
        <v>0.2661</v>
      </c>
      <c r="R4030" s="202">
        <v>-1365.2643</v>
      </c>
      <c r="S4030" s="85">
        <v>0.24929999999999999</v>
      </c>
      <c r="T4030" s="202">
        <v>-1343.6916000000001</v>
      </c>
      <c r="U4030" s="85">
        <v>0.25669999999999998</v>
      </c>
      <c r="V4030" s="202">
        <v>-1343.2407000000001</v>
      </c>
      <c r="W4030" s="85">
        <v>0.25729999999999997</v>
      </c>
      <c r="X4030" s="202">
        <v>-1321.3753999999999</v>
      </c>
      <c r="Y4030" s="85">
        <v>0.26490000000000002</v>
      </c>
      <c r="Z4030" s="202">
        <v>-1322.2925</v>
      </c>
      <c r="AA4030" s="85">
        <v>0.26479999999999998</v>
      </c>
      <c r="AB4030" s="202">
        <v>-1360.3067000000001</v>
      </c>
      <c r="AC4030" s="85">
        <v>0.25080000000000002</v>
      </c>
      <c r="AD4030" s="202">
        <v>-1358.106</v>
      </c>
      <c r="AE4030" s="85">
        <v>0.2515</v>
      </c>
      <c r="AF4030" s="202">
        <v>-1356.5025000000001</v>
      </c>
      <c r="AG4030" s="86">
        <v>0.25259999999999999</v>
      </c>
      <c r="AH4030" s="107"/>
    </row>
    <row r="4031" spans="2:34" x14ac:dyDescent="0.2">
      <c r="B4031" s="84">
        <v>4024</v>
      </c>
      <c r="C4031" s="85" t="s">
        <v>36</v>
      </c>
      <c r="D4031" s="245" t="s">
        <v>37</v>
      </c>
      <c r="E4031" s="245" t="s">
        <v>346</v>
      </c>
      <c r="F4031" s="256">
        <v>7.03510879722333E-2</v>
      </c>
      <c r="G4031" s="256">
        <v>7.0029514354708902E-2</v>
      </c>
      <c r="H4031" s="202">
        <v>99.580100000000002</v>
      </c>
      <c r="I4031" s="85">
        <v>0.91890000000000005</v>
      </c>
      <c r="J4031" s="202">
        <v>254.15530000000001</v>
      </c>
      <c r="K4031" s="85">
        <v>0.79590000000000005</v>
      </c>
      <c r="L4031" s="202">
        <v>121.04259999999999</v>
      </c>
      <c r="M4031" s="85">
        <v>0.90149999999999997</v>
      </c>
      <c r="N4031" s="202">
        <v>295.96949999999998</v>
      </c>
      <c r="O4031" s="85">
        <v>0.76319999999999999</v>
      </c>
      <c r="P4031" s="202">
        <v>294.60140000000001</v>
      </c>
      <c r="Q4031" s="85">
        <v>0.76439999999999997</v>
      </c>
      <c r="R4031" s="202">
        <v>313.24400000000003</v>
      </c>
      <c r="S4031" s="85">
        <v>0.75</v>
      </c>
      <c r="T4031" s="202">
        <v>298.21379999999999</v>
      </c>
      <c r="U4031" s="85">
        <v>0.76149999999999995</v>
      </c>
      <c r="V4031" s="202">
        <v>307.6361</v>
      </c>
      <c r="W4031" s="85">
        <v>0.75439999999999996</v>
      </c>
      <c r="X4031" s="202">
        <v>296.90269999999998</v>
      </c>
      <c r="Y4031" s="85">
        <v>0.76259999999999994</v>
      </c>
      <c r="Z4031" s="202">
        <v>306.16120000000001</v>
      </c>
      <c r="AA4031" s="85">
        <v>0.75549999999999995</v>
      </c>
      <c r="AB4031" s="202">
        <v>207.81059999999999</v>
      </c>
      <c r="AC4031" s="85">
        <v>0.83250000000000002</v>
      </c>
      <c r="AD4031" s="202">
        <v>244.946</v>
      </c>
      <c r="AE4031" s="85">
        <v>0.80320000000000003</v>
      </c>
      <c r="AF4031" s="202">
        <v>254.0377</v>
      </c>
      <c r="AG4031" s="86">
        <v>0.79620000000000002</v>
      </c>
      <c r="AH4031" s="107"/>
    </row>
    <row r="4032" spans="2:34" x14ac:dyDescent="0.2">
      <c r="B4032" s="84">
        <v>4025</v>
      </c>
      <c r="C4032" s="85" t="s">
        <v>36</v>
      </c>
      <c r="D4032" s="245" t="s">
        <v>37</v>
      </c>
      <c r="E4032" s="245" t="s">
        <v>347</v>
      </c>
      <c r="F4032" s="256">
        <v>1.41503137097851E-2</v>
      </c>
      <c r="G4032" s="256">
        <v>1.422055272337E-2</v>
      </c>
      <c r="H4032" s="202">
        <v>4082.6514999999999</v>
      </c>
      <c r="I4032" s="85">
        <v>0.12590000000000001</v>
      </c>
      <c r="J4032" s="202">
        <v>4043.4386</v>
      </c>
      <c r="K4032" s="85">
        <v>0.1295</v>
      </c>
      <c r="L4032" s="202">
        <v>4126.3540000000003</v>
      </c>
      <c r="M4032" s="85">
        <v>0.12180000000000001</v>
      </c>
      <c r="N4032" s="202">
        <v>4085.1462000000001</v>
      </c>
      <c r="O4032" s="85">
        <v>0.1255</v>
      </c>
      <c r="P4032" s="202">
        <v>4111.4736000000003</v>
      </c>
      <c r="Q4032" s="85">
        <v>0.12330000000000001</v>
      </c>
      <c r="R4032" s="202">
        <v>4102.3973999999998</v>
      </c>
      <c r="S4032" s="85">
        <v>0.1241</v>
      </c>
      <c r="T4032" s="202">
        <v>4091.6579000000002</v>
      </c>
      <c r="U4032" s="85">
        <v>0.125</v>
      </c>
      <c r="V4032" s="202">
        <v>4124.6967000000004</v>
      </c>
      <c r="W4032" s="85">
        <v>0.1222</v>
      </c>
      <c r="X4032" s="202">
        <v>4119.2525999999998</v>
      </c>
      <c r="Y4032" s="85">
        <v>0.1226</v>
      </c>
      <c r="Z4032" s="202">
        <v>4091.5684999999999</v>
      </c>
      <c r="AA4032" s="85">
        <v>0.12520000000000001</v>
      </c>
      <c r="AB4032" s="202">
        <v>4007.2114999999999</v>
      </c>
      <c r="AC4032" s="85">
        <v>0.13300000000000001</v>
      </c>
      <c r="AD4032" s="202">
        <v>4059.5313000000001</v>
      </c>
      <c r="AE4032" s="85">
        <v>0.12790000000000001</v>
      </c>
      <c r="AF4032" s="202">
        <v>4147.5976000000001</v>
      </c>
      <c r="AG4032" s="86">
        <v>0.1202</v>
      </c>
      <c r="AH4032" s="107"/>
    </row>
    <row r="4033" spans="2:34" x14ac:dyDescent="0.2">
      <c r="B4033" s="84">
        <v>4026</v>
      </c>
      <c r="C4033" s="85" t="s">
        <v>36</v>
      </c>
      <c r="D4033" s="245" t="s">
        <v>37</v>
      </c>
      <c r="E4033" s="245" t="s">
        <v>348</v>
      </c>
      <c r="F4033" s="256">
        <v>3.8846615939126999E-2</v>
      </c>
      <c r="G4033" s="256">
        <v>3.8905285752616002E-2</v>
      </c>
      <c r="H4033" s="202">
        <v>-1138.4462000000001</v>
      </c>
      <c r="I4033" s="85">
        <v>0.52459999999999996</v>
      </c>
      <c r="J4033" s="202">
        <v>-1089.3047999999999</v>
      </c>
      <c r="K4033" s="85">
        <v>0.54269999999999996</v>
      </c>
      <c r="L4033" s="202">
        <v>-1126.3426999999999</v>
      </c>
      <c r="M4033" s="85">
        <v>0.52890000000000004</v>
      </c>
      <c r="N4033" s="202">
        <v>-1070.4213999999999</v>
      </c>
      <c r="O4033" s="85">
        <v>0.54959999999999998</v>
      </c>
      <c r="P4033" s="202">
        <v>-1065.9586999999999</v>
      </c>
      <c r="Q4033" s="85">
        <v>0.55159999999999998</v>
      </c>
      <c r="R4033" s="202">
        <v>-1069.2345</v>
      </c>
      <c r="S4033" s="85">
        <v>0.55049999999999999</v>
      </c>
      <c r="T4033" s="202">
        <v>-1071.9875999999999</v>
      </c>
      <c r="U4033" s="85">
        <v>0.54900000000000004</v>
      </c>
      <c r="V4033" s="202">
        <v>-1051.5202999999999</v>
      </c>
      <c r="W4033" s="85">
        <v>0.55740000000000001</v>
      </c>
      <c r="X4033" s="202">
        <v>-1066.7243000000001</v>
      </c>
      <c r="Y4033" s="85">
        <v>0.55130000000000001</v>
      </c>
      <c r="Z4033" s="202">
        <v>-1041.1663000000001</v>
      </c>
      <c r="AA4033" s="85">
        <v>0.56120000000000003</v>
      </c>
      <c r="AB4033" s="202">
        <v>-1063.4573</v>
      </c>
      <c r="AC4033" s="85">
        <v>0.55230000000000001</v>
      </c>
      <c r="AD4033" s="202">
        <v>-1048.9816000000001</v>
      </c>
      <c r="AE4033" s="85">
        <v>0.55759999999999998</v>
      </c>
      <c r="AF4033" s="202">
        <v>-1057.231</v>
      </c>
      <c r="AG4033" s="86">
        <v>0.55520000000000003</v>
      </c>
      <c r="AH4033" s="107"/>
    </row>
    <row r="4034" spans="2:34" x14ac:dyDescent="0.2">
      <c r="B4034" s="84">
        <v>4027</v>
      </c>
      <c r="C4034" s="85" t="s">
        <v>36</v>
      </c>
      <c r="D4034" s="245" t="s">
        <v>37</v>
      </c>
      <c r="E4034" s="245" t="s">
        <v>349</v>
      </c>
      <c r="F4034" s="256">
        <v>8.5969830463222499E-2</v>
      </c>
      <c r="G4034" s="256">
        <v>8.5859940971290599E-2</v>
      </c>
      <c r="H4034" s="202">
        <v>711.70759999999996</v>
      </c>
      <c r="I4034" s="85">
        <v>0.44269999999999998</v>
      </c>
      <c r="J4034" s="202">
        <v>706.54970000000003</v>
      </c>
      <c r="K4034" s="85">
        <v>0.44590000000000002</v>
      </c>
      <c r="L4034" s="202">
        <v>736.27070000000003</v>
      </c>
      <c r="M4034" s="85">
        <v>0.42699999999999999</v>
      </c>
      <c r="N4034" s="202">
        <v>732.02409999999998</v>
      </c>
      <c r="O4034" s="85">
        <v>0.42959999999999998</v>
      </c>
      <c r="P4034" s="202">
        <v>728.58460000000002</v>
      </c>
      <c r="Q4034" s="85">
        <v>0.43230000000000002</v>
      </c>
      <c r="R4034" s="202">
        <v>783.42819999999995</v>
      </c>
      <c r="S4034" s="85">
        <v>0.39850000000000002</v>
      </c>
      <c r="T4034" s="202">
        <v>738.00009999999997</v>
      </c>
      <c r="U4034" s="85">
        <v>0.42620000000000002</v>
      </c>
      <c r="V4034" s="202">
        <v>770.44039999999995</v>
      </c>
      <c r="W4034" s="85">
        <v>0.40679999999999999</v>
      </c>
      <c r="X4034" s="202">
        <v>734.81240000000003</v>
      </c>
      <c r="Y4034" s="85">
        <v>0.42859999999999998</v>
      </c>
      <c r="Z4034" s="202">
        <v>744.42909999999995</v>
      </c>
      <c r="AA4034" s="85">
        <v>0.4229</v>
      </c>
      <c r="AB4034" s="202">
        <v>722.11580000000004</v>
      </c>
      <c r="AC4034" s="85">
        <v>0.43590000000000001</v>
      </c>
      <c r="AD4034" s="202">
        <v>744.50199999999995</v>
      </c>
      <c r="AE4034" s="85">
        <v>0.42180000000000001</v>
      </c>
      <c r="AF4034" s="202">
        <v>779.40189999999996</v>
      </c>
      <c r="AG4034" s="86">
        <v>0.40139999999999998</v>
      </c>
      <c r="AH4034" s="107"/>
    </row>
    <row r="4035" spans="2:34" x14ac:dyDescent="0.2">
      <c r="B4035" s="84">
        <v>4028</v>
      </c>
      <c r="C4035" s="85" t="s">
        <v>36</v>
      </c>
      <c r="D4035" s="245" t="s">
        <v>37</v>
      </c>
      <c r="E4035" s="245" t="s">
        <v>350</v>
      </c>
      <c r="F4035" s="256">
        <v>2.26938993458817E-3</v>
      </c>
      <c r="G4035" s="256">
        <v>2.2806546820499101E-3</v>
      </c>
      <c r="H4035" s="202">
        <v>-10669.9995</v>
      </c>
      <c r="I4035" s="85">
        <v>0.1656</v>
      </c>
      <c r="J4035" s="202">
        <v>-11010.738300000001</v>
      </c>
      <c r="K4035" s="85">
        <v>0.15260000000000001</v>
      </c>
      <c r="L4035" s="202">
        <v>-10331.1623</v>
      </c>
      <c r="M4035" s="85">
        <v>0.17949999999999999</v>
      </c>
      <c r="N4035" s="202">
        <v>-10692.358700000001</v>
      </c>
      <c r="O4035" s="85">
        <v>0.1648</v>
      </c>
      <c r="P4035" s="202">
        <v>-11052.167799999999</v>
      </c>
      <c r="Q4035" s="85">
        <v>0.15160000000000001</v>
      </c>
      <c r="R4035" s="202">
        <v>-10692.2428</v>
      </c>
      <c r="S4035" s="85">
        <v>0.1651</v>
      </c>
      <c r="T4035" s="202">
        <v>-10681.286599999999</v>
      </c>
      <c r="U4035" s="85">
        <v>0.1653</v>
      </c>
      <c r="V4035" s="202">
        <v>-11084.7076</v>
      </c>
      <c r="W4035" s="85">
        <v>0.1507</v>
      </c>
      <c r="X4035" s="202">
        <v>-11040.644700000001</v>
      </c>
      <c r="Y4035" s="85">
        <v>0.15210000000000001</v>
      </c>
      <c r="Z4035" s="202">
        <v>-11230.9617</v>
      </c>
      <c r="AA4035" s="85">
        <v>0.1454</v>
      </c>
      <c r="AB4035" s="202">
        <v>-10620.938099999999</v>
      </c>
      <c r="AC4035" s="85">
        <v>0.1678</v>
      </c>
      <c r="AD4035" s="202">
        <v>-10303.724899999999</v>
      </c>
      <c r="AE4035" s="85">
        <v>0.18079999999999999</v>
      </c>
      <c r="AF4035" s="202">
        <v>-10712.0188</v>
      </c>
      <c r="AG4035" s="86">
        <v>0.16489999999999999</v>
      </c>
      <c r="AH4035" s="107"/>
    </row>
    <row r="4036" spans="2:34" x14ac:dyDescent="0.2">
      <c r="B4036" s="84">
        <v>4029</v>
      </c>
      <c r="C4036" s="85" t="s">
        <v>36</v>
      </c>
      <c r="D4036" s="245" t="s">
        <v>37</v>
      </c>
      <c r="E4036" s="245" t="s">
        <v>351</v>
      </c>
      <c r="F4036" s="256">
        <v>4.1382992924843098E-2</v>
      </c>
      <c r="G4036" s="256">
        <v>4.1588408907968902E-2</v>
      </c>
      <c r="H4036" s="202">
        <v>2667.8562000000002</v>
      </c>
      <c r="I4036" s="85">
        <v>0.12479999999999999</v>
      </c>
      <c r="J4036" s="202">
        <v>2585.4688999999998</v>
      </c>
      <c r="K4036" s="85">
        <v>0.13700000000000001</v>
      </c>
      <c r="L4036" s="202">
        <v>2569.9728</v>
      </c>
      <c r="M4036" s="85">
        <v>0.13930000000000001</v>
      </c>
      <c r="N4036" s="202">
        <v>2471.3809999999999</v>
      </c>
      <c r="O4036" s="85">
        <v>0.15529999999999999</v>
      </c>
      <c r="P4036" s="202">
        <v>2483.7618000000002</v>
      </c>
      <c r="Q4036" s="85">
        <v>0.15340000000000001</v>
      </c>
      <c r="R4036" s="202">
        <v>2462.3458999999998</v>
      </c>
      <c r="S4036" s="85">
        <v>0.157</v>
      </c>
      <c r="T4036" s="202">
        <v>2475.5938000000001</v>
      </c>
      <c r="U4036" s="85">
        <v>0.15459999999999999</v>
      </c>
      <c r="V4036" s="202">
        <v>2474.5536999999999</v>
      </c>
      <c r="W4036" s="85">
        <v>0.1552</v>
      </c>
      <c r="X4036" s="202">
        <v>2489.5196999999998</v>
      </c>
      <c r="Y4036" s="85">
        <v>0.1525</v>
      </c>
      <c r="Z4036" s="202">
        <v>2410.0693000000001</v>
      </c>
      <c r="AA4036" s="85">
        <v>0.1663</v>
      </c>
      <c r="AB4036" s="202">
        <v>2569.8510000000001</v>
      </c>
      <c r="AC4036" s="85">
        <v>0.1394</v>
      </c>
      <c r="AD4036" s="202">
        <v>2452.9081000000001</v>
      </c>
      <c r="AE4036" s="85">
        <v>0.1583</v>
      </c>
      <c r="AF4036" s="202">
        <v>2440.5045</v>
      </c>
      <c r="AG4036" s="86">
        <v>0.16089999999999999</v>
      </c>
      <c r="AH4036" s="107"/>
    </row>
    <row r="4037" spans="2:34" x14ac:dyDescent="0.2">
      <c r="B4037" s="84">
        <v>4030</v>
      </c>
      <c r="C4037" s="85" t="s">
        <v>36</v>
      </c>
      <c r="D4037" s="245" t="s">
        <v>37</v>
      </c>
      <c r="E4037" s="245" t="s">
        <v>352</v>
      </c>
      <c r="F4037" s="256">
        <v>1.7888132425577401E-2</v>
      </c>
      <c r="G4037" s="256">
        <v>1.7976925140863999E-2</v>
      </c>
      <c r="H4037" s="202">
        <v>2794.5751</v>
      </c>
      <c r="I4037" s="85">
        <v>0.14480000000000001</v>
      </c>
      <c r="J4037" s="202">
        <v>2836.8546000000001</v>
      </c>
      <c r="K4037" s="85">
        <v>0.13880000000000001</v>
      </c>
      <c r="L4037" s="202">
        <v>2333.5005999999998</v>
      </c>
      <c r="M4037" s="85">
        <v>0.22600000000000001</v>
      </c>
      <c r="N4037" s="202">
        <v>2352.1550999999999</v>
      </c>
      <c r="O4037" s="85">
        <v>0.22220000000000001</v>
      </c>
      <c r="P4037" s="202">
        <v>2383.8337000000001</v>
      </c>
      <c r="Q4037" s="85">
        <v>0.21629999999999999</v>
      </c>
      <c r="R4037" s="202">
        <v>2331.2809000000002</v>
      </c>
      <c r="S4037" s="85">
        <v>0.2266</v>
      </c>
      <c r="T4037" s="202">
        <v>2356.2337000000002</v>
      </c>
      <c r="U4037" s="85">
        <v>0.2215</v>
      </c>
      <c r="V4037" s="202">
        <v>2354.9106000000002</v>
      </c>
      <c r="W4037" s="85">
        <v>0.22220000000000001</v>
      </c>
      <c r="X4037" s="202">
        <v>2388.5333000000001</v>
      </c>
      <c r="Y4037" s="85">
        <v>0.2155</v>
      </c>
      <c r="Z4037" s="202">
        <v>2325.1781000000001</v>
      </c>
      <c r="AA4037" s="85">
        <v>0.2281</v>
      </c>
      <c r="AB4037" s="202">
        <v>2881.4708000000001</v>
      </c>
      <c r="AC4037" s="85">
        <v>0.1328</v>
      </c>
      <c r="AD4037" s="202">
        <v>2406.8890000000001</v>
      </c>
      <c r="AE4037" s="85">
        <v>0.2117</v>
      </c>
      <c r="AF4037" s="202">
        <v>2437.0671000000002</v>
      </c>
      <c r="AG4037" s="86">
        <v>0.20649999999999999</v>
      </c>
      <c r="AH4037" s="107"/>
    </row>
    <row r="4038" spans="2:34" x14ac:dyDescent="0.2">
      <c r="B4038" s="84">
        <v>4031</v>
      </c>
      <c r="C4038" s="85" t="s">
        <v>36</v>
      </c>
      <c r="D4038" s="245" t="s">
        <v>37</v>
      </c>
      <c r="E4038" s="245" t="s">
        <v>353</v>
      </c>
      <c r="F4038" s="256">
        <v>9.3044987318115099E-2</v>
      </c>
      <c r="G4038" s="256">
        <v>9.3372685806278499E-2</v>
      </c>
      <c r="H4038" s="202">
        <v>1644.7877000000001</v>
      </c>
      <c r="I4038" s="85">
        <v>5.9499999999999997E-2</v>
      </c>
      <c r="J4038" s="202">
        <v>1739.5979</v>
      </c>
      <c r="K4038" s="85">
        <v>4.6699999999999998E-2</v>
      </c>
      <c r="L4038" s="202">
        <v>1568.5055</v>
      </c>
      <c r="M4038" s="85">
        <v>7.2499999999999995E-2</v>
      </c>
      <c r="N4038" s="202">
        <v>1670.2121999999999</v>
      </c>
      <c r="O4038" s="85">
        <v>5.6300000000000003E-2</v>
      </c>
      <c r="P4038" s="202">
        <v>1658.3253999999999</v>
      </c>
      <c r="Q4038" s="85">
        <v>5.8900000000000001E-2</v>
      </c>
      <c r="R4038" s="202">
        <v>1689.9004</v>
      </c>
      <c r="S4038" s="85">
        <v>5.3800000000000001E-2</v>
      </c>
      <c r="T4038" s="202">
        <v>1676.0531000000001</v>
      </c>
      <c r="U4038" s="85">
        <v>5.57E-2</v>
      </c>
      <c r="V4038" s="202">
        <v>1660.6925000000001</v>
      </c>
      <c r="W4038" s="85">
        <v>5.8900000000000001E-2</v>
      </c>
      <c r="X4038" s="202">
        <v>1663.6034</v>
      </c>
      <c r="Y4038" s="85">
        <v>5.8200000000000002E-2</v>
      </c>
      <c r="Z4038" s="202">
        <v>1641.7632000000001</v>
      </c>
      <c r="AA4038" s="85">
        <v>6.1800000000000001E-2</v>
      </c>
      <c r="AB4038" s="202">
        <v>1721.9444000000001</v>
      </c>
      <c r="AC4038" s="85">
        <v>4.9099999999999998E-2</v>
      </c>
      <c r="AD4038" s="202">
        <v>1645.9945</v>
      </c>
      <c r="AE4038" s="85">
        <v>6.0100000000000001E-2</v>
      </c>
      <c r="AF4038" s="202">
        <v>1630.8987999999999</v>
      </c>
      <c r="AG4038" s="86">
        <v>6.3500000000000001E-2</v>
      </c>
      <c r="AH4038" s="107"/>
    </row>
    <row r="4039" spans="2:34" x14ac:dyDescent="0.2">
      <c r="B4039" s="84">
        <v>4032</v>
      </c>
      <c r="C4039" s="85" t="s">
        <v>36</v>
      </c>
      <c r="D4039" s="245" t="s">
        <v>37</v>
      </c>
      <c r="E4039" s="245" t="s">
        <v>354</v>
      </c>
      <c r="F4039" s="256">
        <v>1.3616339607528999E-2</v>
      </c>
      <c r="G4039" s="256">
        <v>1.36839280922994E-2</v>
      </c>
      <c r="H4039" s="202">
        <v>-4844.5371999999998</v>
      </c>
      <c r="I4039" s="85">
        <v>4.19E-2</v>
      </c>
      <c r="J4039" s="202">
        <v>-4896.7897000000003</v>
      </c>
      <c r="K4039" s="85">
        <v>3.9699999999999999E-2</v>
      </c>
      <c r="L4039" s="202">
        <v>-4994.5843999999997</v>
      </c>
      <c r="M4039" s="85">
        <v>3.61E-2</v>
      </c>
      <c r="N4039" s="202">
        <v>-5062.4575000000004</v>
      </c>
      <c r="O4039" s="85">
        <v>3.3599999999999998E-2</v>
      </c>
      <c r="P4039" s="202">
        <v>-5120.9202999999998</v>
      </c>
      <c r="Q4039" s="85">
        <v>3.1899999999999998E-2</v>
      </c>
      <c r="R4039" s="202">
        <v>-4970.0869000000002</v>
      </c>
      <c r="S4039" s="85">
        <v>3.7100000000000001E-2</v>
      </c>
      <c r="T4039" s="202">
        <v>-5054.1881000000003</v>
      </c>
      <c r="U4039" s="85">
        <v>3.39E-2</v>
      </c>
      <c r="V4039" s="202">
        <v>-4999.3067000000001</v>
      </c>
      <c r="W4039" s="85">
        <v>3.6299999999999999E-2</v>
      </c>
      <c r="X4039" s="202">
        <v>-5107.2601000000004</v>
      </c>
      <c r="Y4039" s="85">
        <v>3.2399999999999998E-2</v>
      </c>
      <c r="Z4039" s="202">
        <v>-5048.0110999999997</v>
      </c>
      <c r="AA4039" s="85">
        <v>3.4599999999999999E-2</v>
      </c>
      <c r="AB4039" s="202">
        <v>-4907.5011999999997</v>
      </c>
      <c r="AC4039" s="85">
        <v>3.9300000000000002E-2</v>
      </c>
      <c r="AD4039" s="202">
        <v>-5087.7017999999998</v>
      </c>
      <c r="AE4039" s="85">
        <v>3.27E-2</v>
      </c>
      <c r="AF4039" s="202">
        <v>-5065.2089999999998</v>
      </c>
      <c r="AG4039" s="86">
        <v>3.39E-2</v>
      </c>
      <c r="AH4039" s="107"/>
    </row>
    <row r="4040" spans="2:34" x14ac:dyDescent="0.2">
      <c r="B4040" s="84">
        <v>4033</v>
      </c>
      <c r="C4040" s="85" t="s">
        <v>36</v>
      </c>
      <c r="D4040" s="245" t="s">
        <v>37</v>
      </c>
      <c r="E4040" s="245" t="s">
        <v>355</v>
      </c>
      <c r="F4040" s="256">
        <v>1.4951274863169099E-2</v>
      </c>
      <c r="G4040" s="256">
        <v>1.47571773544406E-2</v>
      </c>
      <c r="H4040" s="202">
        <v>2591.6531</v>
      </c>
      <c r="I4040" s="85">
        <v>0.26250000000000001</v>
      </c>
      <c r="J4040" s="202">
        <v>2425.6318000000001</v>
      </c>
      <c r="K4040" s="85">
        <v>0.29480000000000001</v>
      </c>
      <c r="L4040" s="202">
        <v>2697.6145000000001</v>
      </c>
      <c r="M4040" s="85">
        <v>0.24349999999999999</v>
      </c>
      <c r="N4040" s="202">
        <v>2517.8494999999998</v>
      </c>
      <c r="O4040" s="85">
        <v>0.2767</v>
      </c>
      <c r="P4040" s="202">
        <v>2496.8865999999998</v>
      </c>
      <c r="Q4040" s="85">
        <v>0.28089999999999998</v>
      </c>
      <c r="R4040" s="202">
        <v>2607.0918999999999</v>
      </c>
      <c r="S4040" s="85">
        <v>0.26040000000000002</v>
      </c>
      <c r="T4040" s="202">
        <v>2523.5306</v>
      </c>
      <c r="U4040" s="85">
        <v>0.2757</v>
      </c>
      <c r="V4040" s="202">
        <v>2595.9832000000001</v>
      </c>
      <c r="W4040" s="85">
        <v>0.2626</v>
      </c>
      <c r="X4040" s="202">
        <v>2504.4749999999999</v>
      </c>
      <c r="Y4040" s="85">
        <v>0.27960000000000002</v>
      </c>
      <c r="Z4040" s="202">
        <v>2620.6149999999998</v>
      </c>
      <c r="AA4040" s="85">
        <v>0.2581</v>
      </c>
      <c r="AB4040" s="202">
        <v>2449.8199</v>
      </c>
      <c r="AC4040" s="85">
        <v>0.28999999999999998</v>
      </c>
      <c r="AD4040" s="202">
        <v>2532.1078000000002</v>
      </c>
      <c r="AE4040" s="85">
        <v>0.27400000000000002</v>
      </c>
      <c r="AF4040" s="202">
        <v>2589.1577000000002</v>
      </c>
      <c r="AG4040" s="86">
        <v>0.26379999999999998</v>
      </c>
      <c r="AH4040" s="107"/>
    </row>
    <row r="4041" spans="2:34" x14ac:dyDescent="0.2">
      <c r="B4041" s="84">
        <v>4034</v>
      </c>
      <c r="C4041" s="85" t="s">
        <v>36</v>
      </c>
      <c r="D4041" s="245" t="s">
        <v>37</v>
      </c>
      <c r="E4041" s="245" t="s">
        <v>356</v>
      </c>
      <c r="F4041" s="256">
        <v>1.0946469096248799E-2</v>
      </c>
      <c r="G4041" s="256">
        <v>1.10008049369466E-2</v>
      </c>
      <c r="H4041" s="202">
        <v>10344.3205</v>
      </c>
      <c r="I4041" s="85" t="s">
        <v>10</v>
      </c>
      <c r="J4041" s="202">
        <v>10300.7958</v>
      </c>
      <c r="K4041" s="85" t="s">
        <v>10</v>
      </c>
      <c r="L4041" s="202">
        <v>10385.1783</v>
      </c>
      <c r="M4041" s="85" t="s">
        <v>10</v>
      </c>
      <c r="N4041" s="202">
        <v>10338.8974</v>
      </c>
      <c r="O4041" s="85" t="s">
        <v>10</v>
      </c>
      <c r="P4041" s="202">
        <v>10332.1958</v>
      </c>
      <c r="Q4041" s="85" t="s">
        <v>10</v>
      </c>
      <c r="R4041" s="202">
        <v>10424.3681</v>
      </c>
      <c r="S4041" s="85" t="s">
        <v>10</v>
      </c>
      <c r="T4041" s="202">
        <v>10350.5383</v>
      </c>
      <c r="U4041" s="85" t="s">
        <v>10</v>
      </c>
      <c r="V4041" s="202">
        <v>10423.6651</v>
      </c>
      <c r="W4041" s="85" t="s">
        <v>10</v>
      </c>
      <c r="X4041" s="202">
        <v>10347.325199999999</v>
      </c>
      <c r="Y4041" s="85" t="s">
        <v>10</v>
      </c>
      <c r="Z4041" s="202">
        <v>10338.8361</v>
      </c>
      <c r="AA4041" s="85" t="s">
        <v>10</v>
      </c>
      <c r="AB4041" s="202">
        <v>10302.141299999999</v>
      </c>
      <c r="AC4041" s="85" t="s">
        <v>10</v>
      </c>
      <c r="AD4041" s="202">
        <v>10329.643400000001</v>
      </c>
      <c r="AE4041" s="85" t="s">
        <v>10</v>
      </c>
      <c r="AF4041" s="202">
        <v>10392.724200000001</v>
      </c>
      <c r="AG4041" s="86" t="s">
        <v>10</v>
      </c>
      <c r="AH4041" s="107"/>
    </row>
    <row r="4042" spans="2:34" x14ac:dyDescent="0.2">
      <c r="B4042" s="84">
        <v>4035</v>
      </c>
      <c r="C4042" s="85" t="s">
        <v>36</v>
      </c>
      <c r="D4042" s="245" t="s">
        <v>37</v>
      </c>
      <c r="E4042" s="245" t="s">
        <v>357</v>
      </c>
      <c r="F4042" s="256"/>
      <c r="G4042" s="256"/>
      <c r="H4042" s="202" t="s">
        <v>179</v>
      </c>
      <c r="I4042" s="85" t="s">
        <v>179</v>
      </c>
      <c r="J4042" s="202" t="s">
        <v>179</v>
      </c>
      <c r="K4042" s="85" t="s">
        <v>179</v>
      </c>
      <c r="L4042" s="202" t="s">
        <v>179</v>
      </c>
      <c r="M4042" s="85" t="s">
        <v>179</v>
      </c>
      <c r="N4042" s="202" t="s">
        <v>179</v>
      </c>
      <c r="O4042" s="85" t="s">
        <v>179</v>
      </c>
      <c r="P4042" s="202" t="s">
        <v>179</v>
      </c>
      <c r="Q4042" s="85" t="s">
        <v>179</v>
      </c>
      <c r="R4042" s="202" t="s">
        <v>179</v>
      </c>
      <c r="S4042" s="85" t="s">
        <v>179</v>
      </c>
      <c r="T4042" s="202" t="s">
        <v>179</v>
      </c>
      <c r="U4042" s="85" t="s">
        <v>179</v>
      </c>
      <c r="V4042" s="202" t="s">
        <v>179</v>
      </c>
      <c r="W4042" s="85" t="s">
        <v>179</v>
      </c>
      <c r="X4042" s="202" t="s">
        <v>179</v>
      </c>
      <c r="Y4042" s="85" t="s">
        <v>179</v>
      </c>
      <c r="Z4042" s="202" t="s">
        <v>179</v>
      </c>
      <c r="AA4042" s="85" t="s">
        <v>179</v>
      </c>
      <c r="AB4042" s="202" t="s">
        <v>179</v>
      </c>
      <c r="AC4042" s="85" t="s">
        <v>179</v>
      </c>
      <c r="AD4042" s="202" t="s">
        <v>179</v>
      </c>
      <c r="AE4042" s="85" t="s">
        <v>179</v>
      </c>
      <c r="AF4042" s="202" t="s">
        <v>179</v>
      </c>
      <c r="AG4042" s="86" t="s">
        <v>179</v>
      </c>
      <c r="AH4042" s="107"/>
    </row>
    <row r="4043" spans="2:34" x14ac:dyDescent="0.2">
      <c r="B4043" s="84">
        <v>4036</v>
      </c>
      <c r="C4043" s="85" t="s">
        <v>36</v>
      </c>
      <c r="D4043" s="245" t="s">
        <v>37</v>
      </c>
      <c r="E4043" s="245" t="s">
        <v>358</v>
      </c>
      <c r="F4043" s="256">
        <v>3.73781871579228E-3</v>
      </c>
      <c r="G4043" s="256">
        <v>3.75637241749396E-3</v>
      </c>
      <c r="H4043" s="202">
        <v>-7269.0721999999996</v>
      </c>
      <c r="I4043" s="85">
        <v>7.8600000000000003E-2</v>
      </c>
      <c r="J4043" s="202">
        <v>-7331.1809000000003</v>
      </c>
      <c r="K4043" s="85">
        <v>7.6100000000000001E-2</v>
      </c>
      <c r="L4043" s="202">
        <v>-7649.7663000000002</v>
      </c>
      <c r="M4043" s="85">
        <v>6.4399999999999999E-2</v>
      </c>
      <c r="N4043" s="202">
        <v>-7743.2641999999996</v>
      </c>
      <c r="O4043" s="85">
        <v>6.1199999999999997E-2</v>
      </c>
      <c r="P4043" s="202">
        <v>-7746.8639000000003</v>
      </c>
      <c r="Q4043" s="85">
        <v>6.1199999999999997E-2</v>
      </c>
      <c r="R4043" s="202">
        <v>-7655.7183000000005</v>
      </c>
      <c r="S4043" s="85">
        <v>6.4299999999999996E-2</v>
      </c>
      <c r="T4043" s="202">
        <v>-7738.2533999999996</v>
      </c>
      <c r="U4043" s="85">
        <v>6.1400000000000003E-2</v>
      </c>
      <c r="V4043" s="202">
        <v>-7681.3680999999997</v>
      </c>
      <c r="W4043" s="85">
        <v>6.3600000000000004E-2</v>
      </c>
      <c r="X4043" s="202">
        <v>-7742.1193000000003</v>
      </c>
      <c r="Y4043" s="85">
        <v>6.1400000000000003E-2</v>
      </c>
      <c r="Z4043" s="202">
        <v>-7698.3436000000002</v>
      </c>
      <c r="AA4043" s="85">
        <v>6.3E-2</v>
      </c>
      <c r="AB4043" s="202">
        <v>-7254.6953999999996</v>
      </c>
      <c r="AC4043" s="85">
        <v>7.9200000000000007E-2</v>
      </c>
      <c r="AD4043" s="202">
        <v>-7656.8757999999998</v>
      </c>
      <c r="AE4043" s="85">
        <v>6.4100000000000004E-2</v>
      </c>
      <c r="AF4043" s="202">
        <v>-7593.2105000000001</v>
      </c>
      <c r="AG4043" s="86">
        <v>6.6699999999999995E-2</v>
      </c>
      <c r="AH4043" s="107"/>
    </row>
    <row r="4044" spans="2:34" x14ac:dyDescent="0.2">
      <c r="B4044" s="84">
        <v>4037</v>
      </c>
      <c r="C4044" s="85" t="s">
        <v>36</v>
      </c>
      <c r="D4044" s="245" t="s">
        <v>37</v>
      </c>
      <c r="E4044" s="245" t="s">
        <v>359</v>
      </c>
      <c r="F4044" s="256">
        <v>1.69536777466293E-2</v>
      </c>
      <c r="G4044" s="256">
        <v>1.7037832036490501E-2</v>
      </c>
      <c r="H4044" s="202">
        <v>1046.0977</v>
      </c>
      <c r="I4044" s="85">
        <v>0.58879999999999999</v>
      </c>
      <c r="J4044" s="202">
        <v>987.25440000000003</v>
      </c>
      <c r="K4044" s="85">
        <v>0.61</v>
      </c>
      <c r="L4044" s="202">
        <v>1131.9303</v>
      </c>
      <c r="M4044" s="85">
        <v>0.55859999999999999</v>
      </c>
      <c r="N4044" s="202">
        <v>1071.2877000000001</v>
      </c>
      <c r="O4044" s="85">
        <v>0.57989999999999997</v>
      </c>
      <c r="P4044" s="202">
        <v>1081.7777000000001</v>
      </c>
      <c r="Q4044" s="85">
        <v>0.57630000000000003</v>
      </c>
      <c r="R4044" s="202">
        <v>1100.7170000000001</v>
      </c>
      <c r="S4044" s="85">
        <v>0.56969999999999998</v>
      </c>
      <c r="T4044" s="202">
        <v>1075.8064999999999</v>
      </c>
      <c r="U4044" s="85">
        <v>0.57830000000000004</v>
      </c>
      <c r="V4044" s="202">
        <v>1110.3308</v>
      </c>
      <c r="W4044" s="85">
        <v>0.56640000000000001</v>
      </c>
      <c r="X4044" s="202">
        <v>1087.0594000000001</v>
      </c>
      <c r="Y4044" s="85">
        <v>0.57450000000000001</v>
      </c>
      <c r="Z4044" s="202">
        <v>1084.3838000000001</v>
      </c>
      <c r="AA4044" s="85">
        <v>0.57550000000000001</v>
      </c>
      <c r="AB4044" s="202">
        <v>1029.8923</v>
      </c>
      <c r="AC4044" s="85">
        <v>0.59460000000000002</v>
      </c>
      <c r="AD4044" s="202">
        <v>1112.5485000000001</v>
      </c>
      <c r="AE4044" s="85">
        <v>0.56530000000000002</v>
      </c>
      <c r="AF4044" s="202">
        <v>1154.2817</v>
      </c>
      <c r="AG4044" s="86">
        <v>0.55110000000000003</v>
      </c>
      <c r="AH4044" s="107"/>
    </row>
    <row r="4045" spans="2:34" x14ac:dyDescent="0.2">
      <c r="B4045" s="84">
        <v>4038</v>
      </c>
      <c r="C4045" s="85" t="s">
        <v>36</v>
      </c>
      <c r="D4045" s="245" t="s">
        <v>37</v>
      </c>
      <c r="E4045" s="245" t="s">
        <v>360</v>
      </c>
      <c r="F4045" s="256"/>
      <c r="G4045" s="256"/>
      <c r="H4045" s="202" t="s">
        <v>179</v>
      </c>
      <c r="I4045" s="85" t="s">
        <v>179</v>
      </c>
      <c r="J4045" s="202" t="s">
        <v>179</v>
      </c>
      <c r="K4045" s="85" t="s">
        <v>179</v>
      </c>
      <c r="L4045" s="202" t="s">
        <v>179</v>
      </c>
      <c r="M4045" s="85" t="s">
        <v>179</v>
      </c>
      <c r="N4045" s="202" t="s">
        <v>179</v>
      </c>
      <c r="O4045" s="85" t="s">
        <v>179</v>
      </c>
      <c r="P4045" s="202" t="s">
        <v>179</v>
      </c>
      <c r="Q4045" s="85" t="s">
        <v>179</v>
      </c>
      <c r="R4045" s="202" t="s">
        <v>179</v>
      </c>
      <c r="S4045" s="85" t="s">
        <v>179</v>
      </c>
      <c r="T4045" s="202" t="s">
        <v>179</v>
      </c>
      <c r="U4045" s="85" t="s">
        <v>179</v>
      </c>
      <c r="V4045" s="202" t="s">
        <v>179</v>
      </c>
      <c r="W4045" s="85" t="s">
        <v>179</v>
      </c>
      <c r="X4045" s="202" t="s">
        <v>179</v>
      </c>
      <c r="Y4045" s="85" t="s">
        <v>179</v>
      </c>
      <c r="Z4045" s="202" t="s">
        <v>179</v>
      </c>
      <c r="AA4045" s="85" t="s">
        <v>179</v>
      </c>
      <c r="AB4045" s="202" t="s">
        <v>179</v>
      </c>
      <c r="AC4045" s="85" t="s">
        <v>179</v>
      </c>
      <c r="AD4045" s="202" t="s">
        <v>179</v>
      </c>
      <c r="AE4045" s="85" t="s">
        <v>179</v>
      </c>
      <c r="AF4045" s="202" t="s">
        <v>179</v>
      </c>
      <c r="AG4045" s="86" t="s">
        <v>179</v>
      </c>
      <c r="AH4045" s="107"/>
    </row>
    <row r="4046" spans="2:34" x14ac:dyDescent="0.2">
      <c r="B4046" s="84">
        <v>4039</v>
      </c>
      <c r="C4046" s="85" t="s">
        <v>36</v>
      </c>
      <c r="D4046" s="245" t="s">
        <v>37</v>
      </c>
      <c r="E4046" s="245" t="s">
        <v>361</v>
      </c>
      <c r="F4046" s="256">
        <v>7.3421439060205604E-3</v>
      </c>
      <c r="G4046" s="256">
        <v>7.37858867722028E-3</v>
      </c>
      <c r="H4046" s="202">
        <v>86.349400000000003</v>
      </c>
      <c r="I4046" s="85">
        <v>0.9768</v>
      </c>
      <c r="J4046" s="202">
        <v>193.94370000000001</v>
      </c>
      <c r="K4046" s="85">
        <v>0.94789999999999996</v>
      </c>
      <c r="L4046" s="202">
        <v>120.3301</v>
      </c>
      <c r="M4046" s="85">
        <v>0.96760000000000002</v>
      </c>
      <c r="N4046" s="202">
        <v>243.33940000000001</v>
      </c>
      <c r="O4046" s="85">
        <v>0.93459999999999999</v>
      </c>
      <c r="P4046" s="202">
        <v>277.68099999999998</v>
      </c>
      <c r="Q4046" s="85">
        <v>0.9254</v>
      </c>
      <c r="R4046" s="202">
        <v>271.92520000000002</v>
      </c>
      <c r="S4046" s="85">
        <v>0.92700000000000005</v>
      </c>
      <c r="T4046" s="202">
        <v>245.38570000000001</v>
      </c>
      <c r="U4046" s="85">
        <v>0.93410000000000004</v>
      </c>
      <c r="V4046" s="202">
        <v>294.77420000000001</v>
      </c>
      <c r="W4046" s="85">
        <v>0.92090000000000005</v>
      </c>
      <c r="X4046" s="202">
        <v>278.57619999999997</v>
      </c>
      <c r="Y4046" s="85">
        <v>0.92520000000000002</v>
      </c>
      <c r="Z4046" s="202">
        <v>317.74770000000001</v>
      </c>
      <c r="AA4046" s="85">
        <v>0.91469999999999996</v>
      </c>
      <c r="AB4046" s="202">
        <v>263.30930000000001</v>
      </c>
      <c r="AC4046" s="85">
        <v>0.92930000000000001</v>
      </c>
      <c r="AD4046" s="202">
        <v>310.65179999999998</v>
      </c>
      <c r="AE4046" s="85">
        <v>0.91659999999999997</v>
      </c>
      <c r="AF4046" s="202">
        <v>366.5018</v>
      </c>
      <c r="AG4046" s="86">
        <v>0.90169999999999995</v>
      </c>
      <c r="AH4046" s="107"/>
    </row>
    <row r="4047" spans="2:34" x14ac:dyDescent="0.2">
      <c r="B4047" s="84">
        <v>4040</v>
      </c>
      <c r="C4047" s="85" t="s">
        <v>36</v>
      </c>
      <c r="D4047" s="245" t="s">
        <v>37</v>
      </c>
      <c r="E4047" s="245" t="s">
        <v>362</v>
      </c>
      <c r="F4047" s="256">
        <v>1.94900547323455E-2</v>
      </c>
      <c r="G4047" s="256">
        <v>1.9586799034075699E-2</v>
      </c>
      <c r="H4047" s="202">
        <v>2993.7799</v>
      </c>
      <c r="I4047" s="85">
        <v>9.7000000000000003E-2</v>
      </c>
      <c r="J4047" s="202">
        <v>2928.8681999999999</v>
      </c>
      <c r="K4047" s="85">
        <v>0.1045</v>
      </c>
      <c r="L4047" s="202">
        <v>2980.0904999999998</v>
      </c>
      <c r="M4047" s="85">
        <v>9.8500000000000004E-2</v>
      </c>
      <c r="N4047" s="202">
        <v>2906.4535000000001</v>
      </c>
      <c r="O4047" s="85">
        <v>0.1072</v>
      </c>
      <c r="P4047" s="202">
        <v>2888.7311</v>
      </c>
      <c r="Q4047" s="85">
        <v>0.1095</v>
      </c>
      <c r="R4047" s="202">
        <v>2904.5508</v>
      </c>
      <c r="S4047" s="85">
        <v>0.1076</v>
      </c>
      <c r="T4047" s="202">
        <v>2904.3274000000001</v>
      </c>
      <c r="U4047" s="85">
        <v>0.1075</v>
      </c>
      <c r="V4047" s="202">
        <v>2885.2060000000001</v>
      </c>
      <c r="W4047" s="85">
        <v>0.1101</v>
      </c>
      <c r="X4047" s="202">
        <v>2885.6660999999999</v>
      </c>
      <c r="Y4047" s="85">
        <v>0.1099</v>
      </c>
      <c r="Z4047" s="202">
        <v>2911.8984</v>
      </c>
      <c r="AA4047" s="85">
        <v>0.10680000000000001</v>
      </c>
      <c r="AB4047" s="202">
        <v>2979.9155000000001</v>
      </c>
      <c r="AC4047" s="85">
        <v>9.8599999999999993E-2</v>
      </c>
      <c r="AD4047" s="202">
        <v>2961.5079000000001</v>
      </c>
      <c r="AE4047" s="85">
        <v>0.1007</v>
      </c>
      <c r="AF4047" s="202">
        <v>2948.7887000000001</v>
      </c>
      <c r="AG4047" s="86">
        <v>0.10249999999999999</v>
      </c>
      <c r="AH4047" s="107"/>
    </row>
    <row r="4048" spans="2:34" x14ac:dyDescent="0.2">
      <c r="B4048" s="84">
        <v>4041</v>
      </c>
      <c r="C4048" s="85" t="s">
        <v>36</v>
      </c>
      <c r="D4048" s="245" t="s">
        <v>37</v>
      </c>
      <c r="E4048" s="245" t="s">
        <v>363</v>
      </c>
      <c r="F4048" s="256">
        <v>5.1261513816579903E-2</v>
      </c>
      <c r="G4048" s="256">
        <v>5.1381808425006698E-2</v>
      </c>
      <c r="H4048" s="202">
        <v>-644.22119999999995</v>
      </c>
      <c r="I4048" s="85">
        <v>0.58720000000000006</v>
      </c>
      <c r="J4048" s="202">
        <v>-680.89679999999998</v>
      </c>
      <c r="K4048" s="85">
        <v>0.56620000000000004</v>
      </c>
      <c r="L4048" s="202">
        <v>-639.90409999999997</v>
      </c>
      <c r="M4048" s="85">
        <v>0.5897</v>
      </c>
      <c r="N4048" s="202">
        <v>-680.76859999999999</v>
      </c>
      <c r="O4048" s="85">
        <v>0.56620000000000004</v>
      </c>
      <c r="P4048" s="202">
        <v>-659.37819999999999</v>
      </c>
      <c r="Q4048" s="85">
        <v>0.57879999999999998</v>
      </c>
      <c r="R4048" s="202">
        <v>-653.68730000000005</v>
      </c>
      <c r="S4048" s="85">
        <v>0.58189999999999997</v>
      </c>
      <c r="T4048" s="202">
        <v>-679.29200000000003</v>
      </c>
      <c r="U4048" s="85">
        <v>0.56710000000000005</v>
      </c>
      <c r="V4048" s="202">
        <v>-626.06759999999997</v>
      </c>
      <c r="W4048" s="85">
        <v>0.59830000000000005</v>
      </c>
      <c r="X4048" s="202">
        <v>-656.55820000000006</v>
      </c>
      <c r="Y4048" s="85">
        <v>0.58050000000000002</v>
      </c>
      <c r="Z4048" s="202">
        <v>-622.72950000000003</v>
      </c>
      <c r="AA4048" s="85">
        <v>0.60019999999999996</v>
      </c>
      <c r="AB4048" s="202">
        <v>-663.00360000000001</v>
      </c>
      <c r="AC4048" s="85">
        <v>0.57640000000000002</v>
      </c>
      <c r="AD4048" s="202">
        <v>-663.84889999999996</v>
      </c>
      <c r="AE4048" s="85">
        <v>0.57579999999999998</v>
      </c>
      <c r="AF4048" s="202">
        <v>-613.05640000000005</v>
      </c>
      <c r="AG4048" s="86">
        <v>0.60580000000000001</v>
      </c>
      <c r="AH4048" s="107"/>
    </row>
    <row r="4049" spans="2:34" x14ac:dyDescent="0.2">
      <c r="B4049" s="84">
        <v>4042</v>
      </c>
      <c r="C4049" s="85" t="s">
        <v>36</v>
      </c>
      <c r="D4049" s="245" t="s">
        <v>37</v>
      </c>
      <c r="E4049" s="245" t="s">
        <v>364</v>
      </c>
      <c r="F4049" s="256">
        <v>8.6770791616606596E-3</v>
      </c>
      <c r="G4049" s="256">
        <v>8.7201502548967004E-3</v>
      </c>
      <c r="H4049" s="202">
        <v>1789.4175</v>
      </c>
      <c r="I4049" s="85">
        <v>0.53310000000000002</v>
      </c>
      <c r="J4049" s="202">
        <v>1724.0072</v>
      </c>
      <c r="K4049" s="85">
        <v>0.54820000000000002</v>
      </c>
      <c r="L4049" s="202">
        <v>1832.0476000000001</v>
      </c>
      <c r="M4049" s="85">
        <v>0.52339999999999998</v>
      </c>
      <c r="N4049" s="202">
        <v>1761.4109000000001</v>
      </c>
      <c r="O4049" s="85">
        <v>0.53949999999999998</v>
      </c>
      <c r="P4049" s="202">
        <v>1738.3287</v>
      </c>
      <c r="Q4049" s="85">
        <v>0.54520000000000002</v>
      </c>
      <c r="R4049" s="202">
        <v>1826.7023999999999</v>
      </c>
      <c r="S4049" s="85">
        <v>0.52470000000000006</v>
      </c>
      <c r="T4049" s="202">
        <v>1762.9292</v>
      </c>
      <c r="U4049" s="85">
        <v>0.53920000000000001</v>
      </c>
      <c r="V4049" s="202">
        <v>1820.3436999999999</v>
      </c>
      <c r="W4049" s="85">
        <v>0.52649999999999997</v>
      </c>
      <c r="X4049" s="202">
        <v>1741.7179000000001</v>
      </c>
      <c r="Y4049" s="85">
        <v>0.5444</v>
      </c>
      <c r="Z4049" s="202">
        <v>1837.9718</v>
      </c>
      <c r="AA4049" s="85">
        <v>0.52249999999999996</v>
      </c>
      <c r="AB4049" s="202">
        <v>1623.6456000000001</v>
      </c>
      <c r="AC4049" s="85">
        <v>0.57179999999999997</v>
      </c>
      <c r="AD4049" s="202">
        <v>1648.723</v>
      </c>
      <c r="AE4049" s="85">
        <v>0.56579999999999997</v>
      </c>
      <c r="AF4049" s="202">
        <v>1682.4711</v>
      </c>
      <c r="AG4049" s="86">
        <v>0.55840000000000001</v>
      </c>
      <c r="AH4049" s="107"/>
    </row>
    <row r="4050" spans="2:34" x14ac:dyDescent="0.2">
      <c r="B4050" s="84">
        <v>4043</v>
      </c>
      <c r="C4050" s="85" t="s">
        <v>36</v>
      </c>
      <c r="D4050" s="245" t="s">
        <v>37</v>
      </c>
      <c r="E4050" s="245" t="s">
        <v>365</v>
      </c>
      <c r="F4050" s="256">
        <v>1.4951274863169099E-2</v>
      </c>
      <c r="G4050" s="256">
        <v>1.47571773544406E-2</v>
      </c>
      <c r="H4050" s="202">
        <v>8025.3603000000003</v>
      </c>
      <c r="I4050" s="85">
        <v>1.2999999999999999E-3</v>
      </c>
      <c r="J4050" s="202">
        <v>8063.3109999999997</v>
      </c>
      <c r="K4050" s="85">
        <v>1.1999999999999999E-3</v>
      </c>
      <c r="L4050" s="202">
        <v>7918.7512999999999</v>
      </c>
      <c r="M4050" s="85">
        <v>1.5E-3</v>
      </c>
      <c r="N4050" s="202">
        <v>7954.4853000000003</v>
      </c>
      <c r="O4050" s="85">
        <v>1.4E-3</v>
      </c>
      <c r="P4050" s="202">
        <v>7918.4705000000004</v>
      </c>
      <c r="Q4050" s="85">
        <v>1.5E-3</v>
      </c>
      <c r="R4050" s="202">
        <v>7901.6341000000002</v>
      </c>
      <c r="S4050" s="85">
        <v>1.5E-3</v>
      </c>
      <c r="T4050" s="202">
        <v>7953.0852000000004</v>
      </c>
      <c r="U4050" s="85">
        <v>1.4E-3</v>
      </c>
      <c r="V4050" s="202">
        <v>7865.6504000000004</v>
      </c>
      <c r="W4050" s="85">
        <v>1.6000000000000001E-3</v>
      </c>
      <c r="X4050" s="202">
        <v>7916.6412</v>
      </c>
      <c r="Y4050" s="85">
        <v>1.5E-3</v>
      </c>
      <c r="Z4050" s="202">
        <v>7842.2649000000001</v>
      </c>
      <c r="AA4050" s="85">
        <v>1.6999999999999999E-3</v>
      </c>
      <c r="AB4050" s="202">
        <v>8179.7172</v>
      </c>
      <c r="AC4050" s="85">
        <v>1E-3</v>
      </c>
      <c r="AD4050" s="202">
        <v>8071.8878000000004</v>
      </c>
      <c r="AE4050" s="85">
        <v>1.1999999999999999E-3</v>
      </c>
      <c r="AF4050" s="202">
        <v>7966.5888000000004</v>
      </c>
      <c r="AG4050" s="86">
        <v>1.4E-3</v>
      </c>
      <c r="AH4050" s="107"/>
    </row>
    <row r="4051" spans="2:34" x14ac:dyDescent="0.2">
      <c r="B4051" s="84">
        <v>4044</v>
      </c>
      <c r="C4051" s="85" t="s">
        <v>36</v>
      </c>
      <c r="D4051" s="245" t="s">
        <v>37</v>
      </c>
      <c r="E4051" s="245" t="s">
        <v>366</v>
      </c>
      <c r="F4051" s="256"/>
      <c r="G4051" s="256"/>
      <c r="H4051" s="202" t="s">
        <v>179</v>
      </c>
      <c r="I4051" s="85" t="s">
        <v>179</v>
      </c>
      <c r="J4051" s="202" t="s">
        <v>179</v>
      </c>
      <c r="K4051" s="85" t="s">
        <v>179</v>
      </c>
      <c r="L4051" s="202" t="s">
        <v>179</v>
      </c>
      <c r="M4051" s="85" t="s">
        <v>179</v>
      </c>
      <c r="N4051" s="202" t="s">
        <v>179</v>
      </c>
      <c r="O4051" s="85" t="s">
        <v>179</v>
      </c>
      <c r="P4051" s="202" t="s">
        <v>179</v>
      </c>
      <c r="Q4051" s="85" t="s">
        <v>179</v>
      </c>
      <c r="R4051" s="202" t="s">
        <v>179</v>
      </c>
      <c r="S4051" s="85" t="s">
        <v>179</v>
      </c>
      <c r="T4051" s="202" t="s">
        <v>179</v>
      </c>
      <c r="U4051" s="85" t="s">
        <v>179</v>
      </c>
      <c r="V4051" s="202" t="s">
        <v>179</v>
      </c>
      <c r="W4051" s="85" t="s">
        <v>179</v>
      </c>
      <c r="X4051" s="202" t="s">
        <v>179</v>
      </c>
      <c r="Y4051" s="85" t="s">
        <v>179</v>
      </c>
      <c r="Z4051" s="202" t="s">
        <v>179</v>
      </c>
      <c r="AA4051" s="85" t="s">
        <v>179</v>
      </c>
      <c r="AB4051" s="202" t="s">
        <v>179</v>
      </c>
      <c r="AC4051" s="85" t="s">
        <v>179</v>
      </c>
      <c r="AD4051" s="202" t="s">
        <v>179</v>
      </c>
      <c r="AE4051" s="85" t="s">
        <v>179</v>
      </c>
      <c r="AF4051" s="202" t="s">
        <v>179</v>
      </c>
      <c r="AG4051" s="86" t="s">
        <v>179</v>
      </c>
      <c r="AH4051" s="107"/>
    </row>
    <row r="4052" spans="2:34" x14ac:dyDescent="0.2">
      <c r="B4052" s="84">
        <v>4045</v>
      </c>
      <c r="C4052" s="85" t="s">
        <v>36</v>
      </c>
      <c r="D4052" s="245" t="s">
        <v>37</v>
      </c>
      <c r="E4052" s="245" t="s">
        <v>367</v>
      </c>
      <c r="F4052" s="256">
        <v>0.10492591109331199</v>
      </c>
      <c r="G4052" s="256">
        <v>0.104910115374296</v>
      </c>
      <c r="H4052" s="202">
        <v>1819.4758999999999</v>
      </c>
      <c r="I4052" s="85">
        <v>0.1804</v>
      </c>
      <c r="J4052" s="202">
        <v>1816.3264999999999</v>
      </c>
      <c r="K4052" s="85">
        <v>0.18110000000000001</v>
      </c>
      <c r="L4052" s="202">
        <v>1791.2081000000001</v>
      </c>
      <c r="M4052" s="85">
        <v>0.18729999999999999</v>
      </c>
      <c r="N4052" s="202">
        <v>1785.8291999999999</v>
      </c>
      <c r="O4052" s="85">
        <v>0.1885</v>
      </c>
      <c r="P4052" s="202">
        <v>1753.6754000000001</v>
      </c>
      <c r="Q4052" s="85">
        <v>0.19689999999999999</v>
      </c>
      <c r="R4052" s="202">
        <v>1793.9663</v>
      </c>
      <c r="S4052" s="85">
        <v>0.1867</v>
      </c>
      <c r="T4052" s="202">
        <v>1784.6128000000001</v>
      </c>
      <c r="U4052" s="85">
        <v>0.18890000000000001</v>
      </c>
      <c r="V4052" s="202">
        <v>1754.3202000000001</v>
      </c>
      <c r="W4052" s="85">
        <v>0.19689999999999999</v>
      </c>
      <c r="X4052" s="202">
        <v>1751.1193000000001</v>
      </c>
      <c r="Y4052" s="85">
        <v>0.1976</v>
      </c>
      <c r="Z4052" s="202">
        <v>1774.4002</v>
      </c>
      <c r="AA4052" s="85">
        <v>0.1918</v>
      </c>
      <c r="AB4052" s="202">
        <v>1825.8335</v>
      </c>
      <c r="AC4052" s="85">
        <v>0.17879999999999999</v>
      </c>
      <c r="AD4052" s="202">
        <v>1791.3178</v>
      </c>
      <c r="AE4052" s="85">
        <v>0.18720000000000001</v>
      </c>
      <c r="AF4052" s="202">
        <v>1739.9665</v>
      </c>
      <c r="AG4052" s="86">
        <v>0.2006</v>
      </c>
      <c r="AH4052" s="107"/>
    </row>
    <row r="4053" spans="2:34" x14ac:dyDescent="0.2">
      <c r="B4053" s="84">
        <v>4046</v>
      </c>
      <c r="C4053" s="85" t="s">
        <v>36</v>
      </c>
      <c r="D4053" s="245" t="s">
        <v>37</v>
      </c>
      <c r="E4053" s="245" t="s">
        <v>368</v>
      </c>
      <c r="F4053" s="256">
        <v>0.288479508743826</v>
      </c>
      <c r="G4053" s="256">
        <v>0.288167426884894</v>
      </c>
      <c r="H4053" s="202">
        <v>-1782.78</v>
      </c>
      <c r="I4053" s="85">
        <v>8.4400000000000003E-2</v>
      </c>
      <c r="J4053" s="202">
        <v>-1810.9139</v>
      </c>
      <c r="K4053" s="85">
        <v>7.9600000000000004E-2</v>
      </c>
      <c r="L4053" s="202">
        <v>-1783.8433</v>
      </c>
      <c r="M4053" s="85">
        <v>8.4099999999999994E-2</v>
      </c>
      <c r="N4053" s="202">
        <v>-1815.4802999999999</v>
      </c>
      <c r="O4053" s="85">
        <v>7.8799999999999995E-2</v>
      </c>
      <c r="P4053" s="202">
        <v>-1781.2692</v>
      </c>
      <c r="Q4053" s="85">
        <v>8.5099999999999995E-2</v>
      </c>
      <c r="R4053" s="202">
        <v>-1811.1211000000001</v>
      </c>
      <c r="S4053" s="85">
        <v>7.9600000000000004E-2</v>
      </c>
      <c r="T4053" s="202">
        <v>-1816.5938000000001</v>
      </c>
      <c r="U4053" s="85">
        <v>7.8600000000000003E-2</v>
      </c>
      <c r="V4053" s="202">
        <v>-1766.0162</v>
      </c>
      <c r="W4053" s="85">
        <v>8.7900000000000006E-2</v>
      </c>
      <c r="X4053" s="202">
        <v>-1781.2098000000001</v>
      </c>
      <c r="Y4053" s="85">
        <v>8.5099999999999995E-2</v>
      </c>
      <c r="Z4053" s="202">
        <v>-1757.2146</v>
      </c>
      <c r="AA4053" s="85">
        <v>8.9399999999999993E-2</v>
      </c>
      <c r="AB4053" s="202">
        <v>-1785.4887000000001</v>
      </c>
      <c r="AC4053" s="85">
        <v>8.3900000000000002E-2</v>
      </c>
      <c r="AD4053" s="202">
        <v>-1791.6274000000001</v>
      </c>
      <c r="AE4053" s="85">
        <v>8.2799999999999999E-2</v>
      </c>
      <c r="AF4053" s="202">
        <v>-1748.8182999999999</v>
      </c>
      <c r="AG4053" s="86">
        <v>9.0999999999999998E-2</v>
      </c>
      <c r="AH4053" s="107"/>
    </row>
    <row r="4054" spans="2:34" x14ac:dyDescent="0.2">
      <c r="B4054" s="84">
        <v>4047</v>
      </c>
      <c r="C4054" s="85" t="s">
        <v>36</v>
      </c>
      <c r="D4054" s="245" t="s">
        <v>37</v>
      </c>
      <c r="E4054" s="245" t="s">
        <v>369</v>
      </c>
      <c r="F4054" s="256">
        <v>3.6310238953410803E-2</v>
      </c>
      <c r="G4054" s="256">
        <v>3.58196941239603E-2</v>
      </c>
      <c r="H4054" s="202">
        <v>-282.28710000000001</v>
      </c>
      <c r="I4054" s="85">
        <v>0.8387</v>
      </c>
      <c r="J4054" s="202">
        <v>-337.32619999999997</v>
      </c>
      <c r="K4054" s="85">
        <v>0.80779999999999996</v>
      </c>
      <c r="L4054" s="202">
        <v>-264.4015</v>
      </c>
      <c r="M4054" s="85">
        <v>0.8488</v>
      </c>
      <c r="N4054" s="202">
        <v>-325.11970000000002</v>
      </c>
      <c r="O4054" s="85">
        <v>0.81459999999999999</v>
      </c>
      <c r="P4054" s="202">
        <v>-373.05930000000001</v>
      </c>
      <c r="Q4054" s="85">
        <v>0.78820000000000001</v>
      </c>
      <c r="R4054" s="202">
        <v>-380.97949999999997</v>
      </c>
      <c r="S4054" s="85">
        <v>0.78369999999999995</v>
      </c>
      <c r="T4054" s="202">
        <v>-328.86750000000001</v>
      </c>
      <c r="U4054" s="85">
        <v>0.81259999999999999</v>
      </c>
      <c r="V4054" s="202">
        <v>-434.30579999999998</v>
      </c>
      <c r="W4054" s="85">
        <v>0.75460000000000005</v>
      </c>
      <c r="X4054" s="202">
        <v>-377.9117</v>
      </c>
      <c r="Y4054" s="85">
        <v>0.78549999999999998</v>
      </c>
      <c r="Z4054" s="202">
        <v>-437.11880000000002</v>
      </c>
      <c r="AA4054" s="85">
        <v>0.753</v>
      </c>
      <c r="AB4054" s="202">
        <v>-328.7731</v>
      </c>
      <c r="AC4054" s="85">
        <v>0.81259999999999999</v>
      </c>
      <c r="AD4054" s="202">
        <v>-308.86849999999998</v>
      </c>
      <c r="AE4054" s="85">
        <v>0.82379999999999998</v>
      </c>
      <c r="AF4054" s="202">
        <v>-408.97390000000001</v>
      </c>
      <c r="AG4054" s="86">
        <v>0.76849999999999996</v>
      </c>
      <c r="AH4054" s="107"/>
    </row>
    <row r="4055" spans="2:34" x14ac:dyDescent="0.2">
      <c r="B4055" s="84">
        <v>4048</v>
      </c>
      <c r="C4055" s="85" t="s">
        <v>36</v>
      </c>
      <c r="D4055" s="245" t="s">
        <v>37</v>
      </c>
      <c r="E4055" s="245" t="s">
        <v>370</v>
      </c>
      <c r="F4055" s="256">
        <v>2.0558002936857601E-2</v>
      </c>
      <c r="G4055" s="256">
        <v>2.0660048296216801E-2</v>
      </c>
      <c r="H4055" s="202">
        <v>2335.6350000000002</v>
      </c>
      <c r="I4055" s="85">
        <v>0.18629999999999999</v>
      </c>
      <c r="J4055" s="202">
        <v>2301.8209000000002</v>
      </c>
      <c r="K4055" s="85">
        <v>0.1928</v>
      </c>
      <c r="L4055" s="202">
        <v>2364.7357000000002</v>
      </c>
      <c r="M4055" s="85">
        <v>0.18079999999999999</v>
      </c>
      <c r="N4055" s="202">
        <v>2328.6212</v>
      </c>
      <c r="O4055" s="85">
        <v>0.1875</v>
      </c>
      <c r="P4055" s="202">
        <v>2277.2444</v>
      </c>
      <c r="Q4055" s="85">
        <v>0.19819999999999999</v>
      </c>
      <c r="R4055" s="202">
        <v>2308.0725000000002</v>
      </c>
      <c r="S4055" s="85">
        <v>0.19159999999999999</v>
      </c>
      <c r="T4055" s="202">
        <v>2326.0823999999998</v>
      </c>
      <c r="U4055" s="85">
        <v>0.18809999999999999</v>
      </c>
      <c r="V4055" s="202">
        <v>2250.5319</v>
      </c>
      <c r="W4055" s="85">
        <v>0.2036</v>
      </c>
      <c r="X4055" s="202">
        <v>2273.194</v>
      </c>
      <c r="Y4055" s="85">
        <v>0.19900000000000001</v>
      </c>
      <c r="Z4055" s="202">
        <v>2275.6794</v>
      </c>
      <c r="AA4055" s="85">
        <v>0.1986</v>
      </c>
      <c r="AB4055" s="202">
        <v>2298.3326999999999</v>
      </c>
      <c r="AC4055" s="85">
        <v>0.19339999999999999</v>
      </c>
      <c r="AD4055" s="202">
        <v>2328.0826000000002</v>
      </c>
      <c r="AE4055" s="85">
        <v>0.18759999999999999</v>
      </c>
      <c r="AF4055" s="202">
        <v>2255.4104000000002</v>
      </c>
      <c r="AG4055" s="86">
        <v>0.2026</v>
      </c>
      <c r="AH4055" s="107"/>
    </row>
    <row r="4056" spans="2:34" x14ac:dyDescent="0.2">
      <c r="B4056" s="84">
        <v>4049</v>
      </c>
      <c r="C4056" s="85" t="s">
        <v>36</v>
      </c>
      <c r="D4056" s="245" t="s">
        <v>37</v>
      </c>
      <c r="E4056" s="245" t="s">
        <v>371</v>
      </c>
      <c r="F4056" s="256">
        <v>3.4574823121078603E-2</v>
      </c>
      <c r="G4056" s="256">
        <v>3.4612288704051503E-2</v>
      </c>
      <c r="H4056" s="202">
        <v>-861.62559999999996</v>
      </c>
      <c r="I4056" s="85">
        <v>0.5292</v>
      </c>
      <c r="J4056" s="202">
        <v>-917.96159999999998</v>
      </c>
      <c r="K4056" s="85">
        <v>0.50270000000000004</v>
      </c>
      <c r="L4056" s="202">
        <v>-839.6105</v>
      </c>
      <c r="M4056" s="85">
        <v>0.53969999999999996</v>
      </c>
      <c r="N4056" s="202">
        <v>-901.51760000000002</v>
      </c>
      <c r="O4056" s="85">
        <v>0.51029999999999998</v>
      </c>
      <c r="P4056" s="202">
        <v>-899.02909999999997</v>
      </c>
      <c r="Q4056" s="85">
        <v>0.51170000000000004</v>
      </c>
      <c r="R4056" s="202">
        <v>-889.98530000000005</v>
      </c>
      <c r="S4056" s="85">
        <v>0.51600000000000001</v>
      </c>
      <c r="T4056" s="202">
        <v>-902.56830000000002</v>
      </c>
      <c r="U4056" s="85">
        <v>0.50990000000000002</v>
      </c>
      <c r="V4056" s="202">
        <v>-890.43920000000003</v>
      </c>
      <c r="W4056" s="85">
        <v>0.51600000000000001</v>
      </c>
      <c r="X4056" s="202">
        <v>-900.91849999999999</v>
      </c>
      <c r="Y4056" s="85">
        <v>0.51090000000000002</v>
      </c>
      <c r="Z4056" s="202">
        <v>-904.16700000000003</v>
      </c>
      <c r="AA4056" s="85">
        <v>0.50949999999999995</v>
      </c>
      <c r="AB4056" s="202">
        <v>-954.68889999999999</v>
      </c>
      <c r="AC4056" s="85">
        <v>0.48580000000000001</v>
      </c>
      <c r="AD4056" s="202">
        <v>-934.45259999999996</v>
      </c>
      <c r="AE4056" s="85">
        <v>0.495</v>
      </c>
      <c r="AF4056" s="202">
        <v>-917.21900000000005</v>
      </c>
      <c r="AG4056" s="86">
        <v>0.50349999999999995</v>
      </c>
      <c r="AH4056" s="107"/>
    </row>
    <row r="4057" spans="2:34" x14ac:dyDescent="0.2">
      <c r="B4057" s="84">
        <v>4050</v>
      </c>
      <c r="C4057" s="85" t="s">
        <v>36</v>
      </c>
      <c r="D4057" s="245" t="s">
        <v>37</v>
      </c>
      <c r="E4057" s="245" t="s">
        <v>372</v>
      </c>
      <c r="F4057" s="256">
        <v>0.25630756908289898</v>
      </c>
      <c r="G4057" s="256">
        <v>0.25556748054735701</v>
      </c>
      <c r="H4057" s="202">
        <v>-405.80930000000001</v>
      </c>
      <c r="I4057" s="85">
        <v>0.52070000000000005</v>
      </c>
      <c r="J4057" s="202">
        <v>-453.95949999999999</v>
      </c>
      <c r="K4057" s="85">
        <v>0.47289999999999999</v>
      </c>
      <c r="L4057" s="202">
        <v>-349.73009999999999</v>
      </c>
      <c r="M4057" s="85">
        <v>0.58009999999999995</v>
      </c>
      <c r="N4057" s="202">
        <v>-400.23770000000002</v>
      </c>
      <c r="O4057" s="85">
        <v>0.52700000000000002</v>
      </c>
      <c r="P4057" s="202">
        <v>-406.97390000000001</v>
      </c>
      <c r="Q4057" s="85">
        <v>0.52080000000000004</v>
      </c>
      <c r="R4057" s="202">
        <v>-374.0856</v>
      </c>
      <c r="S4057" s="85">
        <v>0.55489999999999995</v>
      </c>
      <c r="T4057" s="202">
        <v>-395.91950000000003</v>
      </c>
      <c r="U4057" s="85">
        <v>0.53190000000000004</v>
      </c>
      <c r="V4057" s="202">
        <v>-388.22149999999999</v>
      </c>
      <c r="W4057" s="85">
        <v>0.54069999999999996</v>
      </c>
      <c r="X4057" s="202">
        <v>-402.55</v>
      </c>
      <c r="Y4057" s="85">
        <v>0.52559999999999996</v>
      </c>
      <c r="Z4057" s="202">
        <v>-394.71120000000002</v>
      </c>
      <c r="AA4057" s="85">
        <v>0.53390000000000004</v>
      </c>
      <c r="AB4057" s="202">
        <v>-447.37279999999998</v>
      </c>
      <c r="AC4057" s="85">
        <v>0.4793</v>
      </c>
      <c r="AD4057" s="202">
        <v>-396.767</v>
      </c>
      <c r="AE4057" s="85">
        <v>0.53059999999999996</v>
      </c>
      <c r="AF4057" s="202">
        <v>-384.73390000000001</v>
      </c>
      <c r="AG4057" s="86">
        <v>0.54430000000000001</v>
      </c>
      <c r="AH4057" s="107"/>
    </row>
    <row r="4058" spans="2:34" x14ac:dyDescent="0.2">
      <c r="B4058" s="84">
        <v>4051</v>
      </c>
      <c r="C4058" s="85" t="s">
        <v>36</v>
      </c>
      <c r="D4058" s="245" t="s">
        <v>37</v>
      </c>
      <c r="E4058" s="245" t="s">
        <v>373</v>
      </c>
      <c r="F4058" s="256">
        <v>1.2281404351888899E-2</v>
      </c>
      <c r="G4058" s="256">
        <v>1.22082103568554E-2</v>
      </c>
      <c r="H4058" s="202">
        <v>5259.2672000000002</v>
      </c>
      <c r="I4058" s="85">
        <v>4.48E-2</v>
      </c>
      <c r="J4058" s="202">
        <v>5331.2157999999999</v>
      </c>
      <c r="K4058" s="85">
        <v>4.2000000000000003E-2</v>
      </c>
      <c r="L4058" s="202">
        <v>5252.1769999999997</v>
      </c>
      <c r="M4058" s="85">
        <v>4.5100000000000001E-2</v>
      </c>
      <c r="N4058" s="202">
        <v>5332.4362000000001</v>
      </c>
      <c r="O4058" s="85">
        <v>4.19E-2</v>
      </c>
      <c r="P4058" s="202">
        <v>5342.3478999999998</v>
      </c>
      <c r="Q4058" s="85">
        <v>4.1700000000000001E-2</v>
      </c>
      <c r="R4058" s="202">
        <v>5290.0396000000001</v>
      </c>
      <c r="S4058" s="85">
        <v>4.3700000000000003E-2</v>
      </c>
      <c r="T4058" s="202">
        <v>5328.6572999999999</v>
      </c>
      <c r="U4058" s="85">
        <v>4.2099999999999999E-2</v>
      </c>
      <c r="V4058" s="202">
        <v>5278.1061</v>
      </c>
      <c r="W4058" s="85">
        <v>4.4299999999999999E-2</v>
      </c>
      <c r="X4058" s="202">
        <v>5335.3041000000003</v>
      </c>
      <c r="Y4058" s="85">
        <v>4.2000000000000003E-2</v>
      </c>
      <c r="Z4058" s="202">
        <v>5290.7950000000001</v>
      </c>
      <c r="AA4058" s="85">
        <v>4.3799999999999999E-2</v>
      </c>
      <c r="AB4058" s="202">
        <v>5303.9494000000004</v>
      </c>
      <c r="AC4058" s="85">
        <v>4.3099999999999999E-2</v>
      </c>
      <c r="AD4058" s="202">
        <v>5327.5595000000003</v>
      </c>
      <c r="AE4058" s="85">
        <v>4.2200000000000001E-2</v>
      </c>
      <c r="AF4058" s="202">
        <v>5331.4504999999999</v>
      </c>
      <c r="AG4058" s="86">
        <v>4.2299999999999997E-2</v>
      </c>
      <c r="AH4058" s="107"/>
    </row>
    <row r="4059" spans="2:34" x14ac:dyDescent="0.2">
      <c r="B4059" s="84">
        <v>4052</v>
      </c>
      <c r="C4059" s="85" t="s">
        <v>36</v>
      </c>
      <c r="D4059" s="245" t="s">
        <v>37</v>
      </c>
      <c r="E4059" s="245" t="s">
        <v>374</v>
      </c>
      <c r="F4059" s="256">
        <v>4.27179281804832E-2</v>
      </c>
      <c r="G4059" s="256">
        <v>4.2795814327877699E-2</v>
      </c>
      <c r="H4059" s="202">
        <v>3128.0747000000001</v>
      </c>
      <c r="I4059" s="85">
        <v>1.7299999999999999E-2</v>
      </c>
      <c r="J4059" s="202">
        <v>3173.0590000000002</v>
      </c>
      <c r="K4059" s="85">
        <v>1.5800000000000002E-2</v>
      </c>
      <c r="L4059" s="202">
        <v>3114.0387000000001</v>
      </c>
      <c r="M4059" s="85">
        <v>1.78E-2</v>
      </c>
      <c r="N4059" s="202">
        <v>3163.6226999999999</v>
      </c>
      <c r="O4059" s="85">
        <v>1.61E-2</v>
      </c>
      <c r="P4059" s="202">
        <v>3175.0324999999998</v>
      </c>
      <c r="Q4059" s="85">
        <v>1.5699999999999999E-2</v>
      </c>
      <c r="R4059" s="202">
        <v>3156.9132</v>
      </c>
      <c r="S4059" s="85">
        <v>1.6299999999999999E-2</v>
      </c>
      <c r="T4059" s="202">
        <v>3164.2703000000001</v>
      </c>
      <c r="U4059" s="85">
        <v>1.6E-2</v>
      </c>
      <c r="V4059" s="202">
        <v>3170.8247000000001</v>
      </c>
      <c r="W4059" s="85">
        <v>1.5900000000000001E-2</v>
      </c>
      <c r="X4059" s="202">
        <v>3176.0360999999998</v>
      </c>
      <c r="Y4059" s="85">
        <v>1.5699999999999999E-2</v>
      </c>
      <c r="Z4059" s="202">
        <v>3152.4317000000001</v>
      </c>
      <c r="AA4059" s="85">
        <v>1.6500000000000001E-2</v>
      </c>
      <c r="AB4059" s="202">
        <v>3173.9043999999999</v>
      </c>
      <c r="AC4059" s="85">
        <v>1.5699999999999999E-2</v>
      </c>
      <c r="AD4059" s="202">
        <v>3166.645</v>
      </c>
      <c r="AE4059" s="85">
        <v>1.5900000000000001E-2</v>
      </c>
      <c r="AF4059" s="202">
        <v>3179.6149</v>
      </c>
      <c r="AG4059" s="86">
        <v>1.5599999999999999E-2</v>
      </c>
      <c r="AH4059" s="107"/>
    </row>
    <row r="4060" spans="2:34" x14ac:dyDescent="0.2">
      <c r="B4060" s="84">
        <v>4053</v>
      </c>
      <c r="C4060" s="85" t="s">
        <v>36</v>
      </c>
      <c r="D4060" s="245" t="s">
        <v>37</v>
      </c>
      <c r="E4060" s="245" t="s">
        <v>375</v>
      </c>
      <c r="F4060" s="256">
        <v>3.1637965558670399E-2</v>
      </c>
      <c r="G4060" s="256">
        <v>3.1795009390931002E-2</v>
      </c>
      <c r="H4060" s="202">
        <v>5686.0259999999998</v>
      </c>
      <c r="I4060" s="85">
        <v>2.0000000000000001E-4</v>
      </c>
      <c r="J4060" s="202">
        <v>5687.4627</v>
      </c>
      <c r="K4060" s="85">
        <v>2.0000000000000001E-4</v>
      </c>
      <c r="L4060" s="202">
        <v>5572.4776000000002</v>
      </c>
      <c r="M4060" s="85">
        <v>2.9999999999999997E-4</v>
      </c>
      <c r="N4060" s="202">
        <v>5566.9539999999997</v>
      </c>
      <c r="O4060" s="85">
        <v>2.9999999999999997E-4</v>
      </c>
      <c r="P4060" s="202">
        <v>5589.5450000000001</v>
      </c>
      <c r="Q4060" s="85">
        <v>2.9999999999999997E-4</v>
      </c>
      <c r="R4060" s="202">
        <v>5535.7568000000001</v>
      </c>
      <c r="S4060" s="85">
        <v>4.0000000000000002E-4</v>
      </c>
      <c r="T4060" s="202">
        <v>5563.7411000000002</v>
      </c>
      <c r="U4060" s="85">
        <v>2.9999999999999997E-4</v>
      </c>
      <c r="V4060" s="202">
        <v>5580.6184999999996</v>
      </c>
      <c r="W4060" s="85">
        <v>2.9999999999999997E-4</v>
      </c>
      <c r="X4060" s="202">
        <v>5588.549</v>
      </c>
      <c r="Y4060" s="85">
        <v>2.9999999999999997E-4</v>
      </c>
      <c r="Z4060" s="202">
        <v>5595.6859999999997</v>
      </c>
      <c r="AA4060" s="85">
        <v>2.9999999999999997E-4</v>
      </c>
      <c r="AB4060" s="202">
        <v>5614.4193999999998</v>
      </c>
      <c r="AC4060" s="85">
        <v>2.9999999999999997E-4</v>
      </c>
      <c r="AD4060" s="202">
        <v>5501.3576000000003</v>
      </c>
      <c r="AE4060" s="85">
        <v>4.0000000000000002E-4</v>
      </c>
      <c r="AF4060" s="202">
        <v>5536.3738000000003</v>
      </c>
      <c r="AG4060" s="86">
        <v>4.0000000000000002E-4</v>
      </c>
      <c r="AH4060" s="107"/>
    </row>
    <row r="4061" spans="2:34" x14ac:dyDescent="0.2">
      <c r="B4061" s="84">
        <v>4054</v>
      </c>
      <c r="C4061" s="85" t="s">
        <v>36</v>
      </c>
      <c r="D4061" s="245" t="s">
        <v>37</v>
      </c>
      <c r="E4061" s="245" t="s">
        <v>376</v>
      </c>
      <c r="F4061" s="256">
        <v>3.20384461353624E-3</v>
      </c>
      <c r="G4061" s="256">
        <v>3.2197477864234002E-3</v>
      </c>
      <c r="H4061" s="202">
        <v>6227.0577999999996</v>
      </c>
      <c r="I4061" s="85">
        <v>0.15579999999999999</v>
      </c>
      <c r="J4061" s="202">
        <v>6239.4957000000004</v>
      </c>
      <c r="K4061" s="85">
        <v>0.155</v>
      </c>
      <c r="L4061" s="202">
        <v>6422.1980000000003</v>
      </c>
      <c r="M4061" s="85">
        <v>0.14330000000000001</v>
      </c>
      <c r="N4061" s="202">
        <v>6448.4884000000002</v>
      </c>
      <c r="O4061" s="85">
        <v>0.1416</v>
      </c>
      <c r="P4061" s="202">
        <v>6458.4771000000001</v>
      </c>
      <c r="Q4061" s="85">
        <v>0.1411</v>
      </c>
      <c r="R4061" s="202">
        <v>6575.8693999999996</v>
      </c>
      <c r="S4061" s="85">
        <v>0.13439999999999999</v>
      </c>
      <c r="T4061" s="202">
        <v>6445.7779</v>
      </c>
      <c r="U4061" s="85">
        <v>0.14180000000000001</v>
      </c>
      <c r="V4061" s="202">
        <v>6564.3356000000003</v>
      </c>
      <c r="W4061" s="85">
        <v>0.13519999999999999</v>
      </c>
      <c r="X4061" s="202">
        <v>6452.4245000000001</v>
      </c>
      <c r="Y4061" s="85">
        <v>0.14149999999999999</v>
      </c>
      <c r="Z4061" s="202">
        <v>6598.7282999999998</v>
      </c>
      <c r="AA4061" s="85">
        <v>0.1331</v>
      </c>
      <c r="AB4061" s="202">
        <v>6380.3593000000001</v>
      </c>
      <c r="AC4061" s="85">
        <v>0.1459</v>
      </c>
      <c r="AD4061" s="202">
        <v>6583.6587</v>
      </c>
      <c r="AE4061" s="85">
        <v>0.13339999999999999</v>
      </c>
      <c r="AF4061" s="202">
        <v>6688.3262999999997</v>
      </c>
      <c r="AG4061" s="86">
        <v>0.12790000000000001</v>
      </c>
      <c r="AH4061" s="107"/>
    </row>
    <row r="4062" spans="2:34" x14ac:dyDescent="0.2">
      <c r="B4062" s="84">
        <v>4055</v>
      </c>
      <c r="C4062" s="85" t="s">
        <v>36</v>
      </c>
      <c r="D4062" s="245" t="s">
        <v>37</v>
      </c>
      <c r="E4062" s="245" t="s">
        <v>377</v>
      </c>
      <c r="F4062" s="256">
        <v>4.89921238819917E-2</v>
      </c>
      <c r="G4062" s="256">
        <v>4.8832841427421503E-2</v>
      </c>
      <c r="H4062" s="202">
        <v>6665.4548000000004</v>
      </c>
      <c r="I4062" s="85" t="s">
        <v>10</v>
      </c>
      <c r="J4062" s="202">
        <v>6562.2251999999999</v>
      </c>
      <c r="K4062" s="85" t="s">
        <v>10</v>
      </c>
      <c r="L4062" s="202">
        <v>6642.8254999999999</v>
      </c>
      <c r="M4062" s="85" t="s">
        <v>10</v>
      </c>
      <c r="N4062" s="202">
        <v>6525.5338000000002</v>
      </c>
      <c r="O4062" s="85" t="s">
        <v>10</v>
      </c>
      <c r="P4062" s="202">
        <v>6522.2593999999999</v>
      </c>
      <c r="Q4062" s="85" t="s">
        <v>10</v>
      </c>
      <c r="R4062" s="202">
        <v>6538.3251</v>
      </c>
      <c r="S4062" s="85" t="s">
        <v>10</v>
      </c>
      <c r="T4062" s="202">
        <v>6526.0790999999999</v>
      </c>
      <c r="U4062" s="85" t="s">
        <v>10</v>
      </c>
      <c r="V4062" s="202">
        <v>6536.4170999999997</v>
      </c>
      <c r="W4062" s="85" t="s">
        <v>10</v>
      </c>
      <c r="X4062" s="202">
        <v>6522.7473</v>
      </c>
      <c r="Y4062" s="85" t="s">
        <v>10</v>
      </c>
      <c r="Z4062" s="202">
        <v>6528.3807999999999</v>
      </c>
      <c r="AA4062" s="85" t="s">
        <v>10</v>
      </c>
      <c r="AB4062" s="202">
        <v>6541.7574999999997</v>
      </c>
      <c r="AC4062" s="85" t="s">
        <v>10</v>
      </c>
      <c r="AD4062" s="202">
        <v>6502.8852999999999</v>
      </c>
      <c r="AE4062" s="85" t="s">
        <v>10</v>
      </c>
      <c r="AF4062" s="202">
        <v>6505.9549999999999</v>
      </c>
      <c r="AG4062" s="86" t="s">
        <v>10</v>
      </c>
      <c r="AH4062" s="107"/>
    </row>
    <row r="4063" spans="2:34" x14ac:dyDescent="0.2">
      <c r="B4063" s="84">
        <v>4056</v>
      </c>
      <c r="C4063" s="85" t="s">
        <v>36</v>
      </c>
      <c r="D4063" s="245" t="s">
        <v>37</v>
      </c>
      <c r="E4063" s="245" t="s">
        <v>378</v>
      </c>
      <c r="F4063" s="256">
        <v>4.1249499399279098E-2</v>
      </c>
      <c r="G4063" s="256">
        <v>4.1320096592433603E-2</v>
      </c>
      <c r="H4063" s="202">
        <v>1679.4672</v>
      </c>
      <c r="I4063" s="85">
        <v>0.19620000000000001</v>
      </c>
      <c r="J4063" s="202">
        <v>1646.8341</v>
      </c>
      <c r="K4063" s="85">
        <v>0.2051</v>
      </c>
      <c r="L4063" s="202">
        <v>1645.4897000000001</v>
      </c>
      <c r="M4063" s="85">
        <v>0.2054</v>
      </c>
      <c r="N4063" s="202">
        <v>1606.7568000000001</v>
      </c>
      <c r="O4063" s="85">
        <v>0.2162</v>
      </c>
      <c r="P4063" s="202">
        <v>1618.2498000000001</v>
      </c>
      <c r="Q4063" s="85">
        <v>0.21340000000000001</v>
      </c>
      <c r="R4063" s="202">
        <v>1604.8074999999999</v>
      </c>
      <c r="S4063" s="85">
        <v>0.21690000000000001</v>
      </c>
      <c r="T4063" s="202">
        <v>1605.2304999999999</v>
      </c>
      <c r="U4063" s="85">
        <v>0.2167</v>
      </c>
      <c r="V4063" s="202">
        <v>1630.1706999999999</v>
      </c>
      <c r="W4063" s="85">
        <v>0.2102</v>
      </c>
      <c r="X4063" s="202">
        <v>1617.9328</v>
      </c>
      <c r="Y4063" s="85">
        <v>0.21360000000000001</v>
      </c>
      <c r="Z4063" s="202">
        <v>1644.2212</v>
      </c>
      <c r="AA4063" s="85">
        <v>0.20630000000000001</v>
      </c>
      <c r="AB4063" s="202">
        <v>1641.7738999999999</v>
      </c>
      <c r="AC4063" s="85">
        <v>0.2064</v>
      </c>
      <c r="AD4063" s="202">
        <v>1604.2121</v>
      </c>
      <c r="AE4063" s="85">
        <v>0.21690000000000001</v>
      </c>
      <c r="AF4063" s="202">
        <v>1633.1875</v>
      </c>
      <c r="AG4063" s="86">
        <v>0.20930000000000001</v>
      </c>
      <c r="AH4063" s="107"/>
    </row>
    <row r="4064" spans="2:34" x14ac:dyDescent="0.2">
      <c r="B4064" s="84">
        <v>4057</v>
      </c>
      <c r="C4064" s="85" t="s">
        <v>36</v>
      </c>
      <c r="D4064" s="245" t="s">
        <v>37</v>
      </c>
      <c r="E4064" s="245" t="s">
        <v>379</v>
      </c>
      <c r="F4064" s="256">
        <v>0.20718195167534401</v>
      </c>
      <c r="G4064" s="256">
        <v>0.20686879527770299</v>
      </c>
      <c r="H4064" s="202">
        <v>1093.3837000000001</v>
      </c>
      <c r="I4064" s="85">
        <v>9.74E-2</v>
      </c>
      <c r="J4064" s="202">
        <v>1052.9871000000001</v>
      </c>
      <c r="K4064" s="85">
        <v>0.11070000000000001</v>
      </c>
      <c r="L4064" s="202">
        <v>1078.5595000000001</v>
      </c>
      <c r="M4064" s="85">
        <v>0.10199999999999999</v>
      </c>
      <c r="N4064" s="202">
        <v>1032.3005000000001</v>
      </c>
      <c r="O4064" s="85">
        <v>0.1178</v>
      </c>
      <c r="P4064" s="202">
        <v>1041.7809</v>
      </c>
      <c r="Q4064" s="85">
        <v>0.1149</v>
      </c>
      <c r="R4064" s="202">
        <v>1034.6259</v>
      </c>
      <c r="S4064" s="85">
        <v>0.1174</v>
      </c>
      <c r="T4064" s="202">
        <v>1035.2389000000001</v>
      </c>
      <c r="U4064" s="85">
        <v>0.1169</v>
      </c>
      <c r="V4064" s="202">
        <v>1044.9024999999999</v>
      </c>
      <c r="W4064" s="85">
        <v>0.1142</v>
      </c>
      <c r="X4064" s="202">
        <v>1045.5431000000001</v>
      </c>
      <c r="Y4064" s="85">
        <v>0.1137</v>
      </c>
      <c r="Z4064" s="202">
        <v>1034.086</v>
      </c>
      <c r="AA4064" s="85">
        <v>0.1179</v>
      </c>
      <c r="AB4064" s="202">
        <v>1013.0383</v>
      </c>
      <c r="AC4064" s="85">
        <v>0.125</v>
      </c>
      <c r="AD4064" s="202">
        <v>994.18129999999996</v>
      </c>
      <c r="AE4064" s="85">
        <v>0.1321</v>
      </c>
      <c r="AF4064" s="202">
        <v>1024.2256</v>
      </c>
      <c r="AG4064" s="86">
        <v>0.1216</v>
      </c>
      <c r="AH4064" s="107"/>
    </row>
    <row r="4065" spans="2:34" x14ac:dyDescent="0.2">
      <c r="B4065" s="84">
        <v>4058</v>
      </c>
      <c r="C4065" s="85" t="s">
        <v>36</v>
      </c>
      <c r="D4065" s="245" t="s">
        <v>37</v>
      </c>
      <c r="E4065" s="245" t="s">
        <v>380</v>
      </c>
      <c r="F4065" s="256">
        <v>3.07035108797223E-3</v>
      </c>
      <c r="G4065" s="256">
        <v>3.0855916286557602E-3</v>
      </c>
      <c r="H4065" s="202">
        <v>15642.3128</v>
      </c>
      <c r="I4065" s="85">
        <v>0.2031</v>
      </c>
      <c r="J4065" s="202">
        <v>15497.868700000001</v>
      </c>
      <c r="K4065" s="85">
        <v>0.20730000000000001</v>
      </c>
      <c r="L4065" s="202">
        <v>15900.5319</v>
      </c>
      <c r="M4065" s="85">
        <v>0.1956</v>
      </c>
      <c r="N4065" s="202">
        <v>15754.6466</v>
      </c>
      <c r="O4065" s="85">
        <v>0.19969999999999999</v>
      </c>
      <c r="P4065" s="202">
        <v>15773.0645</v>
      </c>
      <c r="Q4065" s="85">
        <v>0.1993</v>
      </c>
      <c r="R4065" s="202">
        <v>15972.880300000001</v>
      </c>
      <c r="S4065" s="85">
        <v>0.19370000000000001</v>
      </c>
      <c r="T4065" s="202">
        <v>15783.075000000001</v>
      </c>
      <c r="U4065" s="85">
        <v>0.19900000000000001</v>
      </c>
      <c r="V4065" s="202">
        <v>15989.763800000001</v>
      </c>
      <c r="W4065" s="85">
        <v>0.19339999999999999</v>
      </c>
      <c r="X4065" s="202">
        <v>15807.4689</v>
      </c>
      <c r="Y4065" s="85">
        <v>0.19839999999999999</v>
      </c>
      <c r="Z4065" s="202">
        <v>15961.2453</v>
      </c>
      <c r="AA4065" s="85">
        <v>0.19409999999999999</v>
      </c>
      <c r="AB4065" s="202">
        <v>16121.608399999999</v>
      </c>
      <c r="AC4065" s="85">
        <v>0.18959999999999999</v>
      </c>
      <c r="AD4065" s="202">
        <v>16391.0916</v>
      </c>
      <c r="AE4065" s="85">
        <v>0.1822</v>
      </c>
      <c r="AF4065" s="202">
        <v>16691.213199999998</v>
      </c>
      <c r="AG4065" s="86">
        <v>0.17469999999999999</v>
      </c>
      <c r="AH4065" s="107"/>
    </row>
    <row r="4066" spans="2:34" x14ac:dyDescent="0.2">
      <c r="B4066" s="84">
        <v>4059</v>
      </c>
      <c r="C4066" s="85" t="s">
        <v>36</v>
      </c>
      <c r="D4066" s="245" t="s">
        <v>37</v>
      </c>
      <c r="E4066" s="245" t="s">
        <v>381</v>
      </c>
      <c r="F4066" s="256">
        <v>0.21118675744226401</v>
      </c>
      <c r="G4066" s="256">
        <v>0.21129594848403499</v>
      </c>
      <c r="H4066" s="202">
        <v>-597.84789999999998</v>
      </c>
      <c r="I4066" s="85">
        <v>0.49440000000000001</v>
      </c>
      <c r="J4066" s="202">
        <v>-597.24440000000004</v>
      </c>
      <c r="K4066" s="85">
        <v>0.49480000000000002</v>
      </c>
      <c r="L4066" s="202">
        <v>-690.93820000000005</v>
      </c>
      <c r="M4066" s="85">
        <v>0.43009999999999998</v>
      </c>
      <c r="N4066" s="202">
        <v>-696.14020000000005</v>
      </c>
      <c r="O4066" s="85">
        <v>0.42659999999999998</v>
      </c>
      <c r="P4066" s="202">
        <v>-694.21709999999996</v>
      </c>
      <c r="Q4066" s="85">
        <v>0.42880000000000001</v>
      </c>
      <c r="R4066" s="202">
        <v>-693.54049999999995</v>
      </c>
      <c r="S4066" s="85">
        <v>0.42880000000000001</v>
      </c>
      <c r="T4066" s="202">
        <v>-700.57910000000004</v>
      </c>
      <c r="U4066" s="85">
        <v>0.4239</v>
      </c>
      <c r="V4066" s="202">
        <v>-707.49480000000005</v>
      </c>
      <c r="W4066" s="85">
        <v>0.42049999999999998</v>
      </c>
      <c r="X4066" s="202">
        <v>-701.26760000000002</v>
      </c>
      <c r="Y4066" s="85">
        <v>0.42449999999999999</v>
      </c>
      <c r="Z4066" s="202">
        <v>-670.50040000000001</v>
      </c>
      <c r="AA4066" s="85">
        <v>0.44540000000000002</v>
      </c>
      <c r="AB4066" s="202">
        <v>-629.327</v>
      </c>
      <c r="AC4066" s="85">
        <v>0.47210000000000002</v>
      </c>
      <c r="AD4066" s="202">
        <v>-720.39800000000002</v>
      </c>
      <c r="AE4066" s="85">
        <v>0.4108</v>
      </c>
      <c r="AF4066" s="202">
        <v>-719.11990000000003</v>
      </c>
      <c r="AG4066" s="86">
        <v>0.41310000000000002</v>
      </c>
      <c r="AH4066" s="107"/>
    </row>
    <row r="4067" spans="2:34" x14ac:dyDescent="0.2">
      <c r="B4067" s="84">
        <v>4060</v>
      </c>
      <c r="C4067" s="85" t="s">
        <v>36</v>
      </c>
      <c r="D4067" s="245" t="s">
        <v>37</v>
      </c>
      <c r="E4067" s="245" t="s">
        <v>382</v>
      </c>
      <c r="F4067" s="256">
        <v>1.4417300760913101E-2</v>
      </c>
      <c r="G4067" s="256">
        <v>1.4488865038905299E-2</v>
      </c>
      <c r="H4067" s="202">
        <v>2172.9349999999999</v>
      </c>
      <c r="I4067" s="85">
        <v>0.30099999999999999</v>
      </c>
      <c r="J4067" s="202">
        <v>2144.3894</v>
      </c>
      <c r="K4067" s="85">
        <v>0.30730000000000002</v>
      </c>
      <c r="L4067" s="202">
        <v>2189.9018999999998</v>
      </c>
      <c r="M4067" s="85">
        <v>0.29709999999999998</v>
      </c>
      <c r="N4067" s="202">
        <v>2158.8877000000002</v>
      </c>
      <c r="O4067" s="85">
        <v>0.30399999999999999</v>
      </c>
      <c r="P4067" s="202">
        <v>2105.8035</v>
      </c>
      <c r="Q4067" s="85">
        <v>0.31640000000000001</v>
      </c>
      <c r="R4067" s="202">
        <v>2207.1397000000002</v>
      </c>
      <c r="S4067" s="85">
        <v>0.29349999999999998</v>
      </c>
      <c r="T4067" s="202">
        <v>2170.6241</v>
      </c>
      <c r="U4067" s="85">
        <v>0.30170000000000002</v>
      </c>
      <c r="V4067" s="202">
        <v>2142.0545000000002</v>
      </c>
      <c r="W4067" s="85">
        <v>0.30840000000000001</v>
      </c>
      <c r="X4067" s="202">
        <v>2118.9949999999999</v>
      </c>
      <c r="Y4067" s="85">
        <v>0.31359999999999999</v>
      </c>
      <c r="Z4067" s="202">
        <v>2049.1596</v>
      </c>
      <c r="AA4067" s="85">
        <v>0.33</v>
      </c>
      <c r="AB4067" s="202">
        <v>2157.3627999999999</v>
      </c>
      <c r="AC4067" s="85">
        <v>0.3044</v>
      </c>
      <c r="AD4067" s="202">
        <v>2160.9744999999998</v>
      </c>
      <c r="AE4067" s="85">
        <v>0.30349999999999999</v>
      </c>
      <c r="AF4067" s="202">
        <v>2122.1307000000002</v>
      </c>
      <c r="AG4067" s="86">
        <v>0.31290000000000001</v>
      </c>
      <c r="AH4067" s="107"/>
    </row>
    <row r="4068" spans="2:34" x14ac:dyDescent="0.2">
      <c r="B4068" s="84">
        <v>4061</v>
      </c>
      <c r="C4068" s="85" t="s">
        <v>36</v>
      </c>
      <c r="D4068" s="245" t="s">
        <v>37</v>
      </c>
      <c r="E4068" s="245" t="s">
        <v>383</v>
      </c>
      <c r="F4068" s="256">
        <v>2.8033640368442098E-2</v>
      </c>
      <c r="G4068" s="256">
        <v>2.80386369734371E-2</v>
      </c>
      <c r="H4068" s="202">
        <v>350.76780000000002</v>
      </c>
      <c r="I4068" s="85">
        <v>0.83069999999999999</v>
      </c>
      <c r="J4068" s="202">
        <v>312.9889</v>
      </c>
      <c r="K4068" s="85">
        <v>0.84870000000000001</v>
      </c>
      <c r="L4068" s="202">
        <v>336.2321</v>
      </c>
      <c r="M4068" s="85">
        <v>0.8377</v>
      </c>
      <c r="N4068" s="202">
        <v>293.02449999999999</v>
      </c>
      <c r="O4068" s="85">
        <v>0.85829999999999995</v>
      </c>
      <c r="P4068" s="202">
        <v>281.2364</v>
      </c>
      <c r="Q4068" s="85">
        <v>0.86409999999999998</v>
      </c>
      <c r="R4068" s="202">
        <v>353.06970000000001</v>
      </c>
      <c r="S4068" s="85">
        <v>0.82979999999999998</v>
      </c>
      <c r="T4068" s="202">
        <v>301.37279999999998</v>
      </c>
      <c r="U4068" s="85">
        <v>0.85440000000000005</v>
      </c>
      <c r="V4068" s="202">
        <v>339.65809999999999</v>
      </c>
      <c r="W4068" s="85">
        <v>0.83640000000000003</v>
      </c>
      <c r="X4068" s="202">
        <v>290.8408</v>
      </c>
      <c r="Y4068" s="85">
        <v>0.85960000000000003</v>
      </c>
      <c r="Z4068" s="202">
        <v>326.24939999999998</v>
      </c>
      <c r="AA4068" s="85">
        <v>0.8427</v>
      </c>
      <c r="AB4068" s="202">
        <v>331.45800000000003</v>
      </c>
      <c r="AC4068" s="85">
        <v>0.83989999999999998</v>
      </c>
      <c r="AD4068" s="202">
        <v>304.1644</v>
      </c>
      <c r="AE4068" s="85">
        <v>0.85299999999999998</v>
      </c>
      <c r="AF4068" s="202">
        <v>342.31189999999998</v>
      </c>
      <c r="AG4068" s="86">
        <v>0.83509999999999995</v>
      </c>
      <c r="AH4068" s="107"/>
    </row>
    <row r="4069" spans="2:34" x14ac:dyDescent="0.2">
      <c r="B4069" s="84">
        <v>4062</v>
      </c>
      <c r="C4069" s="85" t="s">
        <v>36</v>
      </c>
      <c r="D4069" s="245" t="s">
        <v>37</v>
      </c>
      <c r="E4069" s="245" t="s">
        <v>384</v>
      </c>
      <c r="F4069" s="256">
        <v>1.69536777466293E-2</v>
      </c>
      <c r="G4069" s="256">
        <v>1.7037832036490501E-2</v>
      </c>
      <c r="H4069" s="202">
        <v>-417.69110000000001</v>
      </c>
      <c r="I4069" s="85">
        <v>0.83040000000000003</v>
      </c>
      <c r="J4069" s="202">
        <v>-332.70299999999997</v>
      </c>
      <c r="K4069" s="85">
        <v>0.86460000000000004</v>
      </c>
      <c r="L4069" s="202">
        <v>-445.07229999999998</v>
      </c>
      <c r="M4069" s="85">
        <v>0.81950000000000001</v>
      </c>
      <c r="N4069" s="202">
        <v>-351.26369999999997</v>
      </c>
      <c r="O4069" s="85">
        <v>0.85709999999999997</v>
      </c>
      <c r="P4069" s="202">
        <v>-334.02519999999998</v>
      </c>
      <c r="Q4069" s="85">
        <v>0.86409999999999998</v>
      </c>
      <c r="R4069" s="202">
        <v>-359.20479999999998</v>
      </c>
      <c r="S4069" s="85">
        <v>0.85399999999999998</v>
      </c>
      <c r="T4069" s="202">
        <v>-352.77569999999997</v>
      </c>
      <c r="U4069" s="85">
        <v>0.85650000000000004</v>
      </c>
      <c r="V4069" s="202">
        <v>-337.91</v>
      </c>
      <c r="W4069" s="85">
        <v>0.86260000000000003</v>
      </c>
      <c r="X4069" s="202">
        <v>-335.62599999999998</v>
      </c>
      <c r="Y4069" s="85">
        <v>0.86339999999999995</v>
      </c>
      <c r="Z4069" s="202">
        <v>-337.95780000000002</v>
      </c>
      <c r="AA4069" s="85">
        <v>0.86260000000000003</v>
      </c>
      <c r="AB4069" s="202">
        <v>-324.17419999999998</v>
      </c>
      <c r="AC4069" s="85">
        <v>0.86799999999999999</v>
      </c>
      <c r="AD4069" s="202">
        <v>-338.23770000000002</v>
      </c>
      <c r="AE4069" s="85">
        <v>0.86229999999999996</v>
      </c>
      <c r="AF4069" s="202">
        <v>-309.95690000000002</v>
      </c>
      <c r="AG4069" s="86">
        <v>0.87390000000000001</v>
      </c>
      <c r="AH4069" s="107"/>
    </row>
    <row r="4070" spans="2:34" x14ac:dyDescent="0.2">
      <c r="B4070" s="84">
        <v>4063</v>
      </c>
      <c r="C4070" s="85" t="s">
        <v>36</v>
      </c>
      <c r="D4070" s="245" t="s">
        <v>37</v>
      </c>
      <c r="E4070" s="245" t="s">
        <v>385</v>
      </c>
      <c r="F4070" s="256">
        <v>2.5363769857161898E-2</v>
      </c>
      <c r="G4070" s="256">
        <v>2.5355513818084201E-2</v>
      </c>
      <c r="H4070" s="202">
        <v>1105.4258</v>
      </c>
      <c r="I4070" s="85">
        <v>0.4985</v>
      </c>
      <c r="J4070" s="202">
        <v>1091.1433999999999</v>
      </c>
      <c r="K4070" s="85">
        <v>0.504</v>
      </c>
      <c r="L4070" s="202">
        <v>1066.8108999999999</v>
      </c>
      <c r="M4070" s="85">
        <v>0.51359999999999995</v>
      </c>
      <c r="N4070" s="202">
        <v>1048.4087999999999</v>
      </c>
      <c r="O4070" s="85">
        <v>0.52080000000000004</v>
      </c>
      <c r="P4070" s="202">
        <v>1047.3352</v>
      </c>
      <c r="Q4070" s="85">
        <v>0.52229999999999999</v>
      </c>
      <c r="R4070" s="202">
        <v>1119.8218999999999</v>
      </c>
      <c r="S4070" s="85">
        <v>0.49320000000000003</v>
      </c>
      <c r="T4070" s="202">
        <v>1052.5083</v>
      </c>
      <c r="U4070" s="85">
        <v>0.51929999999999998</v>
      </c>
      <c r="V4070" s="202">
        <v>1137.5065999999999</v>
      </c>
      <c r="W4070" s="85">
        <v>0.48759999999999998</v>
      </c>
      <c r="X4070" s="202">
        <v>1053.8896999999999</v>
      </c>
      <c r="Y4070" s="85">
        <v>0.51980000000000004</v>
      </c>
      <c r="Z4070" s="202">
        <v>1124.3121000000001</v>
      </c>
      <c r="AA4070" s="85">
        <v>0.49270000000000003</v>
      </c>
      <c r="AB4070" s="202">
        <v>1075.2039</v>
      </c>
      <c r="AC4070" s="85">
        <v>0.51039999999999996</v>
      </c>
      <c r="AD4070" s="202">
        <v>1020.1518</v>
      </c>
      <c r="AE4070" s="85">
        <v>0.5323</v>
      </c>
      <c r="AF4070" s="202">
        <v>1080.1264000000001</v>
      </c>
      <c r="AG4070" s="86">
        <v>0.50990000000000002</v>
      </c>
      <c r="AH4070" s="107"/>
    </row>
    <row r="4071" spans="2:34" x14ac:dyDescent="0.2">
      <c r="B4071" s="84">
        <v>4064</v>
      </c>
      <c r="C4071" s="85" t="s">
        <v>36</v>
      </c>
      <c r="D4071" s="245" t="s">
        <v>37</v>
      </c>
      <c r="E4071" s="245" t="s">
        <v>386</v>
      </c>
      <c r="F4071" s="256">
        <v>1.3883326658657101E-2</v>
      </c>
      <c r="G4071" s="256">
        <v>1.3952240407834699E-2</v>
      </c>
      <c r="H4071" s="202">
        <v>-731.375</v>
      </c>
      <c r="I4071" s="85">
        <v>0.73060000000000003</v>
      </c>
      <c r="J4071" s="202">
        <v>-682.23630000000003</v>
      </c>
      <c r="K4071" s="85">
        <v>0.748</v>
      </c>
      <c r="L4071" s="202">
        <v>-666.00220000000002</v>
      </c>
      <c r="M4071" s="85">
        <v>0.75380000000000003</v>
      </c>
      <c r="N4071" s="202">
        <v>-606.78110000000004</v>
      </c>
      <c r="O4071" s="85">
        <v>0.77510000000000001</v>
      </c>
      <c r="P4071" s="202">
        <v>-631.35659999999996</v>
      </c>
      <c r="Q4071" s="85">
        <v>0.76639999999999997</v>
      </c>
      <c r="R4071" s="202">
        <v>-609.48</v>
      </c>
      <c r="S4071" s="85">
        <v>0.7742</v>
      </c>
      <c r="T4071" s="202">
        <v>-603.88379999999995</v>
      </c>
      <c r="U4071" s="85">
        <v>0.7762</v>
      </c>
      <c r="V4071" s="202">
        <v>-639.69970000000001</v>
      </c>
      <c r="W4071" s="85">
        <v>0.76339999999999997</v>
      </c>
      <c r="X4071" s="202">
        <v>-628.48199999999997</v>
      </c>
      <c r="Y4071" s="85">
        <v>0.76739999999999997</v>
      </c>
      <c r="Z4071" s="202">
        <v>-637.65599999999995</v>
      </c>
      <c r="AA4071" s="85">
        <v>0.76419999999999999</v>
      </c>
      <c r="AB4071" s="202">
        <v>-637.41629999999998</v>
      </c>
      <c r="AC4071" s="85">
        <v>0.7641</v>
      </c>
      <c r="AD4071" s="202">
        <v>-572.87840000000006</v>
      </c>
      <c r="AE4071" s="85">
        <v>0.78739999999999999</v>
      </c>
      <c r="AF4071" s="202">
        <v>-631.01490000000001</v>
      </c>
      <c r="AG4071" s="86">
        <v>0.76659999999999995</v>
      </c>
      <c r="AH4071" s="107"/>
    </row>
    <row r="4072" spans="2:34" x14ac:dyDescent="0.2">
      <c r="B4072" s="84">
        <v>4065</v>
      </c>
      <c r="C4072" s="85" t="s">
        <v>36</v>
      </c>
      <c r="D4072" s="245" t="s">
        <v>37</v>
      </c>
      <c r="E4072" s="245" t="s">
        <v>387</v>
      </c>
      <c r="F4072" s="256">
        <v>0.15258309971966399</v>
      </c>
      <c r="G4072" s="256">
        <v>0.15199892675073801</v>
      </c>
      <c r="H4072" s="202">
        <v>-2244.5182</v>
      </c>
      <c r="I4072" s="85">
        <v>0.2722</v>
      </c>
      <c r="J4072" s="202">
        <v>-2267.915</v>
      </c>
      <c r="K4072" s="85">
        <v>0.26719999999999999</v>
      </c>
      <c r="L4072" s="202">
        <v>-2304.4004</v>
      </c>
      <c r="M4072" s="85">
        <v>0.2596</v>
      </c>
      <c r="N4072" s="202">
        <v>-2334.4557</v>
      </c>
      <c r="O4072" s="85">
        <v>0.25340000000000001</v>
      </c>
      <c r="P4072" s="202">
        <v>-2287.8153000000002</v>
      </c>
      <c r="Q4072" s="85">
        <v>0.26379999999999998</v>
      </c>
      <c r="R4072" s="202">
        <v>-2376.6849000000002</v>
      </c>
      <c r="S4072" s="85">
        <v>0.245</v>
      </c>
      <c r="T4072" s="202">
        <v>-2335.5693000000001</v>
      </c>
      <c r="U4072" s="85">
        <v>0.25319999999999998</v>
      </c>
      <c r="V4072" s="202">
        <v>-2304.5117</v>
      </c>
      <c r="W4072" s="85">
        <v>0.26050000000000001</v>
      </c>
      <c r="X4072" s="202">
        <v>-2286.0542999999998</v>
      </c>
      <c r="Y4072" s="85">
        <v>0.26419999999999999</v>
      </c>
      <c r="Z4072" s="202">
        <v>-2340.4843000000001</v>
      </c>
      <c r="AA4072" s="85">
        <v>0.25309999999999999</v>
      </c>
      <c r="AB4072" s="202">
        <v>-2232.5444000000002</v>
      </c>
      <c r="AC4072" s="85">
        <v>0.2747</v>
      </c>
      <c r="AD4072" s="202">
        <v>-2302.4546</v>
      </c>
      <c r="AE4072" s="85">
        <v>0.25990000000000002</v>
      </c>
      <c r="AF4072" s="202">
        <v>-2295.9058</v>
      </c>
      <c r="AG4072" s="86">
        <v>0.26229999999999998</v>
      </c>
      <c r="AH4072" s="107"/>
    </row>
    <row r="4073" spans="2:34" x14ac:dyDescent="0.2">
      <c r="B4073" s="84">
        <v>4066</v>
      </c>
      <c r="C4073" s="85" t="s">
        <v>36</v>
      </c>
      <c r="D4073" s="245" t="s">
        <v>37</v>
      </c>
      <c r="E4073" s="245" t="s">
        <v>388</v>
      </c>
      <c r="F4073" s="256">
        <v>0.117741289547457</v>
      </c>
      <c r="G4073" s="256">
        <v>0.11752079420445399</v>
      </c>
      <c r="H4073" s="202">
        <v>654.2106</v>
      </c>
      <c r="I4073" s="85">
        <v>0.52410000000000001</v>
      </c>
      <c r="J4073" s="202">
        <v>633.74239999999998</v>
      </c>
      <c r="K4073" s="85">
        <v>0.53710000000000002</v>
      </c>
      <c r="L4073" s="202">
        <v>657.58849999999995</v>
      </c>
      <c r="M4073" s="85">
        <v>0.52180000000000004</v>
      </c>
      <c r="N4073" s="202">
        <v>634.80179999999996</v>
      </c>
      <c r="O4073" s="85">
        <v>0.5363</v>
      </c>
      <c r="P4073" s="202">
        <v>641.21310000000005</v>
      </c>
      <c r="Q4073" s="85">
        <v>0.53239999999999998</v>
      </c>
      <c r="R4073" s="202">
        <v>648.09789999999998</v>
      </c>
      <c r="S4073" s="85">
        <v>0.52800000000000002</v>
      </c>
      <c r="T4073" s="202">
        <v>636.15250000000003</v>
      </c>
      <c r="U4073" s="85">
        <v>0.53549999999999998</v>
      </c>
      <c r="V4073" s="202">
        <v>659.14070000000004</v>
      </c>
      <c r="W4073" s="85">
        <v>0.5212</v>
      </c>
      <c r="X4073" s="202">
        <v>643.40049999999997</v>
      </c>
      <c r="Y4073" s="85">
        <v>0.53110000000000002</v>
      </c>
      <c r="Z4073" s="202">
        <v>642.01980000000003</v>
      </c>
      <c r="AA4073" s="85">
        <v>0.53200000000000003</v>
      </c>
      <c r="AB4073" s="202">
        <v>633.96489999999994</v>
      </c>
      <c r="AC4073" s="85">
        <v>0.53690000000000004</v>
      </c>
      <c r="AD4073" s="202">
        <v>634.83479999999997</v>
      </c>
      <c r="AE4073" s="85">
        <v>0.53620000000000001</v>
      </c>
      <c r="AF4073" s="202">
        <v>657.20690000000002</v>
      </c>
      <c r="AG4073" s="86">
        <v>0.52229999999999999</v>
      </c>
      <c r="AH4073" s="107"/>
    </row>
    <row r="4074" spans="2:34" x14ac:dyDescent="0.2">
      <c r="B4074" s="84">
        <v>4067</v>
      </c>
      <c r="C4074" s="85" t="s">
        <v>36</v>
      </c>
      <c r="D4074" s="245" t="s">
        <v>37</v>
      </c>
      <c r="E4074" s="245" t="s">
        <v>389</v>
      </c>
      <c r="F4074" s="256">
        <v>1.9356561206781499E-2</v>
      </c>
      <c r="G4074" s="256">
        <v>1.9452642876308001E-2</v>
      </c>
      <c r="H4074" s="202">
        <v>1537.0034000000001</v>
      </c>
      <c r="I4074" s="85">
        <v>0.49309999999999998</v>
      </c>
      <c r="J4074" s="202">
        <v>1564.5713000000001</v>
      </c>
      <c r="K4074" s="85">
        <v>0.48530000000000001</v>
      </c>
      <c r="L4074" s="202">
        <v>1439.7085</v>
      </c>
      <c r="M4074" s="85">
        <v>0.52080000000000004</v>
      </c>
      <c r="N4074" s="202">
        <v>1464.5251000000001</v>
      </c>
      <c r="O4074" s="85">
        <v>0.51359999999999995</v>
      </c>
      <c r="P4074" s="202">
        <v>1510.7743</v>
      </c>
      <c r="Q4074" s="85">
        <v>0.50090000000000001</v>
      </c>
      <c r="R4074" s="202">
        <v>1422.5762</v>
      </c>
      <c r="S4074" s="85">
        <v>0.52590000000000003</v>
      </c>
      <c r="T4074" s="202">
        <v>1464.682</v>
      </c>
      <c r="U4074" s="85">
        <v>0.51359999999999995</v>
      </c>
      <c r="V4074" s="202">
        <v>1494.2618</v>
      </c>
      <c r="W4074" s="85">
        <v>0.50570000000000004</v>
      </c>
      <c r="X4074" s="202">
        <v>1513.7168999999999</v>
      </c>
      <c r="Y4074" s="85">
        <v>0.50009999999999999</v>
      </c>
      <c r="Z4074" s="202">
        <v>1449.8798999999999</v>
      </c>
      <c r="AA4074" s="85">
        <v>0.51849999999999996</v>
      </c>
      <c r="AB4074" s="202">
        <v>1515.7463</v>
      </c>
      <c r="AC4074" s="85">
        <v>0.499</v>
      </c>
      <c r="AD4074" s="202">
        <v>1417.2717</v>
      </c>
      <c r="AE4074" s="85">
        <v>0.52729999999999999</v>
      </c>
      <c r="AF4074" s="202">
        <v>1452.9338</v>
      </c>
      <c r="AG4074" s="86">
        <v>0.51749999999999996</v>
      </c>
      <c r="AH4074" s="107"/>
    </row>
    <row r="4075" spans="2:34" x14ac:dyDescent="0.2">
      <c r="B4075" s="84">
        <v>4068</v>
      </c>
      <c r="C4075" s="85" t="s">
        <v>36</v>
      </c>
      <c r="D4075" s="245" t="s">
        <v>37</v>
      </c>
      <c r="E4075" s="245" t="s">
        <v>390</v>
      </c>
      <c r="F4075" s="256">
        <v>1.7888132425577401E-2</v>
      </c>
      <c r="G4075" s="256">
        <v>1.7976925140863999E-2</v>
      </c>
      <c r="H4075" s="202">
        <v>4688.2583999999997</v>
      </c>
      <c r="I4075" s="85">
        <v>1.6299999999999999E-2</v>
      </c>
      <c r="J4075" s="202">
        <v>4771.4988999999996</v>
      </c>
      <c r="K4075" s="85">
        <v>1.46E-2</v>
      </c>
      <c r="L4075" s="202">
        <v>4740.1541999999999</v>
      </c>
      <c r="M4075" s="85">
        <v>1.52E-2</v>
      </c>
      <c r="N4075" s="202">
        <v>4836.8618999999999</v>
      </c>
      <c r="O4075" s="85">
        <v>1.32E-2</v>
      </c>
      <c r="P4075" s="202">
        <v>4808.0173000000004</v>
      </c>
      <c r="Q4075" s="85">
        <v>1.3899999999999999E-2</v>
      </c>
      <c r="R4075" s="202">
        <v>4774.1855999999998</v>
      </c>
      <c r="S4075" s="85">
        <v>1.4500000000000001E-2</v>
      </c>
      <c r="T4075" s="202">
        <v>4829.9448000000002</v>
      </c>
      <c r="U4075" s="85">
        <v>1.34E-2</v>
      </c>
      <c r="V4075" s="202">
        <v>4757.4540999999999</v>
      </c>
      <c r="W4075" s="85">
        <v>1.4999999999999999E-2</v>
      </c>
      <c r="X4075" s="202">
        <v>4800.7471999999998</v>
      </c>
      <c r="Y4075" s="85">
        <v>1.41E-2</v>
      </c>
      <c r="Z4075" s="202">
        <v>4789.7797</v>
      </c>
      <c r="AA4075" s="85">
        <v>1.43E-2</v>
      </c>
      <c r="AB4075" s="202">
        <v>4815.7254000000003</v>
      </c>
      <c r="AC4075" s="85">
        <v>1.37E-2</v>
      </c>
      <c r="AD4075" s="202">
        <v>4879.4228000000003</v>
      </c>
      <c r="AE4075" s="85">
        <v>1.24E-2</v>
      </c>
      <c r="AF4075" s="202">
        <v>4785.6013999999996</v>
      </c>
      <c r="AG4075" s="86">
        <v>1.44E-2</v>
      </c>
      <c r="AH4075" s="107"/>
    </row>
    <row r="4076" spans="2:34" x14ac:dyDescent="0.2">
      <c r="B4076" s="84">
        <v>4069</v>
      </c>
      <c r="C4076" s="85" t="s">
        <v>36</v>
      </c>
      <c r="D4076" s="245" t="s">
        <v>37</v>
      </c>
      <c r="E4076" s="245" t="s">
        <v>391</v>
      </c>
      <c r="F4076" s="256">
        <v>3.36403684421306E-2</v>
      </c>
      <c r="G4076" s="256">
        <v>3.3404883284142699E-2</v>
      </c>
      <c r="H4076" s="202">
        <v>5772.3253000000004</v>
      </c>
      <c r="I4076" s="85">
        <v>8.9999999999999998E-4</v>
      </c>
      <c r="J4076" s="202">
        <v>5757.2184999999999</v>
      </c>
      <c r="K4076" s="85">
        <v>8.9999999999999998E-4</v>
      </c>
      <c r="L4076" s="202">
        <v>5602.6131999999998</v>
      </c>
      <c r="M4076" s="85">
        <v>1.2999999999999999E-3</v>
      </c>
      <c r="N4076" s="202">
        <v>5575.0616</v>
      </c>
      <c r="O4076" s="85">
        <v>1.4E-3</v>
      </c>
      <c r="P4076" s="202">
        <v>5583.3456999999999</v>
      </c>
      <c r="Q4076" s="85">
        <v>1.2999999999999999E-3</v>
      </c>
      <c r="R4076" s="202">
        <v>5559.3873999999996</v>
      </c>
      <c r="S4076" s="85">
        <v>1.4E-3</v>
      </c>
      <c r="T4076" s="202">
        <v>5576.5005000000001</v>
      </c>
      <c r="U4076" s="85">
        <v>1.2999999999999999E-3</v>
      </c>
      <c r="V4076" s="202">
        <v>5578.6399000000001</v>
      </c>
      <c r="W4076" s="85">
        <v>1.4E-3</v>
      </c>
      <c r="X4076" s="202">
        <v>5587.0603000000001</v>
      </c>
      <c r="Y4076" s="85">
        <v>1.2999999999999999E-3</v>
      </c>
      <c r="Z4076" s="202">
        <v>5562.2245000000003</v>
      </c>
      <c r="AA4076" s="85">
        <v>1.4E-3</v>
      </c>
      <c r="AB4076" s="202">
        <v>5716.9548000000004</v>
      </c>
      <c r="AC4076" s="85">
        <v>1E-3</v>
      </c>
      <c r="AD4076" s="202">
        <v>5533.2875999999997</v>
      </c>
      <c r="AE4076" s="85">
        <v>1.5E-3</v>
      </c>
      <c r="AF4076" s="202">
        <v>5529.8224</v>
      </c>
      <c r="AG4076" s="86">
        <v>1.5E-3</v>
      </c>
      <c r="AH4076" s="107"/>
    </row>
    <row r="4077" spans="2:34" x14ac:dyDescent="0.2">
      <c r="B4077" s="84">
        <v>4070</v>
      </c>
      <c r="C4077" s="85" t="s">
        <v>36</v>
      </c>
      <c r="D4077" s="245" t="s">
        <v>37</v>
      </c>
      <c r="E4077" s="245" t="s">
        <v>392</v>
      </c>
      <c r="F4077" s="256">
        <v>2.83006274195702E-2</v>
      </c>
      <c r="G4077" s="256">
        <v>2.844110544674E-2</v>
      </c>
      <c r="H4077" s="202">
        <v>3532.3924999999999</v>
      </c>
      <c r="I4077" s="85">
        <v>2.3199999999999998E-2</v>
      </c>
      <c r="J4077" s="202">
        <v>3579.6601999999998</v>
      </c>
      <c r="K4077" s="85">
        <v>2.1399999999999999E-2</v>
      </c>
      <c r="L4077" s="202">
        <v>3438.1867999999999</v>
      </c>
      <c r="M4077" s="85">
        <v>2.7099999999999999E-2</v>
      </c>
      <c r="N4077" s="202">
        <v>3485.3276999999998</v>
      </c>
      <c r="O4077" s="85">
        <v>2.5100000000000001E-2</v>
      </c>
      <c r="P4077" s="202">
        <v>3483.6205</v>
      </c>
      <c r="Q4077" s="85">
        <v>2.53E-2</v>
      </c>
      <c r="R4077" s="202">
        <v>3503.4104000000002</v>
      </c>
      <c r="S4077" s="85">
        <v>2.4400000000000002E-2</v>
      </c>
      <c r="T4077" s="202">
        <v>3489.7842000000001</v>
      </c>
      <c r="U4077" s="85">
        <v>2.4899999999999999E-2</v>
      </c>
      <c r="V4077" s="202">
        <v>3495.1727000000001</v>
      </c>
      <c r="W4077" s="85">
        <v>2.4799999999999999E-2</v>
      </c>
      <c r="X4077" s="202">
        <v>3488.9106999999999</v>
      </c>
      <c r="Y4077" s="85">
        <v>2.5100000000000001E-2</v>
      </c>
      <c r="Z4077" s="202">
        <v>3464.4513000000002</v>
      </c>
      <c r="AA4077" s="85">
        <v>2.6100000000000002E-2</v>
      </c>
      <c r="AB4077" s="202">
        <v>3523.5319</v>
      </c>
      <c r="AC4077" s="85">
        <v>2.35E-2</v>
      </c>
      <c r="AD4077" s="202">
        <v>3424.8252000000002</v>
      </c>
      <c r="AE4077" s="85">
        <v>2.7699999999999999E-2</v>
      </c>
      <c r="AF4077" s="202">
        <v>3422.8651</v>
      </c>
      <c r="AG4077" s="86">
        <v>2.8000000000000001E-2</v>
      </c>
      <c r="AH4077" s="107"/>
    </row>
    <row r="4078" spans="2:34" x14ac:dyDescent="0.2">
      <c r="B4078" s="84">
        <v>4071</v>
      </c>
      <c r="C4078" s="85" t="s">
        <v>36</v>
      </c>
      <c r="D4078" s="245" t="s">
        <v>37</v>
      </c>
      <c r="E4078" s="245" t="s">
        <v>393</v>
      </c>
      <c r="F4078" s="256">
        <v>7.1552529702309395E-2</v>
      </c>
      <c r="G4078" s="256">
        <v>7.1505232090152901E-2</v>
      </c>
      <c r="H4078" s="202">
        <v>1725.0092</v>
      </c>
      <c r="I4078" s="85">
        <v>0.1021</v>
      </c>
      <c r="J4078" s="202">
        <v>1682.4852000000001</v>
      </c>
      <c r="K4078" s="85">
        <v>0.1109</v>
      </c>
      <c r="L4078" s="202">
        <v>1725.4148</v>
      </c>
      <c r="M4078" s="85">
        <v>0.10199999999999999</v>
      </c>
      <c r="N4078" s="202">
        <v>1677.6460999999999</v>
      </c>
      <c r="O4078" s="85">
        <v>0.1119</v>
      </c>
      <c r="P4078" s="202">
        <v>1669.0688</v>
      </c>
      <c r="Q4078" s="85">
        <v>0.11409999999999999</v>
      </c>
      <c r="R4078" s="202">
        <v>1697.8243</v>
      </c>
      <c r="S4078" s="85">
        <v>0.10780000000000001</v>
      </c>
      <c r="T4078" s="202">
        <v>1679.2076</v>
      </c>
      <c r="U4078" s="85">
        <v>0.11169999999999999</v>
      </c>
      <c r="V4078" s="202">
        <v>1691.1041</v>
      </c>
      <c r="W4078" s="85">
        <v>0.1095</v>
      </c>
      <c r="X4078" s="202">
        <v>1671.2843</v>
      </c>
      <c r="Y4078" s="85">
        <v>0.11360000000000001</v>
      </c>
      <c r="Z4078" s="202">
        <v>1688.8056999999999</v>
      </c>
      <c r="AA4078" s="85">
        <v>0.1099</v>
      </c>
      <c r="AB4078" s="202">
        <v>1672.3196</v>
      </c>
      <c r="AC4078" s="85">
        <v>0.11310000000000001</v>
      </c>
      <c r="AD4078" s="202">
        <v>1664.9322</v>
      </c>
      <c r="AE4078" s="85">
        <v>0.1147</v>
      </c>
      <c r="AF4078" s="202">
        <v>1668.3635999999999</v>
      </c>
      <c r="AG4078" s="86">
        <v>0.1143</v>
      </c>
      <c r="AH4078" s="107"/>
    </row>
    <row r="4079" spans="2:34" x14ac:dyDescent="0.2">
      <c r="B4079" s="84">
        <v>4072</v>
      </c>
      <c r="C4079" s="85" t="s">
        <v>36</v>
      </c>
      <c r="D4079" s="245" t="s">
        <v>37</v>
      </c>
      <c r="E4079" s="245" t="s">
        <v>394</v>
      </c>
      <c r="F4079" s="256"/>
      <c r="G4079" s="256"/>
      <c r="H4079" s="202" t="s">
        <v>179</v>
      </c>
      <c r="I4079" s="85" t="s">
        <v>179</v>
      </c>
      <c r="J4079" s="202" t="s">
        <v>179</v>
      </c>
      <c r="K4079" s="85" t="s">
        <v>179</v>
      </c>
      <c r="L4079" s="202" t="s">
        <v>179</v>
      </c>
      <c r="M4079" s="85" t="s">
        <v>179</v>
      </c>
      <c r="N4079" s="202" t="s">
        <v>179</v>
      </c>
      <c r="O4079" s="85" t="s">
        <v>179</v>
      </c>
      <c r="P4079" s="202" t="s">
        <v>179</v>
      </c>
      <c r="Q4079" s="85" t="s">
        <v>179</v>
      </c>
      <c r="R4079" s="202" t="s">
        <v>179</v>
      </c>
      <c r="S4079" s="85" t="s">
        <v>179</v>
      </c>
      <c r="T4079" s="202" t="s">
        <v>179</v>
      </c>
      <c r="U4079" s="85" t="s">
        <v>179</v>
      </c>
      <c r="V4079" s="202" t="s">
        <v>179</v>
      </c>
      <c r="W4079" s="85" t="s">
        <v>179</v>
      </c>
      <c r="X4079" s="202" t="s">
        <v>179</v>
      </c>
      <c r="Y4079" s="85" t="s">
        <v>179</v>
      </c>
      <c r="Z4079" s="202" t="s">
        <v>179</v>
      </c>
      <c r="AA4079" s="85" t="s">
        <v>179</v>
      </c>
      <c r="AB4079" s="202" t="s">
        <v>179</v>
      </c>
      <c r="AC4079" s="85" t="s">
        <v>179</v>
      </c>
      <c r="AD4079" s="202" t="s">
        <v>179</v>
      </c>
      <c r="AE4079" s="85" t="s">
        <v>179</v>
      </c>
      <c r="AF4079" s="202" t="s">
        <v>179</v>
      </c>
      <c r="AG4079" s="86" t="s">
        <v>179</v>
      </c>
      <c r="AH4079" s="107"/>
    </row>
    <row r="4080" spans="2:34" x14ac:dyDescent="0.2">
      <c r="B4080" s="84">
        <v>4073</v>
      </c>
      <c r="C4080" s="85" t="s">
        <v>36</v>
      </c>
      <c r="D4080" s="245" t="s">
        <v>37</v>
      </c>
      <c r="E4080" s="245" t="s">
        <v>395</v>
      </c>
      <c r="F4080" s="256"/>
      <c r="G4080" s="256"/>
      <c r="H4080" s="202" t="s">
        <v>179</v>
      </c>
      <c r="I4080" s="85" t="s">
        <v>179</v>
      </c>
      <c r="J4080" s="202" t="s">
        <v>179</v>
      </c>
      <c r="K4080" s="85" t="s">
        <v>179</v>
      </c>
      <c r="L4080" s="202" t="s">
        <v>179</v>
      </c>
      <c r="M4080" s="85" t="s">
        <v>179</v>
      </c>
      <c r="N4080" s="202" t="s">
        <v>179</v>
      </c>
      <c r="O4080" s="85" t="s">
        <v>179</v>
      </c>
      <c r="P4080" s="202" t="s">
        <v>179</v>
      </c>
      <c r="Q4080" s="85" t="s">
        <v>179</v>
      </c>
      <c r="R4080" s="202" t="s">
        <v>179</v>
      </c>
      <c r="S4080" s="85" t="s">
        <v>179</v>
      </c>
      <c r="T4080" s="202" t="s">
        <v>179</v>
      </c>
      <c r="U4080" s="85" t="s">
        <v>179</v>
      </c>
      <c r="V4080" s="202" t="s">
        <v>179</v>
      </c>
      <c r="W4080" s="85" t="s">
        <v>179</v>
      </c>
      <c r="X4080" s="202" t="s">
        <v>179</v>
      </c>
      <c r="Y4080" s="85" t="s">
        <v>179</v>
      </c>
      <c r="Z4080" s="202" t="s">
        <v>179</v>
      </c>
      <c r="AA4080" s="85" t="s">
        <v>179</v>
      </c>
      <c r="AB4080" s="202" t="s">
        <v>179</v>
      </c>
      <c r="AC4080" s="85" t="s">
        <v>179</v>
      </c>
      <c r="AD4080" s="202" t="s">
        <v>179</v>
      </c>
      <c r="AE4080" s="85" t="s">
        <v>179</v>
      </c>
      <c r="AF4080" s="202" t="s">
        <v>179</v>
      </c>
      <c r="AG4080" s="86" t="s">
        <v>179</v>
      </c>
      <c r="AH4080" s="107"/>
    </row>
    <row r="4081" spans="2:34" x14ac:dyDescent="0.2">
      <c r="B4081" s="84">
        <v>4074</v>
      </c>
      <c r="C4081" s="85" t="s">
        <v>36</v>
      </c>
      <c r="D4081" s="245" t="s">
        <v>37</v>
      </c>
      <c r="E4081" s="245" t="s">
        <v>396</v>
      </c>
      <c r="F4081" s="256">
        <v>8.8105726872246704E-3</v>
      </c>
      <c r="G4081" s="256">
        <v>8.8543064126643395E-3</v>
      </c>
      <c r="H4081" s="202">
        <v>305.75990000000002</v>
      </c>
      <c r="I4081" s="85">
        <v>0.91679999999999995</v>
      </c>
      <c r="J4081" s="202">
        <v>233.35159999999999</v>
      </c>
      <c r="K4081" s="85">
        <v>0.93640000000000001</v>
      </c>
      <c r="L4081" s="202">
        <v>342.75839999999999</v>
      </c>
      <c r="M4081" s="85">
        <v>0.90669999999999995</v>
      </c>
      <c r="N4081" s="202">
        <v>263.73790000000002</v>
      </c>
      <c r="O4081" s="85">
        <v>0.92810000000000004</v>
      </c>
      <c r="P4081" s="202">
        <v>256.08449999999999</v>
      </c>
      <c r="Q4081" s="85">
        <v>0.93030000000000002</v>
      </c>
      <c r="R4081" s="202">
        <v>316.0949</v>
      </c>
      <c r="S4081" s="85">
        <v>0.91400000000000003</v>
      </c>
      <c r="T4081" s="202">
        <v>279.65539999999999</v>
      </c>
      <c r="U4081" s="85">
        <v>0.92390000000000005</v>
      </c>
      <c r="V4081" s="202">
        <v>309.83980000000003</v>
      </c>
      <c r="W4081" s="85">
        <v>0.91569999999999996</v>
      </c>
      <c r="X4081" s="202">
        <v>275.279</v>
      </c>
      <c r="Y4081" s="85">
        <v>0.92510000000000003</v>
      </c>
      <c r="Z4081" s="202">
        <v>223.03280000000001</v>
      </c>
      <c r="AA4081" s="85">
        <v>0.93930000000000002</v>
      </c>
      <c r="AB4081" s="202">
        <v>243.0017</v>
      </c>
      <c r="AC4081" s="85">
        <v>0.93379999999999996</v>
      </c>
      <c r="AD4081" s="202">
        <v>249.7105</v>
      </c>
      <c r="AE4081" s="85">
        <v>0.93200000000000005</v>
      </c>
      <c r="AF4081" s="202">
        <v>261.49</v>
      </c>
      <c r="AG4081" s="86">
        <v>0.92889999999999995</v>
      </c>
      <c r="AH4081" s="107"/>
    </row>
    <row r="4082" spans="2:34" x14ac:dyDescent="0.2">
      <c r="B4082" s="84">
        <v>4075</v>
      </c>
      <c r="C4082" s="85" t="s">
        <v>36</v>
      </c>
      <c r="D4082" s="245" t="s">
        <v>37</v>
      </c>
      <c r="E4082" s="245" t="s">
        <v>397</v>
      </c>
      <c r="F4082" s="256">
        <v>1.61527165932452E-2</v>
      </c>
      <c r="G4082" s="256">
        <v>1.6098738932116999E-2</v>
      </c>
      <c r="H4082" s="202">
        <v>2752.0023999999999</v>
      </c>
      <c r="I4082" s="85">
        <v>0.1633</v>
      </c>
      <c r="J4082" s="202">
        <v>2917.5574000000001</v>
      </c>
      <c r="K4082" s="85">
        <v>0.1399</v>
      </c>
      <c r="L4082" s="202">
        <v>2825.424</v>
      </c>
      <c r="M4082" s="85">
        <v>0.15229999999999999</v>
      </c>
      <c r="N4082" s="202">
        <v>3015.9166</v>
      </c>
      <c r="O4082" s="85">
        <v>0.127</v>
      </c>
      <c r="P4082" s="202">
        <v>2999.1333</v>
      </c>
      <c r="Q4082" s="85">
        <v>0.1293</v>
      </c>
      <c r="R4082" s="202">
        <v>3101.9566</v>
      </c>
      <c r="S4082" s="85">
        <v>0.1168</v>
      </c>
      <c r="T4082" s="202">
        <v>3020.6075000000001</v>
      </c>
      <c r="U4082" s="85">
        <v>0.1265</v>
      </c>
      <c r="V4082" s="202">
        <v>3081.6232</v>
      </c>
      <c r="W4082" s="85">
        <v>0.1193</v>
      </c>
      <c r="X4082" s="202">
        <v>3003.9036000000001</v>
      </c>
      <c r="Y4082" s="85">
        <v>0.1288</v>
      </c>
      <c r="Z4082" s="202">
        <v>3098.3177000000001</v>
      </c>
      <c r="AA4082" s="85">
        <v>0.1173</v>
      </c>
      <c r="AB4082" s="202">
        <v>2933.337</v>
      </c>
      <c r="AC4082" s="85">
        <v>0.13769999999999999</v>
      </c>
      <c r="AD4082" s="202">
        <v>3023.7447999999999</v>
      </c>
      <c r="AE4082" s="85">
        <v>0.126</v>
      </c>
      <c r="AF4082" s="202">
        <v>3074.0882000000001</v>
      </c>
      <c r="AG4082" s="86">
        <v>0.1202</v>
      </c>
      <c r="AH4082" s="107"/>
    </row>
    <row r="4083" spans="2:34" x14ac:dyDescent="0.2">
      <c r="B4083" s="84">
        <v>4076</v>
      </c>
      <c r="C4083" s="85" t="s">
        <v>36</v>
      </c>
      <c r="D4083" s="245" t="s">
        <v>37</v>
      </c>
      <c r="E4083" s="245" t="s">
        <v>398</v>
      </c>
      <c r="F4083" s="256">
        <v>1.2815378454145E-2</v>
      </c>
      <c r="G4083" s="256">
        <v>1.2744834987925901E-2</v>
      </c>
      <c r="H4083" s="202">
        <v>2567.7145999999998</v>
      </c>
      <c r="I4083" s="85">
        <v>0.2457</v>
      </c>
      <c r="J4083" s="202">
        <v>2587.3528000000001</v>
      </c>
      <c r="K4083" s="85">
        <v>0.24199999999999999</v>
      </c>
      <c r="L4083" s="202">
        <v>2658.0826999999999</v>
      </c>
      <c r="M4083" s="85">
        <v>0.22950000000000001</v>
      </c>
      <c r="N4083" s="202">
        <v>2685.7329</v>
      </c>
      <c r="O4083" s="85">
        <v>0.22459999999999999</v>
      </c>
      <c r="P4083" s="202">
        <v>2658.5246999999999</v>
      </c>
      <c r="Q4083" s="85">
        <v>0.22950000000000001</v>
      </c>
      <c r="R4083" s="202">
        <v>2667.3683999999998</v>
      </c>
      <c r="S4083" s="85">
        <v>0.22789999999999999</v>
      </c>
      <c r="T4083" s="202">
        <v>2686.4049</v>
      </c>
      <c r="U4083" s="85">
        <v>0.22450000000000001</v>
      </c>
      <c r="V4083" s="202">
        <v>2639.6028000000001</v>
      </c>
      <c r="W4083" s="85">
        <v>0.2329</v>
      </c>
      <c r="X4083" s="202">
        <v>2659.5164</v>
      </c>
      <c r="Y4083" s="85">
        <v>0.2293</v>
      </c>
      <c r="Z4083" s="202">
        <v>2603.2022000000002</v>
      </c>
      <c r="AA4083" s="85">
        <v>0.2394</v>
      </c>
      <c r="AB4083" s="202">
        <v>2621.8443000000002</v>
      </c>
      <c r="AC4083" s="85">
        <v>0.2359</v>
      </c>
      <c r="AD4083" s="202">
        <v>2707.4659000000001</v>
      </c>
      <c r="AE4083" s="85">
        <v>0.22090000000000001</v>
      </c>
      <c r="AF4083" s="202">
        <v>2616.4589999999998</v>
      </c>
      <c r="AG4083" s="86">
        <v>0.23719999999999999</v>
      </c>
      <c r="AH4083" s="107"/>
    </row>
    <row r="4084" spans="2:34" x14ac:dyDescent="0.2">
      <c r="B4084" s="84">
        <v>4077</v>
      </c>
      <c r="C4084" s="85" t="s">
        <v>36</v>
      </c>
      <c r="D4084" s="245" t="s">
        <v>37</v>
      </c>
      <c r="E4084" s="245" t="s">
        <v>399</v>
      </c>
      <c r="F4084" s="256">
        <v>4.27179281804832E-3</v>
      </c>
      <c r="G4084" s="256">
        <v>4.1588408907968898E-3</v>
      </c>
      <c r="H4084" s="202">
        <v>1345.2689</v>
      </c>
      <c r="I4084" s="85">
        <v>0.7298</v>
      </c>
      <c r="J4084" s="202">
        <v>1332.2802999999999</v>
      </c>
      <c r="K4084" s="85">
        <v>0.73229999999999995</v>
      </c>
      <c r="L4084" s="202">
        <v>1299.3254999999999</v>
      </c>
      <c r="M4084" s="85">
        <v>0.73870000000000002</v>
      </c>
      <c r="N4084" s="202">
        <v>1281.723</v>
      </c>
      <c r="O4084" s="85">
        <v>0.74209999999999998</v>
      </c>
      <c r="P4084" s="202">
        <v>1264.6077</v>
      </c>
      <c r="Q4084" s="85">
        <v>0.74560000000000004</v>
      </c>
      <c r="R4084" s="202">
        <v>1272.1560999999999</v>
      </c>
      <c r="S4084" s="85">
        <v>0.74409999999999998</v>
      </c>
      <c r="T4084" s="202">
        <v>1276.1016</v>
      </c>
      <c r="U4084" s="85">
        <v>0.74319999999999997</v>
      </c>
      <c r="V4084" s="202">
        <v>1294.5328999999999</v>
      </c>
      <c r="W4084" s="85">
        <v>0.7399</v>
      </c>
      <c r="X4084" s="202">
        <v>1261.0056</v>
      </c>
      <c r="Y4084" s="85">
        <v>0.74629999999999996</v>
      </c>
      <c r="Z4084" s="202">
        <v>1361.8757000000001</v>
      </c>
      <c r="AA4084" s="85">
        <v>0.72689999999999999</v>
      </c>
      <c r="AB4084" s="202">
        <v>1248.6158</v>
      </c>
      <c r="AC4084" s="85">
        <v>0.74860000000000004</v>
      </c>
      <c r="AD4084" s="202">
        <v>1186.5124000000001</v>
      </c>
      <c r="AE4084" s="85">
        <v>0.76060000000000005</v>
      </c>
      <c r="AF4084" s="202">
        <v>1156.498</v>
      </c>
      <c r="AG4084" s="86">
        <v>0.76680000000000004</v>
      </c>
      <c r="AH4084" s="107"/>
    </row>
    <row r="4085" spans="2:34" x14ac:dyDescent="0.2">
      <c r="B4085" s="84">
        <v>4078</v>
      </c>
      <c r="C4085" s="85" t="s">
        <v>36</v>
      </c>
      <c r="D4085" s="245" t="s">
        <v>37</v>
      </c>
      <c r="E4085" s="245" t="s">
        <v>400</v>
      </c>
      <c r="F4085" s="256">
        <v>9.0909090909090898E-2</v>
      </c>
      <c r="G4085" s="256">
        <v>9.0421250335390405E-2</v>
      </c>
      <c r="H4085" s="202">
        <v>-528.26080000000002</v>
      </c>
      <c r="I4085" s="85">
        <v>0.62670000000000003</v>
      </c>
      <c r="J4085" s="202">
        <v>-522.24620000000004</v>
      </c>
      <c r="K4085" s="85">
        <v>0.63060000000000005</v>
      </c>
      <c r="L4085" s="202">
        <v>-648.92949999999996</v>
      </c>
      <c r="M4085" s="85">
        <v>0.55059999999999998</v>
      </c>
      <c r="N4085" s="202">
        <v>-649.70079999999996</v>
      </c>
      <c r="O4085" s="85">
        <v>0.55010000000000003</v>
      </c>
      <c r="P4085" s="202">
        <v>-636.19870000000003</v>
      </c>
      <c r="Q4085" s="85">
        <v>0.55859999999999999</v>
      </c>
      <c r="R4085" s="202">
        <v>-665.25419999999997</v>
      </c>
      <c r="S4085" s="85">
        <v>0.54079999999999995</v>
      </c>
      <c r="T4085" s="202">
        <v>-650.42079999999999</v>
      </c>
      <c r="U4085" s="85">
        <v>0.54969999999999997</v>
      </c>
      <c r="V4085" s="202">
        <v>-651.59169999999995</v>
      </c>
      <c r="W4085" s="85">
        <v>0.5494</v>
      </c>
      <c r="X4085" s="202">
        <v>-636.84519999999998</v>
      </c>
      <c r="Y4085" s="85">
        <v>0.55820000000000003</v>
      </c>
      <c r="Z4085" s="202">
        <v>-656.33429999999998</v>
      </c>
      <c r="AA4085" s="85">
        <v>0.54649999999999999</v>
      </c>
      <c r="AB4085" s="202">
        <v>-569.34100000000001</v>
      </c>
      <c r="AC4085" s="85">
        <v>0.60009999999999997</v>
      </c>
      <c r="AD4085" s="202">
        <v>-697.55859999999996</v>
      </c>
      <c r="AE4085" s="85">
        <v>0.52110000000000001</v>
      </c>
      <c r="AF4085" s="202">
        <v>-702.00009999999997</v>
      </c>
      <c r="AG4085" s="86">
        <v>0.51900000000000002</v>
      </c>
      <c r="AH4085" s="107"/>
    </row>
    <row r="4086" spans="2:34" x14ac:dyDescent="0.2">
      <c r="B4086" s="84">
        <v>4079</v>
      </c>
      <c r="C4086" s="85" t="s">
        <v>36</v>
      </c>
      <c r="D4086" s="245" t="s">
        <v>37</v>
      </c>
      <c r="E4086" s="245" t="s">
        <v>401</v>
      </c>
      <c r="F4086" s="256">
        <v>1.45507942864771E-2</v>
      </c>
      <c r="G4086" s="256">
        <v>1.4488865038905299E-2</v>
      </c>
      <c r="H4086" s="202">
        <v>4786.7682999999997</v>
      </c>
      <c r="I4086" s="85">
        <v>2.4799999999999999E-2</v>
      </c>
      <c r="J4086" s="202">
        <v>4746.2497000000003</v>
      </c>
      <c r="K4086" s="85">
        <v>2.6100000000000002E-2</v>
      </c>
      <c r="L4086" s="202">
        <v>4875.5874000000003</v>
      </c>
      <c r="M4086" s="85">
        <v>2.23E-2</v>
      </c>
      <c r="N4086" s="202">
        <v>4835.8240999999998</v>
      </c>
      <c r="O4086" s="85">
        <v>2.3400000000000001E-2</v>
      </c>
      <c r="P4086" s="202">
        <v>4781.4570000000003</v>
      </c>
      <c r="Q4086" s="85">
        <v>2.52E-2</v>
      </c>
      <c r="R4086" s="202">
        <v>4888.9161999999997</v>
      </c>
      <c r="S4086" s="85">
        <v>2.1999999999999999E-2</v>
      </c>
      <c r="T4086" s="202">
        <v>4843.5775999999996</v>
      </c>
      <c r="U4086" s="85">
        <v>2.3199999999999998E-2</v>
      </c>
      <c r="V4086" s="202">
        <v>4826.1320999999998</v>
      </c>
      <c r="W4086" s="85">
        <v>2.3900000000000001E-2</v>
      </c>
      <c r="X4086" s="202">
        <v>4789.9245000000001</v>
      </c>
      <c r="Y4086" s="85">
        <v>2.4899999999999999E-2</v>
      </c>
      <c r="Z4086" s="202">
        <v>4792.0572000000002</v>
      </c>
      <c r="AA4086" s="85">
        <v>2.4899999999999999E-2</v>
      </c>
      <c r="AB4086" s="202">
        <v>4820.5761000000002</v>
      </c>
      <c r="AC4086" s="85">
        <v>2.3800000000000002E-2</v>
      </c>
      <c r="AD4086" s="202">
        <v>4902.6363000000001</v>
      </c>
      <c r="AE4086" s="85">
        <v>2.1600000000000001E-2</v>
      </c>
      <c r="AF4086" s="202">
        <v>4884.6198999999997</v>
      </c>
      <c r="AG4086" s="86">
        <v>2.2200000000000001E-2</v>
      </c>
      <c r="AH4086" s="107"/>
    </row>
    <row r="4087" spans="2:34" x14ac:dyDescent="0.2">
      <c r="B4087" s="84">
        <v>4080</v>
      </c>
      <c r="C4087" s="85" t="s">
        <v>36</v>
      </c>
      <c r="D4087" s="245" t="s">
        <v>37</v>
      </c>
      <c r="E4087" s="245" t="s">
        <v>402</v>
      </c>
      <c r="F4087" s="256">
        <v>5.0193565612067802E-2</v>
      </c>
      <c r="G4087" s="256">
        <v>4.9906090689562699E-2</v>
      </c>
      <c r="H4087" s="202">
        <v>458.26310000000001</v>
      </c>
      <c r="I4087" s="85">
        <v>0.72389999999999999</v>
      </c>
      <c r="J4087" s="202">
        <v>448.49990000000003</v>
      </c>
      <c r="K4087" s="85">
        <v>0.72950000000000004</v>
      </c>
      <c r="L4087" s="202">
        <v>417.90530000000001</v>
      </c>
      <c r="M4087" s="85">
        <v>0.74729999999999996</v>
      </c>
      <c r="N4087" s="202">
        <v>404.44510000000002</v>
      </c>
      <c r="O4087" s="85">
        <v>0.75519999999999998</v>
      </c>
      <c r="P4087" s="202">
        <v>417.27940000000001</v>
      </c>
      <c r="Q4087" s="85">
        <v>0.74780000000000002</v>
      </c>
      <c r="R4087" s="202">
        <v>351.03039999999999</v>
      </c>
      <c r="S4087" s="85">
        <v>0.78690000000000004</v>
      </c>
      <c r="T4087" s="202">
        <v>401.98910000000001</v>
      </c>
      <c r="U4087" s="85">
        <v>0.75670000000000004</v>
      </c>
      <c r="V4087" s="202">
        <v>363.28219999999999</v>
      </c>
      <c r="W4087" s="85">
        <v>0.77969999999999995</v>
      </c>
      <c r="X4087" s="202">
        <v>414.1259</v>
      </c>
      <c r="Y4087" s="85">
        <v>0.74970000000000003</v>
      </c>
      <c r="Z4087" s="202">
        <v>374.25240000000002</v>
      </c>
      <c r="AA4087" s="85">
        <v>0.7732</v>
      </c>
      <c r="AB4087" s="202">
        <v>473.14440000000002</v>
      </c>
      <c r="AC4087" s="85">
        <v>0.71530000000000005</v>
      </c>
      <c r="AD4087" s="202">
        <v>434.21530000000001</v>
      </c>
      <c r="AE4087" s="85">
        <v>0.73780000000000001</v>
      </c>
      <c r="AF4087" s="202">
        <v>415.56130000000002</v>
      </c>
      <c r="AG4087" s="86">
        <v>0.749</v>
      </c>
      <c r="AH4087" s="107"/>
    </row>
    <row r="4088" spans="2:34" x14ac:dyDescent="0.2">
      <c r="B4088" s="84">
        <v>4081</v>
      </c>
      <c r="C4088" s="85" t="s">
        <v>36</v>
      </c>
      <c r="D4088" s="245" t="s">
        <v>37</v>
      </c>
      <c r="E4088" s="245" t="s">
        <v>403</v>
      </c>
      <c r="F4088" s="256">
        <v>2.8701107996262201E-2</v>
      </c>
      <c r="G4088" s="256">
        <v>2.844110544674E-2</v>
      </c>
      <c r="H4088" s="202">
        <v>2040.0935999999999</v>
      </c>
      <c r="I4088" s="85">
        <v>0.19209999999999999</v>
      </c>
      <c r="J4088" s="202">
        <v>1963.2565</v>
      </c>
      <c r="K4088" s="85">
        <v>0.20949999999999999</v>
      </c>
      <c r="L4088" s="202">
        <v>2005.9331</v>
      </c>
      <c r="M4088" s="85">
        <v>0.1996</v>
      </c>
      <c r="N4088" s="202">
        <v>1917.5995</v>
      </c>
      <c r="O4088" s="85">
        <v>0.2203</v>
      </c>
      <c r="P4088" s="202">
        <v>1871.1327000000001</v>
      </c>
      <c r="Q4088" s="85">
        <v>0.23230000000000001</v>
      </c>
      <c r="R4088" s="202">
        <v>1881.4060999999999</v>
      </c>
      <c r="S4088" s="85">
        <v>0.2296</v>
      </c>
      <c r="T4088" s="202">
        <v>1909.2163</v>
      </c>
      <c r="U4088" s="85">
        <v>0.22259999999999999</v>
      </c>
      <c r="V4088" s="202">
        <v>1836.8979999999999</v>
      </c>
      <c r="W4088" s="85">
        <v>0.2414</v>
      </c>
      <c r="X4088" s="202">
        <v>1861.1659999999999</v>
      </c>
      <c r="Y4088" s="85">
        <v>0.23499999999999999</v>
      </c>
      <c r="Z4088" s="202">
        <v>1863.8789999999999</v>
      </c>
      <c r="AA4088" s="85">
        <v>0.23449999999999999</v>
      </c>
      <c r="AB4088" s="202">
        <v>1908.9426000000001</v>
      </c>
      <c r="AC4088" s="85">
        <v>0.2225</v>
      </c>
      <c r="AD4088" s="202">
        <v>1871.2632000000001</v>
      </c>
      <c r="AE4088" s="85">
        <v>0.23180000000000001</v>
      </c>
      <c r="AF4088" s="202">
        <v>1793.6985999999999</v>
      </c>
      <c r="AG4088" s="86">
        <v>0.25269999999999998</v>
      </c>
      <c r="AH4088" s="107"/>
    </row>
    <row r="4089" spans="2:34" x14ac:dyDescent="0.2">
      <c r="B4089" s="84">
        <v>4082</v>
      </c>
      <c r="C4089" s="85" t="s">
        <v>36</v>
      </c>
      <c r="D4089" s="245" t="s">
        <v>37</v>
      </c>
      <c r="E4089" s="245" t="s">
        <v>404</v>
      </c>
      <c r="F4089" s="256">
        <v>2.12254705646776E-2</v>
      </c>
      <c r="G4089" s="256">
        <v>2.1330829085055E-2</v>
      </c>
      <c r="H4089" s="202">
        <v>-1047.6801</v>
      </c>
      <c r="I4089" s="85">
        <v>0.5958</v>
      </c>
      <c r="J4089" s="202">
        <v>-997.98649999999998</v>
      </c>
      <c r="K4089" s="85">
        <v>0.61339999999999995</v>
      </c>
      <c r="L4089" s="202">
        <v>-1846.7306000000001</v>
      </c>
      <c r="M4089" s="85">
        <v>0.35709999999999997</v>
      </c>
      <c r="N4089" s="202">
        <v>-1840.9684</v>
      </c>
      <c r="O4089" s="85">
        <v>0.35859999999999997</v>
      </c>
      <c r="P4089" s="202">
        <v>-1881.3312000000001</v>
      </c>
      <c r="Q4089" s="85">
        <v>0.34899999999999998</v>
      </c>
      <c r="R4089" s="202">
        <v>-1861.527</v>
      </c>
      <c r="S4089" s="85">
        <v>0.35360000000000003</v>
      </c>
      <c r="T4089" s="202">
        <v>-1849.88</v>
      </c>
      <c r="U4089" s="85">
        <v>0.35649999999999998</v>
      </c>
      <c r="V4089" s="202">
        <v>-1875.2009</v>
      </c>
      <c r="W4089" s="85">
        <v>0.35099999999999998</v>
      </c>
      <c r="X4089" s="202">
        <v>-1889.7614000000001</v>
      </c>
      <c r="Y4089" s="85">
        <v>0.34699999999999998</v>
      </c>
      <c r="Z4089" s="202">
        <v>-1832.8065999999999</v>
      </c>
      <c r="AA4089" s="85">
        <v>0.36199999999999999</v>
      </c>
      <c r="AB4089" s="202">
        <v>-1019.2276000000001</v>
      </c>
      <c r="AC4089" s="85">
        <v>0.60599999999999998</v>
      </c>
      <c r="AD4089" s="202">
        <v>-1845.5343</v>
      </c>
      <c r="AE4089" s="85">
        <v>0.3574</v>
      </c>
      <c r="AF4089" s="202">
        <v>-1877.222</v>
      </c>
      <c r="AG4089" s="86">
        <v>0.35039999999999999</v>
      </c>
      <c r="AH4089" s="107"/>
    </row>
    <row r="4090" spans="2:34" x14ac:dyDescent="0.2">
      <c r="B4090" s="84">
        <v>4083</v>
      </c>
      <c r="C4090" s="85" t="s">
        <v>36</v>
      </c>
      <c r="D4090" s="245" t="s">
        <v>37</v>
      </c>
      <c r="E4090" s="245" t="s">
        <v>405</v>
      </c>
      <c r="F4090" s="256">
        <v>3.9113602990255E-2</v>
      </c>
      <c r="G4090" s="256">
        <v>3.90394419103837E-2</v>
      </c>
      <c r="H4090" s="202">
        <v>-1518.5599</v>
      </c>
      <c r="I4090" s="85">
        <v>0.30299999999999999</v>
      </c>
      <c r="J4090" s="202">
        <v>-1496.6001000000001</v>
      </c>
      <c r="K4090" s="85">
        <v>0.31</v>
      </c>
      <c r="L4090" s="202">
        <v>-2249.1774</v>
      </c>
      <c r="M4090" s="85">
        <v>0.13569999999999999</v>
      </c>
      <c r="N4090" s="202">
        <v>-2270.4668000000001</v>
      </c>
      <c r="O4090" s="85">
        <v>0.13200000000000001</v>
      </c>
      <c r="P4090" s="202">
        <v>-2214.4780999999998</v>
      </c>
      <c r="Q4090" s="85">
        <v>0.1429</v>
      </c>
      <c r="R4090" s="202">
        <v>-2380.5189999999998</v>
      </c>
      <c r="S4090" s="85">
        <v>0.115</v>
      </c>
      <c r="T4090" s="202">
        <v>-2284.1041</v>
      </c>
      <c r="U4090" s="85">
        <v>0.1303</v>
      </c>
      <c r="V4090" s="202">
        <v>-2305.1426999999999</v>
      </c>
      <c r="W4090" s="85">
        <v>0.1278</v>
      </c>
      <c r="X4090" s="202">
        <v>-2228.3047999999999</v>
      </c>
      <c r="Y4090" s="85">
        <v>0.14080000000000001</v>
      </c>
      <c r="Z4090" s="202">
        <v>-2287.1895</v>
      </c>
      <c r="AA4090" s="85">
        <v>0.1308</v>
      </c>
      <c r="AB4090" s="202">
        <v>-1520.6838</v>
      </c>
      <c r="AC4090" s="85">
        <v>0.30320000000000003</v>
      </c>
      <c r="AD4090" s="202">
        <v>-2269.4122000000002</v>
      </c>
      <c r="AE4090" s="85">
        <v>0.13239999999999999</v>
      </c>
      <c r="AF4090" s="202">
        <v>-2281.5871999999999</v>
      </c>
      <c r="AG4090" s="86">
        <v>0.13170000000000001</v>
      </c>
      <c r="AH4090" s="107"/>
    </row>
    <row r="4091" spans="2:34" x14ac:dyDescent="0.2">
      <c r="B4091" s="84">
        <v>4084</v>
      </c>
      <c r="C4091" s="85" t="s">
        <v>36</v>
      </c>
      <c r="D4091" s="245" t="s">
        <v>37</v>
      </c>
      <c r="E4091" s="245" t="s">
        <v>406</v>
      </c>
      <c r="F4091" s="256">
        <v>6.8215191563209196E-2</v>
      </c>
      <c r="G4091" s="256">
        <v>6.8151328145961906E-2</v>
      </c>
      <c r="H4091" s="202">
        <v>-1812.7298000000001</v>
      </c>
      <c r="I4091" s="85">
        <v>0.13730000000000001</v>
      </c>
      <c r="J4091" s="202">
        <v>-1809.3843999999999</v>
      </c>
      <c r="K4091" s="85">
        <v>0.13789999999999999</v>
      </c>
      <c r="L4091" s="202">
        <v>-2384.2739000000001</v>
      </c>
      <c r="M4091" s="85">
        <v>5.5500000000000001E-2</v>
      </c>
      <c r="N4091" s="202">
        <v>-2416.5137</v>
      </c>
      <c r="O4091" s="85">
        <v>5.2200000000000003E-2</v>
      </c>
      <c r="P4091" s="202">
        <v>-2378.0889000000002</v>
      </c>
      <c r="Q4091" s="85">
        <v>5.6899999999999999E-2</v>
      </c>
      <c r="R4091" s="202">
        <v>-2501.4067</v>
      </c>
      <c r="S4091" s="85">
        <v>4.5100000000000001E-2</v>
      </c>
      <c r="T4091" s="202">
        <v>-2428.9090999999999</v>
      </c>
      <c r="U4091" s="85">
        <v>5.1499999999999997E-2</v>
      </c>
      <c r="V4091" s="202">
        <v>-2457.1104999999998</v>
      </c>
      <c r="W4091" s="85">
        <v>4.9599999999999998E-2</v>
      </c>
      <c r="X4091" s="202">
        <v>-2391.6098000000002</v>
      </c>
      <c r="Y4091" s="85">
        <v>5.5899999999999998E-2</v>
      </c>
      <c r="Z4091" s="202">
        <v>-2431.3226</v>
      </c>
      <c r="AA4091" s="85">
        <v>5.21E-2</v>
      </c>
      <c r="AB4091" s="202">
        <v>-1809.7274</v>
      </c>
      <c r="AC4091" s="85">
        <v>0.13900000000000001</v>
      </c>
      <c r="AD4091" s="202">
        <v>-2391.3373000000001</v>
      </c>
      <c r="AE4091" s="85">
        <v>5.5100000000000003E-2</v>
      </c>
      <c r="AF4091" s="202">
        <v>-2405.3573000000001</v>
      </c>
      <c r="AG4091" s="86">
        <v>5.4699999999999999E-2</v>
      </c>
      <c r="AH4091" s="107"/>
    </row>
    <row r="4092" spans="2:34" x14ac:dyDescent="0.2">
      <c r="B4092" s="84">
        <v>4085</v>
      </c>
      <c r="C4092" s="85" t="s">
        <v>36</v>
      </c>
      <c r="D4092" s="245" t="s">
        <v>37</v>
      </c>
      <c r="E4092" s="245" t="s">
        <v>407</v>
      </c>
      <c r="F4092" s="256">
        <v>5.9938592978240599E-2</v>
      </c>
      <c r="G4092" s="256">
        <v>5.9833646364368102E-2</v>
      </c>
      <c r="H4092" s="202">
        <v>2650.9715999999999</v>
      </c>
      <c r="I4092" s="85">
        <v>3.2300000000000002E-2</v>
      </c>
      <c r="J4092" s="202">
        <v>2590.5866000000001</v>
      </c>
      <c r="K4092" s="85">
        <v>3.6499999999999998E-2</v>
      </c>
      <c r="L4092" s="202">
        <v>2138.0106999999998</v>
      </c>
      <c r="M4092" s="85">
        <v>8.9200000000000002E-2</v>
      </c>
      <c r="N4092" s="202">
        <v>2037.9376999999999</v>
      </c>
      <c r="O4092" s="85">
        <v>0.10539999999999999</v>
      </c>
      <c r="P4092" s="202">
        <v>2078.2550000000001</v>
      </c>
      <c r="Q4092" s="85">
        <v>9.9400000000000002E-2</v>
      </c>
      <c r="R4092" s="202">
        <v>1974.2274</v>
      </c>
      <c r="S4092" s="85">
        <v>0.1172</v>
      </c>
      <c r="T4092" s="202">
        <v>2028.7582</v>
      </c>
      <c r="U4092" s="85">
        <v>0.1074</v>
      </c>
      <c r="V4092" s="202">
        <v>2022.1590000000001</v>
      </c>
      <c r="W4092" s="85">
        <v>0.1091</v>
      </c>
      <c r="X4092" s="202">
        <v>2068.5230999999999</v>
      </c>
      <c r="Y4092" s="85">
        <v>0.1012</v>
      </c>
      <c r="Z4092" s="202">
        <v>2051.8011000000001</v>
      </c>
      <c r="AA4092" s="85">
        <v>0.1041</v>
      </c>
      <c r="AB4092" s="202">
        <v>2596.8317000000002</v>
      </c>
      <c r="AC4092" s="85">
        <v>3.6400000000000002E-2</v>
      </c>
      <c r="AD4092" s="202">
        <v>2066.5445</v>
      </c>
      <c r="AE4092" s="85">
        <v>0.10100000000000001</v>
      </c>
      <c r="AF4092" s="202">
        <v>2080.3870000000002</v>
      </c>
      <c r="AG4092" s="86">
        <v>9.9400000000000002E-2</v>
      </c>
      <c r="AH4092" s="107"/>
    </row>
    <row r="4093" spans="2:34" x14ac:dyDescent="0.2">
      <c r="B4093" s="84">
        <v>4086</v>
      </c>
      <c r="C4093" s="85" t="s">
        <v>36</v>
      </c>
      <c r="D4093" s="245" t="s">
        <v>37</v>
      </c>
      <c r="E4093" s="245" t="s">
        <v>408</v>
      </c>
      <c r="F4093" s="256">
        <v>6.6079295154184994E-2</v>
      </c>
      <c r="G4093" s="256">
        <v>6.5870673463911997E-2</v>
      </c>
      <c r="H4093" s="202">
        <v>-330.94499999999999</v>
      </c>
      <c r="I4093" s="85">
        <v>0.78220000000000001</v>
      </c>
      <c r="J4093" s="202">
        <v>-348.11770000000001</v>
      </c>
      <c r="K4093" s="85">
        <v>0.7712</v>
      </c>
      <c r="L4093" s="202">
        <v>-687.26080000000002</v>
      </c>
      <c r="M4093" s="85">
        <v>0.56899999999999995</v>
      </c>
      <c r="N4093" s="202">
        <v>-728.98900000000003</v>
      </c>
      <c r="O4093" s="85">
        <v>0.54579999999999995</v>
      </c>
      <c r="P4093" s="202">
        <v>-688.31759999999997</v>
      </c>
      <c r="Q4093" s="85">
        <v>0.56930000000000003</v>
      </c>
      <c r="R4093" s="202">
        <v>-785.57709999999997</v>
      </c>
      <c r="S4093" s="85">
        <v>0.51559999999999995</v>
      </c>
      <c r="T4093" s="202">
        <v>-735.90369999999996</v>
      </c>
      <c r="U4093" s="85">
        <v>0.5423</v>
      </c>
      <c r="V4093" s="202">
        <v>-738.10419999999999</v>
      </c>
      <c r="W4093" s="85">
        <v>0.54210000000000003</v>
      </c>
      <c r="X4093" s="202">
        <v>-695.21889999999996</v>
      </c>
      <c r="Y4093" s="85">
        <v>0.56559999999999999</v>
      </c>
      <c r="Z4093" s="202">
        <v>-737.31870000000004</v>
      </c>
      <c r="AA4093" s="85">
        <v>0.54249999999999998</v>
      </c>
      <c r="AB4093" s="202">
        <v>-292.2801</v>
      </c>
      <c r="AC4093" s="85">
        <v>0.8075</v>
      </c>
      <c r="AD4093" s="202">
        <v>-653.73209999999995</v>
      </c>
      <c r="AE4093" s="85">
        <v>0.58850000000000002</v>
      </c>
      <c r="AF4093" s="202">
        <v>-639.53499999999997</v>
      </c>
      <c r="AG4093" s="86">
        <v>0.59760000000000002</v>
      </c>
      <c r="AH4093" s="107"/>
    </row>
    <row r="4094" spans="2:34" x14ac:dyDescent="0.2">
      <c r="B4094" s="84">
        <v>4087</v>
      </c>
      <c r="C4094" s="85" t="s">
        <v>36</v>
      </c>
      <c r="D4094" s="245" t="s">
        <v>37</v>
      </c>
      <c r="E4094" s="245" t="s">
        <v>409</v>
      </c>
      <c r="F4094" s="256">
        <v>0.173007609130957</v>
      </c>
      <c r="G4094" s="256">
        <v>0.17265897504695499</v>
      </c>
      <c r="H4094" s="202">
        <v>-1129.0915</v>
      </c>
      <c r="I4094" s="85">
        <v>0.1804</v>
      </c>
      <c r="J4094" s="202">
        <v>-1127.6389999999999</v>
      </c>
      <c r="K4094" s="85">
        <v>0.18090000000000001</v>
      </c>
      <c r="L4094" s="202">
        <v>-1075.6496999999999</v>
      </c>
      <c r="M4094" s="85">
        <v>0.20200000000000001</v>
      </c>
      <c r="N4094" s="202">
        <v>-1070.6358</v>
      </c>
      <c r="O4094" s="85">
        <v>0.20399999999999999</v>
      </c>
      <c r="P4094" s="202">
        <v>-1060.4922999999999</v>
      </c>
      <c r="Q4094" s="85">
        <v>0.2092</v>
      </c>
      <c r="R4094" s="202">
        <v>-1075.963</v>
      </c>
      <c r="S4094" s="85">
        <v>0.2019</v>
      </c>
      <c r="T4094" s="202">
        <v>-1070.0293999999999</v>
      </c>
      <c r="U4094" s="85">
        <v>0.20430000000000001</v>
      </c>
      <c r="V4094" s="202">
        <v>-1071.5505000000001</v>
      </c>
      <c r="W4094" s="85">
        <v>0.20469999999999999</v>
      </c>
      <c r="X4094" s="202">
        <v>-1059.9139</v>
      </c>
      <c r="Y4094" s="85">
        <v>0.20949999999999999</v>
      </c>
      <c r="Z4094" s="202">
        <v>-1084.8457000000001</v>
      </c>
      <c r="AA4094" s="85">
        <v>0.1991</v>
      </c>
      <c r="AB4094" s="202">
        <v>-1068.9165</v>
      </c>
      <c r="AC4094" s="85">
        <v>0.2049</v>
      </c>
      <c r="AD4094" s="202">
        <v>-1011.3568</v>
      </c>
      <c r="AE4094" s="85">
        <v>0.23039999999999999</v>
      </c>
      <c r="AF4094" s="202">
        <v>-1010.0890000000001</v>
      </c>
      <c r="AG4094" s="86">
        <v>0.2321</v>
      </c>
      <c r="AH4094" s="107"/>
    </row>
    <row r="4095" spans="2:34" x14ac:dyDescent="0.2">
      <c r="B4095" s="84">
        <v>4088</v>
      </c>
      <c r="C4095" s="85" t="s">
        <v>36</v>
      </c>
      <c r="D4095" s="245" t="s">
        <v>37</v>
      </c>
      <c r="E4095" s="245" t="s">
        <v>410</v>
      </c>
      <c r="F4095" s="256">
        <v>0.153651047924176</v>
      </c>
      <c r="G4095" s="256">
        <v>0.153877112959485</v>
      </c>
      <c r="H4095" s="202">
        <v>85.535399999999996</v>
      </c>
      <c r="I4095" s="85">
        <v>0.92290000000000005</v>
      </c>
      <c r="J4095" s="202">
        <v>107.6981</v>
      </c>
      <c r="K4095" s="85">
        <v>0.90300000000000002</v>
      </c>
      <c r="L4095" s="202">
        <v>150.89599999999999</v>
      </c>
      <c r="M4095" s="85">
        <v>0.86450000000000005</v>
      </c>
      <c r="N4095" s="202">
        <v>179.91419999999999</v>
      </c>
      <c r="O4095" s="85">
        <v>0.83879999999999999</v>
      </c>
      <c r="P4095" s="202">
        <v>183.07929999999999</v>
      </c>
      <c r="Q4095" s="85">
        <v>0.83640000000000003</v>
      </c>
      <c r="R4095" s="202">
        <v>188.69739999999999</v>
      </c>
      <c r="S4095" s="85">
        <v>0.83109999999999995</v>
      </c>
      <c r="T4095" s="202">
        <v>183.0292</v>
      </c>
      <c r="U4095" s="85">
        <v>0.83609999999999995</v>
      </c>
      <c r="V4095" s="202">
        <v>190.7587</v>
      </c>
      <c r="W4095" s="85">
        <v>0.82969999999999999</v>
      </c>
      <c r="X4095" s="202">
        <v>187.178</v>
      </c>
      <c r="Y4095" s="85">
        <v>0.83279999999999998</v>
      </c>
      <c r="Z4095" s="202">
        <v>158.71860000000001</v>
      </c>
      <c r="AA4095" s="85">
        <v>0.85799999999999998</v>
      </c>
      <c r="AB4095" s="202">
        <v>137.2465</v>
      </c>
      <c r="AC4095" s="85">
        <v>0.87660000000000005</v>
      </c>
      <c r="AD4095" s="202">
        <v>206.57470000000001</v>
      </c>
      <c r="AE4095" s="85">
        <v>0.81530000000000002</v>
      </c>
      <c r="AF4095" s="202">
        <v>210.73990000000001</v>
      </c>
      <c r="AG4095" s="86">
        <v>0.81210000000000004</v>
      </c>
      <c r="AH4095" s="107"/>
    </row>
    <row r="4096" spans="2:34" x14ac:dyDescent="0.2">
      <c r="B4096" s="84">
        <v>4089</v>
      </c>
      <c r="C4096" s="85" t="s">
        <v>36</v>
      </c>
      <c r="D4096" s="245" t="s">
        <v>37</v>
      </c>
      <c r="E4096" s="245" t="s">
        <v>411</v>
      </c>
      <c r="F4096" s="256">
        <v>0.123081030570017</v>
      </c>
      <c r="G4096" s="256">
        <v>0.123289508988463</v>
      </c>
      <c r="H4096" s="202">
        <v>1187.355</v>
      </c>
      <c r="I4096" s="85">
        <v>0.21429999999999999</v>
      </c>
      <c r="J4096" s="202">
        <v>1218.5657000000001</v>
      </c>
      <c r="K4096" s="85">
        <v>0.2026</v>
      </c>
      <c r="L4096" s="202">
        <v>1239.0116</v>
      </c>
      <c r="M4096" s="85">
        <v>0.1951</v>
      </c>
      <c r="N4096" s="202">
        <v>1277.3308999999999</v>
      </c>
      <c r="O4096" s="85">
        <v>0.1817</v>
      </c>
      <c r="P4096" s="202">
        <v>1297.3995</v>
      </c>
      <c r="Q4096" s="85">
        <v>0.1759</v>
      </c>
      <c r="R4096" s="202">
        <v>1277.3821</v>
      </c>
      <c r="S4096" s="85">
        <v>0.18179999999999999</v>
      </c>
      <c r="T4096" s="202">
        <v>1280.5540000000001</v>
      </c>
      <c r="U4096" s="85">
        <v>0.1807</v>
      </c>
      <c r="V4096" s="202">
        <v>1296.2841000000001</v>
      </c>
      <c r="W4096" s="85">
        <v>0.1764</v>
      </c>
      <c r="X4096" s="202">
        <v>1301.7571</v>
      </c>
      <c r="Y4096" s="85">
        <v>0.17460000000000001</v>
      </c>
      <c r="Z4096" s="202">
        <v>1248.4032</v>
      </c>
      <c r="AA4096" s="85">
        <v>0.19320000000000001</v>
      </c>
      <c r="AB4096" s="202">
        <v>1261.7229</v>
      </c>
      <c r="AC4096" s="85">
        <v>0.18709999999999999</v>
      </c>
      <c r="AD4096" s="202">
        <v>1319.3043</v>
      </c>
      <c r="AE4096" s="85">
        <v>0.1678</v>
      </c>
      <c r="AF4096" s="202">
        <v>1335.3526999999999</v>
      </c>
      <c r="AG4096" s="86">
        <v>0.1638</v>
      </c>
      <c r="AH4096" s="107"/>
    </row>
    <row r="4097" spans="2:34" x14ac:dyDescent="0.2">
      <c r="B4097" s="84">
        <v>4090</v>
      </c>
      <c r="C4097" s="85" t="s">
        <v>36</v>
      </c>
      <c r="D4097" s="245" t="s">
        <v>37</v>
      </c>
      <c r="E4097" s="245" t="s">
        <v>412</v>
      </c>
      <c r="F4097" s="256">
        <v>8.1164063542918205E-2</v>
      </c>
      <c r="G4097" s="256">
        <v>8.1164475449423096E-2</v>
      </c>
      <c r="H4097" s="202">
        <v>740.77719999999999</v>
      </c>
      <c r="I4097" s="85">
        <v>0.49940000000000001</v>
      </c>
      <c r="J4097" s="202">
        <v>785.52719999999999</v>
      </c>
      <c r="K4097" s="85">
        <v>0.47389999999999999</v>
      </c>
      <c r="L4097" s="202">
        <v>787.65319999999997</v>
      </c>
      <c r="M4097" s="85">
        <v>0.47260000000000002</v>
      </c>
      <c r="N4097" s="202">
        <v>840.85580000000004</v>
      </c>
      <c r="O4097" s="85">
        <v>0.44330000000000003</v>
      </c>
      <c r="P4097" s="202">
        <v>859.53899999999999</v>
      </c>
      <c r="Q4097" s="85">
        <v>0.43430000000000002</v>
      </c>
      <c r="R4097" s="202">
        <v>870.56569999999999</v>
      </c>
      <c r="S4097" s="85">
        <v>0.42770000000000002</v>
      </c>
      <c r="T4097" s="202">
        <v>850.37570000000005</v>
      </c>
      <c r="U4097" s="85">
        <v>0.43890000000000001</v>
      </c>
      <c r="V4097" s="202">
        <v>887.70330000000001</v>
      </c>
      <c r="W4097" s="85">
        <v>0.41980000000000001</v>
      </c>
      <c r="X4097" s="202">
        <v>871.71299999999997</v>
      </c>
      <c r="Y4097" s="85">
        <v>0.42849999999999999</v>
      </c>
      <c r="Z4097" s="202">
        <v>802.60810000000004</v>
      </c>
      <c r="AA4097" s="85">
        <v>0.46629999999999999</v>
      </c>
      <c r="AB4097" s="202">
        <v>836.73670000000004</v>
      </c>
      <c r="AC4097" s="85">
        <v>0.44569999999999999</v>
      </c>
      <c r="AD4097" s="202">
        <v>886.07169999999996</v>
      </c>
      <c r="AE4097" s="85">
        <v>0.41930000000000001</v>
      </c>
      <c r="AF4097" s="202">
        <v>922.03790000000004</v>
      </c>
      <c r="AG4097" s="86">
        <v>0.40200000000000002</v>
      </c>
      <c r="AH4097" s="107"/>
    </row>
    <row r="4098" spans="2:34" x14ac:dyDescent="0.2">
      <c r="B4098" s="84">
        <v>4091</v>
      </c>
      <c r="C4098" s="85" t="s">
        <v>36</v>
      </c>
      <c r="D4098" s="245" t="s">
        <v>37</v>
      </c>
      <c r="E4098" s="245" t="s">
        <v>413</v>
      </c>
      <c r="F4098" s="256">
        <v>3.1237484981978401E-2</v>
      </c>
      <c r="G4098" s="256">
        <v>3.11242286020928E-2</v>
      </c>
      <c r="H4098" s="202">
        <v>1364.7155</v>
      </c>
      <c r="I4098" s="85">
        <v>0.38279999999999997</v>
      </c>
      <c r="J4098" s="202">
        <v>1504.0130999999999</v>
      </c>
      <c r="K4098" s="85">
        <v>0.33689999999999998</v>
      </c>
      <c r="L4098" s="202">
        <v>1302.8299</v>
      </c>
      <c r="M4098" s="85">
        <v>0.40479999999999999</v>
      </c>
      <c r="N4098" s="202">
        <v>1455.3997999999999</v>
      </c>
      <c r="O4098" s="85">
        <v>0.35270000000000001</v>
      </c>
      <c r="P4098" s="202">
        <v>1479.4907000000001</v>
      </c>
      <c r="Q4098" s="85">
        <v>0.34539999999999998</v>
      </c>
      <c r="R4098" s="202">
        <v>1494.0030999999999</v>
      </c>
      <c r="S4098" s="85">
        <v>0.34039999999999998</v>
      </c>
      <c r="T4098" s="202">
        <v>1468.5758000000001</v>
      </c>
      <c r="U4098" s="85">
        <v>0.34899999999999998</v>
      </c>
      <c r="V4098" s="202">
        <v>1515.5915</v>
      </c>
      <c r="W4098" s="85">
        <v>0.33400000000000002</v>
      </c>
      <c r="X4098" s="202">
        <v>1496.1784</v>
      </c>
      <c r="Y4098" s="85">
        <v>0.34060000000000001</v>
      </c>
      <c r="Z4098" s="202">
        <v>1399.8118999999999</v>
      </c>
      <c r="AA4098" s="85">
        <v>0.37290000000000001</v>
      </c>
      <c r="AB4098" s="202">
        <v>1546.8641</v>
      </c>
      <c r="AC4098" s="85">
        <v>0.32329999999999998</v>
      </c>
      <c r="AD4098" s="202">
        <v>1495.0071</v>
      </c>
      <c r="AE4098" s="85">
        <v>0.3397</v>
      </c>
      <c r="AF4098" s="202">
        <v>1555.9961000000001</v>
      </c>
      <c r="AG4098" s="86">
        <v>0.32129999999999997</v>
      </c>
      <c r="AH4098" s="107"/>
    </row>
    <row r="4099" spans="2:34" x14ac:dyDescent="0.2">
      <c r="B4099" s="84">
        <v>4092</v>
      </c>
      <c r="C4099" s="85" t="s">
        <v>36</v>
      </c>
      <c r="D4099" s="245" t="s">
        <v>37</v>
      </c>
      <c r="E4099" s="245" t="s">
        <v>414</v>
      </c>
      <c r="F4099" s="256">
        <v>9.3445467894807104E-3</v>
      </c>
      <c r="G4099" s="256">
        <v>9.2567748859672706E-3</v>
      </c>
      <c r="H4099" s="202">
        <v>-306.65469999999999</v>
      </c>
      <c r="I4099" s="85">
        <v>0.90749999999999997</v>
      </c>
      <c r="J4099" s="202">
        <v>-151.69669999999999</v>
      </c>
      <c r="K4099" s="85">
        <v>0.95420000000000005</v>
      </c>
      <c r="L4099" s="202">
        <v>-224.6223</v>
      </c>
      <c r="M4099" s="85">
        <v>0.93220000000000003</v>
      </c>
      <c r="N4099" s="202">
        <v>-45.454599999999999</v>
      </c>
      <c r="O4099" s="85">
        <v>0.98629999999999995</v>
      </c>
      <c r="P4099" s="202">
        <v>-29.032499999999999</v>
      </c>
      <c r="Q4099" s="85">
        <v>0.99119999999999997</v>
      </c>
      <c r="R4099" s="202">
        <v>-7.3746</v>
      </c>
      <c r="S4099" s="85">
        <v>0.99780000000000002</v>
      </c>
      <c r="T4099" s="202">
        <v>-34.976500000000001</v>
      </c>
      <c r="U4099" s="85">
        <v>0.98939999999999995</v>
      </c>
      <c r="V4099" s="202">
        <v>3.8113999999999999</v>
      </c>
      <c r="W4099" s="85">
        <v>0.99890000000000001</v>
      </c>
      <c r="X4099" s="202">
        <v>-16.002199999999998</v>
      </c>
      <c r="Y4099" s="85">
        <v>0.99519999999999997</v>
      </c>
      <c r="Z4099" s="202">
        <v>-144.07429999999999</v>
      </c>
      <c r="AA4099" s="85">
        <v>0.95660000000000001</v>
      </c>
      <c r="AB4099" s="202">
        <v>-169.2706</v>
      </c>
      <c r="AC4099" s="85">
        <v>0.94889999999999997</v>
      </c>
      <c r="AD4099" s="202">
        <v>-60.773200000000003</v>
      </c>
      <c r="AE4099" s="85">
        <v>0.98160000000000003</v>
      </c>
      <c r="AF4099" s="202">
        <v>8.8432999999999993</v>
      </c>
      <c r="AG4099" s="86">
        <v>0.99729999999999996</v>
      </c>
      <c r="AH4099" s="107"/>
    </row>
    <row r="4100" spans="2:34" x14ac:dyDescent="0.2">
      <c r="B4100" s="84">
        <v>4093</v>
      </c>
      <c r="C4100" s="85" t="s">
        <v>36</v>
      </c>
      <c r="D4100" s="245" t="s">
        <v>37</v>
      </c>
      <c r="E4100" s="245" t="s">
        <v>1216</v>
      </c>
      <c r="F4100" s="256">
        <v>0.19209718328661099</v>
      </c>
      <c r="G4100" s="256">
        <v>0.191440837134424</v>
      </c>
      <c r="H4100" s="202">
        <v>2331.3139000000001</v>
      </c>
      <c r="I4100" s="85">
        <v>1E-3</v>
      </c>
      <c r="J4100" s="202">
        <v>2322.1936000000001</v>
      </c>
      <c r="K4100" s="85">
        <v>1E-3</v>
      </c>
      <c r="L4100" s="202">
        <v>2305.0333000000001</v>
      </c>
      <c r="M4100" s="85">
        <v>1.1000000000000001E-3</v>
      </c>
      <c r="N4100" s="202">
        <v>2293.2006000000001</v>
      </c>
      <c r="O4100" s="85">
        <v>1.1999999999999999E-3</v>
      </c>
      <c r="P4100" s="202">
        <v>2306.8789999999999</v>
      </c>
      <c r="Q4100" s="85">
        <v>1.1000000000000001E-3</v>
      </c>
      <c r="R4100" s="202">
        <v>2281.6442000000002</v>
      </c>
      <c r="S4100" s="85">
        <v>1.2999999999999999E-3</v>
      </c>
      <c r="T4100" s="202">
        <v>2292.047</v>
      </c>
      <c r="U4100" s="85">
        <v>1.1999999999999999E-3</v>
      </c>
      <c r="V4100" s="202">
        <v>2297.6124</v>
      </c>
      <c r="W4100" s="85">
        <v>1.1999999999999999E-3</v>
      </c>
      <c r="X4100" s="202">
        <v>2305.9391999999998</v>
      </c>
      <c r="Y4100" s="85">
        <v>1.1000000000000001E-3</v>
      </c>
      <c r="Z4100" s="202">
        <v>2303.5329999999999</v>
      </c>
      <c r="AA4100" s="85">
        <v>1.1000000000000001E-3</v>
      </c>
      <c r="AB4100" s="202">
        <v>2306.2058000000002</v>
      </c>
      <c r="AC4100" s="85">
        <v>1.1000000000000001E-3</v>
      </c>
      <c r="AD4100" s="202">
        <v>2280.1743000000001</v>
      </c>
      <c r="AE4100" s="85">
        <v>1.2999999999999999E-3</v>
      </c>
      <c r="AF4100" s="202">
        <v>2295.3544999999999</v>
      </c>
      <c r="AG4100" s="86">
        <v>1.1999999999999999E-3</v>
      </c>
      <c r="AH4100" s="107"/>
    </row>
    <row r="4101" spans="2:34" x14ac:dyDescent="0.2">
      <c r="B4101" s="84">
        <v>4094</v>
      </c>
      <c r="C4101" s="85" t="s">
        <v>36</v>
      </c>
      <c r="D4101" s="245" t="s">
        <v>37</v>
      </c>
      <c r="E4101" s="245" t="s">
        <v>415</v>
      </c>
      <c r="F4101" s="256">
        <v>0.164997997597117</v>
      </c>
      <c r="G4101" s="256">
        <v>0.16420713710759299</v>
      </c>
      <c r="H4101" s="202">
        <v>2569.7644</v>
      </c>
      <c r="I4101" s="85">
        <v>0.17419999999999999</v>
      </c>
      <c r="J4101" s="202">
        <v>2588.6812</v>
      </c>
      <c r="K4101" s="85">
        <v>0.17100000000000001</v>
      </c>
      <c r="L4101" s="202">
        <v>2562.1147999999998</v>
      </c>
      <c r="M4101" s="85">
        <v>0.17530000000000001</v>
      </c>
      <c r="N4101" s="202">
        <v>2582.8692999999998</v>
      </c>
      <c r="O4101" s="85">
        <v>0.17180000000000001</v>
      </c>
      <c r="P4101" s="202">
        <v>2528.0360000000001</v>
      </c>
      <c r="Q4101" s="85">
        <v>0.18190000000000001</v>
      </c>
      <c r="R4101" s="202">
        <v>2592.9540000000002</v>
      </c>
      <c r="S4101" s="85">
        <v>0.17030000000000001</v>
      </c>
      <c r="T4101" s="202">
        <v>2581.1603</v>
      </c>
      <c r="U4101" s="85">
        <v>0.1721</v>
      </c>
      <c r="V4101" s="202">
        <v>2564.9238999999998</v>
      </c>
      <c r="W4101" s="85">
        <v>0.17580000000000001</v>
      </c>
      <c r="X4101" s="202">
        <v>2528.3270000000002</v>
      </c>
      <c r="Y4101" s="85">
        <v>0.18190000000000001</v>
      </c>
      <c r="Z4101" s="202">
        <v>2610.7289000000001</v>
      </c>
      <c r="AA4101" s="85">
        <v>0.16819999999999999</v>
      </c>
      <c r="AB4101" s="202">
        <v>2533.4760000000001</v>
      </c>
      <c r="AC4101" s="85">
        <v>0.18029999999999999</v>
      </c>
      <c r="AD4101" s="202">
        <v>2533.0003999999999</v>
      </c>
      <c r="AE4101" s="85">
        <v>0.1802</v>
      </c>
      <c r="AF4101" s="202">
        <v>2531.9821999999999</v>
      </c>
      <c r="AG4101" s="86">
        <v>0.18149999999999999</v>
      </c>
      <c r="AH4101" s="107"/>
    </row>
    <row r="4102" spans="2:34" x14ac:dyDescent="0.2">
      <c r="B4102" s="84">
        <v>4095</v>
      </c>
      <c r="C4102" s="85" t="s">
        <v>36</v>
      </c>
      <c r="D4102" s="245" t="s">
        <v>37</v>
      </c>
      <c r="E4102" s="245" t="s">
        <v>417</v>
      </c>
      <c r="F4102" s="256">
        <v>0.14150313709785101</v>
      </c>
      <c r="G4102" s="256">
        <v>0.14166890260262899</v>
      </c>
      <c r="H4102" s="202">
        <v>588.60749999999996</v>
      </c>
      <c r="I4102" s="85">
        <v>0.4471</v>
      </c>
      <c r="J4102" s="202">
        <v>581.2867</v>
      </c>
      <c r="K4102" s="85">
        <v>0.45279999999999998</v>
      </c>
      <c r="L4102" s="202">
        <v>411.78480000000002</v>
      </c>
      <c r="M4102" s="85">
        <v>0.59660000000000002</v>
      </c>
      <c r="N4102" s="202">
        <v>392.42039999999997</v>
      </c>
      <c r="O4102" s="85">
        <v>0.61399999999999999</v>
      </c>
      <c r="P4102" s="202">
        <v>416.04599999999999</v>
      </c>
      <c r="Q4102" s="85">
        <v>0.59350000000000003</v>
      </c>
      <c r="R4102" s="202">
        <v>345.50319999999999</v>
      </c>
      <c r="S4102" s="85">
        <v>0.65800000000000003</v>
      </c>
      <c r="T4102" s="202">
        <v>382.60640000000001</v>
      </c>
      <c r="U4102" s="85">
        <v>0.62390000000000001</v>
      </c>
      <c r="V4102" s="202">
        <v>372.49009999999998</v>
      </c>
      <c r="W4102" s="85">
        <v>0.63370000000000004</v>
      </c>
      <c r="X4102" s="202">
        <v>404.7475</v>
      </c>
      <c r="Y4102" s="85">
        <v>0.60450000000000004</v>
      </c>
      <c r="Z4102" s="202">
        <v>419.22539999999998</v>
      </c>
      <c r="AA4102" s="85">
        <v>0.59199999999999997</v>
      </c>
      <c r="AB4102" s="202">
        <v>581.18409999999994</v>
      </c>
      <c r="AC4102" s="85">
        <v>0.45450000000000002</v>
      </c>
      <c r="AD4102" s="202">
        <v>409.77179999999998</v>
      </c>
      <c r="AE4102" s="85">
        <v>0.59940000000000004</v>
      </c>
      <c r="AF4102" s="202">
        <v>420.47629999999998</v>
      </c>
      <c r="AG4102" s="86">
        <v>0.59099999999999997</v>
      </c>
      <c r="AH4102" s="107"/>
    </row>
    <row r="4103" spans="2:34" x14ac:dyDescent="0.2">
      <c r="B4103" s="84">
        <v>4096</v>
      </c>
      <c r="C4103" s="85" t="s">
        <v>36</v>
      </c>
      <c r="D4103" s="245" t="s">
        <v>37</v>
      </c>
      <c r="E4103" s="245" t="s">
        <v>416</v>
      </c>
      <c r="F4103" s="256">
        <v>4.0048057669202997E-2</v>
      </c>
      <c r="G4103" s="256">
        <v>3.9978535014757198E-2</v>
      </c>
      <c r="H4103" s="202">
        <v>1447.4974999999999</v>
      </c>
      <c r="I4103" s="85">
        <v>0.27800000000000002</v>
      </c>
      <c r="J4103" s="202">
        <v>1467.1789000000001</v>
      </c>
      <c r="K4103" s="85">
        <v>0.27139999999999997</v>
      </c>
      <c r="L4103" s="202">
        <v>753.44129999999996</v>
      </c>
      <c r="M4103" s="85">
        <v>0.58389999999999997</v>
      </c>
      <c r="N4103" s="202">
        <v>732.3569</v>
      </c>
      <c r="O4103" s="85">
        <v>0.59450000000000003</v>
      </c>
      <c r="P4103" s="202">
        <v>796.0471</v>
      </c>
      <c r="Q4103" s="85">
        <v>0.56379999999999997</v>
      </c>
      <c r="R4103" s="202">
        <v>786.98850000000004</v>
      </c>
      <c r="S4103" s="85">
        <v>0.56759999999999999</v>
      </c>
      <c r="T4103" s="202">
        <v>737.0249</v>
      </c>
      <c r="U4103" s="85">
        <v>0.59219999999999995</v>
      </c>
      <c r="V4103" s="202">
        <v>846.64329999999995</v>
      </c>
      <c r="W4103" s="85">
        <v>0.53949999999999998</v>
      </c>
      <c r="X4103" s="202">
        <v>802.05759999999998</v>
      </c>
      <c r="Y4103" s="85">
        <v>0.56100000000000005</v>
      </c>
      <c r="Z4103" s="202">
        <v>831.69069999999999</v>
      </c>
      <c r="AA4103" s="85">
        <v>0.54669999999999996</v>
      </c>
      <c r="AB4103" s="202">
        <v>1457.1507999999999</v>
      </c>
      <c r="AC4103" s="85">
        <v>0.2747</v>
      </c>
      <c r="AD4103" s="202">
        <v>727.14200000000005</v>
      </c>
      <c r="AE4103" s="85">
        <v>0.59699999999999998</v>
      </c>
      <c r="AF4103" s="202">
        <v>849.18629999999996</v>
      </c>
      <c r="AG4103" s="86">
        <v>0.5383</v>
      </c>
      <c r="AH4103" s="107"/>
    </row>
    <row r="4104" spans="2:34" x14ac:dyDescent="0.2">
      <c r="B4104" s="84">
        <v>4097</v>
      </c>
      <c r="C4104" s="85" t="s">
        <v>36</v>
      </c>
      <c r="D4104" s="245" t="s">
        <v>37</v>
      </c>
      <c r="E4104" s="245" t="s">
        <v>423</v>
      </c>
      <c r="F4104" s="256">
        <v>2.6698705112802E-3</v>
      </c>
      <c r="G4104" s="256">
        <v>2.6831231553528299E-3</v>
      </c>
      <c r="H4104" s="202">
        <v>-26148.1515</v>
      </c>
      <c r="I4104" s="85">
        <v>4.8599999999999997E-2</v>
      </c>
      <c r="J4104" s="202">
        <v>-25978.451400000002</v>
      </c>
      <c r="K4104" s="85">
        <v>0.05</v>
      </c>
      <c r="L4104" s="202">
        <v>-26155.978500000001</v>
      </c>
      <c r="M4104" s="85">
        <v>4.8500000000000001E-2</v>
      </c>
      <c r="N4104" s="202">
        <v>-25966.101299999998</v>
      </c>
      <c r="O4104" s="85">
        <v>5.0099999999999999E-2</v>
      </c>
      <c r="P4104" s="202">
        <v>-25977.453600000001</v>
      </c>
      <c r="Q4104" s="85">
        <v>5.0099999999999999E-2</v>
      </c>
      <c r="R4104" s="202">
        <v>-26053.1747</v>
      </c>
      <c r="S4104" s="85">
        <v>4.9399999999999999E-2</v>
      </c>
      <c r="T4104" s="202">
        <v>-25974.617399999999</v>
      </c>
      <c r="U4104" s="85">
        <v>0.05</v>
      </c>
      <c r="V4104" s="202">
        <v>-26117.8164</v>
      </c>
      <c r="W4104" s="85">
        <v>4.8899999999999999E-2</v>
      </c>
      <c r="X4104" s="202">
        <v>-25993.351500000001</v>
      </c>
      <c r="Y4104" s="85">
        <v>4.99E-2</v>
      </c>
      <c r="Z4104" s="202">
        <v>-26185.1721</v>
      </c>
      <c r="AA4104" s="85">
        <v>4.8300000000000003E-2</v>
      </c>
      <c r="AB4104" s="202">
        <v>-26805.363700000002</v>
      </c>
      <c r="AC4104" s="85">
        <v>4.3299999999999998E-2</v>
      </c>
      <c r="AD4104" s="202">
        <v>-26825.630399999998</v>
      </c>
      <c r="AE4104" s="85">
        <v>4.2999999999999997E-2</v>
      </c>
      <c r="AF4104" s="202">
        <v>-27059.072899999999</v>
      </c>
      <c r="AG4104" s="86">
        <v>4.1399999999999999E-2</v>
      </c>
      <c r="AH4104" s="107"/>
    </row>
    <row r="4105" spans="2:34" x14ac:dyDescent="0.2">
      <c r="B4105" s="84">
        <v>4098</v>
      </c>
      <c r="C4105" s="85" t="s">
        <v>36</v>
      </c>
      <c r="D4105" s="245" t="s">
        <v>37</v>
      </c>
      <c r="E4105" s="245" t="s">
        <v>424</v>
      </c>
      <c r="F4105" s="256">
        <v>2.6965692163930102E-2</v>
      </c>
      <c r="G4105" s="256">
        <v>2.68312315535283E-2</v>
      </c>
      <c r="H4105" s="202">
        <v>1429.6533999999999</v>
      </c>
      <c r="I4105" s="85">
        <v>0.44440000000000002</v>
      </c>
      <c r="J4105" s="202">
        <v>1425.9626000000001</v>
      </c>
      <c r="K4105" s="85">
        <v>0.44550000000000001</v>
      </c>
      <c r="L4105" s="202">
        <v>1513.0431000000001</v>
      </c>
      <c r="M4105" s="85">
        <v>0.41860000000000003</v>
      </c>
      <c r="N4105" s="202">
        <v>1513.9549</v>
      </c>
      <c r="O4105" s="85">
        <v>0.41820000000000002</v>
      </c>
      <c r="P4105" s="202">
        <v>1501.0035</v>
      </c>
      <c r="Q4105" s="85">
        <v>0.42249999999999999</v>
      </c>
      <c r="R4105" s="202">
        <v>1548.7329999999999</v>
      </c>
      <c r="S4105" s="85">
        <v>0.4078</v>
      </c>
      <c r="T4105" s="202">
        <v>1517.7066</v>
      </c>
      <c r="U4105" s="85">
        <v>0.41710000000000003</v>
      </c>
      <c r="V4105" s="202">
        <v>1524.7782</v>
      </c>
      <c r="W4105" s="85">
        <v>0.41539999999999999</v>
      </c>
      <c r="X4105" s="202">
        <v>1504.2664</v>
      </c>
      <c r="Y4105" s="85">
        <v>0.42159999999999997</v>
      </c>
      <c r="Z4105" s="202">
        <v>1505.0322000000001</v>
      </c>
      <c r="AA4105" s="85">
        <v>0.4214</v>
      </c>
      <c r="AB4105" s="202">
        <v>1473.1422</v>
      </c>
      <c r="AC4105" s="85">
        <v>0.43059999999999998</v>
      </c>
      <c r="AD4105" s="202">
        <v>1562.3611000000001</v>
      </c>
      <c r="AE4105" s="85">
        <v>0.40350000000000003</v>
      </c>
      <c r="AF4105" s="202">
        <v>1574.9662000000001</v>
      </c>
      <c r="AG4105" s="86">
        <v>0.40010000000000001</v>
      </c>
      <c r="AH4105" s="107"/>
    </row>
    <row r="4106" spans="2:34" x14ac:dyDescent="0.2">
      <c r="B4106" s="84">
        <v>4099</v>
      </c>
      <c r="C4106" s="85" t="s">
        <v>36</v>
      </c>
      <c r="D4106" s="245" t="s">
        <v>37</v>
      </c>
      <c r="E4106" s="245" t="s">
        <v>419</v>
      </c>
      <c r="F4106" s="256">
        <v>2.93685756240822E-3</v>
      </c>
      <c r="G4106" s="256">
        <v>2.9514354708881098E-3</v>
      </c>
      <c r="H4106" s="202">
        <v>-9113.7726000000002</v>
      </c>
      <c r="I4106" s="85">
        <v>0.1242</v>
      </c>
      <c r="J4106" s="202">
        <v>-9148.2819999999992</v>
      </c>
      <c r="K4106" s="85">
        <v>0.1227</v>
      </c>
      <c r="L4106" s="202">
        <v>-9054.7096000000001</v>
      </c>
      <c r="M4106" s="85">
        <v>0.1265</v>
      </c>
      <c r="N4106" s="202">
        <v>-9089.6481999999996</v>
      </c>
      <c r="O4106" s="85">
        <v>0.125</v>
      </c>
      <c r="P4106" s="202">
        <v>-9135.8533000000007</v>
      </c>
      <c r="Q4106" s="85">
        <v>0.1234</v>
      </c>
      <c r="R4106" s="202">
        <v>-9171.9032000000007</v>
      </c>
      <c r="S4106" s="85">
        <v>0.12180000000000001</v>
      </c>
      <c r="T4106" s="202">
        <v>-9093.6016</v>
      </c>
      <c r="U4106" s="85">
        <v>0.1249</v>
      </c>
      <c r="V4106" s="202">
        <v>-9197.9663</v>
      </c>
      <c r="W4106" s="85">
        <v>0.121</v>
      </c>
      <c r="X4106" s="202">
        <v>-9137.3166999999994</v>
      </c>
      <c r="Y4106" s="85">
        <v>0.1234</v>
      </c>
      <c r="Z4106" s="202">
        <v>-9165.9616999999998</v>
      </c>
      <c r="AA4106" s="85">
        <v>0.12230000000000001</v>
      </c>
      <c r="AB4106" s="202">
        <v>-9073.5157999999992</v>
      </c>
      <c r="AC4106" s="85">
        <v>0.1258</v>
      </c>
      <c r="AD4106" s="202">
        <v>-9043.9053000000004</v>
      </c>
      <c r="AE4106" s="85">
        <v>0.12690000000000001</v>
      </c>
      <c r="AF4106" s="202">
        <v>-9234.0256000000008</v>
      </c>
      <c r="AG4106" s="86">
        <v>0.1196</v>
      </c>
      <c r="AH4106" s="107"/>
    </row>
    <row r="4107" spans="2:34" x14ac:dyDescent="0.2">
      <c r="B4107" s="84">
        <v>4100</v>
      </c>
      <c r="C4107" s="85" t="s">
        <v>36</v>
      </c>
      <c r="D4107" s="245" t="s">
        <v>37</v>
      </c>
      <c r="E4107" s="245" t="s">
        <v>420</v>
      </c>
      <c r="F4107" s="256">
        <v>5.2062474969964004E-3</v>
      </c>
      <c r="G4107" s="256">
        <v>5.2320901529380199E-3</v>
      </c>
      <c r="H4107" s="202">
        <v>14941.1705</v>
      </c>
      <c r="I4107" s="85">
        <v>8.0000000000000004E-4</v>
      </c>
      <c r="J4107" s="202">
        <v>15063.170700000001</v>
      </c>
      <c r="K4107" s="85">
        <v>6.9999999999999999E-4</v>
      </c>
      <c r="L4107" s="202">
        <v>14758.244500000001</v>
      </c>
      <c r="M4107" s="85">
        <v>8.9999999999999998E-4</v>
      </c>
      <c r="N4107" s="202">
        <v>14883.6715</v>
      </c>
      <c r="O4107" s="85">
        <v>8.0000000000000004E-4</v>
      </c>
      <c r="P4107" s="202">
        <v>15034.4373</v>
      </c>
      <c r="Q4107" s="85">
        <v>6.9999999999999999E-4</v>
      </c>
      <c r="R4107" s="202">
        <v>14756.1417</v>
      </c>
      <c r="S4107" s="85">
        <v>8.9999999999999998E-4</v>
      </c>
      <c r="T4107" s="202">
        <v>14878.7539</v>
      </c>
      <c r="U4107" s="85">
        <v>8.0000000000000004E-4</v>
      </c>
      <c r="V4107" s="202">
        <v>14946.9522</v>
      </c>
      <c r="W4107" s="85">
        <v>8.0000000000000004E-4</v>
      </c>
      <c r="X4107" s="202">
        <v>15034.3364</v>
      </c>
      <c r="Y4107" s="85">
        <v>6.9999999999999999E-4</v>
      </c>
      <c r="Z4107" s="202">
        <v>14918.620500000001</v>
      </c>
      <c r="AA4107" s="85">
        <v>8.0000000000000004E-4</v>
      </c>
      <c r="AB4107" s="202">
        <v>15211.7217</v>
      </c>
      <c r="AC4107" s="85">
        <v>5.9999999999999995E-4</v>
      </c>
      <c r="AD4107" s="202">
        <v>15031.924000000001</v>
      </c>
      <c r="AE4107" s="85">
        <v>6.9999999999999999E-4</v>
      </c>
      <c r="AF4107" s="202">
        <v>15087.4295</v>
      </c>
      <c r="AG4107" s="86">
        <v>6.9999999999999999E-4</v>
      </c>
      <c r="AH4107" s="107"/>
    </row>
    <row r="4108" spans="2:34" x14ac:dyDescent="0.2">
      <c r="B4108" s="84">
        <v>4101</v>
      </c>
      <c r="C4108" s="85" t="s">
        <v>36</v>
      </c>
      <c r="D4108" s="245" t="s">
        <v>37</v>
      </c>
      <c r="E4108" s="245" t="s">
        <v>421</v>
      </c>
      <c r="F4108" s="256"/>
      <c r="G4108" s="256"/>
      <c r="H4108" s="202" t="s">
        <v>179</v>
      </c>
      <c r="I4108" s="85" t="s">
        <v>179</v>
      </c>
      <c r="J4108" s="202" t="s">
        <v>179</v>
      </c>
      <c r="K4108" s="85" t="s">
        <v>179</v>
      </c>
      <c r="L4108" s="202" t="s">
        <v>179</v>
      </c>
      <c r="M4108" s="85" t="s">
        <v>179</v>
      </c>
      <c r="N4108" s="202" t="s">
        <v>179</v>
      </c>
      <c r="O4108" s="85" t="s">
        <v>179</v>
      </c>
      <c r="P4108" s="202" t="s">
        <v>179</v>
      </c>
      <c r="Q4108" s="85" t="s">
        <v>179</v>
      </c>
      <c r="R4108" s="202" t="s">
        <v>179</v>
      </c>
      <c r="S4108" s="85" t="s">
        <v>179</v>
      </c>
      <c r="T4108" s="202" t="s">
        <v>179</v>
      </c>
      <c r="U4108" s="85" t="s">
        <v>179</v>
      </c>
      <c r="V4108" s="202" t="s">
        <v>179</v>
      </c>
      <c r="W4108" s="85" t="s">
        <v>179</v>
      </c>
      <c r="X4108" s="202" t="s">
        <v>179</v>
      </c>
      <c r="Y4108" s="85" t="s">
        <v>179</v>
      </c>
      <c r="Z4108" s="202" t="s">
        <v>179</v>
      </c>
      <c r="AA4108" s="85" t="s">
        <v>179</v>
      </c>
      <c r="AB4108" s="202" t="s">
        <v>179</v>
      </c>
      <c r="AC4108" s="85" t="s">
        <v>179</v>
      </c>
      <c r="AD4108" s="202" t="s">
        <v>179</v>
      </c>
      <c r="AE4108" s="85" t="s">
        <v>179</v>
      </c>
      <c r="AF4108" s="202" t="s">
        <v>179</v>
      </c>
      <c r="AG4108" s="86" t="s">
        <v>179</v>
      </c>
      <c r="AH4108" s="107"/>
    </row>
    <row r="4109" spans="2:34" x14ac:dyDescent="0.2">
      <c r="B4109" s="84">
        <v>4102</v>
      </c>
      <c r="C4109" s="85" t="s">
        <v>36</v>
      </c>
      <c r="D4109" s="245" t="s">
        <v>37</v>
      </c>
      <c r="E4109" s="245" t="s">
        <v>422</v>
      </c>
      <c r="F4109" s="256">
        <v>2.0291015885729499E-2</v>
      </c>
      <c r="G4109" s="256">
        <v>2.0391735980681499E-2</v>
      </c>
      <c r="H4109" s="202">
        <v>-4798.4897000000001</v>
      </c>
      <c r="I4109" s="85">
        <v>5.5599999999999997E-2</v>
      </c>
      <c r="J4109" s="202">
        <v>-4772.6846999999998</v>
      </c>
      <c r="K4109" s="85">
        <v>5.6899999999999999E-2</v>
      </c>
      <c r="L4109" s="202">
        <v>-4693.4366</v>
      </c>
      <c r="M4109" s="85">
        <v>6.1199999999999997E-2</v>
      </c>
      <c r="N4109" s="202">
        <v>-4657.9817000000003</v>
      </c>
      <c r="O4109" s="85">
        <v>6.3100000000000003E-2</v>
      </c>
      <c r="P4109" s="202">
        <v>-4702.7709999999997</v>
      </c>
      <c r="Q4109" s="85">
        <v>6.08E-2</v>
      </c>
      <c r="R4109" s="202">
        <v>-4581.5598</v>
      </c>
      <c r="S4109" s="85">
        <v>6.7799999999999999E-2</v>
      </c>
      <c r="T4109" s="202">
        <v>-4660.1886999999997</v>
      </c>
      <c r="U4109" s="85">
        <v>6.3E-2</v>
      </c>
      <c r="V4109" s="202">
        <v>-4627.8294999999998</v>
      </c>
      <c r="W4109" s="85">
        <v>6.5199999999999994E-2</v>
      </c>
      <c r="X4109" s="202">
        <v>-4706.6367</v>
      </c>
      <c r="Y4109" s="85">
        <v>6.0600000000000001E-2</v>
      </c>
      <c r="Z4109" s="202">
        <v>-4539.9660999999996</v>
      </c>
      <c r="AA4109" s="85">
        <v>7.0599999999999996E-2</v>
      </c>
      <c r="AB4109" s="202">
        <v>-4785.9691999999995</v>
      </c>
      <c r="AC4109" s="85">
        <v>5.62E-2</v>
      </c>
      <c r="AD4109" s="202">
        <v>-4680.7312000000002</v>
      </c>
      <c r="AE4109" s="85">
        <v>6.1800000000000001E-2</v>
      </c>
      <c r="AF4109" s="202">
        <v>-4667.4191000000001</v>
      </c>
      <c r="AG4109" s="86">
        <v>6.2899999999999998E-2</v>
      </c>
      <c r="AH4109" s="107"/>
    </row>
    <row r="4110" spans="2:34" x14ac:dyDescent="0.2">
      <c r="B4110" s="84">
        <v>4103</v>
      </c>
      <c r="C4110" s="85" t="s">
        <v>36</v>
      </c>
      <c r="D4110" s="245" t="s">
        <v>37</v>
      </c>
      <c r="E4110" s="245" t="s">
        <v>418</v>
      </c>
      <c r="F4110" s="256">
        <v>4.13829929248431E-3</v>
      </c>
      <c r="G4110" s="256">
        <v>4.1588408907968898E-3</v>
      </c>
      <c r="H4110" s="202">
        <v>-3269.5196000000001</v>
      </c>
      <c r="I4110" s="85">
        <v>0.51829999999999998</v>
      </c>
      <c r="J4110" s="202">
        <v>-3134.0068999999999</v>
      </c>
      <c r="K4110" s="85">
        <v>0.53580000000000005</v>
      </c>
      <c r="L4110" s="202">
        <v>-3267.1619999999998</v>
      </c>
      <c r="M4110" s="85">
        <v>0.51859999999999995</v>
      </c>
      <c r="N4110" s="202">
        <v>-3114.7773999999999</v>
      </c>
      <c r="O4110" s="85">
        <v>0.53820000000000001</v>
      </c>
      <c r="P4110" s="202">
        <v>-3175.1875</v>
      </c>
      <c r="Q4110" s="85">
        <v>0.53069999999999995</v>
      </c>
      <c r="R4110" s="202">
        <v>-3141.8564000000001</v>
      </c>
      <c r="S4110" s="85">
        <v>0.53490000000000004</v>
      </c>
      <c r="T4110" s="202">
        <v>-3127.9362999999998</v>
      </c>
      <c r="U4110" s="85">
        <v>0.53659999999999997</v>
      </c>
      <c r="V4110" s="202">
        <v>-3187.0039999999999</v>
      </c>
      <c r="W4110" s="85">
        <v>0.52929999999999999</v>
      </c>
      <c r="X4110" s="202">
        <v>-3192.3553000000002</v>
      </c>
      <c r="Y4110" s="85">
        <v>0.52859999999999996</v>
      </c>
      <c r="Z4110" s="202">
        <v>-2969.0073000000002</v>
      </c>
      <c r="AA4110" s="85">
        <v>0.55800000000000005</v>
      </c>
      <c r="AB4110" s="202">
        <v>-3032.1324</v>
      </c>
      <c r="AC4110" s="85">
        <v>0.54910000000000003</v>
      </c>
      <c r="AD4110" s="202">
        <v>-3024.7302</v>
      </c>
      <c r="AE4110" s="85">
        <v>0.55000000000000004</v>
      </c>
      <c r="AF4110" s="202">
        <v>-3133.5614</v>
      </c>
      <c r="AG4110" s="86">
        <v>0.53620000000000001</v>
      </c>
      <c r="AH4110" s="107"/>
    </row>
    <row r="4111" spans="2:34" x14ac:dyDescent="0.2">
      <c r="B4111" s="84">
        <v>4104</v>
      </c>
      <c r="C4111" s="85" t="s">
        <v>36</v>
      </c>
      <c r="D4111" s="245" t="s">
        <v>37</v>
      </c>
      <c r="E4111" s="245" t="s">
        <v>426</v>
      </c>
      <c r="F4111" s="256">
        <v>1.7220664797757301E-2</v>
      </c>
      <c r="G4111" s="256">
        <v>1.7171988194258098E-2</v>
      </c>
      <c r="H4111" s="202">
        <v>1550.2127</v>
      </c>
      <c r="I4111" s="85">
        <v>0.55910000000000004</v>
      </c>
      <c r="J4111" s="202">
        <v>1519.6007</v>
      </c>
      <c r="K4111" s="85">
        <v>0.56689999999999996</v>
      </c>
      <c r="L4111" s="202">
        <v>1552.5782999999999</v>
      </c>
      <c r="M4111" s="85">
        <v>0.55840000000000001</v>
      </c>
      <c r="N4111" s="202">
        <v>1518.3661999999999</v>
      </c>
      <c r="O4111" s="85">
        <v>0.56710000000000005</v>
      </c>
      <c r="P4111" s="202">
        <v>1551.0382999999999</v>
      </c>
      <c r="Q4111" s="85">
        <v>0.55920000000000003</v>
      </c>
      <c r="R4111" s="202">
        <v>1550.4358</v>
      </c>
      <c r="S4111" s="85">
        <v>0.5595</v>
      </c>
      <c r="T4111" s="202">
        <v>1520.5512000000001</v>
      </c>
      <c r="U4111" s="85">
        <v>0.56659999999999999</v>
      </c>
      <c r="V4111" s="202">
        <v>1579.1172999999999</v>
      </c>
      <c r="W4111" s="85">
        <v>0.55259999999999998</v>
      </c>
      <c r="X4111" s="202">
        <v>1553.7720999999999</v>
      </c>
      <c r="Y4111" s="85">
        <v>0.55859999999999999</v>
      </c>
      <c r="Z4111" s="202">
        <v>1606.5006000000001</v>
      </c>
      <c r="AA4111" s="85">
        <v>0.54579999999999995</v>
      </c>
      <c r="AB4111" s="202">
        <v>1488.3173999999999</v>
      </c>
      <c r="AC4111" s="85">
        <v>0.57489999999999997</v>
      </c>
      <c r="AD4111" s="202">
        <v>1496.3857</v>
      </c>
      <c r="AE4111" s="85">
        <v>0.57269999999999999</v>
      </c>
      <c r="AF4111" s="202">
        <v>1607.3414</v>
      </c>
      <c r="AG4111" s="86">
        <v>0.54559999999999997</v>
      </c>
      <c r="AH4111" s="107"/>
    </row>
    <row r="4112" spans="2:34" x14ac:dyDescent="0.2">
      <c r="B4112" s="84">
        <v>4105</v>
      </c>
      <c r="C4112" s="85" t="s">
        <v>36</v>
      </c>
      <c r="D4112" s="245" t="s">
        <v>37</v>
      </c>
      <c r="E4112" s="245" t="s">
        <v>427</v>
      </c>
      <c r="F4112" s="256">
        <v>0.177145908423441</v>
      </c>
      <c r="G4112" s="256">
        <v>0.17641534746444901</v>
      </c>
      <c r="H4112" s="202">
        <v>911.50779999999997</v>
      </c>
      <c r="I4112" s="85">
        <v>0.43380000000000002</v>
      </c>
      <c r="J4112" s="202">
        <v>948.94330000000002</v>
      </c>
      <c r="K4112" s="85">
        <v>0.41520000000000001</v>
      </c>
      <c r="L4112" s="202">
        <v>889.38310000000001</v>
      </c>
      <c r="M4112" s="85">
        <v>0.44490000000000002</v>
      </c>
      <c r="N4112" s="202">
        <v>929.99400000000003</v>
      </c>
      <c r="O4112" s="85">
        <v>0.4244</v>
      </c>
      <c r="P4112" s="202">
        <v>913.43370000000004</v>
      </c>
      <c r="Q4112" s="85">
        <v>0.43309999999999998</v>
      </c>
      <c r="R4112" s="202">
        <v>957.08619999999996</v>
      </c>
      <c r="S4112" s="85">
        <v>0.4113</v>
      </c>
      <c r="T4112" s="202">
        <v>932.22029999999995</v>
      </c>
      <c r="U4112" s="85">
        <v>0.4234</v>
      </c>
      <c r="V4112" s="202">
        <v>932.77200000000005</v>
      </c>
      <c r="W4112" s="85">
        <v>0.42359999999999998</v>
      </c>
      <c r="X4112" s="202">
        <v>915.31759999999997</v>
      </c>
      <c r="Y4112" s="85">
        <v>0.43219999999999997</v>
      </c>
      <c r="Z4112" s="202">
        <v>925.1223</v>
      </c>
      <c r="AA4112" s="85">
        <v>0.4274</v>
      </c>
      <c r="AB4112" s="202">
        <v>910.86130000000003</v>
      </c>
      <c r="AC4112" s="85">
        <v>0.43409999999999999</v>
      </c>
      <c r="AD4112" s="202">
        <v>893.46270000000004</v>
      </c>
      <c r="AE4112" s="85">
        <v>0.44290000000000002</v>
      </c>
      <c r="AF4112" s="202">
        <v>900.37270000000001</v>
      </c>
      <c r="AG4112" s="86">
        <v>0.43990000000000001</v>
      </c>
      <c r="AH4112" s="107"/>
    </row>
    <row r="4113" spans="2:34" x14ac:dyDescent="0.2">
      <c r="B4113" s="84">
        <v>4106</v>
      </c>
      <c r="C4113" s="85" t="s">
        <v>36</v>
      </c>
      <c r="D4113" s="245" t="s">
        <v>37</v>
      </c>
      <c r="E4113" s="245" t="s">
        <v>428</v>
      </c>
      <c r="F4113" s="256">
        <v>0.109464690962488</v>
      </c>
      <c r="G4113" s="256">
        <v>0.10947142473839599</v>
      </c>
      <c r="H4113" s="202">
        <v>2251.9497000000001</v>
      </c>
      <c r="I4113" s="85">
        <v>8.5999999999999993E-2</v>
      </c>
      <c r="J4113" s="202">
        <v>2208.1149</v>
      </c>
      <c r="K4113" s="85">
        <v>9.2299999999999993E-2</v>
      </c>
      <c r="L4113" s="202">
        <v>2232.3649</v>
      </c>
      <c r="M4113" s="85">
        <v>8.8700000000000001E-2</v>
      </c>
      <c r="N4113" s="202">
        <v>2181.8915000000002</v>
      </c>
      <c r="O4113" s="85">
        <v>9.6199999999999994E-2</v>
      </c>
      <c r="P4113" s="202">
        <v>2147.4544999999998</v>
      </c>
      <c r="Q4113" s="85">
        <v>0.10199999999999999</v>
      </c>
      <c r="R4113" s="202">
        <v>2160.4180000000001</v>
      </c>
      <c r="S4113" s="85">
        <v>9.9699999999999997E-2</v>
      </c>
      <c r="T4113" s="202">
        <v>2180.1084000000001</v>
      </c>
      <c r="U4113" s="85">
        <v>9.6500000000000002E-2</v>
      </c>
      <c r="V4113" s="202">
        <v>2124.3436999999999</v>
      </c>
      <c r="W4113" s="85">
        <v>0.10589999999999999</v>
      </c>
      <c r="X4113" s="202">
        <v>2145.0792999999999</v>
      </c>
      <c r="Y4113" s="85">
        <v>0.1024</v>
      </c>
      <c r="Z4113" s="202">
        <v>2124.7437</v>
      </c>
      <c r="AA4113" s="85">
        <v>0.10580000000000001</v>
      </c>
      <c r="AB4113" s="202">
        <v>2239.1143999999999</v>
      </c>
      <c r="AC4113" s="85">
        <v>8.7800000000000003E-2</v>
      </c>
      <c r="AD4113" s="202">
        <v>2214.2291</v>
      </c>
      <c r="AE4113" s="85">
        <v>9.1300000000000006E-2</v>
      </c>
      <c r="AF4113" s="202">
        <v>2152.4395</v>
      </c>
      <c r="AG4113" s="86">
        <v>0.1013</v>
      </c>
      <c r="AH4113" s="107"/>
    </row>
    <row r="4114" spans="2:34" x14ac:dyDescent="0.2">
      <c r="B4114" s="84">
        <v>4107</v>
      </c>
      <c r="C4114" s="85" t="s">
        <v>36</v>
      </c>
      <c r="D4114" s="245" t="s">
        <v>37</v>
      </c>
      <c r="E4114" s="245" t="s">
        <v>429</v>
      </c>
      <c r="F4114" s="256">
        <v>0.160993191830196</v>
      </c>
      <c r="G4114" s="256">
        <v>0.16018245237456399</v>
      </c>
      <c r="H4114" s="202">
        <v>1643.4212</v>
      </c>
      <c r="I4114" s="85">
        <v>0.17810000000000001</v>
      </c>
      <c r="J4114" s="202">
        <v>1658.6329000000001</v>
      </c>
      <c r="K4114" s="85">
        <v>0.1741</v>
      </c>
      <c r="L4114" s="202">
        <v>1651.0512000000001</v>
      </c>
      <c r="M4114" s="85">
        <v>0.17599999999999999</v>
      </c>
      <c r="N4114" s="202">
        <v>1668.6278</v>
      </c>
      <c r="O4114" s="85">
        <v>0.1714</v>
      </c>
      <c r="P4114" s="202">
        <v>1683.4232</v>
      </c>
      <c r="Q4114" s="85">
        <v>0.16789999999999999</v>
      </c>
      <c r="R4114" s="202">
        <v>1645.8016</v>
      </c>
      <c r="S4114" s="85">
        <v>0.17749999999999999</v>
      </c>
      <c r="T4114" s="202">
        <v>1667.6131</v>
      </c>
      <c r="U4114" s="85">
        <v>0.17169999999999999</v>
      </c>
      <c r="V4114" s="202">
        <v>1662.8972000000001</v>
      </c>
      <c r="W4114" s="85">
        <v>0.17319999999999999</v>
      </c>
      <c r="X4114" s="202">
        <v>1682.2457999999999</v>
      </c>
      <c r="Y4114" s="85">
        <v>0.16819999999999999</v>
      </c>
      <c r="Z4114" s="202">
        <v>1655.9933000000001</v>
      </c>
      <c r="AA4114" s="85">
        <v>0.17499999999999999</v>
      </c>
      <c r="AB4114" s="202">
        <v>1673.3757000000001</v>
      </c>
      <c r="AC4114" s="85">
        <v>0.17019999999999999</v>
      </c>
      <c r="AD4114" s="202">
        <v>1686.1174000000001</v>
      </c>
      <c r="AE4114" s="85">
        <v>0.16689999999999999</v>
      </c>
      <c r="AF4114" s="202">
        <v>1689.4771000000001</v>
      </c>
      <c r="AG4114" s="86">
        <v>0.16639999999999999</v>
      </c>
      <c r="AH4114" s="107"/>
    </row>
    <row r="4115" spans="2:34" x14ac:dyDescent="0.2">
      <c r="B4115" s="84">
        <v>4108</v>
      </c>
      <c r="C4115" s="85" t="s">
        <v>36</v>
      </c>
      <c r="D4115" s="245" t="s">
        <v>37</v>
      </c>
      <c r="E4115" s="245" t="s">
        <v>430</v>
      </c>
      <c r="F4115" s="256">
        <v>6.7147243358697095E-2</v>
      </c>
      <c r="G4115" s="256">
        <v>6.7078078883820794E-2</v>
      </c>
      <c r="H4115" s="202">
        <v>-1267.7773</v>
      </c>
      <c r="I4115" s="85">
        <v>0.44950000000000001</v>
      </c>
      <c r="J4115" s="202">
        <v>-1197.7530999999999</v>
      </c>
      <c r="K4115" s="85">
        <v>0.47499999999999998</v>
      </c>
      <c r="L4115" s="202">
        <v>-1223.6993</v>
      </c>
      <c r="M4115" s="85">
        <v>0.46539999999999998</v>
      </c>
      <c r="N4115" s="202">
        <v>-1142.2275</v>
      </c>
      <c r="O4115" s="85">
        <v>0.49569999999999997</v>
      </c>
      <c r="P4115" s="202">
        <v>-1086.0530000000001</v>
      </c>
      <c r="Q4115" s="85">
        <v>0.51749999999999996</v>
      </c>
      <c r="R4115" s="202">
        <v>-1163.5133000000001</v>
      </c>
      <c r="S4115" s="85">
        <v>0.4879</v>
      </c>
      <c r="T4115" s="202">
        <v>-1141.1398999999999</v>
      </c>
      <c r="U4115" s="85">
        <v>0.49619999999999997</v>
      </c>
      <c r="V4115" s="202">
        <v>-1101.7483</v>
      </c>
      <c r="W4115" s="85">
        <v>0.51170000000000004</v>
      </c>
      <c r="X4115" s="202">
        <v>-1083.6143999999999</v>
      </c>
      <c r="Y4115" s="85">
        <v>0.51849999999999996</v>
      </c>
      <c r="Z4115" s="202">
        <v>-1132.1914999999999</v>
      </c>
      <c r="AA4115" s="85">
        <v>0.50009999999999999</v>
      </c>
      <c r="AB4115" s="202">
        <v>-1205.4203</v>
      </c>
      <c r="AC4115" s="85">
        <v>0.47210000000000002</v>
      </c>
      <c r="AD4115" s="202">
        <v>-1151.3243</v>
      </c>
      <c r="AE4115" s="85">
        <v>0.49220000000000003</v>
      </c>
      <c r="AF4115" s="202">
        <v>-1104.7648999999999</v>
      </c>
      <c r="AG4115" s="86">
        <v>0.51049999999999995</v>
      </c>
      <c r="AH4115" s="107"/>
    </row>
    <row r="4116" spans="2:34" x14ac:dyDescent="0.2">
      <c r="B4116" s="84">
        <v>4109</v>
      </c>
      <c r="C4116" s="85" t="s">
        <v>36</v>
      </c>
      <c r="D4116" s="245" t="s">
        <v>37</v>
      </c>
      <c r="E4116" s="245" t="s">
        <v>425</v>
      </c>
      <c r="F4116" s="256">
        <v>3.8446135362434901E-2</v>
      </c>
      <c r="G4116" s="256">
        <v>3.8368661121545501E-2</v>
      </c>
      <c r="H4116" s="202">
        <v>-1461.6460999999999</v>
      </c>
      <c r="I4116" s="85">
        <v>0.44429999999999997</v>
      </c>
      <c r="J4116" s="202">
        <v>-1481.6706999999999</v>
      </c>
      <c r="K4116" s="85">
        <v>0.438</v>
      </c>
      <c r="L4116" s="202">
        <v>-1427.8761</v>
      </c>
      <c r="M4116" s="85">
        <v>0.45490000000000003</v>
      </c>
      <c r="N4116" s="202">
        <v>-1448.1473000000001</v>
      </c>
      <c r="O4116" s="85">
        <v>0.44840000000000002</v>
      </c>
      <c r="P4116" s="202">
        <v>-1474.5363</v>
      </c>
      <c r="Q4116" s="85">
        <v>0.4405</v>
      </c>
      <c r="R4116" s="202">
        <v>-1430.8082999999999</v>
      </c>
      <c r="S4116" s="85">
        <v>0.45400000000000001</v>
      </c>
      <c r="T4116" s="202">
        <v>-1448.2125000000001</v>
      </c>
      <c r="U4116" s="85">
        <v>0.44840000000000002</v>
      </c>
      <c r="V4116" s="202">
        <v>-1458.7375999999999</v>
      </c>
      <c r="W4116" s="85">
        <v>0.4456</v>
      </c>
      <c r="X4116" s="202">
        <v>-1474.7165</v>
      </c>
      <c r="Y4116" s="85">
        <v>0.44040000000000001</v>
      </c>
      <c r="Z4116" s="202">
        <v>-1447.5101999999999</v>
      </c>
      <c r="AA4116" s="85">
        <v>0.44900000000000001</v>
      </c>
      <c r="AB4116" s="202">
        <v>-1504.7444</v>
      </c>
      <c r="AC4116" s="85">
        <v>0.43090000000000001</v>
      </c>
      <c r="AD4116" s="202">
        <v>-1472.1724999999999</v>
      </c>
      <c r="AE4116" s="85">
        <v>0.44090000000000001</v>
      </c>
      <c r="AF4116" s="202">
        <v>-1480.5925</v>
      </c>
      <c r="AG4116" s="86">
        <v>0.43869999999999998</v>
      </c>
      <c r="AH4116" s="107"/>
    </row>
    <row r="4117" spans="2:34" x14ac:dyDescent="0.2">
      <c r="B4117" s="84">
        <v>4110</v>
      </c>
      <c r="C4117" s="85" t="s">
        <v>36</v>
      </c>
      <c r="D4117" s="245" t="s">
        <v>37</v>
      </c>
      <c r="E4117" s="245" t="s">
        <v>458</v>
      </c>
      <c r="F4117" s="256">
        <v>0.410092110532639</v>
      </c>
      <c r="G4117" s="256">
        <v>0.41024953045344797</v>
      </c>
      <c r="H4117" s="202">
        <v>32503.008300000001</v>
      </c>
      <c r="I4117" s="85" t="s">
        <v>10</v>
      </c>
      <c r="J4117" s="202">
        <v>32553.251400000001</v>
      </c>
      <c r="K4117" s="85" t="s">
        <v>10</v>
      </c>
      <c r="L4117" s="202">
        <v>32486.946</v>
      </c>
      <c r="M4117" s="85" t="s">
        <v>10</v>
      </c>
      <c r="N4117" s="202">
        <v>32542.273700000002</v>
      </c>
      <c r="O4117" s="85" t="s">
        <v>10</v>
      </c>
      <c r="P4117" s="202">
        <v>32539.061600000001</v>
      </c>
      <c r="Q4117" s="85" t="s">
        <v>10</v>
      </c>
      <c r="R4117" s="202">
        <v>32585.331600000001</v>
      </c>
      <c r="S4117" s="85" t="s">
        <v>10</v>
      </c>
      <c r="T4117" s="202">
        <v>32542.8698</v>
      </c>
      <c r="U4117" s="85" t="s">
        <v>10</v>
      </c>
      <c r="V4117" s="202">
        <v>32584.4326</v>
      </c>
      <c r="W4117" s="85" t="s">
        <v>10</v>
      </c>
      <c r="X4117" s="202">
        <v>32539.4375</v>
      </c>
      <c r="Y4117" s="85" t="s">
        <v>10</v>
      </c>
      <c r="Z4117" s="202">
        <v>32619.289799999999</v>
      </c>
      <c r="AA4117" s="85" t="s">
        <v>10</v>
      </c>
      <c r="AB4117" s="202">
        <v>32553.713299999999</v>
      </c>
      <c r="AC4117" s="85" t="s">
        <v>10</v>
      </c>
      <c r="AD4117" s="202">
        <v>32535.7369</v>
      </c>
      <c r="AE4117" s="85" t="s">
        <v>10</v>
      </c>
      <c r="AF4117" s="202">
        <v>32549.174900000002</v>
      </c>
      <c r="AG4117" s="86" t="s">
        <v>10</v>
      </c>
      <c r="AH4117" s="107"/>
    </row>
    <row r="4118" spans="2:34" x14ac:dyDescent="0.2">
      <c r="B4118" s="84">
        <v>4111</v>
      </c>
      <c r="C4118" s="85" t="s">
        <v>36</v>
      </c>
      <c r="D4118" s="245" t="s">
        <v>37</v>
      </c>
      <c r="E4118" s="245" t="s">
        <v>457</v>
      </c>
      <c r="F4118" s="256">
        <v>0.262715258309972</v>
      </c>
      <c r="G4118" s="256">
        <v>0.26334853769788003</v>
      </c>
      <c r="H4118" s="202">
        <v>13591.122300000001</v>
      </c>
      <c r="I4118" s="85" t="s">
        <v>10</v>
      </c>
      <c r="J4118" s="202">
        <v>13659.5237</v>
      </c>
      <c r="K4118" s="85" t="s">
        <v>10</v>
      </c>
      <c r="L4118" s="202">
        <v>13571.196400000001</v>
      </c>
      <c r="M4118" s="85" t="s">
        <v>10</v>
      </c>
      <c r="N4118" s="202">
        <v>13646.6729</v>
      </c>
      <c r="O4118" s="85" t="s">
        <v>10</v>
      </c>
      <c r="P4118" s="202">
        <v>13637.218699999999</v>
      </c>
      <c r="Q4118" s="85" t="s">
        <v>10</v>
      </c>
      <c r="R4118" s="202">
        <v>13705.941800000001</v>
      </c>
      <c r="S4118" s="85" t="s">
        <v>10</v>
      </c>
      <c r="T4118" s="202">
        <v>13649.0337</v>
      </c>
      <c r="U4118" s="85" t="s">
        <v>10</v>
      </c>
      <c r="V4118" s="202">
        <v>13697.409</v>
      </c>
      <c r="W4118" s="85" t="s">
        <v>10</v>
      </c>
      <c r="X4118" s="202">
        <v>13639.453299999999</v>
      </c>
      <c r="Y4118" s="85" t="s">
        <v>10</v>
      </c>
      <c r="Z4118" s="202">
        <v>13718.4017</v>
      </c>
      <c r="AA4118" s="85" t="s">
        <v>10</v>
      </c>
      <c r="AB4118" s="202">
        <v>13691.107</v>
      </c>
      <c r="AC4118" s="85" t="s">
        <v>10</v>
      </c>
      <c r="AD4118" s="202">
        <v>13670.8022</v>
      </c>
      <c r="AE4118" s="85" t="s">
        <v>10</v>
      </c>
      <c r="AF4118" s="202">
        <v>13689.23</v>
      </c>
      <c r="AG4118" s="86" t="s">
        <v>10</v>
      </c>
      <c r="AH4118" s="107"/>
    </row>
    <row r="4119" spans="2:34" x14ac:dyDescent="0.2">
      <c r="B4119" s="84">
        <v>4112</v>
      </c>
      <c r="C4119" s="85" t="s">
        <v>36</v>
      </c>
      <c r="D4119" s="245" t="s">
        <v>37</v>
      </c>
      <c r="E4119" s="245" t="s">
        <v>456</v>
      </c>
      <c r="F4119" s="256">
        <v>5.1661994393271897E-2</v>
      </c>
      <c r="G4119" s="256">
        <v>5.1784276898309597E-2</v>
      </c>
      <c r="H4119" s="202">
        <v>1919.7885000000001</v>
      </c>
      <c r="I4119" s="85">
        <v>0.30819999999999997</v>
      </c>
      <c r="J4119" s="202">
        <v>2024.2309</v>
      </c>
      <c r="K4119" s="85">
        <v>0.2828</v>
      </c>
      <c r="L4119" s="202">
        <v>1929.5646999999999</v>
      </c>
      <c r="M4119" s="85">
        <v>0.30559999999999998</v>
      </c>
      <c r="N4119" s="202">
        <v>2047.4096</v>
      </c>
      <c r="O4119" s="85">
        <v>0.2772</v>
      </c>
      <c r="P4119" s="202">
        <v>2043.2711999999999</v>
      </c>
      <c r="Q4119" s="85">
        <v>0.27839999999999998</v>
      </c>
      <c r="R4119" s="202">
        <v>2084.0844999999999</v>
      </c>
      <c r="S4119" s="85">
        <v>0.26900000000000002</v>
      </c>
      <c r="T4119" s="202">
        <v>2049.9265</v>
      </c>
      <c r="U4119" s="85">
        <v>0.2767</v>
      </c>
      <c r="V4119" s="202">
        <v>2079.6043</v>
      </c>
      <c r="W4119" s="85">
        <v>0.2702</v>
      </c>
      <c r="X4119" s="202">
        <v>2045.9576</v>
      </c>
      <c r="Y4119" s="85">
        <v>0.27779999999999999</v>
      </c>
      <c r="Z4119" s="202">
        <v>2081.7195000000002</v>
      </c>
      <c r="AA4119" s="85">
        <v>0.2697</v>
      </c>
      <c r="AB4119" s="202">
        <v>2019.7328</v>
      </c>
      <c r="AC4119" s="85">
        <v>0.28389999999999999</v>
      </c>
      <c r="AD4119" s="202">
        <v>2034.2284</v>
      </c>
      <c r="AE4119" s="85">
        <v>0.28029999999999999</v>
      </c>
      <c r="AF4119" s="202">
        <v>2036.1773000000001</v>
      </c>
      <c r="AG4119" s="86">
        <v>0.28029999999999999</v>
      </c>
      <c r="AH4119" s="107"/>
    </row>
    <row r="4120" spans="2:34" x14ac:dyDescent="0.2">
      <c r="B4120" s="84">
        <v>4113</v>
      </c>
      <c r="C4120" s="85" t="s">
        <v>36</v>
      </c>
      <c r="D4120" s="245" t="s">
        <v>37</v>
      </c>
      <c r="E4120" s="245" t="s">
        <v>455</v>
      </c>
      <c r="F4120" s="256">
        <v>0.116406354291817</v>
      </c>
      <c r="G4120" s="256">
        <v>0.116850013415616</v>
      </c>
      <c r="H4120" s="202">
        <v>23475.1901</v>
      </c>
      <c r="I4120" s="85" t="s">
        <v>10</v>
      </c>
      <c r="J4120" s="202">
        <v>23483.1567</v>
      </c>
      <c r="K4120" s="85" t="s">
        <v>10</v>
      </c>
      <c r="L4120" s="202">
        <v>23406.576300000001</v>
      </c>
      <c r="M4120" s="85" t="s">
        <v>10</v>
      </c>
      <c r="N4120" s="202">
        <v>23411.177299999999</v>
      </c>
      <c r="O4120" s="85" t="s">
        <v>10</v>
      </c>
      <c r="P4120" s="202">
        <v>23414.110199999999</v>
      </c>
      <c r="Q4120" s="85" t="s">
        <v>10</v>
      </c>
      <c r="R4120" s="202">
        <v>23440.299800000001</v>
      </c>
      <c r="S4120" s="85" t="s">
        <v>10</v>
      </c>
      <c r="T4120" s="202">
        <v>23410.445400000001</v>
      </c>
      <c r="U4120" s="85" t="s">
        <v>10</v>
      </c>
      <c r="V4120" s="202">
        <v>23448.189399999999</v>
      </c>
      <c r="W4120" s="85" t="s">
        <v>10</v>
      </c>
      <c r="X4120" s="202">
        <v>23413.247599999999</v>
      </c>
      <c r="Y4120" s="85" t="s">
        <v>10</v>
      </c>
      <c r="Z4120" s="202">
        <v>23468.793699999998</v>
      </c>
      <c r="AA4120" s="85" t="s">
        <v>10</v>
      </c>
      <c r="AB4120" s="202">
        <v>23499.980100000001</v>
      </c>
      <c r="AC4120" s="85" t="s">
        <v>10</v>
      </c>
      <c r="AD4120" s="202">
        <v>23424.600299999998</v>
      </c>
      <c r="AE4120" s="85" t="s">
        <v>10</v>
      </c>
      <c r="AF4120" s="202">
        <v>23436.7844</v>
      </c>
      <c r="AG4120" s="86" t="s">
        <v>10</v>
      </c>
      <c r="AH4120" s="107"/>
    </row>
    <row r="4121" spans="2:34" x14ac:dyDescent="0.2">
      <c r="B4121" s="84">
        <v>4114</v>
      </c>
      <c r="C4121" s="85" t="s">
        <v>36</v>
      </c>
      <c r="D4121" s="245" t="s">
        <v>37</v>
      </c>
      <c r="E4121" s="245" t="s">
        <v>454</v>
      </c>
      <c r="F4121" s="256">
        <v>0.13376051261513799</v>
      </c>
      <c r="G4121" s="256">
        <v>0.13429031392540899</v>
      </c>
      <c r="H4121" s="202">
        <v>7962.76</v>
      </c>
      <c r="I4121" s="85" t="s">
        <v>10</v>
      </c>
      <c r="J4121" s="202">
        <v>7999.7129999999997</v>
      </c>
      <c r="K4121" s="85" t="s">
        <v>10</v>
      </c>
      <c r="L4121" s="202">
        <v>7952.7272000000003</v>
      </c>
      <c r="M4121" s="85" t="s">
        <v>10</v>
      </c>
      <c r="N4121" s="202">
        <v>7993.5487999999996</v>
      </c>
      <c r="O4121" s="85" t="s">
        <v>10</v>
      </c>
      <c r="P4121" s="202">
        <v>7991.4097000000002</v>
      </c>
      <c r="Q4121" s="85" t="s">
        <v>10</v>
      </c>
      <c r="R4121" s="202">
        <v>8026.9034000000001</v>
      </c>
      <c r="S4121" s="85" t="s">
        <v>10</v>
      </c>
      <c r="T4121" s="202">
        <v>7996.4548999999997</v>
      </c>
      <c r="U4121" s="85" t="s">
        <v>10</v>
      </c>
      <c r="V4121" s="202">
        <v>8028.0207</v>
      </c>
      <c r="W4121" s="85" t="s">
        <v>10</v>
      </c>
      <c r="X4121" s="202">
        <v>7994.8072000000002</v>
      </c>
      <c r="Y4121" s="85" t="s">
        <v>10</v>
      </c>
      <c r="Z4121" s="202">
        <v>8039.7129999999997</v>
      </c>
      <c r="AA4121" s="85" t="s">
        <v>10</v>
      </c>
      <c r="AB4121" s="202">
        <v>7993.1540999999997</v>
      </c>
      <c r="AC4121" s="85" t="s">
        <v>10</v>
      </c>
      <c r="AD4121" s="202">
        <v>7976.9966999999997</v>
      </c>
      <c r="AE4121" s="85" t="s">
        <v>10</v>
      </c>
      <c r="AF4121" s="202">
        <v>7982.7547000000004</v>
      </c>
      <c r="AG4121" s="86" t="s">
        <v>10</v>
      </c>
      <c r="AH4121" s="107"/>
    </row>
    <row r="4122" spans="2:34" x14ac:dyDescent="0.2">
      <c r="B4122" s="84">
        <v>4115</v>
      </c>
      <c r="C4122" s="85" t="s">
        <v>36</v>
      </c>
      <c r="D4122" s="245" t="s">
        <v>37</v>
      </c>
      <c r="E4122" s="245" t="s">
        <v>453</v>
      </c>
      <c r="F4122" s="256">
        <v>2.5363769857161898E-2</v>
      </c>
      <c r="G4122" s="256">
        <v>2.5489669975851899E-2</v>
      </c>
      <c r="H4122" s="202">
        <v>0</v>
      </c>
      <c r="I4122" s="85" t="s">
        <v>179</v>
      </c>
      <c r="J4122" s="202">
        <v>0</v>
      </c>
      <c r="K4122" s="85" t="s">
        <v>179</v>
      </c>
      <c r="L4122" s="202">
        <v>0</v>
      </c>
      <c r="M4122" s="85" t="s">
        <v>179</v>
      </c>
      <c r="N4122" s="202">
        <v>0</v>
      </c>
      <c r="O4122" s="85" t="s">
        <v>179</v>
      </c>
      <c r="P4122" s="202">
        <v>0</v>
      </c>
      <c r="Q4122" s="85" t="s">
        <v>179</v>
      </c>
      <c r="R4122" s="202">
        <v>0</v>
      </c>
      <c r="S4122" s="85" t="s">
        <v>179</v>
      </c>
      <c r="T4122" s="202">
        <v>0</v>
      </c>
      <c r="U4122" s="85" t="s">
        <v>179</v>
      </c>
      <c r="V4122" s="202">
        <v>0</v>
      </c>
      <c r="W4122" s="85" t="s">
        <v>179</v>
      </c>
      <c r="X4122" s="202">
        <v>0</v>
      </c>
      <c r="Y4122" s="85" t="s">
        <v>179</v>
      </c>
      <c r="Z4122" s="202">
        <v>0</v>
      </c>
      <c r="AA4122" s="85" t="s">
        <v>179</v>
      </c>
      <c r="AB4122" s="202">
        <v>0</v>
      </c>
      <c r="AC4122" s="85" t="s">
        <v>179</v>
      </c>
      <c r="AD4122" s="202">
        <v>0</v>
      </c>
      <c r="AE4122" s="85" t="s">
        <v>179</v>
      </c>
      <c r="AF4122" s="202">
        <v>0</v>
      </c>
      <c r="AG4122" s="86" t="s">
        <v>179</v>
      </c>
      <c r="AH4122" s="107"/>
    </row>
    <row r="4123" spans="2:34" x14ac:dyDescent="0.2">
      <c r="B4123" s="84">
        <v>4116</v>
      </c>
      <c r="C4123" s="85" t="s">
        <v>36</v>
      </c>
      <c r="D4123" s="245" t="s">
        <v>37</v>
      </c>
      <c r="E4123" s="245" t="s">
        <v>1221</v>
      </c>
      <c r="F4123" s="256">
        <v>0.16179415298357999</v>
      </c>
      <c r="G4123" s="256">
        <v>0.16152401395224</v>
      </c>
      <c r="H4123" s="202" t="s">
        <v>179</v>
      </c>
      <c r="I4123" s="85" t="s">
        <v>179</v>
      </c>
      <c r="J4123" s="202" t="s">
        <v>179</v>
      </c>
      <c r="K4123" s="85" t="s">
        <v>179</v>
      </c>
      <c r="L4123" s="202" t="s">
        <v>179</v>
      </c>
      <c r="M4123" s="85" t="s">
        <v>179</v>
      </c>
      <c r="N4123" s="202" t="s">
        <v>179</v>
      </c>
      <c r="O4123" s="85" t="s">
        <v>179</v>
      </c>
      <c r="P4123" s="202" t="s">
        <v>179</v>
      </c>
      <c r="Q4123" s="85" t="s">
        <v>179</v>
      </c>
      <c r="R4123" s="202" t="s">
        <v>179</v>
      </c>
      <c r="S4123" s="85" t="s">
        <v>179</v>
      </c>
      <c r="T4123" s="202" t="s">
        <v>179</v>
      </c>
      <c r="U4123" s="85" t="s">
        <v>179</v>
      </c>
      <c r="V4123" s="202" t="s">
        <v>179</v>
      </c>
      <c r="W4123" s="85" t="s">
        <v>179</v>
      </c>
      <c r="X4123" s="202" t="s">
        <v>179</v>
      </c>
      <c r="Y4123" s="85" t="s">
        <v>179</v>
      </c>
      <c r="Z4123" s="202" t="s">
        <v>179</v>
      </c>
      <c r="AA4123" s="85" t="s">
        <v>179</v>
      </c>
      <c r="AB4123" s="202">
        <v>-1170.6428000000001</v>
      </c>
      <c r="AC4123" s="85">
        <v>8.6800000000000002E-2</v>
      </c>
      <c r="AD4123" s="202">
        <v>-1249.175</v>
      </c>
      <c r="AE4123" s="85">
        <v>6.7900000000000002E-2</v>
      </c>
      <c r="AF4123" s="202">
        <v>-1414.5881999999999</v>
      </c>
      <c r="AG4123" s="86">
        <v>4.3299999999999998E-2</v>
      </c>
      <c r="AH4123" s="107"/>
    </row>
    <row r="4124" spans="2:34" x14ac:dyDescent="0.2">
      <c r="B4124" s="84">
        <v>4117</v>
      </c>
      <c r="C4124" s="85" t="s">
        <v>36</v>
      </c>
      <c r="D4124" s="245" t="s">
        <v>37</v>
      </c>
      <c r="E4124" s="245" t="s">
        <v>1222</v>
      </c>
      <c r="F4124" s="256">
        <v>0.161660659458016</v>
      </c>
      <c r="G4124" s="256">
        <v>0.16138985779447301</v>
      </c>
      <c r="H4124" s="202" t="s">
        <v>179</v>
      </c>
      <c r="I4124" s="85" t="s">
        <v>179</v>
      </c>
      <c r="J4124" s="202" t="s">
        <v>179</v>
      </c>
      <c r="K4124" s="85" t="s">
        <v>179</v>
      </c>
      <c r="L4124" s="202" t="s">
        <v>179</v>
      </c>
      <c r="M4124" s="85" t="s">
        <v>179</v>
      </c>
      <c r="N4124" s="202" t="s">
        <v>179</v>
      </c>
      <c r="O4124" s="85" t="s">
        <v>179</v>
      </c>
      <c r="P4124" s="202" t="s">
        <v>179</v>
      </c>
      <c r="Q4124" s="85" t="s">
        <v>179</v>
      </c>
      <c r="R4124" s="202" t="s">
        <v>179</v>
      </c>
      <c r="S4124" s="85" t="s">
        <v>179</v>
      </c>
      <c r="T4124" s="202" t="s">
        <v>179</v>
      </c>
      <c r="U4124" s="85" t="s">
        <v>179</v>
      </c>
      <c r="V4124" s="202" t="s">
        <v>179</v>
      </c>
      <c r="W4124" s="85" t="s">
        <v>179</v>
      </c>
      <c r="X4124" s="202" t="s">
        <v>179</v>
      </c>
      <c r="Y4124" s="85" t="s">
        <v>179</v>
      </c>
      <c r="Z4124" s="202" t="s">
        <v>179</v>
      </c>
      <c r="AA4124" s="85" t="s">
        <v>179</v>
      </c>
      <c r="AB4124" s="202">
        <v>546.6721</v>
      </c>
      <c r="AC4124" s="85">
        <v>0.4304</v>
      </c>
      <c r="AD4124" s="202">
        <v>373.73910000000001</v>
      </c>
      <c r="AE4124" s="85">
        <v>0.59260000000000002</v>
      </c>
      <c r="AF4124" s="202">
        <v>-166.04679999999999</v>
      </c>
      <c r="AG4124" s="86">
        <v>0.84199999999999997</v>
      </c>
      <c r="AH4124" s="107"/>
    </row>
    <row r="4125" spans="2:34" x14ac:dyDescent="0.2">
      <c r="B4125" s="84">
        <v>4118</v>
      </c>
      <c r="C4125" s="85" t="s">
        <v>36</v>
      </c>
      <c r="D4125" s="245" t="s">
        <v>37</v>
      </c>
      <c r="E4125" s="245" t="s">
        <v>1223</v>
      </c>
      <c r="F4125" s="256">
        <v>1</v>
      </c>
      <c r="G4125" s="256">
        <v>1</v>
      </c>
      <c r="H4125" s="202" t="s">
        <v>179</v>
      </c>
      <c r="I4125" s="85" t="s">
        <v>179</v>
      </c>
      <c r="J4125" s="202" t="s">
        <v>179</v>
      </c>
      <c r="K4125" s="85" t="s">
        <v>179</v>
      </c>
      <c r="L4125" s="202" t="s">
        <v>179</v>
      </c>
      <c r="M4125" s="85" t="s">
        <v>179</v>
      </c>
      <c r="N4125" s="202" t="s">
        <v>179</v>
      </c>
      <c r="O4125" s="85" t="s">
        <v>179</v>
      </c>
      <c r="P4125" s="202" t="s">
        <v>179</v>
      </c>
      <c r="Q4125" s="85" t="s">
        <v>179</v>
      </c>
      <c r="R4125" s="202" t="s">
        <v>179</v>
      </c>
      <c r="S4125" s="85" t="s">
        <v>179</v>
      </c>
      <c r="T4125" s="202">
        <v>-7.7351000000000001</v>
      </c>
      <c r="U4125" s="85">
        <v>0.87070000000000003</v>
      </c>
      <c r="V4125" s="202" t="s">
        <v>179</v>
      </c>
      <c r="W4125" s="85" t="s">
        <v>179</v>
      </c>
      <c r="X4125" s="202">
        <v>-9.9140999999999995</v>
      </c>
      <c r="Y4125" s="85">
        <v>0.83779999999999999</v>
      </c>
      <c r="Z4125" s="202">
        <v>119.05889999999999</v>
      </c>
      <c r="AA4125" s="85">
        <v>0.15110000000000001</v>
      </c>
      <c r="AB4125" s="202" t="s">
        <v>179</v>
      </c>
      <c r="AC4125" s="85" t="s">
        <v>179</v>
      </c>
      <c r="AD4125" s="202" t="s">
        <v>179</v>
      </c>
      <c r="AE4125" s="85" t="s">
        <v>179</v>
      </c>
      <c r="AF4125" s="202" t="s">
        <v>179</v>
      </c>
      <c r="AG4125" s="86" t="s">
        <v>179</v>
      </c>
      <c r="AH4125" s="107"/>
    </row>
    <row r="4126" spans="2:34" x14ac:dyDescent="0.2">
      <c r="B4126" s="84">
        <v>4119</v>
      </c>
      <c r="C4126" s="85" t="s">
        <v>36</v>
      </c>
      <c r="D4126" s="245" t="s">
        <v>37</v>
      </c>
      <c r="E4126" s="245" t="s">
        <v>433</v>
      </c>
      <c r="F4126" s="256">
        <v>0.23668402082498999</v>
      </c>
      <c r="G4126" s="256">
        <v>0.235980681513281</v>
      </c>
      <c r="H4126" s="202" t="s">
        <v>179</v>
      </c>
      <c r="I4126" s="85" t="s">
        <v>179</v>
      </c>
      <c r="J4126" s="202" t="s">
        <v>179</v>
      </c>
      <c r="K4126" s="85" t="s">
        <v>179</v>
      </c>
      <c r="L4126" s="202">
        <v>1536.52</v>
      </c>
      <c r="M4126" s="85">
        <v>2.53E-2</v>
      </c>
      <c r="N4126" s="202">
        <v>1632.5455999999999</v>
      </c>
      <c r="O4126" s="85">
        <v>1.78E-2</v>
      </c>
      <c r="P4126" s="202">
        <v>1595.9493</v>
      </c>
      <c r="Q4126" s="85">
        <v>2.3900000000000001E-2</v>
      </c>
      <c r="R4126" s="202">
        <v>1491.335</v>
      </c>
      <c r="S4126" s="85">
        <v>3.2099999999999997E-2</v>
      </c>
      <c r="T4126" s="202">
        <v>1616.7353000000001</v>
      </c>
      <c r="U4126" s="85">
        <v>2.01E-2</v>
      </c>
      <c r="V4126" s="202">
        <v>1480.8825999999999</v>
      </c>
      <c r="W4126" s="85">
        <v>3.7499999999999999E-2</v>
      </c>
      <c r="X4126" s="202">
        <v>1578.7961</v>
      </c>
      <c r="Y4126" s="85">
        <v>2.6499999999999999E-2</v>
      </c>
      <c r="Z4126" s="202">
        <v>1527.3217999999999</v>
      </c>
      <c r="AA4126" s="85">
        <v>3.2000000000000001E-2</v>
      </c>
      <c r="AB4126" s="202" t="s">
        <v>179</v>
      </c>
      <c r="AC4126" s="85" t="s">
        <v>179</v>
      </c>
      <c r="AD4126" s="202">
        <v>1633.9716000000001</v>
      </c>
      <c r="AE4126" s="85">
        <v>1.8100000000000002E-2</v>
      </c>
      <c r="AF4126" s="202">
        <v>1506.5691999999999</v>
      </c>
      <c r="AG4126" s="86">
        <v>3.4299999999999997E-2</v>
      </c>
      <c r="AH4126" s="107"/>
    </row>
    <row r="4127" spans="2:34" x14ac:dyDescent="0.2">
      <c r="B4127" s="84">
        <v>4120</v>
      </c>
      <c r="C4127" s="85" t="s">
        <v>36</v>
      </c>
      <c r="D4127" s="245" t="s">
        <v>37</v>
      </c>
      <c r="E4127" s="245" t="s">
        <v>434</v>
      </c>
      <c r="F4127" s="256">
        <v>6.7013749833133102E-2</v>
      </c>
      <c r="G4127" s="256">
        <v>6.6943922726053096E-2</v>
      </c>
      <c r="H4127" s="202" t="s">
        <v>179</v>
      </c>
      <c r="I4127" s="85" t="s">
        <v>179</v>
      </c>
      <c r="J4127" s="202" t="s">
        <v>179</v>
      </c>
      <c r="K4127" s="85" t="s">
        <v>179</v>
      </c>
      <c r="L4127" s="202">
        <v>1148.4061999999999</v>
      </c>
      <c r="M4127" s="85">
        <v>0.2676</v>
      </c>
      <c r="N4127" s="202">
        <v>1222.9052999999999</v>
      </c>
      <c r="O4127" s="85">
        <v>0.23810000000000001</v>
      </c>
      <c r="P4127" s="202">
        <v>1214.2094999999999</v>
      </c>
      <c r="Q4127" s="85">
        <v>0.24510000000000001</v>
      </c>
      <c r="R4127" s="202">
        <v>1046.3851999999999</v>
      </c>
      <c r="S4127" s="85">
        <v>0.31690000000000002</v>
      </c>
      <c r="T4127" s="202">
        <v>1201.9476999999999</v>
      </c>
      <c r="U4127" s="85">
        <v>0.24990000000000001</v>
      </c>
      <c r="V4127" s="202">
        <v>1059.8724999999999</v>
      </c>
      <c r="W4127" s="85">
        <v>0.31369999999999998</v>
      </c>
      <c r="X4127" s="202">
        <v>1190.8680999999999</v>
      </c>
      <c r="Y4127" s="85">
        <v>0.2571</v>
      </c>
      <c r="Z4127" s="202">
        <v>1105.0189</v>
      </c>
      <c r="AA4127" s="85">
        <v>0.29370000000000002</v>
      </c>
      <c r="AB4127" s="202" t="s">
        <v>179</v>
      </c>
      <c r="AC4127" s="85" t="s">
        <v>179</v>
      </c>
      <c r="AD4127" s="202">
        <v>1208.5406</v>
      </c>
      <c r="AE4127" s="85">
        <v>0.24660000000000001</v>
      </c>
      <c r="AF4127" s="202">
        <v>1107.1887999999999</v>
      </c>
      <c r="AG4127" s="86">
        <v>0.29310000000000003</v>
      </c>
      <c r="AH4127" s="107"/>
    </row>
    <row r="4128" spans="2:34" x14ac:dyDescent="0.2">
      <c r="B4128" s="84">
        <v>4121</v>
      </c>
      <c r="C4128" s="85" t="s">
        <v>36</v>
      </c>
      <c r="D4128" s="245" t="s">
        <v>37</v>
      </c>
      <c r="E4128" s="245" t="s">
        <v>435</v>
      </c>
      <c r="F4128" s="256">
        <v>0.69630222934187702</v>
      </c>
      <c r="G4128" s="256">
        <v>0.69720955191843303</v>
      </c>
      <c r="H4128" s="202" t="s">
        <v>179</v>
      </c>
      <c r="I4128" s="85" t="s">
        <v>179</v>
      </c>
      <c r="J4128" s="202" t="s">
        <v>179</v>
      </c>
      <c r="K4128" s="85" t="s">
        <v>179</v>
      </c>
      <c r="L4128" s="202">
        <v>0</v>
      </c>
      <c r="M4128" s="85" t="s">
        <v>179</v>
      </c>
      <c r="N4128" s="202">
        <v>0</v>
      </c>
      <c r="O4128" s="85" t="s">
        <v>179</v>
      </c>
      <c r="P4128" s="202">
        <v>0</v>
      </c>
      <c r="Q4128" s="85" t="s">
        <v>179</v>
      </c>
      <c r="R4128" s="202">
        <v>0</v>
      </c>
      <c r="S4128" s="85" t="s">
        <v>179</v>
      </c>
      <c r="T4128" s="202">
        <v>0</v>
      </c>
      <c r="U4128" s="85" t="s">
        <v>179</v>
      </c>
      <c r="V4128" s="202">
        <v>0</v>
      </c>
      <c r="W4128" s="85" t="s">
        <v>179</v>
      </c>
      <c r="X4128" s="202">
        <v>0</v>
      </c>
      <c r="Y4128" s="85" t="s">
        <v>179</v>
      </c>
      <c r="Z4128" s="202">
        <v>0</v>
      </c>
      <c r="AA4128" s="85" t="s">
        <v>179</v>
      </c>
      <c r="AB4128" s="202" t="s">
        <v>179</v>
      </c>
      <c r="AC4128" s="85" t="s">
        <v>179</v>
      </c>
      <c r="AD4128" s="202">
        <v>0</v>
      </c>
      <c r="AE4128" s="85" t="s">
        <v>179</v>
      </c>
      <c r="AF4128" s="202">
        <v>0</v>
      </c>
      <c r="AG4128" s="86" t="s">
        <v>179</v>
      </c>
      <c r="AH4128" s="107"/>
    </row>
    <row r="4129" spans="2:34" x14ac:dyDescent="0.2">
      <c r="B4129" s="84">
        <v>4122</v>
      </c>
      <c r="C4129" s="85" t="s">
        <v>36</v>
      </c>
      <c r="D4129" s="245" t="s">
        <v>37</v>
      </c>
      <c r="E4129" s="245" t="s">
        <v>445</v>
      </c>
      <c r="F4129" s="256">
        <v>0.82699239086904297</v>
      </c>
      <c r="G4129" s="256">
        <v>0.82707271263751003</v>
      </c>
      <c r="H4129" s="202" t="s">
        <v>179</v>
      </c>
      <c r="I4129" s="85" t="s">
        <v>179</v>
      </c>
      <c r="J4129" s="202" t="s">
        <v>179</v>
      </c>
      <c r="K4129" s="85" t="s">
        <v>179</v>
      </c>
      <c r="L4129" s="202" t="s">
        <v>179</v>
      </c>
      <c r="M4129" s="85" t="s">
        <v>179</v>
      </c>
      <c r="N4129" s="202" t="s">
        <v>179</v>
      </c>
      <c r="O4129" s="85" t="s">
        <v>179</v>
      </c>
      <c r="P4129" s="202" t="s">
        <v>179</v>
      </c>
      <c r="Q4129" s="85" t="s">
        <v>179</v>
      </c>
      <c r="R4129" s="202">
        <v>-1019.415</v>
      </c>
      <c r="S4129" s="85">
        <v>0.47189999999999999</v>
      </c>
      <c r="T4129" s="202" t="s">
        <v>179</v>
      </c>
      <c r="U4129" s="85" t="s">
        <v>179</v>
      </c>
      <c r="V4129" s="202">
        <v>-969.38319999999999</v>
      </c>
      <c r="W4129" s="85">
        <v>0.50119999999999998</v>
      </c>
      <c r="X4129" s="202" t="s">
        <v>179</v>
      </c>
      <c r="Y4129" s="85" t="s">
        <v>179</v>
      </c>
      <c r="Z4129" s="202">
        <v>-1698.5461</v>
      </c>
      <c r="AA4129" s="85">
        <v>0.26629999999999998</v>
      </c>
      <c r="AB4129" s="202" t="s">
        <v>179</v>
      </c>
      <c r="AC4129" s="85" t="s">
        <v>179</v>
      </c>
      <c r="AD4129" s="202" t="s">
        <v>179</v>
      </c>
      <c r="AE4129" s="85" t="s">
        <v>179</v>
      </c>
      <c r="AF4129" s="202">
        <v>-888.37959999999998</v>
      </c>
      <c r="AG4129" s="86">
        <v>0.54020000000000001</v>
      </c>
      <c r="AH4129" s="107"/>
    </row>
    <row r="4130" spans="2:34" x14ac:dyDescent="0.2">
      <c r="B4130" s="84">
        <v>4123</v>
      </c>
      <c r="C4130" s="85" t="s">
        <v>36</v>
      </c>
      <c r="D4130" s="245" t="s">
        <v>37</v>
      </c>
      <c r="E4130" s="245" t="s">
        <v>446</v>
      </c>
      <c r="F4130" s="256">
        <v>0.13950073421439099</v>
      </c>
      <c r="G4130" s="256">
        <v>0.13979071639388199</v>
      </c>
      <c r="H4130" s="202" t="s">
        <v>179</v>
      </c>
      <c r="I4130" s="85" t="s">
        <v>179</v>
      </c>
      <c r="J4130" s="202" t="s">
        <v>179</v>
      </c>
      <c r="K4130" s="85" t="s">
        <v>179</v>
      </c>
      <c r="L4130" s="202" t="s">
        <v>179</v>
      </c>
      <c r="M4130" s="85" t="s">
        <v>179</v>
      </c>
      <c r="N4130" s="202" t="s">
        <v>179</v>
      </c>
      <c r="O4130" s="85" t="s">
        <v>179</v>
      </c>
      <c r="P4130" s="202" t="s">
        <v>179</v>
      </c>
      <c r="Q4130" s="85" t="s">
        <v>179</v>
      </c>
      <c r="R4130" s="202">
        <v>-1029.3611000000001</v>
      </c>
      <c r="S4130" s="85">
        <v>0.49530000000000002</v>
      </c>
      <c r="T4130" s="202" t="s">
        <v>179</v>
      </c>
      <c r="U4130" s="85" t="s">
        <v>179</v>
      </c>
      <c r="V4130" s="202">
        <v>-990.89790000000005</v>
      </c>
      <c r="W4130" s="85">
        <v>0.51800000000000002</v>
      </c>
      <c r="X4130" s="202" t="s">
        <v>179</v>
      </c>
      <c r="Y4130" s="85" t="s">
        <v>179</v>
      </c>
      <c r="Z4130" s="202">
        <v>-1452.3331000000001</v>
      </c>
      <c r="AA4130" s="85">
        <v>0.3538</v>
      </c>
      <c r="AB4130" s="202" t="s">
        <v>179</v>
      </c>
      <c r="AC4130" s="85" t="s">
        <v>179</v>
      </c>
      <c r="AD4130" s="202" t="s">
        <v>179</v>
      </c>
      <c r="AE4130" s="85" t="s">
        <v>179</v>
      </c>
      <c r="AF4130" s="202">
        <v>-914.45749999999998</v>
      </c>
      <c r="AG4130" s="86">
        <v>0.55120000000000002</v>
      </c>
      <c r="AH4130" s="107"/>
    </row>
    <row r="4131" spans="2:34" x14ac:dyDescent="0.2">
      <c r="B4131" s="84">
        <v>4124</v>
      </c>
      <c r="C4131" s="85" t="s">
        <v>36</v>
      </c>
      <c r="D4131" s="245" t="s">
        <v>37</v>
      </c>
      <c r="E4131" s="245" t="s">
        <v>447</v>
      </c>
      <c r="F4131" s="256">
        <v>3.3506874916566502E-2</v>
      </c>
      <c r="G4131" s="256">
        <v>3.3136570968607497E-2</v>
      </c>
      <c r="H4131" s="202" t="s">
        <v>179</v>
      </c>
      <c r="I4131" s="85" t="s">
        <v>179</v>
      </c>
      <c r="J4131" s="202" t="s">
        <v>179</v>
      </c>
      <c r="K4131" s="85" t="s">
        <v>179</v>
      </c>
      <c r="L4131" s="202" t="s">
        <v>179</v>
      </c>
      <c r="M4131" s="85" t="s">
        <v>179</v>
      </c>
      <c r="N4131" s="202" t="s">
        <v>179</v>
      </c>
      <c r="O4131" s="85" t="s">
        <v>179</v>
      </c>
      <c r="P4131" s="202" t="s">
        <v>179</v>
      </c>
      <c r="Q4131" s="85" t="s">
        <v>179</v>
      </c>
      <c r="R4131" s="202">
        <v>0</v>
      </c>
      <c r="S4131" s="85" t="s">
        <v>179</v>
      </c>
      <c r="T4131" s="202" t="s">
        <v>179</v>
      </c>
      <c r="U4131" s="85" t="s">
        <v>179</v>
      </c>
      <c r="V4131" s="202">
        <v>0</v>
      </c>
      <c r="W4131" s="85" t="s">
        <v>179</v>
      </c>
      <c r="X4131" s="202" t="s">
        <v>179</v>
      </c>
      <c r="Y4131" s="85" t="s">
        <v>179</v>
      </c>
      <c r="Z4131" s="202">
        <v>0</v>
      </c>
      <c r="AA4131" s="85" t="s">
        <v>179</v>
      </c>
      <c r="AB4131" s="202" t="s">
        <v>179</v>
      </c>
      <c r="AC4131" s="85" t="s">
        <v>179</v>
      </c>
      <c r="AD4131" s="202" t="s">
        <v>179</v>
      </c>
      <c r="AE4131" s="85" t="s">
        <v>179</v>
      </c>
      <c r="AF4131" s="202">
        <v>0</v>
      </c>
      <c r="AG4131" s="86" t="s">
        <v>179</v>
      </c>
      <c r="AH4131" s="107"/>
    </row>
    <row r="4132" spans="2:34" x14ac:dyDescent="0.2">
      <c r="B4132" s="84">
        <v>4125</v>
      </c>
      <c r="C4132" s="85" t="s">
        <v>36</v>
      </c>
      <c r="D4132" s="245" t="s">
        <v>37</v>
      </c>
      <c r="E4132" s="245" t="s">
        <v>431</v>
      </c>
      <c r="F4132" s="256">
        <v>0.49365905753570999</v>
      </c>
      <c r="G4132" s="256">
        <v>0.49382881674268803</v>
      </c>
      <c r="H4132" s="202" t="s">
        <v>179</v>
      </c>
      <c r="I4132" s="85" t="s">
        <v>179</v>
      </c>
      <c r="J4132" s="202">
        <v>-815.89530000000002</v>
      </c>
      <c r="K4132" s="85">
        <v>0.1072</v>
      </c>
      <c r="L4132" s="202" t="s">
        <v>179</v>
      </c>
      <c r="M4132" s="85" t="s">
        <v>179</v>
      </c>
      <c r="N4132" s="202">
        <v>-915.98630000000003</v>
      </c>
      <c r="O4132" s="85">
        <v>7.1400000000000005E-2</v>
      </c>
      <c r="P4132" s="202">
        <v>-901.33550000000002</v>
      </c>
      <c r="Q4132" s="85">
        <v>7.6600000000000001E-2</v>
      </c>
      <c r="R4132" s="202">
        <v>-926.94100000000003</v>
      </c>
      <c r="S4132" s="85">
        <v>6.8199999999999997E-2</v>
      </c>
      <c r="T4132" s="202">
        <v>-916.52229999999997</v>
      </c>
      <c r="U4132" s="85">
        <v>7.1199999999999999E-2</v>
      </c>
      <c r="V4132" s="202">
        <v>-908.74400000000003</v>
      </c>
      <c r="W4132" s="85">
        <v>7.4200000000000002E-2</v>
      </c>
      <c r="X4132" s="202">
        <v>-901.25739999999996</v>
      </c>
      <c r="Y4132" s="85">
        <v>7.6600000000000001E-2</v>
      </c>
      <c r="Z4132" s="202">
        <v>-918.9402</v>
      </c>
      <c r="AA4132" s="85">
        <v>7.1099999999999997E-2</v>
      </c>
      <c r="AB4132" s="202">
        <v>-819.07629999999995</v>
      </c>
      <c r="AC4132" s="85">
        <v>0.10580000000000001</v>
      </c>
      <c r="AD4132" s="202">
        <v>-916.40790000000004</v>
      </c>
      <c r="AE4132" s="85">
        <v>7.1199999999999999E-2</v>
      </c>
      <c r="AF4132" s="202">
        <v>-907.64779999999996</v>
      </c>
      <c r="AG4132" s="86">
        <v>7.4499999999999997E-2</v>
      </c>
      <c r="AH4132" s="107"/>
    </row>
    <row r="4133" spans="2:34" x14ac:dyDescent="0.2">
      <c r="B4133" s="84">
        <v>4126</v>
      </c>
      <c r="C4133" s="85" t="s">
        <v>36</v>
      </c>
      <c r="D4133" s="245" t="s">
        <v>37</v>
      </c>
      <c r="E4133" s="245" t="s">
        <v>432</v>
      </c>
      <c r="F4133" s="256">
        <v>0.50634094246429096</v>
      </c>
      <c r="G4133" s="256">
        <v>0.50617118325731103</v>
      </c>
      <c r="H4133" s="202" t="s">
        <v>179</v>
      </c>
      <c r="I4133" s="85" t="s">
        <v>179</v>
      </c>
      <c r="J4133" s="202">
        <v>0</v>
      </c>
      <c r="K4133" s="85" t="s">
        <v>179</v>
      </c>
      <c r="L4133" s="202" t="s">
        <v>179</v>
      </c>
      <c r="M4133" s="85" t="s">
        <v>179</v>
      </c>
      <c r="N4133" s="202">
        <v>0</v>
      </c>
      <c r="O4133" s="85" t="s">
        <v>179</v>
      </c>
      <c r="P4133" s="202">
        <v>0</v>
      </c>
      <c r="Q4133" s="85" t="s">
        <v>179</v>
      </c>
      <c r="R4133" s="202">
        <v>0</v>
      </c>
      <c r="S4133" s="85" t="s">
        <v>179</v>
      </c>
      <c r="T4133" s="202">
        <v>0</v>
      </c>
      <c r="U4133" s="85" t="s">
        <v>179</v>
      </c>
      <c r="V4133" s="202">
        <v>0</v>
      </c>
      <c r="W4133" s="85" t="s">
        <v>179</v>
      </c>
      <c r="X4133" s="202">
        <v>0</v>
      </c>
      <c r="Y4133" s="85" t="s">
        <v>179</v>
      </c>
      <c r="Z4133" s="202">
        <v>0</v>
      </c>
      <c r="AA4133" s="85" t="s">
        <v>179</v>
      </c>
      <c r="AB4133" s="202">
        <v>0</v>
      </c>
      <c r="AC4133" s="85" t="s">
        <v>179</v>
      </c>
      <c r="AD4133" s="202">
        <v>0</v>
      </c>
      <c r="AE4133" s="85" t="s">
        <v>179</v>
      </c>
      <c r="AF4133" s="202">
        <v>0</v>
      </c>
      <c r="AG4133" s="86" t="s">
        <v>179</v>
      </c>
      <c r="AH4133" s="107"/>
    </row>
    <row r="4134" spans="2:34" x14ac:dyDescent="0.2">
      <c r="B4134" s="84">
        <v>4127</v>
      </c>
      <c r="C4134" s="85" t="s">
        <v>36</v>
      </c>
      <c r="D4134" s="245" t="s">
        <v>37</v>
      </c>
      <c r="E4134" s="245" t="s">
        <v>442</v>
      </c>
      <c r="F4134" s="256">
        <v>0.33333333333333298</v>
      </c>
      <c r="G4134" s="256">
        <v>0.33337805205258902</v>
      </c>
      <c r="H4134" s="202" t="s">
        <v>179</v>
      </c>
      <c r="I4134" s="85" t="s">
        <v>179</v>
      </c>
      <c r="J4134" s="202" t="s">
        <v>179</v>
      </c>
      <c r="K4134" s="85" t="s">
        <v>179</v>
      </c>
      <c r="L4134" s="202" t="s">
        <v>179</v>
      </c>
      <c r="M4134" s="85" t="s">
        <v>179</v>
      </c>
      <c r="N4134" s="202" t="s">
        <v>179</v>
      </c>
      <c r="O4134" s="85" t="s">
        <v>179</v>
      </c>
      <c r="P4134" s="202" t="s">
        <v>179</v>
      </c>
      <c r="Q4134" s="85" t="s">
        <v>179</v>
      </c>
      <c r="R4134" s="202">
        <v>-551.28470000000004</v>
      </c>
      <c r="S4134" s="85">
        <v>0.42330000000000001</v>
      </c>
      <c r="T4134" s="202" t="s">
        <v>179</v>
      </c>
      <c r="U4134" s="85" t="s">
        <v>179</v>
      </c>
      <c r="V4134" s="202">
        <v>-601.7826</v>
      </c>
      <c r="W4134" s="85">
        <v>0.38540000000000002</v>
      </c>
      <c r="X4134" s="202" t="s">
        <v>179</v>
      </c>
      <c r="Y4134" s="85" t="s">
        <v>179</v>
      </c>
      <c r="Z4134" s="202">
        <v>-1591.8435999999999</v>
      </c>
      <c r="AA4134" s="85">
        <v>0.10349999999999999</v>
      </c>
      <c r="AB4134" s="202" t="s">
        <v>179</v>
      </c>
      <c r="AC4134" s="85" t="s">
        <v>179</v>
      </c>
      <c r="AD4134" s="202" t="s">
        <v>179</v>
      </c>
      <c r="AE4134" s="85" t="s">
        <v>179</v>
      </c>
      <c r="AF4134" s="202">
        <v>-790.35969999999998</v>
      </c>
      <c r="AG4134" s="86">
        <v>0.29749999999999999</v>
      </c>
      <c r="AH4134" s="107"/>
    </row>
    <row r="4135" spans="2:34" x14ac:dyDescent="0.2">
      <c r="B4135" s="84">
        <v>4128</v>
      </c>
      <c r="C4135" s="85" t="s">
        <v>36</v>
      </c>
      <c r="D4135" s="245" t="s">
        <v>37</v>
      </c>
      <c r="E4135" s="245" t="s">
        <v>443</v>
      </c>
      <c r="F4135" s="256">
        <v>0.333466826858897</v>
      </c>
      <c r="G4135" s="256">
        <v>0.33378052052589202</v>
      </c>
      <c r="H4135" s="202" t="s">
        <v>179</v>
      </c>
      <c r="I4135" s="85" t="s">
        <v>179</v>
      </c>
      <c r="J4135" s="202" t="s">
        <v>179</v>
      </c>
      <c r="K4135" s="85" t="s">
        <v>179</v>
      </c>
      <c r="L4135" s="202" t="s">
        <v>179</v>
      </c>
      <c r="M4135" s="85" t="s">
        <v>179</v>
      </c>
      <c r="N4135" s="202" t="s">
        <v>179</v>
      </c>
      <c r="O4135" s="85" t="s">
        <v>179</v>
      </c>
      <c r="P4135" s="202" t="s">
        <v>179</v>
      </c>
      <c r="Q4135" s="85" t="s">
        <v>179</v>
      </c>
      <c r="R4135" s="202">
        <v>-574.25189999999998</v>
      </c>
      <c r="S4135" s="85">
        <v>0.372</v>
      </c>
      <c r="T4135" s="202" t="s">
        <v>179</v>
      </c>
      <c r="U4135" s="85" t="s">
        <v>179</v>
      </c>
      <c r="V4135" s="202">
        <v>-617.29759999999999</v>
      </c>
      <c r="W4135" s="85">
        <v>0.34050000000000002</v>
      </c>
      <c r="X4135" s="202" t="s">
        <v>179</v>
      </c>
      <c r="Y4135" s="85" t="s">
        <v>179</v>
      </c>
      <c r="Z4135" s="202">
        <v>-1001.1031</v>
      </c>
      <c r="AA4135" s="85">
        <v>0.153</v>
      </c>
      <c r="AB4135" s="202" t="s">
        <v>179</v>
      </c>
      <c r="AC4135" s="85" t="s">
        <v>179</v>
      </c>
      <c r="AD4135" s="202" t="s">
        <v>179</v>
      </c>
      <c r="AE4135" s="85" t="s">
        <v>179</v>
      </c>
      <c r="AF4135" s="202">
        <v>-664.05550000000005</v>
      </c>
      <c r="AG4135" s="86">
        <v>0.3448</v>
      </c>
      <c r="AH4135" s="107"/>
    </row>
    <row r="4136" spans="2:34" x14ac:dyDescent="0.2">
      <c r="B4136" s="84">
        <v>4129</v>
      </c>
      <c r="C4136" s="85" t="s">
        <v>36</v>
      </c>
      <c r="D4136" s="245" t="s">
        <v>37</v>
      </c>
      <c r="E4136" s="245" t="s">
        <v>444</v>
      </c>
      <c r="F4136" s="256">
        <v>0.33319983980776902</v>
      </c>
      <c r="G4136" s="256">
        <v>0.33284142742151901</v>
      </c>
      <c r="H4136" s="202" t="s">
        <v>179</v>
      </c>
      <c r="I4136" s="85" t="s">
        <v>179</v>
      </c>
      <c r="J4136" s="202" t="s">
        <v>179</v>
      </c>
      <c r="K4136" s="85" t="s">
        <v>179</v>
      </c>
      <c r="L4136" s="202" t="s">
        <v>179</v>
      </c>
      <c r="M4136" s="85" t="s">
        <v>179</v>
      </c>
      <c r="N4136" s="202" t="s">
        <v>179</v>
      </c>
      <c r="O4136" s="85" t="s">
        <v>179</v>
      </c>
      <c r="P4136" s="202" t="s">
        <v>179</v>
      </c>
      <c r="Q4136" s="85" t="s">
        <v>179</v>
      </c>
      <c r="R4136" s="202">
        <v>0</v>
      </c>
      <c r="S4136" s="85" t="s">
        <v>179</v>
      </c>
      <c r="T4136" s="202" t="s">
        <v>179</v>
      </c>
      <c r="U4136" s="85" t="s">
        <v>179</v>
      </c>
      <c r="V4136" s="202">
        <v>0</v>
      </c>
      <c r="W4136" s="85" t="s">
        <v>179</v>
      </c>
      <c r="X4136" s="202" t="s">
        <v>179</v>
      </c>
      <c r="Y4136" s="85" t="s">
        <v>179</v>
      </c>
      <c r="Z4136" s="202">
        <v>0</v>
      </c>
      <c r="AA4136" s="85" t="s">
        <v>179</v>
      </c>
      <c r="AB4136" s="202" t="s">
        <v>179</v>
      </c>
      <c r="AC4136" s="85" t="s">
        <v>179</v>
      </c>
      <c r="AD4136" s="202" t="s">
        <v>179</v>
      </c>
      <c r="AE4136" s="85" t="s">
        <v>179</v>
      </c>
      <c r="AF4136" s="202">
        <v>0</v>
      </c>
      <c r="AG4136" s="86" t="s">
        <v>179</v>
      </c>
      <c r="AH4136" s="107"/>
    </row>
    <row r="4137" spans="2:34" x14ac:dyDescent="0.2">
      <c r="B4137" s="84">
        <v>4130</v>
      </c>
      <c r="C4137" s="85" t="s">
        <v>36</v>
      </c>
      <c r="D4137" s="245" t="s">
        <v>37</v>
      </c>
      <c r="E4137" s="245" t="s">
        <v>436</v>
      </c>
      <c r="F4137" s="256">
        <v>1.41503137097851E-2</v>
      </c>
      <c r="G4137" s="256">
        <v>1.4086396565602399E-2</v>
      </c>
      <c r="H4137" s="202" t="s">
        <v>179</v>
      </c>
      <c r="I4137" s="85" t="s">
        <v>179</v>
      </c>
      <c r="J4137" s="202" t="s">
        <v>179</v>
      </c>
      <c r="K4137" s="85" t="s">
        <v>179</v>
      </c>
      <c r="L4137" s="202" t="s">
        <v>179</v>
      </c>
      <c r="M4137" s="85" t="s">
        <v>179</v>
      </c>
      <c r="N4137" s="202" t="s">
        <v>179</v>
      </c>
      <c r="O4137" s="85" t="s">
        <v>179</v>
      </c>
      <c r="P4137" s="202">
        <v>-322.92230000000001</v>
      </c>
      <c r="Q4137" s="85">
        <v>0.9012</v>
      </c>
      <c r="R4137" s="202" t="s">
        <v>179</v>
      </c>
      <c r="S4137" s="85" t="s">
        <v>179</v>
      </c>
      <c r="T4137" s="202" t="s">
        <v>179</v>
      </c>
      <c r="U4137" s="85" t="s">
        <v>179</v>
      </c>
      <c r="V4137" s="202">
        <v>-323.01220000000001</v>
      </c>
      <c r="W4137" s="85">
        <v>0.9012</v>
      </c>
      <c r="X4137" s="202">
        <v>-322.6748</v>
      </c>
      <c r="Y4137" s="85">
        <v>0.90129999999999999</v>
      </c>
      <c r="Z4137" s="202">
        <v>-262.56740000000002</v>
      </c>
      <c r="AA4137" s="85">
        <v>0.91959999999999997</v>
      </c>
      <c r="AB4137" s="202" t="s">
        <v>179</v>
      </c>
      <c r="AC4137" s="85" t="s">
        <v>179</v>
      </c>
      <c r="AD4137" s="202" t="s">
        <v>179</v>
      </c>
      <c r="AE4137" s="85" t="s">
        <v>179</v>
      </c>
      <c r="AF4137" s="202">
        <v>-337.524</v>
      </c>
      <c r="AG4137" s="86">
        <v>0.89680000000000004</v>
      </c>
      <c r="AH4137" s="107"/>
    </row>
    <row r="4138" spans="2:34" x14ac:dyDescent="0.2">
      <c r="B4138" s="84">
        <v>4131</v>
      </c>
      <c r="C4138" s="85" t="s">
        <v>36</v>
      </c>
      <c r="D4138" s="245" t="s">
        <v>37</v>
      </c>
      <c r="E4138" s="245" t="s">
        <v>437</v>
      </c>
      <c r="F4138" s="256">
        <v>0.15031370978507499</v>
      </c>
      <c r="G4138" s="256">
        <v>0.15012074054199101</v>
      </c>
      <c r="H4138" s="202" t="s">
        <v>179</v>
      </c>
      <c r="I4138" s="85" t="s">
        <v>179</v>
      </c>
      <c r="J4138" s="202" t="s">
        <v>179</v>
      </c>
      <c r="K4138" s="85" t="s">
        <v>179</v>
      </c>
      <c r="L4138" s="202" t="s">
        <v>179</v>
      </c>
      <c r="M4138" s="85" t="s">
        <v>179</v>
      </c>
      <c r="N4138" s="202" t="s">
        <v>179</v>
      </c>
      <c r="O4138" s="85" t="s">
        <v>179</v>
      </c>
      <c r="P4138" s="202">
        <v>-1048.3150000000001</v>
      </c>
      <c r="Q4138" s="85">
        <v>0.53490000000000004</v>
      </c>
      <c r="R4138" s="202" t="s">
        <v>179</v>
      </c>
      <c r="S4138" s="85" t="s">
        <v>179</v>
      </c>
      <c r="T4138" s="202" t="s">
        <v>179</v>
      </c>
      <c r="U4138" s="85" t="s">
        <v>179</v>
      </c>
      <c r="V4138" s="202">
        <v>-1284.3353999999999</v>
      </c>
      <c r="W4138" s="85">
        <v>0.45029999999999998</v>
      </c>
      <c r="X4138" s="202">
        <v>-1086.7158999999999</v>
      </c>
      <c r="Y4138" s="85">
        <v>0.52259999999999995</v>
      </c>
      <c r="Z4138" s="202">
        <v>-1136.7353000000001</v>
      </c>
      <c r="AA4138" s="85">
        <v>0.50480000000000003</v>
      </c>
      <c r="AB4138" s="202" t="s">
        <v>179</v>
      </c>
      <c r="AC4138" s="85" t="s">
        <v>179</v>
      </c>
      <c r="AD4138" s="202" t="s">
        <v>179</v>
      </c>
      <c r="AE4138" s="85" t="s">
        <v>179</v>
      </c>
      <c r="AF4138" s="202">
        <v>-1275.5093999999999</v>
      </c>
      <c r="AG4138" s="86">
        <v>0.45350000000000001</v>
      </c>
      <c r="AH4138" s="107"/>
    </row>
    <row r="4139" spans="2:34" x14ac:dyDescent="0.2">
      <c r="B4139" s="84">
        <v>4132</v>
      </c>
      <c r="C4139" s="85" t="s">
        <v>36</v>
      </c>
      <c r="D4139" s="245" t="s">
        <v>37</v>
      </c>
      <c r="E4139" s="245" t="s">
        <v>438</v>
      </c>
      <c r="F4139" s="256">
        <v>2.5096782806033901E-2</v>
      </c>
      <c r="G4139" s="256">
        <v>2.4953045344781301E-2</v>
      </c>
      <c r="H4139" s="202" t="s">
        <v>179</v>
      </c>
      <c r="I4139" s="85" t="s">
        <v>179</v>
      </c>
      <c r="J4139" s="202" t="s">
        <v>179</v>
      </c>
      <c r="K4139" s="85" t="s">
        <v>179</v>
      </c>
      <c r="L4139" s="202" t="s">
        <v>179</v>
      </c>
      <c r="M4139" s="85" t="s">
        <v>179</v>
      </c>
      <c r="N4139" s="202" t="s">
        <v>179</v>
      </c>
      <c r="O4139" s="85" t="s">
        <v>179</v>
      </c>
      <c r="P4139" s="202">
        <v>-438.35359999999997</v>
      </c>
      <c r="Q4139" s="85">
        <v>0.84360000000000002</v>
      </c>
      <c r="R4139" s="202" t="s">
        <v>179</v>
      </c>
      <c r="S4139" s="85" t="s">
        <v>179</v>
      </c>
      <c r="T4139" s="202" t="s">
        <v>179</v>
      </c>
      <c r="U4139" s="85" t="s">
        <v>179</v>
      </c>
      <c r="V4139" s="202">
        <v>-796.1309</v>
      </c>
      <c r="W4139" s="85">
        <v>0.72240000000000004</v>
      </c>
      <c r="X4139" s="202">
        <v>-484.13819999999998</v>
      </c>
      <c r="Y4139" s="85">
        <v>0.82840000000000003</v>
      </c>
      <c r="Z4139" s="202">
        <v>-587.44880000000001</v>
      </c>
      <c r="AA4139" s="85">
        <v>0.79359999999999997</v>
      </c>
      <c r="AB4139" s="202" t="s">
        <v>179</v>
      </c>
      <c r="AC4139" s="85" t="s">
        <v>179</v>
      </c>
      <c r="AD4139" s="202" t="s">
        <v>179</v>
      </c>
      <c r="AE4139" s="85" t="s">
        <v>179</v>
      </c>
      <c r="AF4139" s="202">
        <v>-816.39179999999999</v>
      </c>
      <c r="AG4139" s="86">
        <v>0.71560000000000001</v>
      </c>
      <c r="AH4139" s="107"/>
    </row>
    <row r="4140" spans="2:34" x14ac:dyDescent="0.2">
      <c r="B4140" s="84">
        <v>4133</v>
      </c>
      <c r="C4140" s="85" t="s">
        <v>36</v>
      </c>
      <c r="D4140" s="245" t="s">
        <v>37</v>
      </c>
      <c r="E4140" s="245" t="s">
        <v>439</v>
      </c>
      <c r="F4140" s="256">
        <v>1.0012014417300799E-2</v>
      </c>
      <c r="G4140" s="256">
        <v>1.00617118325731E-2</v>
      </c>
      <c r="H4140" s="202" t="s">
        <v>179</v>
      </c>
      <c r="I4140" s="85" t="s">
        <v>179</v>
      </c>
      <c r="J4140" s="202" t="s">
        <v>179</v>
      </c>
      <c r="K4140" s="85" t="s">
        <v>179</v>
      </c>
      <c r="L4140" s="202" t="s">
        <v>179</v>
      </c>
      <c r="M4140" s="85" t="s">
        <v>179</v>
      </c>
      <c r="N4140" s="202" t="s">
        <v>179</v>
      </c>
      <c r="O4140" s="85" t="s">
        <v>179</v>
      </c>
      <c r="P4140" s="202">
        <v>1301.2192</v>
      </c>
      <c r="Q4140" s="85">
        <v>0.65610000000000002</v>
      </c>
      <c r="R4140" s="202" t="s">
        <v>179</v>
      </c>
      <c r="S4140" s="85" t="s">
        <v>179</v>
      </c>
      <c r="T4140" s="202" t="s">
        <v>179</v>
      </c>
      <c r="U4140" s="85" t="s">
        <v>179</v>
      </c>
      <c r="V4140" s="202">
        <v>1018.1244</v>
      </c>
      <c r="W4140" s="85">
        <v>0.72840000000000005</v>
      </c>
      <c r="X4140" s="202">
        <v>1253.3026</v>
      </c>
      <c r="Y4140" s="85">
        <v>0.66900000000000004</v>
      </c>
      <c r="Z4140" s="202">
        <v>1190.4694</v>
      </c>
      <c r="AA4140" s="85">
        <v>0.68489999999999995</v>
      </c>
      <c r="AB4140" s="202" t="s">
        <v>179</v>
      </c>
      <c r="AC4140" s="85" t="s">
        <v>179</v>
      </c>
      <c r="AD4140" s="202" t="s">
        <v>179</v>
      </c>
      <c r="AE4140" s="85" t="s">
        <v>179</v>
      </c>
      <c r="AF4140" s="202">
        <v>1380.3072</v>
      </c>
      <c r="AG4140" s="86">
        <v>0.63849999999999996</v>
      </c>
      <c r="AH4140" s="107"/>
    </row>
    <row r="4141" spans="2:34" x14ac:dyDescent="0.2">
      <c r="B4141" s="84">
        <v>4134</v>
      </c>
      <c r="C4141" s="85" t="s">
        <v>36</v>
      </c>
      <c r="D4141" s="245" t="s">
        <v>37</v>
      </c>
      <c r="E4141" s="245" t="s">
        <v>440</v>
      </c>
      <c r="F4141" s="256">
        <v>0.774929915899079</v>
      </c>
      <c r="G4141" s="256">
        <v>0.77542259189696805</v>
      </c>
      <c r="H4141" s="202" t="s">
        <v>179</v>
      </c>
      <c r="I4141" s="85" t="s">
        <v>179</v>
      </c>
      <c r="J4141" s="202" t="s">
        <v>179</v>
      </c>
      <c r="K4141" s="85" t="s">
        <v>179</v>
      </c>
      <c r="L4141" s="202" t="s">
        <v>179</v>
      </c>
      <c r="M4141" s="85" t="s">
        <v>179</v>
      </c>
      <c r="N4141" s="202" t="s">
        <v>179</v>
      </c>
      <c r="O4141" s="85" t="s">
        <v>179</v>
      </c>
      <c r="P4141" s="202">
        <v>-759.91830000000004</v>
      </c>
      <c r="Q4141" s="85">
        <v>0.63129999999999997</v>
      </c>
      <c r="R4141" s="202" t="s">
        <v>179</v>
      </c>
      <c r="S4141" s="85" t="s">
        <v>179</v>
      </c>
      <c r="T4141" s="202" t="s">
        <v>179</v>
      </c>
      <c r="U4141" s="85" t="s">
        <v>179</v>
      </c>
      <c r="V4141" s="202">
        <v>-789.58079999999995</v>
      </c>
      <c r="W4141" s="85">
        <v>0.61850000000000005</v>
      </c>
      <c r="X4141" s="202">
        <v>-774.47609999999997</v>
      </c>
      <c r="Y4141" s="85">
        <v>0.62509999999999999</v>
      </c>
      <c r="Z4141" s="202">
        <v>-718.89269999999999</v>
      </c>
      <c r="AA4141" s="85">
        <v>0.65039999999999998</v>
      </c>
      <c r="AB4141" s="202" t="s">
        <v>179</v>
      </c>
      <c r="AC4141" s="85" t="s">
        <v>179</v>
      </c>
      <c r="AD4141" s="202" t="s">
        <v>179</v>
      </c>
      <c r="AE4141" s="85" t="s">
        <v>179</v>
      </c>
      <c r="AF4141" s="202">
        <v>-814.53020000000004</v>
      </c>
      <c r="AG4141" s="86">
        <v>0.60740000000000005</v>
      </c>
      <c r="AH4141" s="107"/>
    </row>
    <row r="4142" spans="2:34" x14ac:dyDescent="0.2">
      <c r="B4142" s="84">
        <v>4135</v>
      </c>
      <c r="C4142" s="85" t="s">
        <v>36</v>
      </c>
      <c r="D4142" s="245" t="s">
        <v>37</v>
      </c>
      <c r="E4142" s="245" t="s">
        <v>441</v>
      </c>
      <c r="F4142" s="256">
        <v>2.5497263382725899E-2</v>
      </c>
      <c r="G4142" s="256">
        <v>2.5355513818084201E-2</v>
      </c>
      <c r="H4142" s="202" t="s">
        <v>179</v>
      </c>
      <c r="I4142" s="85" t="s">
        <v>179</v>
      </c>
      <c r="J4142" s="202" t="s">
        <v>179</v>
      </c>
      <c r="K4142" s="85" t="s">
        <v>179</v>
      </c>
      <c r="L4142" s="202" t="s">
        <v>179</v>
      </c>
      <c r="M4142" s="85" t="s">
        <v>179</v>
      </c>
      <c r="N4142" s="202" t="s">
        <v>179</v>
      </c>
      <c r="O4142" s="85" t="s">
        <v>179</v>
      </c>
      <c r="P4142" s="202">
        <v>0</v>
      </c>
      <c r="Q4142" s="85" t="s">
        <v>179</v>
      </c>
      <c r="R4142" s="202" t="s">
        <v>179</v>
      </c>
      <c r="S4142" s="85" t="s">
        <v>179</v>
      </c>
      <c r="T4142" s="202" t="s">
        <v>179</v>
      </c>
      <c r="U4142" s="85" t="s">
        <v>179</v>
      </c>
      <c r="V4142" s="202">
        <v>0</v>
      </c>
      <c r="W4142" s="85" t="s">
        <v>179</v>
      </c>
      <c r="X4142" s="202">
        <v>0</v>
      </c>
      <c r="Y4142" s="85" t="s">
        <v>179</v>
      </c>
      <c r="Z4142" s="202">
        <v>0</v>
      </c>
      <c r="AA4142" s="85" t="s">
        <v>179</v>
      </c>
      <c r="AB4142" s="202" t="s">
        <v>179</v>
      </c>
      <c r="AC4142" s="85" t="s">
        <v>179</v>
      </c>
      <c r="AD4142" s="202" t="s">
        <v>179</v>
      </c>
      <c r="AE4142" s="85" t="s">
        <v>179</v>
      </c>
      <c r="AF4142" s="202">
        <v>0</v>
      </c>
      <c r="AG4142" s="86" t="s">
        <v>179</v>
      </c>
      <c r="AH4142" s="107"/>
    </row>
    <row r="4143" spans="2:34" x14ac:dyDescent="0.2">
      <c r="B4143" s="84">
        <v>4136</v>
      </c>
      <c r="C4143" s="85" t="s">
        <v>36</v>
      </c>
      <c r="D4143" s="245" t="s">
        <v>37</v>
      </c>
      <c r="E4143" s="245" t="s">
        <v>448</v>
      </c>
      <c r="F4143" s="256">
        <v>0.22600453877986901</v>
      </c>
      <c r="G4143" s="256">
        <v>0.226053125838476</v>
      </c>
      <c r="H4143" s="202" t="s">
        <v>179</v>
      </c>
      <c r="I4143" s="85" t="s">
        <v>179</v>
      </c>
      <c r="J4143" s="202" t="s">
        <v>179</v>
      </c>
      <c r="K4143" s="85" t="s">
        <v>179</v>
      </c>
      <c r="L4143" s="202" t="s">
        <v>179</v>
      </c>
      <c r="M4143" s="85" t="s">
        <v>179</v>
      </c>
      <c r="N4143" s="202" t="s">
        <v>179</v>
      </c>
      <c r="O4143" s="85" t="s">
        <v>179</v>
      </c>
      <c r="P4143" s="202" t="s">
        <v>179</v>
      </c>
      <c r="Q4143" s="85" t="s">
        <v>179</v>
      </c>
      <c r="R4143" s="202">
        <v>226.88730000000001</v>
      </c>
      <c r="S4143" s="85">
        <v>0.71870000000000001</v>
      </c>
      <c r="T4143" s="202" t="s">
        <v>179</v>
      </c>
      <c r="U4143" s="85" t="s">
        <v>179</v>
      </c>
      <c r="V4143" s="202">
        <v>271.33879999999999</v>
      </c>
      <c r="W4143" s="85">
        <v>0.67</v>
      </c>
      <c r="X4143" s="202" t="s">
        <v>179</v>
      </c>
      <c r="Y4143" s="85" t="s">
        <v>179</v>
      </c>
      <c r="Z4143" s="202">
        <v>511.46710000000002</v>
      </c>
      <c r="AA4143" s="85">
        <v>0.43719999999999998</v>
      </c>
      <c r="AB4143" s="202" t="s">
        <v>179</v>
      </c>
      <c r="AC4143" s="85" t="s">
        <v>179</v>
      </c>
      <c r="AD4143" s="202" t="s">
        <v>179</v>
      </c>
      <c r="AE4143" s="85" t="s">
        <v>179</v>
      </c>
      <c r="AF4143" s="202">
        <v>196.42169999999999</v>
      </c>
      <c r="AG4143" s="86">
        <v>0.75880000000000003</v>
      </c>
      <c r="AH4143" s="107"/>
    </row>
    <row r="4144" spans="2:34" ht="13.5" thickBot="1" x14ac:dyDescent="0.25">
      <c r="B4144" s="87">
        <v>4137</v>
      </c>
      <c r="C4144" s="88" t="s">
        <v>36</v>
      </c>
      <c r="D4144" s="254" t="s">
        <v>37</v>
      </c>
      <c r="E4144" s="254" t="s">
        <v>449</v>
      </c>
      <c r="F4144" s="257">
        <v>0.77399546122013096</v>
      </c>
      <c r="G4144" s="257">
        <v>0.77394687416152397</v>
      </c>
      <c r="H4144" s="253" t="s">
        <v>179</v>
      </c>
      <c r="I4144" s="88" t="s">
        <v>179</v>
      </c>
      <c r="J4144" s="253" t="s">
        <v>179</v>
      </c>
      <c r="K4144" s="88" t="s">
        <v>179</v>
      </c>
      <c r="L4144" s="253" t="s">
        <v>179</v>
      </c>
      <c r="M4144" s="88" t="s">
        <v>179</v>
      </c>
      <c r="N4144" s="253" t="s">
        <v>179</v>
      </c>
      <c r="O4144" s="88" t="s">
        <v>179</v>
      </c>
      <c r="P4144" s="253" t="s">
        <v>179</v>
      </c>
      <c r="Q4144" s="88" t="s">
        <v>179</v>
      </c>
      <c r="R4144" s="253">
        <v>0</v>
      </c>
      <c r="S4144" s="88" t="s">
        <v>179</v>
      </c>
      <c r="T4144" s="253" t="s">
        <v>179</v>
      </c>
      <c r="U4144" s="88" t="s">
        <v>179</v>
      </c>
      <c r="V4144" s="253">
        <v>0</v>
      </c>
      <c r="W4144" s="88" t="s">
        <v>179</v>
      </c>
      <c r="X4144" s="253" t="s">
        <v>179</v>
      </c>
      <c r="Y4144" s="88" t="s">
        <v>179</v>
      </c>
      <c r="Z4144" s="253">
        <v>0</v>
      </c>
      <c r="AA4144" s="88" t="s">
        <v>179</v>
      </c>
      <c r="AB4144" s="253" t="s">
        <v>179</v>
      </c>
      <c r="AC4144" s="88" t="s">
        <v>179</v>
      </c>
      <c r="AD4144" s="253" t="s">
        <v>179</v>
      </c>
      <c r="AE4144" s="88" t="s">
        <v>179</v>
      </c>
      <c r="AF4144" s="253">
        <v>0</v>
      </c>
      <c r="AG4144" s="89" t="s">
        <v>179</v>
      </c>
      <c r="AH4144" s="107"/>
    </row>
    <row r="4145" spans="2:34" x14ac:dyDescent="0.2">
      <c r="B4145" s="29" t="s">
        <v>1227</v>
      </c>
      <c r="C4145" s="29"/>
      <c r="D4145" s="205"/>
      <c r="E4145" s="205"/>
      <c r="H4145" s="196"/>
      <c r="I4145" s="107"/>
      <c r="J4145" s="196"/>
      <c r="K4145" s="107"/>
      <c r="L4145" s="196"/>
      <c r="M4145" s="107"/>
      <c r="N4145" s="196"/>
      <c r="O4145" s="107"/>
      <c r="P4145" s="196"/>
      <c r="Q4145" s="107"/>
      <c r="R4145" s="196"/>
      <c r="S4145" s="107"/>
      <c r="T4145" s="196"/>
      <c r="U4145" s="107"/>
      <c r="V4145" s="196"/>
      <c r="W4145" s="107"/>
      <c r="X4145" s="196"/>
      <c r="Y4145" s="107"/>
      <c r="Z4145" s="196"/>
      <c r="AA4145" s="107"/>
      <c r="AB4145" s="196"/>
      <c r="AC4145" s="107"/>
      <c r="AD4145" s="196"/>
      <c r="AE4145" s="107"/>
      <c r="AF4145" s="196"/>
      <c r="AG4145" s="107"/>
      <c r="AH4145" s="107"/>
    </row>
    <row r="4146" spans="2:34" x14ac:dyDescent="0.2">
      <c r="B4146" s="29" t="s">
        <v>1229</v>
      </c>
      <c r="C4146" s="29"/>
      <c r="D4146" s="205"/>
      <c r="E4146" s="205"/>
      <c r="H4146" s="196"/>
      <c r="I4146" s="107"/>
      <c r="J4146" s="196"/>
      <c r="K4146" s="107"/>
      <c r="L4146" s="196"/>
      <c r="M4146" s="107"/>
      <c r="N4146" s="196"/>
      <c r="O4146" s="107"/>
      <c r="P4146" s="196"/>
      <c r="Q4146" s="107"/>
      <c r="R4146" s="196"/>
      <c r="S4146" s="107"/>
      <c r="T4146" s="196"/>
      <c r="U4146" s="107"/>
      <c r="V4146" s="196"/>
      <c r="W4146" s="107"/>
      <c r="X4146" s="196"/>
      <c r="Y4146" s="107"/>
      <c r="Z4146" s="196"/>
      <c r="AA4146" s="107"/>
      <c r="AB4146" s="196"/>
      <c r="AC4146" s="107"/>
      <c r="AD4146" s="196"/>
      <c r="AE4146" s="107"/>
      <c r="AF4146" s="196"/>
      <c r="AG4146" s="107"/>
      <c r="AH4146" s="107"/>
    </row>
    <row r="4147" spans="2:34" x14ac:dyDescent="0.2">
      <c r="B4147" s="29"/>
      <c r="C4147" s="29"/>
      <c r="D4147" s="205"/>
      <c r="E4147" s="205"/>
      <c r="H4147" s="196"/>
      <c r="I4147" s="107"/>
      <c r="J4147" s="196"/>
      <c r="K4147" s="107"/>
      <c r="L4147" s="196"/>
      <c r="M4147" s="107"/>
      <c r="N4147" s="196"/>
      <c r="O4147" s="107"/>
      <c r="P4147" s="196"/>
      <c r="Q4147" s="107"/>
      <c r="R4147" s="196"/>
      <c r="S4147" s="107"/>
      <c r="T4147" s="196"/>
      <c r="U4147" s="107"/>
      <c r="V4147" s="196"/>
      <c r="W4147" s="107"/>
      <c r="X4147" s="196"/>
      <c r="Y4147" s="107"/>
      <c r="Z4147" s="196"/>
      <c r="AA4147" s="107"/>
      <c r="AB4147" s="196"/>
      <c r="AC4147" s="107"/>
      <c r="AD4147" s="196"/>
      <c r="AE4147" s="107"/>
      <c r="AF4147" s="196"/>
      <c r="AG4147" s="107"/>
      <c r="AH4147" s="107"/>
    </row>
    <row r="4148" spans="2:34" x14ac:dyDescent="0.2">
      <c r="B4148" s="29"/>
      <c r="C4148" s="29"/>
      <c r="D4148" s="205"/>
      <c r="E4148" s="205"/>
      <c r="H4148" s="196"/>
      <c r="I4148" s="107"/>
      <c r="J4148" s="196"/>
      <c r="K4148" s="107"/>
      <c r="L4148" s="196"/>
      <c r="M4148" s="107"/>
      <c r="N4148" s="196"/>
      <c r="O4148" s="107"/>
      <c r="P4148" s="196"/>
      <c r="Q4148" s="107"/>
      <c r="R4148" s="196"/>
      <c r="S4148" s="107"/>
      <c r="T4148" s="196"/>
      <c r="U4148" s="107"/>
      <c r="V4148" s="196"/>
      <c r="W4148" s="107"/>
      <c r="X4148" s="196"/>
      <c r="Y4148" s="107"/>
      <c r="Z4148" s="196"/>
      <c r="AA4148" s="107"/>
      <c r="AB4148" s="196"/>
      <c r="AC4148" s="107"/>
      <c r="AD4148" s="196"/>
      <c r="AE4148" s="107"/>
      <c r="AF4148" s="196"/>
      <c r="AG4148" s="107"/>
      <c r="AH4148" s="107"/>
    </row>
    <row r="4149" spans="2:34" x14ac:dyDescent="0.2">
      <c r="B4149" s="29"/>
      <c r="C4149" s="29"/>
      <c r="D4149" s="205"/>
      <c r="E4149" s="205"/>
      <c r="H4149" s="196"/>
      <c r="I4149" s="107"/>
      <c r="J4149" s="196"/>
      <c r="K4149" s="107"/>
      <c r="L4149" s="196"/>
      <c r="M4149" s="107"/>
      <c r="N4149" s="196"/>
      <c r="O4149" s="107"/>
      <c r="P4149" s="196"/>
      <c r="Q4149" s="107"/>
      <c r="R4149" s="196"/>
      <c r="S4149" s="107"/>
      <c r="T4149" s="196"/>
      <c r="U4149" s="107"/>
      <c r="V4149" s="196"/>
      <c r="W4149" s="107"/>
      <c r="X4149" s="196"/>
      <c r="Y4149" s="107"/>
      <c r="Z4149" s="196"/>
      <c r="AA4149" s="107"/>
      <c r="AB4149" s="196"/>
      <c r="AC4149" s="107"/>
      <c r="AD4149" s="196"/>
      <c r="AE4149" s="107"/>
      <c r="AF4149" s="196"/>
      <c r="AG4149" s="107"/>
      <c r="AH4149" s="107"/>
    </row>
    <row r="4150" spans="2:34" x14ac:dyDescent="0.2">
      <c r="B4150" s="29"/>
      <c r="C4150" s="29"/>
      <c r="D4150" s="205"/>
      <c r="E4150" s="205"/>
      <c r="H4150" s="196"/>
      <c r="I4150" s="107"/>
      <c r="J4150" s="196"/>
      <c r="K4150" s="107"/>
      <c r="L4150" s="196"/>
      <c r="M4150" s="107"/>
      <c r="N4150" s="196"/>
      <c r="O4150" s="107"/>
      <c r="P4150" s="196"/>
      <c r="Q4150" s="107"/>
      <c r="R4150" s="196"/>
      <c r="S4150" s="107"/>
      <c r="T4150" s="196"/>
      <c r="U4150" s="107"/>
      <c r="V4150" s="196"/>
      <c r="W4150" s="107"/>
      <c r="X4150" s="196"/>
      <c r="Y4150" s="107"/>
      <c r="Z4150" s="196"/>
      <c r="AA4150" s="107"/>
      <c r="AB4150" s="196"/>
      <c r="AC4150" s="107"/>
      <c r="AD4150" s="196"/>
      <c r="AE4150" s="107"/>
      <c r="AF4150" s="196"/>
      <c r="AG4150" s="107"/>
      <c r="AH4150" s="107"/>
    </row>
    <row r="4151" spans="2:34" x14ac:dyDescent="0.2">
      <c r="B4151" s="29"/>
      <c r="C4151" s="29"/>
      <c r="D4151" s="205"/>
      <c r="E4151" s="205"/>
      <c r="H4151" s="196"/>
      <c r="I4151" s="107"/>
      <c r="J4151" s="196"/>
      <c r="K4151" s="107"/>
      <c r="L4151" s="196"/>
      <c r="M4151" s="107"/>
      <c r="N4151" s="196"/>
      <c r="O4151" s="107"/>
      <c r="P4151" s="196"/>
      <c r="Q4151" s="107"/>
      <c r="R4151" s="196"/>
      <c r="S4151" s="107"/>
      <c r="T4151" s="196"/>
      <c r="U4151" s="107"/>
      <c r="V4151" s="196"/>
      <c r="W4151" s="107"/>
      <c r="X4151" s="196"/>
      <c r="Y4151" s="107"/>
      <c r="Z4151" s="196"/>
      <c r="AA4151" s="107"/>
      <c r="AB4151" s="196"/>
      <c r="AC4151" s="107"/>
      <c r="AD4151" s="196"/>
      <c r="AE4151" s="107"/>
      <c r="AF4151" s="196"/>
      <c r="AG4151" s="107"/>
      <c r="AH4151" s="107"/>
    </row>
    <row r="4152" spans="2:34" x14ac:dyDescent="0.2">
      <c r="B4152" s="29"/>
      <c r="C4152" s="29"/>
      <c r="D4152" s="205"/>
      <c r="E4152" s="205"/>
      <c r="H4152" s="196"/>
      <c r="I4152" s="107"/>
      <c r="J4152" s="196"/>
      <c r="K4152" s="107"/>
      <c r="L4152" s="196"/>
      <c r="M4152" s="107"/>
      <c r="N4152" s="196"/>
      <c r="O4152" s="107"/>
      <c r="P4152" s="196"/>
      <c r="Q4152" s="107"/>
      <c r="R4152" s="196"/>
      <c r="S4152" s="107"/>
      <c r="T4152" s="196"/>
      <c r="U4152" s="107"/>
      <c r="V4152" s="196"/>
      <c r="W4152" s="107"/>
      <c r="X4152" s="196"/>
      <c r="Y4152" s="107"/>
      <c r="Z4152" s="196"/>
      <c r="AA4152" s="107"/>
      <c r="AB4152" s="196"/>
      <c r="AC4152" s="107"/>
      <c r="AD4152" s="196"/>
      <c r="AE4152" s="107"/>
      <c r="AF4152" s="196"/>
      <c r="AG4152" s="107"/>
      <c r="AH4152" s="107"/>
    </row>
    <row r="4153" spans="2:34" x14ac:dyDescent="0.2">
      <c r="B4153" s="29"/>
      <c r="C4153" s="29"/>
      <c r="D4153" s="205"/>
      <c r="E4153" s="205"/>
      <c r="H4153" s="196"/>
      <c r="I4153" s="107"/>
      <c r="J4153" s="196"/>
      <c r="K4153" s="107"/>
      <c r="L4153" s="196"/>
      <c r="M4153" s="107"/>
      <c r="N4153" s="196"/>
      <c r="O4153" s="107"/>
      <c r="P4153" s="196"/>
      <c r="Q4153" s="107"/>
      <c r="R4153" s="196"/>
      <c r="S4153" s="107"/>
      <c r="T4153" s="196"/>
      <c r="U4153" s="107"/>
      <c r="V4153" s="196"/>
      <c r="W4153" s="107"/>
      <c r="X4153" s="196"/>
      <c r="Y4153" s="107"/>
      <c r="Z4153" s="196"/>
      <c r="AA4153" s="107"/>
      <c r="AB4153" s="196"/>
      <c r="AC4153" s="107"/>
      <c r="AD4153" s="196"/>
      <c r="AE4153" s="107"/>
      <c r="AF4153" s="196"/>
      <c r="AG4153" s="107"/>
      <c r="AH4153" s="107"/>
    </row>
    <row r="4154" spans="2:34" x14ac:dyDescent="0.2">
      <c r="B4154" s="29"/>
      <c r="C4154" s="29"/>
      <c r="D4154" s="205"/>
      <c r="E4154" s="205"/>
      <c r="H4154" s="196"/>
      <c r="I4154" s="107"/>
      <c r="J4154" s="196"/>
      <c r="K4154" s="107"/>
      <c r="L4154" s="196"/>
      <c r="M4154" s="107"/>
      <c r="N4154" s="196"/>
      <c r="O4154" s="107"/>
      <c r="P4154" s="196"/>
      <c r="Q4154" s="107"/>
      <c r="R4154" s="196"/>
      <c r="S4154" s="107"/>
      <c r="T4154" s="196"/>
      <c r="U4154" s="107"/>
      <c r="V4154" s="196"/>
      <c r="W4154" s="107"/>
      <c r="X4154" s="196"/>
      <c r="Y4154" s="107"/>
      <c r="Z4154" s="196"/>
      <c r="AA4154" s="107"/>
      <c r="AB4154" s="196"/>
      <c r="AC4154" s="107"/>
      <c r="AD4154" s="196"/>
      <c r="AE4154" s="107"/>
      <c r="AF4154" s="196"/>
      <c r="AG4154" s="107"/>
      <c r="AH4154" s="107"/>
    </row>
    <row r="4155" spans="2:34" x14ac:dyDescent="0.2">
      <c r="B4155" s="29"/>
      <c r="C4155" s="29"/>
      <c r="D4155" s="205"/>
      <c r="E4155" s="205"/>
      <c r="H4155" s="196"/>
      <c r="I4155" s="107"/>
      <c r="J4155" s="196"/>
      <c r="K4155" s="107"/>
      <c r="L4155" s="196"/>
      <c r="M4155" s="107"/>
      <c r="N4155" s="196"/>
      <c r="O4155" s="107"/>
      <c r="P4155" s="196"/>
      <c r="Q4155" s="107"/>
      <c r="R4155" s="196"/>
      <c r="S4155" s="107"/>
      <c r="T4155" s="196"/>
      <c r="U4155" s="107"/>
      <c r="V4155" s="196"/>
      <c r="W4155" s="107"/>
      <c r="X4155" s="196"/>
      <c r="Y4155" s="107"/>
      <c r="Z4155" s="196"/>
      <c r="AA4155" s="107"/>
      <c r="AB4155" s="196"/>
      <c r="AC4155" s="107"/>
      <c r="AD4155" s="196"/>
      <c r="AE4155" s="107"/>
      <c r="AF4155" s="196"/>
      <c r="AG4155" s="107"/>
      <c r="AH4155" s="107"/>
    </row>
    <row r="4156" spans="2:34" x14ac:dyDescent="0.2">
      <c r="B4156" s="29"/>
      <c r="C4156" s="29"/>
      <c r="D4156" s="205"/>
      <c r="E4156" s="205"/>
      <c r="H4156" s="196"/>
      <c r="I4156" s="107"/>
      <c r="J4156" s="196"/>
      <c r="K4156" s="107"/>
      <c r="L4156" s="196"/>
      <c r="M4156" s="107"/>
      <c r="N4156" s="196"/>
      <c r="O4156" s="107"/>
      <c r="P4156" s="196"/>
      <c r="Q4156" s="107"/>
      <c r="R4156" s="196"/>
      <c r="S4156" s="107"/>
      <c r="T4156" s="196"/>
      <c r="U4156" s="107"/>
      <c r="V4156" s="196"/>
      <c r="W4156" s="107"/>
      <c r="X4156" s="196"/>
      <c r="Y4156" s="107"/>
      <c r="Z4156" s="196"/>
      <c r="AA4156" s="107"/>
      <c r="AB4156" s="196"/>
      <c r="AC4156" s="107"/>
      <c r="AD4156" s="196"/>
      <c r="AE4156" s="107"/>
      <c r="AF4156" s="196"/>
      <c r="AG4156" s="107"/>
      <c r="AH4156" s="107"/>
    </row>
    <row r="4157" spans="2:34" x14ac:dyDescent="0.2">
      <c r="B4157" s="29"/>
      <c r="C4157" s="29"/>
      <c r="D4157" s="205"/>
      <c r="E4157" s="205"/>
      <c r="H4157" s="196"/>
      <c r="I4157" s="107"/>
      <c r="J4157" s="196"/>
      <c r="K4157" s="107"/>
      <c r="L4157" s="196"/>
      <c r="M4157" s="107"/>
      <c r="N4157" s="196"/>
      <c r="O4157" s="107"/>
      <c r="P4157" s="196"/>
      <c r="Q4157" s="107"/>
      <c r="R4157" s="196"/>
      <c r="S4157" s="107"/>
      <c r="T4157" s="196"/>
      <c r="U4157" s="107"/>
      <c r="V4157" s="196"/>
      <c r="W4157" s="107"/>
      <c r="X4157" s="196"/>
      <c r="Y4157" s="107"/>
      <c r="Z4157" s="196"/>
      <c r="AA4157" s="107"/>
      <c r="AB4157" s="196"/>
      <c r="AC4157" s="107"/>
      <c r="AD4157" s="196"/>
      <c r="AE4157" s="107"/>
      <c r="AF4157" s="196"/>
      <c r="AG4157" s="107"/>
      <c r="AH4157" s="107"/>
    </row>
    <row r="4158" spans="2:34" x14ac:dyDescent="0.2">
      <c r="B4158" s="29"/>
      <c r="C4158" s="29"/>
      <c r="D4158" s="205"/>
      <c r="E4158" s="205"/>
      <c r="H4158" s="196"/>
      <c r="I4158" s="107"/>
      <c r="J4158" s="196"/>
      <c r="K4158" s="107"/>
      <c r="L4158" s="196"/>
      <c r="M4158" s="107"/>
      <c r="N4158" s="196"/>
      <c r="O4158" s="107"/>
      <c r="P4158" s="196"/>
      <c r="Q4158" s="107"/>
      <c r="R4158" s="196"/>
      <c r="S4158" s="107"/>
      <c r="T4158" s="196"/>
      <c r="U4158" s="107"/>
      <c r="V4158" s="196"/>
      <c r="W4158" s="107"/>
      <c r="X4158" s="196"/>
      <c r="Y4158" s="107"/>
      <c r="Z4158" s="196"/>
      <c r="AA4158" s="107"/>
      <c r="AB4158" s="196"/>
      <c r="AC4158" s="107"/>
      <c r="AD4158" s="196"/>
      <c r="AE4158" s="107"/>
      <c r="AF4158" s="196"/>
      <c r="AG4158" s="107"/>
      <c r="AH4158" s="107"/>
    </row>
    <row r="4159" spans="2:34" x14ac:dyDescent="0.2">
      <c r="B4159" s="29"/>
      <c r="C4159" s="29"/>
      <c r="D4159" s="205"/>
      <c r="E4159" s="205"/>
      <c r="H4159" s="196"/>
      <c r="I4159" s="107"/>
      <c r="J4159" s="196"/>
      <c r="K4159" s="107"/>
      <c r="L4159" s="196"/>
      <c r="M4159" s="107"/>
      <c r="N4159" s="196"/>
      <c r="O4159" s="107"/>
      <c r="P4159" s="196"/>
      <c r="Q4159" s="107"/>
      <c r="R4159" s="196"/>
      <c r="S4159" s="107"/>
      <c r="T4159" s="196"/>
      <c r="U4159" s="107"/>
      <c r="V4159" s="196"/>
      <c r="W4159" s="107"/>
      <c r="X4159" s="196"/>
      <c r="Y4159" s="107"/>
      <c r="Z4159" s="196"/>
      <c r="AA4159" s="107"/>
      <c r="AB4159" s="196"/>
      <c r="AC4159" s="107"/>
      <c r="AD4159" s="196"/>
      <c r="AE4159" s="107"/>
      <c r="AF4159" s="196"/>
      <c r="AG4159" s="107"/>
      <c r="AH4159" s="107"/>
    </row>
    <row r="4160" spans="2:34" x14ac:dyDescent="0.2">
      <c r="B4160" s="29"/>
      <c r="C4160" s="29"/>
      <c r="D4160" s="205"/>
      <c r="E4160" s="205"/>
      <c r="H4160" s="196"/>
      <c r="I4160" s="107"/>
      <c r="J4160" s="196"/>
      <c r="K4160" s="107"/>
      <c r="L4160" s="196"/>
      <c r="M4160" s="107"/>
      <c r="N4160" s="196"/>
      <c r="O4160" s="107"/>
      <c r="P4160" s="196"/>
      <c r="Q4160" s="107"/>
      <c r="R4160" s="196"/>
      <c r="S4160" s="107"/>
      <c r="T4160" s="196"/>
      <c r="U4160" s="107"/>
      <c r="V4160" s="196"/>
      <c r="W4160" s="107"/>
      <c r="X4160" s="196"/>
      <c r="Y4160" s="107"/>
      <c r="Z4160" s="196"/>
      <c r="AA4160" s="107"/>
      <c r="AB4160" s="196"/>
      <c r="AC4160" s="107"/>
      <c r="AD4160" s="196"/>
      <c r="AE4160" s="107"/>
      <c r="AF4160" s="196"/>
      <c r="AG4160" s="107"/>
      <c r="AH4160" s="107"/>
    </row>
    <row r="4161" spans="2:34" x14ac:dyDescent="0.2">
      <c r="B4161" s="29"/>
      <c r="C4161" s="29"/>
      <c r="D4161" s="205"/>
      <c r="E4161" s="205"/>
      <c r="H4161" s="196"/>
      <c r="I4161" s="107"/>
      <c r="J4161" s="196"/>
      <c r="K4161" s="107"/>
      <c r="L4161" s="196"/>
      <c r="M4161" s="107"/>
      <c r="N4161" s="196"/>
      <c r="O4161" s="107"/>
      <c r="P4161" s="196"/>
      <c r="Q4161" s="107"/>
      <c r="R4161" s="196"/>
      <c r="S4161" s="107"/>
      <c r="T4161" s="196"/>
      <c r="U4161" s="107"/>
      <c r="V4161" s="196"/>
      <c r="W4161" s="107"/>
      <c r="X4161" s="196"/>
      <c r="Y4161" s="107"/>
      <c r="Z4161" s="196"/>
      <c r="AA4161" s="107"/>
      <c r="AB4161" s="196"/>
      <c r="AC4161" s="107"/>
      <c r="AD4161" s="196"/>
      <c r="AE4161" s="107"/>
      <c r="AF4161" s="196"/>
      <c r="AG4161" s="107"/>
      <c r="AH4161" s="107"/>
    </row>
    <row r="4162" spans="2:34" x14ac:dyDescent="0.2">
      <c r="B4162" s="29"/>
      <c r="C4162" s="29"/>
      <c r="D4162" s="205"/>
      <c r="E4162" s="205"/>
      <c r="H4162" s="196"/>
      <c r="I4162" s="107"/>
      <c r="J4162" s="196"/>
      <c r="K4162" s="107"/>
      <c r="L4162" s="196"/>
      <c r="M4162" s="107"/>
      <c r="N4162" s="196"/>
      <c r="O4162" s="107"/>
      <c r="P4162" s="196"/>
      <c r="Q4162" s="107"/>
      <c r="R4162" s="196"/>
      <c r="S4162" s="107"/>
      <c r="T4162" s="196"/>
      <c r="U4162" s="107"/>
      <c r="V4162" s="196"/>
      <c r="W4162" s="107"/>
      <c r="X4162" s="196"/>
      <c r="Y4162" s="107"/>
      <c r="Z4162" s="196"/>
      <c r="AA4162" s="107"/>
      <c r="AB4162" s="196"/>
      <c r="AC4162" s="107"/>
      <c r="AD4162" s="196"/>
      <c r="AE4162" s="107"/>
      <c r="AF4162" s="196"/>
      <c r="AG4162" s="107"/>
      <c r="AH4162" s="107"/>
    </row>
    <row r="4163" spans="2:34" x14ac:dyDescent="0.2">
      <c r="B4163" s="29"/>
      <c r="C4163" s="29"/>
      <c r="D4163" s="205"/>
      <c r="E4163" s="205"/>
      <c r="H4163" s="196"/>
      <c r="I4163" s="107"/>
      <c r="J4163" s="196"/>
      <c r="K4163" s="107"/>
      <c r="L4163" s="196"/>
      <c r="M4163" s="107"/>
      <c r="N4163" s="196"/>
      <c r="O4163" s="107"/>
      <c r="P4163" s="196"/>
      <c r="Q4163" s="107"/>
      <c r="R4163" s="196"/>
      <c r="S4163" s="107"/>
      <c r="T4163" s="196"/>
      <c r="U4163" s="107"/>
      <c r="V4163" s="196"/>
      <c r="W4163" s="107"/>
      <c r="X4163" s="196"/>
      <c r="Y4163" s="107"/>
      <c r="Z4163" s="196"/>
      <c r="AA4163" s="107"/>
      <c r="AB4163" s="196"/>
      <c r="AC4163" s="107"/>
      <c r="AD4163" s="196"/>
      <c r="AE4163" s="107"/>
      <c r="AF4163" s="196"/>
      <c r="AG4163" s="107"/>
      <c r="AH4163" s="107"/>
    </row>
    <row r="4164" spans="2:34" x14ac:dyDescent="0.2">
      <c r="B4164" s="29"/>
      <c r="C4164" s="29"/>
      <c r="D4164" s="205"/>
      <c r="E4164" s="205"/>
      <c r="H4164" s="196"/>
      <c r="I4164" s="107"/>
      <c r="J4164" s="196"/>
      <c r="K4164" s="107"/>
      <c r="L4164" s="196"/>
      <c r="M4164" s="107"/>
      <c r="N4164" s="196"/>
      <c r="O4164" s="107"/>
      <c r="P4164" s="196"/>
      <c r="Q4164" s="107"/>
      <c r="R4164" s="196"/>
      <c r="S4164" s="107"/>
      <c r="T4164" s="196"/>
      <c r="U4164" s="107"/>
      <c r="V4164" s="196"/>
      <c r="W4164" s="107"/>
      <c r="X4164" s="196"/>
      <c r="Y4164" s="107"/>
      <c r="Z4164" s="196"/>
      <c r="AA4164" s="107"/>
      <c r="AB4164" s="196"/>
      <c r="AC4164" s="107"/>
      <c r="AD4164" s="196"/>
      <c r="AE4164" s="107"/>
      <c r="AF4164" s="196"/>
      <c r="AG4164" s="107"/>
      <c r="AH4164" s="107"/>
    </row>
    <row r="4165" spans="2:34" x14ac:dyDescent="0.2">
      <c r="B4165" s="29"/>
      <c r="C4165" s="29"/>
      <c r="D4165" s="205"/>
      <c r="E4165" s="205"/>
      <c r="H4165" s="196"/>
      <c r="I4165" s="107"/>
      <c r="J4165" s="196"/>
      <c r="K4165" s="107"/>
      <c r="L4165" s="196"/>
      <c r="M4165" s="107"/>
      <c r="N4165" s="196"/>
      <c r="O4165" s="107"/>
      <c r="P4165" s="196"/>
      <c r="Q4165" s="107"/>
      <c r="R4165" s="196"/>
      <c r="S4165" s="107"/>
      <c r="T4165" s="196"/>
      <c r="U4165" s="107"/>
      <c r="V4165" s="196"/>
      <c r="W4165" s="107"/>
      <c r="X4165" s="196"/>
      <c r="Y4165" s="107"/>
      <c r="Z4165" s="196"/>
      <c r="AA4165" s="107"/>
      <c r="AB4165" s="196"/>
      <c r="AC4165" s="107"/>
      <c r="AD4165" s="196"/>
      <c r="AE4165" s="107"/>
      <c r="AF4165" s="196"/>
      <c r="AG4165" s="107"/>
      <c r="AH4165" s="107"/>
    </row>
    <row r="4166" spans="2:34" x14ac:dyDescent="0.2">
      <c r="B4166" s="29"/>
      <c r="C4166" s="29"/>
      <c r="D4166" s="205"/>
      <c r="E4166" s="205"/>
      <c r="H4166" s="196"/>
      <c r="I4166" s="107"/>
      <c r="J4166" s="196"/>
      <c r="K4166" s="107"/>
      <c r="L4166" s="196"/>
      <c r="M4166" s="107"/>
      <c r="N4166" s="196"/>
      <c r="O4166" s="107"/>
      <c r="P4166" s="196"/>
      <c r="Q4166" s="107"/>
      <c r="R4166" s="196"/>
      <c r="S4166" s="107"/>
      <c r="T4166" s="196"/>
      <c r="U4166" s="107"/>
      <c r="V4166" s="196"/>
      <c r="W4166" s="107"/>
      <c r="X4166" s="196"/>
      <c r="Y4166" s="107"/>
      <c r="Z4166" s="196"/>
      <c r="AA4166" s="107"/>
      <c r="AB4166" s="196"/>
      <c r="AC4166" s="107"/>
      <c r="AD4166" s="196"/>
      <c r="AE4166" s="107"/>
      <c r="AF4166" s="196"/>
      <c r="AG4166" s="107"/>
      <c r="AH4166" s="107"/>
    </row>
    <row r="4167" spans="2:34" x14ac:dyDescent="0.2">
      <c r="B4167" s="29"/>
      <c r="C4167" s="29"/>
      <c r="D4167" s="205"/>
      <c r="E4167" s="205"/>
      <c r="H4167" s="196"/>
      <c r="I4167" s="107"/>
      <c r="J4167" s="196"/>
      <c r="K4167" s="107"/>
      <c r="L4167" s="196"/>
      <c r="M4167" s="107"/>
      <c r="N4167" s="196"/>
      <c r="O4167" s="107"/>
      <c r="P4167" s="196"/>
      <c r="Q4167" s="107"/>
      <c r="R4167" s="196"/>
      <c r="S4167" s="107"/>
      <c r="T4167" s="196"/>
      <c r="U4167" s="107"/>
      <c r="V4167" s="196"/>
      <c r="W4167" s="107"/>
      <c r="X4167" s="196"/>
      <c r="Y4167" s="107"/>
      <c r="Z4167" s="196"/>
      <c r="AA4167" s="107"/>
      <c r="AB4167" s="196"/>
      <c r="AC4167" s="107"/>
      <c r="AD4167" s="196"/>
      <c r="AE4167" s="107"/>
      <c r="AF4167" s="196"/>
      <c r="AG4167" s="107"/>
      <c r="AH4167" s="107"/>
    </row>
    <row r="4168" spans="2:34" x14ac:dyDescent="0.2">
      <c r="B4168" s="29"/>
      <c r="C4168" s="29"/>
      <c r="D4168" s="205"/>
      <c r="E4168" s="205"/>
      <c r="H4168" s="196"/>
      <c r="I4168" s="107"/>
      <c r="J4168" s="196"/>
      <c r="K4168" s="107"/>
      <c r="L4168" s="196"/>
      <c r="M4168" s="107"/>
      <c r="N4168" s="196"/>
      <c r="O4168" s="107"/>
      <c r="P4168" s="196"/>
      <c r="Q4168" s="107"/>
      <c r="R4168" s="196"/>
      <c r="S4168" s="107"/>
      <c r="T4168" s="196"/>
      <c r="U4168" s="107"/>
      <c r="V4168" s="196"/>
      <c r="W4168" s="107"/>
      <c r="X4168" s="196"/>
      <c r="Y4168" s="107"/>
      <c r="Z4168" s="196"/>
      <c r="AA4168" s="107"/>
      <c r="AB4168" s="196"/>
      <c r="AC4168" s="107"/>
      <c r="AD4168" s="196"/>
      <c r="AE4168" s="107"/>
      <c r="AF4168" s="196"/>
      <c r="AG4168" s="107"/>
      <c r="AH4168" s="107"/>
    </row>
    <row r="4169" spans="2:34" x14ac:dyDescent="0.2">
      <c r="B4169" s="29"/>
      <c r="C4169" s="29"/>
      <c r="D4169" s="205"/>
      <c r="E4169" s="205"/>
      <c r="H4169" s="196"/>
      <c r="I4169" s="107"/>
      <c r="J4169" s="196"/>
      <c r="K4169" s="107"/>
      <c r="L4169" s="196"/>
      <c r="M4169" s="107"/>
      <c r="N4169" s="196"/>
      <c r="O4169" s="107"/>
      <c r="P4169" s="196"/>
      <c r="Q4169" s="107"/>
      <c r="R4169" s="196"/>
      <c r="S4169" s="107"/>
      <c r="T4169" s="196"/>
      <c r="U4169" s="107"/>
      <c r="V4169" s="196"/>
      <c r="W4169" s="107"/>
      <c r="X4169" s="196"/>
      <c r="Y4169" s="107"/>
      <c r="Z4169" s="196"/>
      <c r="AA4169" s="107"/>
      <c r="AB4169" s="196"/>
      <c r="AC4169" s="107"/>
      <c r="AD4169" s="196"/>
      <c r="AE4169" s="107"/>
      <c r="AF4169" s="196"/>
      <c r="AG4169" s="107"/>
      <c r="AH4169" s="107"/>
    </row>
    <row r="4170" spans="2:34" x14ac:dyDescent="0.2">
      <c r="B4170" s="29"/>
      <c r="C4170" s="29"/>
      <c r="D4170" s="205"/>
      <c r="E4170" s="205"/>
      <c r="H4170" s="196"/>
      <c r="I4170" s="107"/>
      <c r="J4170" s="196"/>
      <c r="K4170" s="107"/>
      <c r="L4170" s="196"/>
      <c r="M4170" s="107"/>
      <c r="N4170" s="196"/>
      <c r="O4170" s="107"/>
      <c r="P4170" s="196"/>
      <c r="Q4170" s="107"/>
      <c r="R4170" s="196"/>
      <c r="S4170" s="107"/>
      <c r="T4170" s="196"/>
      <c r="U4170" s="107"/>
      <c r="V4170" s="196"/>
      <c r="W4170" s="107"/>
      <c r="X4170" s="196"/>
      <c r="Y4170" s="107"/>
      <c r="Z4170" s="196"/>
      <c r="AA4170" s="107"/>
      <c r="AB4170" s="196"/>
      <c r="AC4170" s="107"/>
      <c r="AD4170" s="196"/>
      <c r="AE4170" s="107"/>
      <c r="AF4170" s="196"/>
      <c r="AG4170" s="107"/>
      <c r="AH4170" s="107"/>
    </row>
    <row r="4171" spans="2:34" x14ac:dyDescent="0.2">
      <c r="B4171" s="29"/>
      <c r="C4171" s="29"/>
      <c r="D4171" s="205"/>
      <c r="E4171" s="205"/>
      <c r="H4171" s="196"/>
      <c r="I4171" s="107"/>
      <c r="J4171" s="196"/>
      <c r="K4171" s="107"/>
      <c r="L4171" s="196"/>
      <c r="M4171" s="107"/>
      <c r="N4171" s="196"/>
      <c r="O4171" s="107"/>
      <c r="P4171" s="196"/>
      <c r="Q4171" s="107"/>
      <c r="R4171" s="196"/>
      <c r="S4171" s="107"/>
      <c r="T4171" s="196"/>
      <c r="U4171" s="107"/>
      <c r="V4171" s="196"/>
      <c r="W4171" s="107"/>
      <c r="X4171" s="196"/>
      <c r="Y4171" s="107"/>
      <c r="Z4171" s="196"/>
      <c r="AA4171" s="107"/>
      <c r="AB4171" s="196"/>
      <c r="AC4171" s="107"/>
      <c r="AD4171" s="196"/>
      <c r="AE4171" s="107"/>
      <c r="AF4171" s="196"/>
      <c r="AG4171" s="107"/>
      <c r="AH4171" s="107"/>
    </row>
    <row r="4172" spans="2:34" x14ac:dyDescent="0.2">
      <c r="B4172" s="29"/>
      <c r="C4172" s="29"/>
      <c r="D4172" s="205"/>
      <c r="E4172" s="205"/>
      <c r="H4172" s="196"/>
      <c r="I4172" s="107"/>
      <c r="J4172" s="196"/>
      <c r="K4172" s="107"/>
      <c r="L4172" s="196"/>
      <c r="M4172" s="107"/>
      <c r="N4172" s="196"/>
      <c r="O4172" s="107"/>
      <c r="P4172" s="196"/>
      <c r="Q4172" s="107"/>
      <c r="R4172" s="196"/>
      <c r="S4172" s="107"/>
      <c r="T4172" s="196"/>
      <c r="U4172" s="107"/>
      <c r="V4172" s="196"/>
      <c r="W4172" s="107"/>
      <c r="X4172" s="196"/>
      <c r="Y4172" s="107"/>
      <c r="Z4172" s="196"/>
      <c r="AA4172" s="107"/>
      <c r="AB4172" s="196"/>
      <c r="AC4172" s="107"/>
      <c r="AD4172" s="196"/>
      <c r="AE4172" s="107"/>
      <c r="AF4172" s="196"/>
      <c r="AG4172" s="107"/>
      <c r="AH4172" s="107"/>
    </row>
    <row r="4173" spans="2:34" x14ac:dyDescent="0.2">
      <c r="B4173" s="29"/>
      <c r="C4173" s="29"/>
      <c r="D4173" s="205"/>
      <c r="E4173" s="205"/>
      <c r="H4173" s="196"/>
      <c r="I4173" s="107"/>
      <c r="J4173" s="196"/>
      <c r="K4173" s="107"/>
      <c r="L4173" s="196"/>
      <c r="M4173" s="107"/>
      <c r="N4173" s="196"/>
      <c r="O4173" s="107"/>
      <c r="P4173" s="196"/>
      <c r="Q4173" s="107"/>
      <c r="R4173" s="196"/>
      <c r="S4173" s="107"/>
      <c r="T4173" s="196"/>
      <c r="U4173" s="107"/>
      <c r="V4173" s="196"/>
      <c r="W4173" s="107"/>
      <c r="X4173" s="196"/>
      <c r="Y4173" s="107"/>
      <c r="Z4173" s="196"/>
      <c r="AA4173" s="107"/>
      <c r="AB4173" s="196"/>
      <c r="AC4173" s="107"/>
      <c r="AD4173" s="196"/>
      <c r="AE4173" s="107"/>
      <c r="AF4173" s="196"/>
      <c r="AG4173" s="107"/>
      <c r="AH4173" s="107"/>
    </row>
    <row r="4174" spans="2:34" x14ac:dyDescent="0.2">
      <c r="B4174" s="29"/>
      <c r="C4174" s="29"/>
      <c r="D4174" s="205"/>
      <c r="E4174" s="205"/>
      <c r="H4174" s="196"/>
      <c r="I4174" s="107"/>
      <c r="J4174" s="196"/>
      <c r="K4174" s="107"/>
      <c r="L4174" s="196"/>
      <c r="M4174" s="107"/>
      <c r="N4174" s="196"/>
      <c r="O4174" s="107"/>
      <c r="P4174" s="196"/>
      <c r="Q4174" s="107"/>
      <c r="R4174" s="196"/>
      <c r="S4174" s="107"/>
      <c r="T4174" s="196"/>
      <c r="U4174" s="107"/>
      <c r="V4174" s="196"/>
      <c r="W4174" s="107"/>
      <c r="X4174" s="196"/>
      <c r="Y4174" s="107"/>
      <c r="Z4174" s="196"/>
      <c r="AA4174" s="107"/>
      <c r="AB4174" s="196"/>
      <c r="AC4174" s="107"/>
      <c r="AD4174" s="196"/>
      <c r="AE4174" s="107"/>
      <c r="AF4174" s="196"/>
      <c r="AG4174" s="107"/>
      <c r="AH4174" s="107"/>
    </row>
    <row r="4175" spans="2:34" x14ac:dyDescent="0.2">
      <c r="B4175" s="29"/>
      <c r="C4175" s="29"/>
      <c r="D4175" s="205"/>
      <c r="E4175" s="205"/>
      <c r="H4175" s="196"/>
      <c r="I4175" s="107"/>
      <c r="J4175" s="196"/>
      <c r="K4175" s="107"/>
      <c r="L4175" s="196"/>
      <c r="M4175" s="107"/>
      <c r="N4175" s="196"/>
      <c r="O4175" s="107"/>
      <c r="P4175" s="196"/>
      <c r="Q4175" s="107"/>
      <c r="R4175" s="196"/>
      <c r="S4175" s="107"/>
      <c r="T4175" s="196"/>
      <c r="U4175" s="107"/>
      <c r="V4175" s="196"/>
      <c r="W4175" s="107"/>
      <c r="X4175" s="196"/>
      <c r="Y4175" s="107"/>
      <c r="Z4175" s="196"/>
      <c r="AA4175" s="107"/>
      <c r="AB4175" s="196"/>
      <c r="AC4175" s="107"/>
      <c r="AD4175" s="196"/>
      <c r="AE4175" s="107"/>
      <c r="AF4175" s="196"/>
      <c r="AG4175" s="107"/>
      <c r="AH4175" s="107"/>
    </row>
    <row r="4176" spans="2:34" x14ac:dyDescent="0.2">
      <c r="B4176" s="29"/>
      <c r="C4176" s="29"/>
      <c r="D4176" s="205"/>
      <c r="E4176" s="205"/>
      <c r="H4176" s="196"/>
      <c r="I4176" s="107"/>
      <c r="J4176" s="196"/>
      <c r="K4176" s="107"/>
      <c r="L4176" s="196"/>
      <c r="M4176" s="107"/>
      <c r="N4176" s="196"/>
      <c r="O4176" s="107"/>
      <c r="P4176" s="196"/>
      <c r="Q4176" s="107"/>
      <c r="R4176" s="196"/>
      <c r="S4176" s="107"/>
      <c r="T4176" s="196"/>
      <c r="U4176" s="107"/>
      <c r="V4176" s="196"/>
      <c r="W4176" s="107"/>
      <c r="X4176" s="196"/>
      <c r="Y4176" s="107"/>
      <c r="Z4176" s="196"/>
      <c r="AA4176" s="107"/>
      <c r="AB4176" s="196"/>
      <c r="AC4176" s="107"/>
      <c r="AD4176" s="196"/>
      <c r="AE4176" s="107"/>
      <c r="AF4176" s="196"/>
      <c r="AG4176" s="107"/>
      <c r="AH4176" s="107"/>
    </row>
    <row r="4177" spans="2:34" x14ac:dyDescent="0.2">
      <c r="B4177" s="29"/>
      <c r="C4177" s="29"/>
      <c r="D4177" s="205"/>
      <c r="E4177" s="205"/>
      <c r="H4177" s="196"/>
      <c r="I4177" s="107"/>
      <c r="J4177" s="196"/>
      <c r="K4177" s="107"/>
      <c r="L4177" s="196"/>
      <c r="M4177" s="107"/>
      <c r="N4177" s="196"/>
      <c r="O4177" s="107"/>
      <c r="P4177" s="196"/>
      <c r="Q4177" s="107"/>
      <c r="R4177" s="196"/>
      <c r="S4177" s="107"/>
      <c r="T4177" s="196"/>
      <c r="U4177" s="107"/>
      <c r="V4177" s="196"/>
      <c r="W4177" s="107"/>
      <c r="X4177" s="196"/>
      <c r="Y4177" s="107"/>
      <c r="Z4177" s="196"/>
      <c r="AA4177" s="107"/>
      <c r="AB4177" s="196"/>
      <c r="AC4177" s="107"/>
      <c r="AD4177" s="196"/>
      <c r="AE4177" s="107"/>
      <c r="AF4177" s="196"/>
      <c r="AG4177" s="107"/>
      <c r="AH4177" s="107"/>
    </row>
    <row r="4178" spans="2:34" x14ac:dyDescent="0.2">
      <c r="B4178" s="29"/>
      <c r="C4178" s="29"/>
      <c r="D4178" s="205"/>
      <c r="E4178" s="205"/>
      <c r="H4178" s="196"/>
      <c r="I4178" s="107"/>
      <c r="J4178" s="196"/>
      <c r="K4178" s="107"/>
      <c r="L4178" s="196"/>
      <c r="M4178" s="107"/>
      <c r="N4178" s="196"/>
      <c r="O4178" s="107"/>
      <c r="P4178" s="196"/>
      <c r="Q4178" s="107"/>
      <c r="R4178" s="196"/>
      <c r="S4178" s="107"/>
      <c r="T4178" s="196"/>
      <c r="U4178" s="107"/>
      <c r="V4178" s="196"/>
      <c r="W4178" s="107"/>
      <c r="X4178" s="196"/>
      <c r="Y4178" s="107"/>
      <c r="Z4178" s="196"/>
      <c r="AA4178" s="107"/>
      <c r="AB4178" s="196"/>
      <c r="AC4178" s="107"/>
      <c r="AD4178" s="196"/>
      <c r="AE4178" s="107"/>
      <c r="AF4178" s="196"/>
      <c r="AG4178" s="107"/>
      <c r="AH4178" s="107"/>
    </row>
    <row r="4179" spans="2:34" x14ac:dyDescent="0.2">
      <c r="B4179" s="29"/>
      <c r="C4179" s="29"/>
      <c r="D4179" s="205"/>
      <c r="E4179" s="205"/>
      <c r="H4179" s="196"/>
      <c r="I4179" s="107"/>
      <c r="J4179" s="196"/>
      <c r="K4179" s="107"/>
      <c r="L4179" s="196"/>
      <c r="M4179" s="107"/>
      <c r="N4179" s="196"/>
      <c r="O4179" s="107"/>
      <c r="P4179" s="196"/>
      <c r="Q4179" s="107"/>
      <c r="R4179" s="196"/>
      <c r="S4179" s="107"/>
      <c r="T4179" s="196"/>
      <c r="U4179" s="107"/>
      <c r="V4179" s="196"/>
      <c r="W4179" s="107"/>
      <c r="X4179" s="196"/>
      <c r="Y4179" s="107"/>
      <c r="Z4179" s="196"/>
      <c r="AA4179" s="107"/>
      <c r="AB4179" s="196"/>
      <c r="AC4179" s="107"/>
      <c r="AD4179" s="196"/>
      <c r="AE4179" s="107"/>
      <c r="AF4179" s="196"/>
      <c r="AG4179" s="107"/>
      <c r="AH4179" s="107"/>
    </row>
    <row r="4180" spans="2:34" x14ac:dyDescent="0.2">
      <c r="B4180" s="29"/>
      <c r="C4180" s="29"/>
      <c r="D4180" s="205"/>
      <c r="E4180" s="205"/>
      <c r="H4180" s="196"/>
      <c r="I4180" s="107"/>
      <c r="J4180" s="196"/>
      <c r="K4180" s="107"/>
      <c r="L4180" s="196"/>
      <c r="M4180" s="107"/>
      <c r="N4180" s="196"/>
      <c r="O4180" s="107"/>
      <c r="P4180" s="196"/>
      <c r="Q4180" s="107"/>
      <c r="R4180" s="196"/>
      <c r="S4180" s="107"/>
      <c r="T4180" s="196"/>
      <c r="U4180" s="107"/>
      <c r="V4180" s="196"/>
      <c r="W4180" s="107"/>
      <c r="X4180" s="196"/>
      <c r="Y4180" s="107"/>
      <c r="Z4180" s="196"/>
      <c r="AA4180" s="107"/>
      <c r="AB4180" s="196"/>
      <c r="AC4180" s="107"/>
      <c r="AD4180" s="196"/>
      <c r="AE4180" s="107"/>
      <c r="AF4180" s="196"/>
      <c r="AG4180" s="107"/>
      <c r="AH4180" s="107"/>
    </row>
    <row r="4181" spans="2:34" x14ac:dyDescent="0.2">
      <c r="B4181" s="29"/>
      <c r="C4181" s="29"/>
      <c r="D4181" s="205"/>
      <c r="E4181" s="205"/>
      <c r="H4181" s="196"/>
      <c r="I4181" s="107"/>
      <c r="J4181" s="196"/>
      <c r="K4181" s="107"/>
      <c r="L4181" s="196"/>
      <c r="M4181" s="107"/>
      <c r="N4181" s="196"/>
      <c r="O4181" s="107"/>
      <c r="P4181" s="196"/>
      <c r="Q4181" s="107"/>
      <c r="R4181" s="196"/>
      <c r="S4181" s="107"/>
      <c r="T4181" s="196"/>
      <c r="U4181" s="107"/>
      <c r="V4181" s="196"/>
      <c r="W4181" s="107"/>
      <c r="X4181" s="196"/>
      <c r="Y4181" s="107"/>
      <c r="Z4181" s="196"/>
      <c r="AA4181" s="107"/>
      <c r="AB4181" s="196"/>
      <c r="AC4181" s="107"/>
      <c r="AD4181" s="196"/>
      <c r="AE4181" s="107"/>
      <c r="AF4181" s="196"/>
      <c r="AG4181" s="107"/>
      <c r="AH4181" s="107"/>
    </row>
    <row r="4182" spans="2:34" x14ac:dyDescent="0.2">
      <c r="B4182" s="29"/>
      <c r="C4182" s="29"/>
      <c r="D4182" s="205"/>
      <c r="E4182" s="205"/>
      <c r="H4182" s="196"/>
      <c r="I4182" s="107"/>
      <c r="J4182" s="196"/>
      <c r="K4182" s="107"/>
      <c r="L4182" s="196"/>
      <c r="M4182" s="107"/>
      <c r="N4182" s="196"/>
      <c r="O4182" s="107"/>
      <c r="P4182" s="196"/>
      <c r="Q4182" s="107"/>
      <c r="R4182" s="196"/>
      <c r="S4182" s="107"/>
      <c r="T4182" s="196"/>
      <c r="U4182" s="107"/>
      <c r="V4182" s="196"/>
      <c r="W4182" s="107"/>
      <c r="X4182" s="196"/>
      <c r="Y4182" s="107"/>
      <c r="Z4182" s="196"/>
      <c r="AA4182" s="107"/>
      <c r="AB4182" s="196"/>
      <c r="AC4182" s="107"/>
      <c r="AD4182" s="196"/>
      <c r="AE4182" s="107"/>
      <c r="AF4182" s="196"/>
      <c r="AG4182" s="107"/>
      <c r="AH4182" s="107"/>
    </row>
    <row r="4183" spans="2:34" x14ac:dyDescent="0.2">
      <c r="B4183" s="29"/>
      <c r="C4183" s="29"/>
      <c r="D4183" s="205"/>
      <c r="E4183" s="205"/>
      <c r="H4183" s="196"/>
      <c r="I4183" s="107"/>
      <c r="J4183" s="196"/>
      <c r="K4183" s="107"/>
      <c r="L4183" s="196"/>
      <c r="M4183" s="107"/>
      <c r="N4183" s="196"/>
      <c r="O4183" s="107"/>
      <c r="P4183" s="196"/>
      <c r="Q4183" s="107"/>
      <c r="R4183" s="196"/>
      <c r="S4183" s="107"/>
      <c r="T4183" s="196"/>
      <c r="U4183" s="107"/>
      <c r="V4183" s="196"/>
      <c r="W4183" s="107"/>
      <c r="X4183" s="196"/>
      <c r="Y4183" s="107"/>
      <c r="Z4183" s="196"/>
      <c r="AA4183" s="107"/>
      <c r="AB4183" s="196"/>
      <c r="AC4183" s="107"/>
      <c r="AD4183" s="196"/>
      <c r="AE4183" s="107"/>
      <c r="AF4183" s="196"/>
      <c r="AG4183" s="107"/>
      <c r="AH4183" s="107"/>
    </row>
    <row r="4184" spans="2:34" x14ac:dyDescent="0.2">
      <c r="B4184" s="29"/>
      <c r="C4184" s="29"/>
      <c r="D4184" s="205"/>
      <c r="E4184" s="205"/>
      <c r="H4184" s="196"/>
      <c r="I4184" s="107"/>
      <c r="J4184" s="196"/>
      <c r="K4184" s="107"/>
      <c r="L4184" s="196"/>
      <c r="M4184" s="107"/>
      <c r="N4184" s="196"/>
      <c r="O4184" s="107"/>
      <c r="P4184" s="196"/>
      <c r="Q4184" s="107"/>
      <c r="R4184" s="196"/>
      <c r="S4184" s="107"/>
      <c r="T4184" s="196"/>
      <c r="U4184" s="107"/>
      <c r="V4184" s="196"/>
      <c r="W4184" s="107"/>
      <c r="X4184" s="196"/>
      <c r="Y4184" s="107"/>
      <c r="Z4184" s="196"/>
      <c r="AA4184" s="107"/>
      <c r="AB4184" s="196"/>
      <c r="AC4184" s="107"/>
      <c r="AD4184" s="196"/>
      <c r="AE4184" s="107"/>
      <c r="AF4184" s="196"/>
      <c r="AG4184" s="107"/>
      <c r="AH4184" s="107"/>
    </row>
    <row r="4185" spans="2:34" x14ac:dyDescent="0.2">
      <c r="B4185" s="29"/>
      <c r="C4185" s="29"/>
      <c r="D4185" s="205"/>
      <c r="E4185" s="205"/>
      <c r="H4185" s="196"/>
      <c r="I4185" s="107"/>
      <c r="J4185" s="196"/>
      <c r="K4185" s="107"/>
      <c r="L4185" s="196"/>
      <c r="M4185" s="107"/>
      <c r="N4185" s="196"/>
      <c r="O4185" s="107"/>
      <c r="P4185" s="196"/>
      <c r="Q4185" s="107"/>
      <c r="R4185" s="196"/>
      <c r="S4185" s="107"/>
      <c r="T4185" s="196"/>
      <c r="U4185" s="107"/>
      <c r="V4185" s="196"/>
      <c r="W4185" s="107"/>
      <c r="X4185" s="196"/>
      <c r="Y4185" s="107"/>
      <c r="Z4185" s="196"/>
      <c r="AA4185" s="107"/>
      <c r="AB4185" s="196"/>
      <c r="AC4185" s="107"/>
      <c r="AD4185" s="196"/>
      <c r="AE4185" s="107"/>
      <c r="AF4185" s="196"/>
      <c r="AG4185" s="107"/>
      <c r="AH4185" s="107"/>
    </row>
    <row r="4186" spans="2:34" x14ac:dyDescent="0.2">
      <c r="B4186" s="29"/>
      <c r="C4186" s="29"/>
      <c r="D4186" s="205"/>
      <c r="E4186" s="205"/>
      <c r="H4186" s="196"/>
      <c r="I4186" s="107"/>
      <c r="J4186" s="196"/>
      <c r="K4186" s="107"/>
      <c r="L4186" s="196"/>
      <c r="M4186" s="107"/>
      <c r="N4186" s="196"/>
      <c r="O4186" s="107"/>
      <c r="P4186" s="196"/>
      <c r="Q4186" s="107"/>
      <c r="R4186" s="196"/>
      <c r="S4186" s="107"/>
      <c r="T4186" s="196"/>
      <c r="U4186" s="107"/>
      <c r="V4186" s="196"/>
      <c r="W4186" s="107"/>
      <c r="X4186" s="196"/>
      <c r="Y4186" s="107"/>
      <c r="Z4186" s="196"/>
      <c r="AA4186" s="107"/>
      <c r="AB4186" s="196"/>
      <c r="AC4186" s="107"/>
      <c r="AD4186" s="196"/>
      <c r="AE4186" s="107"/>
      <c r="AF4186" s="196"/>
      <c r="AG4186" s="107"/>
      <c r="AH4186" s="107"/>
    </row>
    <row r="4187" spans="2:34" x14ac:dyDescent="0.2">
      <c r="B4187" s="29"/>
      <c r="C4187" s="29"/>
      <c r="D4187" s="205"/>
      <c r="E4187" s="205"/>
      <c r="H4187" s="196"/>
      <c r="I4187" s="107"/>
      <c r="J4187" s="196"/>
      <c r="K4187" s="107"/>
      <c r="L4187" s="196"/>
      <c r="M4187" s="107"/>
      <c r="N4187" s="196"/>
      <c r="O4187" s="107"/>
      <c r="P4187" s="196"/>
      <c r="Q4187" s="107"/>
      <c r="R4187" s="196"/>
      <c r="S4187" s="107"/>
      <c r="T4187" s="196"/>
      <c r="U4187" s="107"/>
      <c r="V4187" s="196"/>
      <c r="W4187" s="107"/>
      <c r="X4187" s="196"/>
      <c r="Y4187" s="107"/>
      <c r="Z4187" s="196"/>
      <c r="AA4187" s="107"/>
      <c r="AB4187" s="196"/>
      <c r="AC4187" s="107"/>
      <c r="AD4187" s="196"/>
      <c r="AE4187" s="107"/>
      <c r="AF4187" s="196"/>
      <c r="AG4187" s="107"/>
      <c r="AH4187" s="107"/>
    </row>
    <row r="4188" spans="2:34" x14ac:dyDescent="0.2">
      <c r="B4188" s="29"/>
      <c r="C4188" s="29"/>
      <c r="D4188" s="205"/>
      <c r="E4188" s="205"/>
      <c r="H4188" s="196"/>
      <c r="I4188" s="107"/>
      <c r="J4188" s="196"/>
      <c r="K4188" s="107"/>
      <c r="L4188" s="196"/>
      <c r="M4188" s="107"/>
      <c r="N4188" s="196"/>
      <c r="O4188" s="107"/>
      <c r="P4188" s="196"/>
      <c r="Q4188" s="107"/>
      <c r="R4188" s="196"/>
      <c r="S4188" s="107"/>
      <c r="T4188" s="196"/>
      <c r="U4188" s="107"/>
      <c r="V4188" s="196"/>
      <c r="W4188" s="107"/>
      <c r="X4188" s="196"/>
      <c r="Y4188" s="107"/>
      <c r="Z4188" s="196"/>
      <c r="AA4188" s="107"/>
      <c r="AB4188" s="196"/>
      <c r="AC4188" s="107"/>
      <c r="AD4188" s="196"/>
      <c r="AE4188" s="107"/>
      <c r="AF4188" s="196"/>
      <c r="AG4188" s="107"/>
      <c r="AH4188" s="107"/>
    </row>
    <row r="4189" spans="2:34" x14ac:dyDescent="0.2">
      <c r="B4189" s="29"/>
      <c r="C4189" s="29"/>
      <c r="D4189" s="205"/>
      <c r="E4189" s="205"/>
      <c r="H4189" s="196"/>
      <c r="I4189" s="107"/>
      <c r="J4189" s="196"/>
      <c r="K4189" s="107"/>
      <c r="L4189" s="196"/>
      <c r="M4189" s="107"/>
      <c r="N4189" s="196"/>
      <c r="O4189" s="107"/>
      <c r="P4189" s="196"/>
      <c r="Q4189" s="107"/>
      <c r="R4189" s="196"/>
      <c r="S4189" s="107"/>
      <c r="T4189" s="196"/>
      <c r="U4189" s="107"/>
      <c r="V4189" s="196"/>
      <c r="W4189" s="107"/>
      <c r="X4189" s="196"/>
      <c r="Y4189" s="107"/>
      <c r="Z4189" s="196"/>
      <c r="AA4189" s="107"/>
      <c r="AB4189" s="196"/>
      <c r="AC4189" s="107"/>
      <c r="AD4189" s="196"/>
      <c r="AE4189" s="107"/>
      <c r="AF4189" s="196"/>
      <c r="AG4189" s="107"/>
      <c r="AH4189" s="107"/>
    </row>
    <row r="4190" spans="2:34" x14ac:dyDescent="0.2">
      <c r="B4190" s="29"/>
      <c r="C4190" s="29"/>
      <c r="D4190" s="205"/>
      <c r="E4190" s="205"/>
      <c r="H4190" s="196"/>
      <c r="I4190" s="107"/>
      <c r="J4190" s="196"/>
      <c r="K4190" s="107"/>
      <c r="L4190" s="196"/>
      <c r="M4190" s="107"/>
      <c r="N4190" s="196"/>
      <c r="O4190" s="107"/>
      <c r="P4190" s="196"/>
      <c r="Q4190" s="107"/>
      <c r="R4190" s="196"/>
      <c r="S4190" s="107"/>
      <c r="T4190" s="196"/>
      <c r="U4190" s="107"/>
      <c r="V4190" s="196"/>
      <c r="W4190" s="107"/>
      <c r="X4190" s="196"/>
      <c r="Y4190" s="107"/>
      <c r="Z4190" s="196"/>
      <c r="AA4190" s="107"/>
      <c r="AB4190" s="196"/>
      <c r="AC4190" s="107"/>
      <c r="AD4190" s="196"/>
      <c r="AE4190" s="107"/>
      <c r="AF4190" s="196"/>
      <c r="AG4190" s="107"/>
      <c r="AH4190" s="107"/>
    </row>
    <row r="4191" spans="2:34" x14ac:dyDescent="0.2">
      <c r="B4191" s="29"/>
      <c r="C4191" s="29"/>
      <c r="D4191" s="205"/>
      <c r="E4191" s="205"/>
      <c r="H4191" s="196"/>
      <c r="I4191" s="107"/>
      <c r="J4191" s="196"/>
      <c r="K4191" s="107"/>
      <c r="L4191" s="196"/>
      <c r="M4191" s="107"/>
      <c r="N4191" s="196"/>
      <c r="O4191" s="107"/>
      <c r="P4191" s="196"/>
      <c r="Q4191" s="107"/>
      <c r="R4191" s="196"/>
      <c r="S4191" s="107"/>
      <c r="T4191" s="196"/>
      <c r="U4191" s="107"/>
      <c r="V4191" s="196"/>
      <c r="W4191" s="107"/>
      <c r="X4191" s="196"/>
      <c r="Y4191" s="107"/>
      <c r="Z4191" s="196"/>
      <c r="AA4191" s="107"/>
      <c r="AB4191" s="196"/>
      <c r="AC4191" s="107"/>
      <c r="AD4191" s="196"/>
      <c r="AE4191" s="107"/>
      <c r="AF4191" s="196"/>
      <c r="AG4191" s="107"/>
      <c r="AH4191" s="107"/>
    </row>
    <row r="4192" spans="2:34" x14ac:dyDescent="0.2">
      <c r="B4192" s="29"/>
      <c r="C4192" s="29"/>
      <c r="D4192" s="205"/>
      <c r="E4192" s="205"/>
      <c r="H4192" s="196"/>
      <c r="I4192" s="107"/>
      <c r="J4192" s="196"/>
      <c r="K4192" s="107"/>
      <c r="L4192" s="196"/>
      <c r="M4192" s="107"/>
      <c r="N4192" s="196"/>
      <c r="O4192" s="107"/>
      <c r="P4192" s="196"/>
      <c r="Q4192" s="107"/>
      <c r="R4192" s="196"/>
      <c r="S4192" s="107"/>
      <c r="T4192" s="196"/>
      <c r="U4192" s="107"/>
      <c r="V4192" s="196"/>
      <c r="W4192" s="107"/>
      <c r="X4192" s="196"/>
      <c r="Y4192" s="107"/>
      <c r="Z4192" s="196"/>
      <c r="AA4192" s="107"/>
      <c r="AB4192" s="196"/>
      <c r="AC4192" s="107"/>
      <c r="AD4192" s="196"/>
      <c r="AE4192" s="107"/>
      <c r="AF4192" s="196"/>
      <c r="AG4192" s="107"/>
      <c r="AH4192" s="107"/>
    </row>
    <row r="4193" spans="2:34" x14ac:dyDescent="0.2">
      <c r="B4193" s="29"/>
      <c r="C4193" s="29"/>
      <c r="D4193" s="205"/>
      <c r="E4193" s="205"/>
      <c r="H4193" s="196"/>
      <c r="I4193" s="107"/>
      <c r="J4193" s="196"/>
      <c r="K4193" s="107"/>
      <c r="L4193" s="196"/>
      <c r="M4193" s="107"/>
      <c r="N4193" s="196"/>
      <c r="O4193" s="107"/>
      <c r="P4193" s="196"/>
      <c r="Q4193" s="107"/>
      <c r="R4193" s="196"/>
      <c r="S4193" s="107"/>
      <c r="T4193" s="196"/>
      <c r="U4193" s="107"/>
      <c r="V4193" s="196"/>
      <c r="W4193" s="107"/>
      <c r="X4193" s="196"/>
      <c r="Y4193" s="107"/>
      <c r="Z4193" s="196"/>
      <c r="AA4193" s="107"/>
      <c r="AB4193" s="196"/>
      <c r="AC4193" s="107"/>
      <c r="AD4193" s="196"/>
      <c r="AE4193" s="107"/>
      <c r="AF4193" s="196"/>
      <c r="AG4193" s="107"/>
      <c r="AH4193" s="107"/>
    </row>
    <row r="4194" spans="2:34" x14ac:dyDescent="0.2">
      <c r="B4194" s="29"/>
      <c r="C4194" s="29"/>
      <c r="D4194" s="205"/>
      <c r="E4194" s="205"/>
      <c r="H4194" s="196"/>
      <c r="I4194" s="107"/>
      <c r="J4194" s="196"/>
      <c r="K4194" s="107"/>
      <c r="L4194" s="196"/>
      <c r="M4194" s="107"/>
      <c r="N4194" s="196"/>
      <c r="O4194" s="107"/>
      <c r="P4194" s="196"/>
      <c r="Q4194" s="107"/>
      <c r="R4194" s="196"/>
      <c r="S4194" s="107"/>
      <c r="T4194" s="196"/>
      <c r="U4194" s="107"/>
      <c r="V4194" s="196"/>
      <c r="W4194" s="107"/>
      <c r="X4194" s="196"/>
      <c r="Y4194" s="107"/>
      <c r="Z4194" s="196"/>
      <c r="AA4194" s="107"/>
      <c r="AB4194" s="196"/>
      <c r="AC4194" s="107"/>
      <c r="AD4194" s="196"/>
      <c r="AE4194" s="107"/>
      <c r="AF4194" s="196"/>
      <c r="AG4194" s="107"/>
      <c r="AH4194" s="107"/>
    </row>
    <row r="4195" spans="2:34" x14ac:dyDescent="0.2">
      <c r="B4195" s="29"/>
      <c r="C4195" s="29"/>
      <c r="D4195" s="205"/>
      <c r="E4195" s="205"/>
      <c r="H4195" s="196"/>
      <c r="I4195" s="107"/>
      <c r="J4195" s="196"/>
      <c r="K4195" s="107"/>
      <c r="L4195" s="196"/>
      <c r="M4195" s="107"/>
      <c r="N4195" s="196"/>
      <c r="O4195" s="107"/>
      <c r="P4195" s="196"/>
      <c r="Q4195" s="107"/>
      <c r="R4195" s="196"/>
      <c r="S4195" s="107"/>
      <c r="T4195" s="196"/>
      <c r="U4195" s="107"/>
      <c r="V4195" s="196"/>
      <c r="W4195" s="107"/>
      <c r="X4195" s="196"/>
      <c r="Y4195" s="107"/>
      <c r="Z4195" s="196"/>
      <c r="AA4195" s="107"/>
      <c r="AB4195" s="196"/>
      <c r="AC4195" s="107"/>
      <c r="AD4195" s="196"/>
      <c r="AE4195" s="107"/>
      <c r="AF4195" s="196"/>
      <c r="AG4195" s="107"/>
      <c r="AH4195" s="107"/>
    </row>
    <row r="4196" spans="2:34" x14ac:dyDescent="0.2">
      <c r="B4196" s="29"/>
      <c r="C4196" s="29"/>
      <c r="D4196" s="205"/>
      <c r="E4196" s="205"/>
      <c r="H4196" s="196"/>
      <c r="I4196" s="107"/>
      <c r="J4196" s="196"/>
      <c r="K4196" s="107"/>
      <c r="L4196" s="196"/>
      <c r="M4196" s="107"/>
      <c r="N4196" s="196"/>
      <c r="O4196" s="107"/>
      <c r="P4196" s="196"/>
      <c r="Q4196" s="107"/>
      <c r="R4196" s="196"/>
      <c r="S4196" s="107"/>
      <c r="T4196" s="196"/>
      <c r="U4196" s="107"/>
      <c r="V4196" s="196"/>
      <c r="W4196" s="107"/>
      <c r="X4196" s="196"/>
      <c r="Y4196" s="107"/>
      <c r="Z4196" s="196"/>
      <c r="AA4196" s="107"/>
      <c r="AB4196" s="196"/>
      <c r="AC4196" s="107"/>
      <c r="AD4196" s="196"/>
      <c r="AE4196" s="107"/>
      <c r="AF4196" s="196"/>
      <c r="AG4196" s="107"/>
      <c r="AH4196" s="107"/>
    </row>
    <row r="4197" spans="2:34" x14ac:dyDescent="0.2">
      <c r="B4197" s="29"/>
      <c r="C4197" s="29"/>
      <c r="D4197" s="205"/>
      <c r="E4197" s="205"/>
      <c r="H4197" s="196"/>
      <c r="I4197" s="107"/>
      <c r="J4197" s="196"/>
      <c r="K4197" s="107"/>
      <c r="L4197" s="196"/>
      <c r="M4197" s="107"/>
      <c r="N4197" s="196"/>
      <c r="O4197" s="107"/>
      <c r="P4197" s="196"/>
      <c r="Q4197" s="107"/>
      <c r="R4197" s="196"/>
      <c r="S4197" s="107"/>
      <c r="T4197" s="196"/>
      <c r="U4197" s="107"/>
      <c r="V4197" s="196"/>
      <c r="W4197" s="107"/>
      <c r="X4197" s="196"/>
      <c r="Y4197" s="107"/>
      <c r="Z4197" s="196"/>
      <c r="AA4197" s="107"/>
      <c r="AB4197" s="196"/>
      <c r="AC4197" s="107"/>
      <c r="AD4197" s="196"/>
      <c r="AE4197" s="107"/>
      <c r="AF4197" s="196"/>
      <c r="AG4197" s="107"/>
      <c r="AH4197" s="107"/>
    </row>
    <row r="4198" spans="2:34" x14ac:dyDescent="0.2">
      <c r="B4198" s="29"/>
      <c r="C4198" s="29"/>
      <c r="D4198" s="205"/>
      <c r="E4198" s="205"/>
      <c r="H4198" s="196"/>
      <c r="I4198" s="107"/>
      <c r="J4198" s="196"/>
      <c r="K4198" s="107"/>
      <c r="L4198" s="196"/>
      <c r="M4198" s="107"/>
      <c r="N4198" s="196"/>
      <c r="O4198" s="107"/>
      <c r="P4198" s="196"/>
      <c r="Q4198" s="107"/>
      <c r="R4198" s="196"/>
      <c r="S4198" s="107"/>
      <c r="T4198" s="196"/>
      <c r="U4198" s="107"/>
      <c r="V4198" s="196"/>
      <c r="W4198" s="107"/>
      <c r="X4198" s="196"/>
      <c r="Y4198" s="107"/>
      <c r="Z4198" s="196"/>
      <c r="AA4198" s="107"/>
      <c r="AB4198" s="196"/>
      <c r="AC4198" s="107"/>
      <c r="AD4198" s="196"/>
      <c r="AE4198" s="107"/>
      <c r="AF4198" s="196"/>
      <c r="AG4198" s="107"/>
      <c r="AH4198" s="107"/>
    </row>
    <row r="4199" spans="2:34" x14ac:dyDescent="0.2">
      <c r="B4199" s="29"/>
      <c r="C4199" s="29"/>
      <c r="D4199" s="205"/>
      <c r="E4199" s="205"/>
      <c r="H4199" s="196"/>
      <c r="I4199" s="107"/>
      <c r="J4199" s="196"/>
      <c r="K4199" s="107"/>
      <c r="L4199" s="196"/>
      <c r="M4199" s="107"/>
      <c r="N4199" s="196"/>
      <c r="O4199" s="107"/>
      <c r="P4199" s="196"/>
      <c r="Q4199" s="107"/>
      <c r="R4199" s="196"/>
      <c r="S4199" s="107"/>
      <c r="T4199" s="196"/>
      <c r="U4199" s="107"/>
      <c r="V4199" s="196"/>
      <c r="W4199" s="107"/>
      <c r="X4199" s="196"/>
      <c r="Y4199" s="107"/>
      <c r="Z4199" s="196"/>
      <c r="AA4199" s="107"/>
      <c r="AB4199" s="196"/>
      <c r="AC4199" s="107"/>
      <c r="AD4199" s="196"/>
      <c r="AE4199" s="107"/>
      <c r="AF4199" s="196"/>
      <c r="AG4199" s="107"/>
      <c r="AH4199" s="107"/>
    </row>
    <row r="4200" spans="2:34" x14ac:dyDescent="0.2">
      <c r="B4200" s="29"/>
      <c r="C4200" s="29"/>
      <c r="D4200" s="205"/>
      <c r="E4200" s="205"/>
      <c r="H4200" s="196"/>
      <c r="I4200" s="107"/>
      <c r="J4200" s="196"/>
      <c r="K4200" s="107"/>
      <c r="L4200" s="196"/>
      <c r="M4200" s="107"/>
      <c r="N4200" s="196"/>
      <c r="O4200" s="107"/>
      <c r="P4200" s="196"/>
      <c r="Q4200" s="107"/>
      <c r="R4200" s="196"/>
      <c r="S4200" s="107"/>
      <c r="T4200" s="196"/>
      <c r="U4200" s="107"/>
      <c r="V4200" s="196"/>
      <c r="W4200" s="107"/>
      <c r="X4200" s="196"/>
      <c r="Y4200" s="107"/>
      <c r="Z4200" s="196"/>
      <c r="AA4200" s="107"/>
      <c r="AB4200" s="196"/>
      <c r="AC4200" s="107"/>
      <c r="AD4200" s="196"/>
      <c r="AE4200" s="107"/>
      <c r="AF4200" s="196"/>
      <c r="AG4200" s="107"/>
      <c r="AH4200" s="107"/>
    </row>
    <row r="4201" spans="2:34" x14ac:dyDescent="0.2">
      <c r="B4201" s="29"/>
      <c r="C4201" s="29"/>
      <c r="D4201" s="205"/>
      <c r="E4201" s="205"/>
      <c r="H4201" s="196"/>
      <c r="I4201" s="107"/>
      <c r="J4201" s="196"/>
      <c r="K4201" s="107"/>
      <c r="L4201" s="196"/>
      <c r="M4201" s="107"/>
      <c r="N4201" s="196"/>
      <c r="O4201" s="107"/>
      <c r="P4201" s="196"/>
      <c r="Q4201" s="107"/>
      <c r="R4201" s="196"/>
      <c r="S4201" s="107"/>
      <c r="T4201" s="196"/>
      <c r="U4201" s="107"/>
      <c r="V4201" s="196"/>
      <c r="W4201" s="107"/>
      <c r="X4201" s="196"/>
      <c r="Y4201" s="107"/>
      <c r="Z4201" s="196"/>
      <c r="AA4201" s="107"/>
      <c r="AB4201" s="196"/>
      <c r="AC4201" s="107"/>
      <c r="AD4201" s="196"/>
      <c r="AE4201" s="107"/>
      <c r="AF4201" s="196"/>
      <c r="AG4201" s="107"/>
      <c r="AH4201" s="107"/>
    </row>
    <row r="4202" spans="2:34" x14ac:dyDescent="0.2">
      <c r="B4202" s="29"/>
      <c r="C4202" s="29"/>
      <c r="D4202" s="205"/>
      <c r="E4202" s="205"/>
      <c r="H4202" s="196"/>
      <c r="I4202" s="107"/>
      <c r="J4202" s="196"/>
      <c r="K4202" s="107"/>
      <c r="L4202" s="196"/>
      <c r="M4202" s="107"/>
      <c r="N4202" s="196"/>
      <c r="O4202" s="107"/>
      <c r="P4202" s="196"/>
      <c r="Q4202" s="107"/>
      <c r="R4202" s="196"/>
      <c r="S4202" s="107"/>
      <c r="T4202" s="196"/>
      <c r="U4202" s="107"/>
      <c r="V4202" s="196"/>
      <c r="W4202" s="107"/>
      <c r="X4202" s="196"/>
      <c r="Y4202" s="107"/>
      <c r="Z4202" s="196"/>
      <c r="AA4202" s="107"/>
      <c r="AB4202" s="196"/>
      <c r="AC4202" s="107"/>
      <c r="AD4202" s="196"/>
      <c r="AE4202" s="107"/>
      <c r="AF4202" s="196"/>
      <c r="AG4202" s="107"/>
      <c r="AH4202" s="107"/>
    </row>
    <row r="4203" spans="2:34" x14ac:dyDescent="0.2">
      <c r="B4203" s="29"/>
      <c r="C4203" s="29"/>
      <c r="D4203" s="205"/>
      <c r="E4203" s="205"/>
      <c r="H4203" s="196"/>
      <c r="I4203" s="107"/>
      <c r="J4203" s="196"/>
      <c r="K4203" s="107"/>
      <c r="L4203" s="196"/>
      <c r="M4203" s="107"/>
      <c r="N4203" s="196"/>
      <c r="O4203" s="107"/>
      <c r="P4203" s="196"/>
      <c r="Q4203" s="107"/>
      <c r="R4203" s="196"/>
      <c r="S4203" s="107"/>
      <c r="T4203" s="196"/>
      <c r="U4203" s="107"/>
      <c r="V4203" s="196"/>
      <c r="W4203" s="107"/>
      <c r="X4203" s="196"/>
      <c r="Y4203" s="107"/>
      <c r="Z4203" s="196"/>
      <c r="AA4203" s="107"/>
      <c r="AB4203" s="196"/>
      <c r="AC4203" s="107"/>
      <c r="AD4203" s="196"/>
      <c r="AE4203" s="107"/>
      <c r="AF4203" s="196"/>
      <c r="AG4203" s="107"/>
      <c r="AH4203" s="107"/>
    </row>
    <row r="4204" spans="2:34" x14ac:dyDescent="0.2">
      <c r="B4204" s="29"/>
      <c r="C4204" s="29"/>
      <c r="D4204" s="205"/>
      <c r="E4204" s="205"/>
      <c r="H4204" s="196"/>
      <c r="I4204" s="107"/>
      <c r="J4204" s="196"/>
      <c r="K4204" s="107"/>
      <c r="L4204" s="196"/>
      <c r="M4204" s="107"/>
      <c r="N4204" s="196"/>
      <c r="O4204" s="107"/>
      <c r="P4204" s="196"/>
      <c r="Q4204" s="107"/>
      <c r="R4204" s="196"/>
      <c r="S4204" s="107"/>
      <c r="T4204" s="196"/>
      <c r="U4204" s="107"/>
      <c r="V4204" s="196"/>
      <c r="W4204" s="107"/>
      <c r="X4204" s="196"/>
      <c r="Y4204" s="107"/>
      <c r="Z4204" s="196"/>
      <c r="AA4204" s="107"/>
      <c r="AB4204" s="196"/>
      <c r="AC4204" s="107"/>
      <c r="AD4204" s="196"/>
      <c r="AE4204" s="107"/>
      <c r="AF4204" s="196"/>
      <c r="AG4204" s="107"/>
      <c r="AH4204" s="107"/>
    </row>
    <row r="4205" spans="2:34" x14ac:dyDescent="0.2">
      <c r="B4205" s="29"/>
      <c r="C4205" s="29"/>
      <c r="D4205" s="205"/>
      <c r="E4205" s="205"/>
      <c r="H4205" s="196"/>
      <c r="I4205" s="107"/>
      <c r="J4205" s="196"/>
      <c r="K4205" s="107"/>
      <c r="L4205" s="196"/>
      <c r="M4205" s="107"/>
      <c r="N4205" s="196"/>
      <c r="O4205" s="107"/>
      <c r="P4205" s="196"/>
      <c r="Q4205" s="107"/>
      <c r="R4205" s="196"/>
      <c r="S4205" s="107"/>
      <c r="T4205" s="196"/>
      <c r="U4205" s="107"/>
      <c r="V4205" s="196"/>
      <c r="W4205" s="107"/>
      <c r="X4205" s="196"/>
      <c r="Y4205" s="107"/>
      <c r="Z4205" s="196"/>
      <c r="AA4205" s="107"/>
      <c r="AB4205" s="196"/>
      <c r="AC4205" s="107"/>
      <c r="AD4205" s="196"/>
      <c r="AE4205" s="107"/>
      <c r="AF4205" s="196"/>
      <c r="AG4205" s="107"/>
      <c r="AH4205" s="107"/>
    </row>
    <row r="4206" spans="2:34" x14ac:dyDescent="0.2">
      <c r="B4206" s="29"/>
      <c r="C4206" s="29"/>
      <c r="D4206" s="205"/>
      <c r="E4206" s="205"/>
      <c r="H4206" s="196"/>
      <c r="I4206" s="107"/>
      <c r="J4206" s="196"/>
      <c r="K4206" s="107"/>
      <c r="L4206" s="196"/>
      <c r="M4206" s="107"/>
      <c r="N4206" s="196"/>
      <c r="O4206" s="107"/>
      <c r="P4206" s="196"/>
      <c r="Q4206" s="107"/>
      <c r="R4206" s="196"/>
      <c r="S4206" s="107"/>
      <c r="T4206" s="196"/>
      <c r="U4206" s="107"/>
      <c r="V4206" s="196"/>
      <c r="W4206" s="107"/>
      <c r="X4206" s="196"/>
      <c r="Y4206" s="107"/>
      <c r="Z4206" s="196"/>
      <c r="AA4206" s="107"/>
      <c r="AB4206" s="196"/>
      <c r="AC4206" s="107"/>
      <c r="AD4206" s="196"/>
      <c r="AE4206" s="107"/>
      <c r="AF4206" s="196"/>
      <c r="AG4206" s="107"/>
      <c r="AH4206" s="107"/>
    </row>
    <row r="4207" spans="2:34" x14ac:dyDescent="0.2">
      <c r="B4207" s="29"/>
      <c r="C4207" s="29"/>
      <c r="D4207" s="205"/>
      <c r="E4207" s="205"/>
      <c r="H4207" s="196"/>
      <c r="I4207" s="107"/>
      <c r="J4207" s="196"/>
      <c r="K4207" s="107"/>
      <c r="L4207" s="196"/>
      <c r="M4207" s="107"/>
      <c r="N4207" s="196"/>
      <c r="O4207" s="107"/>
      <c r="P4207" s="196"/>
      <c r="Q4207" s="107"/>
      <c r="R4207" s="196"/>
      <c r="S4207" s="107"/>
      <c r="T4207" s="196"/>
      <c r="U4207" s="107"/>
      <c r="V4207" s="196"/>
      <c r="W4207" s="107"/>
      <c r="X4207" s="196"/>
      <c r="Y4207" s="107"/>
      <c r="Z4207" s="196"/>
      <c r="AA4207" s="107"/>
      <c r="AB4207" s="196"/>
      <c r="AC4207" s="107"/>
      <c r="AD4207" s="196"/>
      <c r="AE4207" s="107"/>
      <c r="AF4207" s="196"/>
      <c r="AG4207" s="107"/>
      <c r="AH4207" s="107"/>
    </row>
    <row r="4208" spans="2:34" x14ac:dyDescent="0.2">
      <c r="B4208" s="29"/>
      <c r="C4208" s="29"/>
      <c r="D4208" s="205"/>
      <c r="E4208" s="205"/>
      <c r="H4208" s="196"/>
      <c r="I4208" s="107"/>
      <c r="J4208" s="196"/>
      <c r="K4208" s="107"/>
      <c r="L4208" s="196"/>
      <c r="M4208" s="107"/>
      <c r="N4208" s="196"/>
      <c r="O4208" s="107"/>
      <c r="P4208" s="196"/>
      <c r="Q4208" s="107"/>
      <c r="R4208" s="196"/>
      <c r="S4208" s="107"/>
      <c r="T4208" s="196"/>
      <c r="U4208" s="107"/>
      <c r="V4208" s="196"/>
      <c r="W4208" s="107"/>
      <c r="X4208" s="196"/>
      <c r="Y4208" s="107"/>
      <c r="Z4208" s="196"/>
      <c r="AA4208" s="107"/>
      <c r="AB4208" s="196"/>
      <c r="AC4208" s="107"/>
      <c r="AD4208" s="196"/>
      <c r="AE4208" s="107"/>
      <c r="AF4208" s="196"/>
      <c r="AG4208" s="107"/>
      <c r="AH4208" s="107"/>
    </row>
    <row r="4209" spans="2:34" x14ac:dyDescent="0.2">
      <c r="B4209" s="29"/>
      <c r="C4209" s="29"/>
      <c r="D4209" s="205"/>
      <c r="E4209" s="205"/>
      <c r="H4209" s="196"/>
      <c r="I4209" s="107"/>
      <c r="J4209" s="196"/>
      <c r="K4209" s="107"/>
      <c r="L4209" s="196"/>
      <c r="M4209" s="107"/>
      <c r="N4209" s="196"/>
      <c r="O4209" s="107"/>
      <c r="P4209" s="196"/>
      <c r="Q4209" s="107"/>
      <c r="R4209" s="196"/>
      <c r="S4209" s="107"/>
      <c r="T4209" s="196"/>
      <c r="U4209" s="107"/>
      <c r="V4209" s="196"/>
      <c r="W4209" s="107"/>
      <c r="X4209" s="196"/>
      <c r="Y4209" s="107"/>
      <c r="Z4209" s="196"/>
      <c r="AA4209" s="107"/>
      <c r="AB4209" s="196"/>
      <c r="AC4209" s="107"/>
      <c r="AD4209" s="196"/>
      <c r="AE4209" s="107"/>
      <c r="AF4209" s="196"/>
      <c r="AG4209" s="107"/>
      <c r="AH4209" s="107"/>
    </row>
    <row r="4210" spans="2:34" x14ac:dyDescent="0.2">
      <c r="B4210" s="29"/>
      <c r="C4210" s="29"/>
      <c r="D4210" s="205"/>
      <c r="E4210" s="205"/>
      <c r="H4210" s="196"/>
      <c r="I4210" s="107"/>
      <c r="J4210" s="196"/>
      <c r="K4210" s="107"/>
      <c r="L4210" s="196"/>
      <c r="M4210" s="107"/>
      <c r="N4210" s="196"/>
      <c r="O4210" s="107"/>
      <c r="P4210" s="196"/>
      <c r="Q4210" s="107"/>
      <c r="R4210" s="196"/>
      <c r="S4210" s="107"/>
      <c r="T4210" s="196"/>
      <c r="U4210" s="107"/>
      <c r="V4210" s="196"/>
      <c r="W4210" s="107"/>
      <c r="X4210" s="196"/>
      <c r="Y4210" s="107"/>
      <c r="Z4210" s="196"/>
      <c r="AA4210" s="107"/>
      <c r="AB4210" s="196"/>
      <c r="AC4210" s="107"/>
      <c r="AD4210" s="196"/>
      <c r="AE4210" s="107"/>
      <c r="AF4210" s="196"/>
      <c r="AG4210" s="107"/>
      <c r="AH4210" s="107"/>
    </row>
    <row r="4211" spans="2:34" x14ac:dyDescent="0.2">
      <c r="B4211" s="29"/>
      <c r="C4211" s="29"/>
      <c r="D4211" s="205"/>
      <c r="E4211" s="205"/>
      <c r="H4211" s="196"/>
      <c r="I4211" s="107"/>
      <c r="J4211" s="196"/>
      <c r="K4211" s="107"/>
      <c r="L4211" s="196"/>
      <c r="M4211" s="107"/>
      <c r="N4211" s="196"/>
      <c r="O4211" s="107"/>
      <c r="P4211" s="196"/>
      <c r="Q4211" s="107"/>
      <c r="R4211" s="196"/>
      <c r="S4211" s="107"/>
      <c r="T4211" s="196"/>
      <c r="U4211" s="107"/>
      <c r="V4211" s="196"/>
      <c r="W4211" s="107"/>
      <c r="X4211" s="196"/>
      <c r="Y4211" s="107"/>
      <c r="Z4211" s="196"/>
      <c r="AA4211" s="107"/>
      <c r="AB4211" s="196"/>
      <c r="AC4211" s="107"/>
      <c r="AD4211" s="196"/>
      <c r="AE4211" s="107"/>
      <c r="AF4211" s="196"/>
      <c r="AG4211" s="107"/>
      <c r="AH4211" s="107"/>
    </row>
    <row r="4212" spans="2:34" x14ac:dyDescent="0.2">
      <c r="B4212" s="29"/>
      <c r="C4212" s="29"/>
      <c r="D4212" s="205"/>
      <c r="E4212" s="205"/>
      <c r="H4212" s="196"/>
      <c r="I4212" s="107"/>
      <c r="J4212" s="196"/>
      <c r="K4212" s="107"/>
      <c r="L4212" s="196"/>
      <c r="M4212" s="107"/>
      <c r="N4212" s="196"/>
      <c r="O4212" s="107"/>
      <c r="P4212" s="196"/>
      <c r="Q4212" s="107"/>
      <c r="R4212" s="196"/>
      <c r="S4212" s="107"/>
      <c r="T4212" s="196"/>
      <c r="U4212" s="107"/>
      <c r="V4212" s="196"/>
      <c r="W4212" s="107"/>
      <c r="X4212" s="196"/>
      <c r="Y4212" s="107"/>
      <c r="Z4212" s="196"/>
      <c r="AA4212" s="107"/>
      <c r="AB4212" s="196"/>
      <c r="AC4212" s="107"/>
      <c r="AD4212" s="196"/>
      <c r="AE4212" s="107"/>
      <c r="AF4212" s="196"/>
      <c r="AG4212" s="107"/>
      <c r="AH4212" s="107"/>
    </row>
    <row r="4213" spans="2:34" x14ac:dyDescent="0.2">
      <c r="B4213" s="29"/>
      <c r="C4213" s="29"/>
      <c r="D4213" s="205"/>
      <c r="E4213" s="205"/>
      <c r="H4213" s="196"/>
      <c r="I4213" s="107"/>
      <c r="J4213" s="196"/>
      <c r="K4213" s="107"/>
      <c r="L4213" s="196"/>
      <c r="M4213" s="107"/>
      <c r="N4213" s="196"/>
      <c r="O4213" s="107"/>
      <c r="P4213" s="196"/>
      <c r="Q4213" s="107"/>
      <c r="R4213" s="196"/>
      <c r="S4213" s="107"/>
      <c r="T4213" s="196"/>
      <c r="U4213" s="107"/>
      <c r="V4213" s="196"/>
      <c r="W4213" s="107"/>
      <c r="X4213" s="196"/>
      <c r="Y4213" s="107"/>
      <c r="Z4213" s="196"/>
      <c r="AA4213" s="107"/>
      <c r="AB4213" s="196"/>
      <c r="AC4213" s="107"/>
      <c r="AD4213" s="196"/>
      <c r="AE4213" s="107"/>
      <c r="AF4213" s="196"/>
      <c r="AG4213" s="107"/>
      <c r="AH4213" s="107"/>
    </row>
    <row r="4214" spans="2:34" x14ac:dyDescent="0.2">
      <c r="B4214" s="29"/>
      <c r="C4214" s="29"/>
      <c r="D4214" s="205"/>
      <c r="E4214" s="205"/>
      <c r="H4214" s="196"/>
      <c r="I4214" s="107"/>
      <c r="J4214" s="196"/>
      <c r="K4214" s="107"/>
      <c r="L4214" s="196"/>
      <c r="M4214" s="107"/>
      <c r="N4214" s="196"/>
      <c r="O4214" s="107"/>
      <c r="P4214" s="196"/>
      <c r="Q4214" s="107"/>
      <c r="R4214" s="196"/>
      <c r="S4214" s="107"/>
      <c r="T4214" s="196"/>
      <c r="U4214" s="107"/>
      <c r="V4214" s="196"/>
      <c r="W4214" s="107"/>
      <c r="X4214" s="196"/>
      <c r="Y4214" s="107"/>
      <c r="Z4214" s="196"/>
      <c r="AA4214" s="107"/>
      <c r="AB4214" s="196"/>
      <c r="AC4214" s="107"/>
      <c r="AD4214" s="196"/>
      <c r="AE4214" s="107"/>
      <c r="AF4214" s="196"/>
      <c r="AG4214" s="107"/>
      <c r="AH4214" s="107"/>
    </row>
    <row r="4215" spans="2:34" x14ac:dyDescent="0.2">
      <c r="B4215" s="29"/>
      <c r="C4215" s="29"/>
      <c r="D4215" s="205"/>
      <c r="E4215" s="205"/>
      <c r="H4215" s="196"/>
      <c r="I4215" s="107"/>
      <c r="J4215" s="196"/>
      <c r="K4215" s="107"/>
      <c r="L4215" s="196"/>
      <c r="M4215" s="107"/>
      <c r="N4215" s="196"/>
      <c r="O4215" s="107"/>
      <c r="P4215" s="196"/>
      <c r="Q4215" s="107"/>
      <c r="R4215" s="196"/>
      <c r="S4215" s="107"/>
      <c r="T4215" s="196"/>
      <c r="U4215" s="107"/>
      <c r="V4215" s="196"/>
      <c r="W4215" s="107"/>
      <c r="X4215" s="196"/>
      <c r="Y4215" s="107"/>
      <c r="Z4215" s="196"/>
      <c r="AA4215" s="107"/>
      <c r="AB4215" s="196"/>
      <c r="AC4215" s="107"/>
      <c r="AD4215" s="196"/>
      <c r="AE4215" s="107"/>
      <c r="AF4215" s="196"/>
      <c r="AG4215" s="107"/>
      <c r="AH4215" s="107"/>
    </row>
    <row r="4216" spans="2:34" x14ac:dyDescent="0.2">
      <c r="B4216" s="29"/>
      <c r="C4216" s="29"/>
      <c r="D4216" s="205"/>
      <c r="E4216" s="205"/>
      <c r="H4216" s="196"/>
      <c r="I4216" s="107"/>
      <c r="J4216" s="196"/>
      <c r="K4216" s="107"/>
      <c r="L4216" s="196"/>
      <c r="M4216" s="107"/>
      <c r="N4216" s="196"/>
      <c r="O4216" s="107"/>
      <c r="P4216" s="196"/>
      <c r="Q4216" s="107"/>
      <c r="R4216" s="196"/>
      <c r="S4216" s="107"/>
      <c r="T4216" s="196"/>
      <c r="U4216" s="107"/>
      <c r="V4216" s="196"/>
      <c r="W4216" s="107"/>
      <c r="X4216" s="196"/>
      <c r="Y4216" s="107"/>
      <c r="Z4216" s="196"/>
      <c r="AA4216" s="107"/>
      <c r="AB4216" s="196"/>
      <c r="AC4216" s="107"/>
      <c r="AD4216" s="196"/>
      <c r="AE4216" s="107"/>
      <c r="AF4216" s="196"/>
      <c r="AG4216" s="107"/>
      <c r="AH4216" s="107"/>
    </row>
    <row r="4217" spans="2:34" x14ac:dyDescent="0.2">
      <c r="B4217" s="29"/>
      <c r="C4217" s="29"/>
      <c r="D4217" s="205"/>
      <c r="E4217" s="205"/>
      <c r="H4217" s="196"/>
      <c r="I4217" s="107"/>
      <c r="J4217" s="196"/>
      <c r="K4217" s="107"/>
      <c r="L4217" s="196"/>
      <c r="M4217" s="107"/>
      <c r="N4217" s="196"/>
      <c r="O4217" s="107"/>
      <c r="P4217" s="196"/>
      <c r="Q4217" s="107"/>
      <c r="R4217" s="196"/>
      <c r="S4217" s="107"/>
      <c r="T4217" s="196"/>
      <c r="U4217" s="107"/>
      <c r="V4217" s="196"/>
      <c r="W4217" s="107"/>
      <c r="X4217" s="196"/>
      <c r="Y4217" s="107"/>
      <c r="Z4217" s="196"/>
      <c r="AA4217" s="107"/>
      <c r="AB4217" s="196"/>
      <c r="AC4217" s="107"/>
      <c r="AD4217" s="196"/>
      <c r="AE4217" s="107"/>
      <c r="AF4217" s="196"/>
      <c r="AG4217" s="107"/>
      <c r="AH4217" s="107"/>
    </row>
    <row r="4218" spans="2:34" x14ac:dyDescent="0.2">
      <c r="B4218" s="29"/>
      <c r="C4218" s="29"/>
      <c r="D4218" s="205"/>
      <c r="E4218" s="205"/>
      <c r="H4218" s="196"/>
      <c r="I4218" s="107"/>
      <c r="J4218" s="196"/>
      <c r="K4218" s="107"/>
      <c r="L4218" s="196"/>
      <c r="M4218" s="107"/>
      <c r="N4218" s="196"/>
      <c r="O4218" s="107"/>
      <c r="P4218" s="196"/>
      <c r="Q4218" s="107"/>
      <c r="R4218" s="196"/>
      <c r="S4218" s="107"/>
      <c r="T4218" s="196"/>
      <c r="U4218" s="107"/>
      <c r="V4218" s="196"/>
      <c r="W4218" s="107"/>
      <c r="X4218" s="196"/>
      <c r="Y4218" s="107"/>
      <c r="Z4218" s="196"/>
      <c r="AA4218" s="107"/>
      <c r="AB4218" s="196"/>
      <c r="AC4218" s="107"/>
      <c r="AD4218" s="196"/>
      <c r="AE4218" s="107"/>
      <c r="AF4218" s="196"/>
      <c r="AG4218" s="107"/>
      <c r="AH4218" s="107"/>
    </row>
    <row r="4219" spans="2:34" x14ac:dyDescent="0.2">
      <c r="B4219" s="29"/>
      <c r="C4219" s="29"/>
      <c r="D4219" s="205"/>
      <c r="E4219" s="205"/>
      <c r="H4219" s="196"/>
      <c r="I4219" s="107"/>
      <c r="J4219" s="196"/>
      <c r="K4219" s="107"/>
      <c r="L4219" s="196"/>
      <c r="M4219" s="107"/>
      <c r="N4219" s="196"/>
      <c r="O4219" s="107"/>
      <c r="P4219" s="196"/>
      <c r="Q4219" s="107"/>
      <c r="R4219" s="196"/>
      <c r="S4219" s="107"/>
      <c r="T4219" s="196"/>
      <c r="U4219" s="107"/>
      <c r="V4219" s="196"/>
      <c r="W4219" s="107"/>
      <c r="X4219" s="196"/>
      <c r="Y4219" s="107"/>
      <c r="Z4219" s="196"/>
      <c r="AA4219" s="107"/>
      <c r="AB4219" s="196"/>
      <c r="AC4219" s="107"/>
      <c r="AD4219" s="196"/>
      <c r="AE4219" s="107"/>
      <c r="AF4219" s="196"/>
      <c r="AG4219" s="107"/>
      <c r="AH4219" s="107"/>
    </row>
    <row r="4220" spans="2:34" x14ac:dyDescent="0.2">
      <c r="B4220" s="29"/>
      <c r="C4220" s="29"/>
      <c r="D4220" s="205"/>
      <c r="E4220" s="205"/>
      <c r="H4220" s="196"/>
      <c r="I4220" s="107"/>
      <c r="J4220" s="196"/>
      <c r="K4220" s="107"/>
      <c r="L4220" s="196"/>
      <c r="M4220" s="107"/>
      <c r="N4220" s="196"/>
      <c r="O4220" s="107"/>
      <c r="P4220" s="196"/>
      <c r="Q4220" s="107"/>
      <c r="R4220" s="196"/>
      <c r="S4220" s="107"/>
      <c r="T4220" s="196"/>
      <c r="U4220" s="107"/>
      <c r="V4220" s="196"/>
      <c r="W4220" s="107"/>
      <c r="X4220" s="196"/>
      <c r="Y4220" s="107"/>
      <c r="Z4220" s="196"/>
      <c r="AA4220" s="107"/>
      <c r="AB4220" s="196"/>
      <c r="AC4220" s="107"/>
      <c r="AD4220" s="196"/>
      <c r="AE4220" s="107"/>
      <c r="AF4220" s="196"/>
      <c r="AG4220" s="107"/>
      <c r="AH4220" s="107"/>
    </row>
    <row r="4221" spans="2:34" x14ac:dyDescent="0.2">
      <c r="B4221" s="29"/>
      <c r="C4221" s="29"/>
      <c r="D4221" s="205"/>
      <c r="E4221" s="205"/>
      <c r="H4221" s="196"/>
      <c r="I4221" s="107"/>
      <c r="J4221" s="196"/>
      <c r="K4221" s="107"/>
      <c r="L4221" s="196"/>
      <c r="M4221" s="107"/>
      <c r="N4221" s="196"/>
      <c r="O4221" s="107"/>
      <c r="P4221" s="196"/>
      <c r="Q4221" s="107"/>
      <c r="R4221" s="196"/>
      <c r="S4221" s="107"/>
      <c r="T4221" s="196"/>
      <c r="U4221" s="107"/>
      <c r="V4221" s="196"/>
      <c r="W4221" s="107"/>
      <c r="X4221" s="196"/>
      <c r="Y4221" s="107"/>
      <c r="Z4221" s="196"/>
      <c r="AA4221" s="107"/>
      <c r="AB4221" s="196"/>
      <c r="AC4221" s="107"/>
      <c r="AD4221" s="196"/>
      <c r="AE4221" s="107"/>
      <c r="AF4221" s="196"/>
      <c r="AG4221" s="107"/>
      <c r="AH4221" s="107"/>
    </row>
    <row r="4222" spans="2:34" x14ac:dyDescent="0.2">
      <c r="B4222" s="29"/>
      <c r="C4222" s="29"/>
      <c r="D4222" s="205"/>
      <c r="E4222" s="205"/>
      <c r="H4222" s="196"/>
      <c r="I4222" s="107"/>
      <c r="J4222" s="196"/>
      <c r="K4222" s="107"/>
      <c r="L4222" s="196"/>
      <c r="M4222" s="107"/>
      <c r="N4222" s="196"/>
      <c r="O4222" s="107"/>
      <c r="P4222" s="196"/>
      <c r="Q4222" s="107"/>
      <c r="R4222" s="196"/>
      <c r="S4222" s="107"/>
      <c r="T4222" s="196"/>
      <c r="U4222" s="107"/>
      <c r="V4222" s="196"/>
      <c r="W4222" s="107"/>
      <c r="X4222" s="196"/>
      <c r="Y4222" s="107"/>
      <c r="Z4222" s="196"/>
      <c r="AA4222" s="107"/>
      <c r="AB4222" s="196"/>
      <c r="AC4222" s="107"/>
      <c r="AD4222" s="196"/>
      <c r="AE4222" s="107"/>
      <c r="AF4222" s="196"/>
      <c r="AG4222" s="107"/>
      <c r="AH4222" s="107"/>
    </row>
    <row r="4223" spans="2:34" x14ac:dyDescent="0.2">
      <c r="B4223" s="29"/>
      <c r="C4223" s="29"/>
      <c r="D4223" s="205"/>
      <c r="E4223" s="205"/>
      <c r="H4223" s="196"/>
      <c r="I4223" s="107"/>
      <c r="J4223" s="196"/>
      <c r="K4223" s="107"/>
      <c r="L4223" s="196"/>
      <c r="M4223" s="107"/>
      <c r="N4223" s="196"/>
      <c r="O4223" s="107"/>
      <c r="P4223" s="196"/>
      <c r="Q4223" s="107"/>
      <c r="R4223" s="196"/>
      <c r="S4223" s="107"/>
      <c r="T4223" s="196"/>
      <c r="U4223" s="107"/>
      <c r="V4223" s="196"/>
      <c r="W4223" s="107"/>
      <c r="X4223" s="196"/>
      <c r="Y4223" s="107"/>
      <c r="Z4223" s="196"/>
      <c r="AA4223" s="107"/>
      <c r="AB4223" s="196"/>
      <c r="AC4223" s="107"/>
      <c r="AD4223" s="196"/>
      <c r="AE4223" s="107"/>
      <c r="AF4223" s="196"/>
      <c r="AG4223" s="107"/>
      <c r="AH4223" s="107"/>
    </row>
    <row r="4224" spans="2:34" x14ac:dyDescent="0.2">
      <c r="B4224" s="29"/>
      <c r="C4224" s="29"/>
      <c r="D4224" s="205"/>
      <c r="E4224" s="205"/>
      <c r="H4224" s="196"/>
      <c r="I4224" s="107"/>
      <c r="J4224" s="196"/>
      <c r="K4224" s="107"/>
      <c r="L4224" s="196"/>
      <c r="M4224" s="107"/>
      <c r="N4224" s="196"/>
      <c r="O4224" s="107"/>
      <c r="P4224" s="196"/>
      <c r="Q4224" s="107"/>
      <c r="R4224" s="196"/>
      <c r="S4224" s="107"/>
      <c r="T4224" s="196"/>
      <c r="U4224" s="107"/>
      <c r="V4224" s="196"/>
      <c r="W4224" s="107"/>
      <c r="X4224" s="196"/>
      <c r="Y4224" s="107"/>
      <c r="Z4224" s="196"/>
      <c r="AA4224" s="107"/>
      <c r="AB4224" s="196"/>
      <c r="AC4224" s="107"/>
      <c r="AD4224" s="196"/>
      <c r="AE4224" s="107"/>
      <c r="AF4224" s="196"/>
      <c r="AG4224" s="107"/>
      <c r="AH4224" s="107"/>
    </row>
    <row r="4225" spans="2:34" x14ac:dyDescent="0.2">
      <c r="B4225" s="29"/>
      <c r="C4225" s="29"/>
      <c r="D4225" s="205"/>
      <c r="E4225" s="205"/>
      <c r="H4225" s="196"/>
      <c r="I4225" s="107"/>
      <c r="J4225" s="196"/>
      <c r="K4225" s="107"/>
      <c r="L4225" s="196"/>
      <c r="M4225" s="107"/>
      <c r="N4225" s="196"/>
      <c r="O4225" s="107"/>
      <c r="P4225" s="196"/>
      <c r="Q4225" s="107"/>
      <c r="R4225" s="196"/>
      <c r="S4225" s="107"/>
      <c r="T4225" s="196"/>
      <c r="U4225" s="107"/>
      <c r="V4225" s="196"/>
      <c r="W4225" s="107"/>
      <c r="X4225" s="196"/>
      <c r="Y4225" s="107"/>
      <c r="Z4225" s="196"/>
      <c r="AA4225" s="107"/>
      <c r="AB4225" s="196"/>
      <c r="AC4225" s="107"/>
      <c r="AD4225" s="196"/>
      <c r="AE4225" s="107"/>
      <c r="AF4225" s="196"/>
      <c r="AG4225" s="107"/>
      <c r="AH4225" s="107"/>
    </row>
    <row r="4226" spans="2:34" x14ac:dyDescent="0.2">
      <c r="B4226" s="29"/>
      <c r="C4226" s="29"/>
      <c r="D4226" s="205"/>
      <c r="E4226" s="205"/>
      <c r="H4226" s="196"/>
      <c r="I4226" s="107"/>
      <c r="J4226" s="196"/>
      <c r="K4226" s="107"/>
      <c r="L4226" s="196"/>
      <c r="M4226" s="107"/>
      <c r="N4226" s="196"/>
      <c r="O4226" s="107"/>
      <c r="P4226" s="196"/>
      <c r="Q4226" s="107"/>
      <c r="R4226" s="196"/>
      <c r="S4226" s="107"/>
      <c r="T4226" s="196"/>
      <c r="U4226" s="107"/>
      <c r="V4226" s="196"/>
      <c r="W4226" s="107"/>
      <c r="X4226" s="196"/>
      <c r="Y4226" s="107"/>
      <c r="Z4226" s="196"/>
      <c r="AA4226" s="107"/>
      <c r="AB4226" s="196"/>
      <c r="AC4226" s="107"/>
      <c r="AD4226" s="196"/>
      <c r="AE4226" s="107"/>
      <c r="AF4226" s="196"/>
      <c r="AG4226" s="107"/>
      <c r="AH4226" s="107"/>
    </row>
    <row r="4227" spans="2:34" x14ac:dyDescent="0.2">
      <c r="B4227" s="29"/>
      <c r="C4227" s="29"/>
      <c r="D4227" s="205"/>
      <c r="E4227" s="205"/>
      <c r="H4227" s="196"/>
      <c r="I4227" s="107"/>
      <c r="J4227" s="196"/>
      <c r="K4227" s="107"/>
      <c r="L4227" s="196"/>
      <c r="M4227" s="107"/>
      <c r="N4227" s="196"/>
      <c r="O4227" s="107"/>
      <c r="P4227" s="196"/>
      <c r="Q4227" s="107"/>
      <c r="R4227" s="196"/>
      <c r="S4227" s="107"/>
      <c r="T4227" s="196"/>
      <c r="U4227" s="107"/>
      <c r="V4227" s="196"/>
      <c r="W4227" s="107"/>
      <c r="X4227" s="196"/>
      <c r="Y4227" s="107"/>
      <c r="Z4227" s="196"/>
      <c r="AA4227" s="107"/>
      <c r="AB4227" s="196"/>
      <c r="AC4227" s="107"/>
      <c r="AD4227" s="196"/>
      <c r="AE4227" s="107"/>
      <c r="AF4227" s="196"/>
      <c r="AG4227" s="107"/>
      <c r="AH4227" s="107"/>
    </row>
    <row r="4228" spans="2:34" x14ac:dyDescent="0.2">
      <c r="B4228" s="29"/>
      <c r="C4228" s="29"/>
      <c r="D4228" s="205"/>
      <c r="E4228" s="205"/>
      <c r="H4228" s="196"/>
      <c r="I4228" s="107"/>
      <c r="J4228" s="196"/>
      <c r="K4228" s="107"/>
      <c r="L4228" s="196"/>
      <c r="M4228" s="107"/>
      <c r="N4228" s="196"/>
      <c r="O4228" s="107"/>
      <c r="P4228" s="196"/>
      <c r="Q4228" s="107"/>
      <c r="R4228" s="196"/>
      <c r="S4228" s="107"/>
      <c r="T4228" s="196"/>
      <c r="U4228" s="107"/>
      <c r="V4228" s="196"/>
      <c r="W4228" s="107"/>
      <c r="X4228" s="196"/>
      <c r="Y4228" s="107"/>
      <c r="Z4228" s="196"/>
      <c r="AA4228" s="107"/>
      <c r="AB4228" s="196"/>
      <c r="AC4228" s="107"/>
      <c r="AD4228" s="196"/>
      <c r="AE4228" s="107"/>
      <c r="AF4228" s="196"/>
      <c r="AG4228" s="107"/>
      <c r="AH4228" s="107"/>
    </row>
    <row r="4229" spans="2:34" x14ac:dyDescent="0.2">
      <c r="B4229" s="29"/>
      <c r="C4229" s="29"/>
      <c r="D4229" s="205"/>
      <c r="E4229" s="205"/>
      <c r="H4229" s="196"/>
      <c r="I4229" s="107"/>
      <c r="J4229" s="196"/>
      <c r="K4229" s="107"/>
      <c r="L4229" s="196"/>
      <c r="M4229" s="107"/>
      <c r="N4229" s="196"/>
      <c r="O4229" s="107"/>
      <c r="P4229" s="196"/>
      <c r="Q4229" s="107"/>
      <c r="R4229" s="196"/>
      <c r="S4229" s="107"/>
      <c r="T4229" s="196"/>
      <c r="U4229" s="107"/>
      <c r="V4229" s="196"/>
      <c r="W4229" s="107"/>
      <c r="X4229" s="196"/>
      <c r="Y4229" s="107"/>
      <c r="Z4229" s="196"/>
      <c r="AA4229" s="107"/>
      <c r="AB4229" s="196"/>
      <c r="AC4229" s="107"/>
      <c r="AD4229" s="196"/>
      <c r="AE4229" s="107"/>
      <c r="AF4229" s="196"/>
      <c r="AG4229" s="107"/>
      <c r="AH4229" s="107"/>
    </row>
    <row r="4230" spans="2:34" x14ac:dyDescent="0.2">
      <c r="B4230" s="29"/>
      <c r="C4230" s="29"/>
      <c r="D4230" s="205"/>
      <c r="E4230" s="205"/>
      <c r="H4230" s="196"/>
      <c r="I4230" s="107"/>
      <c r="J4230" s="196"/>
      <c r="K4230" s="107"/>
      <c r="L4230" s="196"/>
      <c r="M4230" s="107"/>
      <c r="N4230" s="196"/>
      <c r="O4230" s="107"/>
      <c r="P4230" s="196"/>
      <c r="Q4230" s="107"/>
      <c r="R4230" s="196"/>
      <c r="S4230" s="107"/>
      <c r="T4230" s="196"/>
      <c r="U4230" s="107"/>
      <c r="V4230" s="196"/>
      <c r="W4230" s="107"/>
      <c r="X4230" s="196"/>
      <c r="Y4230" s="107"/>
      <c r="Z4230" s="196"/>
      <c r="AA4230" s="107"/>
      <c r="AB4230" s="196"/>
      <c r="AC4230" s="107"/>
      <c r="AD4230" s="196"/>
      <c r="AE4230" s="107"/>
      <c r="AF4230" s="196"/>
      <c r="AG4230" s="107"/>
      <c r="AH4230" s="107"/>
    </row>
    <row r="4231" spans="2:34" x14ac:dyDescent="0.2">
      <c r="B4231" s="29"/>
      <c r="C4231" s="29"/>
      <c r="D4231" s="205"/>
      <c r="E4231" s="205"/>
      <c r="H4231" s="196"/>
      <c r="I4231" s="107"/>
      <c r="J4231" s="196"/>
      <c r="K4231" s="107"/>
      <c r="L4231" s="196"/>
      <c r="M4231" s="107"/>
      <c r="N4231" s="196"/>
      <c r="O4231" s="107"/>
      <c r="P4231" s="196"/>
      <c r="Q4231" s="107"/>
      <c r="R4231" s="196"/>
      <c r="S4231" s="107"/>
      <c r="T4231" s="196"/>
      <c r="U4231" s="107"/>
      <c r="V4231" s="196"/>
      <c r="W4231" s="107"/>
      <c r="X4231" s="196"/>
      <c r="Y4231" s="107"/>
      <c r="Z4231" s="196"/>
      <c r="AA4231" s="107"/>
      <c r="AB4231" s="196"/>
      <c r="AC4231" s="107"/>
      <c r="AD4231" s="196"/>
      <c r="AE4231" s="107"/>
      <c r="AF4231" s="196"/>
      <c r="AG4231" s="107"/>
      <c r="AH4231" s="107"/>
    </row>
    <row r="4232" spans="2:34" x14ac:dyDescent="0.2">
      <c r="B4232" s="29"/>
      <c r="C4232" s="29"/>
      <c r="D4232" s="205"/>
      <c r="E4232" s="205"/>
      <c r="H4232" s="196"/>
      <c r="I4232" s="107"/>
      <c r="J4232" s="196"/>
      <c r="K4232" s="107"/>
      <c r="L4232" s="196"/>
      <c r="M4232" s="107"/>
      <c r="N4232" s="196"/>
      <c r="O4232" s="107"/>
      <c r="P4232" s="196"/>
      <c r="Q4232" s="107"/>
      <c r="R4232" s="196"/>
      <c r="S4232" s="107"/>
      <c r="T4232" s="196"/>
      <c r="U4232" s="107"/>
      <c r="V4232" s="196"/>
      <c r="W4232" s="107"/>
      <c r="X4232" s="196"/>
      <c r="Y4232" s="107"/>
      <c r="Z4232" s="196"/>
      <c r="AA4232" s="107"/>
      <c r="AB4232" s="196"/>
      <c r="AC4232" s="107"/>
      <c r="AD4232" s="196"/>
      <c r="AE4232" s="107"/>
      <c r="AF4232" s="196"/>
      <c r="AG4232" s="107"/>
      <c r="AH4232" s="107"/>
    </row>
    <row r="4233" spans="2:34" x14ac:dyDescent="0.2">
      <c r="B4233" s="29"/>
      <c r="C4233" s="29"/>
      <c r="D4233" s="205"/>
      <c r="E4233" s="205"/>
      <c r="H4233" s="196"/>
      <c r="I4233" s="107"/>
      <c r="J4233" s="196"/>
      <c r="K4233" s="107"/>
      <c r="L4233" s="196"/>
      <c r="M4233" s="107"/>
      <c r="N4233" s="196"/>
      <c r="O4233" s="107"/>
      <c r="P4233" s="196"/>
      <c r="Q4233" s="107"/>
      <c r="R4233" s="196"/>
      <c r="S4233" s="107"/>
      <c r="T4233" s="196"/>
      <c r="U4233" s="107"/>
      <c r="V4233" s="196"/>
      <c r="W4233" s="107"/>
      <c r="X4233" s="196"/>
      <c r="Y4233" s="107"/>
      <c r="Z4233" s="196"/>
      <c r="AA4233" s="107"/>
      <c r="AB4233" s="196"/>
      <c r="AC4233" s="107"/>
      <c r="AD4233" s="196"/>
      <c r="AE4233" s="107"/>
      <c r="AF4233" s="196"/>
      <c r="AG4233" s="107"/>
      <c r="AH4233" s="107"/>
    </row>
    <row r="4234" spans="2:34" x14ac:dyDescent="0.2">
      <c r="B4234" s="29"/>
      <c r="C4234" s="29"/>
      <c r="D4234" s="205"/>
      <c r="E4234" s="205"/>
      <c r="H4234" s="196"/>
      <c r="I4234" s="107"/>
      <c r="J4234" s="196"/>
      <c r="K4234" s="107"/>
      <c r="L4234" s="196"/>
      <c r="M4234" s="107"/>
      <c r="N4234" s="196"/>
      <c r="O4234" s="107"/>
      <c r="P4234" s="196"/>
      <c r="Q4234" s="107"/>
      <c r="R4234" s="196"/>
      <c r="S4234" s="107"/>
      <c r="T4234" s="196"/>
      <c r="U4234" s="107"/>
      <c r="V4234" s="196"/>
      <c r="W4234" s="107"/>
      <c r="X4234" s="196"/>
      <c r="Y4234" s="107"/>
      <c r="Z4234" s="196"/>
      <c r="AA4234" s="107"/>
      <c r="AB4234" s="196"/>
      <c r="AC4234" s="107"/>
      <c r="AD4234" s="196"/>
      <c r="AE4234" s="107"/>
      <c r="AF4234" s="196"/>
      <c r="AG4234" s="107"/>
      <c r="AH4234" s="107"/>
    </row>
    <row r="4235" spans="2:34" x14ac:dyDescent="0.2">
      <c r="B4235" s="29"/>
      <c r="C4235" s="29"/>
      <c r="D4235" s="205"/>
      <c r="E4235" s="205"/>
      <c r="H4235" s="196"/>
      <c r="I4235" s="107"/>
      <c r="J4235" s="196"/>
      <c r="K4235" s="107"/>
      <c r="L4235" s="196"/>
      <c r="M4235" s="107"/>
      <c r="N4235" s="196"/>
      <c r="O4235" s="107"/>
      <c r="P4235" s="196"/>
      <c r="Q4235" s="107"/>
      <c r="R4235" s="196"/>
      <c r="S4235" s="107"/>
      <c r="T4235" s="196"/>
      <c r="U4235" s="107"/>
      <c r="V4235" s="196"/>
      <c r="W4235" s="107"/>
      <c r="X4235" s="196"/>
      <c r="Y4235" s="107"/>
      <c r="Z4235" s="196"/>
      <c r="AA4235" s="107"/>
      <c r="AB4235" s="196"/>
      <c r="AC4235" s="107"/>
      <c r="AD4235" s="196"/>
      <c r="AE4235" s="107"/>
      <c r="AF4235" s="196"/>
      <c r="AG4235" s="107"/>
      <c r="AH4235" s="107"/>
    </row>
    <row r="4236" spans="2:34" x14ac:dyDescent="0.2">
      <c r="B4236" s="29"/>
      <c r="C4236" s="29"/>
      <c r="D4236" s="205"/>
      <c r="E4236" s="205"/>
      <c r="H4236" s="196"/>
      <c r="I4236" s="107"/>
      <c r="J4236" s="196"/>
      <c r="K4236" s="107"/>
      <c r="L4236" s="196"/>
      <c r="M4236" s="107"/>
      <c r="N4236" s="196"/>
      <c r="O4236" s="107"/>
      <c r="P4236" s="196"/>
      <c r="Q4236" s="107"/>
      <c r="R4236" s="196"/>
      <c r="S4236" s="107"/>
      <c r="T4236" s="196"/>
      <c r="U4236" s="107"/>
      <c r="V4236" s="196"/>
      <c r="W4236" s="107"/>
      <c r="X4236" s="196"/>
      <c r="Y4236" s="107"/>
      <c r="Z4236" s="196"/>
      <c r="AA4236" s="107"/>
      <c r="AB4236" s="196"/>
      <c r="AC4236" s="107"/>
      <c r="AD4236" s="196"/>
      <c r="AE4236" s="107"/>
      <c r="AF4236" s="196"/>
      <c r="AG4236" s="107"/>
      <c r="AH4236" s="107"/>
    </row>
    <row r="4237" spans="2:34" x14ac:dyDescent="0.2">
      <c r="B4237" s="29"/>
      <c r="C4237" s="29"/>
      <c r="D4237" s="205"/>
      <c r="E4237" s="205"/>
      <c r="H4237" s="196"/>
      <c r="I4237" s="107"/>
      <c r="J4237" s="196"/>
      <c r="K4237" s="107"/>
      <c r="L4237" s="196"/>
      <c r="M4237" s="107"/>
      <c r="N4237" s="196"/>
      <c r="O4237" s="107"/>
      <c r="P4237" s="196"/>
      <c r="Q4237" s="107"/>
      <c r="R4237" s="196"/>
      <c r="S4237" s="107"/>
      <c r="T4237" s="196"/>
      <c r="U4237" s="107"/>
      <c r="V4237" s="196"/>
      <c r="W4237" s="107"/>
      <c r="X4237" s="196"/>
      <c r="Y4237" s="107"/>
      <c r="Z4237" s="196"/>
      <c r="AA4237" s="107"/>
      <c r="AB4237" s="196"/>
      <c r="AC4237" s="107"/>
      <c r="AD4237" s="196"/>
      <c r="AE4237" s="107"/>
      <c r="AF4237" s="196"/>
      <c r="AG4237" s="107"/>
      <c r="AH4237" s="107"/>
    </row>
    <row r="4238" spans="2:34" x14ac:dyDescent="0.2">
      <c r="B4238" s="29"/>
      <c r="C4238" s="29"/>
      <c r="D4238" s="205"/>
      <c r="E4238" s="205"/>
      <c r="H4238" s="196"/>
      <c r="I4238" s="107"/>
      <c r="J4238" s="196"/>
      <c r="K4238" s="107"/>
      <c r="L4238" s="196"/>
      <c r="M4238" s="107"/>
      <c r="N4238" s="196"/>
      <c r="O4238" s="107"/>
      <c r="P4238" s="196"/>
      <c r="Q4238" s="107"/>
      <c r="R4238" s="196"/>
      <c r="S4238" s="107"/>
      <c r="T4238" s="196"/>
      <c r="U4238" s="107"/>
      <c r="V4238" s="196"/>
      <c r="W4238" s="107"/>
      <c r="X4238" s="196"/>
      <c r="Y4238" s="107"/>
      <c r="Z4238" s="196"/>
      <c r="AA4238" s="107"/>
      <c r="AB4238" s="196"/>
      <c r="AC4238" s="107"/>
      <c r="AD4238" s="196"/>
      <c r="AE4238" s="107"/>
      <c r="AF4238" s="196"/>
      <c r="AG4238" s="107"/>
      <c r="AH4238" s="107"/>
    </row>
    <row r="4239" spans="2:34" x14ac:dyDescent="0.2">
      <c r="B4239" s="29"/>
      <c r="C4239" s="29"/>
      <c r="D4239" s="205"/>
      <c r="E4239" s="205"/>
      <c r="H4239" s="196"/>
      <c r="I4239" s="107"/>
      <c r="J4239" s="196"/>
      <c r="K4239" s="107"/>
      <c r="L4239" s="196"/>
      <c r="M4239" s="107"/>
      <c r="N4239" s="196"/>
      <c r="O4239" s="107"/>
      <c r="P4239" s="196"/>
      <c r="Q4239" s="107"/>
      <c r="R4239" s="196"/>
      <c r="S4239" s="107"/>
      <c r="T4239" s="196"/>
      <c r="U4239" s="107"/>
      <c r="V4239" s="196"/>
      <c r="W4239" s="107"/>
      <c r="X4239" s="196"/>
      <c r="Y4239" s="107"/>
      <c r="Z4239" s="196"/>
      <c r="AA4239" s="107"/>
      <c r="AB4239" s="196"/>
      <c r="AC4239" s="107"/>
      <c r="AD4239" s="196"/>
      <c r="AE4239" s="107"/>
      <c r="AF4239" s="196"/>
      <c r="AG4239" s="107"/>
      <c r="AH4239" s="107"/>
    </row>
    <row r="4240" spans="2:34" x14ac:dyDescent="0.2">
      <c r="B4240" s="29"/>
      <c r="C4240" s="29"/>
      <c r="D4240" s="205"/>
      <c r="E4240" s="205"/>
      <c r="H4240" s="196"/>
      <c r="I4240" s="107"/>
      <c r="J4240" s="196"/>
      <c r="K4240" s="107"/>
      <c r="L4240" s="196"/>
      <c r="M4240" s="107"/>
      <c r="N4240" s="196"/>
      <c r="O4240" s="107"/>
      <c r="P4240" s="196"/>
      <c r="Q4240" s="107"/>
      <c r="R4240" s="196"/>
      <c r="S4240" s="107"/>
      <c r="T4240" s="196"/>
      <c r="U4240" s="107"/>
      <c r="V4240" s="196"/>
      <c r="W4240" s="107"/>
      <c r="X4240" s="196"/>
      <c r="Y4240" s="107"/>
      <c r="Z4240" s="196"/>
      <c r="AA4240" s="107"/>
      <c r="AB4240" s="196"/>
      <c r="AC4240" s="107"/>
      <c r="AD4240" s="196"/>
      <c r="AE4240" s="107"/>
      <c r="AF4240" s="196"/>
      <c r="AG4240" s="107"/>
      <c r="AH4240" s="107"/>
    </row>
    <row r="4241" spans="2:34" x14ac:dyDescent="0.2">
      <c r="B4241" s="29"/>
      <c r="C4241" s="29"/>
      <c r="D4241" s="205"/>
      <c r="E4241" s="205"/>
      <c r="H4241" s="196"/>
      <c r="I4241" s="107"/>
      <c r="J4241" s="196"/>
      <c r="K4241" s="107"/>
      <c r="L4241" s="196"/>
      <c r="M4241" s="107"/>
      <c r="N4241" s="196"/>
      <c r="O4241" s="107"/>
      <c r="P4241" s="196"/>
      <c r="Q4241" s="107"/>
      <c r="R4241" s="196"/>
      <c r="S4241" s="107"/>
      <c r="T4241" s="196"/>
      <c r="U4241" s="107"/>
      <c r="V4241" s="196"/>
      <c r="W4241" s="107"/>
      <c r="X4241" s="196"/>
      <c r="Y4241" s="107"/>
      <c r="Z4241" s="196"/>
      <c r="AA4241" s="107"/>
      <c r="AB4241" s="196"/>
      <c r="AC4241" s="107"/>
      <c r="AD4241" s="196"/>
      <c r="AE4241" s="107"/>
      <c r="AF4241" s="196"/>
      <c r="AG4241" s="107"/>
      <c r="AH4241" s="107"/>
    </row>
    <row r="4242" spans="2:34" x14ac:dyDescent="0.2">
      <c r="B4242" s="29"/>
      <c r="C4242" s="29"/>
      <c r="D4242" s="205"/>
      <c r="E4242" s="205"/>
      <c r="H4242" s="196"/>
      <c r="I4242" s="107"/>
      <c r="J4242" s="196"/>
      <c r="K4242" s="107"/>
      <c r="L4242" s="196"/>
      <c r="M4242" s="107"/>
      <c r="N4242" s="196"/>
      <c r="O4242" s="107"/>
      <c r="P4242" s="196"/>
      <c r="Q4242" s="107"/>
      <c r="R4242" s="196"/>
      <c r="S4242" s="107"/>
      <c r="T4242" s="196"/>
      <c r="U4242" s="107"/>
      <c r="V4242" s="196"/>
      <c r="W4242" s="107"/>
      <c r="X4242" s="196"/>
      <c r="Y4242" s="107"/>
      <c r="Z4242" s="196"/>
      <c r="AA4242" s="107"/>
      <c r="AB4242" s="196"/>
      <c r="AC4242" s="107"/>
      <c r="AD4242" s="196"/>
      <c r="AE4242" s="107"/>
      <c r="AF4242" s="196"/>
      <c r="AG4242" s="107"/>
      <c r="AH4242" s="107"/>
    </row>
    <row r="4243" spans="2:34" x14ac:dyDescent="0.2">
      <c r="B4243" s="29"/>
      <c r="C4243" s="29"/>
      <c r="D4243" s="205"/>
      <c r="E4243" s="205"/>
      <c r="H4243" s="196"/>
      <c r="I4243" s="107"/>
      <c r="J4243" s="196"/>
      <c r="K4243" s="107"/>
      <c r="L4243" s="196"/>
      <c r="M4243" s="107"/>
      <c r="N4243" s="196"/>
      <c r="O4243" s="107"/>
      <c r="P4243" s="196"/>
      <c r="Q4243" s="107"/>
      <c r="R4243" s="196"/>
      <c r="S4243" s="107"/>
      <c r="T4243" s="196"/>
      <c r="U4243" s="107"/>
      <c r="V4243" s="196"/>
      <c r="W4243" s="107"/>
      <c r="X4243" s="196"/>
      <c r="Y4243" s="107"/>
      <c r="Z4243" s="196"/>
      <c r="AA4243" s="107"/>
      <c r="AB4243" s="196"/>
      <c r="AC4243" s="107"/>
      <c r="AD4243" s="196"/>
      <c r="AE4243" s="107"/>
      <c r="AF4243" s="196"/>
      <c r="AG4243" s="107"/>
      <c r="AH4243" s="107"/>
    </row>
    <row r="4244" spans="2:34" x14ac:dyDescent="0.2">
      <c r="B4244" s="29"/>
      <c r="C4244" s="29"/>
      <c r="D4244" s="205"/>
      <c r="E4244" s="205"/>
      <c r="H4244" s="196"/>
      <c r="I4244" s="107"/>
      <c r="J4244" s="196"/>
      <c r="K4244" s="107"/>
      <c r="L4244" s="196"/>
      <c r="M4244" s="107"/>
      <c r="N4244" s="196"/>
      <c r="O4244" s="107"/>
      <c r="P4244" s="196"/>
      <c r="Q4244" s="107"/>
      <c r="R4244" s="196"/>
      <c r="S4244" s="107"/>
      <c r="T4244" s="196"/>
      <c r="U4244" s="107"/>
      <c r="V4244" s="196"/>
      <c r="W4244" s="107"/>
      <c r="X4244" s="196"/>
      <c r="Y4244" s="107"/>
      <c r="Z4244" s="196"/>
      <c r="AA4244" s="107"/>
      <c r="AB4244" s="196"/>
      <c r="AC4244" s="107"/>
      <c r="AD4244" s="196"/>
      <c r="AE4244" s="107"/>
      <c r="AF4244" s="196"/>
      <c r="AG4244" s="107"/>
      <c r="AH4244" s="107"/>
    </row>
    <row r="4245" spans="2:34" x14ac:dyDescent="0.2">
      <c r="B4245" s="29"/>
      <c r="C4245" s="29"/>
      <c r="D4245" s="205"/>
      <c r="E4245" s="205"/>
      <c r="H4245" s="196"/>
      <c r="I4245" s="107"/>
      <c r="J4245" s="196"/>
      <c r="K4245" s="107"/>
      <c r="L4245" s="196"/>
      <c r="M4245" s="107"/>
      <c r="N4245" s="196"/>
      <c r="O4245" s="107"/>
      <c r="P4245" s="196"/>
      <c r="Q4245" s="107"/>
      <c r="R4245" s="196"/>
      <c r="S4245" s="107"/>
      <c r="T4245" s="196"/>
      <c r="U4245" s="107"/>
      <c r="V4245" s="196"/>
      <c r="W4245" s="107"/>
      <c r="X4245" s="196"/>
      <c r="Y4245" s="107"/>
      <c r="Z4245" s="196"/>
      <c r="AA4245" s="107"/>
      <c r="AB4245" s="196"/>
      <c r="AC4245" s="107"/>
      <c r="AD4245" s="196"/>
      <c r="AE4245" s="107"/>
      <c r="AF4245" s="196"/>
      <c r="AG4245" s="107"/>
      <c r="AH4245" s="107"/>
    </row>
    <row r="4246" spans="2:34" x14ac:dyDescent="0.2">
      <c r="B4246" s="29"/>
      <c r="C4246" s="29"/>
      <c r="D4246" s="205"/>
      <c r="E4246" s="205"/>
      <c r="H4246" s="196"/>
      <c r="I4246" s="107"/>
      <c r="J4246" s="196"/>
      <c r="K4246" s="107"/>
      <c r="L4246" s="196"/>
      <c r="M4246" s="107"/>
      <c r="N4246" s="196"/>
      <c r="O4246" s="107"/>
      <c r="P4246" s="196"/>
      <c r="Q4246" s="107"/>
      <c r="R4246" s="196"/>
      <c r="S4246" s="107"/>
      <c r="T4246" s="196"/>
      <c r="U4246" s="107"/>
      <c r="V4246" s="196"/>
      <c r="W4246" s="107"/>
      <c r="X4246" s="196"/>
      <c r="Y4246" s="107"/>
      <c r="Z4246" s="196"/>
      <c r="AA4246" s="107"/>
      <c r="AB4246" s="196"/>
      <c r="AC4246" s="107"/>
      <c r="AD4246" s="196"/>
      <c r="AE4246" s="107"/>
      <c r="AF4246" s="196"/>
      <c r="AG4246" s="107"/>
      <c r="AH4246" s="107"/>
    </row>
    <row r="4247" spans="2:34" x14ac:dyDescent="0.2">
      <c r="B4247" s="29"/>
      <c r="C4247" s="29"/>
      <c r="D4247" s="205"/>
      <c r="E4247" s="205"/>
      <c r="H4247" s="196"/>
      <c r="I4247" s="107"/>
      <c r="J4247" s="196"/>
      <c r="K4247" s="107"/>
      <c r="L4247" s="196"/>
      <c r="M4247" s="107"/>
      <c r="N4247" s="196"/>
      <c r="O4247" s="107"/>
      <c r="P4247" s="196"/>
      <c r="Q4247" s="107"/>
      <c r="R4247" s="196"/>
      <c r="S4247" s="107"/>
      <c r="T4247" s="196"/>
      <c r="U4247" s="107"/>
      <c r="V4247" s="196"/>
      <c r="W4247" s="107"/>
      <c r="X4247" s="196"/>
      <c r="Y4247" s="107"/>
      <c r="Z4247" s="196"/>
      <c r="AA4247" s="107"/>
      <c r="AB4247" s="196"/>
      <c r="AC4247" s="107"/>
      <c r="AD4247" s="196"/>
      <c r="AE4247" s="107"/>
      <c r="AF4247" s="196"/>
      <c r="AG4247" s="107"/>
      <c r="AH4247" s="107"/>
    </row>
    <row r="4248" spans="2:34" x14ac:dyDescent="0.2">
      <c r="B4248" s="29"/>
      <c r="C4248" s="29"/>
      <c r="D4248" s="205"/>
      <c r="E4248" s="205"/>
      <c r="H4248" s="196"/>
      <c r="I4248" s="107"/>
      <c r="J4248" s="196"/>
      <c r="K4248" s="107"/>
      <c r="L4248" s="196"/>
      <c r="M4248" s="107"/>
      <c r="N4248" s="196"/>
      <c r="O4248" s="107"/>
      <c r="P4248" s="196"/>
      <c r="Q4248" s="107"/>
      <c r="R4248" s="196"/>
      <c r="S4248" s="107"/>
      <c r="T4248" s="196"/>
      <c r="U4248" s="107"/>
      <c r="V4248" s="196"/>
      <c r="W4248" s="107"/>
      <c r="X4248" s="196"/>
      <c r="Y4248" s="107"/>
      <c r="Z4248" s="196"/>
      <c r="AA4248" s="107"/>
      <c r="AB4248" s="196"/>
      <c r="AC4248" s="107"/>
      <c r="AD4248" s="196"/>
      <c r="AE4248" s="107"/>
      <c r="AF4248" s="196"/>
      <c r="AG4248" s="107"/>
      <c r="AH4248" s="107"/>
    </row>
    <row r="4249" spans="2:34" x14ac:dyDescent="0.2">
      <c r="B4249" s="29"/>
      <c r="C4249" s="29"/>
      <c r="D4249" s="205"/>
      <c r="E4249" s="205"/>
      <c r="H4249" s="196"/>
      <c r="I4249" s="107"/>
      <c r="J4249" s="196"/>
      <c r="K4249" s="107"/>
      <c r="L4249" s="196"/>
      <c r="M4249" s="107"/>
      <c r="N4249" s="196"/>
      <c r="O4249" s="107"/>
      <c r="P4249" s="196"/>
      <c r="Q4249" s="107"/>
      <c r="R4249" s="196"/>
      <c r="S4249" s="107"/>
      <c r="T4249" s="196"/>
      <c r="U4249" s="107"/>
      <c r="V4249" s="196"/>
      <c r="W4249" s="107"/>
      <c r="X4249" s="196"/>
      <c r="Y4249" s="107"/>
      <c r="Z4249" s="196"/>
      <c r="AA4249" s="107"/>
      <c r="AB4249" s="196"/>
      <c r="AC4249" s="107"/>
      <c r="AD4249" s="196"/>
      <c r="AE4249" s="107"/>
      <c r="AF4249" s="196"/>
      <c r="AG4249" s="107"/>
      <c r="AH4249" s="107"/>
    </row>
    <row r="4250" spans="2:34" x14ac:dyDescent="0.2">
      <c r="B4250" s="29"/>
      <c r="C4250" s="29"/>
      <c r="D4250" s="205"/>
      <c r="E4250" s="205"/>
      <c r="H4250" s="196"/>
      <c r="I4250" s="107"/>
      <c r="J4250" s="196"/>
      <c r="K4250" s="107"/>
      <c r="L4250" s="196"/>
      <c r="M4250" s="107"/>
      <c r="N4250" s="196"/>
      <c r="O4250" s="107"/>
      <c r="P4250" s="196"/>
      <c r="Q4250" s="107"/>
      <c r="R4250" s="196"/>
      <c r="S4250" s="107"/>
      <c r="T4250" s="196"/>
      <c r="U4250" s="107"/>
      <c r="V4250" s="196"/>
      <c r="W4250" s="107"/>
      <c r="X4250" s="196"/>
      <c r="Y4250" s="107"/>
      <c r="Z4250" s="196"/>
      <c r="AA4250" s="107"/>
      <c r="AB4250" s="196"/>
      <c r="AC4250" s="107"/>
      <c r="AD4250" s="196"/>
      <c r="AE4250" s="107"/>
      <c r="AF4250" s="196"/>
      <c r="AG4250" s="107"/>
      <c r="AH4250" s="107"/>
    </row>
    <row r="4251" spans="2:34" x14ac:dyDescent="0.2">
      <c r="B4251" s="29"/>
      <c r="C4251" s="29"/>
      <c r="D4251" s="205"/>
      <c r="E4251" s="205"/>
      <c r="H4251" s="196"/>
      <c r="I4251" s="107"/>
      <c r="J4251" s="196"/>
      <c r="K4251" s="107"/>
      <c r="L4251" s="196"/>
      <c r="M4251" s="107"/>
      <c r="N4251" s="196"/>
      <c r="O4251" s="107"/>
      <c r="P4251" s="196"/>
      <c r="Q4251" s="107"/>
      <c r="R4251" s="196"/>
      <c r="S4251" s="107"/>
      <c r="T4251" s="196"/>
      <c r="U4251" s="107"/>
      <c r="V4251" s="196"/>
      <c r="W4251" s="107"/>
      <c r="X4251" s="196"/>
      <c r="Y4251" s="107"/>
      <c r="Z4251" s="196"/>
      <c r="AA4251" s="107"/>
      <c r="AB4251" s="196"/>
      <c r="AC4251" s="107"/>
      <c r="AD4251" s="196"/>
      <c r="AE4251" s="107"/>
      <c r="AF4251" s="196"/>
      <c r="AG4251" s="107"/>
      <c r="AH4251" s="107"/>
    </row>
    <row r="4252" spans="2:34" x14ac:dyDescent="0.2">
      <c r="B4252" s="29"/>
      <c r="C4252" s="29"/>
      <c r="D4252" s="205"/>
      <c r="E4252" s="205"/>
      <c r="H4252" s="196"/>
      <c r="I4252" s="107"/>
      <c r="J4252" s="196"/>
      <c r="K4252" s="107"/>
      <c r="L4252" s="196"/>
      <c r="M4252" s="107"/>
      <c r="N4252" s="196"/>
      <c r="O4252" s="107"/>
      <c r="P4252" s="196"/>
      <c r="Q4252" s="107"/>
      <c r="R4252" s="196"/>
      <c r="S4252" s="107"/>
      <c r="T4252" s="196"/>
      <c r="U4252" s="107"/>
      <c r="V4252" s="196"/>
      <c r="W4252" s="107"/>
      <c r="X4252" s="196"/>
      <c r="Y4252" s="107"/>
      <c r="Z4252" s="196"/>
      <c r="AA4252" s="107"/>
      <c r="AB4252" s="196"/>
      <c r="AC4252" s="107"/>
      <c r="AD4252" s="196"/>
      <c r="AE4252" s="107"/>
      <c r="AF4252" s="196"/>
      <c r="AG4252" s="107"/>
      <c r="AH4252" s="107"/>
    </row>
    <row r="4253" spans="2:34" x14ac:dyDescent="0.2">
      <c r="B4253" s="29"/>
      <c r="C4253" s="29"/>
      <c r="D4253" s="205"/>
      <c r="E4253" s="205"/>
      <c r="H4253" s="196"/>
      <c r="I4253" s="107"/>
      <c r="J4253" s="196"/>
      <c r="K4253" s="107"/>
      <c r="L4253" s="196"/>
      <c r="M4253" s="107"/>
      <c r="N4253" s="196"/>
      <c r="O4253" s="107"/>
      <c r="P4253" s="196"/>
      <c r="Q4253" s="107"/>
      <c r="R4253" s="196"/>
      <c r="S4253" s="107"/>
      <c r="T4253" s="196"/>
      <c r="U4253" s="107"/>
      <c r="V4253" s="196"/>
      <c r="W4253" s="107"/>
      <c r="X4253" s="196"/>
      <c r="Y4253" s="107"/>
      <c r="Z4253" s="196"/>
      <c r="AA4253" s="107"/>
      <c r="AB4253" s="196"/>
      <c r="AC4253" s="107"/>
      <c r="AD4253" s="196"/>
      <c r="AE4253" s="107"/>
      <c r="AF4253" s="196"/>
      <c r="AG4253" s="107"/>
      <c r="AH4253" s="107"/>
    </row>
    <row r="4254" spans="2:34" x14ac:dyDescent="0.2">
      <c r="B4254" s="29"/>
      <c r="C4254" s="29"/>
      <c r="D4254" s="205"/>
      <c r="E4254" s="205"/>
      <c r="H4254" s="196"/>
      <c r="I4254" s="107"/>
      <c r="J4254" s="196"/>
      <c r="K4254" s="107"/>
      <c r="L4254" s="196"/>
      <c r="M4254" s="107"/>
      <c r="N4254" s="196"/>
      <c r="O4254" s="107"/>
      <c r="P4254" s="196"/>
      <c r="Q4254" s="107"/>
      <c r="R4254" s="196"/>
      <c r="S4254" s="107"/>
      <c r="T4254" s="196"/>
      <c r="U4254" s="107"/>
      <c r="V4254" s="196"/>
      <c r="W4254" s="107"/>
      <c r="X4254" s="196"/>
      <c r="Y4254" s="107"/>
      <c r="Z4254" s="196"/>
      <c r="AA4254" s="107"/>
      <c r="AB4254" s="196"/>
      <c r="AC4254" s="107"/>
      <c r="AD4254" s="196"/>
      <c r="AE4254" s="107"/>
      <c r="AF4254" s="196"/>
      <c r="AG4254" s="107"/>
      <c r="AH4254" s="107"/>
    </row>
    <row r="4255" spans="2:34" x14ac:dyDescent="0.2">
      <c r="B4255" s="29"/>
      <c r="C4255" s="29"/>
      <c r="D4255" s="205"/>
      <c r="E4255" s="205"/>
      <c r="H4255" s="196"/>
      <c r="I4255" s="107"/>
      <c r="J4255" s="196"/>
      <c r="K4255" s="107"/>
      <c r="L4255" s="196"/>
      <c r="M4255" s="107"/>
      <c r="N4255" s="196"/>
      <c r="O4255" s="107"/>
      <c r="P4255" s="196"/>
      <c r="Q4255" s="107"/>
      <c r="R4255" s="196"/>
      <c r="S4255" s="107"/>
      <c r="T4255" s="196"/>
      <c r="U4255" s="107"/>
      <c r="V4255" s="196"/>
      <c r="W4255" s="107"/>
      <c r="X4255" s="196"/>
      <c r="Y4255" s="107"/>
      <c r="Z4255" s="196"/>
      <c r="AA4255" s="107"/>
      <c r="AB4255" s="196"/>
      <c r="AC4255" s="107"/>
      <c r="AD4255" s="196"/>
      <c r="AE4255" s="107"/>
      <c r="AF4255" s="196"/>
      <c r="AG4255" s="107"/>
      <c r="AH4255" s="107"/>
    </row>
    <row r="4256" spans="2:34" x14ac:dyDescent="0.2">
      <c r="B4256" s="29"/>
      <c r="C4256" s="29"/>
      <c r="D4256" s="205"/>
      <c r="E4256" s="205"/>
      <c r="H4256" s="196"/>
      <c r="I4256" s="107"/>
      <c r="J4256" s="196"/>
      <c r="K4256" s="107"/>
      <c r="L4256" s="196"/>
      <c r="M4256" s="107"/>
      <c r="N4256" s="196"/>
      <c r="O4256" s="107"/>
      <c r="P4256" s="196"/>
      <c r="Q4256" s="107"/>
      <c r="R4256" s="196"/>
      <c r="S4256" s="107"/>
      <c r="T4256" s="196"/>
      <c r="U4256" s="107"/>
      <c r="V4256" s="196"/>
      <c r="W4256" s="107"/>
      <c r="X4256" s="196"/>
      <c r="Y4256" s="107"/>
      <c r="Z4256" s="196"/>
      <c r="AA4256" s="107"/>
      <c r="AB4256" s="196"/>
      <c r="AC4256" s="107"/>
      <c r="AD4256" s="196"/>
      <c r="AE4256" s="107"/>
      <c r="AF4256" s="196"/>
      <c r="AG4256" s="107"/>
      <c r="AH4256" s="107"/>
    </row>
    <row r="4257" spans="2:34" x14ac:dyDescent="0.2">
      <c r="B4257" s="29"/>
      <c r="C4257" s="29"/>
      <c r="D4257" s="205"/>
      <c r="E4257" s="205"/>
      <c r="H4257" s="196"/>
      <c r="I4257" s="107"/>
      <c r="J4257" s="196"/>
      <c r="K4257" s="107"/>
      <c r="L4257" s="196"/>
      <c r="M4257" s="107"/>
      <c r="N4257" s="196"/>
      <c r="O4257" s="107"/>
      <c r="P4257" s="196"/>
      <c r="Q4257" s="107"/>
      <c r="R4257" s="196"/>
      <c r="S4257" s="107"/>
      <c r="T4257" s="196"/>
      <c r="U4257" s="107"/>
      <c r="V4257" s="196"/>
      <c r="W4257" s="107"/>
      <c r="X4257" s="196"/>
      <c r="Y4257" s="107"/>
      <c r="Z4257" s="196"/>
      <c r="AA4257" s="107"/>
      <c r="AB4257" s="196"/>
      <c r="AC4257" s="107"/>
      <c r="AD4257" s="196"/>
      <c r="AE4257" s="107"/>
      <c r="AF4257" s="196"/>
      <c r="AG4257" s="107"/>
      <c r="AH4257" s="107"/>
    </row>
    <row r="4258" spans="2:34" x14ac:dyDescent="0.2">
      <c r="B4258" s="29"/>
      <c r="C4258" s="29"/>
      <c r="D4258" s="205"/>
      <c r="E4258" s="205"/>
      <c r="H4258" s="196"/>
      <c r="I4258" s="107"/>
      <c r="J4258" s="196"/>
      <c r="K4258" s="107"/>
      <c r="L4258" s="196"/>
      <c r="M4258" s="107"/>
      <c r="N4258" s="196"/>
      <c r="O4258" s="107"/>
      <c r="P4258" s="196"/>
      <c r="Q4258" s="107"/>
      <c r="R4258" s="196"/>
      <c r="S4258" s="107"/>
      <c r="T4258" s="196"/>
      <c r="U4258" s="107"/>
      <c r="V4258" s="196"/>
      <c r="W4258" s="107"/>
      <c r="X4258" s="196"/>
      <c r="Y4258" s="107"/>
      <c r="Z4258" s="196"/>
      <c r="AA4258" s="107"/>
      <c r="AB4258" s="196"/>
      <c r="AC4258" s="107"/>
      <c r="AD4258" s="196"/>
      <c r="AE4258" s="107"/>
      <c r="AF4258" s="196"/>
      <c r="AG4258" s="107"/>
      <c r="AH4258" s="107"/>
    </row>
    <row r="4259" spans="2:34" x14ac:dyDescent="0.2">
      <c r="B4259" s="29"/>
      <c r="C4259" s="29"/>
      <c r="D4259" s="205"/>
      <c r="E4259" s="205"/>
      <c r="H4259" s="196"/>
      <c r="I4259" s="107"/>
      <c r="J4259" s="196"/>
      <c r="K4259" s="107"/>
      <c r="L4259" s="196"/>
      <c r="M4259" s="107"/>
      <c r="N4259" s="196"/>
      <c r="O4259" s="107"/>
      <c r="P4259" s="196"/>
      <c r="Q4259" s="107"/>
      <c r="R4259" s="196"/>
      <c r="S4259" s="107"/>
      <c r="T4259" s="196"/>
      <c r="U4259" s="107"/>
      <c r="V4259" s="196"/>
      <c r="W4259" s="107"/>
      <c r="X4259" s="196"/>
      <c r="Y4259" s="107"/>
      <c r="Z4259" s="196"/>
      <c r="AA4259" s="107"/>
      <c r="AB4259" s="196"/>
      <c r="AC4259" s="107"/>
      <c r="AD4259" s="196"/>
      <c r="AE4259" s="107"/>
      <c r="AF4259" s="196"/>
      <c r="AG4259" s="107"/>
      <c r="AH4259" s="107"/>
    </row>
    <row r="4260" spans="2:34" x14ac:dyDescent="0.2">
      <c r="B4260" s="29"/>
      <c r="C4260" s="29"/>
      <c r="D4260" s="205"/>
      <c r="E4260" s="205"/>
      <c r="H4260" s="196"/>
      <c r="I4260" s="107"/>
      <c r="J4260" s="196"/>
      <c r="K4260" s="107"/>
      <c r="L4260" s="196"/>
      <c r="M4260" s="107"/>
      <c r="N4260" s="196"/>
      <c r="O4260" s="107"/>
      <c r="P4260" s="196"/>
      <c r="Q4260" s="107"/>
      <c r="R4260" s="196"/>
      <c r="S4260" s="107"/>
      <c r="T4260" s="196"/>
      <c r="U4260" s="107"/>
      <c r="V4260" s="196"/>
      <c r="W4260" s="107"/>
      <c r="X4260" s="196"/>
      <c r="Y4260" s="107"/>
      <c r="Z4260" s="196"/>
      <c r="AA4260" s="107"/>
      <c r="AB4260" s="196"/>
      <c r="AC4260" s="107"/>
      <c r="AD4260" s="196"/>
      <c r="AE4260" s="107"/>
      <c r="AF4260" s="196"/>
      <c r="AG4260" s="107"/>
      <c r="AH4260" s="107"/>
    </row>
    <row r="4261" spans="2:34" x14ac:dyDescent="0.2">
      <c r="B4261" s="29"/>
      <c r="C4261" s="29"/>
      <c r="D4261" s="205"/>
      <c r="E4261" s="205"/>
      <c r="H4261" s="196"/>
      <c r="I4261" s="107"/>
      <c r="J4261" s="196"/>
      <c r="K4261" s="107"/>
      <c r="L4261" s="196"/>
      <c r="M4261" s="107"/>
      <c r="N4261" s="196"/>
      <c r="O4261" s="107"/>
      <c r="P4261" s="196"/>
      <c r="Q4261" s="107"/>
      <c r="R4261" s="196"/>
      <c r="S4261" s="107"/>
      <c r="T4261" s="196"/>
      <c r="U4261" s="107"/>
      <c r="V4261" s="196"/>
      <c r="W4261" s="107"/>
      <c r="X4261" s="196"/>
      <c r="Y4261" s="107"/>
      <c r="Z4261" s="196"/>
      <c r="AA4261" s="107"/>
      <c r="AB4261" s="196"/>
      <c r="AC4261" s="107"/>
      <c r="AD4261" s="196"/>
      <c r="AE4261" s="107"/>
      <c r="AF4261" s="196"/>
      <c r="AG4261" s="107"/>
      <c r="AH4261" s="107"/>
    </row>
    <row r="4262" spans="2:34" x14ac:dyDescent="0.2">
      <c r="B4262" s="29"/>
      <c r="C4262" s="29"/>
      <c r="D4262" s="205"/>
      <c r="E4262" s="205"/>
      <c r="H4262" s="196"/>
      <c r="I4262" s="107"/>
      <c r="J4262" s="196"/>
      <c r="K4262" s="107"/>
      <c r="L4262" s="196"/>
      <c r="M4262" s="107"/>
      <c r="N4262" s="196"/>
      <c r="O4262" s="107"/>
      <c r="P4262" s="196"/>
      <c r="Q4262" s="107"/>
      <c r="R4262" s="196"/>
      <c r="S4262" s="107"/>
      <c r="T4262" s="196"/>
      <c r="U4262" s="107"/>
      <c r="V4262" s="196"/>
      <c r="W4262" s="107"/>
      <c r="X4262" s="196"/>
      <c r="Y4262" s="107"/>
      <c r="Z4262" s="196"/>
      <c r="AA4262" s="107"/>
      <c r="AB4262" s="196"/>
      <c r="AC4262" s="107"/>
      <c r="AD4262" s="196"/>
      <c r="AE4262" s="107"/>
      <c r="AF4262" s="196"/>
      <c r="AG4262" s="107"/>
      <c r="AH4262" s="107"/>
    </row>
    <row r="4263" spans="2:34" x14ac:dyDescent="0.2">
      <c r="B4263" s="29"/>
      <c r="C4263" s="29"/>
      <c r="D4263" s="205"/>
      <c r="E4263" s="205"/>
      <c r="H4263" s="196"/>
      <c r="I4263" s="107"/>
      <c r="J4263" s="196"/>
      <c r="K4263" s="107"/>
      <c r="L4263" s="196"/>
      <c r="M4263" s="107"/>
      <c r="N4263" s="196"/>
      <c r="O4263" s="107"/>
      <c r="P4263" s="196"/>
      <c r="Q4263" s="107"/>
      <c r="R4263" s="196"/>
      <c r="S4263" s="107"/>
      <c r="T4263" s="196"/>
      <c r="U4263" s="107"/>
      <c r="V4263" s="196"/>
      <c r="W4263" s="107"/>
      <c r="X4263" s="196"/>
      <c r="Y4263" s="107"/>
      <c r="Z4263" s="196"/>
      <c r="AA4263" s="107"/>
      <c r="AB4263" s="196"/>
      <c r="AC4263" s="107"/>
      <c r="AD4263" s="196"/>
      <c r="AE4263" s="107"/>
      <c r="AF4263" s="196"/>
      <c r="AG4263" s="107"/>
      <c r="AH4263" s="107"/>
    </row>
    <row r="4264" spans="2:34" x14ac:dyDescent="0.2">
      <c r="B4264" s="29"/>
      <c r="C4264" s="29"/>
      <c r="D4264" s="205"/>
      <c r="E4264" s="205"/>
      <c r="H4264" s="196"/>
      <c r="I4264" s="107"/>
      <c r="J4264" s="196"/>
      <c r="K4264" s="107"/>
      <c r="L4264" s="196"/>
      <c r="M4264" s="107"/>
      <c r="N4264" s="196"/>
      <c r="O4264" s="107"/>
      <c r="P4264" s="196"/>
      <c r="Q4264" s="107"/>
      <c r="R4264" s="196"/>
      <c r="S4264" s="107"/>
      <c r="T4264" s="196"/>
      <c r="U4264" s="107"/>
      <c r="V4264" s="196"/>
      <c r="W4264" s="107"/>
      <c r="X4264" s="196"/>
      <c r="Y4264" s="107"/>
      <c r="Z4264" s="196"/>
      <c r="AA4264" s="107"/>
      <c r="AB4264" s="196"/>
      <c r="AC4264" s="107"/>
      <c r="AD4264" s="196"/>
      <c r="AE4264" s="107"/>
      <c r="AF4264" s="196"/>
      <c r="AG4264" s="107"/>
      <c r="AH4264" s="107"/>
    </row>
    <row r="4265" spans="2:34" x14ac:dyDescent="0.2">
      <c r="B4265" s="29"/>
      <c r="C4265" s="29"/>
      <c r="D4265" s="205"/>
      <c r="E4265" s="205"/>
      <c r="H4265" s="196"/>
      <c r="I4265" s="107"/>
      <c r="J4265" s="196"/>
      <c r="K4265" s="107"/>
      <c r="L4265" s="196"/>
      <c r="M4265" s="107"/>
      <c r="N4265" s="196"/>
      <c r="O4265" s="107"/>
      <c r="P4265" s="196"/>
      <c r="Q4265" s="107"/>
      <c r="R4265" s="196"/>
      <c r="S4265" s="107"/>
      <c r="T4265" s="196"/>
      <c r="U4265" s="107"/>
      <c r="V4265" s="196"/>
      <c r="W4265" s="107"/>
      <c r="X4265" s="196"/>
      <c r="Y4265" s="107"/>
      <c r="Z4265" s="196"/>
      <c r="AA4265" s="107"/>
      <c r="AB4265" s="196"/>
      <c r="AC4265" s="107"/>
      <c r="AD4265" s="196"/>
      <c r="AE4265" s="107"/>
      <c r="AF4265" s="196"/>
      <c r="AG4265" s="107"/>
      <c r="AH4265" s="107"/>
    </row>
    <row r="4266" spans="2:34" x14ac:dyDescent="0.2">
      <c r="B4266" s="29"/>
      <c r="C4266" s="29"/>
      <c r="D4266" s="205"/>
      <c r="E4266" s="205"/>
      <c r="H4266" s="196"/>
      <c r="I4266" s="107"/>
      <c r="J4266" s="196"/>
      <c r="K4266" s="107"/>
      <c r="L4266" s="196"/>
      <c r="M4266" s="107"/>
      <c r="N4266" s="196"/>
      <c r="O4266" s="107"/>
      <c r="P4266" s="196"/>
      <c r="Q4266" s="107"/>
      <c r="R4266" s="196"/>
      <c r="S4266" s="107"/>
      <c r="T4266" s="196"/>
      <c r="U4266" s="107"/>
      <c r="V4266" s="196"/>
      <c r="W4266" s="107"/>
      <c r="X4266" s="196"/>
      <c r="Y4266" s="107"/>
      <c r="Z4266" s="196"/>
      <c r="AA4266" s="107"/>
      <c r="AB4266" s="196"/>
      <c r="AC4266" s="107"/>
      <c r="AD4266" s="196"/>
      <c r="AE4266" s="107"/>
      <c r="AF4266" s="196"/>
      <c r="AG4266" s="107"/>
      <c r="AH4266" s="107"/>
    </row>
    <row r="4267" spans="2:34" x14ac:dyDescent="0.2">
      <c r="B4267" s="29"/>
      <c r="C4267" s="29"/>
      <c r="D4267" s="205"/>
      <c r="E4267" s="205"/>
      <c r="H4267" s="196"/>
      <c r="I4267" s="107"/>
      <c r="J4267" s="196"/>
      <c r="K4267" s="107"/>
      <c r="L4267" s="196"/>
      <c r="M4267" s="107"/>
      <c r="N4267" s="196"/>
      <c r="O4267" s="107"/>
      <c r="P4267" s="196"/>
      <c r="Q4267" s="107"/>
      <c r="R4267" s="196"/>
      <c r="S4267" s="107"/>
      <c r="T4267" s="196"/>
      <c r="U4267" s="107"/>
      <c r="V4267" s="196"/>
      <c r="W4267" s="107"/>
      <c r="X4267" s="196"/>
      <c r="Y4267" s="107"/>
      <c r="Z4267" s="196"/>
      <c r="AA4267" s="107"/>
      <c r="AB4267" s="196"/>
      <c r="AC4267" s="107"/>
      <c r="AD4267" s="196"/>
      <c r="AE4267" s="107"/>
      <c r="AF4267" s="196"/>
      <c r="AG4267" s="107"/>
      <c r="AH4267" s="107"/>
    </row>
    <row r="4268" spans="2:34" x14ac:dyDescent="0.2">
      <c r="B4268" s="29"/>
      <c r="C4268" s="29"/>
      <c r="D4268" s="205"/>
      <c r="E4268" s="205"/>
      <c r="H4268" s="196"/>
      <c r="I4268" s="107"/>
      <c r="J4268" s="196"/>
      <c r="K4268" s="107"/>
      <c r="L4268" s="196"/>
      <c r="M4268" s="107"/>
      <c r="N4268" s="196"/>
      <c r="O4268" s="107"/>
      <c r="P4268" s="196"/>
      <c r="Q4268" s="107"/>
      <c r="R4268" s="196"/>
      <c r="S4268" s="107"/>
      <c r="T4268" s="196"/>
      <c r="U4268" s="107"/>
      <c r="V4268" s="196"/>
      <c r="W4268" s="107"/>
      <c r="X4268" s="196"/>
      <c r="Y4268" s="107"/>
      <c r="Z4268" s="196"/>
      <c r="AA4268" s="107"/>
      <c r="AB4268" s="196"/>
      <c r="AC4268" s="107"/>
      <c r="AD4268" s="196"/>
      <c r="AE4268" s="107"/>
      <c r="AF4268" s="196"/>
      <c r="AG4268" s="107"/>
      <c r="AH4268" s="107"/>
    </row>
    <row r="4269" spans="2:34" x14ac:dyDescent="0.2">
      <c r="B4269" s="29"/>
      <c r="C4269" s="29"/>
      <c r="D4269" s="205"/>
      <c r="E4269" s="205"/>
      <c r="H4269" s="196"/>
      <c r="I4269" s="107"/>
      <c r="J4269" s="196"/>
      <c r="K4269" s="107"/>
      <c r="L4269" s="196"/>
      <c r="M4269" s="107"/>
      <c r="N4269" s="196"/>
      <c r="O4269" s="107"/>
      <c r="P4269" s="196"/>
      <c r="Q4269" s="107"/>
      <c r="R4269" s="196"/>
      <c r="S4269" s="107"/>
      <c r="T4269" s="196"/>
      <c r="U4269" s="107"/>
      <c r="V4269" s="196"/>
      <c r="W4269" s="107"/>
      <c r="X4269" s="196"/>
      <c r="Y4269" s="107"/>
      <c r="Z4269" s="196"/>
      <c r="AA4269" s="107"/>
      <c r="AB4269" s="196"/>
      <c r="AC4269" s="107"/>
      <c r="AD4269" s="196"/>
      <c r="AE4269" s="107"/>
      <c r="AF4269" s="196"/>
      <c r="AG4269" s="107"/>
      <c r="AH4269" s="107"/>
    </row>
    <row r="4270" spans="2:34" x14ac:dyDescent="0.2">
      <c r="B4270" s="29"/>
      <c r="C4270" s="29"/>
      <c r="D4270" s="205"/>
      <c r="E4270" s="205"/>
      <c r="H4270" s="196"/>
      <c r="I4270" s="107"/>
      <c r="J4270" s="196"/>
      <c r="K4270" s="107"/>
      <c r="L4270" s="196"/>
      <c r="M4270" s="107"/>
      <c r="N4270" s="196"/>
      <c r="O4270" s="107"/>
      <c r="P4270" s="196"/>
      <c r="Q4270" s="107"/>
      <c r="R4270" s="196"/>
      <c r="S4270" s="107"/>
      <c r="T4270" s="196"/>
      <c r="U4270" s="107"/>
      <c r="V4270" s="196"/>
      <c r="W4270" s="107"/>
      <c r="X4270" s="196"/>
      <c r="Y4270" s="107"/>
      <c r="Z4270" s="196"/>
      <c r="AA4270" s="107"/>
      <c r="AB4270" s="196"/>
      <c r="AC4270" s="107"/>
      <c r="AD4270" s="196"/>
      <c r="AE4270" s="107"/>
      <c r="AF4270" s="196"/>
      <c r="AG4270" s="107"/>
      <c r="AH4270" s="107"/>
    </row>
    <row r="4271" spans="2:34" x14ac:dyDescent="0.2">
      <c r="B4271" s="29"/>
      <c r="C4271" s="29"/>
      <c r="D4271" s="205"/>
      <c r="E4271" s="205"/>
      <c r="H4271" s="196"/>
      <c r="I4271" s="107"/>
      <c r="J4271" s="196"/>
      <c r="K4271" s="107"/>
      <c r="L4271" s="196"/>
      <c r="M4271" s="107"/>
      <c r="N4271" s="196"/>
      <c r="O4271" s="107"/>
      <c r="P4271" s="196"/>
      <c r="Q4271" s="107"/>
      <c r="R4271" s="196"/>
      <c r="S4271" s="107"/>
      <c r="T4271" s="196"/>
      <c r="U4271" s="107"/>
      <c r="V4271" s="196"/>
      <c r="W4271" s="107"/>
      <c r="X4271" s="196"/>
      <c r="Y4271" s="107"/>
      <c r="Z4271" s="196"/>
      <c r="AA4271" s="107"/>
      <c r="AB4271" s="196"/>
      <c r="AC4271" s="107"/>
      <c r="AD4271" s="196"/>
      <c r="AE4271" s="107"/>
      <c r="AF4271" s="196"/>
      <c r="AG4271" s="107"/>
      <c r="AH4271" s="107"/>
    </row>
    <row r="4272" spans="2:34" x14ac:dyDescent="0.2">
      <c r="B4272" s="29"/>
      <c r="C4272" s="29"/>
      <c r="D4272" s="205"/>
      <c r="E4272" s="205"/>
      <c r="H4272" s="196"/>
      <c r="I4272" s="107"/>
      <c r="J4272" s="196"/>
      <c r="K4272" s="107"/>
      <c r="L4272" s="196"/>
      <c r="M4272" s="107"/>
      <c r="N4272" s="196"/>
      <c r="O4272" s="107"/>
      <c r="P4272" s="196"/>
      <c r="Q4272" s="107"/>
      <c r="R4272" s="196"/>
      <c r="S4272" s="107"/>
      <c r="T4272" s="196"/>
      <c r="U4272" s="107"/>
      <c r="V4272" s="196"/>
      <c r="W4272" s="107"/>
      <c r="X4272" s="196"/>
      <c r="Y4272" s="107"/>
      <c r="Z4272" s="196"/>
      <c r="AA4272" s="107"/>
      <c r="AB4272" s="196"/>
      <c r="AC4272" s="107"/>
      <c r="AD4272" s="196"/>
      <c r="AE4272" s="107"/>
      <c r="AF4272" s="196"/>
      <c r="AG4272" s="107"/>
      <c r="AH4272" s="107"/>
    </row>
    <row r="4273" spans="2:34" x14ac:dyDescent="0.2">
      <c r="B4273" s="29"/>
      <c r="C4273" s="29"/>
      <c r="D4273" s="205"/>
      <c r="E4273" s="205"/>
      <c r="H4273" s="196"/>
      <c r="I4273" s="107"/>
      <c r="J4273" s="196"/>
      <c r="K4273" s="107"/>
      <c r="L4273" s="196"/>
      <c r="M4273" s="107"/>
      <c r="N4273" s="196"/>
      <c r="O4273" s="107"/>
      <c r="P4273" s="196"/>
      <c r="Q4273" s="107"/>
      <c r="R4273" s="196"/>
      <c r="S4273" s="107"/>
      <c r="T4273" s="196"/>
      <c r="U4273" s="107"/>
      <c r="V4273" s="196"/>
      <c r="W4273" s="107"/>
      <c r="X4273" s="196"/>
      <c r="Y4273" s="107"/>
      <c r="Z4273" s="196"/>
      <c r="AA4273" s="107"/>
      <c r="AB4273" s="196"/>
      <c r="AC4273" s="107"/>
      <c r="AD4273" s="196"/>
      <c r="AE4273" s="107"/>
      <c r="AF4273" s="196"/>
      <c r="AG4273" s="107"/>
      <c r="AH4273" s="107"/>
    </row>
    <row r="4274" spans="2:34" x14ac:dyDescent="0.2">
      <c r="B4274" s="29"/>
      <c r="C4274" s="29"/>
      <c r="D4274" s="205"/>
      <c r="E4274" s="205"/>
      <c r="H4274" s="196"/>
      <c r="I4274" s="107"/>
      <c r="J4274" s="196"/>
      <c r="K4274" s="107"/>
      <c r="L4274" s="196"/>
      <c r="M4274" s="107"/>
      <c r="N4274" s="196"/>
      <c r="O4274" s="107"/>
      <c r="P4274" s="196"/>
      <c r="Q4274" s="107"/>
      <c r="R4274" s="196"/>
      <c r="S4274" s="107"/>
      <c r="T4274" s="196"/>
      <c r="U4274" s="107"/>
      <c r="V4274" s="196"/>
      <c r="W4274" s="107"/>
      <c r="X4274" s="196"/>
      <c r="Y4274" s="107"/>
      <c r="Z4274" s="196"/>
      <c r="AA4274" s="107"/>
      <c r="AB4274" s="196"/>
      <c r="AC4274" s="107"/>
      <c r="AD4274" s="196"/>
      <c r="AE4274" s="107"/>
      <c r="AF4274" s="196"/>
      <c r="AG4274" s="107"/>
      <c r="AH4274" s="107"/>
    </row>
    <row r="4275" spans="2:34" x14ac:dyDescent="0.2">
      <c r="B4275" s="29"/>
      <c r="C4275" s="29"/>
      <c r="D4275" s="205"/>
      <c r="E4275" s="205"/>
      <c r="H4275" s="196"/>
      <c r="I4275" s="107"/>
      <c r="J4275" s="196"/>
      <c r="K4275" s="107"/>
      <c r="L4275" s="196"/>
      <c r="M4275" s="107"/>
      <c r="N4275" s="196"/>
      <c r="O4275" s="107"/>
      <c r="P4275" s="196"/>
      <c r="Q4275" s="107"/>
      <c r="R4275" s="196"/>
      <c r="S4275" s="107"/>
      <c r="T4275" s="196"/>
      <c r="U4275" s="107"/>
      <c r="V4275" s="196"/>
      <c r="W4275" s="107"/>
      <c r="X4275" s="196"/>
      <c r="Y4275" s="107"/>
      <c r="Z4275" s="196"/>
      <c r="AA4275" s="107"/>
      <c r="AB4275" s="196"/>
      <c r="AC4275" s="107"/>
      <c r="AD4275" s="196"/>
      <c r="AE4275" s="107"/>
      <c r="AF4275" s="196"/>
      <c r="AG4275" s="107"/>
      <c r="AH4275" s="107"/>
    </row>
    <row r="4276" spans="2:34" x14ac:dyDescent="0.2">
      <c r="B4276" s="29"/>
      <c r="C4276" s="29"/>
      <c r="D4276" s="205"/>
      <c r="E4276" s="205"/>
      <c r="H4276" s="196"/>
      <c r="I4276" s="107"/>
      <c r="J4276" s="196"/>
      <c r="K4276" s="107"/>
      <c r="L4276" s="196"/>
      <c r="M4276" s="107"/>
      <c r="N4276" s="196"/>
      <c r="O4276" s="107"/>
      <c r="P4276" s="196"/>
      <c r="Q4276" s="107"/>
      <c r="R4276" s="196"/>
      <c r="S4276" s="107"/>
      <c r="T4276" s="196"/>
      <c r="U4276" s="107"/>
      <c r="V4276" s="196"/>
      <c r="W4276" s="107"/>
      <c r="X4276" s="196"/>
      <c r="Y4276" s="107"/>
      <c r="Z4276" s="196"/>
      <c r="AA4276" s="107"/>
      <c r="AB4276" s="196"/>
      <c r="AC4276" s="107"/>
      <c r="AD4276" s="196"/>
      <c r="AE4276" s="107"/>
      <c r="AF4276" s="196"/>
      <c r="AG4276" s="107"/>
      <c r="AH4276" s="107"/>
    </row>
    <row r="4277" spans="2:34" x14ac:dyDescent="0.2">
      <c r="B4277" s="29"/>
      <c r="C4277" s="29"/>
      <c r="D4277" s="205"/>
      <c r="E4277" s="205"/>
      <c r="H4277" s="196"/>
      <c r="I4277" s="107"/>
      <c r="J4277" s="196"/>
      <c r="K4277" s="107"/>
      <c r="L4277" s="196"/>
      <c r="M4277" s="107"/>
      <c r="N4277" s="196"/>
      <c r="O4277" s="107"/>
      <c r="P4277" s="196"/>
      <c r="Q4277" s="107"/>
      <c r="R4277" s="196"/>
      <c r="S4277" s="107"/>
      <c r="T4277" s="196"/>
      <c r="U4277" s="107"/>
      <c r="V4277" s="196"/>
      <c r="W4277" s="107"/>
      <c r="X4277" s="196"/>
      <c r="Y4277" s="107"/>
      <c r="Z4277" s="196"/>
      <c r="AA4277" s="107"/>
      <c r="AB4277" s="196"/>
      <c r="AC4277" s="107"/>
      <c r="AD4277" s="196"/>
      <c r="AE4277" s="107"/>
      <c r="AF4277" s="196"/>
      <c r="AG4277" s="107"/>
      <c r="AH4277" s="107"/>
    </row>
    <row r="4278" spans="2:34" x14ac:dyDescent="0.2">
      <c r="B4278" s="29"/>
      <c r="C4278" s="29"/>
      <c r="D4278" s="205"/>
      <c r="E4278" s="205"/>
      <c r="H4278" s="196"/>
      <c r="I4278" s="107"/>
      <c r="J4278" s="196"/>
      <c r="K4278" s="107"/>
      <c r="L4278" s="196"/>
      <c r="M4278" s="107"/>
      <c r="N4278" s="196"/>
      <c r="O4278" s="107"/>
      <c r="P4278" s="196"/>
      <c r="Q4278" s="107"/>
      <c r="R4278" s="196"/>
      <c r="S4278" s="107"/>
      <c r="T4278" s="196"/>
      <c r="U4278" s="107"/>
      <c r="V4278" s="196"/>
      <c r="W4278" s="107"/>
      <c r="X4278" s="196"/>
      <c r="Y4278" s="107"/>
      <c r="Z4278" s="196"/>
      <c r="AA4278" s="107"/>
      <c r="AB4278" s="196"/>
      <c r="AC4278" s="107"/>
      <c r="AD4278" s="196"/>
      <c r="AE4278" s="107"/>
      <c r="AF4278" s="196"/>
      <c r="AG4278" s="107"/>
      <c r="AH4278" s="107"/>
    </row>
    <row r="4279" spans="2:34" x14ac:dyDescent="0.2">
      <c r="B4279" s="29"/>
      <c r="C4279" s="29"/>
      <c r="D4279" s="205"/>
      <c r="E4279" s="205"/>
      <c r="H4279" s="196"/>
      <c r="I4279" s="107"/>
      <c r="J4279" s="196"/>
      <c r="K4279" s="107"/>
      <c r="L4279" s="196"/>
      <c r="M4279" s="107"/>
      <c r="N4279" s="196"/>
      <c r="O4279" s="107"/>
      <c r="P4279" s="196"/>
      <c r="Q4279" s="107"/>
      <c r="R4279" s="196"/>
      <c r="S4279" s="107"/>
      <c r="T4279" s="196"/>
      <c r="U4279" s="107"/>
      <c r="V4279" s="196"/>
      <c r="W4279" s="107"/>
      <c r="X4279" s="196"/>
      <c r="Y4279" s="107"/>
      <c r="Z4279" s="196"/>
      <c r="AA4279" s="107"/>
      <c r="AB4279" s="196"/>
      <c r="AC4279" s="107"/>
      <c r="AD4279" s="196"/>
      <c r="AE4279" s="107"/>
      <c r="AF4279" s="196"/>
      <c r="AG4279" s="107"/>
      <c r="AH4279" s="107"/>
    </row>
    <row r="4280" spans="2:34" x14ac:dyDescent="0.2">
      <c r="B4280" s="29"/>
      <c r="C4280" s="29"/>
      <c r="D4280" s="205"/>
      <c r="E4280" s="205"/>
      <c r="H4280" s="196"/>
      <c r="I4280" s="107"/>
      <c r="J4280" s="196"/>
      <c r="K4280" s="107"/>
      <c r="L4280" s="196"/>
      <c r="M4280" s="107"/>
      <c r="N4280" s="196"/>
      <c r="O4280" s="107"/>
      <c r="P4280" s="196"/>
      <c r="Q4280" s="107"/>
      <c r="R4280" s="196"/>
      <c r="S4280" s="107"/>
      <c r="T4280" s="196"/>
      <c r="U4280" s="107"/>
      <c r="V4280" s="196"/>
      <c r="W4280" s="107"/>
      <c r="X4280" s="196"/>
      <c r="Y4280" s="107"/>
      <c r="Z4280" s="196"/>
      <c r="AA4280" s="107"/>
      <c r="AB4280" s="196"/>
      <c r="AC4280" s="107"/>
      <c r="AD4280" s="196"/>
      <c r="AE4280" s="107"/>
      <c r="AF4280" s="196"/>
      <c r="AG4280" s="107"/>
      <c r="AH4280" s="107"/>
    </row>
    <row r="4281" spans="2:34" x14ac:dyDescent="0.2">
      <c r="B4281" s="29"/>
      <c r="C4281" s="29"/>
      <c r="D4281" s="205"/>
      <c r="E4281" s="205"/>
      <c r="H4281" s="196"/>
      <c r="I4281" s="107"/>
      <c r="J4281" s="196"/>
      <c r="K4281" s="107"/>
      <c r="L4281" s="196"/>
      <c r="M4281" s="107"/>
      <c r="N4281" s="196"/>
      <c r="O4281" s="107"/>
      <c r="P4281" s="196"/>
      <c r="Q4281" s="107"/>
      <c r="R4281" s="196"/>
      <c r="S4281" s="107"/>
      <c r="T4281" s="196"/>
      <c r="U4281" s="107"/>
      <c r="V4281" s="196"/>
      <c r="W4281" s="107"/>
      <c r="X4281" s="196"/>
      <c r="Y4281" s="107"/>
      <c r="Z4281" s="196"/>
      <c r="AA4281" s="107"/>
      <c r="AB4281" s="196"/>
      <c r="AC4281" s="107"/>
      <c r="AD4281" s="196"/>
      <c r="AE4281" s="107"/>
      <c r="AF4281" s="196"/>
      <c r="AG4281" s="107"/>
      <c r="AH4281" s="107"/>
    </row>
    <row r="4282" spans="2:34" x14ac:dyDescent="0.2">
      <c r="B4282" s="29"/>
      <c r="C4282" s="29"/>
      <c r="D4282" s="205"/>
      <c r="E4282" s="205"/>
      <c r="H4282" s="196"/>
      <c r="I4282" s="107"/>
      <c r="J4282" s="196"/>
      <c r="K4282" s="107"/>
      <c r="L4282" s="196"/>
      <c r="M4282" s="107"/>
      <c r="N4282" s="196"/>
      <c r="O4282" s="107"/>
      <c r="P4282" s="196"/>
      <c r="Q4282" s="107"/>
      <c r="R4282" s="196"/>
      <c r="S4282" s="107"/>
      <c r="T4282" s="196"/>
      <c r="U4282" s="107"/>
      <c r="V4282" s="196"/>
      <c r="W4282" s="107"/>
      <c r="X4282" s="196"/>
      <c r="Y4282" s="107"/>
      <c r="Z4282" s="196"/>
      <c r="AA4282" s="107"/>
      <c r="AB4282" s="196"/>
      <c r="AC4282" s="107"/>
      <c r="AD4282" s="196"/>
      <c r="AE4282" s="107"/>
      <c r="AF4282" s="196"/>
      <c r="AG4282" s="107"/>
      <c r="AH4282" s="107"/>
    </row>
    <row r="4283" spans="2:34" x14ac:dyDescent="0.2">
      <c r="B4283" s="29"/>
      <c r="C4283" s="29"/>
      <c r="D4283" s="205"/>
      <c r="E4283" s="205"/>
      <c r="H4283" s="196"/>
      <c r="I4283" s="107"/>
      <c r="J4283" s="196"/>
      <c r="K4283" s="107"/>
      <c r="L4283" s="196"/>
      <c r="M4283" s="107"/>
      <c r="N4283" s="196"/>
      <c r="O4283" s="107"/>
      <c r="P4283" s="196"/>
      <c r="Q4283" s="107"/>
      <c r="R4283" s="196"/>
      <c r="S4283" s="107"/>
      <c r="T4283" s="196"/>
      <c r="U4283" s="107"/>
      <c r="V4283" s="196"/>
      <c r="W4283" s="107"/>
      <c r="X4283" s="196"/>
      <c r="Y4283" s="107"/>
      <c r="Z4283" s="196"/>
      <c r="AA4283" s="107"/>
      <c r="AB4283" s="196"/>
      <c r="AC4283" s="107"/>
      <c r="AD4283" s="196"/>
      <c r="AE4283" s="107"/>
      <c r="AF4283" s="196"/>
      <c r="AG4283" s="107"/>
      <c r="AH4283" s="107"/>
    </row>
    <row r="4284" spans="2:34" x14ac:dyDescent="0.2">
      <c r="B4284" s="29"/>
      <c r="C4284" s="29"/>
      <c r="D4284" s="205"/>
      <c r="E4284" s="205"/>
      <c r="H4284" s="196"/>
      <c r="I4284" s="107"/>
      <c r="J4284" s="196"/>
      <c r="K4284" s="107"/>
      <c r="L4284" s="196"/>
      <c r="M4284" s="107"/>
      <c r="N4284" s="196"/>
      <c r="O4284" s="107"/>
      <c r="P4284" s="196"/>
      <c r="Q4284" s="107"/>
      <c r="R4284" s="196"/>
      <c r="S4284" s="107"/>
      <c r="T4284" s="196"/>
      <c r="U4284" s="107"/>
      <c r="V4284" s="196"/>
      <c r="W4284" s="107"/>
      <c r="X4284" s="196"/>
      <c r="Y4284" s="107"/>
      <c r="Z4284" s="196"/>
      <c r="AA4284" s="107"/>
      <c r="AB4284" s="196"/>
      <c r="AC4284" s="107"/>
      <c r="AD4284" s="196"/>
      <c r="AE4284" s="107"/>
      <c r="AF4284" s="196"/>
      <c r="AG4284" s="107"/>
      <c r="AH4284" s="107"/>
    </row>
    <row r="4285" spans="2:34" x14ac:dyDescent="0.2">
      <c r="B4285" s="29"/>
      <c r="C4285" s="29"/>
      <c r="D4285" s="205"/>
      <c r="E4285" s="205"/>
      <c r="H4285" s="196"/>
      <c r="I4285" s="107"/>
      <c r="J4285" s="196"/>
      <c r="K4285" s="107"/>
      <c r="L4285" s="196"/>
      <c r="M4285" s="107"/>
      <c r="N4285" s="196"/>
      <c r="O4285" s="107"/>
      <c r="P4285" s="196"/>
      <c r="Q4285" s="107"/>
      <c r="R4285" s="196"/>
      <c r="S4285" s="107"/>
      <c r="T4285" s="196"/>
      <c r="U4285" s="107"/>
      <c r="V4285" s="196"/>
      <c r="W4285" s="107"/>
      <c r="X4285" s="196"/>
      <c r="Y4285" s="107"/>
      <c r="Z4285" s="196"/>
      <c r="AA4285" s="107"/>
      <c r="AB4285" s="196"/>
      <c r="AC4285" s="107"/>
      <c r="AD4285" s="196"/>
      <c r="AE4285" s="107"/>
      <c r="AF4285" s="196"/>
      <c r="AG4285" s="107"/>
      <c r="AH4285" s="107"/>
    </row>
    <row r="4286" spans="2:34" x14ac:dyDescent="0.2">
      <c r="B4286" s="29"/>
      <c r="C4286" s="29"/>
      <c r="D4286" s="205"/>
      <c r="E4286" s="205"/>
      <c r="H4286" s="196"/>
      <c r="I4286" s="107"/>
      <c r="J4286" s="196"/>
      <c r="K4286" s="107"/>
      <c r="L4286" s="196"/>
      <c r="M4286" s="107"/>
      <c r="N4286" s="196"/>
      <c r="O4286" s="107"/>
      <c r="P4286" s="196"/>
      <c r="Q4286" s="107"/>
      <c r="R4286" s="196"/>
      <c r="S4286" s="107"/>
      <c r="T4286" s="196"/>
      <c r="U4286" s="107"/>
      <c r="V4286" s="196"/>
      <c r="W4286" s="107"/>
      <c r="X4286" s="196"/>
      <c r="Y4286" s="107"/>
      <c r="Z4286" s="196"/>
      <c r="AA4286" s="107"/>
      <c r="AB4286" s="196"/>
      <c r="AC4286" s="107"/>
      <c r="AD4286" s="196"/>
      <c r="AE4286" s="107"/>
      <c r="AF4286" s="196"/>
      <c r="AG4286" s="107"/>
      <c r="AH4286" s="107"/>
    </row>
    <row r="4287" spans="2:34" x14ac:dyDescent="0.2">
      <c r="B4287" s="29"/>
      <c r="C4287" s="29"/>
      <c r="D4287" s="205"/>
      <c r="E4287" s="205"/>
      <c r="H4287" s="196"/>
      <c r="I4287" s="107"/>
      <c r="J4287" s="196"/>
      <c r="K4287" s="107"/>
      <c r="L4287" s="196"/>
      <c r="M4287" s="107"/>
      <c r="N4287" s="196"/>
      <c r="O4287" s="107"/>
      <c r="P4287" s="196"/>
      <c r="Q4287" s="107"/>
      <c r="R4287" s="196"/>
      <c r="S4287" s="107"/>
      <c r="T4287" s="196"/>
      <c r="U4287" s="107"/>
      <c r="V4287" s="196"/>
      <c r="W4287" s="107"/>
      <c r="X4287" s="196"/>
      <c r="Y4287" s="107"/>
      <c r="Z4287" s="196"/>
      <c r="AA4287" s="107"/>
      <c r="AB4287" s="196"/>
      <c r="AC4287" s="107"/>
      <c r="AD4287" s="196"/>
      <c r="AE4287" s="107"/>
      <c r="AF4287" s="196"/>
      <c r="AG4287" s="107"/>
      <c r="AH4287" s="107"/>
    </row>
    <row r="4288" spans="2:34" x14ac:dyDescent="0.2">
      <c r="B4288" s="29"/>
      <c r="C4288" s="29"/>
      <c r="D4288" s="205"/>
      <c r="E4288" s="205"/>
      <c r="H4288" s="196"/>
      <c r="I4288" s="107"/>
      <c r="J4288" s="196"/>
      <c r="K4288" s="107"/>
      <c r="L4288" s="196"/>
      <c r="M4288" s="107"/>
      <c r="N4288" s="196"/>
      <c r="O4288" s="107"/>
      <c r="P4288" s="196"/>
      <c r="Q4288" s="107"/>
      <c r="R4288" s="196"/>
      <c r="S4288" s="107"/>
      <c r="T4288" s="196"/>
      <c r="U4288" s="107"/>
      <c r="V4288" s="196"/>
      <c r="W4288" s="107"/>
      <c r="X4288" s="196"/>
      <c r="Y4288" s="107"/>
      <c r="Z4288" s="196"/>
      <c r="AA4288" s="107"/>
      <c r="AB4288" s="196"/>
      <c r="AC4288" s="107"/>
      <c r="AD4288" s="196"/>
      <c r="AE4288" s="107"/>
      <c r="AF4288" s="196"/>
      <c r="AG4288" s="107"/>
      <c r="AH4288" s="107"/>
    </row>
    <row r="4289" spans="2:34" x14ac:dyDescent="0.2">
      <c r="B4289" s="29"/>
      <c r="C4289" s="29"/>
      <c r="D4289" s="205"/>
      <c r="E4289" s="205"/>
      <c r="H4289" s="196"/>
      <c r="I4289" s="107"/>
      <c r="J4289" s="196"/>
      <c r="K4289" s="107"/>
      <c r="L4289" s="196"/>
      <c r="M4289" s="107"/>
      <c r="N4289" s="196"/>
      <c r="O4289" s="107"/>
      <c r="P4289" s="196"/>
      <c r="Q4289" s="107"/>
      <c r="R4289" s="196"/>
      <c r="S4289" s="107"/>
      <c r="T4289" s="196"/>
      <c r="U4289" s="107"/>
      <c r="V4289" s="196"/>
      <c r="W4289" s="107"/>
      <c r="X4289" s="196"/>
      <c r="Y4289" s="107"/>
      <c r="Z4289" s="196"/>
      <c r="AA4289" s="107"/>
      <c r="AB4289" s="196"/>
      <c r="AC4289" s="107"/>
      <c r="AD4289" s="196"/>
      <c r="AE4289" s="107"/>
      <c r="AF4289" s="196"/>
      <c r="AG4289" s="107"/>
      <c r="AH4289" s="107"/>
    </row>
    <row r="4290" spans="2:34" x14ac:dyDescent="0.2">
      <c r="B4290" s="29"/>
      <c r="C4290" s="29"/>
      <c r="D4290" s="205"/>
      <c r="E4290" s="205"/>
      <c r="H4290" s="196"/>
      <c r="I4290" s="107"/>
      <c r="J4290" s="196"/>
      <c r="K4290" s="107"/>
      <c r="L4290" s="196"/>
      <c r="M4290" s="107"/>
      <c r="N4290" s="196"/>
      <c r="O4290" s="107"/>
      <c r="P4290" s="196"/>
      <c r="Q4290" s="107"/>
      <c r="R4290" s="196"/>
      <c r="S4290" s="107"/>
      <c r="T4290" s="196"/>
      <c r="U4290" s="107"/>
      <c r="V4290" s="196"/>
      <c r="W4290" s="107"/>
      <c r="X4290" s="196"/>
      <c r="Y4290" s="107"/>
      <c r="Z4290" s="196"/>
      <c r="AA4290" s="107"/>
      <c r="AB4290" s="196"/>
      <c r="AC4290" s="107"/>
      <c r="AD4290" s="196"/>
      <c r="AE4290" s="107"/>
      <c r="AF4290" s="196"/>
      <c r="AG4290" s="107"/>
      <c r="AH4290" s="107"/>
    </row>
    <row r="4291" spans="2:34" x14ac:dyDescent="0.2">
      <c r="B4291" s="29"/>
      <c r="C4291" s="29"/>
      <c r="D4291" s="205"/>
      <c r="E4291" s="205"/>
      <c r="H4291" s="196"/>
      <c r="I4291" s="107"/>
      <c r="J4291" s="196"/>
      <c r="K4291" s="107"/>
      <c r="L4291" s="196"/>
      <c r="M4291" s="107"/>
      <c r="N4291" s="196"/>
      <c r="O4291" s="107"/>
      <c r="P4291" s="196"/>
      <c r="Q4291" s="107"/>
      <c r="R4291" s="196"/>
      <c r="S4291" s="107"/>
      <c r="T4291" s="196"/>
      <c r="U4291" s="107"/>
      <c r="V4291" s="196"/>
      <c r="W4291" s="107"/>
      <c r="X4291" s="196"/>
      <c r="Y4291" s="107"/>
      <c r="Z4291" s="196"/>
      <c r="AA4291" s="107"/>
      <c r="AB4291" s="196"/>
      <c r="AC4291" s="107"/>
      <c r="AD4291" s="196"/>
      <c r="AE4291" s="107"/>
      <c r="AF4291" s="196"/>
      <c r="AG4291" s="107"/>
      <c r="AH4291" s="107"/>
    </row>
    <row r="4292" spans="2:34" x14ac:dyDescent="0.2">
      <c r="B4292" s="29"/>
      <c r="C4292" s="29"/>
      <c r="D4292" s="205"/>
      <c r="E4292" s="205"/>
      <c r="H4292" s="196"/>
      <c r="I4292" s="107"/>
      <c r="J4292" s="196"/>
      <c r="K4292" s="107"/>
      <c r="L4292" s="196"/>
      <c r="M4292" s="107"/>
      <c r="N4292" s="196"/>
      <c r="O4292" s="107"/>
      <c r="P4292" s="196"/>
      <c r="Q4292" s="107"/>
      <c r="R4292" s="196"/>
      <c r="S4292" s="107"/>
      <c r="T4292" s="196"/>
      <c r="U4292" s="107"/>
      <c r="V4292" s="196"/>
      <c r="W4292" s="107"/>
      <c r="X4292" s="196"/>
      <c r="Y4292" s="107"/>
      <c r="Z4292" s="196"/>
      <c r="AA4292" s="107"/>
      <c r="AB4292" s="196"/>
      <c r="AC4292" s="107"/>
      <c r="AD4292" s="196"/>
      <c r="AE4292" s="107"/>
      <c r="AF4292" s="196"/>
      <c r="AG4292" s="107"/>
      <c r="AH4292" s="107"/>
    </row>
    <row r="4293" spans="2:34" x14ac:dyDescent="0.2">
      <c r="B4293" s="29"/>
      <c r="C4293" s="29"/>
      <c r="D4293" s="205"/>
      <c r="E4293" s="205"/>
      <c r="H4293" s="196"/>
      <c r="I4293" s="107"/>
      <c r="J4293" s="196"/>
      <c r="K4293" s="107"/>
      <c r="L4293" s="196"/>
      <c r="M4293" s="107"/>
      <c r="N4293" s="196"/>
      <c r="O4293" s="107"/>
      <c r="P4293" s="196"/>
      <c r="Q4293" s="107"/>
      <c r="R4293" s="196"/>
      <c r="S4293" s="107"/>
      <c r="T4293" s="196"/>
      <c r="U4293" s="107"/>
      <c r="V4293" s="196"/>
      <c r="W4293" s="107"/>
      <c r="X4293" s="196"/>
      <c r="Y4293" s="107"/>
      <c r="Z4293" s="196"/>
      <c r="AA4293" s="107"/>
      <c r="AB4293" s="196"/>
      <c r="AC4293" s="107"/>
      <c r="AD4293" s="196"/>
      <c r="AE4293" s="107"/>
      <c r="AF4293" s="196"/>
      <c r="AG4293" s="107"/>
      <c r="AH4293" s="107"/>
    </row>
    <row r="4294" spans="2:34" x14ac:dyDescent="0.2">
      <c r="B4294" s="29"/>
      <c r="C4294" s="29"/>
      <c r="D4294" s="205"/>
      <c r="E4294" s="205"/>
      <c r="H4294" s="196"/>
      <c r="I4294" s="107"/>
      <c r="J4294" s="196"/>
      <c r="K4294" s="107"/>
      <c r="L4294" s="196"/>
      <c r="M4294" s="107"/>
      <c r="N4294" s="196"/>
      <c r="O4294" s="107"/>
      <c r="P4294" s="196"/>
      <c r="Q4294" s="107"/>
      <c r="R4294" s="196"/>
      <c r="S4294" s="107"/>
      <c r="T4294" s="196"/>
      <c r="U4294" s="107"/>
      <c r="V4294" s="196"/>
      <c r="W4294" s="107"/>
      <c r="X4294" s="196"/>
      <c r="Y4294" s="107"/>
      <c r="Z4294" s="196"/>
      <c r="AA4294" s="107"/>
      <c r="AB4294" s="196"/>
      <c r="AC4294" s="107"/>
      <c r="AD4294" s="196"/>
      <c r="AE4294" s="107"/>
      <c r="AF4294" s="196"/>
      <c r="AG4294" s="107"/>
      <c r="AH4294" s="107"/>
    </row>
    <row r="4295" spans="2:34" x14ac:dyDescent="0.2">
      <c r="B4295" s="29"/>
      <c r="C4295" s="29"/>
      <c r="D4295" s="205"/>
      <c r="E4295" s="205"/>
      <c r="H4295" s="196"/>
      <c r="I4295" s="107"/>
      <c r="J4295" s="196"/>
      <c r="K4295" s="107"/>
      <c r="L4295" s="196"/>
      <c r="M4295" s="107"/>
      <c r="N4295" s="196"/>
      <c r="O4295" s="107"/>
      <c r="P4295" s="196"/>
      <c r="Q4295" s="107"/>
      <c r="R4295" s="196"/>
      <c r="S4295" s="107"/>
      <c r="T4295" s="196"/>
      <c r="U4295" s="107"/>
      <c r="V4295" s="196"/>
      <c r="W4295" s="107"/>
      <c r="X4295" s="196"/>
      <c r="Y4295" s="107"/>
      <c r="Z4295" s="196"/>
      <c r="AA4295" s="107"/>
      <c r="AB4295" s="196"/>
      <c r="AC4295" s="107"/>
      <c r="AD4295" s="196"/>
      <c r="AE4295" s="107"/>
      <c r="AF4295" s="196"/>
      <c r="AG4295" s="107"/>
      <c r="AH4295" s="107"/>
    </row>
    <row r="4296" spans="2:34" x14ac:dyDescent="0.2">
      <c r="B4296" s="29"/>
      <c r="C4296" s="29"/>
      <c r="D4296" s="205"/>
      <c r="E4296" s="205"/>
      <c r="H4296" s="196"/>
      <c r="I4296" s="107"/>
      <c r="J4296" s="196"/>
      <c r="K4296" s="107"/>
      <c r="L4296" s="196"/>
      <c r="M4296" s="107"/>
      <c r="N4296" s="196"/>
      <c r="O4296" s="107"/>
      <c r="P4296" s="196"/>
      <c r="Q4296" s="107"/>
      <c r="R4296" s="196"/>
      <c r="S4296" s="107"/>
      <c r="T4296" s="196"/>
      <c r="U4296" s="107"/>
      <c r="V4296" s="196"/>
      <c r="W4296" s="107"/>
      <c r="X4296" s="196"/>
      <c r="Y4296" s="107"/>
      <c r="Z4296" s="196"/>
      <c r="AA4296" s="107"/>
      <c r="AB4296" s="196"/>
      <c r="AC4296" s="107"/>
      <c r="AD4296" s="196"/>
      <c r="AE4296" s="107"/>
      <c r="AF4296" s="196"/>
      <c r="AG4296" s="107"/>
      <c r="AH4296" s="107"/>
    </row>
    <row r="4297" spans="2:34" x14ac:dyDescent="0.2">
      <c r="B4297" s="29"/>
      <c r="C4297" s="29"/>
      <c r="D4297" s="205"/>
      <c r="E4297" s="205"/>
      <c r="H4297" s="196"/>
      <c r="I4297" s="107"/>
      <c r="J4297" s="196"/>
      <c r="K4297" s="107"/>
      <c r="L4297" s="196"/>
      <c r="M4297" s="107"/>
      <c r="N4297" s="196"/>
      <c r="O4297" s="107"/>
      <c r="P4297" s="196"/>
      <c r="Q4297" s="107"/>
      <c r="R4297" s="196"/>
      <c r="S4297" s="107"/>
      <c r="T4297" s="196"/>
      <c r="U4297" s="107"/>
      <c r="V4297" s="196"/>
      <c r="W4297" s="107"/>
      <c r="X4297" s="196"/>
      <c r="Y4297" s="107"/>
      <c r="Z4297" s="196"/>
      <c r="AA4297" s="107"/>
      <c r="AB4297" s="196"/>
      <c r="AC4297" s="107"/>
      <c r="AD4297" s="196"/>
      <c r="AE4297" s="107"/>
      <c r="AF4297" s="196"/>
      <c r="AG4297" s="107"/>
      <c r="AH4297" s="107"/>
    </row>
    <row r="4298" spans="2:34" x14ac:dyDescent="0.2">
      <c r="B4298" s="29"/>
      <c r="C4298" s="29"/>
      <c r="D4298" s="205"/>
      <c r="E4298" s="205"/>
      <c r="H4298" s="196"/>
      <c r="I4298" s="107"/>
      <c r="J4298" s="196"/>
      <c r="K4298" s="107"/>
      <c r="L4298" s="196"/>
      <c r="M4298" s="107"/>
      <c r="N4298" s="196"/>
      <c r="O4298" s="107"/>
      <c r="P4298" s="196"/>
      <c r="Q4298" s="107"/>
      <c r="R4298" s="196"/>
      <c r="S4298" s="107"/>
      <c r="T4298" s="196"/>
      <c r="U4298" s="107"/>
      <c r="V4298" s="196"/>
      <c r="W4298" s="107"/>
      <c r="X4298" s="196"/>
      <c r="Y4298" s="107"/>
      <c r="Z4298" s="196"/>
      <c r="AA4298" s="107"/>
      <c r="AB4298" s="196"/>
      <c r="AC4298" s="107"/>
      <c r="AD4298" s="196"/>
      <c r="AE4298" s="107"/>
      <c r="AF4298" s="196"/>
      <c r="AG4298" s="107"/>
      <c r="AH4298" s="107"/>
    </row>
    <row r="4299" spans="2:34" x14ac:dyDescent="0.2">
      <c r="B4299" s="29"/>
      <c r="C4299" s="29"/>
      <c r="D4299" s="205"/>
      <c r="E4299" s="205"/>
      <c r="H4299" s="196"/>
      <c r="I4299" s="107"/>
      <c r="J4299" s="196"/>
      <c r="K4299" s="107"/>
      <c r="L4299" s="196"/>
      <c r="M4299" s="107"/>
      <c r="N4299" s="196"/>
      <c r="O4299" s="107"/>
      <c r="P4299" s="196"/>
      <c r="Q4299" s="107"/>
      <c r="R4299" s="196"/>
      <c r="S4299" s="107"/>
      <c r="T4299" s="196"/>
      <c r="U4299" s="107"/>
      <c r="V4299" s="196"/>
      <c r="W4299" s="107"/>
      <c r="X4299" s="196"/>
      <c r="Y4299" s="107"/>
      <c r="Z4299" s="196"/>
      <c r="AA4299" s="107"/>
      <c r="AB4299" s="196"/>
      <c r="AC4299" s="107"/>
      <c r="AD4299" s="196"/>
      <c r="AE4299" s="107"/>
      <c r="AF4299" s="196"/>
      <c r="AG4299" s="107"/>
      <c r="AH4299" s="107"/>
    </row>
    <row r="4300" spans="2:34" x14ac:dyDescent="0.2">
      <c r="B4300" s="29"/>
      <c r="C4300" s="29"/>
      <c r="D4300" s="205"/>
      <c r="E4300" s="205"/>
      <c r="H4300" s="196"/>
      <c r="I4300" s="107"/>
      <c r="J4300" s="196"/>
      <c r="K4300" s="107"/>
      <c r="L4300" s="196"/>
      <c r="M4300" s="107"/>
      <c r="N4300" s="196"/>
      <c r="O4300" s="107"/>
      <c r="P4300" s="196"/>
      <c r="Q4300" s="107"/>
      <c r="R4300" s="196"/>
      <c r="S4300" s="107"/>
      <c r="T4300" s="196"/>
      <c r="U4300" s="107"/>
      <c r="V4300" s="196"/>
      <c r="W4300" s="107"/>
      <c r="X4300" s="196"/>
      <c r="Y4300" s="107"/>
      <c r="Z4300" s="196"/>
      <c r="AA4300" s="107"/>
      <c r="AB4300" s="196"/>
      <c r="AC4300" s="107"/>
      <c r="AD4300" s="196"/>
      <c r="AE4300" s="107"/>
      <c r="AF4300" s="196"/>
      <c r="AG4300" s="107"/>
      <c r="AH4300" s="107"/>
    </row>
    <row r="4301" spans="2:34" x14ac:dyDescent="0.2">
      <c r="B4301" s="29"/>
      <c r="C4301" s="29"/>
      <c r="D4301" s="205"/>
      <c r="E4301" s="205"/>
      <c r="H4301" s="196"/>
      <c r="I4301" s="107"/>
      <c r="J4301" s="196"/>
      <c r="K4301" s="107"/>
      <c r="L4301" s="196"/>
      <c r="M4301" s="107"/>
      <c r="N4301" s="196"/>
      <c r="O4301" s="107"/>
      <c r="P4301" s="196"/>
      <c r="Q4301" s="107"/>
      <c r="R4301" s="196"/>
      <c r="S4301" s="107"/>
      <c r="T4301" s="196"/>
      <c r="U4301" s="107"/>
      <c r="V4301" s="196"/>
      <c r="W4301" s="107"/>
      <c r="X4301" s="196"/>
      <c r="Y4301" s="107"/>
      <c r="Z4301" s="196"/>
      <c r="AA4301" s="107"/>
      <c r="AB4301" s="196"/>
      <c r="AC4301" s="107"/>
      <c r="AD4301" s="196"/>
      <c r="AE4301" s="107"/>
      <c r="AF4301" s="196"/>
      <c r="AG4301" s="107"/>
      <c r="AH4301" s="107"/>
    </row>
    <row r="4302" spans="2:34" x14ac:dyDescent="0.2">
      <c r="B4302" s="29"/>
      <c r="C4302" s="29"/>
      <c r="D4302" s="205"/>
      <c r="E4302" s="205"/>
      <c r="H4302" s="196"/>
      <c r="I4302" s="107"/>
      <c r="J4302" s="196"/>
      <c r="K4302" s="107"/>
      <c r="L4302" s="196"/>
      <c r="M4302" s="107"/>
      <c r="N4302" s="196"/>
      <c r="O4302" s="107"/>
      <c r="P4302" s="196"/>
      <c r="Q4302" s="107"/>
      <c r="R4302" s="196"/>
      <c r="S4302" s="107"/>
      <c r="T4302" s="196"/>
      <c r="U4302" s="107"/>
      <c r="V4302" s="196"/>
      <c r="W4302" s="107"/>
      <c r="X4302" s="196"/>
      <c r="Y4302" s="107"/>
      <c r="Z4302" s="196"/>
      <c r="AA4302" s="107"/>
      <c r="AB4302" s="196"/>
      <c r="AC4302" s="107"/>
      <c r="AD4302" s="196"/>
      <c r="AE4302" s="107"/>
      <c r="AF4302" s="196"/>
      <c r="AG4302" s="107"/>
      <c r="AH4302" s="107"/>
    </row>
    <row r="4303" spans="2:34" x14ac:dyDescent="0.2">
      <c r="B4303" s="29"/>
      <c r="C4303" s="29"/>
      <c r="D4303" s="205"/>
      <c r="E4303" s="205"/>
      <c r="H4303" s="196"/>
      <c r="I4303" s="107"/>
      <c r="J4303" s="196"/>
      <c r="K4303" s="107"/>
      <c r="L4303" s="196"/>
      <c r="M4303" s="107"/>
      <c r="N4303" s="196"/>
      <c r="O4303" s="107"/>
      <c r="P4303" s="196"/>
      <c r="Q4303" s="107"/>
      <c r="R4303" s="196"/>
      <c r="S4303" s="107"/>
      <c r="T4303" s="196"/>
      <c r="U4303" s="107"/>
      <c r="V4303" s="196"/>
      <c r="W4303" s="107"/>
      <c r="X4303" s="196"/>
      <c r="Y4303" s="107"/>
      <c r="Z4303" s="196"/>
      <c r="AA4303" s="107"/>
      <c r="AB4303" s="196"/>
      <c r="AC4303" s="107"/>
      <c r="AD4303" s="196"/>
      <c r="AE4303" s="107"/>
      <c r="AF4303" s="196"/>
      <c r="AG4303" s="107"/>
      <c r="AH4303" s="107"/>
    </row>
    <row r="4304" spans="2:34" x14ac:dyDescent="0.2">
      <c r="B4304" s="29"/>
      <c r="C4304" s="29"/>
      <c r="D4304" s="205"/>
      <c r="E4304" s="205"/>
      <c r="H4304" s="196"/>
      <c r="I4304" s="107"/>
      <c r="J4304" s="196"/>
      <c r="K4304" s="107"/>
      <c r="L4304" s="196"/>
      <c r="M4304" s="107"/>
      <c r="N4304" s="196"/>
      <c r="O4304" s="107"/>
      <c r="P4304" s="196"/>
      <c r="Q4304" s="107"/>
      <c r="R4304" s="196"/>
      <c r="S4304" s="107"/>
      <c r="T4304" s="196"/>
      <c r="U4304" s="107"/>
      <c r="V4304" s="196"/>
      <c r="W4304" s="107"/>
      <c r="X4304" s="196"/>
      <c r="Y4304" s="107"/>
      <c r="Z4304" s="196"/>
      <c r="AA4304" s="107"/>
      <c r="AB4304" s="196"/>
      <c r="AC4304" s="107"/>
      <c r="AD4304" s="196"/>
      <c r="AE4304" s="107"/>
      <c r="AF4304" s="196"/>
      <c r="AG4304" s="107"/>
      <c r="AH4304" s="107"/>
    </row>
    <row r="4305" spans="2:34" x14ac:dyDescent="0.2">
      <c r="B4305" s="29"/>
      <c r="C4305" s="29"/>
      <c r="D4305" s="205"/>
      <c r="E4305" s="205"/>
      <c r="H4305" s="196"/>
      <c r="I4305" s="107"/>
      <c r="J4305" s="196"/>
      <c r="K4305" s="107"/>
      <c r="L4305" s="196"/>
      <c r="M4305" s="107"/>
      <c r="N4305" s="196"/>
      <c r="O4305" s="107"/>
      <c r="P4305" s="196"/>
      <c r="Q4305" s="107"/>
      <c r="R4305" s="196"/>
      <c r="S4305" s="107"/>
      <c r="T4305" s="196"/>
      <c r="U4305" s="107"/>
      <c r="V4305" s="196"/>
      <c r="W4305" s="107"/>
      <c r="X4305" s="196"/>
      <c r="Y4305" s="107"/>
      <c r="Z4305" s="196"/>
      <c r="AA4305" s="107"/>
      <c r="AB4305" s="196"/>
      <c r="AC4305" s="107"/>
      <c r="AD4305" s="196"/>
      <c r="AE4305" s="107"/>
      <c r="AF4305" s="196"/>
      <c r="AG4305" s="107"/>
      <c r="AH4305" s="107"/>
    </row>
    <row r="4306" spans="2:34" x14ac:dyDescent="0.2">
      <c r="B4306" s="29"/>
      <c r="C4306" s="29"/>
      <c r="D4306" s="205"/>
      <c r="E4306" s="205"/>
      <c r="H4306" s="196"/>
      <c r="I4306" s="107"/>
      <c r="J4306" s="196"/>
      <c r="K4306" s="107"/>
      <c r="L4306" s="196"/>
      <c r="M4306" s="107"/>
      <c r="N4306" s="196"/>
      <c r="O4306" s="107"/>
      <c r="P4306" s="196"/>
      <c r="Q4306" s="107"/>
      <c r="R4306" s="196"/>
      <c r="S4306" s="107"/>
      <c r="T4306" s="196"/>
      <c r="U4306" s="107"/>
      <c r="V4306" s="196"/>
      <c r="W4306" s="107"/>
      <c r="X4306" s="196"/>
      <c r="Y4306" s="107"/>
      <c r="Z4306" s="196"/>
      <c r="AA4306" s="107"/>
      <c r="AB4306" s="196"/>
      <c r="AC4306" s="107"/>
      <c r="AD4306" s="196"/>
      <c r="AE4306" s="107"/>
      <c r="AF4306" s="196"/>
      <c r="AG4306" s="107"/>
      <c r="AH4306" s="107"/>
    </row>
    <row r="4307" spans="2:34" x14ac:dyDescent="0.2">
      <c r="B4307" s="29"/>
      <c r="C4307" s="29"/>
      <c r="D4307" s="205"/>
      <c r="E4307" s="205"/>
      <c r="H4307" s="196"/>
      <c r="I4307" s="107"/>
      <c r="J4307" s="196"/>
      <c r="K4307" s="107"/>
      <c r="L4307" s="196"/>
      <c r="M4307" s="107"/>
      <c r="N4307" s="196"/>
      <c r="O4307" s="107"/>
      <c r="P4307" s="196"/>
      <c r="Q4307" s="107"/>
      <c r="R4307" s="196"/>
      <c r="S4307" s="107"/>
      <c r="T4307" s="196"/>
      <c r="U4307" s="107"/>
      <c r="V4307" s="196"/>
      <c r="W4307" s="107"/>
      <c r="X4307" s="196"/>
      <c r="Y4307" s="107"/>
      <c r="Z4307" s="196"/>
      <c r="AA4307" s="107"/>
      <c r="AB4307" s="196"/>
      <c r="AC4307" s="107"/>
      <c r="AD4307" s="196"/>
      <c r="AE4307" s="107"/>
      <c r="AF4307" s="196"/>
      <c r="AG4307" s="107"/>
      <c r="AH4307" s="107"/>
    </row>
    <row r="4308" spans="2:34" x14ac:dyDescent="0.2">
      <c r="B4308" s="29"/>
      <c r="C4308" s="29"/>
      <c r="D4308" s="205"/>
      <c r="E4308" s="205"/>
      <c r="H4308" s="196"/>
      <c r="I4308" s="107"/>
      <c r="J4308" s="196"/>
      <c r="K4308" s="107"/>
      <c r="L4308" s="196"/>
      <c r="M4308" s="107"/>
      <c r="N4308" s="196"/>
      <c r="O4308" s="107"/>
      <c r="P4308" s="196"/>
      <c r="Q4308" s="107"/>
      <c r="R4308" s="196"/>
      <c r="S4308" s="107"/>
      <c r="T4308" s="196"/>
      <c r="U4308" s="107"/>
      <c r="V4308" s="196"/>
      <c r="W4308" s="107"/>
      <c r="X4308" s="196"/>
      <c r="Y4308" s="107"/>
      <c r="Z4308" s="196"/>
      <c r="AA4308" s="107"/>
      <c r="AB4308" s="196"/>
      <c r="AC4308" s="107"/>
      <c r="AD4308" s="196"/>
      <c r="AE4308" s="107"/>
      <c r="AF4308" s="196"/>
      <c r="AG4308" s="107"/>
      <c r="AH4308" s="107"/>
    </row>
    <row r="4309" spans="2:34" x14ac:dyDescent="0.2">
      <c r="B4309" s="29"/>
      <c r="C4309" s="29"/>
      <c r="D4309" s="205"/>
      <c r="E4309" s="205"/>
      <c r="H4309" s="196"/>
      <c r="I4309" s="107"/>
      <c r="J4309" s="196"/>
      <c r="K4309" s="107"/>
      <c r="L4309" s="196"/>
      <c r="M4309" s="107"/>
      <c r="N4309" s="196"/>
      <c r="O4309" s="107"/>
      <c r="P4309" s="196"/>
      <c r="Q4309" s="107"/>
      <c r="R4309" s="196"/>
      <c r="S4309" s="107"/>
      <c r="T4309" s="196"/>
      <c r="U4309" s="107"/>
      <c r="V4309" s="196"/>
      <c r="W4309" s="107"/>
      <c r="X4309" s="196"/>
      <c r="Y4309" s="107"/>
      <c r="Z4309" s="196"/>
      <c r="AA4309" s="107"/>
      <c r="AB4309" s="196"/>
      <c r="AC4309" s="107"/>
      <c r="AD4309" s="196"/>
      <c r="AE4309" s="107"/>
      <c r="AF4309" s="196"/>
      <c r="AG4309" s="107"/>
      <c r="AH4309" s="107"/>
    </row>
    <row r="4310" spans="2:34" x14ac:dyDescent="0.2">
      <c r="B4310" s="29"/>
      <c r="C4310" s="29"/>
      <c r="D4310" s="205"/>
      <c r="E4310" s="205"/>
      <c r="H4310" s="196"/>
      <c r="I4310" s="107"/>
      <c r="J4310" s="196"/>
      <c r="K4310" s="107"/>
      <c r="L4310" s="196"/>
      <c r="M4310" s="107"/>
      <c r="N4310" s="196"/>
      <c r="O4310" s="107"/>
      <c r="P4310" s="196"/>
      <c r="Q4310" s="107"/>
      <c r="R4310" s="196"/>
      <c r="S4310" s="107"/>
      <c r="T4310" s="196"/>
      <c r="U4310" s="107"/>
      <c r="V4310" s="196"/>
      <c r="W4310" s="107"/>
      <c r="X4310" s="196"/>
      <c r="Y4310" s="107"/>
      <c r="Z4310" s="196"/>
      <c r="AA4310" s="107"/>
      <c r="AB4310" s="196"/>
      <c r="AC4310" s="107"/>
      <c r="AD4310" s="196"/>
      <c r="AE4310" s="107"/>
      <c r="AF4310" s="196"/>
      <c r="AG4310" s="107"/>
      <c r="AH4310" s="107"/>
    </row>
    <row r="4311" spans="2:34" x14ac:dyDescent="0.2">
      <c r="B4311" s="29"/>
      <c r="C4311" s="29"/>
      <c r="D4311" s="205"/>
      <c r="E4311" s="205"/>
      <c r="H4311" s="196"/>
      <c r="I4311" s="107"/>
      <c r="J4311" s="196"/>
      <c r="K4311" s="107"/>
      <c r="L4311" s="196"/>
      <c r="M4311" s="107"/>
      <c r="N4311" s="196"/>
      <c r="O4311" s="107"/>
      <c r="P4311" s="196"/>
      <c r="Q4311" s="107"/>
      <c r="R4311" s="196"/>
      <c r="S4311" s="107"/>
      <c r="T4311" s="196"/>
      <c r="U4311" s="107"/>
      <c r="V4311" s="196"/>
      <c r="W4311" s="107"/>
      <c r="X4311" s="196"/>
      <c r="Y4311" s="107"/>
      <c r="Z4311" s="196"/>
      <c r="AA4311" s="107"/>
      <c r="AB4311" s="196"/>
      <c r="AC4311" s="107"/>
      <c r="AD4311" s="196"/>
      <c r="AE4311" s="107"/>
      <c r="AF4311" s="196"/>
      <c r="AG4311" s="107"/>
      <c r="AH4311" s="107"/>
    </row>
    <row r="4312" spans="2:34" x14ac:dyDescent="0.2">
      <c r="B4312" s="29"/>
      <c r="C4312" s="29"/>
      <c r="D4312" s="205"/>
      <c r="E4312" s="205"/>
      <c r="H4312" s="196"/>
      <c r="I4312" s="107"/>
      <c r="J4312" s="196"/>
      <c r="K4312" s="107"/>
      <c r="L4312" s="196"/>
      <c r="M4312" s="107"/>
      <c r="N4312" s="196"/>
      <c r="O4312" s="107"/>
      <c r="P4312" s="196"/>
      <c r="Q4312" s="107"/>
      <c r="R4312" s="196"/>
      <c r="S4312" s="107"/>
      <c r="T4312" s="196"/>
      <c r="U4312" s="107"/>
      <c r="V4312" s="196"/>
      <c r="W4312" s="107"/>
      <c r="X4312" s="196"/>
      <c r="Y4312" s="107"/>
      <c r="Z4312" s="196"/>
      <c r="AA4312" s="107"/>
      <c r="AB4312" s="196"/>
      <c r="AC4312" s="107"/>
      <c r="AD4312" s="196"/>
      <c r="AE4312" s="107"/>
      <c r="AF4312" s="196"/>
      <c r="AG4312" s="107"/>
      <c r="AH4312" s="107"/>
    </row>
    <row r="4313" spans="2:34" x14ac:dyDescent="0.2">
      <c r="B4313" s="29"/>
      <c r="C4313" s="29"/>
      <c r="D4313" s="205"/>
      <c r="E4313" s="205"/>
      <c r="H4313" s="196"/>
      <c r="I4313" s="107"/>
      <c r="J4313" s="196"/>
      <c r="K4313" s="107"/>
      <c r="L4313" s="196"/>
      <c r="M4313" s="107"/>
      <c r="N4313" s="196"/>
      <c r="O4313" s="107"/>
      <c r="P4313" s="196"/>
      <c r="Q4313" s="107"/>
      <c r="R4313" s="196"/>
      <c r="S4313" s="107"/>
      <c r="T4313" s="196"/>
      <c r="U4313" s="107"/>
      <c r="V4313" s="196"/>
      <c r="W4313" s="107"/>
      <c r="X4313" s="196"/>
      <c r="Y4313" s="107"/>
      <c r="Z4313" s="196"/>
      <c r="AA4313" s="107"/>
      <c r="AB4313" s="196"/>
      <c r="AC4313" s="107"/>
      <c r="AD4313" s="196"/>
      <c r="AE4313" s="107"/>
      <c r="AF4313" s="196"/>
      <c r="AG4313" s="107"/>
      <c r="AH4313" s="107"/>
    </row>
    <row r="4314" spans="2:34" x14ac:dyDescent="0.2">
      <c r="B4314" s="29"/>
      <c r="C4314" s="29"/>
      <c r="D4314" s="205"/>
      <c r="E4314" s="205"/>
      <c r="H4314" s="196"/>
      <c r="I4314" s="107"/>
      <c r="J4314" s="196"/>
      <c r="K4314" s="107"/>
      <c r="L4314" s="196"/>
      <c r="M4314" s="107"/>
      <c r="N4314" s="196"/>
      <c r="O4314" s="107"/>
      <c r="P4314" s="196"/>
      <c r="Q4314" s="107"/>
      <c r="R4314" s="196"/>
      <c r="S4314" s="107"/>
      <c r="T4314" s="196"/>
      <c r="U4314" s="107"/>
      <c r="V4314" s="196"/>
      <c r="W4314" s="107"/>
      <c r="X4314" s="196"/>
      <c r="Y4314" s="107"/>
      <c r="Z4314" s="196"/>
      <c r="AA4314" s="107"/>
      <c r="AB4314" s="196"/>
      <c r="AC4314" s="107"/>
      <c r="AD4314" s="196"/>
      <c r="AE4314" s="107"/>
      <c r="AF4314" s="196"/>
      <c r="AG4314" s="107"/>
      <c r="AH4314" s="107"/>
    </row>
    <row r="4315" spans="2:34" x14ac:dyDescent="0.2">
      <c r="B4315" s="29"/>
      <c r="C4315" s="29"/>
      <c r="D4315" s="205"/>
      <c r="E4315" s="205"/>
      <c r="H4315" s="196"/>
      <c r="I4315" s="107"/>
      <c r="J4315" s="196"/>
      <c r="K4315" s="107"/>
      <c r="L4315" s="196"/>
      <c r="M4315" s="107"/>
      <c r="N4315" s="196"/>
      <c r="O4315" s="107"/>
      <c r="P4315" s="196"/>
      <c r="Q4315" s="107"/>
      <c r="R4315" s="196"/>
      <c r="S4315" s="107"/>
      <c r="T4315" s="196"/>
      <c r="U4315" s="107"/>
      <c r="V4315" s="196"/>
      <c r="W4315" s="107"/>
      <c r="X4315" s="196"/>
      <c r="Y4315" s="107"/>
      <c r="Z4315" s="196"/>
      <c r="AA4315" s="107"/>
      <c r="AB4315" s="196"/>
      <c r="AC4315" s="107"/>
      <c r="AD4315" s="196"/>
      <c r="AE4315" s="107"/>
      <c r="AF4315" s="196"/>
      <c r="AG4315" s="107"/>
      <c r="AH4315" s="107"/>
    </row>
    <row r="4316" spans="2:34" x14ac:dyDescent="0.2">
      <c r="B4316" s="29"/>
      <c r="C4316" s="29"/>
      <c r="D4316" s="205"/>
      <c r="E4316" s="205"/>
      <c r="H4316" s="196"/>
      <c r="I4316" s="107"/>
      <c r="J4316" s="196"/>
      <c r="K4316" s="107"/>
      <c r="L4316" s="196"/>
      <c r="M4316" s="107"/>
      <c r="N4316" s="196"/>
      <c r="O4316" s="107"/>
      <c r="P4316" s="196"/>
      <c r="Q4316" s="107"/>
      <c r="R4316" s="196"/>
      <c r="S4316" s="107"/>
      <c r="T4316" s="196"/>
      <c r="U4316" s="107"/>
      <c r="V4316" s="196"/>
      <c r="W4316" s="107"/>
      <c r="X4316" s="196"/>
      <c r="Y4316" s="107"/>
      <c r="Z4316" s="196"/>
      <c r="AA4316" s="107"/>
      <c r="AB4316" s="196"/>
      <c r="AC4316" s="107"/>
      <c r="AD4316" s="196"/>
      <c r="AE4316" s="107"/>
      <c r="AF4316" s="196"/>
      <c r="AG4316" s="107"/>
      <c r="AH4316" s="107"/>
    </row>
    <row r="4317" spans="2:34" x14ac:dyDescent="0.2">
      <c r="B4317" s="29"/>
      <c r="C4317" s="29"/>
      <c r="D4317" s="205"/>
      <c r="E4317" s="205"/>
      <c r="H4317" s="196"/>
      <c r="I4317" s="107"/>
      <c r="J4317" s="196"/>
      <c r="K4317" s="107"/>
      <c r="L4317" s="196"/>
      <c r="M4317" s="107"/>
      <c r="N4317" s="196"/>
      <c r="O4317" s="107"/>
      <c r="P4317" s="196"/>
      <c r="Q4317" s="107"/>
      <c r="R4317" s="196"/>
      <c r="S4317" s="107"/>
      <c r="T4317" s="196"/>
      <c r="U4317" s="107"/>
      <c r="V4317" s="196"/>
      <c r="W4317" s="107"/>
      <c r="X4317" s="196"/>
      <c r="Y4317" s="107"/>
      <c r="Z4317" s="196"/>
      <c r="AA4317" s="107"/>
      <c r="AB4317" s="196"/>
      <c r="AC4317" s="107"/>
      <c r="AD4317" s="196"/>
      <c r="AE4317" s="107"/>
      <c r="AF4317" s="196"/>
      <c r="AG4317" s="107"/>
      <c r="AH4317" s="107"/>
    </row>
    <row r="4318" spans="2:34" x14ac:dyDescent="0.2">
      <c r="B4318" s="29"/>
      <c r="C4318" s="29"/>
      <c r="D4318" s="205"/>
      <c r="E4318" s="205"/>
      <c r="H4318" s="196"/>
      <c r="I4318" s="107"/>
      <c r="J4318" s="196"/>
      <c r="K4318" s="107"/>
      <c r="L4318" s="196"/>
      <c r="M4318" s="107"/>
      <c r="N4318" s="196"/>
      <c r="O4318" s="107"/>
      <c r="P4318" s="196"/>
      <c r="Q4318" s="107"/>
      <c r="R4318" s="196"/>
      <c r="S4318" s="107"/>
      <c r="T4318" s="196"/>
      <c r="U4318" s="107"/>
      <c r="V4318" s="196"/>
      <c r="W4318" s="107"/>
      <c r="X4318" s="196"/>
      <c r="Y4318" s="107"/>
      <c r="Z4318" s="196"/>
      <c r="AA4318" s="107"/>
      <c r="AB4318" s="196"/>
      <c r="AC4318" s="107"/>
      <c r="AD4318" s="196"/>
      <c r="AE4318" s="107"/>
      <c r="AF4318" s="196"/>
      <c r="AG4318" s="107"/>
      <c r="AH4318" s="107"/>
    </row>
    <row r="4319" spans="2:34" x14ac:dyDescent="0.2">
      <c r="B4319" s="29"/>
      <c r="C4319" s="29"/>
      <c r="D4319" s="205"/>
      <c r="E4319" s="205"/>
      <c r="H4319" s="196"/>
      <c r="I4319" s="107"/>
      <c r="J4319" s="196"/>
      <c r="K4319" s="107"/>
      <c r="L4319" s="196"/>
      <c r="M4319" s="107"/>
      <c r="N4319" s="196"/>
      <c r="O4319" s="107"/>
      <c r="P4319" s="196"/>
      <c r="Q4319" s="107"/>
      <c r="R4319" s="196"/>
      <c r="S4319" s="107"/>
      <c r="T4319" s="196"/>
      <c r="U4319" s="107"/>
      <c r="V4319" s="196"/>
      <c r="W4319" s="107"/>
      <c r="X4319" s="196"/>
      <c r="Y4319" s="107"/>
      <c r="Z4319" s="196"/>
      <c r="AA4319" s="107"/>
      <c r="AB4319" s="196"/>
      <c r="AC4319" s="107"/>
      <c r="AD4319" s="196"/>
      <c r="AE4319" s="107"/>
      <c r="AF4319" s="196"/>
      <c r="AG4319" s="107"/>
      <c r="AH4319" s="107"/>
    </row>
    <row r="4320" spans="2:34" x14ac:dyDescent="0.2">
      <c r="B4320" s="29"/>
      <c r="C4320" s="29"/>
      <c r="D4320" s="205"/>
      <c r="E4320" s="205"/>
      <c r="H4320" s="196"/>
      <c r="I4320" s="107"/>
      <c r="J4320" s="196"/>
      <c r="K4320" s="107"/>
      <c r="L4320" s="196"/>
      <c r="M4320" s="107"/>
      <c r="N4320" s="196"/>
      <c r="O4320" s="107"/>
      <c r="P4320" s="196"/>
      <c r="Q4320" s="107"/>
      <c r="R4320" s="196"/>
      <c r="S4320" s="107"/>
      <c r="T4320" s="196"/>
      <c r="U4320" s="107"/>
      <c r="V4320" s="196"/>
      <c r="W4320" s="107"/>
      <c r="X4320" s="196"/>
      <c r="Y4320" s="107"/>
      <c r="Z4320" s="196"/>
      <c r="AA4320" s="107"/>
      <c r="AB4320" s="196"/>
      <c r="AC4320" s="107"/>
      <c r="AD4320" s="196"/>
      <c r="AE4320" s="107"/>
      <c r="AF4320" s="196"/>
      <c r="AG4320" s="107"/>
      <c r="AH4320" s="107"/>
    </row>
    <row r="4321" spans="2:34" x14ac:dyDescent="0.2">
      <c r="B4321" s="29"/>
      <c r="C4321" s="29"/>
      <c r="D4321" s="205"/>
      <c r="E4321" s="205"/>
      <c r="H4321" s="196"/>
      <c r="I4321" s="107"/>
      <c r="J4321" s="196"/>
      <c r="K4321" s="107"/>
      <c r="L4321" s="196"/>
      <c r="M4321" s="107"/>
      <c r="N4321" s="196"/>
      <c r="O4321" s="107"/>
      <c r="P4321" s="196"/>
      <c r="Q4321" s="107"/>
      <c r="R4321" s="196"/>
      <c r="S4321" s="107"/>
      <c r="T4321" s="196"/>
      <c r="U4321" s="107"/>
      <c r="V4321" s="196"/>
      <c r="W4321" s="107"/>
      <c r="X4321" s="196"/>
      <c r="Y4321" s="107"/>
      <c r="Z4321" s="196"/>
      <c r="AA4321" s="107"/>
      <c r="AB4321" s="196"/>
      <c r="AC4321" s="107"/>
      <c r="AD4321" s="196"/>
      <c r="AE4321" s="107"/>
      <c r="AF4321" s="196"/>
      <c r="AG4321" s="107"/>
      <c r="AH4321" s="107"/>
    </row>
    <row r="4322" spans="2:34" x14ac:dyDescent="0.2">
      <c r="B4322" s="29"/>
      <c r="C4322" s="29"/>
      <c r="D4322" s="205"/>
      <c r="E4322" s="205"/>
      <c r="H4322" s="196"/>
      <c r="I4322" s="107"/>
      <c r="J4322" s="196"/>
      <c r="K4322" s="107"/>
      <c r="L4322" s="196"/>
      <c r="M4322" s="107"/>
      <c r="N4322" s="196"/>
      <c r="O4322" s="107"/>
      <c r="P4322" s="196"/>
      <c r="Q4322" s="107"/>
      <c r="R4322" s="196"/>
      <c r="S4322" s="107"/>
      <c r="T4322" s="196"/>
      <c r="U4322" s="107"/>
      <c r="V4322" s="196"/>
      <c r="W4322" s="107"/>
      <c r="X4322" s="196"/>
      <c r="Y4322" s="107"/>
      <c r="Z4322" s="196"/>
      <c r="AA4322" s="107"/>
      <c r="AB4322" s="196"/>
      <c r="AC4322" s="107"/>
      <c r="AD4322" s="196"/>
      <c r="AE4322" s="107"/>
      <c r="AF4322" s="196"/>
      <c r="AG4322" s="107"/>
      <c r="AH4322" s="107"/>
    </row>
    <row r="4323" spans="2:34" x14ac:dyDescent="0.2">
      <c r="B4323" s="29"/>
      <c r="C4323" s="29"/>
      <c r="D4323" s="205"/>
      <c r="E4323" s="205"/>
      <c r="H4323" s="196"/>
      <c r="I4323" s="107"/>
      <c r="J4323" s="196"/>
      <c r="K4323" s="107"/>
      <c r="L4323" s="196"/>
      <c r="M4323" s="107"/>
      <c r="N4323" s="196"/>
      <c r="O4323" s="107"/>
      <c r="P4323" s="196"/>
      <c r="Q4323" s="107"/>
      <c r="R4323" s="196"/>
      <c r="S4323" s="107"/>
      <c r="T4323" s="196"/>
      <c r="U4323" s="107"/>
      <c r="V4323" s="196"/>
      <c r="W4323" s="107"/>
      <c r="X4323" s="196"/>
      <c r="Y4323" s="107"/>
      <c r="Z4323" s="196"/>
      <c r="AA4323" s="107"/>
      <c r="AB4323" s="196"/>
      <c r="AC4323" s="107"/>
      <c r="AD4323" s="196"/>
      <c r="AE4323" s="107"/>
      <c r="AF4323" s="196"/>
      <c r="AG4323" s="107"/>
      <c r="AH4323" s="107"/>
    </row>
    <row r="4324" spans="2:34" x14ac:dyDescent="0.2">
      <c r="B4324" s="29"/>
      <c r="C4324" s="29"/>
      <c r="D4324" s="205"/>
      <c r="E4324" s="205"/>
      <c r="H4324" s="196"/>
      <c r="I4324" s="107"/>
      <c r="J4324" s="196"/>
      <c r="K4324" s="107"/>
      <c r="L4324" s="196"/>
      <c r="M4324" s="107"/>
      <c r="N4324" s="196"/>
      <c r="O4324" s="107"/>
      <c r="P4324" s="196"/>
      <c r="Q4324" s="107"/>
      <c r="R4324" s="196"/>
      <c r="S4324" s="107"/>
      <c r="T4324" s="196"/>
      <c r="U4324" s="107"/>
      <c r="V4324" s="196"/>
      <c r="W4324" s="107"/>
      <c r="X4324" s="196"/>
      <c r="Y4324" s="107"/>
      <c r="Z4324" s="196"/>
      <c r="AA4324" s="107"/>
      <c r="AB4324" s="196"/>
      <c r="AC4324" s="107"/>
      <c r="AD4324" s="196"/>
      <c r="AE4324" s="107"/>
      <c r="AF4324" s="196"/>
      <c r="AG4324" s="107"/>
      <c r="AH4324" s="107"/>
    </row>
    <row r="4325" spans="2:34" x14ac:dyDescent="0.2">
      <c r="B4325" s="29"/>
      <c r="C4325" s="29"/>
      <c r="D4325" s="205"/>
      <c r="E4325" s="205"/>
      <c r="H4325" s="196"/>
      <c r="I4325" s="107"/>
      <c r="J4325" s="196"/>
      <c r="K4325" s="107"/>
      <c r="L4325" s="196"/>
      <c r="M4325" s="107"/>
      <c r="N4325" s="196"/>
      <c r="O4325" s="107"/>
      <c r="P4325" s="196"/>
      <c r="Q4325" s="107"/>
      <c r="R4325" s="196"/>
      <c r="S4325" s="107"/>
      <c r="T4325" s="196"/>
      <c r="U4325" s="107"/>
      <c r="V4325" s="196"/>
      <c r="W4325" s="107"/>
      <c r="X4325" s="196"/>
      <c r="Y4325" s="107"/>
      <c r="Z4325" s="196"/>
      <c r="AA4325" s="107"/>
      <c r="AB4325" s="196"/>
      <c r="AC4325" s="107"/>
      <c r="AD4325" s="196"/>
      <c r="AE4325" s="107"/>
      <c r="AF4325" s="196"/>
      <c r="AG4325" s="107"/>
      <c r="AH4325" s="107"/>
    </row>
    <row r="4326" spans="2:34" x14ac:dyDescent="0.2">
      <c r="B4326" s="29"/>
      <c r="C4326" s="29"/>
      <c r="D4326" s="205"/>
      <c r="E4326" s="205"/>
      <c r="H4326" s="196"/>
      <c r="I4326" s="107"/>
      <c r="J4326" s="196"/>
      <c r="K4326" s="107"/>
      <c r="L4326" s="196"/>
      <c r="M4326" s="107"/>
      <c r="N4326" s="196"/>
      <c r="O4326" s="107"/>
      <c r="P4326" s="196"/>
      <c r="Q4326" s="107"/>
      <c r="R4326" s="196"/>
      <c r="S4326" s="107"/>
      <c r="T4326" s="196"/>
      <c r="U4326" s="107"/>
      <c r="V4326" s="196"/>
      <c r="W4326" s="107"/>
      <c r="X4326" s="196"/>
      <c r="Y4326" s="107"/>
      <c r="Z4326" s="196"/>
      <c r="AA4326" s="107"/>
      <c r="AB4326" s="196"/>
      <c r="AC4326" s="107"/>
      <c r="AD4326" s="196"/>
      <c r="AE4326" s="107"/>
      <c r="AF4326" s="196"/>
      <c r="AG4326" s="107"/>
      <c r="AH4326" s="107"/>
    </row>
    <row r="4327" spans="2:34" x14ac:dyDescent="0.2">
      <c r="B4327" s="29"/>
      <c r="C4327" s="29"/>
      <c r="D4327" s="205"/>
      <c r="E4327" s="205"/>
      <c r="H4327" s="196"/>
      <c r="I4327" s="107"/>
      <c r="J4327" s="196"/>
      <c r="K4327" s="107"/>
      <c r="L4327" s="196"/>
      <c r="M4327" s="107"/>
      <c r="N4327" s="196"/>
      <c r="O4327" s="107"/>
      <c r="P4327" s="196"/>
      <c r="Q4327" s="107"/>
      <c r="R4327" s="196"/>
      <c r="S4327" s="107"/>
      <c r="T4327" s="196"/>
      <c r="U4327" s="107"/>
      <c r="V4327" s="196"/>
      <c r="W4327" s="107"/>
      <c r="X4327" s="196"/>
      <c r="Y4327" s="107"/>
      <c r="Z4327" s="196"/>
      <c r="AA4327" s="107"/>
      <c r="AB4327" s="196"/>
      <c r="AC4327" s="107"/>
      <c r="AD4327" s="196"/>
      <c r="AE4327" s="107"/>
      <c r="AF4327" s="196"/>
      <c r="AG4327" s="107"/>
      <c r="AH4327" s="107"/>
    </row>
    <row r="4328" spans="2:34" x14ac:dyDescent="0.2">
      <c r="B4328" s="29"/>
      <c r="C4328" s="29"/>
      <c r="D4328" s="205"/>
      <c r="E4328" s="205"/>
      <c r="H4328" s="196"/>
      <c r="I4328" s="107"/>
      <c r="J4328" s="196"/>
      <c r="K4328" s="107"/>
      <c r="L4328" s="196"/>
      <c r="M4328" s="107"/>
      <c r="N4328" s="196"/>
      <c r="O4328" s="107"/>
      <c r="P4328" s="196"/>
      <c r="Q4328" s="107"/>
      <c r="R4328" s="196"/>
      <c r="S4328" s="107"/>
      <c r="T4328" s="196"/>
      <c r="U4328" s="107"/>
      <c r="V4328" s="196"/>
      <c r="W4328" s="107"/>
      <c r="X4328" s="196"/>
      <c r="Y4328" s="107"/>
      <c r="Z4328" s="196"/>
      <c r="AA4328" s="107"/>
      <c r="AB4328" s="196"/>
      <c r="AC4328" s="107"/>
      <c r="AD4328" s="196"/>
      <c r="AE4328" s="107"/>
      <c r="AF4328" s="196"/>
      <c r="AG4328" s="107"/>
      <c r="AH4328" s="107"/>
    </row>
    <row r="4329" spans="2:34" x14ac:dyDescent="0.2">
      <c r="B4329" s="29"/>
      <c r="C4329" s="29"/>
      <c r="D4329" s="205"/>
      <c r="E4329" s="205"/>
      <c r="H4329" s="196"/>
      <c r="I4329" s="107"/>
      <c r="J4329" s="196"/>
      <c r="K4329" s="107"/>
      <c r="L4329" s="196"/>
      <c r="M4329" s="107"/>
      <c r="N4329" s="196"/>
      <c r="O4329" s="107"/>
      <c r="P4329" s="196"/>
      <c r="Q4329" s="107"/>
      <c r="R4329" s="196"/>
      <c r="S4329" s="107"/>
      <c r="T4329" s="196"/>
      <c r="U4329" s="107"/>
      <c r="V4329" s="196"/>
      <c r="W4329" s="107"/>
      <c r="X4329" s="196"/>
      <c r="Y4329" s="107"/>
      <c r="Z4329" s="196"/>
      <c r="AA4329" s="107"/>
      <c r="AB4329" s="196"/>
      <c r="AC4329" s="107"/>
      <c r="AD4329" s="196"/>
      <c r="AE4329" s="107"/>
      <c r="AF4329" s="196"/>
      <c r="AG4329" s="107"/>
      <c r="AH4329" s="107"/>
    </row>
    <row r="4330" spans="2:34" x14ac:dyDescent="0.2">
      <c r="B4330" s="29"/>
      <c r="C4330" s="29"/>
      <c r="D4330" s="205"/>
      <c r="E4330" s="205"/>
      <c r="H4330" s="196"/>
      <c r="I4330" s="107"/>
      <c r="J4330" s="196"/>
      <c r="K4330" s="107"/>
      <c r="L4330" s="196"/>
      <c r="M4330" s="107"/>
      <c r="N4330" s="196"/>
      <c r="O4330" s="107"/>
      <c r="P4330" s="196"/>
      <c r="Q4330" s="107"/>
      <c r="R4330" s="196"/>
      <c r="S4330" s="107"/>
      <c r="T4330" s="196"/>
      <c r="U4330" s="107"/>
      <c r="V4330" s="196"/>
      <c r="W4330" s="107"/>
      <c r="X4330" s="196"/>
      <c r="Y4330" s="107"/>
      <c r="Z4330" s="196"/>
      <c r="AA4330" s="107"/>
      <c r="AB4330" s="196"/>
      <c r="AC4330" s="107"/>
      <c r="AD4330" s="196"/>
      <c r="AE4330" s="107"/>
      <c r="AF4330" s="196"/>
      <c r="AG4330" s="107"/>
      <c r="AH4330" s="107"/>
    </row>
    <row r="4331" spans="2:34" x14ac:dyDescent="0.2">
      <c r="B4331" s="29"/>
      <c r="C4331" s="29"/>
      <c r="D4331" s="205"/>
      <c r="E4331" s="205"/>
      <c r="H4331" s="196"/>
      <c r="I4331" s="107"/>
      <c r="J4331" s="196"/>
      <c r="K4331" s="107"/>
      <c r="L4331" s="196"/>
      <c r="M4331" s="107"/>
      <c r="N4331" s="196"/>
      <c r="O4331" s="107"/>
      <c r="P4331" s="196"/>
      <c r="Q4331" s="107"/>
      <c r="R4331" s="196"/>
      <c r="S4331" s="107"/>
      <c r="T4331" s="196"/>
      <c r="U4331" s="107"/>
      <c r="V4331" s="196"/>
      <c r="W4331" s="107"/>
      <c r="X4331" s="196"/>
      <c r="Y4331" s="107"/>
      <c r="Z4331" s="196"/>
      <c r="AA4331" s="107"/>
      <c r="AB4331" s="196"/>
      <c r="AC4331" s="107"/>
      <c r="AD4331" s="196"/>
      <c r="AE4331" s="107"/>
      <c r="AF4331" s="196"/>
      <c r="AG4331" s="107"/>
      <c r="AH4331" s="107"/>
    </row>
    <row r="4332" spans="2:34" x14ac:dyDescent="0.2">
      <c r="B4332" s="29"/>
      <c r="C4332" s="29"/>
      <c r="D4332" s="205"/>
      <c r="E4332" s="205"/>
      <c r="H4332" s="196"/>
      <c r="I4332" s="107"/>
      <c r="J4332" s="196"/>
      <c r="K4332" s="107"/>
      <c r="L4332" s="196"/>
      <c r="M4332" s="107"/>
      <c r="N4332" s="196"/>
      <c r="O4332" s="107"/>
      <c r="P4332" s="196"/>
      <c r="Q4332" s="107"/>
      <c r="R4332" s="196"/>
      <c r="S4332" s="107"/>
      <c r="T4332" s="196"/>
      <c r="U4332" s="107"/>
      <c r="V4332" s="196"/>
      <c r="W4332" s="107"/>
      <c r="X4332" s="196"/>
      <c r="Y4332" s="107"/>
      <c r="Z4332" s="196"/>
      <c r="AA4332" s="107"/>
      <c r="AB4332" s="196"/>
      <c r="AC4332" s="107"/>
      <c r="AD4332" s="196"/>
      <c r="AE4332" s="107"/>
      <c r="AF4332" s="196"/>
      <c r="AG4332" s="107"/>
      <c r="AH4332" s="107"/>
    </row>
    <row r="4333" spans="2:34" x14ac:dyDescent="0.2">
      <c r="B4333" s="29"/>
      <c r="C4333" s="29"/>
      <c r="D4333" s="205"/>
      <c r="E4333" s="205"/>
      <c r="H4333" s="196"/>
      <c r="I4333" s="107"/>
      <c r="J4333" s="196"/>
      <c r="K4333" s="107"/>
      <c r="L4333" s="196"/>
      <c r="M4333" s="107"/>
      <c r="N4333" s="196"/>
      <c r="O4333" s="107"/>
      <c r="P4333" s="196"/>
      <c r="Q4333" s="107"/>
      <c r="R4333" s="196"/>
      <c r="S4333" s="107"/>
      <c r="T4333" s="196"/>
      <c r="U4333" s="107"/>
      <c r="V4333" s="196"/>
      <c r="W4333" s="107"/>
      <c r="X4333" s="196"/>
      <c r="Y4333" s="107"/>
      <c r="Z4333" s="196"/>
      <c r="AA4333" s="107"/>
      <c r="AB4333" s="196"/>
      <c r="AC4333" s="107"/>
      <c r="AD4333" s="196"/>
      <c r="AE4333" s="107"/>
      <c r="AF4333" s="196"/>
      <c r="AG4333" s="107"/>
      <c r="AH4333" s="107"/>
    </row>
    <row r="4334" spans="2:34" x14ac:dyDescent="0.2">
      <c r="B4334" s="29"/>
      <c r="C4334" s="29"/>
      <c r="D4334" s="205"/>
      <c r="E4334" s="205"/>
      <c r="H4334" s="196"/>
      <c r="I4334" s="107"/>
      <c r="J4334" s="196"/>
      <c r="K4334" s="107"/>
      <c r="L4334" s="196"/>
      <c r="M4334" s="107"/>
      <c r="N4334" s="196"/>
      <c r="O4334" s="107"/>
      <c r="P4334" s="196"/>
      <c r="Q4334" s="107"/>
      <c r="R4334" s="196"/>
      <c r="S4334" s="107"/>
      <c r="T4334" s="196"/>
      <c r="U4334" s="107"/>
      <c r="V4334" s="196"/>
      <c r="W4334" s="107"/>
      <c r="X4334" s="196"/>
      <c r="Y4334" s="107"/>
      <c r="Z4334" s="196"/>
      <c r="AA4334" s="107"/>
      <c r="AB4334" s="196"/>
      <c r="AC4334" s="107"/>
      <c r="AD4334" s="196"/>
      <c r="AE4334" s="107"/>
      <c r="AF4334" s="196"/>
      <c r="AG4334" s="107"/>
      <c r="AH4334" s="107"/>
    </row>
    <row r="4335" spans="2:34" x14ac:dyDescent="0.2">
      <c r="B4335" s="29"/>
      <c r="C4335" s="29"/>
      <c r="D4335" s="205"/>
      <c r="E4335" s="205"/>
      <c r="H4335" s="196"/>
      <c r="I4335" s="107"/>
      <c r="J4335" s="196"/>
      <c r="K4335" s="107"/>
      <c r="L4335" s="196"/>
      <c r="M4335" s="107"/>
      <c r="N4335" s="196"/>
      <c r="O4335" s="107"/>
      <c r="P4335" s="196"/>
      <c r="Q4335" s="107"/>
      <c r="R4335" s="196"/>
      <c r="S4335" s="107"/>
      <c r="T4335" s="196"/>
      <c r="U4335" s="107"/>
      <c r="V4335" s="196"/>
      <c r="W4335" s="107"/>
      <c r="X4335" s="196"/>
      <c r="Y4335" s="107"/>
      <c r="Z4335" s="196"/>
      <c r="AA4335" s="107"/>
      <c r="AB4335" s="196"/>
      <c r="AC4335" s="107"/>
      <c r="AD4335" s="196"/>
      <c r="AE4335" s="107"/>
      <c r="AF4335" s="196"/>
      <c r="AG4335" s="107"/>
      <c r="AH4335" s="107"/>
    </row>
    <row r="4336" spans="2:34" x14ac:dyDescent="0.2">
      <c r="B4336" s="29"/>
      <c r="C4336" s="29"/>
      <c r="D4336" s="205"/>
      <c r="E4336" s="205"/>
      <c r="H4336" s="196"/>
      <c r="I4336" s="107"/>
      <c r="J4336" s="196"/>
      <c r="K4336" s="107"/>
      <c r="L4336" s="196"/>
      <c r="M4336" s="107"/>
      <c r="N4336" s="196"/>
      <c r="O4336" s="107"/>
      <c r="P4336" s="196"/>
      <c r="Q4336" s="107"/>
      <c r="R4336" s="196"/>
      <c r="S4336" s="107"/>
      <c r="T4336" s="196"/>
      <c r="U4336" s="107"/>
      <c r="V4336" s="196"/>
      <c r="W4336" s="107"/>
      <c r="X4336" s="196"/>
      <c r="Y4336" s="107"/>
      <c r="Z4336" s="196"/>
      <c r="AA4336" s="107"/>
      <c r="AB4336" s="196"/>
      <c r="AC4336" s="107"/>
      <c r="AD4336" s="196"/>
      <c r="AE4336" s="107"/>
      <c r="AF4336" s="196"/>
      <c r="AG4336" s="107"/>
      <c r="AH4336" s="107"/>
    </row>
    <row r="4337" spans="2:34" x14ac:dyDescent="0.2">
      <c r="B4337" s="29"/>
      <c r="C4337" s="29"/>
      <c r="D4337" s="205"/>
      <c r="E4337" s="205"/>
      <c r="H4337" s="196"/>
      <c r="I4337" s="107"/>
      <c r="J4337" s="196"/>
      <c r="K4337" s="107"/>
      <c r="L4337" s="196"/>
      <c r="M4337" s="107"/>
      <c r="N4337" s="196"/>
      <c r="O4337" s="107"/>
      <c r="P4337" s="196"/>
      <c r="Q4337" s="107"/>
      <c r="R4337" s="196"/>
      <c r="S4337" s="107"/>
      <c r="T4337" s="196"/>
      <c r="U4337" s="107"/>
      <c r="V4337" s="196"/>
      <c r="W4337" s="107"/>
      <c r="X4337" s="196"/>
      <c r="Y4337" s="107"/>
      <c r="Z4337" s="196"/>
      <c r="AA4337" s="107"/>
      <c r="AB4337" s="196"/>
      <c r="AC4337" s="107"/>
      <c r="AD4337" s="196"/>
      <c r="AE4337" s="107"/>
      <c r="AF4337" s="196"/>
      <c r="AG4337" s="107"/>
      <c r="AH4337" s="107"/>
    </row>
    <row r="4338" spans="2:34" x14ac:dyDescent="0.2">
      <c r="B4338" s="29"/>
      <c r="C4338" s="29"/>
      <c r="D4338" s="205"/>
      <c r="E4338" s="205"/>
      <c r="H4338" s="196"/>
      <c r="I4338" s="107"/>
      <c r="J4338" s="196"/>
      <c r="K4338" s="107"/>
      <c r="L4338" s="196"/>
      <c r="M4338" s="107"/>
      <c r="N4338" s="196"/>
      <c r="O4338" s="107"/>
      <c r="P4338" s="196"/>
      <c r="Q4338" s="107"/>
      <c r="R4338" s="196"/>
      <c r="S4338" s="107"/>
      <c r="T4338" s="196"/>
      <c r="U4338" s="107"/>
      <c r="V4338" s="196"/>
      <c r="W4338" s="107"/>
      <c r="X4338" s="196"/>
      <c r="Y4338" s="107"/>
      <c r="Z4338" s="196"/>
      <c r="AA4338" s="107"/>
      <c r="AB4338" s="196"/>
      <c r="AC4338" s="107"/>
      <c r="AD4338" s="196"/>
      <c r="AE4338" s="107"/>
      <c r="AF4338" s="196"/>
      <c r="AG4338" s="107"/>
      <c r="AH4338" s="107"/>
    </row>
    <row r="4339" spans="2:34" x14ac:dyDescent="0.2">
      <c r="B4339" s="29"/>
      <c r="C4339" s="29"/>
      <c r="D4339" s="205"/>
      <c r="E4339" s="205"/>
      <c r="H4339" s="196"/>
      <c r="I4339" s="107"/>
      <c r="J4339" s="196"/>
      <c r="K4339" s="107"/>
      <c r="L4339" s="196"/>
      <c r="M4339" s="107"/>
      <c r="N4339" s="196"/>
      <c r="O4339" s="107"/>
      <c r="P4339" s="196"/>
      <c r="Q4339" s="107"/>
      <c r="R4339" s="196"/>
      <c r="S4339" s="107"/>
      <c r="T4339" s="196"/>
      <c r="U4339" s="107"/>
      <c r="V4339" s="196"/>
      <c r="W4339" s="107"/>
      <c r="X4339" s="196"/>
      <c r="Y4339" s="107"/>
      <c r="Z4339" s="196"/>
      <c r="AA4339" s="107"/>
      <c r="AB4339" s="196"/>
      <c r="AC4339" s="107"/>
      <c r="AD4339" s="196"/>
      <c r="AE4339" s="107"/>
      <c r="AF4339" s="196"/>
      <c r="AG4339" s="107"/>
      <c r="AH4339" s="107"/>
    </row>
    <row r="4340" spans="2:34" x14ac:dyDescent="0.2">
      <c r="B4340" s="29"/>
      <c r="C4340" s="29"/>
      <c r="D4340" s="205"/>
      <c r="E4340" s="205"/>
      <c r="H4340" s="196"/>
      <c r="I4340" s="107"/>
      <c r="J4340" s="196"/>
      <c r="K4340" s="107"/>
      <c r="L4340" s="196"/>
      <c r="M4340" s="107"/>
      <c r="N4340" s="196"/>
      <c r="O4340" s="107"/>
      <c r="P4340" s="196"/>
      <c r="Q4340" s="107"/>
      <c r="R4340" s="196"/>
      <c r="S4340" s="107"/>
      <c r="T4340" s="196"/>
      <c r="U4340" s="107"/>
      <c r="V4340" s="196"/>
      <c r="W4340" s="107"/>
      <c r="X4340" s="196"/>
      <c r="Y4340" s="107"/>
      <c r="Z4340" s="196"/>
      <c r="AA4340" s="107"/>
      <c r="AB4340" s="196"/>
      <c r="AC4340" s="107"/>
      <c r="AD4340" s="196"/>
      <c r="AE4340" s="107"/>
      <c r="AF4340" s="196"/>
      <c r="AG4340" s="107"/>
      <c r="AH4340" s="107"/>
    </row>
    <row r="4341" spans="2:34" x14ac:dyDescent="0.2">
      <c r="B4341" s="29"/>
      <c r="C4341" s="29"/>
      <c r="D4341" s="205"/>
      <c r="E4341" s="205"/>
      <c r="H4341" s="196"/>
      <c r="I4341" s="107"/>
      <c r="J4341" s="196"/>
      <c r="K4341" s="107"/>
      <c r="L4341" s="196"/>
      <c r="M4341" s="107"/>
      <c r="N4341" s="196"/>
      <c r="O4341" s="107"/>
      <c r="P4341" s="196"/>
      <c r="Q4341" s="107"/>
      <c r="R4341" s="196"/>
      <c r="S4341" s="107"/>
      <c r="T4341" s="196"/>
      <c r="U4341" s="107"/>
      <c r="V4341" s="196"/>
      <c r="W4341" s="107"/>
      <c r="X4341" s="196"/>
      <c r="Y4341" s="107"/>
      <c r="Z4341" s="196"/>
      <c r="AA4341" s="107"/>
      <c r="AB4341" s="196"/>
      <c r="AC4341" s="107"/>
      <c r="AD4341" s="196"/>
      <c r="AE4341" s="107"/>
      <c r="AF4341" s="196"/>
      <c r="AG4341" s="107"/>
      <c r="AH4341" s="107"/>
    </row>
    <row r="4342" spans="2:34" x14ac:dyDescent="0.2">
      <c r="B4342" s="29"/>
      <c r="C4342" s="29"/>
      <c r="D4342" s="205"/>
      <c r="E4342" s="205"/>
      <c r="H4342" s="196"/>
      <c r="I4342" s="107"/>
      <c r="J4342" s="196"/>
      <c r="K4342" s="107"/>
      <c r="L4342" s="196"/>
      <c r="M4342" s="107"/>
      <c r="N4342" s="196"/>
      <c r="O4342" s="107"/>
      <c r="P4342" s="196"/>
      <c r="Q4342" s="107"/>
      <c r="R4342" s="196"/>
      <c r="S4342" s="107"/>
      <c r="T4342" s="196"/>
      <c r="U4342" s="107"/>
      <c r="V4342" s="196"/>
      <c r="W4342" s="107"/>
      <c r="X4342" s="196"/>
      <c r="Y4342" s="107"/>
      <c r="Z4342" s="196"/>
      <c r="AA4342" s="107"/>
      <c r="AB4342" s="196"/>
      <c r="AC4342" s="107"/>
      <c r="AD4342" s="196"/>
      <c r="AE4342" s="107"/>
      <c r="AF4342" s="196"/>
      <c r="AG4342" s="107"/>
      <c r="AH4342" s="107"/>
    </row>
    <row r="4343" spans="2:34" x14ac:dyDescent="0.2">
      <c r="B4343" s="29"/>
      <c r="C4343" s="29"/>
      <c r="D4343" s="205"/>
      <c r="E4343" s="205"/>
      <c r="H4343" s="196"/>
      <c r="I4343" s="107"/>
      <c r="J4343" s="196"/>
      <c r="K4343" s="107"/>
      <c r="L4343" s="196"/>
      <c r="M4343" s="107"/>
      <c r="N4343" s="196"/>
      <c r="O4343" s="107"/>
      <c r="P4343" s="196"/>
      <c r="Q4343" s="107"/>
      <c r="R4343" s="196"/>
      <c r="S4343" s="107"/>
      <c r="T4343" s="196"/>
      <c r="U4343" s="107"/>
      <c r="V4343" s="196"/>
      <c r="W4343" s="107"/>
      <c r="X4343" s="196"/>
      <c r="Y4343" s="107"/>
      <c r="Z4343" s="196"/>
      <c r="AA4343" s="107"/>
      <c r="AB4343" s="196"/>
      <c r="AC4343" s="107"/>
      <c r="AD4343" s="196"/>
      <c r="AE4343" s="107"/>
      <c r="AF4343" s="196"/>
      <c r="AG4343" s="107"/>
      <c r="AH4343" s="107"/>
    </row>
    <row r="4344" spans="2:34" x14ac:dyDescent="0.2">
      <c r="B4344" s="29"/>
      <c r="C4344" s="29"/>
      <c r="D4344" s="205"/>
      <c r="E4344" s="205"/>
      <c r="H4344" s="196"/>
      <c r="I4344" s="107"/>
      <c r="J4344" s="196"/>
      <c r="K4344" s="107"/>
      <c r="L4344" s="196"/>
      <c r="M4344" s="107"/>
      <c r="N4344" s="196"/>
      <c r="O4344" s="107"/>
      <c r="P4344" s="196"/>
      <c r="Q4344" s="107"/>
      <c r="R4344" s="196"/>
      <c r="S4344" s="107"/>
      <c r="T4344" s="196"/>
      <c r="U4344" s="107"/>
      <c r="V4344" s="196"/>
      <c r="W4344" s="107"/>
      <c r="X4344" s="196"/>
      <c r="Y4344" s="107"/>
      <c r="Z4344" s="196"/>
      <c r="AA4344" s="107"/>
      <c r="AB4344" s="196"/>
      <c r="AC4344" s="107"/>
      <c r="AD4344" s="196"/>
      <c r="AE4344" s="107"/>
      <c r="AF4344" s="196"/>
      <c r="AG4344" s="107"/>
      <c r="AH4344" s="107"/>
    </row>
    <row r="4345" spans="2:34" x14ac:dyDescent="0.2">
      <c r="B4345" s="29"/>
      <c r="C4345" s="29"/>
      <c r="D4345" s="205"/>
      <c r="E4345" s="205"/>
      <c r="H4345" s="196"/>
      <c r="I4345" s="107"/>
      <c r="J4345" s="196"/>
      <c r="K4345" s="107"/>
      <c r="L4345" s="196"/>
      <c r="M4345" s="107"/>
      <c r="N4345" s="196"/>
      <c r="O4345" s="107"/>
      <c r="P4345" s="196"/>
      <c r="Q4345" s="107"/>
      <c r="R4345" s="196"/>
      <c r="S4345" s="107"/>
      <c r="T4345" s="196"/>
      <c r="U4345" s="107"/>
      <c r="V4345" s="196"/>
      <c r="W4345" s="107"/>
      <c r="X4345" s="196"/>
      <c r="Y4345" s="107"/>
      <c r="Z4345" s="196"/>
      <c r="AA4345" s="107"/>
      <c r="AB4345" s="196"/>
      <c r="AC4345" s="107"/>
      <c r="AD4345" s="196"/>
      <c r="AE4345" s="107"/>
      <c r="AF4345" s="196"/>
      <c r="AG4345" s="107"/>
      <c r="AH4345" s="107"/>
    </row>
    <row r="4346" spans="2:34" x14ac:dyDescent="0.2">
      <c r="B4346" s="29"/>
      <c r="C4346" s="29"/>
      <c r="D4346" s="205"/>
      <c r="E4346" s="205"/>
      <c r="H4346" s="196"/>
      <c r="I4346" s="107"/>
      <c r="J4346" s="196"/>
      <c r="K4346" s="107"/>
      <c r="L4346" s="196"/>
      <c r="M4346" s="107"/>
      <c r="N4346" s="196"/>
      <c r="O4346" s="107"/>
      <c r="P4346" s="196"/>
      <c r="Q4346" s="107"/>
      <c r="R4346" s="196"/>
      <c r="S4346" s="107"/>
      <c r="T4346" s="196"/>
      <c r="U4346" s="107"/>
      <c r="V4346" s="196"/>
      <c r="W4346" s="107"/>
      <c r="X4346" s="196"/>
      <c r="Y4346" s="107"/>
      <c r="Z4346" s="196"/>
      <c r="AA4346" s="107"/>
      <c r="AB4346" s="196"/>
      <c r="AC4346" s="107"/>
      <c r="AD4346" s="196"/>
      <c r="AE4346" s="107"/>
      <c r="AF4346" s="196"/>
      <c r="AG4346" s="107"/>
      <c r="AH4346" s="107"/>
    </row>
    <row r="4347" spans="2:34" x14ac:dyDescent="0.2">
      <c r="B4347" s="29"/>
      <c r="C4347" s="29"/>
      <c r="D4347" s="205"/>
      <c r="E4347" s="205"/>
      <c r="H4347" s="196"/>
      <c r="I4347" s="107"/>
      <c r="J4347" s="196"/>
      <c r="K4347" s="107"/>
      <c r="L4347" s="196"/>
      <c r="M4347" s="107"/>
      <c r="N4347" s="196"/>
      <c r="O4347" s="107"/>
      <c r="P4347" s="196"/>
      <c r="Q4347" s="107"/>
      <c r="R4347" s="196"/>
      <c r="S4347" s="107"/>
      <c r="T4347" s="196"/>
      <c r="U4347" s="107"/>
      <c r="V4347" s="196"/>
      <c r="W4347" s="107"/>
      <c r="X4347" s="196"/>
      <c r="Y4347" s="107"/>
      <c r="Z4347" s="196"/>
      <c r="AA4347" s="107"/>
      <c r="AB4347" s="196"/>
      <c r="AC4347" s="107"/>
      <c r="AD4347" s="196"/>
      <c r="AE4347" s="107"/>
      <c r="AF4347" s="196"/>
      <c r="AG4347" s="107"/>
      <c r="AH4347" s="107"/>
    </row>
    <row r="4348" spans="2:34" x14ac:dyDescent="0.2">
      <c r="B4348" s="29"/>
      <c r="C4348" s="29"/>
      <c r="D4348" s="205"/>
      <c r="E4348" s="205"/>
      <c r="H4348" s="196"/>
      <c r="I4348" s="107"/>
      <c r="J4348" s="196"/>
      <c r="K4348" s="107"/>
      <c r="L4348" s="196"/>
      <c r="M4348" s="107"/>
      <c r="N4348" s="196"/>
      <c r="O4348" s="107"/>
      <c r="P4348" s="196"/>
      <c r="Q4348" s="107"/>
      <c r="R4348" s="196"/>
      <c r="S4348" s="107"/>
      <c r="T4348" s="196"/>
      <c r="U4348" s="107"/>
      <c r="V4348" s="196"/>
      <c r="W4348" s="107"/>
      <c r="X4348" s="196"/>
      <c r="Y4348" s="107"/>
      <c r="Z4348" s="196"/>
      <c r="AA4348" s="107"/>
      <c r="AB4348" s="196"/>
      <c r="AC4348" s="107"/>
      <c r="AD4348" s="196"/>
      <c r="AE4348" s="107"/>
      <c r="AF4348" s="196"/>
      <c r="AG4348" s="107"/>
      <c r="AH4348" s="107"/>
    </row>
    <row r="4349" spans="2:34" x14ac:dyDescent="0.2">
      <c r="B4349" s="29"/>
      <c r="C4349" s="29"/>
      <c r="D4349" s="205"/>
      <c r="E4349" s="205"/>
      <c r="H4349" s="196"/>
      <c r="I4349" s="107"/>
      <c r="J4349" s="196"/>
      <c r="K4349" s="107"/>
      <c r="L4349" s="196"/>
      <c r="M4349" s="107"/>
      <c r="N4349" s="196"/>
      <c r="O4349" s="107"/>
      <c r="P4349" s="196"/>
      <c r="Q4349" s="107"/>
      <c r="R4349" s="196"/>
      <c r="S4349" s="107"/>
      <c r="T4349" s="196"/>
      <c r="U4349" s="107"/>
      <c r="V4349" s="196"/>
      <c r="W4349" s="107"/>
      <c r="X4349" s="196"/>
      <c r="Y4349" s="107"/>
      <c r="Z4349" s="196"/>
      <c r="AA4349" s="107"/>
      <c r="AB4349" s="196"/>
      <c r="AC4349" s="107"/>
      <c r="AD4349" s="196"/>
      <c r="AE4349" s="107"/>
      <c r="AF4349" s="196"/>
      <c r="AG4349" s="107"/>
      <c r="AH4349" s="107"/>
    </row>
    <row r="4350" spans="2:34" x14ac:dyDescent="0.2">
      <c r="B4350" s="29"/>
      <c r="C4350" s="29"/>
      <c r="D4350" s="205"/>
      <c r="E4350" s="205"/>
      <c r="H4350" s="196"/>
      <c r="I4350" s="107"/>
      <c r="J4350" s="196"/>
      <c r="K4350" s="107"/>
      <c r="L4350" s="196"/>
      <c r="M4350" s="107"/>
      <c r="N4350" s="196"/>
      <c r="O4350" s="107"/>
      <c r="P4350" s="196"/>
      <c r="Q4350" s="107"/>
      <c r="R4350" s="196"/>
      <c r="S4350" s="107"/>
      <c r="T4350" s="196"/>
      <c r="U4350" s="107"/>
      <c r="V4350" s="196"/>
      <c r="W4350" s="107"/>
      <c r="X4350" s="196"/>
      <c r="Y4350" s="107"/>
      <c r="Z4350" s="196"/>
      <c r="AA4350" s="107"/>
      <c r="AB4350" s="196"/>
      <c r="AC4350" s="107"/>
      <c r="AD4350" s="196"/>
      <c r="AE4350" s="107"/>
      <c r="AF4350" s="196"/>
      <c r="AG4350" s="107"/>
      <c r="AH4350" s="107"/>
    </row>
    <row r="4351" spans="2:34" x14ac:dyDescent="0.2">
      <c r="B4351" s="29"/>
      <c r="C4351" s="29"/>
      <c r="D4351" s="205"/>
      <c r="E4351" s="205"/>
      <c r="H4351" s="196"/>
      <c r="I4351" s="107"/>
      <c r="J4351" s="196"/>
      <c r="K4351" s="107"/>
      <c r="L4351" s="196"/>
      <c r="M4351" s="107"/>
      <c r="N4351" s="196"/>
      <c r="O4351" s="107"/>
      <c r="P4351" s="196"/>
      <c r="Q4351" s="107"/>
      <c r="R4351" s="196"/>
      <c r="S4351" s="107"/>
      <c r="T4351" s="196"/>
      <c r="U4351" s="107"/>
      <c r="V4351" s="196"/>
      <c r="W4351" s="107"/>
      <c r="X4351" s="196"/>
      <c r="Y4351" s="107"/>
      <c r="Z4351" s="196"/>
      <c r="AA4351" s="107"/>
      <c r="AB4351" s="196"/>
      <c r="AC4351" s="107"/>
      <c r="AD4351" s="196"/>
      <c r="AE4351" s="107"/>
      <c r="AF4351" s="196"/>
      <c r="AG4351" s="107"/>
      <c r="AH4351" s="107"/>
    </row>
    <row r="4352" spans="2:34" x14ac:dyDescent="0.2">
      <c r="B4352" s="29"/>
      <c r="C4352" s="29"/>
      <c r="D4352" s="205"/>
      <c r="E4352" s="205"/>
      <c r="H4352" s="196"/>
      <c r="I4352" s="107"/>
      <c r="J4352" s="196"/>
      <c r="K4352" s="107"/>
      <c r="L4352" s="196"/>
      <c r="M4352" s="107"/>
      <c r="N4352" s="196"/>
      <c r="O4352" s="107"/>
      <c r="P4352" s="196"/>
      <c r="Q4352" s="107"/>
      <c r="R4352" s="196"/>
      <c r="S4352" s="107"/>
      <c r="T4352" s="196"/>
      <c r="U4352" s="107"/>
      <c r="V4352" s="196"/>
      <c r="W4352" s="107"/>
      <c r="X4352" s="196"/>
      <c r="Y4352" s="107"/>
      <c r="Z4352" s="196"/>
      <c r="AA4352" s="107"/>
      <c r="AB4352" s="196"/>
      <c r="AC4352" s="107"/>
      <c r="AD4352" s="196"/>
      <c r="AE4352" s="107"/>
      <c r="AF4352" s="196"/>
      <c r="AG4352" s="107"/>
      <c r="AH4352" s="107"/>
    </row>
    <row r="4353" spans="2:34" x14ac:dyDescent="0.2">
      <c r="B4353" s="29"/>
      <c r="C4353" s="29"/>
      <c r="D4353" s="205"/>
      <c r="E4353" s="205"/>
      <c r="H4353" s="196"/>
      <c r="I4353" s="107"/>
      <c r="J4353" s="196"/>
      <c r="K4353" s="107"/>
      <c r="L4353" s="196"/>
      <c r="M4353" s="107"/>
      <c r="N4353" s="196"/>
      <c r="O4353" s="107"/>
      <c r="P4353" s="196"/>
      <c r="Q4353" s="107"/>
      <c r="R4353" s="196"/>
      <c r="S4353" s="107"/>
      <c r="T4353" s="196"/>
      <c r="U4353" s="107"/>
      <c r="V4353" s="196"/>
      <c r="W4353" s="107"/>
      <c r="X4353" s="196"/>
      <c r="Y4353" s="107"/>
      <c r="Z4353" s="196"/>
      <c r="AA4353" s="107"/>
      <c r="AB4353" s="196"/>
      <c r="AC4353" s="107"/>
      <c r="AD4353" s="196"/>
      <c r="AE4353" s="107"/>
      <c r="AF4353" s="196"/>
      <c r="AG4353" s="107"/>
      <c r="AH4353" s="107"/>
    </row>
    <row r="4354" spans="2:34" x14ac:dyDescent="0.2">
      <c r="B4354" s="29"/>
      <c r="C4354" s="29"/>
      <c r="D4354" s="205"/>
      <c r="E4354" s="205"/>
      <c r="H4354" s="196"/>
      <c r="I4354" s="107"/>
      <c r="J4354" s="196"/>
      <c r="K4354" s="107"/>
      <c r="L4354" s="196"/>
      <c r="M4354" s="107"/>
      <c r="N4354" s="196"/>
      <c r="O4354" s="107"/>
      <c r="P4354" s="196"/>
      <c r="Q4354" s="107"/>
      <c r="R4354" s="196"/>
      <c r="S4354" s="107"/>
      <c r="T4354" s="196"/>
      <c r="U4354" s="107"/>
      <c r="V4354" s="196"/>
      <c r="W4354" s="107"/>
      <c r="X4354" s="196"/>
      <c r="Y4354" s="107"/>
      <c r="Z4354" s="196"/>
      <c r="AA4354" s="107"/>
      <c r="AB4354" s="196"/>
      <c r="AC4354" s="107"/>
      <c r="AD4354" s="196"/>
      <c r="AE4354" s="107"/>
      <c r="AF4354" s="196"/>
      <c r="AG4354" s="107"/>
      <c r="AH4354" s="107"/>
    </row>
    <row r="4355" spans="2:34" x14ac:dyDescent="0.2">
      <c r="B4355" s="29"/>
      <c r="C4355" s="29"/>
      <c r="D4355" s="205"/>
      <c r="E4355" s="205"/>
      <c r="H4355" s="196"/>
      <c r="I4355" s="107"/>
      <c r="J4355" s="196"/>
      <c r="K4355" s="107"/>
      <c r="L4355" s="196"/>
      <c r="M4355" s="107"/>
      <c r="N4355" s="196"/>
      <c r="O4355" s="107"/>
      <c r="P4355" s="196"/>
      <c r="Q4355" s="107"/>
      <c r="R4355" s="196"/>
      <c r="S4355" s="107"/>
      <c r="T4355" s="196"/>
      <c r="U4355" s="107"/>
      <c r="V4355" s="196"/>
      <c r="W4355" s="107"/>
      <c r="X4355" s="196"/>
      <c r="Y4355" s="107"/>
      <c r="Z4355" s="196"/>
      <c r="AA4355" s="107"/>
      <c r="AB4355" s="196"/>
      <c r="AC4355" s="107"/>
      <c r="AD4355" s="196"/>
      <c r="AE4355" s="107"/>
      <c r="AF4355" s="196"/>
      <c r="AG4355" s="107"/>
      <c r="AH4355" s="107"/>
    </row>
    <row r="4356" spans="2:34" x14ac:dyDescent="0.2">
      <c r="B4356" s="29"/>
      <c r="C4356" s="29"/>
      <c r="D4356" s="205"/>
      <c r="E4356" s="205"/>
      <c r="H4356" s="196"/>
      <c r="I4356" s="107"/>
      <c r="J4356" s="196"/>
      <c r="K4356" s="107"/>
      <c r="L4356" s="196"/>
      <c r="M4356" s="107"/>
      <c r="N4356" s="196"/>
      <c r="O4356" s="107"/>
      <c r="P4356" s="196"/>
      <c r="Q4356" s="107"/>
      <c r="R4356" s="196"/>
      <c r="S4356" s="107"/>
      <c r="T4356" s="196"/>
      <c r="U4356" s="107"/>
      <c r="V4356" s="196"/>
      <c r="W4356" s="107"/>
      <c r="X4356" s="196"/>
      <c r="Y4356" s="107"/>
      <c r="Z4356" s="196"/>
      <c r="AA4356" s="107"/>
      <c r="AB4356" s="196"/>
      <c r="AC4356" s="107"/>
      <c r="AD4356" s="196"/>
      <c r="AE4356" s="107"/>
      <c r="AF4356" s="196"/>
      <c r="AG4356" s="107"/>
      <c r="AH4356" s="107"/>
    </row>
    <row r="4357" spans="2:34" x14ac:dyDescent="0.2">
      <c r="B4357" s="29"/>
      <c r="C4357" s="29"/>
      <c r="D4357" s="205"/>
      <c r="E4357" s="205"/>
      <c r="H4357" s="196"/>
      <c r="I4357" s="107"/>
      <c r="J4357" s="196"/>
      <c r="K4357" s="107"/>
      <c r="L4357" s="196"/>
      <c r="M4357" s="107"/>
      <c r="N4357" s="196"/>
      <c r="O4357" s="107"/>
      <c r="P4357" s="196"/>
      <c r="Q4357" s="107"/>
      <c r="R4357" s="196"/>
      <c r="S4357" s="107"/>
      <c r="T4357" s="196"/>
      <c r="U4357" s="107"/>
      <c r="V4357" s="196"/>
      <c r="W4357" s="107"/>
      <c r="X4357" s="196"/>
      <c r="Y4357" s="107"/>
      <c r="Z4357" s="196"/>
      <c r="AA4357" s="107"/>
      <c r="AB4357" s="196"/>
      <c r="AC4357" s="107"/>
      <c r="AD4357" s="196"/>
      <c r="AE4357" s="107"/>
      <c r="AF4357" s="196"/>
      <c r="AG4357" s="107"/>
      <c r="AH4357" s="107"/>
    </row>
    <row r="4358" spans="2:34" x14ac:dyDescent="0.2">
      <c r="B4358" s="29"/>
      <c r="C4358" s="29"/>
      <c r="D4358" s="205"/>
      <c r="E4358" s="205"/>
      <c r="H4358" s="196"/>
      <c r="I4358" s="107"/>
      <c r="J4358" s="196"/>
      <c r="K4358" s="107"/>
      <c r="L4358" s="196"/>
      <c r="M4358" s="107"/>
      <c r="N4358" s="196"/>
      <c r="O4358" s="107"/>
      <c r="P4358" s="196"/>
      <c r="Q4358" s="107"/>
      <c r="R4358" s="196"/>
      <c r="S4358" s="107"/>
      <c r="T4358" s="196"/>
      <c r="U4358" s="107"/>
      <c r="V4358" s="196"/>
      <c r="W4358" s="107"/>
      <c r="X4358" s="196"/>
      <c r="Y4358" s="107"/>
      <c r="Z4358" s="196"/>
      <c r="AA4358" s="107"/>
      <c r="AB4358" s="196"/>
      <c r="AC4358" s="107"/>
      <c r="AD4358" s="196"/>
      <c r="AE4358" s="107"/>
      <c r="AF4358" s="196"/>
      <c r="AG4358" s="107"/>
      <c r="AH4358" s="107"/>
    </row>
    <row r="4359" spans="2:34" x14ac:dyDescent="0.2">
      <c r="B4359" s="29"/>
      <c r="C4359" s="29"/>
      <c r="D4359" s="205"/>
      <c r="E4359" s="205"/>
      <c r="H4359" s="196"/>
      <c r="I4359" s="107"/>
      <c r="J4359" s="196"/>
      <c r="K4359" s="107"/>
      <c r="L4359" s="196"/>
      <c r="M4359" s="107"/>
      <c r="N4359" s="196"/>
      <c r="O4359" s="107"/>
      <c r="P4359" s="196"/>
      <c r="Q4359" s="107"/>
      <c r="R4359" s="196"/>
      <c r="S4359" s="107"/>
      <c r="T4359" s="196"/>
      <c r="U4359" s="107"/>
      <c r="V4359" s="196"/>
      <c r="W4359" s="107"/>
      <c r="X4359" s="196"/>
      <c r="Y4359" s="107"/>
      <c r="Z4359" s="196"/>
      <c r="AA4359" s="107"/>
      <c r="AB4359" s="196"/>
      <c r="AC4359" s="107"/>
      <c r="AD4359" s="196"/>
      <c r="AE4359" s="107"/>
      <c r="AF4359" s="196"/>
      <c r="AG4359" s="107"/>
      <c r="AH4359" s="107"/>
    </row>
    <row r="4360" spans="2:34" x14ac:dyDescent="0.2">
      <c r="B4360" s="29"/>
      <c r="C4360" s="29"/>
      <c r="D4360" s="205"/>
      <c r="E4360" s="205"/>
      <c r="H4360" s="196"/>
      <c r="I4360" s="107"/>
      <c r="J4360" s="196"/>
      <c r="K4360" s="107"/>
      <c r="L4360" s="196"/>
      <c r="M4360" s="107"/>
      <c r="N4360" s="196"/>
      <c r="O4360" s="107"/>
      <c r="P4360" s="196"/>
      <c r="Q4360" s="107"/>
      <c r="R4360" s="196"/>
      <c r="S4360" s="107"/>
      <c r="T4360" s="196"/>
      <c r="U4360" s="107"/>
      <c r="V4360" s="196"/>
      <c r="W4360" s="107"/>
      <c r="X4360" s="196"/>
      <c r="Y4360" s="107"/>
      <c r="Z4360" s="196"/>
      <c r="AA4360" s="107"/>
      <c r="AB4360" s="196"/>
      <c r="AC4360" s="107"/>
      <c r="AD4360" s="196"/>
      <c r="AE4360" s="107"/>
      <c r="AF4360" s="196"/>
      <c r="AG4360" s="107"/>
      <c r="AH4360" s="107"/>
    </row>
    <row r="4361" spans="2:34" x14ac:dyDescent="0.2">
      <c r="B4361" s="29"/>
      <c r="C4361" s="29"/>
      <c r="D4361" s="205"/>
      <c r="E4361" s="205"/>
      <c r="H4361" s="196"/>
      <c r="I4361" s="107"/>
      <c r="J4361" s="196"/>
      <c r="K4361" s="107"/>
      <c r="L4361" s="196"/>
      <c r="M4361" s="107"/>
      <c r="N4361" s="196"/>
      <c r="O4361" s="107"/>
      <c r="P4361" s="196"/>
      <c r="Q4361" s="107"/>
      <c r="R4361" s="196"/>
      <c r="S4361" s="107"/>
      <c r="T4361" s="196"/>
      <c r="U4361" s="107"/>
      <c r="V4361" s="196"/>
      <c r="W4361" s="107"/>
      <c r="X4361" s="196"/>
      <c r="Y4361" s="107"/>
      <c r="Z4361" s="196"/>
      <c r="AA4361" s="107"/>
      <c r="AB4361" s="196"/>
      <c r="AC4361" s="107"/>
      <c r="AD4361" s="196"/>
      <c r="AE4361" s="107"/>
      <c r="AF4361" s="196"/>
      <c r="AG4361" s="107"/>
      <c r="AH4361" s="107"/>
    </row>
    <row r="4362" spans="2:34" x14ac:dyDescent="0.2">
      <c r="B4362" s="29"/>
      <c r="C4362" s="29"/>
      <c r="D4362" s="205"/>
      <c r="E4362" s="205"/>
      <c r="H4362" s="196"/>
      <c r="I4362" s="107"/>
      <c r="J4362" s="196"/>
      <c r="K4362" s="107"/>
      <c r="L4362" s="196"/>
      <c r="M4362" s="107"/>
      <c r="N4362" s="196"/>
      <c r="O4362" s="107"/>
      <c r="P4362" s="196"/>
      <c r="Q4362" s="107"/>
      <c r="R4362" s="196"/>
      <c r="S4362" s="107"/>
      <c r="T4362" s="196"/>
      <c r="U4362" s="107"/>
      <c r="V4362" s="196"/>
      <c r="W4362" s="107"/>
      <c r="X4362" s="196"/>
      <c r="Y4362" s="107"/>
      <c r="Z4362" s="196"/>
      <c r="AA4362" s="107"/>
      <c r="AB4362" s="196"/>
      <c r="AC4362" s="107"/>
      <c r="AD4362" s="196"/>
      <c r="AE4362" s="107"/>
      <c r="AF4362" s="196"/>
      <c r="AG4362" s="107"/>
      <c r="AH4362" s="107"/>
    </row>
    <row r="4363" spans="2:34" x14ac:dyDescent="0.2">
      <c r="B4363" s="29"/>
      <c r="C4363" s="29"/>
      <c r="D4363" s="205"/>
      <c r="E4363" s="205"/>
      <c r="H4363" s="196"/>
      <c r="I4363" s="107"/>
      <c r="J4363" s="196"/>
      <c r="K4363" s="107"/>
      <c r="L4363" s="196"/>
      <c r="M4363" s="107"/>
      <c r="N4363" s="196"/>
      <c r="O4363" s="107"/>
      <c r="P4363" s="196"/>
      <c r="Q4363" s="107"/>
      <c r="R4363" s="196"/>
      <c r="S4363" s="107"/>
      <c r="T4363" s="196"/>
      <c r="U4363" s="107"/>
      <c r="V4363" s="196"/>
      <c r="W4363" s="107"/>
      <c r="X4363" s="196"/>
      <c r="Y4363" s="107"/>
      <c r="Z4363" s="196"/>
      <c r="AA4363" s="107"/>
      <c r="AB4363" s="196"/>
      <c r="AC4363" s="107"/>
      <c r="AD4363" s="196"/>
      <c r="AE4363" s="107"/>
      <c r="AF4363" s="196"/>
      <c r="AG4363" s="107"/>
      <c r="AH4363" s="107"/>
    </row>
    <row r="4364" spans="2:34" x14ac:dyDescent="0.2">
      <c r="B4364" s="29"/>
      <c r="C4364" s="29"/>
      <c r="D4364" s="205"/>
      <c r="E4364" s="205"/>
      <c r="H4364" s="196"/>
      <c r="I4364" s="107"/>
      <c r="J4364" s="196"/>
      <c r="K4364" s="107"/>
      <c r="L4364" s="196"/>
      <c r="M4364" s="107"/>
      <c r="N4364" s="196"/>
      <c r="O4364" s="107"/>
      <c r="P4364" s="196"/>
      <c r="Q4364" s="107"/>
      <c r="R4364" s="196"/>
      <c r="S4364" s="107"/>
      <c r="T4364" s="196"/>
      <c r="U4364" s="107"/>
      <c r="V4364" s="196"/>
      <c r="W4364" s="107"/>
      <c r="X4364" s="196"/>
      <c r="Y4364" s="107"/>
      <c r="Z4364" s="196"/>
      <c r="AA4364" s="107"/>
      <c r="AB4364" s="196"/>
      <c r="AC4364" s="107"/>
      <c r="AD4364" s="196"/>
      <c r="AE4364" s="107"/>
      <c r="AF4364" s="196"/>
      <c r="AG4364" s="107"/>
      <c r="AH4364" s="107"/>
    </row>
    <row r="4365" spans="2:34" x14ac:dyDescent="0.2">
      <c r="B4365" s="29"/>
      <c r="C4365" s="29"/>
      <c r="D4365" s="205"/>
      <c r="E4365" s="205"/>
      <c r="H4365" s="196"/>
      <c r="I4365" s="107"/>
      <c r="J4365" s="196"/>
      <c r="K4365" s="107"/>
      <c r="L4365" s="196"/>
      <c r="M4365" s="107"/>
      <c r="N4365" s="196"/>
      <c r="O4365" s="107"/>
      <c r="P4365" s="196"/>
      <c r="Q4365" s="107"/>
      <c r="R4365" s="196"/>
      <c r="S4365" s="107"/>
      <c r="T4365" s="196"/>
      <c r="U4365" s="107"/>
      <c r="V4365" s="196"/>
      <c r="W4365" s="107"/>
      <c r="X4365" s="196"/>
      <c r="Y4365" s="107"/>
      <c r="Z4365" s="196"/>
      <c r="AA4365" s="107"/>
      <c r="AB4365" s="196"/>
      <c r="AC4365" s="107"/>
      <c r="AD4365" s="196"/>
      <c r="AE4365" s="107"/>
      <c r="AF4365" s="196"/>
      <c r="AG4365" s="107"/>
      <c r="AH4365" s="107"/>
    </row>
    <row r="4366" spans="2:34" x14ac:dyDescent="0.2">
      <c r="B4366" s="29"/>
      <c r="C4366" s="29"/>
      <c r="D4366" s="205"/>
      <c r="E4366" s="205"/>
      <c r="H4366" s="196"/>
      <c r="I4366" s="107"/>
      <c r="J4366" s="196"/>
      <c r="K4366" s="107"/>
      <c r="L4366" s="196"/>
      <c r="M4366" s="107"/>
      <c r="N4366" s="196"/>
      <c r="O4366" s="107"/>
      <c r="P4366" s="196"/>
      <c r="Q4366" s="107"/>
      <c r="R4366" s="196"/>
      <c r="S4366" s="107"/>
      <c r="T4366" s="196"/>
      <c r="U4366" s="107"/>
      <c r="V4366" s="196"/>
      <c r="W4366" s="107"/>
      <c r="X4366" s="196"/>
      <c r="Y4366" s="107"/>
      <c r="Z4366" s="196"/>
      <c r="AA4366" s="107"/>
      <c r="AB4366" s="196"/>
      <c r="AC4366" s="107"/>
      <c r="AD4366" s="196"/>
      <c r="AE4366" s="107"/>
      <c r="AF4366" s="196"/>
      <c r="AG4366" s="107"/>
      <c r="AH4366" s="107"/>
    </row>
    <row r="4367" spans="2:34" x14ac:dyDescent="0.2">
      <c r="B4367" s="29"/>
      <c r="C4367" s="29"/>
      <c r="D4367" s="205"/>
      <c r="E4367" s="205"/>
      <c r="H4367" s="196"/>
      <c r="I4367" s="107"/>
      <c r="J4367" s="196"/>
      <c r="K4367" s="107"/>
      <c r="L4367" s="196"/>
      <c r="M4367" s="107"/>
      <c r="N4367" s="196"/>
      <c r="O4367" s="107"/>
      <c r="P4367" s="196"/>
      <c r="Q4367" s="107"/>
      <c r="R4367" s="196"/>
      <c r="S4367" s="107"/>
      <c r="T4367" s="196"/>
      <c r="U4367" s="107"/>
      <c r="V4367" s="196"/>
      <c r="W4367" s="107"/>
      <c r="X4367" s="196"/>
      <c r="Y4367" s="107"/>
      <c r="Z4367" s="196"/>
      <c r="AA4367" s="107"/>
      <c r="AB4367" s="196"/>
      <c r="AC4367" s="107"/>
      <c r="AD4367" s="196"/>
      <c r="AE4367" s="107"/>
      <c r="AF4367" s="196"/>
      <c r="AG4367" s="107"/>
      <c r="AH4367" s="107"/>
    </row>
    <row r="4368" spans="2:34" x14ac:dyDescent="0.2">
      <c r="B4368" s="29"/>
      <c r="C4368" s="29"/>
      <c r="D4368" s="205"/>
      <c r="E4368" s="205"/>
      <c r="H4368" s="196"/>
      <c r="I4368" s="107"/>
      <c r="J4368" s="196"/>
      <c r="K4368" s="107"/>
      <c r="L4368" s="196"/>
      <c r="M4368" s="107"/>
      <c r="N4368" s="196"/>
      <c r="O4368" s="107"/>
      <c r="P4368" s="196"/>
      <c r="Q4368" s="107"/>
      <c r="R4368" s="196"/>
      <c r="S4368" s="107"/>
      <c r="T4368" s="196"/>
      <c r="U4368" s="107"/>
      <c r="V4368" s="196"/>
      <c r="W4368" s="107"/>
      <c r="X4368" s="196"/>
      <c r="Y4368" s="107"/>
      <c r="Z4368" s="196"/>
      <c r="AA4368" s="107"/>
      <c r="AB4368" s="196"/>
      <c r="AC4368" s="107"/>
      <c r="AD4368" s="196"/>
      <c r="AE4368" s="107"/>
      <c r="AF4368" s="196"/>
      <c r="AG4368" s="107"/>
      <c r="AH4368" s="107"/>
    </row>
    <row r="4369" spans="2:34" x14ac:dyDescent="0.2">
      <c r="B4369" s="29"/>
      <c r="C4369" s="29"/>
      <c r="D4369" s="205"/>
      <c r="E4369" s="205"/>
      <c r="H4369" s="196"/>
      <c r="I4369" s="107"/>
      <c r="J4369" s="196"/>
      <c r="K4369" s="107"/>
      <c r="L4369" s="196"/>
      <c r="M4369" s="107"/>
      <c r="N4369" s="196"/>
      <c r="O4369" s="107"/>
      <c r="P4369" s="196"/>
      <c r="Q4369" s="107"/>
      <c r="R4369" s="196"/>
      <c r="S4369" s="107"/>
      <c r="T4369" s="196"/>
      <c r="U4369" s="107"/>
      <c r="V4369" s="196"/>
      <c r="W4369" s="107"/>
      <c r="X4369" s="196"/>
      <c r="Y4369" s="107"/>
      <c r="Z4369" s="196"/>
      <c r="AA4369" s="107"/>
      <c r="AB4369" s="196"/>
      <c r="AC4369" s="107"/>
      <c r="AD4369" s="196"/>
      <c r="AE4369" s="107"/>
      <c r="AF4369" s="196"/>
      <c r="AG4369" s="107"/>
      <c r="AH4369" s="107"/>
    </row>
    <row r="4370" spans="2:34" x14ac:dyDescent="0.2">
      <c r="B4370" s="29"/>
      <c r="C4370" s="29"/>
      <c r="D4370" s="205"/>
      <c r="E4370" s="205"/>
      <c r="H4370" s="196"/>
      <c r="I4370" s="107"/>
      <c r="J4370" s="196"/>
      <c r="K4370" s="107"/>
      <c r="L4370" s="196"/>
      <c r="M4370" s="107"/>
      <c r="N4370" s="196"/>
      <c r="O4370" s="107"/>
      <c r="P4370" s="196"/>
      <c r="Q4370" s="107"/>
      <c r="R4370" s="196"/>
      <c r="S4370" s="107"/>
      <c r="T4370" s="196"/>
      <c r="U4370" s="107"/>
      <c r="V4370" s="196"/>
      <c r="W4370" s="107"/>
      <c r="X4370" s="196"/>
      <c r="Y4370" s="107"/>
      <c r="Z4370" s="196"/>
      <c r="AA4370" s="107"/>
      <c r="AB4370" s="196"/>
      <c r="AC4370" s="107"/>
      <c r="AD4370" s="196"/>
      <c r="AE4370" s="107"/>
      <c r="AF4370" s="196"/>
      <c r="AG4370" s="107"/>
      <c r="AH4370" s="107"/>
    </row>
    <row r="4371" spans="2:34" x14ac:dyDescent="0.2">
      <c r="B4371" s="29"/>
      <c r="C4371" s="29"/>
      <c r="D4371" s="205"/>
      <c r="E4371" s="205"/>
      <c r="H4371" s="196"/>
      <c r="I4371" s="107"/>
      <c r="J4371" s="196"/>
      <c r="K4371" s="107"/>
      <c r="L4371" s="196"/>
      <c r="M4371" s="107"/>
      <c r="N4371" s="196"/>
      <c r="O4371" s="107"/>
      <c r="P4371" s="196"/>
      <c r="Q4371" s="107"/>
      <c r="R4371" s="196"/>
      <c r="S4371" s="107"/>
      <c r="T4371" s="196"/>
      <c r="U4371" s="107"/>
      <c r="V4371" s="196"/>
      <c r="W4371" s="107"/>
      <c r="X4371" s="196"/>
      <c r="Y4371" s="107"/>
      <c r="Z4371" s="196"/>
      <c r="AA4371" s="107"/>
      <c r="AB4371" s="196"/>
      <c r="AC4371" s="107"/>
      <c r="AD4371" s="196"/>
      <c r="AE4371" s="107"/>
      <c r="AF4371" s="196"/>
      <c r="AG4371" s="107"/>
      <c r="AH4371" s="107"/>
    </row>
    <row r="4372" spans="2:34" x14ac:dyDescent="0.2">
      <c r="B4372" s="29"/>
      <c r="C4372" s="29"/>
      <c r="D4372" s="205"/>
      <c r="E4372" s="205"/>
      <c r="H4372" s="196"/>
      <c r="I4372" s="107"/>
      <c r="J4372" s="196"/>
      <c r="K4372" s="107"/>
      <c r="L4372" s="196"/>
      <c r="M4372" s="107"/>
      <c r="N4372" s="196"/>
      <c r="O4372" s="107"/>
      <c r="P4372" s="196"/>
      <c r="Q4372" s="107"/>
      <c r="R4372" s="196"/>
      <c r="S4372" s="107"/>
      <c r="T4372" s="196"/>
      <c r="U4372" s="107"/>
      <c r="V4372" s="196"/>
      <c r="W4372" s="107"/>
      <c r="X4372" s="196"/>
      <c r="Y4372" s="107"/>
      <c r="Z4372" s="196"/>
      <c r="AA4372" s="107"/>
      <c r="AB4372" s="196"/>
      <c r="AC4372" s="107"/>
      <c r="AD4372" s="196"/>
      <c r="AE4372" s="107"/>
      <c r="AF4372" s="196"/>
      <c r="AG4372" s="107"/>
      <c r="AH4372" s="107"/>
    </row>
    <row r="4373" spans="2:34" x14ac:dyDescent="0.2">
      <c r="B4373" s="29"/>
      <c r="C4373" s="29"/>
      <c r="D4373" s="205"/>
      <c r="E4373" s="205"/>
      <c r="H4373" s="196"/>
      <c r="I4373" s="107"/>
      <c r="J4373" s="196"/>
      <c r="K4373" s="107"/>
      <c r="L4373" s="196"/>
      <c r="M4373" s="107"/>
      <c r="N4373" s="196"/>
      <c r="O4373" s="107"/>
      <c r="P4373" s="196"/>
      <c r="Q4373" s="107"/>
      <c r="R4373" s="196"/>
      <c r="S4373" s="107"/>
      <c r="T4373" s="196"/>
      <c r="U4373" s="107"/>
      <c r="V4373" s="196"/>
      <c r="W4373" s="107"/>
      <c r="X4373" s="196"/>
      <c r="Y4373" s="107"/>
      <c r="Z4373" s="196"/>
      <c r="AA4373" s="107"/>
      <c r="AB4373" s="196"/>
      <c r="AC4373" s="107"/>
      <c r="AD4373" s="196"/>
      <c r="AE4373" s="107"/>
      <c r="AF4373" s="196"/>
      <c r="AG4373" s="107"/>
      <c r="AH4373" s="107"/>
    </row>
    <row r="4374" spans="2:34" x14ac:dyDescent="0.2">
      <c r="B4374" s="29"/>
      <c r="C4374" s="29"/>
      <c r="D4374" s="205"/>
      <c r="E4374" s="205"/>
      <c r="H4374" s="196"/>
      <c r="I4374" s="107"/>
      <c r="J4374" s="196"/>
      <c r="K4374" s="107"/>
      <c r="L4374" s="196"/>
      <c r="M4374" s="107"/>
      <c r="N4374" s="196"/>
      <c r="O4374" s="107"/>
      <c r="P4374" s="196"/>
      <c r="Q4374" s="107"/>
      <c r="R4374" s="196"/>
      <c r="S4374" s="107"/>
      <c r="T4374" s="196"/>
      <c r="U4374" s="107"/>
      <c r="V4374" s="196"/>
      <c r="W4374" s="107"/>
      <c r="X4374" s="196"/>
      <c r="Y4374" s="107"/>
      <c r="Z4374" s="196"/>
      <c r="AA4374" s="107"/>
      <c r="AB4374" s="196"/>
      <c r="AC4374" s="107"/>
      <c r="AD4374" s="196"/>
      <c r="AE4374" s="107"/>
      <c r="AF4374" s="196"/>
      <c r="AG4374" s="107"/>
      <c r="AH4374" s="107"/>
    </row>
    <row r="4375" spans="2:34" x14ac:dyDescent="0.2">
      <c r="B4375" s="29"/>
      <c r="C4375" s="29"/>
      <c r="D4375" s="205"/>
      <c r="E4375" s="205"/>
      <c r="H4375" s="196"/>
      <c r="I4375" s="107"/>
      <c r="J4375" s="196"/>
      <c r="K4375" s="107"/>
      <c r="L4375" s="196"/>
      <c r="M4375" s="107"/>
      <c r="N4375" s="196"/>
      <c r="O4375" s="107"/>
      <c r="P4375" s="196"/>
      <c r="Q4375" s="107"/>
      <c r="R4375" s="196"/>
      <c r="S4375" s="107"/>
      <c r="T4375" s="196"/>
      <c r="U4375" s="107"/>
      <c r="V4375" s="196"/>
      <c r="W4375" s="107"/>
      <c r="X4375" s="196"/>
      <c r="Y4375" s="107"/>
      <c r="Z4375" s="196"/>
      <c r="AA4375" s="107"/>
      <c r="AB4375" s="196"/>
      <c r="AC4375" s="107"/>
      <c r="AD4375" s="196"/>
      <c r="AE4375" s="107"/>
      <c r="AF4375" s="196"/>
      <c r="AG4375" s="107"/>
      <c r="AH4375" s="107"/>
    </row>
    <row r="4376" spans="2:34" x14ac:dyDescent="0.2">
      <c r="B4376" s="29"/>
      <c r="C4376" s="29"/>
      <c r="D4376" s="205"/>
      <c r="E4376" s="205"/>
      <c r="H4376" s="196"/>
      <c r="I4376" s="107"/>
      <c r="J4376" s="196"/>
      <c r="K4376" s="107"/>
      <c r="L4376" s="196"/>
      <c r="M4376" s="107"/>
      <c r="N4376" s="196"/>
      <c r="O4376" s="107"/>
      <c r="P4376" s="196"/>
      <c r="Q4376" s="107"/>
      <c r="R4376" s="196"/>
      <c r="S4376" s="107"/>
      <c r="T4376" s="196"/>
      <c r="U4376" s="107"/>
      <c r="V4376" s="196"/>
      <c r="W4376" s="107"/>
      <c r="X4376" s="196"/>
      <c r="Y4376" s="107"/>
      <c r="Z4376" s="196"/>
      <c r="AA4376" s="107"/>
      <c r="AB4376" s="196"/>
      <c r="AC4376" s="107"/>
      <c r="AD4376" s="196"/>
      <c r="AE4376" s="107"/>
      <c r="AF4376" s="196"/>
      <c r="AG4376" s="107"/>
      <c r="AH4376" s="107"/>
    </row>
    <row r="4377" spans="2:34" x14ac:dyDescent="0.2">
      <c r="B4377" s="29"/>
      <c r="C4377" s="29"/>
      <c r="D4377" s="205"/>
      <c r="E4377" s="205"/>
      <c r="H4377" s="196"/>
      <c r="I4377" s="107"/>
      <c r="J4377" s="196"/>
      <c r="K4377" s="107"/>
      <c r="L4377" s="196"/>
      <c r="M4377" s="107"/>
      <c r="N4377" s="196"/>
      <c r="O4377" s="107"/>
      <c r="P4377" s="196"/>
      <c r="Q4377" s="107"/>
      <c r="R4377" s="196"/>
      <c r="S4377" s="107"/>
      <c r="T4377" s="196"/>
      <c r="U4377" s="107"/>
      <c r="V4377" s="196"/>
      <c r="W4377" s="107"/>
      <c r="X4377" s="196"/>
      <c r="Y4377" s="107"/>
      <c r="Z4377" s="196"/>
      <c r="AA4377" s="107"/>
      <c r="AB4377" s="196"/>
      <c r="AC4377" s="107"/>
      <c r="AD4377" s="196"/>
      <c r="AE4377" s="107"/>
      <c r="AF4377" s="196"/>
      <c r="AG4377" s="107"/>
      <c r="AH4377" s="107"/>
    </row>
    <row r="4378" spans="2:34" x14ac:dyDescent="0.2">
      <c r="B4378" s="29"/>
      <c r="C4378" s="29"/>
      <c r="D4378" s="205"/>
      <c r="E4378" s="205"/>
      <c r="H4378" s="196"/>
      <c r="I4378" s="107"/>
      <c r="J4378" s="196"/>
      <c r="K4378" s="107"/>
      <c r="L4378" s="196"/>
      <c r="M4378" s="107"/>
      <c r="N4378" s="196"/>
      <c r="O4378" s="107"/>
      <c r="P4378" s="196"/>
      <c r="Q4378" s="107"/>
      <c r="R4378" s="196"/>
      <c r="S4378" s="107"/>
      <c r="T4378" s="196"/>
      <c r="U4378" s="107"/>
      <c r="V4378" s="196"/>
      <c r="W4378" s="107"/>
      <c r="X4378" s="196"/>
      <c r="Y4378" s="107"/>
      <c r="Z4378" s="196"/>
      <c r="AA4378" s="107"/>
      <c r="AB4378" s="196"/>
      <c r="AC4378" s="107"/>
      <c r="AD4378" s="196"/>
      <c r="AE4378" s="107"/>
      <c r="AF4378" s="196"/>
      <c r="AG4378" s="107"/>
      <c r="AH4378" s="107"/>
    </row>
    <row r="4379" spans="2:34" x14ac:dyDescent="0.2">
      <c r="B4379" s="29"/>
      <c r="C4379" s="29"/>
      <c r="D4379" s="205"/>
      <c r="E4379" s="205"/>
      <c r="H4379" s="196"/>
      <c r="I4379" s="107"/>
      <c r="J4379" s="196"/>
      <c r="K4379" s="107"/>
      <c r="L4379" s="196"/>
      <c r="M4379" s="107"/>
      <c r="N4379" s="196"/>
      <c r="O4379" s="107"/>
      <c r="P4379" s="196"/>
      <c r="Q4379" s="107"/>
      <c r="R4379" s="196"/>
      <c r="S4379" s="107"/>
      <c r="T4379" s="196"/>
      <c r="U4379" s="107"/>
      <c r="V4379" s="196"/>
      <c r="W4379" s="107"/>
      <c r="X4379" s="196"/>
      <c r="Y4379" s="107"/>
      <c r="Z4379" s="196"/>
      <c r="AA4379" s="107"/>
      <c r="AB4379" s="196"/>
      <c r="AC4379" s="107"/>
      <c r="AD4379" s="196"/>
      <c r="AE4379" s="107"/>
      <c r="AF4379" s="196"/>
      <c r="AG4379" s="107"/>
      <c r="AH4379" s="107"/>
    </row>
    <row r="4380" spans="2:34" x14ac:dyDescent="0.2">
      <c r="B4380" s="29"/>
      <c r="C4380" s="29"/>
      <c r="D4380" s="205"/>
      <c r="E4380" s="205"/>
      <c r="H4380" s="196"/>
      <c r="I4380" s="107"/>
      <c r="J4380" s="196"/>
      <c r="K4380" s="107"/>
      <c r="L4380" s="196"/>
      <c r="M4380" s="107"/>
      <c r="N4380" s="196"/>
      <c r="O4380" s="107"/>
      <c r="P4380" s="196"/>
      <c r="Q4380" s="107"/>
      <c r="R4380" s="196"/>
      <c r="S4380" s="107"/>
      <c r="T4380" s="196"/>
      <c r="U4380" s="107"/>
      <c r="V4380" s="196"/>
      <c r="W4380" s="107"/>
      <c r="X4380" s="196"/>
      <c r="Y4380" s="107"/>
      <c r="Z4380" s="196"/>
      <c r="AA4380" s="107"/>
      <c r="AB4380" s="196"/>
      <c r="AC4380" s="107"/>
      <c r="AD4380" s="196"/>
      <c r="AE4380" s="107"/>
      <c r="AF4380" s="196"/>
      <c r="AG4380" s="107"/>
      <c r="AH4380" s="107"/>
    </row>
    <row r="4381" spans="2:34" x14ac:dyDescent="0.2">
      <c r="B4381" s="29"/>
      <c r="C4381" s="29"/>
      <c r="D4381" s="205"/>
      <c r="E4381" s="205"/>
      <c r="H4381" s="196"/>
      <c r="I4381" s="107"/>
      <c r="J4381" s="196"/>
      <c r="K4381" s="107"/>
      <c r="L4381" s="196"/>
      <c r="M4381" s="107"/>
      <c r="N4381" s="196"/>
      <c r="O4381" s="107"/>
      <c r="P4381" s="196"/>
      <c r="Q4381" s="107"/>
      <c r="R4381" s="196"/>
      <c r="S4381" s="107"/>
      <c r="T4381" s="196"/>
      <c r="U4381" s="107"/>
      <c r="V4381" s="196"/>
      <c r="W4381" s="107"/>
      <c r="X4381" s="196"/>
      <c r="Y4381" s="107"/>
      <c r="Z4381" s="196"/>
      <c r="AA4381" s="107"/>
      <c r="AB4381" s="196"/>
      <c r="AC4381" s="107"/>
      <c r="AD4381" s="196"/>
      <c r="AE4381" s="107"/>
      <c r="AF4381" s="196"/>
      <c r="AG4381" s="107"/>
      <c r="AH4381" s="107"/>
    </row>
    <row r="4382" spans="2:34" x14ac:dyDescent="0.2">
      <c r="B4382" s="29"/>
      <c r="C4382" s="29"/>
      <c r="D4382" s="205"/>
      <c r="E4382" s="205"/>
      <c r="H4382" s="196"/>
      <c r="I4382" s="107"/>
      <c r="J4382" s="196"/>
      <c r="K4382" s="107"/>
      <c r="L4382" s="196"/>
      <c r="M4382" s="107"/>
      <c r="N4382" s="196"/>
      <c r="O4382" s="107"/>
      <c r="P4382" s="196"/>
      <c r="Q4382" s="107"/>
      <c r="R4382" s="196"/>
      <c r="S4382" s="107"/>
      <c r="T4382" s="196"/>
      <c r="U4382" s="107"/>
      <c r="V4382" s="196"/>
      <c r="W4382" s="107"/>
      <c r="X4382" s="196"/>
      <c r="Y4382" s="107"/>
      <c r="Z4382" s="196"/>
      <c r="AA4382" s="107"/>
      <c r="AB4382" s="196"/>
      <c r="AC4382" s="107"/>
      <c r="AD4382" s="196"/>
      <c r="AE4382" s="107"/>
      <c r="AF4382" s="196"/>
      <c r="AG4382" s="107"/>
      <c r="AH4382" s="107"/>
    </row>
    <row r="4383" spans="2:34" x14ac:dyDescent="0.2">
      <c r="B4383" s="29"/>
      <c r="C4383" s="29"/>
      <c r="D4383" s="205"/>
      <c r="E4383" s="205"/>
      <c r="H4383" s="196"/>
      <c r="I4383" s="107"/>
      <c r="J4383" s="196"/>
      <c r="K4383" s="107"/>
      <c r="L4383" s="196"/>
      <c r="M4383" s="107"/>
      <c r="N4383" s="196"/>
      <c r="O4383" s="107"/>
      <c r="P4383" s="196"/>
      <c r="Q4383" s="107"/>
      <c r="R4383" s="196"/>
      <c r="S4383" s="107"/>
      <c r="T4383" s="196"/>
      <c r="U4383" s="107"/>
      <c r="V4383" s="196"/>
      <c r="W4383" s="107"/>
      <c r="X4383" s="196"/>
      <c r="Y4383" s="107"/>
      <c r="Z4383" s="196"/>
      <c r="AA4383" s="107"/>
      <c r="AB4383" s="196"/>
      <c r="AC4383" s="107"/>
      <c r="AD4383" s="196"/>
      <c r="AE4383" s="107"/>
      <c r="AF4383" s="196"/>
      <c r="AG4383" s="107"/>
      <c r="AH4383" s="107"/>
    </row>
    <row r="4384" spans="2:34" x14ac:dyDescent="0.2">
      <c r="B4384" s="29"/>
      <c r="C4384" s="29"/>
      <c r="D4384" s="205"/>
      <c r="E4384" s="205"/>
      <c r="H4384" s="196"/>
      <c r="I4384" s="107"/>
      <c r="J4384" s="196"/>
      <c r="K4384" s="107"/>
      <c r="L4384" s="196"/>
      <c r="M4384" s="107"/>
      <c r="N4384" s="196"/>
      <c r="O4384" s="107"/>
      <c r="P4384" s="196"/>
      <c r="Q4384" s="107"/>
      <c r="R4384" s="196"/>
      <c r="S4384" s="107"/>
      <c r="T4384" s="196"/>
      <c r="U4384" s="107"/>
      <c r="V4384" s="196"/>
      <c r="W4384" s="107"/>
      <c r="X4384" s="196"/>
      <c r="Y4384" s="107"/>
      <c r="Z4384" s="196"/>
      <c r="AA4384" s="107"/>
      <c r="AB4384" s="196"/>
      <c r="AC4384" s="107"/>
      <c r="AD4384" s="196"/>
      <c r="AE4384" s="107"/>
      <c r="AF4384" s="196"/>
      <c r="AG4384" s="107"/>
      <c r="AH4384" s="107"/>
    </row>
    <row r="4385" spans="2:34" x14ac:dyDescent="0.2">
      <c r="B4385" s="29"/>
      <c r="C4385" s="29"/>
      <c r="D4385" s="205"/>
      <c r="E4385" s="205"/>
      <c r="H4385" s="196"/>
      <c r="I4385" s="107"/>
      <c r="J4385" s="196"/>
      <c r="K4385" s="107"/>
      <c r="L4385" s="196"/>
      <c r="M4385" s="107"/>
      <c r="N4385" s="196"/>
      <c r="O4385" s="107"/>
      <c r="P4385" s="196"/>
      <c r="Q4385" s="107"/>
      <c r="R4385" s="196"/>
      <c r="S4385" s="107"/>
      <c r="T4385" s="196"/>
      <c r="U4385" s="107"/>
      <c r="V4385" s="196"/>
      <c r="W4385" s="107"/>
      <c r="X4385" s="196"/>
      <c r="Y4385" s="107"/>
      <c r="Z4385" s="196"/>
      <c r="AA4385" s="107"/>
      <c r="AB4385" s="196"/>
      <c r="AC4385" s="107"/>
      <c r="AD4385" s="196"/>
      <c r="AE4385" s="107"/>
      <c r="AF4385" s="196"/>
      <c r="AG4385" s="107"/>
      <c r="AH4385" s="107"/>
    </row>
    <row r="4386" spans="2:34" x14ac:dyDescent="0.2">
      <c r="B4386" s="29"/>
      <c r="C4386" s="29"/>
      <c r="D4386" s="205"/>
      <c r="E4386" s="205"/>
      <c r="H4386" s="196"/>
      <c r="I4386" s="107"/>
      <c r="J4386" s="196"/>
      <c r="K4386" s="107"/>
      <c r="L4386" s="196"/>
      <c r="M4386" s="107"/>
      <c r="N4386" s="196"/>
      <c r="O4386" s="107"/>
      <c r="P4386" s="196"/>
      <c r="Q4386" s="107"/>
      <c r="R4386" s="196"/>
      <c r="S4386" s="107"/>
      <c r="T4386" s="196"/>
      <c r="U4386" s="107"/>
      <c r="V4386" s="196"/>
      <c r="W4386" s="107"/>
      <c r="X4386" s="196"/>
      <c r="Y4386" s="107"/>
      <c r="Z4386" s="196"/>
      <c r="AA4386" s="107"/>
      <c r="AB4386" s="196"/>
      <c r="AC4386" s="107"/>
      <c r="AD4386" s="196"/>
      <c r="AE4386" s="107"/>
      <c r="AF4386" s="196"/>
      <c r="AG4386" s="107"/>
      <c r="AH4386" s="107"/>
    </row>
    <row r="4387" spans="2:34" x14ac:dyDescent="0.2">
      <c r="B4387" s="29"/>
      <c r="C4387" s="29"/>
      <c r="D4387" s="205"/>
      <c r="E4387" s="205"/>
      <c r="H4387" s="196"/>
      <c r="I4387" s="107"/>
      <c r="J4387" s="196"/>
      <c r="K4387" s="107"/>
      <c r="L4387" s="196"/>
      <c r="M4387" s="107"/>
      <c r="N4387" s="196"/>
      <c r="O4387" s="107"/>
      <c r="P4387" s="196"/>
      <c r="Q4387" s="107"/>
      <c r="R4387" s="196"/>
      <c r="S4387" s="107"/>
      <c r="T4387" s="196"/>
      <c r="U4387" s="107"/>
      <c r="V4387" s="196"/>
      <c r="W4387" s="107"/>
      <c r="X4387" s="196"/>
      <c r="Y4387" s="107"/>
      <c r="Z4387" s="196"/>
      <c r="AA4387" s="107"/>
      <c r="AB4387" s="196"/>
      <c r="AC4387" s="107"/>
      <c r="AD4387" s="196"/>
      <c r="AE4387" s="107"/>
      <c r="AF4387" s="196"/>
      <c r="AG4387" s="107"/>
      <c r="AH4387" s="107"/>
    </row>
    <row r="4388" spans="2:34" x14ac:dyDescent="0.2">
      <c r="B4388" s="29"/>
      <c r="C4388" s="29"/>
      <c r="D4388" s="205"/>
      <c r="E4388" s="205"/>
      <c r="H4388" s="196"/>
      <c r="I4388" s="107"/>
      <c r="J4388" s="196"/>
      <c r="K4388" s="107"/>
      <c r="L4388" s="196"/>
      <c r="M4388" s="107"/>
      <c r="N4388" s="196"/>
      <c r="O4388" s="107"/>
      <c r="P4388" s="196"/>
      <c r="Q4388" s="107"/>
      <c r="R4388" s="196"/>
      <c r="S4388" s="107"/>
      <c r="T4388" s="196"/>
      <c r="U4388" s="107"/>
      <c r="V4388" s="196"/>
      <c r="W4388" s="107"/>
      <c r="X4388" s="196"/>
      <c r="Y4388" s="107"/>
      <c r="Z4388" s="196"/>
      <c r="AA4388" s="107"/>
      <c r="AB4388" s="196"/>
      <c r="AC4388" s="107"/>
      <c r="AD4388" s="196"/>
      <c r="AE4388" s="107"/>
      <c r="AF4388" s="196"/>
      <c r="AG4388" s="107"/>
      <c r="AH4388" s="107"/>
    </row>
    <row r="4389" spans="2:34" x14ac:dyDescent="0.2">
      <c r="B4389" s="29"/>
      <c r="C4389" s="29"/>
      <c r="D4389" s="205"/>
      <c r="E4389" s="205"/>
      <c r="H4389" s="196"/>
      <c r="I4389" s="107"/>
      <c r="J4389" s="196"/>
      <c r="K4389" s="107"/>
      <c r="L4389" s="196"/>
      <c r="M4389" s="107"/>
      <c r="N4389" s="196"/>
      <c r="O4389" s="107"/>
      <c r="P4389" s="196"/>
      <c r="Q4389" s="107"/>
      <c r="R4389" s="196"/>
      <c r="S4389" s="107"/>
      <c r="T4389" s="196"/>
      <c r="U4389" s="107"/>
      <c r="V4389" s="196"/>
      <c r="W4389" s="107"/>
      <c r="X4389" s="196"/>
      <c r="Y4389" s="107"/>
      <c r="Z4389" s="196"/>
      <c r="AA4389" s="107"/>
      <c r="AB4389" s="196"/>
      <c r="AC4389" s="107"/>
      <c r="AD4389" s="196"/>
      <c r="AE4389" s="107"/>
      <c r="AF4389" s="196"/>
      <c r="AG4389" s="107"/>
      <c r="AH4389" s="107"/>
    </row>
    <row r="4390" spans="2:34" x14ac:dyDescent="0.2">
      <c r="B4390" s="29"/>
      <c r="C4390" s="29"/>
      <c r="D4390" s="205"/>
      <c r="E4390" s="205"/>
      <c r="H4390" s="196"/>
      <c r="I4390" s="107"/>
      <c r="J4390" s="196"/>
      <c r="K4390" s="107"/>
      <c r="L4390" s="196"/>
      <c r="M4390" s="107"/>
      <c r="N4390" s="196"/>
      <c r="O4390" s="107"/>
      <c r="P4390" s="196"/>
      <c r="Q4390" s="107"/>
      <c r="R4390" s="196"/>
      <c r="S4390" s="107"/>
      <c r="T4390" s="196"/>
      <c r="U4390" s="107"/>
      <c r="V4390" s="196"/>
      <c r="W4390" s="107"/>
      <c r="X4390" s="196"/>
      <c r="Y4390" s="107"/>
      <c r="Z4390" s="196"/>
      <c r="AA4390" s="107"/>
      <c r="AB4390" s="196"/>
      <c r="AC4390" s="107"/>
      <c r="AD4390" s="196"/>
      <c r="AE4390" s="107"/>
      <c r="AF4390" s="196"/>
      <c r="AG4390" s="107"/>
      <c r="AH4390" s="107"/>
    </row>
    <row r="4391" spans="2:34" x14ac:dyDescent="0.2">
      <c r="B4391" s="29"/>
      <c r="C4391" s="29"/>
      <c r="D4391" s="205"/>
      <c r="E4391" s="205"/>
      <c r="H4391" s="196"/>
      <c r="I4391" s="107"/>
      <c r="J4391" s="196"/>
      <c r="K4391" s="107"/>
      <c r="L4391" s="196"/>
      <c r="M4391" s="107"/>
      <c r="N4391" s="196"/>
      <c r="O4391" s="107"/>
      <c r="P4391" s="196"/>
      <c r="Q4391" s="107"/>
      <c r="R4391" s="196"/>
      <c r="S4391" s="107"/>
      <c r="T4391" s="196"/>
      <c r="U4391" s="107"/>
      <c r="V4391" s="196"/>
      <c r="W4391" s="107"/>
      <c r="X4391" s="196"/>
      <c r="Y4391" s="107"/>
      <c r="Z4391" s="196"/>
      <c r="AA4391" s="107"/>
      <c r="AB4391" s="196"/>
      <c r="AC4391" s="107"/>
      <c r="AD4391" s="196"/>
      <c r="AE4391" s="107"/>
      <c r="AF4391" s="196"/>
      <c r="AG4391" s="107"/>
      <c r="AH4391" s="107"/>
    </row>
    <row r="4392" spans="2:34" x14ac:dyDescent="0.2">
      <c r="B4392" s="29"/>
      <c r="C4392" s="29"/>
      <c r="D4392" s="205"/>
      <c r="E4392" s="205"/>
      <c r="H4392" s="196"/>
      <c r="I4392" s="107"/>
      <c r="J4392" s="196"/>
      <c r="K4392" s="107"/>
      <c r="L4392" s="196"/>
      <c r="M4392" s="107"/>
      <c r="N4392" s="196"/>
      <c r="O4392" s="107"/>
      <c r="P4392" s="196"/>
      <c r="Q4392" s="107"/>
      <c r="R4392" s="196"/>
      <c r="S4392" s="107"/>
      <c r="T4392" s="196"/>
      <c r="U4392" s="107"/>
      <c r="V4392" s="196"/>
      <c r="W4392" s="107"/>
      <c r="X4392" s="196"/>
      <c r="Y4392" s="107"/>
      <c r="Z4392" s="196"/>
      <c r="AA4392" s="107"/>
      <c r="AB4392" s="196"/>
      <c r="AC4392" s="107"/>
      <c r="AD4392" s="196"/>
      <c r="AE4392" s="107"/>
      <c r="AF4392" s="196"/>
      <c r="AG4392" s="107"/>
      <c r="AH4392" s="107"/>
    </row>
    <row r="4393" spans="2:34" x14ac:dyDescent="0.2">
      <c r="B4393" s="29"/>
      <c r="C4393" s="29"/>
      <c r="D4393" s="205"/>
      <c r="E4393" s="205"/>
      <c r="H4393" s="196"/>
      <c r="I4393" s="107"/>
      <c r="J4393" s="196"/>
      <c r="K4393" s="107"/>
      <c r="L4393" s="196"/>
      <c r="M4393" s="107"/>
      <c r="N4393" s="196"/>
      <c r="O4393" s="107"/>
      <c r="P4393" s="196"/>
      <c r="Q4393" s="107"/>
      <c r="R4393" s="196"/>
      <c r="S4393" s="107"/>
      <c r="T4393" s="196"/>
      <c r="U4393" s="107"/>
      <c r="V4393" s="196"/>
      <c r="W4393" s="107"/>
      <c r="X4393" s="196"/>
      <c r="Y4393" s="107"/>
      <c r="Z4393" s="196"/>
      <c r="AA4393" s="107"/>
      <c r="AB4393" s="196"/>
      <c r="AC4393" s="107"/>
      <c r="AD4393" s="196"/>
      <c r="AE4393" s="107"/>
      <c r="AF4393" s="196"/>
      <c r="AG4393" s="107"/>
      <c r="AH4393" s="107"/>
    </row>
    <row r="4394" spans="2:34" x14ac:dyDescent="0.2">
      <c r="B4394" s="29"/>
      <c r="C4394" s="29"/>
      <c r="D4394" s="205"/>
      <c r="E4394" s="205"/>
      <c r="H4394" s="196"/>
      <c r="I4394" s="107"/>
      <c r="J4394" s="196"/>
      <c r="K4394" s="107"/>
      <c r="L4394" s="196"/>
      <c r="M4394" s="107"/>
      <c r="N4394" s="196"/>
      <c r="O4394" s="107"/>
      <c r="P4394" s="196"/>
      <c r="Q4394" s="107"/>
      <c r="R4394" s="196"/>
      <c r="S4394" s="107"/>
      <c r="T4394" s="196"/>
      <c r="U4394" s="107"/>
      <c r="V4394" s="196"/>
      <c r="W4394" s="107"/>
      <c r="X4394" s="196"/>
      <c r="Y4394" s="107"/>
      <c r="Z4394" s="196"/>
      <c r="AA4394" s="107"/>
      <c r="AB4394" s="196"/>
      <c r="AC4394" s="107"/>
      <c r="AD4394" s="196"/>
      <c r="AE4394" s="107"/>
      <c r="AF4394" s="196"/>
      <c r="AG4394" s="107"/>
      <c r="AH4394" s="107"/>
    </row>
    <row r="4395" spans="2:34" x14ac:dyDescent="0.2">
      <c r="B4395" s="29"/>
      <c r="C4395" s="29"/>
      <c r="D4395" s="205"/>
      <c r="E4395" s="205"/>
      <c r="H4395" s="196"/>
      <c r="I4395" s="107"/>
      <c r="J4395" s="196"/>
      <c r="K4395" s="107"/>
      <c r="L4395" s="196"/>
      <c r="M4395" s="107"/>
      <c r="N4395" s="196"/>
      <c r="O4395" s="107"/>
      <c r="P4395" s="196"/>
      <c r="Q4395" s="107"/>
      <c r="R4395" s="196"/>
      <c r="S4395" s="107"/>
      <c r="T4395" s="196"/>
      <c r="U4395" s="107"/>
      <c r="V4395" s="196"/>
      <c r="W4395" s="107"/>
      <c r="X4395" s="196"/>
      <c r="Y4395" s="107"/>
      <c r="Z4395" s="196"/>
      <c r="AA4395" s="107"/>
      <c r="AB4395" s="196"/>
      <c r="AC4395" s="107"/>
      <c r="AD4395" s="196"/>
      <c r="AE4395" s="107"/>
      <c r="AF4395" s="196"/>
      <c r="AG4395" s="107"/>
      <c r="AH4395" s="107"/>
    </row>
    <row r="4396" spans="2:34" x14ac:dyDescent="0.2">
      <c r="B4396" s="29"/>
      <c r="C4396" s="29"/>
      <c r="D4396" s="205"/>
      <c r="E4396" s="205"/>
      <c r="H4396" s="196"/>
      <c r="I4396" s="107"/>
      <c r="J4396" s="196"/>
      <c r="K4396" s="107"/>
      <c r="L4396" s="196"/>
      <c r="M4396" s="107"/>
      <c r="N4396" s="196"/>
      <c r="O4396" s="107"/>
      <c r="P4396" s="196"/>
      <c r="Q4396" s="107"/>
      <c r="R4396" s="196"/>
      <c r="S4396" s="107"/>
      <c r="T4396" s="196"/>
      <c r="U4396" s="107"/>
      <c r="V4396" s="196"/>
      <c r="W4396" s="107"/>
      <c r="X4396" s="196"/>
      <c r="Y4396" s="107"/>
      <c r="Z4396" s="196"/>
      <c r="AA4396" s="107"/>
      <c r="AB4396" s="196"/>
      <c r="AC4396" s="107"/>
      <c r="AD4396" s="196"/>
      <c r="AE4396" s="107"/>
      <c r="AF4396" s="196"/>
      <c r="AG4396" s="107"/>
      <c r="AH4396" s="107"/>
    </row>
    <row r="4397" spans="2:34" x14ac:dyDescent="0.2">
      <c r="B4397" s="29"/>
      <c r="C4397" s="29"/>
      <c r="D4397" s="205"/>
      <c r="E4397" s="205"/>
      <c r="H4397" s="196"/>
      <c r="I4397" s="107"/>
      <c r="J4397" s="196"/>
      <c r="K4397" s="107"/>
      <c r="L4397" s="196"/>
      <c r="M4397" s="107"/>
      <c r="N4397" s="196"/>
      <c r="O4397" s="107"/>
      <c r="P4397" s="196"/>
      <c r="Q4397" s="107"/>
      <c r="R4397" s="196"/>
      <c r="S4397" s="107"/>
      <c r="T4397" s="196"/>
      <c r="U4397" s="107"/>
      <c r="V4397" s="196"/>
      <c r="W4397" s="107"/>
      <c r="X4397" s="196"/>
      <c r="Y4397" s="107"/>
      <c r="Z4397" s="196"/>
      <c r="AA4397" s="107"/>
      <c r="AB4397" s="196"/>
      <c r="AC4397" s="107"/>
      <c r="AD4397" s="196"/>
      <c r="AE4397" s="107"/>
      <c r="AF4397" s="196"/>
      <c r="AG4397" s="107"/>
      <c r="AH4397" s="107"/>
    </row>
    <row r="4398" spans="2:34" x14ac:dyDescent="0.2">
      <c r="B4398" s="29"/>
      <c r="C4398" s="29"/>
      <c r="D4398" s="205"/>
      <c r="E4398" s="205"/>
      <c r="H4398" s="196"/>
      <c r="I4398" s="107"/>
      <c r="J4398" s="196"/>
      <c r="K4398" s="107"/>
      <c r="L4398" s="196"/>
      <c r="M4398" s="107"/>
      <c r="N4398" s="196"/>
      <c r="O4398" s="107"/>
      <c r="P4398" s="196"/>
      <c r="Q4398" s="107"/>
      <c r="R4398" s="196"/>
      <c r="S4398" s="107"/>
      <c r="T4398" s="196"/>
      <c r="U4398" s="107"/>
      <c r="V4398" s="196"/>
      <c r="W4398" s="107"/>
      <c r="X4398" s="196"/>
      <c r="Y4398" s="107"/>
      <c r="Z4398" s="196"/>
      <c r="AA4398" s="107"/>
      <c r="AB4398" s="196"/>
      <c r="AC4398" s="107"/>
      <c r="AD4398" s="196"/>
      <c r="AE4398" s="107"/>
      <c r="AF4398" s="196"/>
      <c r="AG4398" s="107"/>
      <c r="AH4398" s="107"/>
    </row>
    <row r="4399" spans="2:34" x14ac:dyDescent="0.2">
      <c r="B4399" s="29"/>
      <c r="C4399" s="29"/>
      <c r="D4399" s="205"/>
      <c r="E4399" s="205"/>
      <c r="H4399" s="196"/>
      <c r="I4399" s="107"/>
      <c r="J4399" s="196"/>
      <c r="K4399" s="107"/>
      <c r="L4399" s="196"/>
      <c r="M4399" s="107"/>
      <c r="N4399" s="196"/>
      <c r="O4399" s="107"/>
      <c r="P4399" s="196"/>
      <c r="Q4399" s="107"/>
      <c r="R4399" s="196"/>
      <c r="S4399" s="107"/>
      <c r="T4399" s="196"/>
      <c r="U4399" s="107"/>
      <c r="V4399" s="196"/>
      <c r="W4399" s="107"/>
      <c r="X4399" s="196"/>
      <c r="Y4399" s="107"/>
      <c r="Z4399" s="196"/>
      <c r="AA4399" s="107"/>
      <c r="AB4399" s="196"/>
      <c r="AC4399" s="107"/>
      <c r="AD4399" s="196"/>
      <c r="AE4399" s="107"/>
      <c r="AF4399" s="196"/>
      <c r="AG4399" s="107"/>
      <c r="AH4399" s="107"/>
    </row>
    <row r="4400" spans="2:34" x14ac:dyDescent="0.2">
      <c r="B4400" s="29"/>
      <c r="C4400" s="29"/>
      <c r="D4400" s="205"/>
      <c r="E4400" s="205"/>
      <c r="H4400" s="196"/>
      <c r="I4400" s="107"/>
      <c r="J4400" s="196"/>
      <c r="K4400" s="107"/>
      <c r="L4400" s="196"/>
      <c r="M4400" s="107"/>
      <c r="N4400" s="196"/>
      <c r="O4400" s="107"/>
      <c r="P4400" s="196"/>
      <c r="Q4400" s="107"/>
      <c r="R4400" s="196"/>
      <c r="S4400" s="107"/>
      <c r="T4400" s="196"/>
      <c r="U4400" s="107"/>
      <c r="V4400" s="196"/>
      <c r="W4400" s="107"/>
      <c r="X4400" s="196"/>
      <c r="Y4400" s="107"/>
      <c r="Z4400" s="196"/>
      <c r="AA4400" s="107"/>
      <c r="AB4400" s="196"/>
      <c r="AC4400" s="107"/>
      <c r="AD4400" s="196"/>
      <c r="AE4400" s="107"/>
      <c r="AF4400" s="196"/>
      <c r="AG4400" s="107"/>
      <c r="AH4400" s="107"/>
    </row>
    <row r="4401" spans="2:34" x14ac:dyDescent="0.2">
      <c r="B4401" s="29"/>
      <c r="C4401" s="29"/>
      <c r="D4401" s="205"/>
      <c r="E4401" s="205"/>
      <c r="H4401" s="196"/>
      <c r="I4401" s="107"/>
      <c r="J4401" s="196"/>
      <c r="K4401" s="107"/>
      <c r="L4401" s="196"/>
      <c r="M4401" s="107"/>
      <c r="N4401" s="196"/>
      <c r="O4401" s="107"/>
      <c r="P4401" s="196"/>
      <c r="Q4401" s="107"/>
      <c r="R4401" s="196"/>
      <c r="S4401" s="107"/>
      <c r="T4401" s="196"/>
      <c r="U4401" s="107"/>
      <c r="V4401" s="196"/>
      <c r="W4401" s="107"/>
      <c r="X4401" s="196"/>
      <c r="Y4401" s="107"/>
      <c r="Z4401" s="196"/>
      <c r="AA4401" s="107"/>
      <c r="AB4401" s="196"/>
      <c r="AC4401" s="107"/>
      <c r="AD4401" s="196"/>
      <c r="AE4401" s="107"/>
      <c r="AF4401" s="196"/>
      <c r="AG4401" s="107"/>
      <c r="AH4401" s="107"/>
    </row>
    <row r="4402" spans="2:34" x14ac:dyDescent="0.2">
      <c r="B4402" s="29"/>
      <c r="C4402" s="29"/>
      <c r="D4402" s="205"/>
      <c r="E4402" s="205"/>
      <c r="H4402" s="196"/>
      <c r="I4402" s="107"/>
      <c r="J4402" s="196"/>
      <c r="K4402" s="107"/>
      <c r="L4402" s="196"/>
      <c r="M4402" s="107"/>
      <c r="N4402" s="196"/>
      <c r="O4402" s="107"/>
      <c r="P4402" s="196"/>
      <c r="Q4402" s="107"/>
      <c r="R4402" s="196"/>
      <c r="S4402" s="107"/>
      <c r="T4402" s="196"/>
      <c r="U4402" s="107"/>
      <c r="V4402" s="196"/>
      <c r="W4402" s="107"/>
      <c r="X4402" s="196"/>
      <c r="Y4402" s="107"/>
      <c r="Z4402" s="196"/>
      <c r="AA4402" s="107"/>
      <c r="AB4402" s="196"/>
      <c r="AC4402" s="107"/>
      <c r="AD4402" s="196"/>
      <c r="AE4402" s="107"/>
      <c r="AF4402" s="196"/>
      <c r="AG4402" s="107"/>
      <c r="AH4402" s="107"/>
    </row>
    <row r="4403" spans="2:34" x14ac:dyDescent="0.2">
      <c r="B4403" s="29"/>
      <c r="C4403" s="29"/>
      <c r="D4403" s="205"/>
      <c r="E4403" s="205"/>
      <c r="H4403" s="196"/>
      <c r="I4403" s="107"/>
      <c r="J4403" s="196"/>
      <c r="K4403" s="107"/>
      <c r="L4403" s="196"/>
      <c r="M4403" s="107"/>
      <c r="N4403" s="196"/>
      <c r="O4403" s="107"/>
      <c r="P4403" s="196"/>
      <c r="Q4403" s="107"/>
      <c r="R4403" s="196"/>
      <c r="S4403" s="107"/>
      <c r="T4403" s="196"/>
      <c r="U4403" s="107"/>
      <c r="V4403" s="196"/>
      <c r="W4403" s="107"/>
      <c r="X4403" s="196"/>
      <c r="Y4403" s="107"/>
      <c r="Z4403" s="196"/>
      <c r="AA4403" s="107"/>
      <c r="AB4403" s="196"/>
      <c r="AC4403" s="107"/>
      <c r="AD4403" s="196"/>
      <c r="AE4403" s="107"/>
      <c r="AF4403" s="196"/>
      <c r="AG4403" s="107"/>
      <c r="AH4403" s="107"/>
    </row>
    <row r="4404" spans="2:34" x14ac:dyDescent="0.2">
      <c r="B4404" s="29"/>
      <c r="C4404" s="29"/>
      <c r="D4404" s="205"/>
      <c r="E4404" s="205"/>
      <c r="H4404" s="196"/>
      <c r="I4404" s="107"/>
      <c r="J4404" s="196"/>
      <c r="K4404" s="107"/>
      <c r="L4404" s="196"/>
      <c r="M4404" s="107"/>
      <c r="N4404" s="196"/>
      <c r="O4404" s="107"/>
      <c r="P4404" s="196"/>
      <c r="Q4404" s="107"/>
      <c r="R4404" s="196"/>
      <c r="S4404" s="107"/>
      <c r="T4404" s="196"/>
      <c r="U4404" s="107"/>
      <c r="V4404" s="196"/>
      <c r="W4404" s="107"/>
      <c r="X4404" s="196"/>
      <c r="Y4404" s="107"/>
      <c r="Z4404" s="196"/>
      <c r="AA4404" s="107"/>
      <c r="AB4404" s="196"/>
      <c r="AC4404" s="107"/>
      <c r="AD4404" s="196"/>
      <c r="AE4404" s="107"/>
      <c r="AF4404" s="196"/>
      <c r="AG4404" s="107"/>
      <c r="AH4404" s="107"/>
    </row>
    <row r="4405" spans="2:34" x14ac:dyDescent="0.2">
      <c r="B4405" s="29"/>
      <c r="C4405" s="29"/>
      <c r="D4405" s="205"/>
      <c r="E4405" s="205"/>
      <c r="H4405" s="196"/>
      <c r="I4405" s="107"/>
      <c r="J4405" s="196"/>
      <c r="K4405" s="107"/>
      <c r="L4405" s="196"/>
      <c r="M4405" s="107"/>
      <c r="N4405" s="196"/>
      <c r="O4405" s="107"/>
      <c r="P4405" s="196"/>
      <c r="Q4405" s="107"/>
      <c r="R4405" s="196"/>
      <c r="S4405" s="107"/>
      <c r="T4405" s="196"/>
      <c r="U4405" s="107"/>
      <c r="V4405" s="196"/>
      <c r="W4405" s="107"/>
      <c r="X4405" s="196"/>
      <c r="Y4405" s="107"/>
      <c r="Z4405" s="196"/>
      <c r="AA4405" s="107"/>
      <c r="AB4405" s="196"/>
      <c r="AC4405" s="107"/>
      <c r="AD4405" s="196"/>
      <c r="AE4405" s="107"/>
      <c r="AF4405" s="196"/>
      <c r="AG4405" s="107"/>
      <c r="AH4405" s="107"/>
    </row>
    <row r="4406" spans="2:34" x14ac:dyDescent="0.2">
      <c r="B4406" s="29"/>
      <c r="C4406" s="29"/>
      <c r="D4406" s="205"/>
      <c r="E4406" s="205"/>
      <c r="H4406" s="196"/>
      <c r="I4406" s="107"/>
      <c r="J4406" s="196"/>
      <c r="K4406" s="107"/>
      <c r="L4406" s="196"/>
      <c r="M4406" s="107"/>
      <c r="N4406" s="196"/>
      <c r="O4406" s="107"/>
      <c r="P4406" s="196"/>
      <c r="Q4406" s="107"/>
      <c r="R4406" s="196"/>
      <c r="S4406" s="107"/>
      <c r="T4406" s="196"/>
      <c r="U4406" s="107"/>
      <c r="V4406" s="196"/>
      <c r="W4406" s="107"/>
      <c r="X4406" s="196"/>
      <c r="Y4406" s="107"/>
      <c r="Z4406" s="196"/>
      <c r="AA4406" s="107"/>
      <c r="AB4406" s="196"/>
      <c r="AC4406" s="107"/>
      <c r="AD4406" s="196"/>
      <c r="AE4406" s="107"/>
      <c r="AF4406" s="196"/>
      <c r="AG4406" s="107"/>
      <c r="AH4406" s="107"/>
    </row>
    <row r="4407" spans="2:34" x14ac:dyDescent="0.2">
      <c r="B4407" s="29"/>
      <c r="C4407" s="29"/>
      <c r="D4407" s="205"/>
      <c r="E4407" s="205"/>
      <c r="H4407" s="196"/>
      <c r="I4407" s="107"/>
      <c r="J4407" s="196"/>
      <c r="K4407" s="107"/>
      <c r="L4407" s="196"/>
      <c r="M4407" s="107"/>
      <c r="N4407" s="196"/>
      <c r="O4407" s="107"/>
      <c r="P4407" s="196"/>
      <c r="Q4407" s="107"/>
      <c r="R4407" s="196"/>
      <c r="S4407" s="107"/>
      <c r="T4407" s="196"/>
      <c r="U4407" s="107"/>
      <c r="V4407" s="196"/>
      <c r="W4407" s="107"/>
      <c r="X4407" s="196"/>
      <c r="Y4407" s="107"/>
      <c r="Z4407" s="196"/>
      <c r="AA4407" s="107"/>
      <c r="AB4407" s="196"/>
      <c r="AC4407" s="107"/>
      <c r="AD4407" s="196"/>
      <c r="AE4407" s="107"/>
      <c r="AF4407" s="196"/>
      <c r="AG4407" s="107"/>
      <c r="AH4407" s="107"/>
    </row>
    <row r="4408" spans="2:34" x14ac:dyDescent="0.2">
      <c r="B4408" s="29"/>
      <c r="C4408" s="29"/>
      <c r="D4408" s="205"/>
      <c r="E4408" s="205"/>
      <c r="H4408" s="196"/>
      <c r="I4408" s="107"/>
      <c r="J4408" s="196"/>
      <c r="K4408" s="107"/>
      <c r="L4408" s="196"/>
      <c r="M4408" s="107"/>
      <c r="N4408" s="196"/>
      <c r="O4408" s="107"/>
      <c r="P4408" s="196"/>
      <c r="Q4408" s="107"/>
      <c r="R4408" s="196"/>
      <c r="S4408" s="107"/>
      <c r="T4408" s="196"/>
      <c r="U4408" s="107"/>
      <c r="V4408" s="196"/>
      <c r="W4408" s="107"/>
      <c r="X4408" s="196"/>
      <c r="Y4408" s="107"/>
      <c r="Z4408" s="196"/>
      <c r="AA4408" s="107"/>
      <c r="AB4408" s="196"/>
      <c r="AC4408" s="107"/>
      <c r="AD4408" s="196"/>
      <c r="AE4408" s="107"/>
      <c r="AF4408" s="196"/>
      <c r="AG4408" s="107"/>
      <c r="AH4408" s="107"/>
    </row>
    <row r="4409" spans="2:34" x14ac:dyDescent="0.2">
      <c r="B4409" s="29"/>
      <c r="C4409" s="29"/>
      <c r="D4409" s="205"/>
      <c r="E4409" s="205"/>
      <c r="H4409" s="196"/>
      <c r="I4409" s="107"/>
      <c r="J4409" s="196"/>
      <c r="K4409" s="107"/>
      <c r="L4409" s="196"/>
      <c r="M4409" s="107"/>
      <c r="N4409" s="196"/>
      <c r="O4409" s="107"/>
      <c r="P4409" s="196"/>
      <c r="Q4409" s="107"/>
      <c r="R4409" s="196"/>
      <c r="S4409" s="107"/>
      <c r="T4409" s="196"/>
      <c r="U4409" s="107"/>
      <c r="V4409" s="196"/>
      <c r="W4409" s="107"/>
      <c r="X4409" s="196"/>
      <c r="Y4409" s="107"/>
      <c r="Z4409" s="196"/>
      <c r="AA4409" s="107"/>
      <c r="AB4409" s="196"/>
      <c r="AC4409" s="107"/>
      <c r="AD4409" s="196"/>
      <c r="AE4409" s="107"/>
      <c r="AF4409" s="196"/>
      <c r="AG4409" s="107"/>
      <c r="AH4409" s="107"/>
    </row>
    <row r="4410" spans="2:34" x14ac:dyDescent="0.2">
      <c r="B4410" s="29"/>
      <c r="C4410" s="29"/>
      <c r="D4410" s="205"/>
      <c r="E4410" s="205"/>
      <c r="H4410" s="196"/>
      <c r="I4410" s="107"/>
      <c r="J4410" s="196"/>
      <c r="K4410" s="107"/>
      <c r="L4410" s="196"/>
      <c r="M4410" s="107"/>
      <c r="N4410" s="196"/>
      <c r="O4410" s="107"/>
      <c r="P4410" s="196"/>
      <c r="Q4410" s="107"/>
      <c r="R4410" s="196"/>
      <c r="S4410" s="107"/>
      <c r="T4410" s="196"/>
      <c r="U4410" s="107"/>
      <c r="V4410" s="196"/>
      <c r="W4410" s="107"/>
      <c r="X4410" s="196"/>
      <c r="Y4410" s="107"/>
      <c r="Z4410" s="196"/>
      <c r="AA4410" s="107"/>
      <c r="AB4410" s="196"/>
      <c r="AC4410" s="107"/>
      <c r="AD4410" s="196"/>
      <c r="AE4410" s="107"/>
      <c r="AF4410" s="196"/>
      <c r="AG4410" s="107"/>
      <c r="AH4410" s="107"/>
    </row>
    <row r="4411" spans="2:34" x14ac:dyDescent="0.2">
      <c r="B4411" s="29"/>
      <c r="C4411" s="29"/>
      <c r="D4411" s="205"/>
      <c r="E4411" s="205"/>
      <c r="H4411" s="196"/>
      <c r="I4411" s="107"/>
      <c r="J4411" s="196"/>
      <c r="K4411" s="107"/>
      <c r="L4411" s="196"/>
      <c r="M4411" s="107"/>
      <c r="N4411" s="196"/>
      <c r="O4411" s="107"/>
      <c r="P4411" s="196"/>
      <c r="Q4411" s="107"/>
      <c r="R4411" s="196"/>
      <c r="S4411" s="107"/>
      <c r="T4411" s="196"/>
      <c r="U4411" s="107"/>
      <c r="V4411" s="196"/>
      <c r="W4411" s="107"/>
      <c r="X4411" s="196"/>
      <c r="Y4411" s="107"/>
      <c r="Z4411" s="196"/>
      <c r="AA4411" s="107"/>
      <c r="AB4411" s="196"/>
      <c r="AC4411" s="107"/>
      <c r="AD4411" s="196"/>
      <c r="AE4411" s="107"/>
      <c r="AF4411" s="196"/>
      <c r="AG4411" s="107"/>
      <c r="AH4411" s="107"/>
    </row>
    <row r="4412" spans="2:34" x14ac:dyDescent="0.2">
      <c r="B4412" s="29"/>
      <c r="C4412" s="29"/>
      <c r="D4412" s="205"/>
      <c r="E4412" s="205"/>
      <c r="H4412" s="196"/>
      <c r="I4412" s="107"/>
      <c r="J4412" s="196"/>
      <c r="K4412" s="107"/>
      <c r="L4412" s="196"/>
      <c r="M4412" s="107"/>
      <c r="N4412" s="196"/>
      <c r="O4412" s="107"/>
      <c r="P4412" s="196"/>
      <c r="Q4412" s="107"/>
      <c r="R4412" s="196"/>
      <c r="S4412" s="107"/>
      <c r="T4412" s="196"/>
      <c r="U4412" s="107"/>
      <c r="V4412" s="196"/>
      <c r="W4412" s="107"/>
      <c r="X4412" s="196"/>
      <c r="Y4412" s="107"/>
      <c r="Z4412" s="196"/>
      <c r="AA4412" s="107"/>
      <c r="AB4412" s="196"/>
      <c r="AC4412" s="107"/>
      <c r="AD4412" s="196"/>
      <c r="AE4412" s="107"/>
      <c r="AF4412" s="196"/>
      <c r="AG4412" s="107"/>
      <c r="AH4412" s="107"/>
    </row>
    <row r="4413" spans="2:34" x14ac:dyDescent="0.2">
      <c r="B4413" s="29"/>
      <c r="C4413" s="29"/>
      <c r="D4413" s="205"/>
      <c r="E4413" s="205"/>
      <c r="H4413" s="196"/>
      <c r="I4413" s="107"/>
      <c r="J4413" s="196"/>
      <c r="K4413" s="107"/>
      <c r="L4413" s="196"/>
      <c r="M4413" s="107"/>
      <c r="N4413" s="196"/>
      <c r="O4413" s="107"/>
      <c r="P4413" s="196"/>
      <c r="Q4413" s="107"/>
      <c r="R4413" s="196"/>
      <c r="S4413" s="107"/>
      <c r="T4413" s="196"/>
      <c r="U4413" s="107"/>
      <c r="V4413" s="196"/>
      <c r="W4413" s="107"/>
      <c r="X4413" s="196"/>
      <c r="Y4413" s="107"/>
      <c r="Z4413" s="196"/>
      <c r="AA4413" s="107"/>
      <c r="AB4413" s="196"/>
      <c r="AC4413" s="107"/>
      <c r="AD4413" s="196"/>
      <c r="AE4413" s="107"/>
      <c r="AF4413" s="196"/>
      <c r="AG4413" s="107"/>
      <c r="AH4413" s="107"/>
    </row>
    <row r="4414" spans="2:34" x14ac:dyDescent="0.2">
      <c r="B4414" s="29"/>
      <c r="C4414" s="29"/>
      <c r="D4414" s="205"/>
      <c r="E4414" s="205"/>
      <c r="H4414" s="196"/>
      <c r="I4414" s="107"/>
      <c r="J4414" s="196"/>
      <c r="K4414" s="107"/>
      <c r="L4414" s="196"/>
      <c r="M4414" s="107"/>
      <c r="N4414" s="196"/>
      <c r="O4414" s="107"/>
      <c r="P4414" s="196"/>
      <c r="Q4414" s="107"/>
      <c r="R4414" s="196"/>
      <c r="S4414" s="107"/>
      <c r="T4414" s="196"/>
      <c r="U4414" s="107"/>
      <c r="V4414" s="196"/>
      <c r="W4414" s="107"/>
      <c r="X4414" s="196"/>
      <c r="Y4414" s="107"/>
      <c r="Z4414" s="196"/>
      <c r="AA4414" s="107"/>
      <c r="AB4414" s="196"/>
      <c r="AC4414" s="107"/>
      <c r="AD4414" s="196"/>
      <c r="AE4414" s="107"/>
      <c r="AF4414" s="196"/>
      <c r="AG4414" s="107"/>
      <c r="AH4414" s="107"/>
    </row>
    <row r="4415" spans="2:34" x14ac:dyDescent="0.2">
      <c r="B4415" s="29"/>
      <c r="C4415" s="29"/>
      <c r="D4415" s="205"/>
      <c r="E4415" s="205"/>
      <c r="H4415" s="196"/>
      <c r="I4415" s="107"/>
      <c r="J4415" s="196"/>
      <c r="K4415" s="107"/>
      <c r="L4415" s="196"/>
      <c r="M4415" s="107"/>
      <c r="N4415" s="196"/>
      <c r="O4415" s="107"/>
      <c r="P4415" s="196"/>
      <c r="Q4415" s="107"/>
      <c r="R4415" s="196"/>
      <c r="S4415" s="107"/>
      <c r="T4415" s="196"/>
      <c r="U4415" s="107"/>
      <c r="V4415" s="196"/>
      <c r="W4415" s="107"/>
      <c r="X4415" s="196"/>
      <c r="Y4415" s="107"/>
      <c r="Z4415" s="196"/>
      <c r="AA4415" s="107"/>
      <c r="AB4415" s="196"/>
      <c r="AC4415" s="107"/>
      <c r="AD4415" s="196"/>
      <c r="AE4415" s="107"/>
      <c r="AF4415" s="196"/>
      <c r="AG4415" s="107"/>
      <c r="AH4415" s="107"/>
    </row>
    <row r="4416" spans="2:34" x14ac:dyDescent="0.2">
      <c r="B4416" s="29"/>
      <c r="C4416" s="29"/>
      <c r="D4416" s="205"/>
      <c r="E4416" s="205"/>
      <c r="H4416" s="196"/>
      <c r="I4416" s="107"/>
      <c r="J4416" s="196"/>
      <c r="K4416" s="107"/>
      <c r="L4416" s="196"/>
      <c r="M4416" s="107"/>
      <c r="N4416" s="196"/>
      <c r="O4416" s="107"/>
      <c r="P4416" s="196"/>
      <c r="Q4416" s="107"/>
      <c r="R4416" s="196"/>
      <c r="S4416" s="107"/>
      <c r="T4416" s="196"/>
      <c r="U4416" s="107"/>
      <c r="V4416" s="196"/>
      <c r="W4416" s="107"/>
      <c r="X4416" s="196"/>
      <c r="Y4416" s="107"/>
      <c r="Z4416" s="196"/>
      <c r="AA4416" s="107"/>
      <c r="AB4416" s="196"/>
      <c r="AC4416" s="107"/>
      <c r="AD4416" s="196"/>
      <c r="AE4416" s="107"/>
      <c r="AF4416" s="196"/>
      <c r="AG4416" s="107"/>
      <c r="AH4416" s="107"/>
    </row>
    <row r="4417" spans="2:34" x14ac:dyDescent="0.2">
      <c r="B4417" s="29"/>
      <c r="C4417" s="29"/>
      <c r="D4417" s="205"/>
      <c r="E4417" s="205"/>
      <c r="H4417" s="196"/>
      <c r="I4417" s="107"/>
      <c r="J4417" s="196"/>
      <c r="K4417" s="107"/>
      <c r="L4417" s="196"/>
      <c r="M4417" s="107"/>
      <c r="N4417" s="196"/>
      <c r="O4417" s="107"/>
      <c r="P4417" s="196"/>
      <c r="Q4417" s="107"/>
      <c r="R4417" s="196"/>
      <c r="S4417" s="107"/>
      <c r="T4417" s="196"/>
      <c r="U4417" s="107"/>
      <c r="V4417" s="196"/>
      <c r="W4417" s="107"/>
      <c r="X4417" s="196"/>
      <c r="Y4417" s="107"/>
      <c r="Z4417" s="196"/>
      <c r="AA4417" s="107"/>
      <c r="AB4417" s="196"/>
      <c r="AC4417" s="107"/>
      <c r="AD4417" s="196"/>
      <c r="AE4417" s="107"/>
      <c r="AF4417" s="196"/>
      <c r="AG4417" s="107"/>
      <c r="AH4417" s="107"/>
    </row>
    <row r="4418" spans="2:34" x14ac:dyDescent="0.2">
      <c r="B4418" s="29"/>
      <c r="C4418" s="29"/>
      <c r="D4418" s="205"/>
      <c r="E4418" s="205"/>
      <c r="H4418" s="196"/>
      <c r="I4418" s="107"/>
      <c r="J4418" s="196"/>
      <c r="K4418" s="107"/>
      <c r="L4418" s="196"/>
      <c r="M4418" s="107"/>
      <c r="N4418" s="196"/>
      <c r="O4418" s="107"/>
      <c r="P4418" s="196"/>
      <c r="Q4418" s="107"/>
      <c r="R4418" s="196"/>
      <c r="S4418" s="107"/>
      <c r="T4418" s="196"/>
      <c r="U4418" s="107"/>
      <c r="V4418" s="196"/>
      <c r="W4418" s="107"/>
      <c r="X4418" s="196"/>
      <c r="Y4418" s="107"/>
      <c r="Z4418" s="196"/>
      <c r="AA4418" s="107"/>
      <c r="AB4418" s="196"/>
      <c r="AC4418" s="107"/>
      <c r="AD4418" s="196"/>
      <c r="AE4418" s="107"/>
      <c r="AF4418" s="196"/>
      <c r="AG4418" s="107"/>
      <c r="AH4418" s="107"/>
    </row>
    <row r="4419" spans="2:34" x14ac:dyDescent="0.2">
      <c r="B4419" s="29"/>
      <c r="C4419" s="29"/>
      <c r="D4419" s="205"/>
      <c r="E4419" s="205"/>
      <c r="H4419" s="196"/>
      <c r="I4419" s="107"/>
      <c r="J4419" s="196"/>
      <c r="K4419" s="107"/>
      <c r="L4419" s="196"/>
      <c r="M4419" s="107"/>
      <c r="N4419" s="196"/>
      <c r="O4419" s="107"/>
      <c r="P4419" s="196"/>
      <c r="Q4419" s="107"/>
      <c r="R4419" s="196"/>
      <c r="S4419" s="107"/>
      <c r="T4419" s="196"/>
      <c r="U4419" s="107"/>
      <c r="V4419" s="196"/>
      <c r="W4419" s="107"/>
      <c r="X4419" s="196"/>
      <c r="Y4419" s="107"/>
      <c r="Z4419" s="196"/>
      <c r="AA4419" s="107"/>
      <c r="AB4419" s="196"/>
      <c r="AC4419" s="107"/>
      <c r="AD4419" s="196"/>
      <c r="AE4419" s="107"/>
      <c r="AF4419" s="196"/>
      <c r="AG4419" s="107"/>
      <c r="AH4419" s="107"/>
    </row>
    <row r="4420" spans="2:34" x14ac:dyDescent="0.2">
      <c r="B4420" s="29"/>
      <c r="C4420" s="29"/>
      <c r="D4420" s="205"/>
      <c r="E4420" s="205"/>
      <c r="H4420" s="196"/>
      <c r="I4420" s="107"/>
      <c r="J4420" s="196"/>
      <c r="K4420" s="107"/>
      <c r="L4420" s="196"/>
      <c r="M4420" s="107"/>
      <c r="N4420" s="196"/>
      <c r="O4420" s="107"/>
      <c r="P4420" s="196"/>
      <c r="Q4420" s="107"/>
      <c r="R4420" s="196"/>
      <c r="S4420" s="107"/>
      <c r="T4420" s="196"/>
      <c r="U4420" s="107"/>
      <c r="V4420" s="196"/>
      <c r="W4420" s="107"/>
      <c r="X4420" s="196"/>
      <c r="Y4420" s="107"/>
      <c r="Z4420" s="196"/>
      <c r="AA4420" s="107"/>
      <c r="AB4420" s="196"/>
      <c r="AC4420" s="107"/>
      <c r="AD4420" s="196"/>
      <c r="AE4420" s="107"/>
      <c r="AF4420" s="196"/>
      <c r="AG4420" s="107"/>
      <c r="AH4420" s="107"/>
    </row>
    <row r="4421" spans="2:34" x14ac:dyDescent="0.2">
      <c r="B4421" s="29"/>
      <c r="C4421" s="29"/>
      <c r="D4421" s="205"/>
      <c r="E4421" s="205"/>
      <c r="H4421" s="196"/>
      <c r="I4421" s="107"/>
      <c r="J4421" s="196"/>
      <c r="K4421" s="107"/>
      <c r="L4421" s="196"/>
      <c r="M4421" s="107"/>
      <c r="N4421" s="196"/>
      <c r="O4421" s="107"/>
      <c r="P4421" s="196"/>
      <c r="Q4421" s="107"/>
      <c r="R4421" s="196"/>
      <c r="S4421" s="107"/>
      <c r="T4421" s="196"/>
      <c r="U4421" s="107"/>
      <c r="V4421" s="196"/>
      <c r="W4421" s="107"/>
      <c r="X4421" s="196"/>
      <c r="Y4421" s="107"/>
      <c r="Z4421" s="196"/>
      <c r="AA4421" s="107"/>
      <c r="AB4421" s="196"/>
      <c r="AC4421" s="107"/>
      <c r="AD4421" s="196"/>
      <c r="AE4421" s="107"/>
      <c r="AF4421" s="196"/>
      <c r="AG4421" s="107"/>
      <c r="AH4421" s="107"/>
    </row>
    <row r="4422" spans="2:34" x14ac:dyDescent="0.2">
      <c r="B4422" s="29"/>
      <c r="C4422" s="29"/>
      <c r="D4422" s="205"/>
      <c r="E4422" s="205"/>
      <c r="H4422" s="196"/>
      <c r="I4422" s="107"/>
      <c r="J4422" s="196"/>
      <c r="K4422" s="107"/>
      <c r="L4422" s="196"/>
      <c r="M4422" s="107"/>
      <c r="N4422" s="196"/>
      <c r="O4422" s="107"/>
      <c r="P4422" s="196"/>
      <c r="Q4422" s="107"/>
      <c r="R4422" s="196"/>
      <c r="S4422" s="107"/>
      <c r="T4422" s="196"/>
      <c r="U4422" s="107"/>
      <c r="V4422" s="196"/>
      <c r="W4422" s="107"/>
      <c r="X4422" s="196"/>
      <c r="Y4422" s="107"/>
      <c r="Z4422" s="196"/>
      <c r="AA4422" s="107"/>
      <c r="AB4422" s="196"/>
      <c r="AC4422" s="107"/>
      <c r="AD4422" s="196"/>
      <c r="AE4422" s="107"/>
      <c r="AF4422" s="196"/>
      <c r="AG4422" s="107"/>
      <c r="AH4422" s="107"/>
    </row>
    <row r="4423" spans="2:34" x14ac:dyDescent="0.2">
      <c r="B4423" s="29"/>
      <c r="C4423" s="29"/>
      <c r="D4423" s="205"/>
      <c r="E4423" s="205"/>
      <c r="H4423" s="196"/>
      <c r="I4423" s="107"/>
      <c r="J4423" s="196"/>
      <c r="K4423" s="107"/>
      <c r="L4423" s="196"/>
      <c r="M4423" s="107"/>
      <c r="N4423" s="196"/>
      <c r="O4423" s="107"/>
      <c r="P4423" s="196"/>
      <c r="Q4423" s="107"/>
      <c r="R4423" s="196"/>
      <c r="S4423" s="107"/>
      <c r="T4423" s="196"/>
      <c r="U4423" s="107"/>
      <c r="V4423" s="196"/>
      <c r="W4423" s="107"/>
      <c r="X4423" s="196"/>
      <c r="Y4423" s="107"/>
      <c r="Z4423" s="196"/>
      <c r="AA4423" s="107"/>
      <c r="AB4423" s="196"/>
      <c r="AC4423" s="107"/>
      <c r="AD4423" s="196"/>
      <c r="AE4423" s="107"/>
      <c r="AF4423" s="196"/>
      <c r="AG4423" s="107"/>
      <c r="AH4423" s="107"/>
    </row>
    <row r="4424" spans="2:34" x14ac:dyDescent="0.2">
      <c r="B4424" s="29"/>
      <c r="C4424" s="29"/>
      <c r="D4424" s="205"/>
      <c r="E4424" s="205"/>
      <c r="H4424" s="196"/>
      <c r="I4424" s="107"/>
      <c r="J4424" s="196"/>
      <c r="K4424" s="107"/>
      <c r="L4424" s="196"/>
      <c r="M4424" s="107"/>
      <c r="N4424" s="196"/>
      <c r="O4424" s="107"/>
      <c r="P4424" s="196"/>
      <c r="Q4424" s="107"/>
      <c r="R4424" s="196"/>
      <c r="S4424" s="107"/>
      <c r="T4424" s="196"/>
      <c r="U4424" s="107"/>
      <c r="V4424" s="196"/>
      <c r="W4424" s="107"/>
      <c r="X4424" s="196"/>
      <c r="Y4424" s="107"/>
      <c r="Z4424" s="196"/>
      <c r="AA4424" s="107"/>
      <c r="AB4424" s="196"/>
      <c r="AC4424" s="107"/>
      <c r="AD4424" s="196"/>
      <c r="AE4424" s="107"/>
      <c r="AF4424" s="196"/>
      <c r="AG4424" s="107"/>
      <c r="AH4424" s="107"/>
    </row>
    <row r="4425" spans="2:34" x14ac:dyDescent="0.2">
      <c r="B4425" s="29"/>
      <c r="C4425" s="29"/>
      <c r="D4425" s="205"/>
      <c r="E4425" s="205"/>
      <c r="H4425" s="196"/>
      <c r="I4425" s="107"/>
      <c r="J4425" s="196"/>
      <c r="K4425" s="107"/>
      <c r="L4425" s="196"/>
      <c r="M4425" s="107"/>
      <c r="N4425" s="196"/>
      <c r="O4425" s="107"/>
      <c r="P4425" s="196"/>
      <c r="Q4425" s="107"/>
      <c r="R4425" s="196"/>
      <c r="S4425" s="107"/>
      <c r="T4425" s="196"/>
      <c r="U4425" s="107"/>
      <c r="V4425" s="196"/>
      <c r="W4425" s="107"/>
      <c r="X4425" s="196"/>
      <c r="Y4425" s="107"/>
      <c r="Z4425" s="196"/>
      <c r="AA4425" s="107"/>
      <c r="AB4425" s="196"/>
      <c r="AC4425" s="107"/>
      <c r="AD4425" s="196"/>
      <c r="AE4425" s="107"/>
      <c r="AF4425" s="196"/>
      <c r="AG4425" s="107"/>
      <c r="AH4425" s="107"/>
    </row>
    <row r="4426" spans="2:34" x14ac:dyDescent="0.2">
      <c r="B4426" s="29"/>
      <c r="C4426" s="29"/>
      <c r="D4426" s="205"/>
      <c r="E4426" s="205"/>
      <c r="H4426" s="196"/>
      <c r="I4426" s="107"/>
      <c r="J4426" s="196"/>
      <c r="K4426" s="107"/>
      <c r="L4426" s="196"/>
      <c r="M4426" s="107"/>
      <c r="N4426" s="196"/>
      <c r="O4426" s="107"/>
      <c r="P4426" s="196"/>
      <c r="Q4426" s="107"/>
      <c r="R4426" s="196"/>
      <c r="S4426" s="107"/>
      <c r="T4426" s="196"/>
      <c r="U4426" s="107"/>
      <c r="V4426" s="196"/>
      <c r="W4426" s="107"/>
      <c r="X4426" s="196"/>
      <c r="Y4426" s="107"/>
      <c r="Z4426" s="196"/>
      <c r="AA4426" s="107"/>
      <c r="AB4426" s="196"/>
      <c r="AC4426" s="107"/>
      <c r="AD4426" s="196"/>
      <c r="AE4426" s="107"/>
      <c r="AF4426" s="196"/>
      <c r="AG4426" s="107"/>
      <c r="AH4426" s="107"/>
    </row>
    <row r="4427" spans="2:34" x14ac:dyDescent="0.2">
      <c r="B4427" s="29"/>
      <c r="C4427" s="29"/>
      <c r="D4427" s="205"/>
      <c r="E4427" s="205"/>
      <c r="H4427" s="196"/>
      <c r="I4427" s="107"/>
      <c r="J4427" s="196"/>
      <c r="K4427" s="107"/>
      <c r="L4427" s="196"/>
      <c r="M4427" s="107"/>
      <c r="N4427" s="196"/>
      <c r="O4427" s="107"/>
      <c r="P4427" s="196"/>
      <c r="Q4427" s="107"/>
      <c r="R4427" s="196"/>
      <c r="S4427" s="107"/>
      <c r="T4427" s="196"/>
      <c r="U4427" s="107"/>
      <c r="V4427" s="196"/>
      <c r="W4427" s="107"/>
      <c r="X4427" s="196"/>
      <c r="Y4427" s="107"/>
      <c r="Z4427" s="196"/>
      <c r="AA4427" s="107"/>
      <c r="AB4427" s="196"/>
      <c r="AC4427" s="107"/>
      <c r="AD4427" s="196"/>
      <c r="AE4427" s="107"/>
      <c r="AF4427" s="196"/>
      <c r="AG4427" s="107"/>
      <c r="AH4427" s="107"/>
    </row>
    <row r="4428" spans="2:34" x14ac:dyDescent="0.2">
      <c r="B4428" s="29"/>
      <c r="C4428" s="29"/>
      <c r="D4428" s="205"/>
      <c r="E4428" s="205"/>
      <c r="H4428" s="196"/>
      <c r="I4428" s="107"/>
      <c r="J4428" s="196"/>
      <c r="K4428" s="107"/>
      <c r="L4428" s="196"/>
      <c r="M4428" s="107"/>
      <c r="N4428" s="196"/>
      <c r="O4428" s="107"/>
      <c r="P4428" s="196"/>
      <c r="Q4428" s="107"/>
      <c r="R4428" s="196"/>
      <c r="S4428" s="107"/>
      <c r="T4428" s="196"/>
      <c r="U4428" s="107"/>
      <c r="V4428" s="196"/>
      <c r="W4428" s="107"/>
      <c r="X4428" s="196"/>
      <c r="Y4428" s="107"/>
      <c r="Z4428" s="196"/>
      <c r="AA4428" s="107"/>
      <c r="AB4428" s="196"/>
      <c r="AC4428" s="107"/>
      <c r="AD4428" s="196"/>
      <c r="AE4428" s="107"/>
      <c r="AF4428" s="196"/>
      <c r="AG4428" s="107"/>
      <c r="AH4428" s="107"/>
    </row>
    <row r="4429" spans="2:34" x14ac:dyDescent="0.2">
      <c r="B4429" s="29"/>
      <c r="C4429" s="29"/>
      <c r="D4429" s="205"/>
      <c r="E4429" s="205"/>
      <c r="H4429" s="196"/>
      <c r="I4429" s="107"/>
      <c r="J4429" s="196"/>
      <c r="K4429" s="107"/>
      <c r="L4429" s="196"/>
      <c r="M4429" s="107"/>
      <c r="N4429" s="196"/>
      <c r="O4429" s="107"/>
      <c r="P4429" s="196"/>
      <c r="Q4429" s="107"/>
      <c r="R4429" s="196"/>
      <c r="S4429" s="107"/>
      <c r="T4429" s="196"/>
      <c r="U4429" s="107"/>
      <c r="V4429" s="196"/>
      <c r="W4429" s="107"/>
      <c r="X4429" s="196"/>
      <c r="Y4429" s="107"/>
      <c r="Z4429" s="196"/>
      <c r="AA4429" s="107"/>
      <c r="AB4429" s="196"/>
      <c r="AC4429" s="107"/>
      <c r="AD4429" s="196"/>
      <c r="AE4429" s="107"/>
      <c r="AF4429" s="196"/>
      <c r="AG4429" s="107"/>
      <c r="AH4429" s="107"/>
    </row>
    <row r="4430" spans="2:34" x14ac:dyDescent="0.2">
      <c r="B4430" s="29"/>
      <c r="C4430" s="29"/>
      <c r="D4430" s="205"/>
      <c r="E4430" s="205"/>
      <c r="H4430" s="196"/>
      <c r="I4430" s="107"/>
      <c r="J4430" s="196"/>
      <c r="K4430" s="107"/>
      <c r="L4430" s="196"/>
      <c r="M4430" s="107"/>
      <c r="N4430" s="196"/>
      <c r="O4430" s="107"/>
      <c r="P4430" s="196"/>
      <c r="Q4430" s="107"/>
      <c r="R4430" s="196"/>
      <c r="S4430" s="107"/>
      <c r="T4430" s="196"/>
      <c r="U4430" s="107"/>
      <c r="V4430" s="196"/>
      <c r="W4430" s="107"/>
      <c r="X4430" s="196"/>
      <c r="Y4430" s="107"/>
      <c r="Z4430" s="196"/>
      <c r="AA4430" s="107"/>
      <c r="AB4430" s="196"/>
      <c r="AC4430" s="107"/>
      <c r="AD4430" s="196"/>
      <c r="AE4430" s="107"/>
      <c r="AF4430" s="196"/>
      <c r="AG4430" s="107"/>
      <c r="AH4430" s="107"/>
    </row>
    <row r="4431" spans="2:34" x14ac:dyDescent="0.2">
      <c r="B4431" s="29"/>
      <c r="C4431" s="29"/>
      <c r="D4431" s="205"/>
      <c r="E4431" s="205"/>
      <c r="H4431" s="196"/>
      <c r="I4431" s="107"/>
      <c r="J4431" s="196"/>
      <c r="K4431" s="107"/>
      <c r="L4431" s="196"/>
      <c r="M4431" s="107"/>
      <c r="N4431" s="196"/>
      <c r="O4431" s="107"/>
      <c r="P4431" s="196"/>
      <c r="Q4431" s="107"/>
      <c r="R4431" s="196"/>
      <c r="S4431" s="107"/>
      <c r="T4431" s="196"/>
      <c r="U4431" s="107"/>
      <c r="V4431" s="196"/>
      <c r="W4431" s="107"/>
      <c r="X4431" s="196"/>
      <c r="Y4431" s="107"/>
      <c r="Z4431" s="196"/>
      <c r="AA4431" s="107"/>
      <c r="AB4431" s="196"/>
      <c r="AC4431" s="107"/>
      <c r="AD4431" s="196"/>
      <c r="AE4431" s="107"/>
      <c r="AF4431" s="196"/>
      <c r="AG4431" s="107"/>
      <c r="AH4431" s="107"/>
    </row>
    <row r="4432" spans="2:34" x14ac:dyDescent="0.2">
      <c r="B4432" s="29"/>
      <c r="C4432" s="29"/>
      <c r="D4432" s="205"/>
      <c r="E4432" s="205"/>
      <c r="H4432" s="196"/>
      <c r="I4432" s="107"/>
      <c r="J4432" s="196"/>
      <c r="K4432" s="107"/>
      <c r="L4432" s="196"/>
      <c r="M4432" s="107"/>
      <c r="N4432" s="196"/>
      <c r="O4432" s="107"/>
      <c r="P4432" s="196"/>
      <c r="Q4432" s="107"/>
      <c r="R4432" s="196"/>
      <c r="S4432" s="107"/>
      <c r="T4432" s="196"/>
      <c r="U4432" s="107"/>
      <c r="V4432" s="196"/>
      <c r="W4432" s="107"/>
      <c r="X4432" s="196"/>
      <c r="Y4432" s="107"/>
      <c r="Z4432" s="196"/>
      <c r="AA4432" s="107"/>
      <c r="AB4432" s="196"/>
      <c r="AC4432" s="107"/>
      <c r="AD4432" s="196"/>
      <c r="AE4432" s="107"/>
      <c r="AF4432" s="196"/>
      <c r="AG4432" s="107"/>
      <c r="AH4432" s="107"/>
    </row>
    <row r="4433" spans="2:34" x14ac:dyDescent="0.2">
      <c r="B4433" s="29"/>
      <c r="C4433" s="29"/>
      <c r="D4433" s="205"/>
      <c r="E4433" s="205"/>
      <c r="H4433" s="196"/>
      <c r="I4433" s="107"/>
      <c r="J4433" s="196"/>
      <c r="K4433" s="107"/>
      <c r="L4433" s="196"/>
      <c r="M4433" s="107"/>
      <c r="N4433" s="196"/>
      <c r="O4433" s="107"/>
      <c r="P4433" s="196"/>
      <c r="Q4433" s="107"/>
      <c r="R4433" s="196"/>
      <c r="S4433" s="107"/>
      <c r="T4433" s="196"/>
      <c r="U4433" s="107"/>
      <c r="V4433" s="196"/>
      <c r="W4433" s="107"/>
      <c r="X4433" s="196"/>
      <c r="Y4433" s="107"/>
      <c r="Z4433" s="196"/>
      <c r="AA4433" s="107"/>
      <c r="AB4433" s="196"/>
      <c r="AC4433" s="107"/>
      <c r="AD4433" s="196"/>
      <c r="AE4433" s="107"/>
      <c r="AF4433" s="196"/>
      <c r="AG4433" s="107"/>
      <c r="AH4433" s="107"/>
    </row>
    <row r="4434" spans="2:34" x14ac:dyDescent="0.2">
      <c r="B4434" s="29"/>
      <c r="C4434" s="29"/>
      <c r="D4434" s="205"/>
      <c r="E4434" s="205"/>
      <c r="H4434" s="196"/>
      <c r="I4434" s="107"/>
      <c r="J4434" s="196"/>
      <c r="K4434" s="107"/>
      <c r="L4434" s="196"/>
      <c r="M4434" s="107"/>
      <c r="N4434" s="196"/>
      <c r="O4434" s="107"/>
      <c r="P4434" s="196"/>
      <c r="Q4434" s="107"/>
      <c r="R4434" s="196"/>
      <c r="S4434" s="107"/>
      <c r="T4434" s="196"/>
      <c r="U4434" s="107"/>
      <c r="V4434" s="196"/>
      <c r="W4434" s="107"/>
      <c r="X4434" s="196"/>
      <c r="Y4434" s="107"/>
      <c r="Z4434" s="196"/>
      <c r="AA4434" s="107"/>
      <c r="AB4434" s="196"/>
      <c r="AC4434" s="107"/>
      <c r="AD4434" s="196"/>
      <c r="AE4434" s="107"/>
      <c r="AF4434" s="196"/>
      <c r="AG4434" s="107"/>
      <c r="AH4434" s="107"/>
    </row>
    <row r="4435" spans="2:34" x14ac:dyDescent="0.2">
      <c r="B4435" s="29"/>
      <c r="C4435" s="29"/>
      <c r="D4435" s="205"/>
      <c r="E4435" s="205"/>
      <c r="H4435" s="196"/>
      <c r="I4435" s="107"/>
      <c r="J4435" s="196"/>
      <c r="K4435" s="107"/>
      <c r="L4435" s="196"/>
      <c r="M4435" s="107"/>
      <c r="N4435" s="196"/>
      <c r="O4435" s="107"/>
      <c r="P4435" s="196"/>
      <c r="Q4435" s="107"/>
      <c r="R4435" s="196"/>
      <c r="S4435" s="107"/>
      <c r="T4435" s="196"/>
      <c r="U4435" s="107"/>
      <c r="V4435" s="196"/>
      <c r="W4435" s="107"/>
      <c r="X4435" s="196"/>
      <c r="Y4435" s="107"/>
      <c r="Z4435" s="196"/>
      <c r="AA4435" s="107"/>
      <c r="AB4435" s="196"/>
      <c r="AC4435" s="107"/>
      <c r="AD4435" s="196"/>
      <c r="AE4435" s="107"/>
      <c r="AF4435" s="196"/>
      <c r="AG4435" s="107"/>
      <c r="AH4435" s="107"/>
    </row>
    <row r="4436" spans="2:34" x14ac:dyDescent="0.2">
      <c r="B4436" s="29"/>
      <c r="C4436" s="29"/>
      <c r="D4436" s="205"/>
      <c r="E4436" s="205"/>
      <c r="H4436" s="196"/>
      <c r="I4436" s="107"/>
      <c r="J4436" s="196"/>
      <c r="K4436" s="107"/>
      <c r="L4436" s="196"/>
      <c r="M4436" s="107"/>
      <c r="N4436" s="196"/>
      <c r="O4436" s="107"/>
      <c r="P4436" s="196"/>
      <c r="Q4436" s="107"/>
      <c r="R4436" s="196"/>
      <c r="S4436" s="107"/>
      <c r="T4436" s="196"/>
      <c r="U4436" s="107"/>
      <c r="V4436" s="196"/>
      <c r="W4436" s="107"/>
      <c r="X4436" s="196"/>
      <c r="Y4436" s="107"/>
      <c r="Z4436" s="196"/>
      <c r="AA4436" s="107"/>
      <c r="AB4436" s="196"/>
      <c r="AC4436" s="107"/>
      <c r="AD4436" s="196"/>
      <c r="AE4436" s="107"/>
      <c r="AF4436" s="196"/>
      <c r="AG4436" s="107"/>
      <c r="AH4436" s="107"/>
    </row>
    <row r="4437" spans="2:34" x14ac:dyDescent="0.2">
      <c r="B4437" s="29"/>
      <c r="C4437" s="29"/>
      <c r="D4437" s="205"/>
      <c r="E4437" s="205"/>
      <c r="H4437" s="196"/>
      <c r="I4437" s="107"/>
      <c r="J4437" s="196"/>
      <c r="K4437" s="107"/>
      <c r="L4437" s="196"/>
      <c r="M4437" s="107"/>
      <c r="N4437" s="196"/>
      <c r="O4437" s="107"/>
      <c r="P4437" s="196"/>
      <c r="Q4437" s="107"/>
      <c r="R4437" s="196"/>
      <c r="S4437" s="107"/>
      <c r="T4437" s="196"/>
      <c r="U4437" s="107"/>
      <c r="V4437" s="196"/>
      <c r="W4437" s="107"/>
      <c r="X4437" s="196"/>
      <c r="Y4437" s="107"/>
      <c r="Z4437" s="196"/>
      <c r="AA4437" s="107"/>
      <c r="AB4437" s="196"/>
      <c r="AC4437" s="107"/>
      <c r="AD4437" s="196"/>
      <c r="AE4437" s="107"/>
      <c r="AF4437" s="196"/>
      <c r="AG4437" s="107"/>
      <c r="AH4437" s="107"/>
    </row>
    <row r="4438" spans="2:34" x14ac:dyDescent="0.2">
      <c r="B4438" s="29"/>
      <c r="C4438" s="29"/>
      <c r="D4438" s="205"/>
      <c r="E4438" s="205"/>
      <c r="H4438" s="196"/>
      <c r="I4438" s="107"/>
      <c r="J4438" s="196"/>
      <c r="K4438" s="107"/>
      <c r="L4438" s="196"/>
      <c r="M4438" s="107"/>
      <c r="N4438" s="196"/>
      <c r="O4438" s="107"/>
      <c r="P4438" s="196"/>
      <c r="Q4438" s="107"/>
      <c r="R4438" s="196"/>
      <c r="S4438" s="107"/>
      <c r="T4438" s="196"/>
      <c r="U4438" s="107"/>
      <c r="V4438" s="196"/>
      <c r="W4438" s="107"/>
      <c r="X4438" s="196"/>
      <c r="Y4438" s="107"/>
      <c r="Z4438" s="196"/>
      <c r="AA4438" s="107"/>
      <c r="AB4438" s="196"/>
      <c r="AC4438" s="107"/>
      <c r="AD4438" s="196"/>
      <c r="AE4438" s="107"/>
      <c r="AF4438" s="196"/>
      <c r="AG4438" s="107"/>
      <c r="AH4438" s="107"/>
    </row>
    <row r="4439" spans="2:34" x14ac:dyDescent="0.2">
      <c r="B4439" s="29"/>
      <c r="C4439" s="29"/>
      <c r="D4439" s="205"/>
      <c r="E4439" s="205"/>
      <c r="H4439" s="196"/>
      <c r="I4439" s="107"/>
      <c r="J4439" s="196"/>
      <c r="K4439" s="107"/>
      <c r="L4439" s="196"/>
      <c r="M4439" s="107"/>
      <c r="N4439" s="196"/>
      <c r="O4439" s="107"/>
      <c r="P4439" s="196"/>
      <c r="Q4439" s="107"/>
      <c r="R4439" s="196"/>
      <c r="S4439" s="107"/>
      <c r="T4439" s="196"/>
      <c r="U4439" s="107"/>
      <c r="V4439" s="196"/>
      <c r="W4439" s="107"/>
      <c r="X4439" s="196"/>
      <c r="Y4439" s="107"/>
      <c r="Z4439" s="196"/>
      <c r="AA4439" s="107"/>
      <c r="AB4439" s="196"/>
      <c r="AC4439" s="107"/>
      <c r="AD4439" s="196"/>
      <c r="AE4439" s="107"/>
      <c r="AF4439" s="196"/>
      <c r="AG4439" s="107"/>
      <c r="AH4439" s="107"/>
    </row>
    <row r="4440" spans="2:34" x14ac:dyDescent="0.2">
      <c r="B4440" s="29"/>
      <c r="C4440" s="29"/>
      <c r="D4440" s="205"/>
      <c r="E4440" s="205"/>
      <c r="H4440" s="196"/>
      <c r="I4440" s="107"/>
      <c r="J4440" s="196"/>
      <c r="K4440" s="107"/>
      <c r="L4440" s="196"/>
      <c r="M4440" s="107"/>
      <c r="N4440" s="196"/>
      <c r="O4440" s="107"/>
      <c r="P4440" s="196"/>
      <c r="Q4440" s="107"/>
      <c r="R4440" s="196"/>
      <c r="S4440" s="107"/>
      <c r="T4440" s="196"/>
      <c r="U4440" s="107"/>
      <c r="V4440" s="196"/>
      <c r="W4440" s="107"/>
      <c r="X4440" s="196"/>
      <c r="Y4440" s="107"/>
      <c r="Z4440" s="196"/>
      <c r="AA4440" s="107"/>
      <c r="AB4440" s="196"/>
      <c r="AC4440" s="107"/>
      <c r="AD4440" s="196"/>
      <c r="AE4440" s="107"/>
      <c r="AF4440" s="196"/>
      <c r="AG4440" s="107"/>
      <c r="AH4440" s="107"/>
    </row>
    <row r="4441" spans="2:34" x14ac:dyDescent="0.2">
      <c r="B4441" s="29"/>
      <c r="C4441" s="29"/>
      <c r="D4441" s="205"/>
      <c r="E4441" s="205"/>
      <c r="H4441" s="196"/>
      <c r="I4441" s="107"/>
      <c r="J4441" s="196"/>
      <c r="K4441" s="107"/>
      <c r="L4441" s="196"/>
      <c r="M4441" s="107"/>
      <c r="N4441" s="196"/>
      <c r="O4441" s="107"/>
      <c r="P4441" s="196"/>
      <c r="Q4441" s="107"/>
      <c r="R4441" s="196"/>
      <c r="S4441" s="107"/>
      <c r="T4441" s="196"/>
      <c r="U4441" s="107"/>
      <c r="V4441" s="196"/>
      <c r="W4441" s="107"/>
      <c r="X4441" s="196"/>
      <c r="Y4441" s="107"/>
      <c r="Z4441" s="196"/>
      <c r="AA4441" s="107"/>
      <c r="AB4441" s="196"/>
      <c r="AC4441" s="107"/>
      <c r="AD4441" s="196"/>
      <c r="AE4441" s="107"/>
      <c r="AF4441" s="196"/>
      <c r="AG4441" s="107"/>
      <c r="AH4441" s="107"/>
    </row>
    <row r="4442" spans="2:34" x14ac:dyDescent="0.2">
      <c r="B4442" s="29"/>
      <c r="C4442" s="29"/>
      <c r="D4442" s="205"/>
      <c r="E4442" s="205"/>
      <c r="H4442" s="196"/>
      <c r="I4442" s="107"/>
      <c r="J4442" s="196"/>
      <c r="K4442" s="107"/>
      <c r="L4442" s="196"/>
      <c r="M4442" s="107"/>
      <c r="N4442" s="196"/>
      <c r="O4442" s="107"/>
      <c r="P4442" s="196"/>
      <c r="Q4442" s="107"/>
      <c r="R4442" s="196"/>
      <c r="S4442" s="107"/>
      <c r="T4442" s="196"/>
      <c r="U4442" s="107"/>
      <c r="V4442" s="196"/>
      <c r="W4442" s="107"/>
      <c r="X4442" s="196"/>
      <c r="Y4442" s="107"/>
      <c r="Z4442" s="196"/>
      <c r="AA4442" s="107"/>
      <c r="AB4442" s="196"/>
      <c r="AC4442" s="107"/>
      <c r="AD4442" s="196"/>
      <c r="AE4442" s="107"/>
      <c r="AF4442" s="196"/>
      <c r="AG4442" s="107"/>
      <c r="AH4442" s="107"/>
    </row>
    <row r="4443" spans="2:34" x14ac:dyDescent="0.2">
      <c r="B4443" s="29"/>
      <c r="C4443" s="29"/>
      <c r="D4443" s="205"/>
      <c r="E4443" s="205"/>
      <c r="H4443" s="196"/>
      <c r="I4443" s="107"/>
      <c r="J4443" s="196"/>
      <c r="K4443" s="107"/>
      <c r="L4443" s="196"/>
      <c r="M4443" s="107"/>
      <c r="N4443" s="196"/>
      <c r="O4443" s="107"/>
      <c r="P4443" s="196"/>
      <c r="Q4443" s="107"/>
      <c r="R4443" s="196"/>
      <c r="S4443" s="107"/>
      <c r="T4443" s="196"/>
      <c r="U4443" s="107"/>
      <c r="V4443" s="196"/>
      <c r="W4443" s="107"/>
      <c r="X4443" s="196"/>
      <c r="Y4443" s="107"/>
      <c r="Z4443" s="196"/>
      <c r="AA4443" s="107"/>
      <c r="AB4443" s="196"/>
      <c r="AC4443" s="107"/>
      <c r="AD4443" s="196"/>
      <c r="AE4443" s="107"/>
      <c r="AF4443" s="196"/>
      <c r="AG4443" s="107"/>
      <c r="AH4443" s="107"/>
    </row>
    <row r="4444" spans="2:34" x14ac:dyDescent="0.2">
      <c r="B4444" s="29"/>
      <c r="C4444" s="29"/>
      <c r="D4444" s="205"/>
      <c r="E4444" s="205"/>
      <c r="H4444" s="196"/>
      <c r="I4444" s="107"/>
      <c r="J4444" s="196"/>
      <c r="K4444" s="107"/>
      <c r="L4444" s="196"/>
      <c r="M4444" s="107"/>
      <c r="N4444" s="196"/>
      <c r="O4444" s="107"/>
      <c r="P4444" s="196"/>
      <c r="Q4444" s="107"/>
      <c r="R4444" s="196"/>
      <c r="S4444" s="107"/>
      <c r="T4444" s="196"/>
      <c r="U4444" s="107"/>
      <c r="V4444" s="196"/>
      <c r="W4444" s="107"/>
      <c r="X4444" s="196"/>
      <c r="Y4444" s="107"/>
      <c r="Z4444" s="196"/>
      <c r="AA4444" s="107"/>
      <c r="AB4444" s="196"/>
      <c r="AC4444" s="107"/>
      <c r="AD4444" s="196"/>
      <c r="AE4444" s="107"/>
      <c r="AF4444" s="196"/>
      <c r="AG4444" s="107"/>
      <c r="AH4444" s="107"/>
    </row>
    <row r="4445" spans="2:34" x14ac:dyDescent="0.2">
      <c r="B4445" s="29"/>
      <c r="C4445" s="29"/>
      <c r="D4445" s="205"/>
      <c r="E4445" s="205"/>
      <c r="H4445" s="196"/>
      <c r="I4445" s="107"/>
      <c r="J4445" s="196"/>
      <c r="K4445" s="107"/>
      <c r="L4445" s="196"/>
      <c r="M4445" s="107"/>
      <c r="N4445" s="196"/>
      <c r="O4445" s="107"/>
      <c r="P4445" s="196"/>
      <c r="Q4445" s="107"/>
      <c r="R4445" s="196"/>
      <c r="S4445" s="107"/>
      <c r="T4445" s="196"/>
      <c r="U4445" s="107"/>
      <c r="V4445" s="196"/>
      <c r="W4445" s="107"/>
      <c r="X4445" s="196"/>
      <c r="Y4445" s="107"/>
      <c r="Z4445" s="196"/>
      <c r="AA4445" s="107"/>
      <c r="AB4445" s="196"/>
      <c r="AC4445" s="107"/>
      <c r="AD4445" s="196"/>
      <c r="AE4445" s="107"/>
      <c r="AF4445" s="196"/>
      <c r="AG4445" s="107"/>
      <c r="AH4445" s="107"/>
    </row>
    <row r="4446" spans="2:34" x14ac:dyDescent="0.2">
      <c r="B4446" s="29"/>
      <c r="C4446" s="29"/>
      <c r="D4446" s="205"/>
      <c r="E4446" s="205"/>
      <c r="H4446" s="196"/>
      <c r="I4446" s="107"/>
      <c r="J4446" s="196"/>
      <c r="K4446" s="107"/>
      <c r="L4446" s="196"/>
      <c r="M4446" s="107"/>
      <c r="N4446" s="196"/>
      <c r="O4446" s="107"/>
      <c r="P4446" s="196"/>
      <c r="Q4446" s="107"/>
      <c r="R4446" s="196"/>
      <c r="S4446" s="107"/>
      <c r="T4446" s="196"/>
      <c r="U4446" s="107"/>
      <c r="V4446" s="196"/>
      <c r="W4446" s="107"/>
      <c r="X4446" s="196"/>
      <c r="Y4446" s="107"/>
      <c r="Z4446" s="196"/>
      <c r="AA4446" s="107"/>
      <c r="AB4446" s="196"/>
      <c r="AC4446" s="107"/>
      <c r="AD4446" s="196"/>
      <c r="AE4446" s="107"/>
      <c r="AF4446" s="196"/>
      <c r="AG4446" s="107"/>
      <c r="AH4446" s="107"/>
    </row>
    <row r="4447" spans="2:34" x14ac:dyDescent="0.2">
      <c r="B4447" s="29"/>
      <c r="C4447" s="29"/>
      <c r="D4447" s="205"/>
      <c r="E4447" s="205"/>
      <c r="H4447" s="196"/>
      <c r="I4447" s="107"/>
      <c r="J4447" s="196"/>
      <c r="K4447" s="107"/>
      <c r="L4447" s="196"/>
      <c r="M4447" s="107"/>
      <c r="N4447" s="196"/>
      <c r="O4447" s="107"/>
      <c r="P4447" s="196"/>
      <c r="Q4447" s="107"/>
      <c r="R4447" s="196"/>
      <c r="S4447" s="107"/>
      <c r="T4447" s="196"/>
      <c r="U4447" s="107"/>
      <c r="V4447" s="196"/>
      <c r="W4447" s="107"/>
      <c r="X4447" s="196"/>
      <c r="Y4447" s="107"/>
      <c r="Z4447" s="196"/>
      <c r="AA4447" s="107"/>
      <c r="AB4447" s="196"/>
      <c r="AC4447" s="107"/>
      <c r="AD4447" s="196"/>
      <c r="AE4447" s="107"/>
      <c r="AF4447" s="196"/>
      <c r="AG4447" s="107"/>
      <c r="AH4447" s="107"/>
    </row>
    <row r="4448" spans="2:34" x14ac:dyDescent="0.2">
      <c r="B4448" s="29"/>
      <c r="C4448" s="29"/>
      <c r="D4448" s="205"/>
      <c r="E4448" s="205"/>
      <c r="H4448" s="196"/>
      <c r="I4448" s="107"/>
      <c r="J4448" s="196"/>
      <c r="K4448" s="107"/>
      <c r="L4448" s="196"/>
      <c r="M4448" s="107"/>
      <c r="N4448" s="196"/>
      <c r="O4448" s="107"/>
      <c r="P4448" s="196"/>
      <c r="Q4448" s="107"/>
      <c r="R4448" s="196"/>
      <c r="S4448" s="107"/>
      <c r="T4448" s="196"/>
      <c r="U4448" s="107"/>
      <c r="V4448" s="196"/>
      <c r="W4448" s="107"/>
      <c r="X4448" s="196"/>
      <c r="Y4448" s="107"/>
      <c r="Z4448" s="196"/>
      <c r="AA4448" s="107"/>
      <c r="AB4448" s="196"/>
      <c r="AC4448" s="107"/>
      <c r="AD4448" s="196"/>
      <c r="AE4448" s="107"/>
      <c r="AF4448" s="196"/>
      <c r="AG4448" s="107"/>
      <c r="AH4448" s="107"/>
    </row>
    <row r="4449" spans="2:34" x14ac:dyDescent="0.2">
      <c r="B4449" s="29"/>
      <c r="C4449" s="29"/>
      <c r="D4449" s="205"/>
      <c r="E4449" s="205"/>
      <c r="H4449" s="196"/>
      <c r="I4449" s="107"/>
      <c r="J4449" s="196"/>
      <c r="K4449" s="107"/>
      <c r="L4449" s="196"/>
      <c r="M4449" s="107"/>
      <c r="N4449" s="196"/>
      <c r="O4449" s="107"/>
      <c r="P4449" s="196"/>
      <c r="Q4449" s="107"/>
      <c r="R4449" s="196"/>
      <c r="S4449" s="107"/>
      <c r="T4449" s="196"/>
      <c r="U4449" s="107"/>
      <c r="V4449" s="196"/>
      <c r="W4449" s="107"/>
      <c r="X4449" s="196"/>
      <c r="Y4449" s="107"/>
      <c r="Z4449" s="196"/>
      <c r="AA4449" s="107"/>
      <c r="AB4449" s="196"/>
      <c r="AC4449" s="107"/>
      <c r="AD4449" s="196"/>
      <c r="AE4449" s="107"/>
      <c r="AF4449" s="196"/>
      <c r="AG4449" s="107"/>
      <c r="AH4449" s="107"/>
    </row>
    <row r="4450" spans="2:34" x14ac:dyDescent="0.2">
      <c r="B4450" s="29"/>
      <c r="C4450" s="29"/>
      <c r="D4450" s="205"/>
      <c r="E4450" s="205"/>
      <c r="H4450" s="196"/>
      <c r="I4450" s="107"/>
      <c r="J4450" s="196"/>
      <c r="K4450" s="107"/>
      <c r="L4450" s="196"/>
      <c r="M4450" s="107"/>
      <c r="N4450" s="196"/>
      <c r="O4450" s="107"/>
      <c r="P4450" s="196"/>
      <c r="Q4450" s="107"/>
      <c r="R4450" s="196"/>
      <c r="S4450" s="107"/>
      <c r="T4450" s="196"/>
      <c r="U4450" s="107"/>
      <c r="V4450" s="196"/>
      <c r="W4450" s="107"/>
      <c r="X4450" s="196"/>
      <c r="Y4450" s="107"/>
      <c r="Z4450" s="196"/>
      <c r="AA4450" s="107"/>
      <c r="AB4450" s="196"/>
      <c r="AC4450" s="107"/>
      <c r="AD4450" s="196"/>
      <c r="AE4450" s="107"/>
      <c r="AF4450" s="196"/>
      <c r="AG4450" s="107"/>
      <c r="AH4450" s="107"/>
    </row>
    <row r="4451" spans="2:34" x14ac:dyDescent="0.2">
      <c r="B4451" s="29"/>
      <c r="C4451" s="29"/>
      <c r="D4451" s="205"/>
      <c r="E4451" s="205"/>
      <c r="H4451" s="196"/>
      <c r="I4451" s="107"/>
      <c r="J4451" s="196"/>
      <c r="K4451" s="107"/>
      <c r="L4451" s="196"/>
      <c r="M4451" s="107"/>
      <c r="N4451" s="196"/>
      <c r="O4451" s="107"/>
      <c r="P4451" s="196"/>
      <c r="Q4451" s="107"/>
      <c r="R4451" s="196"/>
      <c r="S4451" s="107"/>
      <c r="T4451" s="196"/>
      <c r="U4451" s="107"/>
      <c r="V4451" s="196"/>
      <c r="W4451" s="107"/>
      <c r="X4451" s="196"/>
      <c r="Y4451" s="107"/>
      <c r="Z4451" s="196"/>
      <c r="AA4451" s="107"/>
      <c r="AB4451" s="196"/>
      <c r="AC4451" s="107"/>
      <c r="AD4451" s="196"/>
      <c r="AE4451" s="107"/>
      <c r="AF4451" s="196"/>
      <c r="AG4451" s="107"/>
      <c r="AH4451" s="107"/>
    </row>
    <row r="4452" spans="2:34" x14ac:dyDescent="0.2">
      <c r="B4452" s="29"/>
      <c r="C4452" s="29"/>
      <c r="D4452" s="205"/>
      <c r="E4452" s="205"/>
      <c r="H4452" s="196"/>
      <c r="I4452" s="107"/>
      <c r="J4452" s="196"/>
      <c r="K4452" s="107"/>
      <c r="L4452" s="196"/>
      <c r="M4452" s="107"/>
      <c r="N4452" s="196"/>
      <c r="O4452" s="107"/>
      <c r="P4452" s="196"/>
      <c r="Q4452" s="107"/>
      <c r="R4452" s="196"/>
      <c r="S4452" s="107"/>
      <c r="T4452" s="196"/>
      <c r="U4452" s="107"/>
      <c r="V4452" s="196"/>
      <c r="W4452" s="107"/>
      <c r="X4452" s="196"/>
      <c r="Y4452" s="107"/>
      <c r="Z4452" s="196"/>
      <c r="AA4452" s="107"/>
      <c r="AB4452" s="196"/>
      <c r="AC4452" s="107"/>
      <c r="AD4452" s="196"/>
      <c r="AE4452" s="107"/>
      <c r="AF4452" s="196"/>
      <c r="AG4452" s="107"/>
      <c r="AH4452" s="107"/>
    </row>
    <row r="4453" spans="2:34" x14ac:dyDescent="0.2">
      <c r="B4453" s="29"/>
      <c r="C4453" s="29"/>
      <c r="D4453" s="205"/>
      <c r="E4453" s="205"/>
      <c r="H4453" s="196"/>
      <c r="I4453" s="107"/>
      <c r="J4453" s="196"/>
      <c r="K4453" s="107"/>
      <c r="L4453" s="196"/>
      <c r="M4453" s="107"/>
      <c r="N4453" s="196"/>
      <c r="O4453" s="107"/>
      <c r="P4453" s="196"/>
      <c r="Q4453" s="107"/>
      <c r="R4453" s="196"/>
      <c r="S4453" s="107"/>
      <c r="T4453" s="196"/>
      <c r="U4453" s="107"/>
      <c r="V4453" s="196"/>
      <c r="W4453" s="107"/>
      <c r="X4453" s="196"/>
      <c r="Y4453" s="107"/>
      <c r="Z4453" s="196"/>
      <c r="AA4453" s="107"/>
      <c r="AB4453" s="196"/>
      <c r="AC4453" s="107"/>
      <c r="AD4453" s="196"/>
      <c r="AE4453" s="107"/>
      <c r="AF4453" s="196"/>
      <c r="AG4453" s="107"/>
      <c r="AH4453" s="107"/>
    </row>
    <row r="4454" spans="2:34" x14ac:dyDescent="0.2">
      <c r="B4454" s="29"/>
      <c r="C4454" s="29"/>
      <c r="D4454" s="205"/>
      <c r="E4454" s="205"/>
      <c r="H4454" s="196"/>
      <c r="I4454" s="107"/>
      <c r="J4454" s="196"/>
      <c r="K4454" s="107"/>
      <c r="L4454" s="196"/>
      <c r="M4454" s="107"/>
      <c r="N4454" s="196"/>
      <c r="O4454" s="107"/>
      <c r="P4454" s="196"/>
      <c r="Q4454" s="107"/>
      <c r="R4454" s="196"/>
      <c r="S4454" s="107"/>
      <c r="T4454" s="196"/>
      <c r="U4454" s="107"/>
      <c r="V4454" s="196"/>
      <c r="W4454" s="107"/>
      <c r="X4454" s="196"/>
      <c r="Y4454" s="107"/>
      <c r="Z4454" s="196"/>
      <c r="AA4454" s="107"/>
      <c r="AB4454" s="196"/>
      <c r="AC4454" s="107"/>
      <c r="AD4454" s="196"/>
      <c r="AE4454" s="107"/>
      <c r="AF4454" s="196"/>
      <c r="AG4454" s="107"/>
      <c r="AH4454" s="107"/>
    </row>
    <row r="4455" spans="2:34" x14ac:dyDescent="0.2">
      <c r="B4455" s="29"/>
      <c r="C4455" s="29"/>
      <c r="D4455" s="205"/>
      <c r="E4455" s="205"/>
      <c r="H4455" s="196"/>
      <c r="I4455" s="107"/>
      <c r="J4455" s="196"/>
      <c r="K4455" s="107"/>
      <c r="L4455" s="196"/>
      <c r="M4455" s="107"/>
      <c r="N4455" s="196"/>
      <c r="O4455" s="107"/>
      <c r="P4455" s="196"/>
      <c r="Q4455" s="107"/>
      <c r="R4455" s="196"/>
      <c r="S4455" s="107"/>
      <c r="T4455" s="196"/>
      <c r="U4455" s="107"/>
      <c r="V4455" s="196"/>
      <c r="W4455" s="107"/>
      <c r="X4455" s="196"/>
      <c r="Y4455" s="107"/>
      <c r="Z4455" s="196"/>
      <c r="AA4455" s="107"/>
      <c r="AB4455" s="196"/>
      <c r="AC4455" s="107"/>
      <c r="AD4455" s="196"/>
      <c r="AE4455" s="107"/>
      <c r="AF4455" s="196"/>
      <c r="AG4455" s="107"/>
      <c r="AH4455" s="107"/>
    </row>
    <row r="4456" spans="2:34" x14ac:dyDescent="0.2">
      <c r="B4456" s="29"/>
      <c r="C4456" s="29"/>
      <c r="D4456" s="205"/>
      <c r="E4456" s="205"/>
      <c r="H4456" s="196"/>
      <c r="I4456" s="107"/>
      <c r="J4456" s="196"/>
      <c r="K4456" s="107"/>
      <c r="L4456" s="196"/>
      <c r="M4456" s="107"/>
      <c r="N4456" s="196"/>
      <c r="O4456" s="107"/>
      <c r="P4456" s="196"/>
      <c r="Q4456" s="107"/>
      <c r="R4456" s="196"/>
      <c r="S4456" s="107"/>
      <c r="T4456" s="196"/>
      <c r="U4456" s="107"/>
      <c r="V4456" s="196"/>
      <c r="W4456" s="107"/>
      <c r="X4456" s="196"/>
      <c r="Y4456" s="107"/>
      <c r="Z4456" s="196"/>
      <c r="AA4456" s="107"/>
      <c r="AB4456" s="196"/>
      <c r="AC4456" s="107"/>
      <c r="AD4456" s="196"/>
      <c r="AE4456" s="107"/>
      <c r="AF4456" s="196"/>
      <c r="AG4456" s="107"/>
      <c r="AH4456" s="107"/>
    </row>
    <row r="4457" spans="2:34" x14ac:dyDescent="0.2">
      <c r="B4457" s="29"/>
      <c r="C4457" s="29"/>
      <c r="D4457" s="205"/>
      <c r="E4457" s="205"/>
      <c r="H4457" s="196"/>
      <c r="I4457" s="107"/>
      <c r="J4457" s="196"/>
      <c r="K4457" s="107"/>
      <c r="L4457" s="196"/>
      <c r="M4457" s="107"/>
      <c r="N4457" s="196"/>
      <c r="O4457" s="107"/>
      <c r="P4457" s="196"/>
      <c r="Q4457" s="107"/>
      <c r="R4457" s="196"/>
      <c r="S4457" s="107"/>
      <c r="T4457" s="196"/>
      <c r="U4457" s="107"/>
      <c r="V4457" s="196"/>
      <c r="W4457" s="107"/>
      <c r="X4457" s="196"/>
      <c r="Y4457" s="107"/>
      <c r="Z4457" s="196"/>
      <c r="AA4457" s="107"/>
      <c r="AB4457" s="196"/>
      <c r="AC4457" s="107"/>
      <c r="AD4457" s="196"/>
      <c r="AE4457" s="107"/>
      <c r="AF4457" s="196"/>
      <c r="AG4457" s="107"/>
      <c r="AH4457" s="107"/>
    </row>
    <row r="4458" spans="2:34" x14ac:dyDescent="0.2">
      <c r="B4458" s="29"/>
      <c r="C4458" s="29"/>
      <c r="D4458" s="205"/>
      <c r="E4458" s="205"/>
      <c r="H4458" s="196"/>
      <c r="I4458" s="107"/>
      <c r="J4458" s="196"/>
      <c r="K4458" s="107"/>
      <c r="L4458" s="196"/>
      <c r="M4458" s="107"/>
      <c r="N4458" s="196"/>
      <c r="O4458" s="107"/>
      <c r="P4458" s="196"/>
      <c r="Q4458" s="107"/>
      <c r="R4458" s="196"/>
      <c r="S4458" s="107"/>
      <c r="T4458" s="196"/>
      <c r="U4458" s="107"/>
      <c r="V4458" s="196"/>
      <c r="W4458" s="107"/>
      <c r="X4458" s="196"/>
      <c r="Y4458" s="107"/>
      <c r="Z4458" s="196"/>
      <c r="AA4458" s="107"/>
      <c r="AB4458" s="196"/>
      <c r="AC4458" s="107"/>
      <c r="AD4458" s="196"/>
      <c r="AE4458" s="107"/>
      <c r="AF4458" s="196"/>
      <c r="AG4458" s="107"/>
      <c r="AH4458" s="107"/>
    </row>
    <row r="4459" spans="2:34" x14ac:dyDescent="0.2">
      <c r="B4459" s="29"/>
      <c r="C4459" s="29"/>
      <c r="D4459" s="205"/>
      <c r="E4459" s="205"/>
      <c r="H4459" s="196"/>
      <c r="I4459" s="107"/>
      <c r="J4459" s="196"/>
      <c r="K4459" s="107"/>
      <c r="L4459" s="196"/>
      <c r="M4459" s="107"/>
      <c r="N4459" s="196"/>
      <c r="O4459" s="107"/>
      <c r="P4459" s="196"/>
      <c r="Q4459" s="107"/>
      <c r="R4459" s="196"/>
      <c r="S4459" s="107"/>
      <c r="T4459" s="196"/>
      <c r="U4459" s="107"/>
      <c r="V4459" s="196"/>
      <c r="W4459" s="107"/>
      <c r="X4459" s="196"/>
      <c r="Y4459" s="107"/>
      <c r="Z4459" s="196"/>
      <c r="AA4459" s="107"/>
      <c r="AB4459" s="196"/>
      <c r="AC4459" s="107"/>
      <c r="AD4459" s="196"/>
      <c r="AE4459" s="107"/>
      <c r="AF4459" s="196"/>
      <c r="AG4459" s="107"/>
      <c r="AH4459" s="107"/>
    </row>
    <row r="4460" spans="2:34" x14ac:dyDescent="0.2">
      <c r="B4460" s="29"/>
      <c r="C4460" s="29"/>
      <c r="D4460" s="205"/>
      <c r="E4460" s="205"/>
      <c r="H4460" s="196"/>
      <c r="I4460" s="107"/>
      <c r="J4460" s="196"/>
      <c r="K4460" s="107"/>
      <c r="L4460" s="196"/>
      <c r="M4460" s="107"/>
      <c r="N4460" s="196"/>
      <c r="O4460" s="107"/>
      <c r="P4460" s="196"/>
      <c r="Q4460" s="107"/>
      <c r="R4460" s="196"/>
      <c r="S4460" s="107"/>
      <c r="T4460" s="196"/>
      <c r="U4460" s="107"/>
      <c r="V4460" s="196"/>
      <c r="W4460" s="107"/>
      <c r="X4460" s="196"/>
      <c r="Y4460" s="107"/>
      <c r="Z4460" s="196"/>
      <c r="AA4460" s="107"/>
      <c r="AB4460" s="196"/>
      <c r="AC4460" s="107"/>
      <c r="AD4460" s="196"/>
      <c r="AE4460" s="107"/>
      <c r="AF4460" s="196"/>
      <c r="AG4460" s="107"/>
      <c r="AH4460" s="107"/>
    </row>
    <row r="4461" spans="2:34" x14ac:dyDescent="0.2">
      <c r="B4461" s="29"/>
      <c r="C4461" s="29"/>
      <c r="D4461" s="205"/>
      <c r="E4461" s="205"/>
      <c r="H4461" s="196"/>
      <c r="I4461" s="107"/>
      <c r="J4461" s="196"/>
      <c r="K4461" s="107"/>
      <c r="L4461" s="196"/>
      <c r="M4461" s="107"/>
      <c r="N4461" s="196"/>
      <c r="O4461" s="107"/>
      <c r="P4461" s="196"/>
      <c r="Q4461" s="107"/>
      <c r="R4461" s="196"/>
      <c r="S4461" s="107"/>
      <c r="T4461" s="196"/>
      <c r="U4461" s="107"/>
      <c r="V4461" s="196"/>
      <c r="W4461" s="107"/>
      <c r="X4461" s="196"/>
      <c r="Y4461" s="107"/>
      <c r="Z4461" s="196"/>
      <c r="AA4461" s="107"/>
      <c r="AB4461" s="196"/>
      <c r="AC4461" s="107"/>
      <c r="AD4461" s="196"/>
      <c r="AE4461" s="107"/>
      <c r="AF4461" s="196"/>
      <c r="AG4461" s="107"/>
      <c r="AH4461" s="107"/>
    </row>
    <row r="4462" spans="2:34" x14ac:dyDescent="0.2">
      <c r="B4462" s="29"/>
      <c r="C4462" s="29"/>
      <c r="D4462" s="205"/>
      <c r="E4462" s="205"/>
      <c r="H4462" s="196"/>
      <c r="I4462" s="107"/>
      <c r="J4462" s="196"/>
      <c r="K4462" s="107"/>
      <c r="L4462" s="196"/>
      <c r="M4462" s="107"/>
      <c r="N4462" s="196"/>
      <c r="O4462" s="107"/>
      <c r="P4462" s="196"/>
      <c r="Q4462" s="107"/>
      <c r="R4462" s="196"/>
      <c r="S4462" s="107"/>
      <c r="T4462" s="196"/>
      <c r="U4462" s="107"/>
      <c r="V4462" s="196"/>
      <c r="W4462" s="107"/>
      <c r="X4462" s="196"/>
      <c r="Y4462" s="107"/>
      <c r="Z4462" s="196"/>
      <c r="AA4462" s="107"/>
      <c r="AB4462" s="196"/>
      <c r="AC4462" s="107"/>
      <c r="AD4462" s="196"/>
      <c r="AE4462" s="107"/>
      <c r="AF4462" s="196"/>
      <c r="AG4462" s="107"/>
      <c r="AH4462" s="107"/>
    </row>
    <row r="4463" spans="2:34" x14ac:dyDescent="0.2">
      <c r="B4463" s="29"/>
      <c r="C4463" s="29"/>
      <c r="D4463" s="205"/>
      <c r="E4463" s="205"/>
      <c r="H4463" s="196"/>
      <c r="I4463" s="107"/>
      <c r="J4463" s="196"/>
      <c r="K4463" s="107"/>
      <c r="L4463" s="196"/>
      <c r="M4463" s="107"/>
      <c r="N4463" s="196"/>
      <c r="O4463" s="107"/>
      <c r="P4463" s="196"/>
      <c r="Q4463" s="107"/>
      <c r="R4463" s="196"/>
      <c r="S4463" s="107"/>
      <c r="T4463" s="196"/>
      <c r="U4463" s="107"/>
      <c r="V4463" s="196"/>
      <c r="W4463" s="107"/>
      <c r="X4463" s="196"/>
      <c r="Y4463" s="107"/>
      <c r="Z4463" s="196"/>
      <c r="AA4463" s="107"/>
      <c r="AB4463" s="196"/>
      <c r="AC4463" s="107"/>
      <c r="AD4463" s="196"/>
      <c r="AE4463" s="107"/>
      <c r="AF4463" s="196"/>
      <c r="AG4463" s="107"/>
      <c r="AH4463" s="107"/>
    </row>
    <row r="4464" spans="2:34" x14ac:dyDescent="0.2">
      <c r="B4464" s="29"/>
      <c r="C4464" s="29"/>
      <c r="D4464" s="205"/>
      <c r="E4464" s="205"/>
      <c r="H4464" s="196"/>
      <c r="I4464" s="107"/>
      <c r="J4464" s="196"/>
      <c r="K4464" s="107"/>
      <c r="L4464" s="196"/>
      <c r="M4464" s="107"/>
      <c r="N4464" s="196"/>
      <c r="O4464" s="107"/>
      <c r="P4464" s="196"/>
      <c r="Q4464" s="107"/>
      <c r="R4464" s="196"/>
      <c r="S4464" s="107"/>
      <c r="T4464" s="196"/>
      <c r="U4464" s="107"/>
      <c r="V4464" s="196"/>
      <c r="W4464" s="107"/>
      <c r="X4464" s="196"/>
      <c r="Y4464" s="107"/>
      <c r="Z4464" s="196"/>
      <c r="AA4464" s="107"/>
      <c r="AB4464" s="196"/>
      <c r="AC4464" s="107"/>
      <c r="AD4464" s="196"/>
      <c r="AE4464" s="107"/>
      <c r="AF4464" s="196"/>
      <c r="AG4464" s="107"/>
      <c r="AH4464" s="107"/>
    </row>
    <row r="4465" spans="2:34" x14ac:dyDescent="0.2">
      <c r="B4465" s="29"/>
      <c r="C4465" s="29"/>
      <c r="D4465" s="205"/>
      <c r="E4465" s="205"/>
      <c r="H4465" s="196"/>
      <c r="I4465" s="107"/>
      <c r="J4465" s="196"/>
      <c r="K4465" s="107"/>
      <c r="L4465" s="196"/>
      <c r="M4465" s="107"/>
      <c r="N4465" s="196"/>
      <c r="O4465" s="107"/>
      <c r="P4465" s="196"/>
      <c r="Q4465" s="107"/>
      <c r="R4465" s="196"/>
      <c r="S4465" s="107"/>
      <c r="T4465" s="196"/>
      <c r="U4465" s="107"/>
      <c r="V4465" s="196"/>
      <c r="W4465" s="107"/>
      <c r="X4465" s="196"/>
      <c r="Y4465" s="107"/>
      <c r="Z4465" s="196"/>
      <c r="AA4465" s="107"/>
      <c r="AB4465" s="196"/>
      <c r="AC4465" s="107"/>
      <c r="AD4465" s="196"/>
      <c r="AE4465" s="107"/>
      <c r="AF4465" s="196"/>
      <c r="AG4465" s="107"/>
      <c r="AH4465" s="107"/>
    </row>
    <row r="4466" spans="2:34" x14ac:dyDescent="0.2">
      <c r="B4466" s="29"/>
      <c r="C4466" s="29"/>
      <c r="D4466" s="205"/>
      <c r="E4466" s="205"/>
      <c r="H4466" s="196"/>
      <c r="I4466" s="107"/>
      <c r="J4466" s="196"/>
      <c r="K4466" s="107"/>
      <c r="L4466" s="196"/>
      <c r="M4466" s="107"/>
      <c r="N4466" s="196"/>
      <c r="O4466" s="107"/>
      <c r="P4466" s="196"/>
      <c r="Q4466" s="107"/>
      <c r="R4466" s="196"/>
      <c r="S4466" s="107"/>
      <c r="T4466" s="196"/>
      <c r="U4466" s="107"/>
      <c r="V4466" s="196"/>
      <c r="W4466" s="107"/>
      <c r="X4466" s="196"/>
      <c r="Y4466" s="107"/>
      <c r="Z4466" s="196"/>
      <c r="AA4466" s="107"/>
      <c r="AB4466" s="196"/>
      <c r="AC4466" s="107"/>
      <c r="AD4466" s="196"/>
      <c r="AE4466" s="107"/>
      <c r="AF4466" s="196"/>
      <c r="AG4466" s="107"/>
      <c r="AH4466" s="107"/>
    </row>
    <row r="4467" spans="2:34" x14ac:dyDescent="0.2">
      <c r="B4467" s="29"/>
      <c r="C4467" s="29"/>
      <c r="D4467" s="205"/>
      <c r="E4467" s="205"/>
      <c r="H4467" s="196"/>
      <c r="I4467" s="107"/>
      <c r="J4467" s="196"/>
      <c r="K4467" s="107"/>
      <c r="L4467" s="196"/>
      <c r="M4467" s="107"/>
      <c r="N4467" s="196"/>
      <c r="O4467" s="107"/>
      <c r="P4467" s="196"/>
      <c r="Q4467" s="107"/>
      <c r="R4467" s="196"/>
      <c r="S4467" s="107"/>
      <c r="T4467" s="196"/>
      <c r="U4467" s="107"/>
      <c r="V4467" s="196"/>
      <c r="W4467" s="107"/>
      <c r="X4467" s="196"/>
      <c r="Y4467" s="107"/>
      <c r="Z4467" s="196"/>
      <c r="AA4467" s="107"/>
      <c r="AB4467" s="196"/>
      <c r="AC4467" s="107"/>
      <c r="AD4467" s="196"/>
      <c r="AE4467" s="107"/>
      <c r="AF4467" s="196"/>
      <c r="AG4467" s="107"/>
      <c r="AH4467" s="107"/>
    </row>
    <row r="4468" spans="2:34" x14ac:dyDescent="0.2">
      <c r="B4468" s="29"/>
      <c r="C4468" s="29"/>
      <c r="D4468" s="205"/>
      <c r="E4468" s="205"/>
      <c r="H4468" s="196"/>
      <c r="I4468" s="107"/>
      <c r="J4468" s="196"/>
      <c r="K4468" s="107"/>
      <c r="L4468" s="196"/>
      <c r="M4468" s="107"/>
      <c r="N4468" s="196"/>
      <c r="O4468" s="107"/>
      <c r="P4468" s="196"/>
      <c r="Q4468" s="107"/>
      <c r="R4468" s="196"/>
      <c r="S4468" s="107"/>
      <c r="T4468" s="196"/>
      <c r="U4468" s="107"/>
      <c r="V4468" s="196"/>
      <c r="W4468" s="107"/>
      <c r="X4468" s="196"/>
      <c r="Y4468" s="107"/>
      <c r="Z4468" s="196"/>
      <c r="AA4468" s="107"/>
      <c r="AB4468" s="196"/>
      <c r="AC4468" s="107"/>
      <c r="AD4468" s="196"/>
      <c r="AE4468" s="107"/>
      <c r="AF4468" s="196"/>
      <c r="AG4468" s="107"/>
      <c r="AH4468" s="107"/>
    </row>
    <row r="4469" spans="2:34" x14ac:dyDescent="0.2">
      <c r="B4469" s="29"/>
      <c r="C4469" s="29"/>
      <c r="D4469" s="205"/>
      <c r="E4469" s="205"/>
      <c r="H4469" s="196"/>
      <c r="I4469" s="107"/>
      <c r="J4469" s="196"/>
      <c r="K4469" s="107"/>
      <c r="L4469" s="196"/>
      <c r="M4469" s="107"/>
      <c r="N4469" s="196"/>
      <c r="O4469" s="107"/>
      <c r="P4469" s="196"/>
      <c r="Q4469" s="107"/>
      <c r="R4469" s="196"/>
      <c r="S4469" s="107"/>
      <c r="T4469" s="196"/>
      <c r="U4469" s="107"/>
      <c r="V4469" s="196"/>
      <c r="W4469" s="107"/>
      <c r="X4469" s="196"/>
      <c r="Y4469" s="107"/>
      <c r="Z4469" s="196"/>
      <c r="AA4469" s="107"/>
      <c r="AB4469" s="196"/>
      <c r="AC4469" s="107"/>
      <c r="AD4469" s="196"/>
      <c r="AE4469" s="107"/>
      <c r="AF4469" s="196"/>
      <c r="AG4469" s="107"/>
      <c r="AH4469" s="107"/>
    </row>
    <row r="4470" spans="2:34" x14ac:dyDescent="0.2">
      <c r="B4470" s="29"/>
      <c r="C4470" s="29"/>
      <c r="D4470" s="205"/>
      <c r="E4470" s="205"/>
      <c r="H4470" s="196"/>
      <c r="I4470" s="107"/>
      <c r="J4470" s="196"/>
      <c r="K4470" s="107"/>
      <c r="L4470" s="196"/>
      <c r="M4470" s="107"/>
      <c r="N4470" s="196"/>
      <c r="O4470" s="107"/>
      <c r="P4470" s="196"/>
      <c r="Q4470" s="107"/>
      <c r="R4470" s="196"/>
      <c r="S4470" s="107"/>
      <c r="T4470" s="196"/>
      <c r="U4470" s="107"/>
      <c r="V4470" s="196"/>
      <c r="W4470" s="107"/>
      <c r="X4470" s="196"/>
      <c r="Y4470" s="107"/>
      <c r="Z4470" s="196"/>
      <c r="AA4470" s="107"/>
      <c r="AB4470" s="196"/>
      <c r="AC4470" s="107"/>
      <c r="AD4470" s="196"/>
      <c r="AE4470" s="107"/>
      <c r="AF4470" s="196"/>
      <c r="AG4470" s="107"/>
      <c r="AH4470" s="107"/>
    </row>
    <row r="4471" spans="2:34" x14ac:dyDescent="0.2">
      <c r="B4471" s="29"/>
      <c r="C4471" s="29"/>
      <c r="D4471" s="205"/>
      <c r="E4471" s="205"/>
      <c r="H4471" s="196"/>
      <c r="I4471" s="107"/>
      <c r="J4471" s="196"/>
      <c r="K4471" s="107"/>
      <c r="L4471" s="196"/>
      <c r="M4471" s="107"/>
      <c r="N4471" s="196"/>
      <c r="O4471" s="107"/>
      <c r="P4471" s="196"/>
      <c r="Q4471" s="107"/>
      <c r="R4471" s="196"/>
      <c r="S4471" s="107"/>
      <c r="T4471" s="196"/>
      <c r="U4471" s="107"/>
      <c r="V4471" s="196"/>
      <c r="W4471" s="107"/>
      <c r="X4471" s="196"/>
      <c r="Y4471" s="107"/>
      <c r="Z4471" s="196"/>
      <c r="AA4471" s="107"/>
      <c r="AB4471" s="196"/>
      <c r="AC4471" s="107"/>
      <c r="AD4471" s="196"/>
      <c r="AE4471" s="107"/>
      <c r="AF4471" s="196"/>
      <c r="AG4471" s="107"/>
      <c r="AH4471" s="107"/>
    </row>
    <row r="4472" spans="2:34" x14ac:dyDescent="0.2">
      <c r="B4472" s="29"/>
      <c r="C4472" s="29"/>
      <c r="D4472" s="205"/>
      <c r="E4472" s="205"/>
      <c r="H4472" s="196"/>
      <c r="I4472" s="107"/>
      <c r="J4472" s="196"/>
      <c r="K4472" s="107"/>
      <c r="L4472" s="196"/>
      <c r="M4472" s="107"/>
      <c r="N4472" s="196"/>
      <c r="O4472" s="107"/>
      <c r="P4472" s="196"/>
      <c r="Q4472" s="107"/>
      <c r="R4472" s="196"/>
      <c r="S4472" s="107"/>
      <c r="T4472" s="196"/>
      <c r="U4472" s="107"/>
      <c r="V4472" s="196"/>
      <c r="W4472" s="107"/>
      <c r="X4472" s="196"/>
      <c r="Y4472" s="107"/>
      <c r="Z4472" s="196"/>
      <c r="AA4472" s="107"/>
      <c r="AB4472" s="196"/>
      <c r="AC4472" s="107"/>
      <c r="AD4472" s="196"/>
      <c r="AE4472" s="107"/>
      <c r="AF4472" s="196"/>
      <c r="AG4472" s="107"/>
      <c r="AH4472" s="107"/>
    </row>
    <row r="4473" spans="2:34" x14ac:dyDescent="0.2">
      <c r="B4473" s="29"/>
      <c r="C4473" s="29"/>
      <c r="D4473" s="205"/>
      <c r="E4473" s="205"/>
      <c r="H4473" s="196"/>
      <c r="I4473" s="107"/>
      <c r="J4473" s="196"/>
      <c r="K4473" s="107"/>
      <c r="L4473" s="196"/>
      <c r="M4473" s="107"/>
      <c r="N4473" s="196"/>
      <c r="O4473" s="107"/>
      <c r="P4473" s="196"/>
      <c r="Q4473" s="107"/>
      <c r="R4473" s="196"/>
      <c r="S4473" s="107"/>
      <c r="T4473" s="196"/>
      <c r="U4473" s="107"/>
      <c r="V4473" s="196"/>
      <c r="W4473" s="107"/>
      <c r="X4473" s="196"/>
      <c r="Y4473" s="107"/>
      <c r="Z4473" s="196"/>
      <c r="AA4473" s="107"/>
      <c r="AB4473" s="196"/>
      <c r="AC4473" s="107"/>
      <c r="AD4473" s="196"/>
      <c r="AE4473" s="107"/>
      <c r="AF4473" s="196"/>
      <c r="AG4473" s="107"/>
      <c r="AH4473" s="107"/>
    </row>
    <row r="4474" spans="2:34" x14ac:dyDescent="0.2">
      <c r="B4474" s="29"/>
      <c r="C4474" s="29"/>
      <c r="D4474" s="205"/>
      <c r="E4474" s="205"/>
      <c r="H4474" s="196"/>
      <c r="I4474" s="107"/>
      <c r="J4474" s="196"/>
      <c r="K4474" s="107"/>
      <c r="L4474" s="196"/>
      <c r="M4474" s="107"/>
      <c r="N4474" s="196"/>
      <c r="O4474" s="107"/>
      <c r="P4474" s="196"/>
      <c r="Q4474" s="107"/>
      <c r="R4474" s="196"/>
      <c r="S4474" s="107"/>
      <c r="T4474" s="196"/>
      <c r="U4474" s="107"/>
      <c r="V4474" s="196"/>
      <c r="W4474" s="107"/>
      <c r="X4474" s="196"/>
      <c r="Y4474" s="107"/>
      <c r="Z4474" s="196"/>
      <c r="AA4474" s="107"/>
      <c r="AB4474" s="196"/>
      <c r="AC4474" s="107"/>
      <c r="AD4474" s="196"/>
      <c r="AE4474" s="107"/>
      <c r="AF4474" s="196"/>
      <c r="AG4474" s="107"/>
      <c r="AH4474" s="107"/>
    </row>
    <row r="4475" spans="2:34" x14ac:dyDescent="0.2">
      <c r="B4475" s="29"/>
      <c r="C4475" s="29"/>
      <c r="D4475" s="205"/>
      <c r="E4475" s="205"/>
      <c r="H4475" s="196"/>
      <c r="I4475" s="107"/>
      <c r="J4475" s="196"/>
      <c r="K4475" s="107"/>
      <c r="L4475" s="196"/>
      <c r="M4475" s="107"/>
      <c r="N4475" s="196"/>
      <c r="O4475" s="107"/>
      <c r="P4475" s="196"/>
      <c r="Q4475" s="107"/>
      <c r="R4475" s="196"/>
      <c r="S4475" s="107"/>
      <c r="T4475" s="196"/>
      <c r="U4475" s="107"/>
      <c r="V4475" s="196"/>
      <c r="W4475" s="107"/>
      <c r="X4475" s="196"/>
      <c r="Y4475" s="107"/>
      <c r="Z4475" s="196"/>
      <c r="AA4475" s="107"/>
      <c r="AB4475" s="196"/>
      <c r="AC4475" s="107"/>
      <c r="AD4475" s="196"/>
      <c r="AE4475" s="107"/>
      <c r="AF4475" s="196"/>
      <c r="AG4475" s="107"/>
      <c r="AH4475" s="107"/>
    </row>
    <row r="4476" spans="2:34" x14ac:dyDescent="0.2">
      <c r="B4476" s="29"/>
      <c r="C4476" s="29"/>
      <c r="D4476" s="205"/>
      <c r="E4476" s="205"/>
      <c r="H4476" s="196"/>
      <c r="I4476" s="107"/>
      <c r="J4476" s="196"/>
      <c r="K4476" s="107"/>
      <c r="L4476" s="196"/>
      <c r="M4476" s="107"/>
      <c r="N4476" s="196"/>
      <c r="O4476" s="107"/>
      <c r="P4476" s="196"/>
      <c r="Q4476" s="107"/>
      <c r="R4476" s="196"/>
      <c r="S4476" s="107"/>
      <c r="T4476" s="196"/>
      <c r="U4476" s="107"/>
      <c r="V4476" s="196"/>
      <c r="W4476" s="107"/>
      <c r="X4476" s="196"/>
      <c r="Y4476" s="107"/>
      <c r="Z4476" s="196"/>
      <c r="AA4476" s="107"/>
      <c r="AB4476" s="196"/>
      <c r="AC4476" s="107"/>
      <c r="AD4476" s="196"/>
      <c r="AE4476" s="107"/>
      <c r="AF4476" s="196"/>
      <c r="AG4476" s="107"/>
      <c r="AH4476" s="107"/>
    </row>
    <row r="4477" spans="2:34" x14ac:dyDescent="0.2">
      <c r="B4477" s="29"/>
      <c r="C4477" s="29"/>
      <c r="D4477" s="205"/>
      <c r="E4477" s="205"/>
      <c r="H4477" s="196"/>
      <c r="I4477" s="107"/>
      <c r="J4477" s="196"/>
      <c r="K4477" s="107"/>
      <c r="L4477" s="196"/>
      <c r="M4477" s="107"/>
      <c r="N4477" s="196"/>
      <c r="O4477" s="107"/>
      <c r="P4477" s="196"/>
      <c r="Q4477" s="107"/>
      <c r="R4477" s="196"/>
      <c r="S4477" s="107"/>
      <c r="T4477" s="196"/>
      <c r="U4477" s="107"/>
      <c r="V4477" s="196"/>
      <c r="W4477" s="107"/>
      <c r="X4477" s="196"/>
      <c r="Y4477" s="107"/>
      <c r="Z4477" s="196"/>
      <c r="AA4477" s="107"/>
      <c r="AB4477" s="196"/>
      <c r="AC4477" s="107"/>
      <c r="AD4477" s="196"/>
      <c r="AE4477" s="107"/>
      <c r="AF4477" s="196"/>
      <c r="AG4477" s="107"/>
      <c r="AH4477" s="107"/>
    </row>
    <row r="4478" spans="2:34" x14ac:dyDescent="0.2">
      <c r="B4478" s="29"/>
      <c r="C4478" s="29"/>
      <c r="D4478" s="205"/>
      <c r="E4478" s="205"/>
      <c r="H4478" s="196"/>
      <c r="I4478" s="107"/>
      <c r="J4478" s="196"/>
      <c r="K4478" s="107"/>
      <c r="L4478" s="196"/>
      <c r="M4478" s="107"/>
      <c r="N4478" s="196"/>
      <c r="O4478" s="107"/>
      <c r="P4478" s="196"/>
      <c r="Q4478" s="107"/>
      <c r="R4478" s="196"/>
      <c r="S4478" s="107"/>
      <c r="T4478" s="196"/>
      <c r="U4478" s="107"/>
      <c r="V4478" s="196"/>
      <c r="W4478" s="107"/>
      <c r="X4478" s="196"/>
      <c r="Y4478" s="107"/>
      <c r="Z4478" s="196"/>
      <c r="AA4478" s="107"/>
      <c r="AB4478" s="196"/>
      <c r="AC4478" s="107"/>
      <c r="AD4478" s="196"/>
      <c r="AE4478" s="107"/>
      <c r="AF4478" s="196"/>
      <c r="AG4478" s="107"/>
      <c r="AH4478" s="107"/>
    </row>
    <row r="4479" spans="2:34" x14ac:dyDescent="0.2">
      <c r="B4479" s="29"/>
      <c r="C4479" s="29"/>
      <c r="D4479" s="205"/>
      <c r="E4479" s="205"/>
      <c r="H4479" s="196"/>
      <c r="I4479" s="107"/>
      <c r="J4479" s="196"/>
      <c r="K4479" s="107"/>
      <c r="L4479" s="196"/>
      <c r="M4479" s="107"/>
      <c r="N4479" s="196"/>
      <c r="O4479" s="107"/>
      <c r="P4479" s="196"/>
      <c r="Q4479" s="107"/>
      <c r="R4479" s="196"/>
      <c r="S4479" s="107"/>
      <c r="T4479" s="196"/>
      <c r="U4479" s="107"/>
      <c r="V4479" s="196"/>
      <c r="W4479" s="107"/>
      <c r="X4479" s="196"/>
      <c r="Y4479" s="107"/>
      <c r="Z4479" s="196"/>
      <c r="AA4479" s="107"/>
      <c r="AB4479" s="196"/>
      <c r="AC4479" s="107"/>
      <c r="AD4479" s="196"/>
      <c r="AE4479" s="107"/>
      <c r="AF4479" s="196"/>
      <c r="AG4479" s="107"/>
      <c r="AH4479" s="107"/>
    </row>
    <row r="4480" spans="2:34" x14ac:dyDescent="0.2">
      <c r="B4480" s="29"/>
      <c r="C4480" s="29"/>
      <c r="D4480" s="205"/>
      <c r="E4480" s="205"/>
      <c r="H4480" s="196"/>
      <c r="I4480" s="107"/>
      <c r="J4480" s="196"/>
      <c r="K4480" s="107"/>
      <c r="L4480" s="196"/>
      <c r="M4480" s="107"/>
      <c r="N4480" s="196"/>
      <c r="O4480" s="107"/>
      <c r="P4480" s="196"/>
      <c r="Q4480" s="107"/>
      <c r="R4480" s="196"/>
      <c r="S4480" s="107"/>
      <c r="T4480" s="196"/>
      <c r="U4480" s="107"/>
      <c r="V4480" s="196"/>
      <c r="W4480" s="107"/>
      <c r="X4480" s="196"/>
      <c r="Y4480" s="107"/>
      <c r="Z4480" s="196"/>
      <c r="AA4480" s="107"/>
      <c r="AB4480" s="196"/>
      <c r="AC4480" s="107"/>
      <c r="AD4480" s="196"/>
      <c r="AE4480" s="107"/>
      <c r="AF4480" s="196"/>
      <c r="AG4480" s="107"/>
      <c r="AH4480" s="107"/>
    </row>
    <row r="4481" spans="2:34" x14ac:dyDescent="0.2">
      <c r="B4481" s="29"/>
      <c r="C4481" s="29"/>
      <c r="D4481" s="205"/>
      <c r="E4481" s="205"/>
      <c r="H4481" s="196"/>
      <c r="I4481" s="107"/>
      <c r="J4481" s="196"/>
      <c r="K4481" s="107"/>
      <c r="L4481" s="196"/>
      <c r="M4481" s="107"/>
      <c r="N4481" s="196"/>
      <c r="O4481" s="107"/>
      <c r="P4481" s="196"/>
      <c r="Q4481" s="107"/>
      <c r="R4481" s="196"/>
      <c r="S4481" s="107"/>
      <c r="T4481" s="196"/>
      <c r="U4481" s="107"/>
      <c r="V4481" s="196"/>
      <c r="W4481" s="107"/>
      <c r="X4481" s="196"/>
      <c r="Y4481" s="107"/>
      <c r="Z4481" s="196"/>
      <c r="AA4481" s="107"/>
      <c r="AB4481" s="196"/>
      <c r="AC4481" s="107"/>
      <c r="AD4481" s="196"/>
      <c r="AE4481" s="107"/>
      <c r="AF4481" s="196"/>
      <c r="AG4481" s="107"/>
      <c r="AH4481" s="107"/>
    </row>
    <row r="4482" spans="2:34" x14ac:dyDescent="0.2">
      <c r="B4482" s="29"/>
      <c r="C4482" s="29"/>
      <c r="D4482" s="205"/>
      <c r="E4482" s="205"/>
      <c r="H4482" s="196"/>
      <c r="I4482" s="107"/>
      <c r="J4482" s="196"/>
      <c r="K4482" s="107"/>
      <c r="L4482" s="196"/>
      <c r="M4482" s="107"/>
      <c r="N4482" s="196"/>
      <c r="O4482" s="107"/>
      <c r="P4482" s="196"/>
      <c r="Q4482" s="107"/>
      <c r="R4482" s="196"/>
      <c r="S4482" s="107"/>
      <c r="T4482" s="196"/>
      <c r="U4482" s="107"/>
      <c r="V4482" s="196"/>
      <c r="W4482" s="107"/>
      <c r="X4482" s="196"/>
      <c r="Y4482" s="107"/>
      <c r="Z4482" s="196"/>
      <c r="AA4482" s="107"/>
      <c r="AB4482" s="196"/>
      <c r="AC4482" s="107"/>
      <c r="AD4482" s="196"/>
      <c r="AE4482" s="107"/>
      <c r="AF4482" s="196"/>
      <c r="AG4482" s="107"/>
      <c r="AH4482" s="107"/>
    </row>
    <row r="4483" spans="2:34" x14ac:dyDescent="0.2">
      <c r="B4483" s="29"/>
      <c r="C4483" s="29"/>
      <c r="D4483" s="205"/>
      <c r="E4483" s="205"/>
      <c r="H4483" s="196"/>
      <c r="I4483" s="107"/>
      <c r="J4483" s="196"/>
      <c r="K4483" s="107"/>
      <c r="L4483" s="196"/>
      <c r="M4483" s="107"/>
      <c r="N4483" s="196"/>
      <c r="O4483" s="107"/>
      <c r="P4483" s="196"/>
      <c r="Q4483" s="107"/>
      <c r="R4483" s="196"/>
      <c r="S4483" s="107"/>
      <c r="T4483" s="196"/>
      <c r="U4483" s="107"/>
      <c r="V4483" s="196"/>
      <c r="W4483" s="107"/>
      <c r="X4483" s="196"/>
      <c r="Y4483" s="107"/>
      <c r="Z4483" s="196"/>
      <c r="AA4483" s="107"/>
      <c r="AB4483" s="196"/>
      <c r="AC4483" s="107"/>
      <c r="AD4483" s="196"/>
      <c r="AE4483" s="107"/>
      <c r="AF4483" s="196"/>
      <c r="AG4483" s="107"/>
      <c r="AH4483" s="107"/>
    </row>
    <row r="4484" spans="2:34" x14ac:dyDescent="0.2">
      <c r="B4484" s="29"/>
      <c r="C4484" s="29"/>
      <c r="D4484" s="205"/>
      <c r="E4484" s="205"/>
      <c r="H4484" s="196"/>
      <c r="I4484" s="107"/>
      <c r="J4484" s="196"/>
      <c r="K4484" s="107"/>
      <c r="L4484" s="196"/>
      <c r="M4484" s="107"/>
      <c r="N4484" s="196"/>
      <c r="O4484" s="107"/>
      <c r="P4484" s="196"/>
      <c r="Q4484" s="107"/>
      <c r="R4484" s="196"/>
      <c r="S4484" s="107"/>
      <c r="T4484" s="196"/>
      <c r="U4484" s="107"/>
      <c r="V4484" s="196"/>
      <c r="W4484" s="107"/>
      <c r="X4484" s="196"/>
      <c r="Y4484" s="107"/>
      <c r="Z4484" s="196"/>
      <c r="AA4484" s="107"/>
      <c r="AB4484" s="196"/>
      <c r="AC4484" s="107"/>
      <c r="AD4484" s="196"/>
      <c r="AE4484" s="107"/>
      <c r="AF4484" s="196"/>
      <c r="AG4484" s="107"/>
      <c r="AH4484" s="107"/>
    </row>
    <row r="4485" spans="2:34" x14ac:dyDescent="0.2">
      <c r="B4485" s="29"/>
      <c r="C4485" s="29"/>
      <c r="D4485" s="205"/>
      <c r="E4485" s="205"/>
      <c r="H4485" s="196"/>
      <c r="I4485" s="107"/>
      <c r="J4485" s="196"/>
      <c r="K4485" s="107"/>
      <c r="L4485" s="196"/>
      <c r="M4485" s="107"/>
      <c r="N4485" s="196"/>
      <c r="O4485" s="107"/>
      <c r="P4485" s="196"/>
      <c r="Q4485" s="107"/>
      <c r="R4485" s="196"/>
      <c r="S4485" s="107"/>
      <c r="T4485" s="196"/>
      <c r="U4485" s="107"/>
      <c r="V4485" s="196"/>
      <c r="W4485" s="107"/>
      <c r="X4485" s="196"/>
      <c r="Y4485" s="107"/>
      <c r="Z4485" s="196"/>
      <c r="AA4485" s="107"/>
      <c r="AB4485" s="196"/>
      <c r="AC4485" s="107"/>
      <c r="AD4485" s="196"/>
      <c r="AE4485" s="107"/>
      <c r="AF4485" s="196"/>
      <c r="AG4485" s="107"/>
      <c r="AH4485" s="107"/>
    </row>
    <row r="4486" spans="2:34" x14ac:dyDescent="0.2">
      <c r="B4486" s="29"/>
      <c r="C4486" s="29"/>
      <c r="D4486" s="205"/>
      <c r="E4486" s="205"/>
      <c r="H4486" s="196"/>
      <c r="I4486" s="107"/>
      <c r="J4486" s="196"/>
      <c r="K4486" s="107"/>
      <c r="L4486" s="196"/>
      <c r="M4486" s="107"/>
      <c r="N4486" s="196"/>
      <c r="O4486" s="107"/>
      <c r="P4486" s="196"/>
      <c r="Q4486" s="107"/>
      <c r="R4486" s="196"/>
      <c r="S4486" s="107"/>
      <c r="T4486" s="196"/>
      <c r="U4486" s="107"/>
      <c r="V4486" s="196"/>
      <c r="W4486" s="107"/>
      <c r="X4486" s="196"/>
      <c r="Y4486" s="107"/>
      <c r="Z4486" s="196"/>
      <c r="AA4486" s="107"/>
      <c r="AB4486" s="196"/>
      <c r="AC4486" s="107"/>
      <c r="AD4486" s="196"/>
      <c r="AE4486" s="107"/>
      <c r="AF4486" s="196"/>
      <c r="AG4486" s="107"/>
      <c r="AH4486" s="107"/>
    </row>
    <row r="4487" spans="2:34" x14ac:dyDescent="0.2">
      <c r="B4487" s="29"/>
      <c r="C4487" s="29"/>
      <c r="D4487" s="205"/>
      <c r="E4487" s="205"/>
      <c r="H4487" s="196"/>
      <c r="I4487" s="107"/>
      <c r="J4487" s="196"/>
      <c r="K4487" s="107"/>
      <c r="L4487" s="196"/>
      <c r="M4487" s="107"/>
      <c r="N4487" s="196"/>
      <c r="O4487" s="107"/>
      <c r="P4487" s="196"/>
      <c r="Q4487" s="107"/>
      <c r="R4487" s="196"/>
      <c r="S4487" s="107"/>
      <c r="T4487" s="196"/>
      <c r="U4487" s="107"/>
      <c r="V4487" s="196"/>
      <c r="W4487" s="107"/>
      <c r="X4487" s="196"/>
      <c r="Y4487" s="107"/>
      <c r="Z4487" s="196"/>
      <c r="AA4487" s="107"/>
      <c r="AB4487" s="196"/>
      <c r="AC4487" s="107"/>
      <c r="AD4487" s="196"/>
      <c r="AE4487" s="107"/>
      <c r="AF4487" s="196"/>
      <c r="AG4487" s="107"/>
      <c r="AH4487" s="107"/>
    </row>
    <row r="4488" spans="2:34" x14ac:dyDescent="0.2">
      <c r="B4488" s="29"/>
      <c r="C4488" s="29"/>
      <c r="D4488" s="205"/>
      <c r="E4488" s="205"/>
      <c r="H4488" s="196"/>
      <c r="I4488" s="107"/>
      <c r="J4488" s="196"/>
      <c r="K4488" s="107"/>
      <c r="L4488" s="196"/>
      <c r="M4488" s="107"/>
      <c r="N4488" s="196"/>
      <c r="O4488" s="107"/>
      <c r="P4488" s="196"/>
      <c r="Q4488" s="107"/>
      <c r="R4488" s="196"/>
      <c r="S4488" s="107"/>
      <c r="T4488" s="196"/>
      <c r="U4488" s="107"/>
      <c r="V4488" s="196"/>
      <c r="W4488" s="107"/>
      <c r="X4488" s="196"/>
      <c r="Y4488" s="107"/>
      <c r="Z4488" s="196"/>
      <c r="AA4488" s="107"/>
      <c r="AB4488" s="196"/>
      <c r="AC4488" s="107"/>
      <c r="AD4488" s="196"/>
      <c r="AE4488" s="107"/>
      <c r="AF4488" s="196"/>
      <c r="AG4488" s="107"/>
      <c r="AH4488" s="107"/>
    </row>
    <row r="4489" spans="2:34" x14ac:dyDescent="0.2">
      <c r="B4489" s="29"/>
      <c r="C4489" s="29"/>
      <c r="D4489" s="205"/>
      <c r="E4489" s="205"/>
      <c r="H4489" s="196"/>
      <c r="I4489" s="107"/>
      <c r="J4489" s="196"/>
      <c r="K4489" s="107"/>
      <c r="L4489" s="196"/>
      <c r="M4489" s="107"/>
      <c r="N4489" s="196"/>
      <c r="O4489" s="107"/>
      <c r="P4489" s="196"/>
      <c r="Q4489" s="107"/>
      <c r="R4489" s="196"/>
      <c r="S4489" s="107"/>
      <c r="T4489" s="196"/>
      <c r="U4489" s="107"/>
      <c r="V4489" s="196"/>
      <c r="W4489" s="107"/>
      <c r="X4489" s="196"/>
      <c r="Y4489" s="107"/>
      <c r="Z4489" s="196"/>
      <c r="AA4489" s="107"/>
      <c r="AB4489" s="196"/>
      <c r="AC4489" s="107"/>
      <c r="AD4489" s="196"/>
      <c r="AE4489" s="107"/>
      <c r="AF4489" s="196"/>
      <c r="AG4489" s="107"/>
      <c r="AH4489" s="107"/>
    </row>
    <row r="4490" spans="2:34" x14ac:dyDescent="0.2">
      <c r="B4490" s="29"/>
      <c r="C4490" s="29"/>
      <c r="D4490" s="205"/>
      <c r="E4490" s="205"/>
      <c r="H4490" s="196"/>
      <c r="I4490" s="107"/>
      <c r="J4490" s="196"/>
      <c r="K4490" s="107"/>
      <c r="L4490" s="196"/>
      <c r="M4490" s="107"/>
      <c r="N4490" s="196"/>
      <c r="O4490" s="107"/>
      <c r="P4490" s="196"/>
      <c r="Q4490" s="107"/>
      <c r="R4490" s="196"/>
      <c r="S4490" s="107"/>
      <c r="T4490" s="196"/>
      <c r="U4490" s="107"/>
      <c r="V4490" s="196"/>
      <c r="W4490" s="107"/>
      <c r="X4490" s="196"/>
      <c r="Y4490" s="107"/>
      <c r="Z4490" s="196"/>
      <c r="AA4490" s="107"/>
      <c r="AB4490" s="196"/>
      <c r="AC4490" s="107"/>
      <c r="AD4490" s="196"/>
      <c r="AE4490" s="107"/>
      <c r="AF4490" s="196"/>
      <c r="AG4490" s="107"/>
      <c r="AH4490" s="107"/>
    </row>
    <row r="4491" spans="2:34" x14ac:dyDescent="0.2">
      <c r="B4491" s="29"/>
      <c r="C4491" s="29"/>
      <c r="D4491" s="205"/>
      <c r="E4491" s="205"/>
      <c r="H4491" s="196"/>
      <c r="I4491" s="107"/>
      <c r="J4491" s="196"/>
      <c r="K4491" s="107"/>
      <c r="L4491" s="196"/>
      <c r="M4491" s="107"/>
      <c r="N4491" s="196"/>
      <c r="O4491" s="107"/>
      <c r="P4491" s="196"/>
      <c r="Q4491" s="107"/>
      <c r="R4491" s="196"/>
      <c r="S4491" s="107"/>
      <c r="T4491" s="196"/>
      <c r="U4491" s="107"/>
      <c r="V4491" s="196"/>
      <c r="W4491" s="107"/>
      <c r="X4491" s="196"/>
      <c r="Y4491" s="107"/>
      <c r="Z4491" s="196"/>
      <c r="AA4491" s="107"/>
      <c r="AB4491" s="196"/>
      <c r="AC4491" s="107"/>
      <c r="AD4491" s="196"/>
      <c r="AE4491" s="107"/>
      <c r="AF4491" s="196"/>
      <c r="AG4491" s="107"/>
      <c r="AH4491" s="107"/>
    </row>
    <row r="4492" spans="2:34" x14ac:dyDescent="0.2">
      <c r="B4492" s="29"/>
      <c r="C4492" s="29"/>
      <c r="D4492" s="205"/>
      <c r="E4492" s="205"/>
      <c r="H4492" s="196"/>
      <c r="I4492" s="107"/>
      <c r="J4492" s="196"/>
      <c r="K4492" s="107"/>
      <c r="L4492" s="196"/>
      <c r="M4492" s="107"/>
      <c r="N4492" s="196"/>
      <c r="O4492" s="107"/>
      <c r="P4492" s="196"/>
      <c r="Q4492" s="107"/>
      <c r="R4492" s="196"/>
      <c r="S4492" s="107"/>
      <c r="T4492" s="196"/>
      <c r="U4492" s="107"/>
      <c r="V4492" s="196"/>
      <c r="W4492" s="107"/>
      <c r="X4492" s="196"/>
      <c r="Y4492" s="107"/>
      <c r="Z4492" s="196"/>
      <c r="AA4492" s="107"/>
      <c r="AB4492" s="196"/>
      <c r="AC4492" s="107"/>
      <c r="AD4492" s="196"/>
      <c r="AE4492" s="107"/>
      <c r="AF4492" s="196"/>
      <c r="AG4492" s="107"/>
      <c r="AH4492" s="107"/>
    </row>
    <row r="4493" spans="2:34" x14ac:dyDescent="0.2">
      <c r="B4493" s="29"/>
      <c r="C4493" s="29"/>
      <c r="D4493" s="205"/>
      <c r="E4493" s="205"/>
      <c r="H4493" s="196"/>
      <c r="I4493" s="107"/>
      <c r="J4493" s="196"/>
      <c r="K4493" s="107"/>
      <c r="L4493" s="196"/>
      <c r="M4493" s="107"/>
      <c r="N4493" s="196"/>
      <c r="O4493" s="107"/>
      <c r="P4493" s="196"/>
      <c r="Q4493" s="107"/>
      <c r="R4493" s="196"/>
      <c r="S4493" s="107"/>
      <c r="T4493" s="196"/>
      <c r="U4493" s="107"/>
      <c r="V4493" s="196"/>
      <c r="W4493" s="107"/>
      <c r="X4493" s="196"/>
      <c r="Y4493" s="107"/>
      <c r="Z4493" s="196"/>
      <c r="AA4493" s="107"/>
      <c r="AB4493" s="196"/>
      <c r="AC4493" s="107"/>
      <c r="AD4493" s="196"/>
      <c r="AE4493" s="107"/>
      <c r="AF4493" s="196"/>
      <c r="AG4493" s="107"/>
      <c r="AH4493" s="107"/>
    </row>
    <row r="4494" spans="2:34" x14ac:dyDescent="0.2">
      <c r="B4494" s="29"/>
      <c r="C4494" s="29"/>
      <c r="D4494" s="205"/>
      <c r="E4494" s="205"/>
      <c r="H4494" s="196"/>
      <c r="I4494" s="107"/>
      <c r="J4494" s="196"/>
      <c r="K4494" s="107"/>
      <c r="L4494" s="196"/>
      <c r="M4494" s="107"/>
      <c r="N4494" s="196"/>
      <c r="O4494" s="107"/>
      <c r="P4494" s="196"/>
      <c r="Q4494" s="107"/>
      <c r="R4494" s="196"/>
      <c r="S4494" s="107"/>
      <c r="T4494" s="196"/>
      <c r="U4494" s="107"/>
      <c r="V4494" s="196"/>
      <c r="W4494" s="107"/>
      <c r="X4494" s="196"/>
      <c r="Y4494" s="107"/>
      <c r="Z4494" s="196"/>
      <c r="AA4494" s="107"/>
      <c r="AB4494" s="196"/>
      <c r="AC4494" s="107"/>
      <c r="AD4494" s="196"/>
      <c r="AE4494" s="107"/>
      <c r="AF4494" s="196"/>
      <c r="AG4494" s="107"/>
      <c r="AH4494" s="107"/>
    </row>
    <row r="4495" spans="2:34" x14ac:dyDescent="0.2">
      <c r="B4495" s="29"/>
      <c r="C4495" s="29"/>
      <c r="D4495" s="205"/>
      <c r="E4495" s="205"/>
      <c r="H4495" s="196"/>
      <c r="I4495" s="107"/>
      <c r="J4495" s="196"/>
      <c r="K4495" s="107"/>
      <c r="L4495" s="196"/>
      <c r="M4495" s="107"/>
      <c r="N4495" s="196"/>
      <c r="O4495" s="107"/>
      <c r="P4495" s="196"/>
      <c r="Q4495" s="107"/>
      <c r="R4495" s="196"/>
      <c r="S4495" s="107"/>
      <c r="T4495" s="196"/>
      <c r="U4495" s="107"/>
      <c r="V4495" s="196"/>
      <c r="W4495" s="107"/>
      <c r="X4495" s="196"/>
      <c r="Y4495" s="107"/>
      <c r="Z4495" s="196"/>
      <c r="AA4495" s="107"/>
      <c r="AB4495" s="196"/>
      <c r="AC4495" s="107"/>
      <c r="AD4495" s="196"/>
      <c r="AE4495" s="107"/>
      <c r="AF4495" s="196"/>
      <c r="AG4495" s="107"/>
      <c r="AH4495" s="107"/>
    </row>
    <row r="4496" spans="2:34" x14ac:dyDescent="0.2">
      <c r="B4496" s="29"/>
      <c r="C4496" s="29"/>
      <c r="D4496" s="205"/>
      <c r="E4496" s="205"/>
      <c r="H4496" s="196"/>
      <c r="I4496" s="107"/>
      <c r="J4496" s="196"/>
      <c r="K4496" s="107"/>
      <c r="L4496" s="196"/>
      <c r="M4496" s="107"/>
      <c r="N4496" s="196"/>
      <c r="O4496" s="107"/>
      <c r="P4496" s="196"/>
      <c r="Q4496" s="107"/>
      <c r="R4496" s="196"/>
      <c r="S4496" s="107"/>
      <c r="T4496" s="196"/>
      <c r="U4496" s="107"/>
      <c r="V4496" s="196"/>
      <c r="W4496" s="107"/>
      <c r="X4496" s="196"/>
      <c r="Y4496" s="107"/>
      <c r="Z4496" s="196"/>
      <c r="AA4496" s="107"/>
      <c r="AB4496" s="196"/>
      <c r="AC4496" s="107"/>
      <c r="AD4496" s="196"/>
      <c r="AE4496" s="107"/>
      <c r="AF4496" s="196"/>
      <c r="AG4496" s="107"/>
      <c r="AH4496" s="107"/>
    </row>
    <row r="4497" spans="2:34" x14ac:dyDescent="0.2">
      <c r="B4497" s="29"/>
      <c r="C4497" s="29"/>
      <c r="D4497" s="205"/>
      <c r="E4497" s="205"/>
      <c r="H4497" s="196"/>
      <c r="I4497" s="107"/>
      <c r="J4497" s="196"/>
      <c r="K4497" s="107"/>
      <c r="L4497" s="196"/>
      <c r="M4497" s="107"/>
      <c r="N4497" s="196"/>
      <c r="O4497" s="107"/>
      <c r="P4497" s="196"/>
      <c r="Q4497" s="107"/>
      <c r="R4497" s="196"/>
      <c r="S4497" s="107"/>
      <c r="T4497" s="196"/>
      <c r="U4497" s="107"/>
      <c r="V4497" s="196"/>
      <c r="W4497" s="107"/>
      <c r="X4497" s="196"/>
      <c r="Y4497" s="107"/>
      <c r="Z4497" s="196"/>
      <c r="AA4497" s="107"/>
      <c r="AB4497" s="196"/>
      <c r="AC4497" s="107"/>
      <c r="AD4497" s="196"/>
      <c r="AE4497" s="107"/>
      <c r="AF4497" s="196"/>
      <c r="AG4497" s="107"/>
      <c r="AH4497" s="107"/>
    </row>
    <row r="4498" spans="2:34" x14ac:dyDescent="0.2">
      <c r="B4498" s="29"/>
      <c r="C4498" s="29"/>
      <c r="D4498" s="205"/>
      <c r="E4498" s="205"/>
      <c r="H4498" s="196"/>
      <c r="I4498" s="107"/>
      <c r="J4498" s="196"/>
      <c r="K4498" s="107"/>
      <c r="L4498" s="196"/>
      <c r="M4498" s="107"/>
      <c r="N4498" s="196"/>
      <c r="O4498" s="107"/>
      <c r="P4498" s="196"/>
      <c r="Q4498" s="107"/>
      <c r="R4498" s="196"/>
      <c r="S4498" s="107"/>
      <c r="T4498" s="196"/>
      <c r="U4498" s="107"/>
      <c r="V4498" s="196"/>
      <c r="W4498" s="107"/>
      <c r="X4498" s="196"/>
      <c r="Y4498" s="107"/>
      <c r="Z4498" s="196"/>
      <c r="AA4498" s="107"/>
      <c r="AB4498" s="196"/>
      <c r="AC4498" s="107"/>
      <c r="AD4498" s="196"/>
      <c r="AE4498" s="107"/>
      <c r="AF4498" s="196"/>
      <c r="AG4498" s="107"/>
      <c r="AH4498" s="107"/>
    </row>
    <row r="4499" spans="2:34" x14ac:dyDescent="0.2">
      <c r="B4499" s="29"/>
      <c r="C4499" s="29"/>
      <c r="D4499" s="205"/>
      <c r="E4499" s="205"/>
      <c r="H4499" s="196"/>
      <c r="I4499" s="107"/>
      <c r="J4499" s="196"/>
      <c r="K4499" s="107"/>
      <c r="L4499" s="196"/>
      <c r="M4499" s="107"/>
      <c r="N4499" s="196"/>
      <c r="O4499" s="107"/>
      <c r="P4499" s="196"/>
      <c r="Q4499" s="107"/>
      <c r="R4499" s="196"/>
      <c r="S4499" s="107"/>
      <c r="T4499" s="196"/>
      <c r="U4499" s="107"/>
      <c r="V4499" s="196"/>
      <c r="W4499" s="107"/>
      <c r="X4499" s="196"/>
      <c r="Y4499" s="107"/>
      <c r="Z4499" s="196"/>
      <c r="AA4499" s="107"/>
      <c r="AB4499" s="196"/>
      <c r="AC4499" s="107"/>
      <c r="AD4499" s="196"/>
      <c r="AE4499" s="107"/>
      <c r="AF4499" s="196"/>
      <c r="AG4499" s="107"/>
      <c r="AH4499" s="107"/>
    </row>
    <row r="4500" spans="2:34" x14ac:dyDescent="0.2">
      <c r="B4500" s="29"/>
      <c r="C4500" s="29"/>
      <c r="D4500" s="205"/>
      <c r="E4500" s="205"/>
      <c r="H4500" s="196"/>
      <c r="I4500" s="107"/>
      <c r="J4500" s="196"/>
      <c r="K4500" s="107"/>
      <c r="L4500" s="196"/>
      <c r="M4500" s="107"/>
      <c r="N4500" s="196"/>
      <c r="O4500" s="107"/>
      <c r="P4500" s="196"/>
      <c r="Q4500" s="107"/>
      <c r="R4500" s="196"/>
      <c r="S4500" s="107"/>
      <c r="T4500" s="196"/>
      <c r="U4500" s="107"/>
      <c r="V4500" s="196"/>
      <c r="W4500" s="107"/>
      <c r="X4500" s="196"/>
      <c r="Y4500" s="107"/>
      <c r="Z4500" s="196"/>
      <c r="AA4500" s="107"/>
      <c r="AB4500" s="196"/>
      <c r="AC4500" s="107"/>
      <c r="AD4500" s="196"/>
      <c r="AE4500" s="107"/>
      <c r="AF4500" s="196"/>
      <c r="AG4500" s="107"/>
      <c r="AH4500" s="107"/>
    </row>
    <row r="4501" spans="2:34" x14ac:dyDescent="0.2">
      <c r="B4501" s="29"/>
      <c r="C4501" s="29"/>
      <c r="D4501" s="205"/>
      <c r="E4501" s="205"/>
      <c r="H4501" s="196"/>
      <c r="I4501" s="107"/>
      <c r="J4501" s="196"/>
      <c r="K4501" s="107"/>
      <c r="L4501" s="196"/>
      <c r="M4501" s="107"/>
      <c r="N4501" s="196"/>
      <c r="O4501" s="107"/>
      <c r="P4501" s="196"/>
      <c r="Q4501" s="107"/>
      <c r="R4501" s="196"/>
      <c r="S4501" s="107"/>
      <c r="T4501" s="196"/>
      <c r="U4501" s="107"/>
      <c r="V4501" s="196"/>
      <c r="W4501" s="107"/>
      <c r="X4501" s="196"/>
      <c r="Y4501" s="107"/>
      <c r="Z4501" s="196"/>
      <c r="AA4501" s="107"/>
      <c r="AB4501" s="196"/>
      <c r="AC4501" s="107"/>
      <c r="AD4501" s="196"/>
      <c r="AE4501" s="107"/>
      <c r="AF4501" s="196"/>
      <c r="AG4501" s="107"/>
      <c r="AH4501" s="107"/>
    </row>
    <row r="4502" spans="2:34" x14ac:dyDescent="0.2">
      <c r="B4502" s="29"/>
      <c r="C4502" s="29"/>
      <c r="D4502" s="205"/>
      <c r="E4502" s="205"/>
      <c r="H4502" s="196"/>
      <c r="I4502" s="107"/>
      <c r="J4502" s="196"/>
      <c r="K4502" s="107"/>
      <c r="L4502" s="196"/>
      <c r="M4502" s="107"/>
      <c r="N4502" s="196"/>
      <c r="O4502" s="107"/>
      <c r="P4502" s="196"/>
      <c r="Q4502" s="107"/>
      <c r="R4502" s="196"/>
      <c r="S4502" s="107"/>
      <c r="T4502" s="196"/>
      <c r="U4502" s="107"/>
      <c r="V4502" s="196"/>
      <c r="W4502" s="107"/>
      <c r="X4502" s="196"/>
      <c r="Y4502" s="107"/>
      <c r="Z4502" s="196"/>
      <c r="AA4502" s="107"/>
      <c r="AB4502" s="196"/>
      <c r="AC4502" s="107"/>
      <c r="AD4502" s="196"/>
      <c r="AE4502" s="107"/>
      <c r="AF4502" s="196"/>
      <c r="AG4502" s="107"/>
      <c r="AH4502" s="107"/>
    </row>
    <row r="4503" spans="2:34" x14ac:dyDescent="0.2">
      <c r="B4503" s="29"/>
      <c r="C4503" s="29"/>
      <c r="D4503" s="205"/>
      <c r="E4503" s="205"/>
      <c r="H4503" s="196"/>
      <c r="I4503" s="107"/>
      <c r="J4503" s="196"/>
      <c r="K4503" s="107"/>
      <c r="L4503" s="196"/>
      <c r="M4503" s="107"/>
      <c r="N4503" s="196"/>
      <c r="O4503" s="107"/>
      <c r="P4503" s="196"/>
      <c r="Q4503" s="107"/>
      <c r="R4503" s="196"/>
      <c r="S4503" s="107"/>
      <c r="T4503" s="196"/>
      <c r="U4503" s="107"/>
      <c r="V4503" s="196"/>
      <c r="W4503" s="107"/>
      <c r="X4503" s="196"/>
      <c r="Y4503" s="107"/>
      <c r="Z4503" s="196"/>
      <c r="AA4503" s="107"/>
      <c r="AB4503" s="196"/>
      <c r="AC4503" s="107"/>
      <c r="AD4503" s="196"/>
      <c r="AE4503" s="107"/>
      <c r="AF4503" s="196"/>
      <c r="AG4503" s="107"/>
      <c r="AH4503" s="107"/>
    </row>
    <row r="4504" spans="2:34" x14ac:dyDescent="0.2">
      <c r="B4504" s="29"/>
      <c r="C4504" s="29"/>
      <c r="D4504" s="205"/>
      <c r="E4504" s="205"/>
      <c r="H4504" s="196"/>
      <c r="I4504" s="107"/>
      <c r="J4504" s="196"/>
      <c r="K4504" s="107"/>
      <c r="L4504" s="196"/>
      <c r="M4504" s="107"/>
      <c r="N4504" s="196"/>
      <c r="O4504" s="107"/>
      <c r="P4504" s="196"/>
      <c r="Q4504" s="107"/>
      <c r="R4504" s="196"/>
      <c r="S4504" s="107"/>
      <c r="T4504" s="196"/>
      <c r="U4504" s="107"/>
      <c r="V4504" s="196"/>
      <c r="W4504" s="107"/>
      <c r="X4504" s="196"/>
      <c r="Y4504" s="107"/>
      <c r="Z4504" s="196"/>
      <c r="AA4504" s="107"/>
      <c r="AB4504" s="196"/>
      <c r="AC4504" s="107"/>
      <c r="AD4504" s="196"/>
      <c r="AE4504" s="107"/>
      <c r="AF4504" s="196"/>
      <c r="AG4504" s="107"/>
      <c r="AH4504" s="107"/>
    </row>
    <row r="4505" spans="2:34" x14ac:dyDescent="0.2">
      <c r="B4505" s="29"/>
      <c r="C4505" s="29"/>
      <c r="D4505" s="205"/>
      <c r="E4505" s="205"/>
      <c r="H4505" s="196"/>
      <c r="I4505" s="107"/>
      <c r="J4505" s="196"/>
      <c r="K4505" s="107"/>
      <c r="L4505" s="196"/>
      <c r="M4505" s="107"/>
      <c r="N4505" s="196"/>
      <c r="O4505" s="107"/>
      <c r="P4505" s="196"/>
      <c r="Q4505" s="107"/>
      <c r="R4505" s="196"/>
      <c r="S4505" s="107"/>
      <c r="T4505" s="196"/>
      <c r="U4505" s="107"/>
      <c r="V4505" s="196"/>
      <c r="W4505" s="107"/>
      <c r="X4505" s="196"/>
      <c r="Y4505" s="107"/>
      <c r="Z4505" s="196"/>
      <c r="AA4505" s="107"/>
      <c r="AB4505" s="196"/>
      <c r="AC4505" s="107"/>
      <c r="AD4505" s="196"/>
      <c r="AE4505" s="107"/>
      <c r="AF4505" s="196"/>
      <c r="AG4505" s="107"/>
      <c r="AH4505" s="107"/>
    </row>
    <row r="4506" spans="2:34" x14ac:dyDescent="0.2">
      <c r="B4506" s="29"/>
      <c r="C4506" s="29"/>
      <c r="D4506" s="205"/>
      <c r="E4506" s="205"/>
      <c r="H4506" s="196"/>
      <c r="I4506" s="107"/>
      <c r="J4506" s="196"/>
      <c r="K4506" s="107"/>
      <c r="L4506" s="196"/>
      <c r="M4506" s="107"/>
      <c r="N4506" s="196"/>
      <c r="O4506" s="107"/>
      <c r="P4506" s="196"/>
      <c r="Q4506" s="107"/>
      <c r="R4506" s="196"/>
      <c r="S4506" s="107"/>
      <c r="T4506" s="196"/>
      <c r="U4506" s="107"/>
      <c r="V4506" s="196"/>
      <c r="W4506" s="107"/>
      <c r="X4506" s="196"/>
      <c r="Y4506" s="107"/>
      <c r="Z4506" s="196"/>
      <c r="AA4506" s="107"/>
      <c r="AB4506" s="196"/>
      <c r="AC4506" s="107"/>
      <c r="AD4506" s="196"/>
      <c r="AE4506" s="107"/>
      <c r="AF4506" s="196"/>
      <c r="AG4506" s="107"/>
      <c r="AH4506" s="107"/>
    </row>
    <row r="4507" spans="2:34" x14ac:dyDescent="0.2">
      <c r="B4507" s="29"/>
      <c r="C4507" s="29"/>
      <c r="D4507" s="205"/>
      <c r="E4507" s="205"/>
      <c r="H4507" s="196"/>
      <c r="I4507" s="107"/>
      <c r="J4507" s="196"/>
      <c r="K4507" s="107"/>
      <c r="L4507" s="196"/>
      <c r="M4507" s="107"/>
      <c r="N4507" s="196"/>
      <c r="O4507" s="107"/>
      <c r="P4507" s="196"/>
      <c r="Q4507" s="107"/>
      <c r="R4507" s="196"/>
      <c r="S4507" s="107"/>
      <c r="T4507" s="196"/>
      <c r="U4507" s="107"/>
      <c r="V4507" s="196"/>
      <c r="W4507" s="107"/>
      <c r="X4507" s="196"/>
      <c r="Y4507" s="107"/>
      <c r="Z4507" s="196"/>
      <c r="AA4507" s="107"/>
      <c r="AB4507" s="196"/>
      <c r="AC4507" s="107"/>
      <c r="AD4507" s="196"/>
      <c r="AE4507" s="107"/>
      <c r="AF4507" s="196"/>
      <c r="AG4507" s="107"/>
      <c r="AH4507" s="107"/>
    </row>
    <row r="4508" spans="2:34" x14ac:dyDescent="0.2">
      <c r="B4508" s="29"/>
      <c r="C4508" s="29"/>
      <c r="D4508" s="205"/>
      <c r="E4508" s="205"/>
      <c r="H4508" s="196"/>
      <c r="I4508" s="107"/>
      <c r="J4508" s="196"/>
      <c r="K4508" s="107"/>
      <c r="L4508" s="196"/>
      <c r="M4508" s="107"/>
      <c r="N4508" s="196"/>
      <c r="O4508" s="107"/>
      <c r="P4508" s="196"/>
      <c r="Q4508" s="107"/>
      <c r="R4508" s="196"/>
      <c r="S4508" s="107"/>
      <c r="T4508" s="196"/>
      <c r="U4508" s="107"/>
      <c r="V4508" s="196"/>
      <c r="W4508" s="107"/>
      <c r="X4508" s="196"/>
      <c r="Y4508" s="107"/>
      <c r="Z4508" s="196"/>
      <c r="AA4508" s="107"/>
      <c r="AB4508" s="196"/>
      <c r="AC4508" s="107"/>
      <c r="AD4508" s="196"/>
      <c r="AE4508" s="107"/>
      <c r="AF4508" s="196"/>
      <c r="AG4508" s="107"/>
      <c r="AH4508" s="107"/>
    </row>
    <row r="4509" spans="2:34" x14ac:dyDescent="0.2">
      <c r="B4509" s="29"/>
      <c r="C4509" s="29"/>
      <c r="D4509" s="205"/>
      <c r="E4509" s="205"/>
      <c r="H4509" s="196"/>
      <c r="I4509" s="107"/>
      <c r="J4509" s="196"/>
      <c r="K4509" s="107"/>
      <c r="L4509" s="196"/>
      <c r="M4509" s="107"/>
      <c r="N4509" s="196"/>
      <c r="O4509" s="107"/>
      <c r="P4509" s="196"/>
      <c r="Q4509" s="107"/>
      <c r="R4509" s="196"/>
      <c r="S4509" s="107"/>
      <c r="T4509" s="196"/>
      <c r="U4509" s="107"/>
      <c r="V4509" s="196"/>
      <c r="W4509" s="107"/>
      <c r="X4509" s="196"/>
      <c r="Y4509" s="107"/>
      <c r="Z4509" s="196"/>
      <c r="AA4509" s="107"/>
      <c r="AB4509" s="196"/>
      <c r="AC4509" s="107"/>
      <c r="AD4509" s="196"/>
      <c r="AE4509" s="107"/>
      <c r="AF4509" s="196"/>
      <c r="AG4509" s="107"/>
      <c r="AH4509" s="107"/>
    </row>
    <row r="4510" spans="2:34" x14ac:dyDescent="0.2">
      <c r="B4510" s="29"/>
      <c r="C4510" s="29"/>
      <c r="D4510" s="205"/>
      <c r="E4510" s="205"/>
      <c r="H4510" s="196"/>
      <c r="I4510" s="107"/>
      <c r="J4510" s="196"/>
      <c r="K4510" s="107"/>
      <c r="L4510" s="196"/>
      <c r="M4510" s="107"/>
      <c r="N4510" s="196"/>
      <c r="O4510" s="107"/>
      <c r="P4510" s="196"/>
      <c r="Q4510" s="107"/>
      <c r="R4510" s="196"/>
      <c r="S4510" s="107"/>
      <c r="T4510" s="196"/>
      <c r="U4510" s="107"/>
      <c r="V4510" s="196"/>
      <c r="W4510" s="107"/>
      <c r="X4510" s="196"/>
      <c r="Y4510" s="107"/>
      <c r="Z4510" s="196"/>
      <c r="AA4510" s="107"/>
      <c r="AB4510" s="196"/>
      <c r="AC4510" s="107"/>
      <c r="AD4510" s="196"/>
      <c r="AE4510" s="107"/>
      <c r="AF4510" s="196"/>
      <c r="AG4510" s="107"/>
      <c r="AH4510" s="107"/>
    </row>
    <row r="4511" spans="2:34" x14ac:dyDescent="0.2">
      <c r="B4511" s="29"/>
      <c r="C4511" s="29"/>
      <c r="D4511" s="205"/>
      <c r="E4511" s="205"/>
      <c r="H4511" s="196"/>
      <c r="I4511" s="107"/>
      <c r="J4511" s="196"/>
      <c r="K4511" s="107"/>
      <c r="L4511" s="196"/>
      <c r="M4511" s="107"/>
      <c r="N4511" s="196"/>
      <c r="O4511" s="107"/>
      <c r="P4511" s="196"/>
      <c r="Q4511" s="107"/>
      <c r="R4511" s="196"/>
      <c r="S4511" s="107"/>
      <c r="T4511" s="196"/>
      <c r="U4511" s="107"/>
      <c r="V4511" s="196"/>
      <c r="W4511" s="107"/>
      <c r="X4511" s="196"/>
      <c r="Y4511" s="107"/>
      <c r="Z4511" s="196"/>
      <c r="AA4511" s="107"/>
      <c r="AB4511" s="196"/>
      <c r="AC4511" s="107"/>
      <c r="AD4511" s="196"/>
      <c r="AE4511" s="107"/>
      <c r="AF4511" s="196"/>
      <c r="AG4511" s="107"/>
      <c r="AH4511" s="107"/>
    </row>
    <row r="4512" spans="2:34" x14ac:dyDescent="0.2">
      <c r="B4512" s="29"/>
      <c r="C4512" s="29"/>
      <c r="D4512" s="205"/>
      <c r="E4512" s="205"/>
      <c r="H4512" s="196"/>
      <c r="I4512" s="107"/>
      <c r="J4512" s="196"/>
      <c r="K4512" s="107"/>
      <c r="L4512" s="196"/>
      <c r="M4512" s="107"/>
      <c r="N4512" s="196"/>
      <c r="O4512" s="107"/>
      <c r="P4512" s="196"/>
      <c r="Q4512" s="107"/>
      <c r="R4512" s="196"/>
      <c r="S4512" s="107"/>
      <c r="T4512" s="196"/>
      <c r="U4512" s="107"/>
      <c r="V4512" s="196"/>
      <c r="W4512" s="107"/>
      <c r="X4512" s="196"/>
      <c r="Y4512" s="107"/>
      <c r="Z4512" s="196"/>
      <c r="AA4512" s="107"/>
      <c r="AB4512" s="196"/>
      <c r="AC4512" s="107"/>
      <c r="AD4512" s="196"/>
      <c r="AE4512" s="107"/>
      <c r="AF4512" s="196"/>
      <c r="AG4512" s="107"/>
      <c r="AH4512" s="107"/>
    </row>
    <row r="4513" spans="2:34" x14ac:dyDescent="0.2">
      <c r="B4513" s="29"/>
      <c r="C4513" s="29"/>
      <c r="D4513" s="205"/>
      <c r="E4513" s="205"/>
      <c r="H4513" s="196"/>
      <c r="I4513" s="107"/>
      <c r="J4513" s="196"/>
      <c r="K4513" s="107"/>
      <c r="L4513" s="196"/>
      <c r="M4513" s="107"/>
      <c r="N4513" s="196"/>
      <c r="O4513" s="107"/>
      <c r="P4513" s="196"/>
      <c r="Q4513" s="107"/>
      <c r="R4513" s="196"/>
      <c r="S4513" s="107"/>
      <c r="T4513" s="196"/>
      <c r="U4513" s="107"/>
      <c r="V4513" s="196"/>
      <c r="W4513" s="107"/>
      <c r="X4513" s="196"/>
      <c r="Y4513" s="107"/>
      <c r="Z4513" s="196"/>
      <c r="AA4513" s="107"/>
      <c r="AB4513" s="196"/>
      <c r="AC4513" s="107"/>
      <c r="AD4513" s="196"/>
      <c r="AE4513" s="107"/>
      <c r="AF4513" s="196"/>
      <c r="AG4513" s="107"/>
      <c r="AH4513" s="107"/>
    </row>
    <row r="4514" spans="2:34" x14ac:dyDescent="0.2">
      <c r="B4514" s="29"/>
      <c r="C4514" s="29"/>
      <c r="D4514" s="205"/>
      <c r="E4514" s="205"/>
      <c r="H4514" s="196"/>
      <c r="I4514" s="107"/>
      <c r="J4514" s="196"/>
      <c r="K4514" s="107"/>
      <c r="L4514" s="196"/>
      <c r="M4514" s="107"/>
      <c r="N4514" s="196"/>
      <c r="O4514" s="107"/>
      <c r="P4514" s="196"/>
      <c r="Q4514" s="107"/>
      <c r="R4514" s="196"/>
      <c r="S4514" s="107"/>
      <c r="T4514" s="196"/>
      <c r="U4514" s="107"/>
      <c r="V4514" s="196"/>
      <c r="W4514" s="107"/>
      <c r="X4514" s="196"/>
      <c r="Y4514" s="107"/>
      <c r="Z4514" s="196"/>
      <c r="AA4514" s="107"/>
      <c r="AB4514" s="196"/>
      <c r="AC4514" s="107"/>
      <c r="AD4514" s="196"/>
      <c r="AE4514" s="107"/>
      <c r="AF4514" s="196"/>
      <c r="AG4514" s="107"/>
      <c r="AH4514" s="107"/>
    </row>
    <row r="4515" spans="2:34" x14ac:dyDescent="0.2">
      <c r="B4515" s="29"/>
      <c r="C4515" s="29"/>
      <c r="D4515" s="205"/>
      <c r="E4515" s="205"/>
      <c r="H4515" s="196"/>
      <c r="I4515" s="107"/>
      <c r="J4515" s="196"/>
      <c r="K4515" s="107"/>
      <c r="L4515" s="196"/>
      <c r="M4515" s="107"/>
      <c r="N4515" s="196"/>
      <c r="O4515" s="107"/>
      <c r="P4515" s="196"/>
      <c r="Q4515" s="107"/>
      <c r="R4515" s="196"/>
      <c r="S4515" s="107"/>
      <c r="T4515" s="196"/>
      <c r="U4515" s="107"/>
      <c r="V4515" s="196"/>
      <c r="W4515" s="107"/>
      <c r="X4515" s="196"/>
      <c r="Y4515" s="107"/>
      <c r="Z4515" s="196"/>
      <c r="AA4515" s="107"/>
      <c r="AB4515" s="196"/>
      <c r="AC4515" s="107"/>
      <c r="AD4515" s="196"/>
      <c r="AE4515" s="107"/>
      <c r="AF4515" s="196"/>
      <c r="AG4515" s="107"/>
      <c r="AH4515" s="107"/>
    </row>
    <row r="4516" spans="2:34" x14ac:dyDescent="0.2">
      <c r="B4516" s="29"/>
      <c r="C4516" s="29"/>
      <c r="D4516" s="205"/>
      <c r="E4516" s="205"/>
      <c r="H4516" s="196"/>
      <c r="I4516" s="107"/>
      <c r="J4516" s="196"/>
      <c r="K4516" s="107"/>
      <c r="L4516" s="196"/>
      <c r="M4516" s="107"/>
      <c r="N4516" s="196"/>
      <c r="O4516" s="107"/>
      <c r="P4516" s="196"/>
      <c r="Q4516" s="107"/>
      <c r="R4516" s="196"/>
      <c r="S4516" s="107"/>
      <c r="T4516" s="196"/>
      <c r="U4516" s="107"/>
      <c r="V4516" s="196"/>
      <c r="W4516" s="107"/>
      <c r="X4516" s="196"/>
      <c r="Y4516" s="107"/>
      <c r="Z4516" s="196"/>
      <c r="AA4516" s="107"/>
      <c r="AB4516" s="196"/>
      <c r="AC4516" s="107"/>
      <c r="AD4516" s="196"/>
      <c r="AE4516" s="107"/>
      <c r="AF4516" s="196"/>
      <c r="AG4516" s="107"/>
      <c r="AH4516" s="107"/>
    </row>
    <row r="4517" spans="2:34" x14ac:dyDescent="0.2">
      <c r="B4517" s="29"/>
      <c r="C4517" s="29"/>
      <c r="D4517" s="205"/>
      <c r="E4517" s="205"/>
      <c r="H4517" s="196"/>
      <c r="I4517" s="107"/>
      <c r="J4517" s="196"/>
      <c r="K4517" s="107"/>
      <c r="L4517" s="196"/>
      <c r="M4517" s="107"/>
      <c r="N4517" s="196"/>
      <c r="O4517" s="107"/>
      <c r="P4517" s="196"/>
      <c r="Q4517" s="107"/>
      <c r="R4517" s="196"/>
      <c r="S4517" s="107"/>
      <c r="T4517" s="196"/>
      <c r="U4517" s="107"/>
      <c r="V4517" s="196"/>
      <c r="W4517" s="107"/>
      <c r="X4517" s="196"/>
      <c r="Y4517" s="107"/>
      <c r="Z4517" s="196"/>
      <c r="AA4517" s="107"/>
      <c r="AB4517" s="196"/>
      <c r="AC4517" s="107"/>
      <c r="AD4517" s="196"/>
      <c r="AE4517" s="107"/>
      <c r="AF4517" s="196"/>
      <c r="AG4517" s="107"/>
      <c r="AH4517" s="107"/>
    </row>
    <row r="4518" spans="2:34" x14ac:dyDescent="0.2">
      <c r="B4518" s="29"/>
      <c r="C4518" s="29"/>
      <c r="D4518" s="205"/>
      <c r="E4518" s="205"/>
      <c r="H4518" s="196"/>
      <c r="I4518" s="107"/>
      <c r="J4518" s="196"/>
      <c r="K4518" s="107"/>
      <c r="L4518" s="196"/>
      <c r="M4518" s="107"/>
      <c r="N4518" s="196"/>
      <c r="O4518" s="107"/>
      <c r="P4518" s="196"/>
      <c r="Q4518" s="107"/>
      <c r="R4518" s="196"/>
      <c r="S4518" s="107"/>
      <c r="T4518" s="196"/>
      <c r="U4518" s="107"/>
      <c r="V4518" s="196"/>
      <c r="W4518" s="107"/>
      <c r="X4518" s="196"/>
      <c r="Y4518" s="107"/>
      <c r="Z4518" s="196"/>
      <c r="AA4518" s="107"/>
      <c r="AB4518" s="196"/>
      <c r="AC4518" s="107"/>
      <c r="AD4518" s="196"/>
      <c r="AE4518" s="107"/>
      <c r="AF4518" s="196"/>
      <c r="AG4518" s="107"/>
      <c r="AH4518" s="107"/>
    </row>
    <row r="4519" spans="2:34" x14ac:dyDescent="0.2">
      <c r="B4519" s="29"/>
      <c r="C4519" s="29"/>
      <c r="D4519" s="205"/>
      <c r="E4519" s="205"/>
      <c r="H4519" s="196"/>
      <c r="I4519" s="107"/>
      <c r="J4519" s="196"/>
      <c r="K4519" s="107"/>
      <c r="L4519" s="196"/>
      <c r="M4519" s="107"/>
      <c r="N4519" s="196"/>
      <c r="O4519" s="107"/>
      <c r="P4519" s="196"/>
      <c r="Q4519" s="107"/>
      <c r="R4519" s="196"/>
      <c r="S4519" s="107"/>
      <c r="T4519" s="196"/>
      <c r="U4519" s="107"/>
      <c r="V4519" s="196"/>
      <c r="W4519" s="107"/>
      <c r="X4519" s="196"/>
      <c r="Y4519" s="107"/>
      <c r="Z4519" s="196"/>
      <c r="AA4519" s="107"/>
      <c r="AB4519" s="196"/>
      <c r="AC4519" s="107"/>
      <c r="AD4519" s="196"/>
      <c r="AE4519" s="107"/>
      <c r="AF4519" s="196"/>
      <c r="AG4519" s="107"/>
      <c r="AH4519" s="107"/>
    </row>
    <row r="4520" spans="2:34" x14ac:dyDescent="0.2">
      <c r="B4520" s="29"/>
      <c r="C4520" s="29"/>
      <c r="D4520" s="205"/>
      <c r="E4520" s="205"/>
      <c r="H4520" s="196"/>
      <c r="I4520" s="107"/>
      <c r="J4520" s="196"/>
      <c r="K4520" s="107"/>
      <c r="L4520" s="196"/>
      <c r="M4520" s="107"/>
      <c r="N4520" s="196"/>
      <c r="O4520" s="107"/>
      <c r="P4520" s="196"/>
      <c r="Q4520" s="107"/>
      <c r="R4520" s="196"/>
      <c r="S4520" s="107"/>
      <c r="T4520" s="196"/>
      <c r="U4520" s="107"/>
      <c r="V4520" s="196"/>
      <c r="W4520" s="107"/>
      <c r="X4520" s="196"/>
      <c r="Y4520" s="107"/>
      <c r="Z4520" s="196"/>
      <c r="AA4520" s="107"/>
      <c r="AB4520" s="196"/>
      <c r="AC4520" s="107"/>
      <c r="AD4520" s="196"/>
      <c r="AE4520" s="107"/>
      <c r="AF4520" s="196"/>
      <c r="AG4520" s="107"/>
      <c r="AH4520" s="107"/>
    </row>
    <row r="4521" spans="2:34" x14ac:dyDescent="0.2">
      <c r="B4521" s="29"/>
      <c r="C4521" s="29"/>
      <c r="D4521" s="205"/>
      <c r="E4521" s="205"/>
      <c r="H4521" s="196"/>
      <c r="I4521" s="107"/>
      <c r="J4521" s="196"/>
      <c r="K4521" s="107"/>
      <c r="L4521" s="196"/>
      <c r="M4521" s="107"/>
      <c r="N4521" s="196"/>
      <c r="O4521" s="107"/>
      <c r="P4521" s="196"/>
      <c r="Q4521" s="107"/>
      <c r="R4521" s="196"/>
      <c r="S4521" s="107"/>
      <c r="T4521" s="196"/>
      <c r="U4521" s="107"/>
      <c r="V4521" s="196"/>
      <c r="W4521" s="107"/>
      <c r="X4521" s="196"/>
      <c r="Y4521" s="107"/>
      <c r="Z4521" s="196"/>
      <c r="AA4521" s="107"/>
      <c r="AB4521" s="196"/>
      <c r="AC4521" s="107"/>
      <c r="AD4521" s="196"/>
      <c r="AE4521" s="107"/>
      <c r="AF4521" s="196"/>
      <c r="AG4521" s="107"/>
      <c r="AH4521" s="107"/>
    </row>
    <row r="4522" spans="2:34" x14ac:dyDescent="0.2">
      <c r="B4522" s="29"/>
      <c r="C4522" s="29"/>
      <c r="D4522" s="205"/>
      <c r="E4522" s="205"/>
      <c r="H4522" s="196"/>
      <c r="I4522" s="107"/>
      <c r="J4522" s="196"/>
      <c r="K4522" s="107"/>
      <c r="L4522" s="196"/>
      <c r="M4522" s="107"/>
      <c r="N4522" s="196"/>
      <c r="O4522" s="107"/>
      <c r="P4522" s="196"/>
      <c r="Q4522" s="107"/>
      <c r="R4522" s="196"/>
      <c r="S4522" s="107"/>
      <c r="T4522" s="196"/>
      <c r="U4522" s="107"/>
      <c r="V4522" s="196"/>
      <c r="W4522" s="107"/>
      <c r="X4522" s="196"/>
      <c r="Y4522" s="107"/>
      <c r="Z4522" s="196"/>
      <c r="AA4522" s="107"/>
      <c r="AB4522" s="196"/>
      <c r="AC4522" s="107"/>
      <c r="AD4522" s="196"/>
      <c r="AE4522" s="107"/>
      <c r="AF4522" s="196"/>
      <c r="AG4522" s="107"/>
      <c r="AH4522" s="107"/>
    </row>
    <row r="4523" spans="2:34" x14ac:dyDescent="0.2">
      <c r="B4523" s="29"/>
      <c r="C4523" s="29"/>
      <c r="D4523" s="205"/>
      <c r="E4523" s="205"/>
      <c r="H4523" s="196"/>
      <c r="I4523" s="107"/>
      <c r="J4523" s="196"/>
      <c r="K4523" s="107"/>
      <c r="L4523" s="196"/>
      <c r="M4523" s="107"/>
      <c r="N4523" s="196"/>
      <c r="O4523" s="107"/>
      <c r="P4523" s="196"/>
      <c r="Q4523" s="107"/>
      <c r="R4523" s="196"/>
      <c r="S4523" s="107"/>
      <c r="T4523" s="196"/>
      <c r="U4523" s="107"/>
      <c r="V4523" s="196"/>
      <c r="W4523" s="107"/>
      <c r="X4523" s="196"/>
      <c r="Y4523" s="107"/>
      <c r="Z4523" s="196"/>
      <c r="AA4523" s="107"/>
      <c r="AB4523" s="196"/>
      <c r="AC4523" s="107"/>
      <c r="AD4523" s="196"/>
      <c r="AE4523" s="107"/>
      <c r="AF4523" s="196"/>
      <c r="AG4523" s="107"/>
      <c r="AH4523" s="107"/>
    </row>
    <row r="4524" spans="2:34" x14ac:dyDescent="0.2">
      <c r="B4524" s="29"/>
      <c r="C4524" s="29"/>
      <c r="D4524" s="205"/>
      <c r="E4524" s="205"/>
      <c r="H4524" s="196"/>
      <c r="I4524" s="107"/>
      <c r="J4524" s="196"/>
      <c r="K4524" s="107"/>
      <c r="L4524" s="196"/>
      <c r="M4524" s="107"/>
      <c r="N4524" s="196"/>
      <c r="O4524" s="107"/>
      <c r="P4524" s="196"/>
      <c r="Q4524" s="107"/>
      <c r="R4524" s="196"/>
      <c r="S4524" s="107"/>
      <c r="T4524" s="196"/>
      <c r="U4524" s="107"/>
      <c r="V4524" s="196"/>
      <c r="W4524" s="107"/>
      <c r="X4524" s="196"/>
      <c r="Y4524" s="107"/>
      <c r="Z4524" s="196"/>
      <c r="AA4524" s="107"/>
      <c r="AB4524" s="196"/>
      <c r="AC4524" s="107"/>
      <c r="AD4524" s="196"/>
      <c r="AE4524" s="107"/>
      <c r="AF4524" s="196"/>
      <c r="AG4524" s="107"/>
      <c r="AH4524" s="107"/>
    </row>
    <row r="4525" spans="2:34" x14ac:dyDescent="0.2">
      <c r="B4525" s="29"/>
      <c r="C4525" s="29"/>
      <c r="D4525" s="205"/>
      <c r="E4525" s="205"/>
      <c r="H4525" s="196"/>
      <c r="I4525" s="107"/>
      <c r="J4525" s="196"/>
      <c r="K4525" s="107"/>
      <c r="L4525" s="196"/>
      <c r="M4525" s="107"/>
      <c r="N4525" s="196"/>
      <c r="O4525" s="107"/>
      <c r="P4525" s="196"/>
      <c r="Q4525" s="107"/>
      <c r="R4525" s="196"/>
      <c r="S4525" s="107"/>
      <c r="T4525" s="196"/>
      <c r="U4525" s="107"/>
      <c r="V4525" s="196"/>
      <c r="W4525" s="107"/>
      <c r="X4525" s="196"/>
      <c r="Y4525" s="107"/>
      <c r="Z4525" s="196"/>
      <c r="AA4525" s="107"/>
      <c r="AB4525" s="196"/>
      <c r="AC4525" s="107"/>
      <c r="AD4525" s="196"/>
      <c r="AE4525" s="107"/>
      <c r="AF4525" s="196"/>
      <c r="AG4525" s="107"/>
      <c r="AH4525" s="107"/>
    </row>
    <row r="4526" spans="2:34" x14ac:dyDescent="0.2">
      <c r="B4526" s="29"/>
      <c r="C4526" s="29"/>
      <c r="D4526" s="205"/>
      <c r="E4526" s="205"/>
      <c r="H4526" s="196"/>
      <c r="I4526" s="107"/>
      <c r="J4526" s="196"/>
      <c r="K4526" s="107"/>
      <c r="L4526" s="196"/>
      <c r="M4526" s="107"/>
      <c r="N4526" s="196"/>
      <c r="O4526" s="107"/>
      <c r="P4526" s="196"/>
      <c r="Q4526" s="107"/>
      <c r="R4526" s="196"/>
      <c r="S4526" s="107"/>
      <c r="T4526" s="196"/>
      <c r="U4526" s="107"/>
      <c r="V4526" s="196"/>
      <c r="W4526" s="107"/>
      <c r="X4526" s="196"/>
      <c r="Y4526" s="107"/>
      <c r="Z4526" s="196"/>
      <c r="AA4526" s="107"/>
      <c r="AB4526" s="196"/>
      <c r="AC4526" s="107"/>
      <c r="AD4526" s="196"/>
      <c r="AE4526" s="107"/>
      <c r="AF4526" s="196"/>
      <c r="AG4526" s="107"/>
      <c r="AH4526" s="107"/>
    </row>
    <row r="4527" spans="2:34" x14ac:dyDescent="0.2">
      <c r="B4527" s="29"/>
      <c r="C4527" s="29"/>
      <c r="D4527" s="205"/>
      <c r="E4527" s="205"/>
      <c r="H4527" s="196"/>
      <c r="I4527" s="107"/>
      <c r="J4527" s="196"/>
      <c r="K4527" s="107"/>
      <c r="L4527" s="196"/>
      <c r="M4527" s="107"/>
      <c r="N4527" s="196"/>
      <c r="O4527" s="107"/>
      <c r="P4527" s="196"/>
      <c r="Q4527" s="107"/>
      <c r="R4527" s="196"/>
      <c r="S4527" s="107"/>
      <c r="T4527" s="196"/>
      <c r="U4527" s="107"/>
      <c r="V4527" s="196"/>
      <c r="W4527" s="107"/>
      <c r="X4527" s="196"/>
      <c r="Y4527" s="107"/>
      <c r="Z4527" s="196"/>
      <c r="AA4527" s="107"/>
      <c r="AB4527" s="196"/>
      <c r="AC4527" s="107"/>
      <c r="AD4527" s="196"/>
      <c r="AE4527" s="107"/>
      <c r="AF4527" s="196"/>
      <c r="AG4527" s="107"/>
      <c r="AH4527" s="107"/>
    </row>
    <row r="4528" spans="2:34" x14ac:dyDescent="0.2">
      <c r="B4528" s="29"/>
      <c r="C4528" s="29"/>
      <c r="D4528" s="205"/>
      <c r="E4528" s="205"/>
      <c r="H4528" s="196"/>
      <c r="I4528" s="107"/>
      <c r="J4528" s="196"/>
      <c r="K4528" s="107"/>
      <c r="L4528" s="196"/>
      <c r="M4528" s="107"/>
      <c r="N4528" s="196"/>
      <c r="O4528" s="107"/>
      <c r="P4528" s="196"/>
      <c r="Q4528" s="107"/>
      <c r="R4528" s="196"/>
      <c r="S4528" s="107"/>
      <c r="T4528" s="196"/>
      <c r="U4528" s="107"/>
      <c r="V4528" s="196"/>
      <c r="W4528" s="107"/>
      <c r="X4528" s="196"/>
      <c r="Y4528" s="107"/>
      <c r="Z4528" s="196"/>
      <c r="AA4528" s="107"/>
      <c r="AB4528" s="196"/>
      <c r="AC4528" s="107"/>
      <c r="AD4528" s="196"/>
      <c r="AE4528" s="107"/>
      <c r="AF4528" s="196"/>
      <c r="AG4528" s="107"/>
      <c r="AH4528" s="107"/>
    </row>
    <row r="4529" spans="2:34" x14ac:dyDescent="0.2">
      <c r="B4529" s="29"/>
      <c r="C4529" s="29"/>
      <c r="D4529" s="205"/>
      <c r="E4529" s="205"/>
      <c r="H4529" s="196"/>
      <c r="I4529" s="107"/>
      <c r="J4529" s="196"/>
      <c r="K4529" s="107"/>
      <c r="L4529" s="196"/>
      <c r="M4529" s="107"/>
      <c r="N4529" s="196"/>
      <c r="O4529" s="107"/>
      <c r="P4529" s="196"/>
      <c r="Q4529" s="107"/>
      <c r="R4529" s="196"/>
      <c r="S4529" s="107"/>
      <c r="T4529" s="196"/>
      <c r="U4529" s="107"/>
      <c r="V4529" s="196"/>
      <c r="W4529" s="107"/>
      <c r="X4529" s="196"/>
      <c r="Y4529" s="107"/>
      <c r="Z4529" s="196"/>
      <c r="AA4529" s="107"/>
      <c r="AB4529" s="196"/>
      <c r="AC4529" s="107"/>
      <c r="AD4529" s="196"/>
      <c r="AE4529" s="107"/>
      <c r="AF4529" s="196"/>
      <c r="AG4529" s="107"/>
      <c r="AH4529" s="107"/>
    </row>
    <row r="4530" spans="2:34" x14ac:dyDescent="0.2">
      <c r="B4530" s="29"/>
      <c r="C4530" s="29"/>
      <c r="D4530" s="205"/>
      <c r="E4530" s="205"/>
      <c r="H4530" s="196"/>
      <c r="I4530" s="107"/>
      <c r="J4530" s="196"/>
      <c r="K4530" s="107"/>
      <c r="L4530" s="196"/>
      <c r="M4530" s="107"/>
      <c r="N4530" s="196"/>
      <c r="O4530" s="107"/>
      <c r="P4530" s="196"/>
      <c r="Q4530" s="107"/>
      <c r="R4530" s="196"/>
      <c r="S4530" s="107"/>
      <c r="T4530" s="196"/>
      <c r="U4530" s="107"/>
      <c r="V4530" s="196"/>
      <c r="W4530" s="107"/>
      <c r="X4530" s="196"/>
      <c r="Y4530" s="107"/>
      <c r="Z4530" s="196"/>
      <c r="AA4530" s="107"/>
      <c r="AB4530" s="196"/>
      <c r="AC4530" s="107"/>
      <c r="AD4530" s="196"/>
      <c r="AE4530" s="107"/>
      <c r="AF4530" s="196"/>
      <c r="AG4530" s="107"/>
      <c r="AH4530" s="107"/>
    </row>
    <row r="4531" spans="2:34" x14ac:dyDescent="0.2">
      <c r="B4531" s="29"/>
      <c r="C4531" s="29"/>
      <c r="D4531" s="205"/>
      <c r="E4531" s="205"/>
      <c r="H4531" s="196"/>
      <c r="I4531" s="107"/>
      <c r="J4531" s="196"/>
      <c r="K4531" s="107"/>
      <c r="L4531" s="196"/>
      <c r="M4531" s="107"/>
      <c r="N4531" s="196"/>
      <c r="O4531" s="107"/>
      <c r="P4531" s="196"/>
      <c r="Q4531" s="107"/>
      <c r="R4531" s="196"/>
      <c r="S4531" s="107"/>
      <c r="T4531" s="196"/>
      <c r="U4531" s="107"/>
      <c r="V4531" s="196"/>
      <c r="W4531" s="107"/>
      <c r="X4531" s="196"/>
      <c r="Y4531" s="107"/>
      <c r="Z4531" s="196"/>
      <c r="AA4531" s="107"/>
      <c r="AB4531" s="196"/>
      <c r="AC4531" s="107"/>
      <c r="AD4531" s="196"/>
      <c r="AE4531" s="107"/>
      <c r="AF4531" s="196"/>
      <c r="AG4531" s="107"/>
      <c r="AH4531" s="107"/>
    </row>
    <row r="4532" spans="2:34" x14ac:dyDescent="0.2">
      <c r="B4532" s="29"/>
      <c r="C4532" s="29"/>
      <c r="D4532" s="205"/>
      <c r="E4532" s="205"/>
      <c r="H4532" s="196"/>
      <c r="I4532" s="107"/>
      <c r="J4532" s="196"/>
      <c r="K4532" s="107"/>
      <c r="L4532" s="196"/>
      <c r="M4532" s="107"/>
      <c r="N4532" s="196"/>
      <c r="O4532" s="107"/>
      <c r="P4532" s="196"/>
      <c r="Q4532" s="107"/>
      <c r="R4532" s="196"/>
      <c r="S4532" s="107"/>
      <c r="T4532" s="196"/>
      <c r="U4532" s="107"/>
      <c r="V4532" s="196"/>
      <c r="W4532" s="107"/>
      <c r="X4532" s="196"/>
      <c r="Y4532" s="107"/>
      <c r="Z4532" s="196"/>
      <c r="AA4532" s="107"/>
      <c r="AB4532" s="196"/>
      <c r="AC4532" s="107"/>
      <c r="AD4532" s="196"/>
      <c r="AE4532" s="107"/>
      <c r="AF4532" s="196"/>
      <c r="AG4532" s="107"/>
      <c r="AH4532" s="107"/>
    </row>
    <row r="4533" spans="2:34" x14ac:dyDescent="0.2">
      <c r="B4533" s="29"/>
      <c r="C4533" s="29"/>
      <c r="D4533" s="205"/>
      <c r="E4533" s="205"/>
      <c r="H4533" s="196"/>
      <c r="I4533" s="107"/>
      <c r="J4533" s="196"/>
      <c r="K4533" s="107"/>
      <c r="L4533" s="196"/>
      <c r="M4533" s="107"/>
      <c r="N4533" s="196"/>
      <c r="O4533" s="107"/>
      <c r="P4533" s="196"/>
      <c r="Q4533" s="107"/>
      <c r="R4533" s="196"/>
      <c r="S4533" s="107"/>
      <c r="T4533" s="196"/>
      <c r="U4533" s="107"/>
      <c r="V4533" s="196"/>
      <c r="W4533" s="107"/>
      <c r="X4533" s="196"/>
      <c r="Y4533" s="107"/>
      <c r="Z4533" s="196"/>
      <c r="AA4533" s="107"/>
      <c r="AB4533" s="196"/>
      <c r="AC4533" s="107"/>
      <c r="AD4533" s="196"/>
      <c r="AE4533" s="107"/>
      <c r="AF4533" s="196"/>
      <c r="AG4533" s="107"/>
      <c r="AH4533" s="107"/>
    </row>
    <row r="4534" spans="2:34" x14ac:dyDescent="0.2">
      <c r="B4534" s="29"/>
      <c r="C4534" s="29"/>
      <c r="D4534" s="205"/>
      <c r="E4534" s="205"/>
      <c r="H4534" s="196"/>
      <c r="I4534" s="107"/>
      <c r="J4534" s="196"/>
      <c r="K4534" s="107"/>
      <c r="L4534" s="196"/>
      <c r="M4534" s="107"/>
      <c r="N4534" s="196"/>
      <c r="O4534" s="107"/>
      <c r="P4534" s="196"/>
      <c r="Q4534" s="107"/>
      <c r="R4534" s="196"/>
      <c r="S4534" s="107"/>
      <c r="T4534" s="196"/>
      <c r="U4534" s="107"/>
      <c r="V4534" s="196"/>
      <c r="W4534" s="107"/>
      <c r="X4534" s="196"/>
      <c r="Y4534" s="107"/>
      <c r="Z4534" s="196"/>
      <c r="AA4534" s="107"/>
      <c r="AB4534" s="196"/>
      <c r="AC4534" s="107"/>
      <c r="AD4534" s="196"/>
      <c r="AE4534" s="107"/>
      <c r="AF4534" s="196"/>
      <c r="AG4534" s="107"/>
      <c r="AH4534" s="107"/>
    </row>
    <row r="4535" spans="2:34" x14ac:dyDescent="0.2">
      <c r="B4535" s="29"/>
      <c r="C4535" s="29"/>
      <c r="D4535" s="205"/>
      <c r="E4535" s="205"/>
      <c r="H4535" s="196"/>
      <c r="I4535" s="107"/>
      <c r="J4535" s="196"/>
      <c r="K4535" s="107"/>
      <c r="L4535" s="196"/>
      <c r="M4535" s="107"/>
      <c r="N4535" s="196"/>
      <c r="O4535" s="107"/>
      <c r="P4535" s="196"/>
      <c r="Q4535" s="107"/>
      <c r="R4535" s="196"/>
      <c r="S4535" s="107"/>
      <c r="T4535" s="196"/>
      <c r="U4535" s="107"/>
      <c r="V4535" s="196"/>
      <c r="W4535" s="107"/>
      <c r="X4535" s="196"/>
      <c r="Y4535" s="107"/>
      <c r="Z4535" s="196"/>
      <c r="AA4535" s="107"/>
      <c r="AB4535" s="196"/>
      <c r="AC4535" s="107"/>
      <c r="AD4535" s="196"/>
      <c r="AE4535" s="107"/>
      <c r="AF4535" s="196"/>
      <c r="AG4535" s="107"/>
      <c r="AH4535" s="107"/>
    </row>
    <row r="4536" spans="2:34" x14ac:dyDescent="0.2">
      <c r="B4536" s="29"/>
      <c r="C4536" s="29"/>
      <c r="D4536" s="205"/>
      <c r="E4536" s="205"/>
      <c r="H4536" s="196"/>
      <c r="I4536" s="107"/>
      <c r="J4536" s="196"/>
      <c r="K4536" s="107"/>
      <c r="L4536" s="196"/>
      <c r="M4536" s="107"/>
      <c r="N4536" s="196"/>
      <c r="O4536" s="107"/>
      <c r="P4536" s="196"/>
      <c r="Q4536" s="107"/>
      <c r="R4536" s="196"/>
      <c r="S4536" s="107"/>
      <c r="T4536" s="196"/>
      <c r="U4536" s="107"/>
      <c r="V4536" s="196"/>
      <c r="W4536" s="107"/>
      <c r="X4536" s="196"/>
      <c r="Y4536" s="107"/>
      <c r="Z4536" s="196"/>
      <c r="AA4536" s="107"/>
      <c r="AB4536" s="196"/>
      <c r="AC4536" s="107"/>
      <c r="AD4536" s="196"/>
      <c r="AE4536" s="107"/>
      <c r="AF4536" s="196"/>
      <c r="AG4536" s="107"/>
      <c r="AH4536" s="107"/>
    </row>
    <row r="4537" spans="2:34" x14ac:dyDescent="0.2">
      <c r="B4537" s="29"/>
      <c r="C4537" s="29"/>
      <c r="D4537" s="205"/>
      <c r="E4537" s="205"/>
      <c r="H4537" s="196"/>
      <c r="I4537" s="107"/>
      <c r="J4537" s="196"/>
      <c r="K4537" s="107"/>
      <c r="L4537" s="196"/>
      <c r="M4537" s="107"/>
      <c r="N4537" s="196"/>
      <c r="O4537" s="107"/>
      <c r="P4537" s="196"/>
      <c r="Q4537" s="107"/>
      <c r="R4537" s="196"/>
      <c r="S4537" s="107"/>
      <c r="T4537" s="196"/>
      <c r="U4537" s="107"/>
      <c r="V4537" s="196"/>
      <c r="W4537" s="107"/>
      <c r="X4537" s="196"/>
      <c r="Y4537" s="107"/>
      <c r="Z4537" s="196"/>
      <c r="AA4537" s="107"/>
      <c r="AB4537" s="196"/>
      <c r="AC4537" s="107"/>
      <c r="AD4537" s="196"/>
      <c r="AE4537" s="107"/>
      <c r="AF4537" s="196"/>
      <c r="AG4537" s="107"/>
      <c r="AH4537" s="107"/>
    </row>
    <row r="4538" spans="2:34" x14ac:dyDescent="0.2">
      <c r="B4538" s="29"/>
      <c r="C4538" s="29"/>
      <c r="D4538" s="205"/>
      <c r="E4538" s="205"/>
      <c r="H4538" s="196"/>
      <c r="I4538" s="107"/>
      <c r="J4538" s="196"/>
      <c r="K4538" s="107"/>
      <c r="L4538" s="196"/>
      <c r="M4538" s="107"/>
      <c r="N4538" s="196"/>
      <c r="O4538" s="107"/>
      <c r="P4538" s="196"/>
      <c r="Q4538" s="107"/>
      <c r="R4538" s="196"/>
      <c r="S4538" s="107"/>
      <c r="T4538" s="196"/>
      <c r="U4538" s="107"/>
      <c r="V4538" s="196"/>
      <c r="W4538" s="107"/>
      <c r="X4538" s="196"/>
      <c r="Y4538" s="107"/>
      <c r="Z4538" s="196"/>
      <c r="AA4538" s="107"/>
      <c r="AB4538" s="196"/>
      <c r="AC4538" s="107"/>
      <c r="AD4538" s="196"/>
      <c r="AE4538" s="107"/>
      <c r="AF4538" s="196"/>
      <c r="AG4538" s="107"/>
      <c r="AH4538" s="107"/>
    </row>
    <row r="4539" spans="2:34" x14ac:dyDescent="0.2">
      <c r="B4539" s="29"/>
      <c r="C4539" s="29"/>
      <c r="D4539" s="205"/>
      <c r="E4539" s="205"/>
      <c r="H4539" s="196"/>
      <c r="I4539" s="107"/>
      <c r="J4539" s="196"/>
      <c r="K4539" s="107"/>
      <c r="L4539" s="196"/>
      <c r="M4539" s="107"/>
      <c r="N4539" s="196"/>
      <c r="O4539" s="107"/>
      <c r="P4539" s="196"/>
      <c r="Q4539" s="107"/>
      <c r="R4539" s="196"/>
      <c r="S4539" s="107"/>
      <c r="T4539" s="196"/>
      <c r="U4539" s="107"/>
      <c r="V4539" s="196"/>
      <c r="W4539" s="107"/>
      <c r="X4539" s="196"/>
      <c r="Y4539" s="107"/>
      <c r="Z4539" s="196"/>
      <c r="AA4539" s="107"/>
      <c r="AB4539" s="196"/>
      <c r="AC4539" s="107"/>
      <c r="AD4539" s="196"/>
      <c r="AE4539" s="107"/>
      <c r="AF4539" s="196"/>
      <c r="AG4539" s="107"/>
      <c r="AH4539" s="107"/>
    </row>
    <row r="4540" spans="2:34" x14ac:dyDescent="0.2">
      <c r="B4540" s="29"/>
      <c r="C4540" s="29"/>
      <c r="D4540" s="205"/>
      <c r="E4540" s="205"/>
      <c r="H4540" s="196"/>
      <c r="I4540" s="107"/>
      <c r="J4540" s="196"/>
      <c r="K4540" s="107"/>
      <c r="L4540" s="196"/>
      <c r="M4540" s="107"/>
      <c r="N4540" s="196"/>
      <c r="O4540" s="107"/>
      <c r="P4540" s="196"/>
      <c r="Q4540" s="107"/>
      <c r="R4540" s="196"/>
      <c r="S4540" s="107"/>
      <c r="T4540" s="196"/>
      <c r="U4540" s="107"/>
      <c r="V4540" s="196"/>
      <c r="W4540" s="107"/>
      <c r="X4540" s="196"/>
      <c r="Y4540" s="107"/>
      <c r="Z4540" s="196"/>
      <c r="AA4540" s="107"/>
      <c r="AB4540" s="196"/>
      <c r="AC4540" s="107"/>
      <c r="AD4540" s="196"/>
      <c r="AE4540" s="107"/>
      <c r="AF4540" s="196"/>
      <c r="AG4540" s="107"/>
      <c r="AH4540" s="107"/>
    </row>
    <row r="4541" spans="2:34" x14ac:dyDescent="0.2">
      <c r="B4541" s="29"/>
      <c r="C4541" s="29"/>
      <c r="D4541" s="205"/>
      <c r="E4541" s="205"/>
      <c r="H4541" s="196"/>
      <c r="I4541" s="107"/>
      <c r="J4541" s="196"/>
      <c r="K4541" s="107"/>
      <c r="L4541" s="196"/>
      <c r="M4541" s="107"/>
      <c r="N4541" s="196"/>
      <c r="O4541" s="107"/>
      <c r="P4541" s="196"/>
      <c r="Q4541" s="107"/>
      <c r="R4541" s="196"/>
      <c r="S4541" s="107"/>
      <c r="T4541" s="196"/>
      <c r="U4541" s="107"/>
      <c r="V4541" s="196"/>
      <c r="W4541" s="107"/>
      <c r="X4541" s="196"/>
      <c r="Y4541" s="107"/>
      <c r="Z4541" s="196"/>
      <c r="AA4541" s="107"/>
      <c r="AB4541" s="196"/>
      <c r="AC4541" s="107"/>
      <c r="AD4541" s="196"/>
      <c r="AE4541" s="107"/>
      <c r="AF4541" s="196"/>
      <c r="AG4541" s="107"/>
      <c r="AH4541" s="107"/>
    </row>
    <row r="4542" spans="2:34" x14ac:dyDescent="0.2">
      <c r="B4542" s="29"/>
      <c r="C4542" s="29"/>
      <c r="D4542" s="205"/>
      <c r="E4542" s="205"/>
      <c r="H4542" s="196"/>
      <c r="I4542" s="107"/>
      <c r="J4542" s="196"/>
      <c r="K4542" s="107"/>
      <c r="L4542" s="196"/>
      <c r="M4542" s="107"/>
      <c r="N4542" s="196"/>
      <c r="O4542" s="107"/>
      <c r="P4542" s="196"/>
      <c r="Q4542" s="107"/>
      <c r="R4542" s="196"/>
      <c r="S4542" s="107"/>
      <c r="T4542" s="196"/>
      <c r="U4542" s="107"/>
      <c r="V4542" s="196"/>
      <c r="W4542" s="107"/>
      <c r="X4542" s="196"/>
      <c r="Y4542" s="107"/>
      <c r="Z4542" s="196"/>
      <c r="AA4542" s="107"/>
      <c r="AB4542" s="196"/>
      <c r="AC4542" s="107"/>
      <c r="AD4542" s="196"/>
      <c r="AE4542" s="107"/>
      <c r="AF4542" s="196"/>
      <c r="AG4542" s="107"/>
      <c r="AH4542" s="107"/>
    </row>
    <row r="4543" spans="2:34" x14ac:dyDescent="0.2">
      <c r="B4543" s="29"/>
      <c r="C4543" s="29"/>
      <c r="D4543" s="205"/>
      <c r="E4543" s="205"/>
      <c r="H4543" s="196"/>
      <c r="I4543" s="107"/>
      <c r="J4543" s="196"/>
      <c r="K4543" s="107"/>
      <c r="L4543" s="196"/>
      <c r="M4543" s="107"/>
      <c r="N4543" s="196"/>
      <c r="O4543" s="107"/>
      <c r="P4543" s="196"/>
      <c r="Q4543" s="107"/>
      <c r="R4543" s="196"/>
      <c r="S4543" s="107"/>
      <c r="T4543" s="196"/>
      <c r="U4543" s="107"/>
      <c r="V4543" s="196"/>
      <c r="W4543" s="107"/>
      <c r="X4543" s="196"/>
      <c r="Y4543" s="107"/>
      <c r="Z4543" s="196"/>
      <c r="AA4543" s="107"/>
      <c r="AB4543" s="196"/>
      <c r="AC4543" s="107"/>
      <c r="AD4543" s="196"/>
      <c r="AE4543" s="107"/>
      <c r="AF4543" s="196"/>
      <c r="AG4543" s="107"/>
      <c r="AH4543" s="107"/>
    </row>
    <row r="4544" spans="2:34" x14ac:dyDescent="0.2">
      <c r="B4544" s="29"/>
      <c r="C4544" s="29"/>
      <c r="D4544" s="205"/>
      <c r="E4544" s="205"/>
      <c r="H4544" s="196"/>
      <c r="I4544" s="107"/>
      <c r="J4544" s="196"/>
      <c r="K4544" s="107"/>
      <c r="L4544" s="196"/>
      <c r="M4544" s="107"/>
      <c r="N4544" s="196"/>
      <c r="O4544" s="107"/>
      <c r="P4544" s="196"/>
      <c r="Q4544" s="107"/>
      <c r="R4544" s="196"/>
      <c r="S4544" s="107"/>
      <c r="T4544" s="196"/>
      <c r="U4544" s="107"/>
      <c r="V4544" s="196"/>
      <c r="W4544" s="107"/>
      <c r="X4544" s="196"/>
      <c r="Y4544" s="107"/>
      <c r="Z4544" s="196"/>
      <c r="AA4544" s="107"/>
      <c r="AB4544" s="196"/>
      <c r="AC4544" s="107"/>
      <c r="AD4544" s="196"/>
      <c r="AE4544" s="107"/>
      <c r="AF4544" s="196"/>
      <c r="AG4544" s="107"/>
      <c r="AH4544" s="107"/>
    </row>
    <row r="4545" spans="2:34" x14ac:dyDescent="0.2">
      <c r="B4545" s="29"/>
      <c r="C4545" s="29"/>
      <c r="D4545" s="205"/>
      <c r="E4545" s="205"/>
      <c r="H4545" s="196"/>
      <c r="I4545" s="107"/>
      <c r="J4545" s="196"/>
      <c r="K4545" s="107"/>
      <c r="L4545" s="196"/>
      <c r="M4545" s="107"/>
      <c r="N4545" s="196"/>
      <c r="O4545" s="107"/>
      <c r="P4545" s="196"/>
      <c r="Q4545" s="107"/>
      <c r="R4545" s="196"/>
      <c r="S4545" s="107"/>
      <c r="T4545" s="196"/>
      <c r="U4545" s="107"/>
      <c r="V4545" s="196"/>
      <c r="W4545" s="107"/>
      <c r="X4545" s="196"/>
      <c r="Y4545" s="107"/>
      <c r="Z4545" s="196"/>
      <c r="AA4545" s="107"/>
      <c r="AB4545" s="196"/>
      <c r="AC4545" s="107"/>
      <c r="AD4545" s="196"/>
      <c r="AE4545" s="107"/>
      <c r="AF4545" s="196"/>
      <c r="AG4545" s="107"/>
      <c r="AH4545" s="107"/>
    </row>
    <row r="4546" spans="2:34" x14ac:dyDescent="0.2">
      <c r="B4546" s="29"/>
      <c r="C4546" s="29"/>
      <c r="D4546" s="205"/>
      <c r="E4546" s="205"/>
      <c r="H4546" s="196"/>
      <c r="I4546" s="107"/>
      <c r="J4546" s="196"/>
      <c r="K4546" s="107"/>
      <c r="L4546" s="196"/>
      <c r="M4546" s="107"/>
      <c r="N4546" s="196"/>
      <c r="O4546" s="107"/>
      <c r="P4546" s="196"/>
      <c r="Q4546" s="107"/>
      <c r="R4546" s="196"/>
      <c r="S4546" s="107"/>
      <c r="T4546" s="196"/>
      <c r="U4546" s="107"/>
      <c r="V4546" s="196"/>
      <c r="W4546" s="107"/>
      <c r="X4546" s="196"/>
      <c r="Y4546" s="107"/>
      <c r="Z4546" s="196"/>
      <c r="AA4546" s="107"/>
      <c r="AB4546" s="196"/>
      <c r="AC4546" s="107"/>
      <c r="AD4546" s="196"/>
      <c r="AE4546" s="107"/>
      <c r="AF4546" s="196"/>
      <c r="AG4546" s="107"/>
      <c r="AH4546" s="107"/>
    </row>
    <row r="4547" spans="2:34" x14ac:dyDescent="0.2">
      <c r="B4547" s="29"/>
      <c r="C4547" s="29"/>
      <c r="D4547" s="205"/>
      <c r="E4547" s="205"/>
      <c r="H4547" s="196"/>
      <c r="I4547" s="107"/>
      <c r="J4547" s="196"/>
      <c r="K4547" s="107"/>
      <c r="L4547" s="196"/>
      <c r="M4547" s="107"/>
      <c r="N4547" s="196"/>
      <c r="O4547" s="107"/>
      <c r="P4547" s="196"/>
      <c r="Q4547" s="107"/>
      <c r="R4547" s="196"/>
      <c r="S4547" s="107"/>
      <c r="T4547" s="196"/>
      <c r="U4547" s="107"/>
      <c r="V4547" s="196"/>
      <c r="W4547" s="107"/>
      <c r="X4547" s="196"/>
      <c r="Y4547" s="107"/>
      <c r="Z4547" s="196"/>
      <c r="AA4547" s="107"/>
      <c r="AB4547" s="196"/>
      <c r="AC4547" s="107"/>
      <c r="AD4547" s="196"/>
      <c r="AE4547" s="107"/>
      <c r="AF4547" s="196"/>
      <c r="AG4547" s="107"/>
      <c r="AH4547" s="107"/>
    </row>
    <row r="4548" spans="2:34" x14ac:dyDescent="0.2">
      <c r="B4548" s="29"/>
      <c r="C4548" s="29"/>
      <c r="D4548" s="205"/>
      <c r="E4548" s="205"/>
      <c r="H4548" s="196"/>
      <c r="I4548" s="107"/>
      <c r="J4548" s="196"/>
      <c r="K4548" s="107"/>
      <c r="L4548" s="196"/>
      <c r="M4548" s="107"/>
      <c r="N4548" s="196"/>
      <c r="O4548" s="107"/>
      <c r="P4548" s="196"/>
      <c r="Q4548" s="107"/>
      <c r="R4548" s="196"/>
      <c r="S4548" s="107"/>
      <c r="T4548" s="196"/>
      <c r="U4548" s="107"/>
      <c r="V4548" s="196"/>
      <c r="W4548" s="107"/>
      <c r="X4548" s="196"/>
      <c r="Y4548" s="107"/>
      <c r="Z4548" s="196"/>
      <c r="AA4548" s="107"/>
      <c r="AB4548" s="196"/>
      <c r="AC4548" s="107"/>
      <c r="AD4548" s="196"/>
      <c r="AE4548" s="107"/>
      <c r="AF4548" s="196"/>
      <c r="AG4548" s="107"/>
      <c r="AH4548" s="107"/>
    </row>
    <row r="4549" spans="2:34" x14ac:dyDescent="0.2">
      <c r="B4549" s="29"/>
      <c r="C4549" s="29"/>
      <c r="D4549" s="205"/>
      <c r="E4549" s="205"/>
      <c r="H4549" s="196"/>
      <c r="I4549" s="107"/>
      <c r="J4549" s="196"/>
      <c r="K4549" s="107"/>
      <c r="L4549" s="196"/>
      <c r="M4549" s="107"/>
      <c r="N4549" s="196"/>
      <c r="O4549" s="107"/>
      <c r="P4549" s="196"/>
      <c r="Q4549" s="107"/>
      <c r="R4549" s="196"/>
      <c r="S4549" s="107"/>
      <c r="T4549" s="196"/>
      <c r="U4549" s="107"/>
      <c r="V4549" s="196"/>
      <c r="W4549" s="107"/>
      <c r="X4549" s="196"/>
      <c r="Y4549" s="107"/>
      <c r="Z4549" s="196"/>
      <c r="AA4549" s="107"/>
      <c r="AB4549" s="196"/>
      <c r="AC4549" s="107"/>
      <c r="AD4549" s="196"/>
      <c r="AE4549" s="107"/>
      <c r="AF4549" s="196"/>
      <c r="AG4549" s="107"/>
      <c r="AH4549" s="107"/>
    </row>
    <row r="4550" spans="2:34" x14ac:dyDescent="0.2">
      <c r="B4550" s="29"/>
      <c r="C4550" s="29"/>
      <c r="D4550" s="205"/>
      <c r="E4550" s="205"/>
      <c r="H4550" s="196"/>
      <c r="I4550" s="107"/>
      <c r="J4550" s="196"/>
      <c r="K4550" s="107"/>
      <c r="L4550" s="196"/>
      <c r="M4550" s="107"/>
      <c r="N4550" s="196"/>
      <c r="O4550" s="107"/>
      <c r="P4550" s="196"/>
      <c r="Q4550" s="107"/>
      <c r="R4550" s="196"/>
      <c r="S4550" s="107"/>
      <c r="T4550" s="196"/>
      <c r="U4550" s="107"/>
      <c r="V4550" s="196"/>
      <c r="W4550" s="107"/>
      <c r="X4550" s="196"/>
      <c r="Y4550" s="107"/>
      <c r="Z4550" s="196"/>
      <c r="AA4550" s="107"/>
      <c r="AB4550" s="196"/>
      <c r="AC4550" s="107"/>
      <c r="AD4550" s="196"/>
      <c r="AE4550" s="107"/>
      <c r="AF4550" s="196"/>
      <c r="AG4550" s="107"/>
      <c r="AH4550" s="107"/>
    </row>
    <row r="4551" spans="2:34" x14ac:dyDescent="0.2">
      <c r="B4551" s="29"/>
      <c r="C4551" s="29"/>
      <c r="D4551" s="205"/>
      <c r="E4551" s="205"/>
      <c r="H4551" s="196"/>
      <c r="I4551" s="107"/>
      <c r="J4551" s="196"/>
      <c r="K4551" s="107"/>
      <c r="L4551" s="196"/>
      <c r="M4551" s="107"/>
      <c r="N4551" s="196"/>
      <c r="O4551" s="107"/>
      <c r="P4551" s="196"/>
      <c r="Q4551" s="107"/>
      <c r="R4551" s="196"/>
      <c r="S4551" s="107"/>
      <c r="T4551" s="196"/>
      <c r="U4551" s="107"/>
      <c r="V4551" s="196"/>
      <c r="W4551" s="107"/>
      <c r="X4551" s="196"/>
      <c r="Y4551" s="107"/>
      <c r="Z4551" s="196"/>
      <c r="AA4551" s="107"/>
      <c r="AB4551" s="196"/>
      <c r="AC4551" s="107"/>
      <c r="AD4551" s="196"/>
      <c r="AE4551" s="107"/>
      <c r="AF4551" s="196"/>
      <c r="AG4551" s="107"/>
      <c r="AH4551" s="107"/>
    </row>
    <row r="4552" spans="2:34" x14ac:dyDescent="0.2">
      <c r="B4552" s="29"/>
      <c r="C4552" s="29"/>
      <c r="D4552" s="205"/>
      <c r="E4552" s="205"/>
      <c r="H4552" s="196"/>
      <c r="I4552" s="107"/>
      <c r="J4552" s="196"/>
      <c r="K4552" s="107"/>
      <c r="L4552" s="196"/>
      <c r="M4552" s="107"/>
      <c r="N4552" s="196"/>
      <c r="O4552" s="107"/>
      <c r="P4552" s="196"/>
      <c r="Q4552" s="107"/>
      <c r="R4552" s="196"/>
      <c r="S4552" s="107"/>
      <c r="T4552" s="196"/>
      <c r="U4552" s="107"/>
      <c r="V4552" s="196"/>
      <c r="W4552" s="107"/>
      <c r="X4552" s="196"/>
      <c r="Y4552" s="107"/>
      <c r="Z4552" s="196"/>
      <c r="AA4552" s="107"/>
      <c r="AB4552" s="196"/>
      <c r="AC4552" s="107"/>
      <c r="AD4552" s="196"/>
      <c r="AE4552" s="107"/>
      <c r="AF4552" s="196"/>
      <c r="AG4552" s="107"/>
      <c r="AH4552" s="107"/>
    </row>
    <row r="4553" spans="2:34" x14ac:dyDescent="0.2">
      <c r="B4553" s="29"/>
      <c r="C4553" s="29"/>
      <c r="D4553" s="205"/>
      <c r="E4553" s="205"/>
      <c r="H4553" s="196"/>
      <c r="I4553" s="107"/>
      <c r="J4553" s="196"/>
      <c r="K4553" s="107"/>
      <c r="L4553" s="196"/>
      <c r="M4553" s="107"/>
      <c r="N4553" s="196"/>
      <c r="O4553" s="107"/>
      <c r="P4553" s="196"/>
      <c r="Q4553" s="107"/>
      <c r="R4553" s="196"/>
      <c r="S4553" s="107"/>
      <c r="T4553" s="196"/>
      <c r="U4553" s="107"/>
      <c r="V4553" s="196"/>
      <c r="W4553" s="107"/>
      <c r="X4553" s="196"/>
      <c r="Y4553" s="107"/>
      <c r="Z4553" s="196"/>
      <c r="AA4553" s="107"/>
      <c r="AB4553" s="196"/>
      <c r="AC4553" s="107"/>
      <c r="AD4553" s="196"/>
      <c r="AE4553" s="107"/>
      <c r="AF4553" s="196"/>
      <c r="AG4553" s="107"/>
      <c r="AH4553" s="107"/>
    </row>
    <row r="4554" spans="2:34" x14ac:dyDescent="0.2">
      <c r="B4554" s="29"/>
      <c r="C4554" s="29"/>
      <c r="D4554" s="205"/>
      <c r="E4554" s="205"/>
      <c r="H4554" s="196"/>
      <c r="I4554" s="107"/>
      <c r="J4554" s="196"/>
      <c r="K4554" s="107"/>
      <c r="L4554" s="196"/>
      <c r="M4554" s="107"/>
      <c r="N4554" s="196"/>
      <c r="O4554" s="107"/>
      <c r="P4554" s="196"/>
      <c r="Q4554" s="107"/>
      <c r="R4554" s="196"/>
      <c r="S4554" s="107"/>
      <c r="T4554" s="196"/>
      <c r="U4554" s="107"/>
      <c r="V4554" s="196"/>
      <c r="W4554" s="107"/>
      <c r="X4554" s="196"/>
      <c r="Y4554" s="107"/>
      <c r="Z4554" s="196"/>
      <c r="AA4554" s="107"/>
      <c r="AB4554" s="196"/>
      <c r="AC4554" s="107"/>
      <c r="AD4554" s="196"/>
      <c r="AE4554" s="107"/>
      <c r="AF4554" s="196"/>
      <c r="AG4554" s="107"/>
      <c r="AH4554" s="107"/>
    </row>
    <row r="4555" spans="2:34" x14ac:dyDescent="0.2">
      <c r="B4555" s="29"/>
      <c r="C4555" s="29"/>
      <c r="D4555" s="205"/>
      <c r="E4555" s="205"/>
      <c r="H4555" s="196"/>
      <c r="I4555" s="107"/>
      <c r="J4555" s="196"/>
      <c r="K4555" s="107"/>
      <c r="L4555" s="196"/>
      <c r="M4555" s="107"/>
      <c r="N4555" s="196"/>
      <c r="O4555" s="107"/>
      <c r="P4555" s="196"/>
      <c r="Q4555" s="107"/>
      <c r="R4555" s="196"/>
      <c r="S4555" s="107"/>
      <c r="T4555" s="196"/>
      <c r="U4555" s="107"/>
      <c r="V4555" s="196"/>
      <c r="W4555" s="107"/>
      <c r="X4555" s="196"/>
      <c r="Y4555" s="107"/>
      <c r="Z4555" s="196"/>
      <c r="AA4555" s="107"/>
      <c r="AB4555" s="196"/>
      <c r="AC4555" s="107"/>
      <c r="AD4555" s="196"/>
      <c r="AE4555" s="107"/>
      <c r="AF4555" s="196"/>
      <c r="AG4555" s="107"/>
      <c r="AH4555" s="107"/>
    </row>
    <row r="4556" spans="2:34" x14ac:dyDescent="0.2">
      <c r="B4556" s="29"/>
      <c r="C4556" s="29"/>
      <c r="D4556" s="205"/>
      <c r="E4556" s="205"/>
      <c r="H4556" s="196"/>
      <c r="I4556" s="107"/>
      <c r="J4556" s="196"/>
      <c r="K4556" s="107"/>
      <c r="L4556" s="196"/>
      <c r="M4556" s="107"/>
      <c r="N4556" s="196"/>
      <c r="O4556" s="107"/>
      <c r="P4556" s="196"/>
      <c r="Q4556" s="107"/>
      <c r="R4556" s="196"/>
      <c r="S4556" s="107"/>
      <c r="T4556" s="196"/>
      <c r="U4556" s="107"/>
      <c r="V4556" s="196"/>
      <c r="W4556" s="107"/>
      <c r="X4556" s="196"/>
      <c r="Y4556" s="107"/>
      <c r="Z4556" s="196"/>
      <c r="AA4556" s="107"/>
      <c r="AB4556" s="196"/>
      <c r="AC4556" s="107"/>
      <c r="AD4556" s="196"/>
      <c r="AE4556" s="107"/>
      <c r="AF4556" s="196"/>
      <c r="AG4556" s="107"/>
      <c r="AH4556" s="107"/>
    </row>
    <row r="4557" spans="2:34" x14ac:dyDescent="0.2">
      <c r="B4557" s="29"/>
      <c r="C4557" s="29"/>
      <c r="D4557" s="205"/>
      <c r="E4557" s="205"/>
      <c r="H4557" s="196"/>
      <c r="I4557" s="107"/>
      <c r="J4557" s="196"/>
      <c r="K4557" s="107"/>
      <c r="L4557" s="196"/>
      <c r="M4557" s="107"/>
      <c r="N4557" s="196"/>
      <c r="O4557" s="107"/>
      <c r="P4557" s="196"/>
      <c r="Q4557" s="107"/>
      <c r="R4557" s="196"/>
      <c r="S4557" s="107"/>
      <c r="T4557" s="196"/>
      <c r="U4557" s="107"/>
      <c r="V4557" s="196"/>
      <c r="W4557" s="107"/>
      <c r="X4557" s="196"/>
      <c r="Y4557" s="107"/>
      <c r="Z4557" s="196"/>
      <c r="AA4557" s="107"/>
      <c r="AB4557" s="196"/>
      <c r="AC4557" s="107"/>
      <c r="AD4557" s="196"/>
      <c r="AE4557" s="107"/>
      <c r="AF4557" s="196"/>
      <c r="AG4557" s="107"/>
      <c r="AH4557" s="107"/>
    </row>
    <row r="4558" spans="2:34" x14ac:dyDescent="0.2">
      <c r="B4558" s="29"/>
      <c r="C4558" s="29"/>
      <c r="D4558" s="205"/>
      <c r="E4558" s="205"/>
      <c r="H4558" s="196"/>
      <c r="I4558" s="107"/>
      <c r="J4558" s="196"/>
      <c r="K4558" s="107"/>
      <c r="L4558" s="196"/>
      <c r="M4558" s="107"/>
      <c r="N4558" s="196"/>
      <c r="O4558" s="107"/>
      <c r="P4558" s="196"/>
      <c r="Q4558" s="107"/>
      <c r="R4558" s="196"/>
      <c r="S4558" s="107"/>
      <c r="T4558" s="196"/>
      <c r="U4558" s="107"/>
      <c r="V4558" s="196"/>
      <c r="W4558" s="107"/>
      <c r="X4558" s="196"/>
      <c r="Y4558" s="107"/>
      <c r="Z4558" s="196"/>
      <c r="AA4558" s="107"/>
      <c r="AB4558" s="196"/>
      <c r="AC4558" s="107"/>
      <c r="AD4558" s="196"/>
      <c r="AE4558" s="107"/>
      <c r="AF4558" s="196"/>
      <c r="AG4558" s="107"/>
      <c r="AH4558" s="107"/>
    </row>
    <row r="4559" spans="2:34" x14ac:dyDescent="0.2">
      <c r="B4559" s="29"/>
      <c r="C4559" s="29"/>
      <c r="D4559" s="205"/>
      <c r="E4559" s="205"/>
      <c r="H4559" s="196"/>
      <c r="I4559" s="107"/>
      <c r="J4559" s="196"/>
      <c r="K4559" s="107"/>
      <c r="L4559" s="196"/>
      <c r="M4559" s="107"/>
      <c r="N4559" s="196"/>
      <c r="O4559" s="107"/>
      <c r="P4559" s="196"/>
      <c r="Q4559" s="107"/>
      <c r="R4559" s="196"/>
      <c r="S4559" s="107"/>
      <c r="T4559" s="196"/>
      <c r="U4559" s="107"/>
      <c r="V4559" s="196"/>
      <c r="W4559" s="107"/>
      <c r="X4559" s="196"/>
      <c r="Y4559" s="107"/>
      <c r="Z4559" s="196"/>
      <c r="AA4559" s="107"/>
      <c r="AB4559" s="196"/>
      <c r="AC4559" s="107"/>
      <c r="AD4559" s="196"/>
      <c r="AE4559" s="107"/>
      <c r="AF4559" s="196"/>
      <c r="AG4559" s="107"/>
      <c r="AH4559" s="107"/>
    </row>
    <row r="4560" spans="2:34" x14ac:dyDescent="0.2">
      <c r="B4560" s="29"/>
      <c r="C4560" s="29"/>
      <c r="D4560" s="205"/>
      <c r="E4560" s="205"/>
      <c r="H4560" s="196"/>
      <c r="I4560" s="107"/>
      <c r="J4560" s="196"/>
      <c r="K4560" s="107"/>
      <c r="L4560" s="196"/>
      <c r="M4560" s="107"/>
      <c r="N4560" s="196"/>
      <c r="O4560" s="107"/>
      <c r="P4560" s="196"/>
      <c r="Q4560" s="107"/>
      <c r="R4560" s="196"/>
      <c r="S4560" s="107"/>
      <c r="T4560" s="196"/>
      <c r="U4560" s="107"/>
      <c r="V4560" s="196"/>
      <c r="W4560" s="107"/>
      <c r="X4560" s="196"/>
      <c r="Y4560" s="107"/>
      <c r="Z4560" s="196"/>
      <c r="AA4560" s="107"/>
      <c r="AB4560" s="196"/>
      <c r="AC4560" s="107"/>
      <c r="AD4560" s="196"/>
      <c r="AE4560" s="107"/>
      <c r="AF4560" s="196"/>
      <c r="AG4560" s="107"/>
      <c r="AH4560" s="107"/>
    </row>
    <row r="4561" spans="2:34" x14ac:dyDescent="0.2">
      <c r="B4561" s="29"/>
      <c r="C4561" s="29"/>
      <c r="D4561" s="205"/>
      <c r="E4561" s="205"/>
      <c r="H4561" s="196"/>
      <c r="I4561" s="107"/>
      <c r="J4561" s="196"/>
      <c r="K4561" s="107"/>
      <c r="L4561" s="196"/>
      <c r="M4561" s="107"/>
      <c r="N4561" s="196"/>
      <c r="O4561" s="107"/>
      <c r="P4561" s="196"/>
      <c r="Q4561" s="107"/>
      <c r="R4561" s="196"/>
      <c r="S4561" s="107"/>
      <c r="T4561" s="196"/>
      <c r="U4561" s="107"/>
      <c r="V4561" s="196"/>
      <c r="W4561" s="107"/>
      <c r="X4561" s="196"/>
      <c r="Y4561" s="107"/>
      <c r="Z4561" s="196"/>
      <c r="AA4561" s="107"/>
      <c r="AB4561" s="196"/>
      <c r="AC4561" s="107"/>
      <c r="AD4561" s="196"/>
      <c r="AE4561" s="107"/>
      <c r="AF4561" s="196"/>
      <c r="AG4561" s="107"/>
      <c r="AH4561" s="107"/>
    </row>
    <row r="4562" spans="2:34" x14ac:dyDescent="0.2">
      <c r="B4562" s="29"/>
      <c r="C4562" s="29"/>
      <c r="D4562" s="205"/>
      <c r="E4562" s="205"/>
      <c r="H4562" s="196"/>
      <c r="I4562" s="107"/>
      <c r="J4562" s="196"/>
      <c r="K4562" s="107"/>
      <c r="L4562" s="196"/>
      <c r="M4562" s="107"/>
      <c r="N4562" s="196"/>
      <c r="O4562" s="107"/>
      <c r="P4562" s="196"/>
      <c r="Q4562" s="107"/>
      <c r="R4562" s="196"/>
      <c r="S4562" s="107"/>
      <c r="T4562" s="196"/>
      <c r="U4562" s="107"/>
      <c r="V4562" s="196"/>
      <c r="W4562" s="107"/>
      <c r="X4562" s="196"/>
      <c r="Y4562" s="107"/>
      <c r="Z4562" s="196"/>
      <c r="AA4562" s="107"/>
      <c r="AB4562" s="196"/>
      <c r="AC4562" s="107"/>
      <c r="AD4562" s="196"/>
      <c r="AE4562" s="107"/>
      <c r="AF4562" s="196"/>
      <c r="AG4562" s="107"/>
      <c r="AH4562" s="107"/>
    </row>
    <row r="4563" spans="2:34" x14ac:dyDescent="0.2">
      <c r="B4563" s="29"/>
      <c r="C4563" s="29"/>
      <c r="D4563" s="205"/>
      <c r="E4563" s="205"/>
      <c r="H4563" s="196"/>
      <c r="I4563" s="107"/>
      <c r="J4563" s="196"/>
      <c r="K4563" s="107"/>
      <c r="L4563" s="196"/>
      <c r="M4563" s="107"/>
      <c r="N4563" s="196"/>
      <c r="O4563" s="107"/>
      <c r="P4563" s="196"/>
      <c r="Q4563" s="107"/>
      <c r="R4563" s="196"/>
      <c r="S4563" s="107"/>
      <c r="T4563" s="196"/>
      <c r="U4563" s="107"/>
      <c r="V4563" s="196"/>
      <c r="W4563" s="107"/>
      <c r="X4563" s="196"/>
      <c r="Y4563" s="107"/>
      <c r="Z4563" s="196"/>
      <c r="AA4563" s="107"/>
      <c r="AB4563" s="196"/>
      <c r="AC4563" s="107"/>
      <c r="AD4563" s="196"/>
      <c r="AE4563" s="107"/>
      <c r="AF4563" s="196"/>
      <c r="AG4563" s="107"/>
      <c r="AH4563" s="107"/>
    </row>
    <row r="4564" spans="2:34" x14ac:dyDescent="0.2">
      <c r="B4564" s="29"/>
      <c r="C4564" s="29"/>
      <c r="D4564" s="205"/>
      <c r="E4564" s="205"/>
      <c r="H4564" s="196"/>
      <c r="I4564" s="107"/>
      <c r="J4564" s="196"/>
      <c r="K4564" s="107"/>
      <c r="L4564" s="196"/>
      <c r="M4564" s="107"/>
      <c r="N4564" s="196"/>
      <c r="O4564" s="107"/>
      <c r="P4564" s="196"/>
      <c r="Q4564" s="107"/>
      <c r="R4564" s="196"/>
      <c r="S4564" s="107"/>
      <c r="T4564" s="196"/>
      <c r="U4564" s="107"/>
      <c r="V4564" s="196"/>
      <c r="W4564" s="107"/>
      <c r="X4564" s="196"/>
      <c r="Y4564" s="107"/>
      <c r="Z4564" s="196"/>
      <c r="AA4564" s="107"/>
      <c r="AB4564" s="196"/>
      <c r="AC4564" s="107"/>
      <c r="AD4564" s="196"/>
      <c r="AE4564" s="107"/>
      <c r="AF4564" s="196"/>
      <c r="AG4564" s="107"/>
      <c r="AH4564" s="107"/>
    </row>
    <row r="4565" spans="2:34" x14ac:dyDescent="0.2">
      <c r="B4565" s="29"/>
      <c r="C4565" s="29"/>
      <c r="D4565" s="205"/>
      <c r="E4565" s="205"/>
      <c r="H4565" s="196"/>
      <c r="I4565" s="107"/>
      <c r="J4565" s="196"/>
      <c r="K4565" s="107"/>
      <c r="L4565" s="196"/>
      <c r="M4565" s="107"/>
      <c r="N4565" s="196"/>
      <c r="O4565" s="107"/>
      <c r="P4565" s="196"/>
      <c r="Q4565" s="107"/>
      <c r="R4565" s="196"/>
      <c r="S4565" s="107"/>
      <c r="T4565" s="196"/>
      <c r="U4565" s="107"/>
      <c r="V4565" s="196"/>
      <c r="W4565" s="107"/>
      <c r="X4565" s="196"/>
      <c r="Y4565" s="107"/>
      <c r="Z4565" s="196"/>
      <c r="AA4565" s="107"/>
      <c r="AB4565" s="196"/>
      <c r="AC4565" s="107"/>
      <c r="AD4565" s="196"/>
      <c r="AE4565" s="107"/>
      <c r="AF4565" s="196"/>
      <c r="AG4565" s="107"/>
      <c r="AH4565" s="107"/>
    </row>
    <row r="4566" spans="2:34" x14ac:dyDescent="0.2">
      <c r="B4566" s="29"/>
      <c r="C4566" s="29"/>
      <c r="D4566" s="205"/>
      <c r="E4566" s="205"/>
      <c r="H4566" s="196"/>
      <c r="I4566" s="107"/>
      <c r="J4566" s="196"/>
      <c r="K4566" s="107"/>
      <c r="L4566" s="196"/>
      <c r="M4566" s="107"/>
      <c r="N4566" s="196"/>
      <c r="O4566" s="107"/>
      <c r="P4566" s="196"/>
      <c r="Q4566" s="107"/>
      <c r="R4566" s="196"/>
      <c r="S4566" s="107"/>
      <c r="T4566" s="196"/>
      <c r="U4566" s="107"/>
      <c r="V4566" s="196"/>
      <c r="W4566" s="107"/>
      <c r="X4566" s="196"/>
      <c r="Y4566" s="107"/>
      <c r="Z4566" s="196"/>
      <c r="AA4566" s="107"/>
      <c r="AB4566" s="196"/>
      <c r="AC4566" s="107"/>
      <c r="AD4566" s="196"/>
      <c r="AE4566" s="107"/>
      <c r="AF4566" s="196"/>
      <c r="AG4566" s="107"/>
      <c r="AH4566" s="107"/>
    </row>
    <row r="4567" spans="2:34" x14ac:dyDescent="0.2">
      <c r="B4567" s="29"/>
      <c r="C4567" s="29"/>
      <c r="D4567" s="205"/>
      <c r="E4567" s="205"/>
      <c r="H4567" s="196"/>
      <c r="I4567" s="107"/>
      <c r="J4567" s="196"/>
      <c r="K4567" s="107"/>
      <c r="L4567" s="196"/>
      <c r="M4567" s="107"/>
      <c r="N4567" s="196"/>
      <c r="O4567" s="107"/>
      <c r="P4567" s="196"/>
      <c r="Q4567" s="107"/>
      <c r="R4567" s="196"/>
      <c r="S4567" s="107"/>
      <c r="T4567" s="196"/>
      <c r="U4567" s="107"/>
      <c r="V4567" s="196"/>
      <c r="W4567" s="107"/>
      <c r="X4567" s="196"/>
      <c r="Y4567" s="107"/>
      <c r="Z4567" s="196"/>
      <c r="AA4567" s="107"/>
      <c r="AB4567" s="196"/>
      <c r="AC4567" s="107"/>
      <c r="AD4567" s="196"/>
      <c r="AE4567" s="107"/>
      <c r="AF4567" s="196"/>
      <c r="AG4567" s="107"/>
      <c r="AH4567" s="107"/>
    </row>
    <row r="4568" spans="2:34" x14ac:dyDescent="0.2">
      <c r="B4568" s="29"/>
      <c r="C4568" s="29"/>
      <c r="D4568" s="205"/>
      <c r="E4568" s="205"/>
      <c r="H4568" s="196"/>
      <c r="I4568" s="107"/>
      <c r="J4568" s="196"/>
      <c r="K4568" s="107"/>
      <c r="L4568" s="196"/>
      <c r="M4568" s="107"/>
      <c r="N4568" s="196"/>
      <c r="O4568" s="107"/>
      <c r="P4568" s="196"/>
      <c r="Q4568" s="107"/>
      <c r="R4568" s="196"/>
      <c r="S4568" s="107"/>
      <c r="T4568" s="196"/>
      <c r="U4568" s="107"/>
      <c r="V4568" s="196"/>
      <c r="W4568" s="107"/>
      <c r="X4568" s="196"/>
      <c r="Y4568" s="107"/>
      <c r="Z4568" s="196"/>
      <c r="AA4568" s="107"/>
      <c r="AB4568" s="196"/>
      <c r="AC4568" s="107"/>
      <c r="AD4568" s="196"/>
      <c r="AE4568" s="107"/>
      <c r="AF4568" s="196"/>
      <c r="AG4568" s="107"/>
      <c r="AH4568" s="107"/>
    </row>
    <row r="4569" spans="2:34" x14ac:dyDescent="0.2">
      <c r="B4569" s="29"/>
      <c r="C4569" s="29"/>
      <c r="D4569" s="205"/>
      <c r="E4569" s="205"/>
      <c r="H4569" s="196"/>
      <c r="I4569" s="107"/>
      <c r="J4569" s="196"/>
      <c r="K4569" s="107"/>
      <c r="L4569" s="196"/>
      <c r="M4569" s="107"/>
      <c r="N4569" s="196"/>
      <c r="O4569" s="107"/>
      <c r="P4569" s="196"/>
      <c r="Q4569" s="107"/>
      <c r="R4569" s="196"/>
      <c r="S4569" s="107"/>
      <c r="T4569" s="196"/>
      <c r="U4569" s="107"/>
      <c r="V4569" s="196"/>
      <c r="W4569" s="107"/>
      <c r="X4569" s="196"/>
      <c r="Y4569" s="107"/>
      <c r="Z4569" s="196"/>
      <c r="AA4569" s="107"/>
      <c r="AB4569" s="196"/>
      <c r="AC4569" s="107"/>
      <c r="AD4569" s="196"/>
      <c r="AE4569" s="107"/>
      <c r="AF4569" s="196"/>
      <c r="AG4569" s="107"/>
      <c r="AH4569" s="107"/>
    </row>
    <row r="4570" spans="2:34" x14ac:dyDescent="0.2">
      <c r="B4570" s="29"/>
      <c r="C4570" s="29"/>
      <c r="D4570" s="205"/>
      <c r="E4570" s="205"/>
      <c r="H4570" s="196"/>
      <c r="I4570" s="107"/>
      <c r="J4570" s="196"/>
      <c r="K4570" s="107"/>
      <c r="L4570" s="196"/>
      <c r="M4570" s="107"/>
      <c r="N4570" s="196"/>
      <c r="O4570" s="107"/>
      <c r="P4570" s="196"/>
      <c r="Q4570" s="107"/>
      <c r="R4570" s="196"/>
      <c r="S4570" s="107"/>
      <c r="T4570" s="196"/>
      <c r="U4570" s="107"/>
      <c r="V4570" s="196"/>
      <c r="W4570" s="107"/>
      <c r="X4570" s="196"/>
      <c r="Y4570" s="107"/>
      <c r="Z4570" s="196"/>
      <c r="AA4570" s="107"/>
      <c r="AB4570" s="196"/>
      <c r="AC4570" s="107"/>
      <c r="AD4570" s="196"/>
      <c r="AE4570" s="107"/>
      <c r="AF4570" s="196"/>
      <c r="AG4570" s="107"/>
      <c r="AH4570" s="107"/>
    </row>
    <row r="4571" spans="2:34" x14ac:dyDescent="0.2">
      <c r="B4571" s="29"/>
      <c r="C4571" s="29"/>
      <c r="D4571" s="205"/>
      <c r="E4571" s="205"/>
      <c r="H4571" s="196"/>
      <c r="I4571" s="107"/>
      <c r="J4571" s="196"/>
      <c r="K4571" s="107"/>
      <c r="L4571" s="196"/>
      <c r="M4571" s="107"/>
      <c r="N4571" s="196"/>
      <c r="O4571" s="107"/>
      <c r="P4571" s="196"/>
      <c r="Q4571" s="107"/>
      <c r="R4571" s="196"/>
      <c r="S4571" s="107"/>
      <c r="T4571" s="196"/>
      <c r="U4571" s="107"/>
      <c r="V4571" s="196"/>
      <c r="W4571" s="107"/>
      <c r="X4571" s="196"/>
      <c r="Y4571" s="107"/>
      <c r="Z4571" s="196"/>
      <c r="AA4571" s="107"/>
      <c r="AB4571" s="196"/>
      <c r="AC4571" s="107"/>
      <c r="AD4571" s="196"/>
      <c r="AE4571" s="107"/>
      <c r="AF4571" s="196"/>
      <c r="AG4571" s="107"/>
      <c r="AH4571" s="107"/>
    </row>
    <row r="4572" spans="2:34" x14ac:dyDescent="0.2">
      <c r="B4572" s="29"/>
      <c r="C4572" s="29"/>
      <c r="D4572" s="205"/>
      <c r="E4572" s="205"/>
      <c r="H4572" s="196"/>
      <c r="I4572" s="107"/>
      <c r="J4572" s="196"/>
      <c r="K4572" s="107"/>
      <c r="L4572" s="196"/>
      <c r="M4572" s="107"/>
      <c r="N4572" s="196"/>
      <c r="O4572" s="107"/>
      <c r="P4572" s="196"/>
      <c r="Q4572" s="107"/>
      <c r="R4572" s="196"/>
      <c r="S4572" s="107"/>
      <c r="T4572" s="196"/>
      <c r="U4572" s="107"/>
      <c r="V4572" s="196"/>
      <c r="W4572" s="107"/>
      <c r="X4572" s="196"/>
      <c r="Y4572" s="107"/>
      <c r="Z4572" s="196"/>
      <c r="AA4572" s="107"/>
      <c r="AB4572" s="196"/>
      <c r="AC4572" s="107"/>
      <c r="AD4572" s="196"/>
      <c r="AE4572" s="107"/>
      <c r="AF4572" s="196"/>
      <c r="AG4572" s="107"/>
      <c r="AH4572" s="107"/>
    </row>
    <row r="4573" spans="2:34" x14ac:dyDescent="0.2">
      <c r="B4573" s="29"/>
      <c r="C4573" s="29"/>
      <c r="D4573" s="205"/>
      <c r="E4573" s="205"/>
      <c r="H4573" s="196"/>
      <c r="I4573" s="107"/>
      <c r="J4573" s="196"/>
      <c r="K4573" s="107"/>
      <c r="L4573" s="196"/>
      <c r="M4573" s="107"/>
      <c r="N4573" s="196"/>
      <c r="O4573" s="107"/>
      <c r="P4573" s="196"/>
      <c r="Q4573" s="107"/>
      <c r="R4573" s="196"/>
      <c r="S4573" s="107"/>
      <c r="T4573" s="196"/>
      <c r="U4573" s="107"/>
      <c r="V4573" s="196"/>
      <c r="W4573" s="107"/>
      <c r="X4573" s="196"/>
      <c r="Y4573" s="107"/>
      <c r="Z4573" s="196"/>
      <c r="AA4573" s="107"/>
      <c r="AB4573" s="196"/>
      <c r="AC4573" s="107"/>
      <c r="AD4573" s="196"/>
      <c r="AE4573" s="107"/>
      <c r="AF4573" s="196"/>
      <c r="AG4573" s="107"/>
      <c r="AH4573" s="107"/>
    </row>
    <row r="4574" spans="2:34" x14ac:dyDescent="0.2">
      <c r="D4574" s="205"/>
      <c r="E4574" s="205"/>
      <c r="H4574" s="196"/>
      <c r="I4574" s="139"/>
      <c r="J4574" s="196"/>
      <c r="K4574" s="139"/>
      <c r="L4574" s="196"/>
      <c r="M4574" s="139"/>
      <c r="N4574" s="196"/>
      <c r="O4574" s="139"/>
      <c r="P4574" s="196"/>
      <c r="Q4574" s="139"/>
      <c r="R4574" s="196"/>
      <c r="S4574" s="139"/>
      <c r="T4574" s="196"/>
      <c r="U4574" s="252"/>
      <c r="V4574" s="196"/>
      <c r="W4574" s="252"/>
      <c r="X4574" s="196"/>
      <c r="Y4574" s="252"/>
      <c r="Z4574" s="196"/>
      <c r="AA4574" s="252"/>
      <c r="AB4574" s="196"/>
      <c r="AC4574" s="252"/>
      <c r="AD4574" s="196"/>
      <c r="AE4574" s="252"/>
      <c r="AF4574" s="196"/>
      <c r="AG4574" s="252"/>
      <c r="AH4574" s="107"/>
    </row>
    <row r="4575" spans="2:34" x14ac:dyDescent="0.2">
      <c r="D4575" s="205"/>
      <c r="E4575" s="205"/>
      <c r="H4575" s="196"/>
      <c r="I4575" s="139"/>
      <c r="J4575" s="196"/>
      <c r="K4575" s="139"/>
      <c r="L4575" s="196"/>
      <c r="M4575" s="139"/>
      <c r="N4575" s="196"/>
      <c r="O4575" s="139"/>
      <c r="P4575" s="196"/>
      <c r="Q4575" s="139"/>
      <c r="R4575" s="196"/>
      <c r="S4575" s="139"/>
      <c r="T4575" s="196"/>
      <c r="U4575" s="252"/>
      <c r="V4575" s="196"/>
      <c r="W4575" s="252"/>
      <c r="X4575" s="196"/>
      <c r="Y4575" s="252"/>
      <c r="Z4575" s="196"/>
      <c r="AA4575" s="252"/>
      <c r="AB4575" s="196"/>
      <c r="AC4575" s="252"/>
      <c r="AD4575" s="196"/>
      <c r="AE4575" s="252"/>
      <c r="AF4575" s="196"/>
      <c r="AG4575" s="252"/>
      <c r="AH4575" s="107"/>
    </row>
    <row r="4576" spans="2:34" x14ac:dyDescent="0.2">
      <c r="D4576" s="205"/>
      <c r="E4576" s="205"/>
      <c r="H4576" s="196"/>
      <c r="I4576" s="139"/>
      <c r="J4576" s="196"/>
      <c r="K4576" s="139"/>
      <c r="L4576" s="196"/>
      <c r="M4576" s="139"/>
      <c r="N4576" s="196"/>
      <c r="O4576" s="139"/>
      <c r="P4576" s="196"/>
      <c r="Q4576" s="139"/>
      <c r="R4576" s="196"/>
      <c r="S4576" s="139"/>
      <c r="T4576" s="196"/>
      <c r="U4576" s="252"/>
      <c r="V4576" s="196"/>
      <c r="W4576" s="252"/>
      <c r="X4576" s="196"/>
      <c r="Y4576" s="252"/>
      <c r="Z4576" s="196"/>
      <c r="AA4576" s="252"/>
      <c r="AB4576" s="196"/>
      <c r="AC4576" s="252"/>
      <c r="AD4576" s="196"/>
      <c r="AE4576" s="252"/>
      <c r="AF4576" s="196"/>
      <c r="AG4576" s="252"/>
      <c r="AH4576" s="107"/>
    </row>
    <row r="4577" spans="4:34" x14ac:dyDescent="0.2">
      <c r="D4577" s="205"/>
      <c r="E4577" s="205"/>
      <c r="H4577" s="196"/>
      <c r="I4577" s="139"/>
      <c r="J4577" s="196"/>
      <c r="K4577" s="139"/>
      <c r="L4577" s="196"/>
      <c r="M4577" s="139"/>
      <c r="N4577" s="196"/>
      <c r="O4577" s="139"/>
      <c r="P4577" s="196"/>
      <c r="Q4577" s="139"/>
      <c r="R4577" s="196"/>
      <c r="S4577" s="139"/>
      <c r="T4577" s="196"/>
      <c r="U4577" s="252"/>
      <c r="V4577" s="196"/>
      <c r="W4577" s="252"/>
      <c r="X4577" s="196"/>
      <c r="Y4577" s="252"/>
      <c r="Z4577" s="196"/>
      <c r="AA4577" s="252"/>
      <c r="AB4577" s="196"/>
      <c r="AC4577" s="252"/>
      <c r="AD4577" s="196"/>
      <c r="AE4577" s="252"/>
      <c r="AF4577" s="196"/>
      <c r="AG4577" s="252"/>
      <c r="AH4577" s="107"/>
    </row>
    <row r="4578" spans="4:34" x14ac:dyDescent="0.2">
      <c r="D4578" s="205"/>
      <c r="E4578" s="205"/>
      <c r="H4578" s="196"/>
      <c r="I4578" s="139"/>
      <c r="J4578" s="196"/>
      <c r="K4578" s="139"/>
      <c r="L4578" s="196"/>
      <c r="M4578" s="139"/>
      <c r="N4578" s="196"/>
      <c r="O4578" s="139"/>
      <c r="P4578" s="196"/>
      <c r="Q4578" s="139"/>
      <c r="R4578" s="196"/>
      <c r="S4578" s="139"/>
      <c r="T4578" s="196"/>
      <c r="U4578" s="252"/>
      <c r="V4578" s="196"/>
      <c r="W4578" s="252"/>
      <c r="X4578" s="196"/>
      <c r="Y4578" s="252"/>
      <c r="Z4578" s="196"/>
      <c r="AA4578" s="252"/>
      <c r="AB4578" s="196"/>
      <c r="AC4578" s="252"/>
      <c r="AD4578" s="196"/>
      <c r="AE4578" s="252"/>
      <c r="AF4578" s="196"/>
      <c r="AG4578" s="252"/>
      <c r="AH4578" s="107"/>
    </row>
    <row r="4579" spans="4:34" x14ac:dyDescent="0.2">
      <c r="D4579" s="205"/>
      <c r="E4579" s="205"/>
      <c r="H4579" s="196"/>
      <c r="I4579" s="139"/>
      <c r="J4579" s="196"/>
      <c r="K4579" s="139"/>
      <c r="L4579" s="196"/>
      <c r="M4579" s="139"/>
      <c r="N4579" s="196"/>
      <c r="O4579" s="139"/>
      <c r="P4579" s="196"/>
      <c r="Q4579" s="139"/>
      <c r="R4579" s="196"/>
      <c r="S4579" s="139"/>
      <c r="T4579" s="196"/>
      <c r="U4579" s="252"/>
      <c r="V4579" s="196"/>
      <c r="W4579" s="252"/>
      <c r="X4579" s="196"/>
      <c r="Y4579" s="252"/>
      <c r="Z4579" s="196"/>
      <c r="AA4579" s="252"/>
      <c r="AB4579" s="196"/>
      <c r="AC4579" s="252"/>
      <c r="AD4579" s="196"/>
      <c r="AE4579" s="252"/>
      <c r="AF4579" s="196"/>
      <c r="AG4579" s="252"/>
      <c r="AH4579" s="107"/>
    </row>
    <row r="4580" spans="4:34" x14ac:dyDescent="0.2">
      <c r="D4580" s="205"/>
      <c r="E4580" s="205"/>
      <c r="H4580" s="196"/>
      <c r="I4580" s="139"/>
      <c r="J4580" s="196"/>
      <c r="K4580" s="139"/>
      <c r="L4580" s="196"/>
      <c r="M4580" s="139"/>
      <c r="N4580" s="196"/>
      <c r="O4580" s="139"/>
      <c r="P4580" s="196"/>
      <c r="Q4580" s="139"/>
      <c r="R4580" s="196"/>
      <c r="S4580" s="139"/>
      <c r="T4580" s="196"/>
      <c r="U4580" s="252"/>
      <c r="V4580" s="196"/>
      <c r="W4580" s="252"/>
      <c r="X4580" s="196"/>
      <c r="Y4580" s="252"/>
      <c r="Z4580" s="196"/>
      <c r="AA4580" s="252"/>
      <c r="AB4580" s="196"/>
      <c r="AC4580" s="252"/>
      <c r="AD4580" s="196"/>
      <c r="AE4580" s="252"/>
      <c r="AF4580" s="196"/>
      <c r="AG4580" s="252"/>
      <c r="AH4580" s="107"/>
    </row>
    <row r="4581" spans="4:34" x14ac:dyDescent="0.2">
      <c r="D4581" s="205"/>
      <c r="E4581" s="205"/>
      <c r="H4581" s="196"/>
      <c r="I4581" s="139"/>
      <c r="J4581" s="196"/>
      <c r="K4581" s="139"/>
      <c r="L4581" s="196"/>
      <c r="M4581" s="139"/>
      <c r="N4581" s="196"/>
      <c r="O4581" s="139"/>
      <c r="P4581" s="196"/>
      <c r="Q4581" s="139"/>
      <c r="R4581" s="196"/>
      <c r="S4581" s="139"/>
      <c r="T4581" s="196"/>
      <c r="U4581" s="252"/>
      <c r="V4581" s="196"/>
      <c r="W4581" s="252"/>
      <c r="X4581" s="196"/>
      <c r="Y4581" s="252"/>
      <c r="Z4581" s="196"/>
      <c r="AA4581" s="252"/>
      <c r="AB4581" s="196"/>
      <c r="AC4581" s="252"/>
      <c r="AD4581" s="196"/>
      <c r="AE4581" s="252"/>
      <c r="AF4581" s="196"/>
      <c r="AG4581" s="252"/>
      <c r="AH4581" s="107"/>
    </row>
    <row r="4582" spans="4:34" x14ac:dyDescent="0.2">
      <c r="D4582" s="205"/>
      <c r="E4582" s="205"/>
      <c r="H4582" s="196"/>
      <c r="I4582" s="139"/>
      <c r="J4582" s="196"/>
      <c r="K4582" s="139"/>
      <c r="L4582" s="196"/>
      <c r="M4582" s="139"/>
      <c r="N4582" s="196"/>
      <c r="O4582" s="139"/>
      <c r="P4582" s="196"/>
      <c r="Q4582" s="139"/>
      <c r="R4582" s="196"/>
      <c r="S4582" s="139"/>
      <c r="T4582" s="196"/>
      <c r="U4582" s="252"/>
      <c r="V4582" s="196"/>
      <c r="W4582" s="252"/>
      <c r="X4582" s="196"/>
      <c r="Y4582" s="252"/>
      <c r="Z4582" s="196"/>
      <c r="AA4582" s="252"/>
      <c r="AB4582" s="196"/>
      <c r="AC4582" s="252"/>
      <c r="AD4582" s="196"/>
      <c r="AE4582" s="252"/>
      <c r="AF4582" s="196"/>
      <c r="AG4582" s="252"/>
      <c r="AH4582" s="107"/>
    </row>
    <row r="4583" spans="4:34" x14ac:dyDescent="0.2">
      <c r="D4583" s="205"/>
      <c r="E4583" s="205"/>
      <c r="H4583" s="196"/>
      <c r="I4583" s="139"/>
      <c r="J4583" s="196"/>
      <c r="K4583" s="139"/>
      <c r="L4583" s="196"/>
      <c r="M4583" s="139"/>
      <c r="N4583" s="196"/>
      <c r="O4583" s="139"/>
      <c r="P4583" s="196"/>
      <c r="Q4583" s="139"/>
      <c r="R4583" s="196"/>
      <c r="S4583" s="139"/>
      <c r="T4583" s="196"/>
      <c r="U4583" s="252"/>
      <c r="V4583" s="196"/>
      <c r="W4583" s="252"/>
      <c r="X4583" s="196"/>
      <c r="Y4583" s="252"/>
      <c r="Z4583" s="196"/>
      <c r="AA4583" s="252"/>
      <c r="AB4583" s="196"/>
      <c r="AC4583" s="252"/>
      <c r="AD4583" s="196"/>
      <c r="AE4583" s="252"/>
      <c r="AF4583" s="196"/>
      <c r="AG4583" s="252"/>
      <c r="AH4583" s="107"/>
    </row>
    <row r="4584" spans="4:34" x14ac:dyDescent="0.2">
      <c r="D4584" s="205"/>
      <c r="E4584" s="205"/>
      <c r="H4584" s="196"/>
      <c r="I4584" s="139"/>
      <c r="J4584" s="196"/>
      <c r="K4584" s="139"/>
      <c r="L4584" s="196"/>
      <c r="M4584" s="139"/>
      <c r="N4584" s="196"/>
      <c r="O4584" s="139"/>
      <c r="P4584" s="196"/>
      <c r="Q4584" s="139"/>
      <c r="R4584" s="196"/>
      <c r="S4584" s="139"/>
      <c r="T4584" s="196"/>
      <c r="U4584" s="252"/>
      <c r="V4584" s="196"/>
      <c r="W4584" s="252"/>
      <c r="X4584" s="196"/>
      <c r="Y4584" s="252"/>
      <c r="Z4584" s="196"/>
      <c r="AA4584" s="252"/>
      <c r="AB4584" s="196"/>
      <c r="AC4584" s="252"/>
      <c r="AD4584" s="196"/>
      <c r="AE4584" s="252"/>
      <c r="AF4584" s="196"/>
      <c r="AG4584" s="252"/>
      <c r="AH4584" s="107"/>
    </row>
    <row r="4585" spans="4:34" x14ac:dyDescent="0.2">
      <c r="D4585" s="205"/>
      <c r="E4585" s="205"/>
      <c r="H4585" s="196"/>
      <c r="I4585" s="139"/>
      <c r="J4585" s="196"/>
      <c r="K4585" s="139"/>
      <c r="L4585" s="196"/>
      <c r="M4585" s="139"/>
      <c r="N4585" s="196"/>
      <c r="O4585" s="139"/>
      <c r="P4585" s="196"/>
      <c r="Q4585" s="139"/>
      <c r="R4585" s="196"/>
      <c r="S4585" s="139"/>
      <c r="T4585" s="196"/>
      <c r="U4585" s="252"/>
      <c r="V4585" s="196"/>
      <c r="W4585" s="252"/>
      <c r="X4585" s="196"/>
      <c r="Y4585" s="252"/>
      <c r="Z4585" s="196"/>
      <c r="AA4585" s="252"/>
      <c r="AB4585" s="196"/>
      <c r="AC4585" s="252"/>
      <c r="AD4585" s="196"/>
      <c r="AE4585" s="252"/>
      <c r="AF4585" s="196"/>
      <c r="AG4585" s="252"/>
      <c r="AH4585" s="107"/>
    </row>
    <row r="4586" spans="4:34" x14ac:dyDescent="0.2">
      <c r="D4586" s="205"/>
      <c r="E4586" s="205"/>
      <c r="H4586" s="196"/>
      <c r="I4586" s="139"/>
      <c r="J4586" s="196"/>
      <c r="K4586" s="139"/>
      <c r="L4586" s="196"/>
      <c r="M4586" s="139"/>
      <c r="N4586" s="196"/>
      <c r="O4586" s="139"/>
      <c r="P4586" s="196"/>
      <c r="Q4586" s="139"/>
      <c r="R4586" s="196"/>
      <c r="S4586" s="139"/>
      <c r="T4586" s="196"/>
      <c r="U4586" s="252"/>
      <c r="V4586" s="196"/>
      <c r="W4586" s="252"/>
      <c r="X4586" s="196"/>
      <c r="Y4586" s="252"/>
      <c r="Z4586" s="196"/>
      <c r="AA4586" s="252"/>
      <c r="AB4586" s="196"/>
      <c r="AC4586" s="252"/>
      <c r="AD4586" s="196"/>
      <c r="AE4586" s="252"/>
      <c r="AF4586" s="196"/>
      <c r="AG4586" s="252"/>
      <c r="AH4586" s="107"/>
    </row>
    <row r="4587" spans="4:34" x14ac:dyDescent="0.2">
      <c r="D4587" s="205"/>
      <c r="E4587" s="205"/>
      <c r="H4587" s="196"/>
      <c r="I4587" s="139"/>
      <c r="J4587" s="196"/>
      <c r="K4587" s="139"/>
      <c r="L4587" s="196"/>
      <c r="M4587" s="139"/>
      <c r="N4587" s="196"/>
      <c r="O4587" s="139"/>
      <c r="P4587" s="196"/>
      <c r="Q4587" s="139"/>
      <c r="R4587" s="196"/>
      <c r="S4587" s="139"/>
      <c r="T4587" s="196"/>
      <c r="U4587" s="252"/>
      <c r="V4587" s="196"/>
      <c r="W4587" s="252"/>
      <c r="X4587" s="196"/>
      <c r="Y4587" s="252"/>
      <c r="Z4587" s="196"/>
      <c r="AA4587" s="252"/>
      <c r="AB4587" s="196"/>
      <c r="AC4587" s="252"/>
      <c r="AD4587" s="196"/>
      <c r="AE4587" s="252"/>
      <c r="AF4587" s="196"/>
      <c r="AG4587" s="252"/>
      <c r="AH4587" s="107"/>
    </row>
    <row r="4588" spans="4:34" x14ac:dyDescent="0.2">
      <c r="D4588" s="205"/>
      <c r="E4588" s="205"/>
      <c r="H4588" s="196"/>
      <c r="I4588" s="139"/>
      <c r="J4588" s="196"/>
      <c r="K4588" s="139"/>
      <c r="L4588" s="196"/>
      <c r="M4588" s="139"/>
      <c r="N4588" s="196"/>
      <c r="O4588" s="139"/>
      <c r="P4588" s="196"/>
      <c r="Q4588" s="139"/>
      <c r="R4588" s="196"/>
      <c r="S4588" s="139"/>
      <c r="T4588" s="196"/>
      <c r="U4588" s="252"/>
      <c r="V4588" s="196"/>
      <c r="W4588" s="252"/>
      <c r="X4588" s="196"/>
      <c r="Y4588" s="252"/>
      <c r="Z4588" s="196"/>
      <c r="AA4588" s="252"/>
      <c r="AB4588" s="196"/>
      <c r="AC4588" s="252"/>
      <c r="AD4588" s="196"/>
      <c r="AE4588" s="252"/>
      <c r="AF4588" s="196"/>
      <c r="AG4588" s="252"/>
      <c r="AH4588" s="107"/>
    </row>
    <row r="4589" spans="4:34" x14ac:dyDescent="0.2">
      <c r="D4589" s="205"/>
      <c r="E4589" s="205"/>
      <c r="H4589" s="196"/>
      <c r="I4589" s="139"/>
      <c r="J4589" s="196"/>
      <c r="K4589" s="139"/>
      <c r="L4589" s="196"/>
      <c r="M4589" s="139"/>
      <c r="N4589" s="196"/>
      <c r="O4589" s="139"/>
      <c r="P4589" s="196"/>
      <c r="Q4589" s="139"/>
      <c r="R4589" s="196"/>
      <c r="S4589" s="139"/>
      <c r="T4589" s="196"/>
      <c r="U4589" s="252"/>
      <c r="V4589" s="196"/>
      <c r="W4589" s="252"/>
      <c r="X4589" s="196"/>
      <c r="Y4589" s="252"/>
      <c r="Z4589" s="196"/>
      <c r="AA4589" s="252"/>
      <c r="AB4589" s="196"/>
      <c r="AC4589" s="252"/>
      <c r="AD4589" s="196"/>
      <c r="AE4589" s="252"/>
      <c r="AF4589" s="196"/>
      <c r="AG4589" s="252"/>
      <c r="AH4589" s="107"/>
    </row>
    <row r="4590" spans="4:34" x14ac:dyDescent="0.2">
      <c r="D4590" s="205"/>
      <c r="E4590" s="205"/>
      <c r="H4590" s="196"/>
      <c r="I4590" s="139"/>
      <c r="J4590" s="196"/>
      <c r="K4590" s="139"/>
      <c r="L4590" s="196"/>
      <c r="M4590" s="139"/>
      <c r="N4590" s="196"/>
      <c r="O4590" s="139"/>
      <c r="P4590" s="196"/>
      <c r="Q4590" s="139"/>
      <c r="R4590" s="196"/>
      <c r="S4590" s="139"/>
      <c r="T4590" s="196"/>
      <c r="U4590" s="252"/>
      <c r="V4590" s="196"/>
      <c r="W4590" s="252"/>
      <c r="X4590" s="196"/>
      <c r="Y4590" s="252"/>
      <c r="Z4590" s="196"/>
      <c r="AA4590" s="252"/>
      <c r="AB4590" s="196"/>
      <c r="AC4590" s="252"/>
      <c r="AD4590" s="196"/>
      <c r="AE4590" s="252"/>
      <c r="AF4590" s="196"/>
      <c r="AG4590" s="252"/>
      <c r="AH4590" s="107"/>
    </row>
    <row r="4591" spans="4:34" x14ac:dyDescent="0.2">
      <c r="D4591" s="205"/>
      <c r="E4591" s="205"/>
      <c r="H4591" s="196"/>
      <c r="I4591" s="139"/>
      <c r="J4591" s="196"/>
      <c r="K4591" s="139"/>
      <c r="L4591" s="196"/>
      <c r="M4591" s="139"/>
      <c r="N4591" s="196"/>
      <c r="O4591" s="139"/>
      <c r="P4591" s="196"/>
      <c r="Q4591" s="139"/>
      <c r="R4591" s="196"/>
      <c r="S4591" s="139"/>
      <c r="T4591" s="196"/>
      <c r="U4591" s="252"/>
      <c r="V4591" s="196"/>
      <c r="W4591" s="252"/>
      <c r="X4591" s="196"/>
      <c r="Y4591" s="252"/>
      <c r="Z4591" s="196"/>
      <c r="AA4591" s="252"/>
      <c r="AB4591" s="196"/>
      <c r="AC4591" s="252"/>
      <c r="AD4591" s="196"/>
      <c r="AE4591" s="252"/>
      <c r="AF4591" s="196"/>
      <c r="AG4591" s="252"/>
      <c r="AH4591" s="107"/>
    </row>
    <row r="4592" spans="4:34" x14ac:dyDescent="0.2">
      <c r="D4592" s="205"/>
      <c r="E4592" s="205"/>
      <c r="H4592" s="196"/>
      <c r="I4592" s="139"/>
      <c r="J4592" s="196"/>
      <c r="K4592" s="139"/>
      <c r="L4592" s="196"/>
      <c r="M4592" s="139"/>
      <c r="N4592" s="196"/>
      <c r="O4592" s="139"/>
      <c r="P4592" s="196"/>
      <c r="Q4592" s="139"/>
      <c r="R4592" s="196"/>
      <c r="S4592" s="139"/>
      <c r="T4592" s="196"/>
      <c r="U4592" s="252"/>
      <c r="V4592" s="196"/>
      <c r="W4592" s="252"/>
      <c r="X4592" s="196"/>
      <c r="Y4592" s="252"/>
      <c r="Z4592" s="196"/>
      <c r="AA4592" s="252"/>
      <c r="AB4592" s="196"/>
      <c r="AC4592" s="252"/>
      <c r="AD4592" s="196"/>
      <c r="AE4592" s="252"/>
      <c r="AF4592" s="196"/>
      <c r="AG4592" s="252"/>
      <c r="AH4592" s="107"/>
    </row>
    <row r="4593" spans="4:34" x14ac:dyDescent="0.2">
      <c r="D4593" s="205"/>
      <c r="E4593" s="205"/>
      <c r="H4593" s="196"/>
      <c r="I4593" s="139"/>
      <c r="J4593" s="196"/>
      <c r="K4593" s="139"/>
      <c r="L4593" s="196"/>
      <c r="M4593" s="139"/>
      <c r="N4593" s="196"/>
      <c r="O4593" s="139"/>
      <c r="P4593" s="196"/>
      <c r="Q4593" s="139"/>
      <c r="R4593" s="196"/>
      <c r="S4593" s="139"/>
      <c r="T4593" s="196"/>
      <c r="U4593" s="252"/>
      <c r="V4593" s="196"/>
      <c r="W4593" s="252"/>
      <c r="X4593" s="196"/>
      <c r="Y4593" s="252"/>
      <c r="Z4593" s="196"/>
      <c r="AA4593" s="252"/>
      <c r="AB4593" s="196"/>
      <c r="AC4593" s="252"/>
      <c r="AD4593" s="196"/>
      <c r="AE4593" s="252"/>
      <c r="AF4593" s="196"/>
      <c r="AG4593" s="252"/>
      <c r="AH4593" s="107"/>
    </row>
    <row r="4594" spans="4:34" x14ac:dyDescent="0.2">
      <c r="D4594" s="205"/>
      <c r="E4594" s="205"/>
      <c r="H4594" s="196"/>
      <c r="I4594" s="139"/>
      <c r="J4594" s="196"/>
      <c r="K4594" s="139"/>
      <c r="L4594" s="196"/>
      <c r="M4594" s="139"/>
      <c r="N4594" s="196"/>
      <c r="O4594" s="139"/>
      <c r="P4594" s="196"/>
      <c r="Q4594" s="139"/>
      <c r="R4594" s="196"/>
      <c r="S4594" s="139"/>
      <c r="T4594" s="196"/>
      <c r="U4594" s="252"/>
      <c r="V4594" s="196"/>
      <c r="W4594" s="252"/>
      <c r="X4594" s="196"/>
      <c r="Y4594" s="252"/>
      <c r="Z4594" s="196"/>
      <c r="AA4594" s="252"/>
      <c r="AB4594" s="196"/>
      <c r="AC4594" s="252"/>
      <c r="AD4594" s="196"/>
      <c r="AE4594" s="252"/>
      <c r="AF4594" s="196"/>
      <c r="AG4594" s="252"/>
      <c r="AH4594" s="107"/>
    </row>
    <row r="4595" spans="4:34" x14ac:dyDescent="0.2">
      <c r="D4595" s="205"/>
      <c r="E4595" s="205"/>
      <c r="H4595" s="196"/>
      <c r="I4595" s="139"/>
      <c r="J4595" s="196"/>
      <c r="K4595" s="139"/>
      <c r="L4595" s="196"/>
      <c r="M4595" s="139"/>
      <c r="N4595" s="196"/>
      <c r="O4595" s="139"/>
      <c r="P4595" s="196"/>
      <c r="Q4595" s="139"/>
      <c r="R4595" s="196"/>
      <c r="S4595" s="139"/>
      <c r="T4595" s="196"/>
      <c r="U4595" s="252"/>
      <c r="V4595" s="196"/>
      <c r="W4595" s="252"/>
      <c r="X4595" s="196"/>
      <c r="Y4595" s="252"/>
      <c r="Z4595" s="196"/>
      <c r="AA4595" s="252"/>
      <c r="AB4595" s="196"/>
      <c r="AC4595" s="252"/>
      <c r="AD4595" s="196"/>
      <c r="AE4595" s="252"/>
      <c r="AF4595" s="196"/>
      <c r="AG4595" s="252"/>
      <c r="AH4595" s="107"/>
    </row>
    <row r="4596" spans="4:34" x14ac:dyDescent="0.2">
      <c r="D4596" s="205"/>
      <c r="E4596" s="205"/>
      <c r="H4596" s="196"/>
      <c r="I4596" s="139"/>
      <c r="J4596" s="196"/>
      <c r="K4596" s="139"/>
      <c r="L4596" s="196"/>
      <c r="M4596" s="139"/>
      <c r="N4596" s="196"/>
      <c r="O4596" s="139"/>
      <c r="P4596" s="196"/>
      <c r="Q4596" s="139"/>
      <c r="R4596" s="196"/>
      <c r="S4596" s="139"/>
      <c r="T4596" s="196"/>
      <c r="U4596" s="252"/>
      <c r="V4596" s="196"/>
      <c r="W4596" s="252"/>
      <c r="X4596" s="196"/>
      <c r="Y4596" s="252"/>
      <c r="Z4596" s="196"/>
      <c r="AA4596" s="252"/>
      <c r="AB4596" s="196"/>
      <c r="AC4596" s="252"/>
      <c r="AD4596" s="196"/>
      <c r="AE4596" s="252"/>
      <c r="AF4596" s="196"/>
      <c r="AG4596" s="252"/>
      <c r="AH4596" s="107"/>
    </row>
    <row r="4597" spans="4:34" x14ac:dyDescent="0.2">
      <c r="D4597" s="205"/>
      <c r="E4597" s="205"/>
      <c r="H4597" s="196"/>
      <c r="I4597" s="139"/>
      <c r="J4597" s="196"/>
      <c r="K4597" s="139"/>
      <c r="L4597" s="196"/>
      <c r="M4597" s="139"/>
      <c r="N4597" s="196"/>
      <c r="O4597" s="139"/>
      <c r="P4597" s="196"/>
      <c r="Q4597" s="139"/>
      <c r="R4597" s="196"/>
      <c r="S4597" s="139"/>
      <c r="T4597" s="196"/>
      <c r="U4597" s="252"/>
      <c r="V4597" s="196"/>
      <c r="W4597" s="252"/>
      <c r="X4597" s="196"/>
      <c r="Y4597" s="252"/>
      <c r="Z4597" s="196"/>
      <c r="AA4597" s="252"/>
      <c r="AB4597" s="196"/>
      <c r="AC4597" s="252"/>
      <c r="AD4597" s="196"/>
      <c r="AE4597" s="252"/>
      <c r="AF4597" s="196"/>
      <c r="AG4597" s="252"/>
      <c r="AH4597" s="107"/>
    </row>
    <row r="4598" spans="4:34" x14ac:dyDescent="0.2">
      <c r="D4598" s="205"/>
      <c r="E4598" s="205"/>
      <c r="H4598" s="196"/>
      <c r="I4598" s="139"/>
      <c r="J4598" s="196"/>
      <c r="K4598" s="139"/>
      <c r="L4598" s="196"/>
      <c r="M4598" s="139"/>
      <c r="N4598" s="196"/>
      <c r="O4598" s="139"/>
      <c r="P4598" s="196"/>
      <c r="Q4598" s="139"/>
      <c r="R4598" s="196"/>
      <c r="S4598" s="139"/>
      <c r="T4598" s="196"/>
      <c r="U4598" s="252"/>
      <c r="V4598" s="196"/>
      <c r="W4598" s="252"/>
      <c r="X4598" s="196"/>
      <c r="Y4598" s="252"/>
      <c r="Z4598" s="196"/>
      <c r="AA4598" s="252"/>
      <c r="AB4598" s="196"/>
      <c r="AC4598" s="252"/>
      <c r="AD4598" s="196"/>
      <c r="AE4598" s="252"/>
      <c r="AF4598" s="196"/>
      <c r="AG4598" s="252"/>
      <c r="AH4598" s="107"/>
    </row>
    <row r="4599" spans="4:34" x14ac:dyDescent="0.2">
      <c r="D4599" s="205"/>
      <c r="E4599" s="205"/>
      <c r="H4599" s="196"/>
      <c r="I4599" s="139"/>
      <c r="J4599" s="196"/>
      <c r="K4599" s="139"/>
      <c r="L4599" s="196"/>
      <c r="M4599" s="139"/>
      <c r="N4599" s="196"/>
      <c r="O4599" s="139"/>
      <c r="P4599" s="196"/>
      <c r="Q4599" s="139"/>
      <c r="R4599" s="196"/>
      <c r="S4599" s="139"/>
      <c r="T4599" s="196"/>
      <c r="U4599" s="252"/>
      <c r="V4599" s="196"/>
      <c r="W4599" s="252"/>
      <c r="X4599" s="196"/>
      <c r="Y4599" s="252"/>
      <c r="Z4599" s="196"/>
      <c r="AA4599" s="252"/>
      <c r="AB4599" s="196"/>
      <c r="AC4599" s="252"/>
      <c r="AD4599" s="196"/>
      <c r="AE4599" s="252"/>
      <c r="AF4599" s="196"/>
      <c r="AG4599" s="252"/>
      <c r="AH4599" s="107"/>
    </row>
    <row r="4600" spans="4:34" x14ac:dyDescent="0.2">
      <c r="D4600" s="205"/>
      <c r="E4600" s="205"/>
      <c r="H4600" s="196"/>
      <c r="I4600" s="139"/>
      <c r="J4600" s="196"/>
      <c r="K4600" s="139"/>
      <c r="L4600" s="196"/>
      <c r="M4600" s="139"/>
      <c r="N4600" s="196"/>
      <c r="O4600" s="139"/>
      <c r="P4600" s="196"/>
      <c r="Q4600" s="139"/>
      <c r="R4600" s="196"/>
      <c r="S4600" s="139"/>
      <c r="T4600" s="196"/>
      <c r="U4600" s="252"/>
      <c r="V4600" s="196"/>
      <c r="W4600" s="252"/>
      <c r="X4600" s="196"/>
      <c r="Y4600" s="252"/>
      <c r="Z4600" s="196"/>
      <c r="AA4600" s="252"/>
      <c r="AB4600" s="196"/>
      <c r="AC4600" s="252"/>
      <c r="AD4600" s="196"/>
      <c r="AE4600" s="252"/>
      <c r="AF4600" s="196"/>
      <c r="AG4600" s="252"/>
      <c r="AH4600" s="107"/>
    </row>
    <row r="4601" spans="4:34" x14ac:dyDescent="0.2">
      <c r="D4601" s="205"/>
      <c r="E4601" s="205"/>
      <c r="H4601" s="196"/>
      <c r="I4601" s="139"/>
      <c r="J4601" s="196"/>
      <c r="K4601" s="139"/>
      <c r="L4601" s="196"/>
      <c r="M4601" s="139"/>
      <c r="N4601" s="196"/>
      <c r="O4601" s="139"/>
      <c r="P4601" s="196"/>
      <c r="Q4601" s="139"/>
      <c r="R4601" s="196"/>
      <c r="S4601" s="139"/>
      <c r="T4601" s="196"/>
      <c r="U4601" s="252"/>
      <c r="V4601" s="196"/>
      <c r="W4601" s="252"/>
      <c r="X4601" s="196"/>
      <c r="Y4601" s="252"/>
      <c r="Z4601" s="196"/>
      <c r="AA4601" s="252"/>
      <c r="AB4601" s="196"/>
      <c r="AC4601" s="252"/>
      <c r="AD4601" s="196"/>
      <c r="AE4601" s="252"/>
      <c r="AF4601" s="196"/>
      <c r="AG4601" s="252"/>
      <c r="AH4601" s="107"/>
    </row>
    <row r="4602" spans="4:34" x14ac:dyDescent="0.2">
      <c r="D4602" s="205"/>
      <c r="E4602" s="205"/>
      <c r="H4602" s="196"/>
      <c r="I4602" s="139"/>
      <c r="J4602" s="196"/>
      <c r="K4602" s="139"/>
      <c r="L4602" s="196"/>
      <c r="M4602" s="139"/>
      <c r="N4602" s="196"/>
      <c r="O4602" s="139"/>
      <c r="P4602" s="196"/>
      <c r="Q4602" s="139"/>
      <c r="R4602" s="196"/>
      <c r="S4602" s="139"/>
      <c r="T4602" s="196"/>
      <c r="U4602" s="252"/>
      <c r="V4602" s="196"/>
      <c r="W4602" s="252"/>
      <c r="X4602" s="196"/>
      <c r="Y4602" s="252"/>
      <c r="Z4602" s="196"/>
      <c r="AA4602" s="252"/>
      <c r="AB4602" s="196"/>
      <c r="AC4602" s="252"/>
      <c r="AD4602" s="196"/>
      <c r="AE4602" s="252"/>
      <c r="AF4602" s="196"/>
      <c r="AG4602" s="252"/>
      <c r="AH4602" s="107"/>
    </row>
    <row r="4603" spans="4:34" x14ac:dyDescent="0.2">
      <c r="D4603" s="205"/>
      <c r="E4603" s="205"/>
      <c r="H4603" s="196"/>
      <c r="I4603" s="139"/>
      <c r="J4603" s="196"/>
      <c r="K4603" s="139"/>
      <c r="L4603" s="196"/>
      <c r="M4603" s="139"/>
      <c r="N4603" s="196"/>
      <c r="O4603" s="139"/>
      <c r="P4603" s="196"/>
      <c r="Q4603" s="139"/>
      <c r="R4603" s="196"/>
      <c r="S4603" s="139"/>
      <c r="T4603" s="196"/>
      <c r="U4603" s="252"/>
      <c r="V4603" s="196"/>
      <c r="W4603" s="252"/>
      <c r="X4603" s="196"/>
      <c r="Y4603" s="252"/>
      <c r="Z4603" s="196"/>
      <c r="AA4603" s="252"/>
      <c r="AB4603" s="196"/>
      <c r="AC4603" s="252"/>
      <c r="AD4603" s="196"/>
      <c r="AE4603" s="252"/>
      <c r="AF4603" s="196"/>
      <c r="AG4603" s="252"/>
      <c r="AH4603" s="107"/>
    </row>
    <row r="4604" spans="4:34" x14ac:dyDescent="0.2">
      <c r="D4604" s="205"/>
      <c r="E4604" s="205"/>
      <c r="H4604" s="196"/>
      <c r="I4604" s="139"/>
      <c r="J4604" s="196"/>
      <c r="K4604" s="139"/>
      <c r="L4604" s="196"/>
      <c r="M4604" s="139"/>
      <c r="N4604" s="196"/>
      <c r="O4604" s="139"/>
      <c r="P4604" s="196"/>
      <c r="Q4604" s="139"/>
      <c r="R4604" s="196"/>
      <c r="S4604" s="139"/>
      <c r="T4604" s="196"/>
      <c r="U4604" s="252"/>
      <c r="V4604" s="196"/>
      <c r="W4604" s="252"/>
      <c r="X4604" s="196"/>
      <c r="Y4604" s="252"/>
      <c r="Z4604" s="196"/>
      <c r="AA4604" s="252"/>
      <c r="AB4604" s="196"/>
      <c r="AC4604" s="252"/>
      <c r="AD4604" s="196"/>
      <c r="AE4604" s="252"/>
      <c r="AF4604" s="196"/>
      <c r="AG4604" s="252"/>
      <c r="AH4604" s="107"/>
    </row>
    <row r="4605" spans="4:34" x14ac:dyDescent="0.2">
      <c r="D4605" s="205"/>
      <c r="E4605" s="205"/>
      <c r="H4605" s="196"/>
      <c r="I4605" s="139"/>
      <c r="J4605" s="196"/>
      <c r="K4605" s="139"/>
      <c r="L4605" s="196"/>
      <c r="M4605" s="139"/>
      <c r="N4605" s="196"/>
      <c r="O4605" s="139"/>
      <c r="P4605" s="196"/>
      <c r="Q4605" s="139"/>
      <c r="R4605" s="196"/>
      <c r="S4605" s="139"/>
      <c r="T4605" s="196"/>
      <c r="U4605" s="252"/>
      <c r="V4605" s="196"/>
      <c r="W4605" s="252"/>
      <c r="X4605" s="196"/>
      <c r="Y4605" s="252"/>
      <c r="Z4605" s="196"/>
      <c r="AA4605" s="252"/>
      <c r="AB4605" s="196"/>
      <c r="AC4605" s="252"/>
      <c r="AD4605" s="196"/>
      <c r="AE4605" s="252"/>
      <c r="AF4605" s="196"/>
      <c r="AG4605" s="252"/>
      <c r="AH4605" s="107"/>
    </row>
    <row r="4606" spans="4:34" x14ac:dyDescent="0.2">
      <c r="D4606" s="205"/>
      <c r="E4606" s="205"/>
      <c r="H4606" s="196"/>
      <c r="I4606" s="139"/>
      <c r="J4606" s="196"/>
      <c r="K4606" s="139"/>
      <c r="L4606" s="196"/>
      <c r="M4606" s="139"/>
      <c r="N4606" s="196"/>
      <c r="O4606" s="139"/>
      <c r="P4606" s="196"/>
      <c r="Q4606" s="139"/>
      <c r="R4606" s="196"/>
      <c r="S4606" s="139"/>
      <c r="T4606" s="196"/>
      <c r="U4606" s="252"/>
      <c r="V4606" s="196"/>
      <c r="W4606" s="252"/>
      <c r="X4606" s="196"/>
      <c r="Y4606" s="252"/>
      <c r="Z4606" s="196"/>
      <c r="AA4606" s="252"/>
      <c r="AB4606" s="196"/>
      <c r="AC4606" s="252"/>
      <c r="AD4606" s="196"/>
      <c r="AE4606" s="252"/>
      <c r="AF4606" s="196"/>
      <c r="AG4606" s="252"/>
      <c r="AH4606" s="107"/>
    </row>
    <row r="4607" spans="4:34" x14ac:dyDescent="0.2">
      <c r="D4607" s="205"/>
      <c r="E4607" s="205"/>
      <c r="H4607" s="196"/>
      <c r="I4607" s="139"/>
      <c r="J4607" s="196"/>
      <c r="K4607" s="139"/>
      <c r="L4607" s="196"/>
      <c r="M4607" s="139"/>
      <c r="N4607" s="196"/>
      <c r="O4607" s="139"/>
      <c r="P4607" s="196"/>
      <c r="Q4607" s="139"/>
      <c r="R4607" s="196"/>
      <c r="S4607" s="139"/>
      <c r="T4607" s="196"/>
      <c r="U4607" s="252"/>
      <c r="V4607" s="196"/>
      <c r="W4607" s="252"/>
      <c r="X4607" s="196"/>
      <c r="Y4607" s="252"/>
      <c r="Z4607" s="196"/>
      <c r="AA4607" s="252"/>
      <c r="AB4607" s="196"/>
      <c r="AC4607" s="252"/>
      <c r="AD4607" s="196"/>
      <c r="AE4607" s="252"/>
      <c r="AF4607" s="196"/>
      <c r="AG4607" s="252"/>
      <c r="AH4607" s="107"/>
    </row>
    <row r="4608" spans="4:34" x14ac:dyDescent="0.2">
      <c r="D4608" s="205"/>
      <c r="E4608" s="205"/>
      <c r="H4608" s="196"/>
      <c r="I4608" s="139"/>
      <c r="J4608" s="196"/>
      <c r="K4608" s="139"/>
      <c r="L4608" s="196"/>
      <c r="M4608" s="139"/>
      <c r="N4608" s="196"/>
      <c r="O4608" s="139"/>
      <c r="P4608" s="196"/>
      <c r="Q4608" s="139"/>
      <c r="R4608" s="196"/>
      <c r="S4608" s="139"/>
      <c r="T4608" s="196"/>
      <c r="U4608" s="252"/>
      <c r="V4608" s="196"/>
      <c r="W4608" s="252"/>
      <c r="X4608" s="196"/>
      <c r="Y4608" s="252"/>
      <c r="Z4608" s="196"/>
      <c r="AA4608" s="252"/>
      <c r="AB4608" s="196"/>
      <c r="AC4608" s="252"/>
      <c r="AD4608" s="196"/>
      <c r="AE4608" s="252"/>
      <c r="AF4608" s="196"/>
      <c r="AG4608" s="252"/>
      <c r="AH4608" s="107"/>
    </row>
    <row r="4609" spans="4:34" x14ac:dyDescent="0.2">
      <c r="D4609" s="205"/>
      <c r="E4609" s="205"/>
      <c r="H4609" s="196"/>
      <c r="I4609" s="139"/>
      <c r="J4609" s="196"/>
      <c r="K4609" s="139"/>
      <c r="L4609" s="196"/>
      <c r="M4609" s="139"/>
      <c r="N4609" s="196"/>
      <c r="O4609" s="139"/>
      <c r="P4609" s="196"/>
      <c r="Q4609" s="139"/>
      <c r="R4609" s="196"/>
      <c r="S4609" s="139"/>
      <c r="T4609" s="196"/>
      <c r="U4609" s="252"/>
      <c r="V4609" s="196"/>
      <c r="W4609" s="252"/>
      <c r="X4609" s="196"/>
      <c r="Y4609" s="252"/>
      <c r="Z4609" s="196"/>
      <c r="AA4609" s="252"/>
      <c r="AB4609" s="196"/>
      <c r="AC4609" s="252"/>
      <c r="AD4609" s="196"/>
      <c r="AE4609" s="252"/>
      <c r="AF4609" s="196"/>
      <c r="AG4609" s="252"/>
      <c r="AH4609" s="107"/>
    </row>
    <row r="4610" spans="4:34" x14ac:dyDescent="0.2">
      <c r="D4610" s="205"/>
      <c r="E4610" s="205"/>
      <c r="H4610" s="196"/>
      <c r="I4610" s="139"/>
      <c r="J4610" s="196"/>
      <c r="K4610" s="139"/>
      <c r="L4610" s="196"/>
      <c r="M4610" s="139"/>
      <c r="N4610" s="196"/>
      <c r="O4610" s="139"/>
      <c r="P4610" s="196"/>
      <c r="Q4610" s="139"/>
      <c r="R4610" s="196"/>
      <c r="S4610" s="139"/>
      <c r="T4610" s="196"/>
      <c r="U4610" s="252"/>
      <c r="V4610" s="196"/>
      <c r="W4610" s="252"/>
      <c r="X4610" s="196"/>
      <c r="Y4610" s="252"/>
      <c r="Z4610" s="196"/>
      <c r="AA4610" s="252"/>
      <c r="AB4610" s="196"/>
      <c r="AC4610" s="252"/>
      <c r="AD4610" s="196"/>
      <c r="AE4610" s="252"/>
      <c r="AF4610" s="196"/>
      <c r="AG4610" s="252"/>
      <c r="AH4610" s="107"/>
    </row>
    <row r="4611" spans="4:34" x14ac:dyDescent="0.2">
      <c r="D4611" s="205"/>
      <c r="E4611" s="205"/>
      <c r="H4611" s="196"/>
      <c r="I4611" s="139"/>
      <c r="J4611" s="196"/>
      <c r="K4611" s="139"/>
      <c r="L4611" s="196"/>
      <c r="M4611" s="139"/>
      <c r="N4611" s="196"/>
      <c r="O4611" s="139"/>
      <c r="P4611" s="196"/>
      <c r="Q4611" s="139"/>
      <c r="R4611" s="196"/>
      <c r="S4611" s="139"/>
      <c r="T4611" s="196"/>
      <c r="U4611" s="252"/>
      <c r="V4611" s="196"/>
      <c r="W4611" s="252"/>
      <c r="X4611" s="196"/>
      <c r="Y4611" s="252"/>
      <c r="Z4611" s="196"/>
      <c r="AA4611" s="252"/>
      <c r="AB4611" s="196"/>
      <c r="AC4611" s="252"/>
      <c r="AD4611" s="196"/>
      <c r="AE4611" s="252"/>
      <c r="AF4611" s="196"/>
      <c r="AG4611" s="252"/>
      <c r="AH4611" s="107"/>
    </row>
    <row r="4612" spans="4:34" x14ac:dyDescent="0.2">
      <c r="D4612" s="205"/>
      <c r="E4612" s="205"/>
      <c r="H4612" s="196"/>
      <c r="I4612" s="139"/>
      <c r="J4612" s="196"/>
      <c r="K4612" s="139"/>
      <c r="L4612" s="196"/>
      <c r="M4612" s="139"/>
      <c r="N4612" s="196"/>
      <c r="O4612" s="139"/>
      <c r="P4612" s="196"/>
      <c r="Q4612" s="139"/>
      <c r="R4612" s="196"/>
      <c r="S4612" s="139"/>
      <c r="T4612" s="196"/>
      <c r="U4612" s="252"/>
      <c r="V4612" s="196"/>
      <c r="W4612" s="252"/>
      <c r="X4612" s="196"/>
      <c r="Y4612" s="252"/>
      <c r="Z4612" s="196"/>
      <c r="AA4612" s="252"/>
      <c r="AB4612" s="196"/>
      <c r="AC4612" s="252"/>
      <c r="AD4612" s="196"/>
      <c r="AE4612" s="252"/>
      <c r="AF4612" s="196"/>
      <c r="AG4612" s="252"/>
      <c r="AH4612" s="107"/>
    </row>
    <row r="4613" spans="4:34" x14ac:dyDescent="0.2">
      <c r="D4613" s="205"/>
      <c r="E4613" s="205"/>
      <c r="H4613" s="196"/>
      <c r="I4613" s="139"/>
      <c r="J4613" s="196"/>
      <c r="K4613" s="139"/>
      <c r="L4613" s="196"/>
      <c r="M4613" s="139"/>
      <c r="N4613" s="196"/>
      <c r="O4613" s="139"/>
      <c r="P4613" s="196"/>
      <c r="Q4613" s="139"/>
      <c r="R4613" s="196"/>
      <c r="S4613" s="139"/>
      <c r="T4613" s="196"/>
      <c r="U4613" s="252"/>
      <c r="V4613" s="196"/>
      <c r="W4613" s="252"/>
      <c r="X4613" s="196"/>
      <c r="Y4613" s="252"/>
      <c r="Z4613" s="196"/>
      <c r="AA4613" s="252"/>
      <c r="AB4613" s="196"/>
      <c r="AC4613" s="252"/>
      <c r="AD4613" s="196"/>
      <c r="AE4613" s="252"/>
      <c r="AF4613" s="196"/>
      <c r="AG4613" s="252"/>
      <c r="AH4613" s="107"/>
    </row>
    <row r="4614" spans="4:34" x14ac:dyDescent="0.2">
      <c r="D4614" s="205"/>
      <c r="E4614" s="205"/>
      <c r="H4614" s="196"/>
      <c r="I4614" s="139"/>
      <c r="J4614" s="196"/>
      <c r="K4614" s="139"/>
      <c r="L4614" s="196"/>
      <c r="M4614" s="139"/>
      <c r="N4614" s="196"/>
      <c r="O4614" s="139"/>
      <c r="P4614" s="196"/>
      <c r="Q4614" s="139"/>
      <c r="R4614" s="196"/>
      <c r="S4614" s="139"/>
      <c r="T4614" s="196"/>
      <c r="U4614" s="252"/>
      <c r="V4614" s="196"/>
      <c r="W4614" s="252"/>
      <c r="X4614" s="196"/>
      <c r="Y4614" s="252"/>
      <c r="Z4614" s="196"/>
      <c r="AA4614" s="252"/>
      <c r="AB4614" s="196"/>
      <c r="AC4614" s="252"/>
      <c r="AD4614" s="196"/>
      <c r="AE4614" s="252"/>
      <c r="AF4614" s="196"/>
      <c r="AG4614" s="252"/>
      <c r="AH4614" s="107"/>
    </row>
    <row r="4615" spans="4:34" x14ac:dyDescent="0.2">
      <c r="D4615" s="205"/>
      <c r="E4615" s="205"/>
      <c r="H4615" s="196"/>
      <c r="I4615" s="139"/>
      <c r="J4615" s="196"/>
      <c r="K4615" s="139"/>
      <c r="L4615" s="196"/>
      <c r="M4615" s="139"/>
      <c r="N4615" s="196"/>
      <c r="O4615" s="139"/>
      <c r="P4615" s="196"/>
      <c r="Q4615" s="139"/>
      <c r="R4615" s="196"/>
      <c r="S4615" s="139"/>
      <c r="T4615" s="196"/>
      <c r="U4615" s="252"/>
      <c r="V4615" s="196"/>
      <c r="W4615" s="252"/>
      <c r="X4615" s="196"/>
      <c r="Y4615" s="252"/>
      <c r="Z4615" s="196"/>
      <c r="AA4615" s="252"/>
      <c r="AB4615" s="196"/>
      <c r="AC4615" s="252"/>
      <c r="AD4615" s="196"/>
      <c r="AE4615" s="252"/>
      <c r="AF4615" s="196"/>
      <c r="AG4615" s="252"/>
      <c r="AH4615" s="107"/>
    </row>
    <row r="4616" spans="4:34" x14ac:dyDescent="0.2">
      <c r="D4616" s="205"/>
      <c r="E4616" s="205"/>
      <c r="H4616" s="196"/>
      <c r="I4616" s="139"/>
      <c r="J4616" s="196"/>
      <c r="K4616" s="139"/>
      <c r="L4616" s="196"/>
      <c r="M4616" s="139"/>
      <c r="N4616" s="196"/>
      <c r="O4616" s="139"/>
      <c r="P4616" s="196"/>
      <c r="Q4616" s="139"/>
      <c r="R4616" s="196"/>
      <c r="S4616" s="139"/>
      <c r="T4616" s="196"/>
      <c r="U4616" s="252"/>
      <c r="V4616" s="196"/>
      <c r="W4616" s="252"/>
      <c r="X4616" s="196"/>
      <c r="Y4616" s="252"/>
      <c r="Z4616" s="196"/>
      <c r="AA4616" s="252"/>
      <c r="AB4616" s="196"/>
      <c r="AC4616" s="252"/>
      <c r="AD4616" s="196"/>
      <c r="AE4616" s="252"/>
      <c r="AF4616" s="196"/>
      <c r="AG4616" s="252"/>
      <c r="AH4616" s="107"/>
    </row>
    <row r="4617" spans="4:34" x14ac:dyDescent="0.2">
      <c r="D4617" s="205"/>
      <c r="E4617" s="205"/>
      <c r="H4617" s="196"/>
      <c r="I4617" s="139"/>
      <c r="J4617" s="196"/>
      <c r="K4617" s="139"/>
      <c r="L4617" s="196"/>
      <c r="M4617" s="139"/>
      <c r="N4617" s="196"/>
      <c r="O4617" s="139"/>
      <c r="P4617" s="196"/>
      <c r="Q4617" s="139"/>
      <c r="R4617" s="196"/>
      <c r="S4617" s="139"/>
      <c r="T4617" s="196"/>
      <c r="U4617" s="252"/>
      <c r="V4617" s="196"/>
      <c r="W4617" s="252"/>
      <c r="X4617" s="196"/>
      <c r="Y4617" s="252"/>
      <c r="Z4617" s="196"/>
      <c r="AA4617" s="252"/>
      <c r="AB4617" s="196"/>
      <c r="AC4617" s="252"/>
      <c r="AD4617" s="196"/>
      <c r="AE4617" s="252"/>
      <c r="AF4617" s="196"/>
      <c r="AG4617" s="252"/>
      <c r="AH4617" s="107"/>
    </row>
    <row r="4618" spans="4:34" x14ac:dyDescent="0.2">
      <c r="D4618" s="205"/>
      <c r="E4618" s="205"/>
      <c r="H4618" s="196"/>
      <c r="I4618" s="139"/>
      <c r="J4618" s="196"/>
      <c r="K4618" s="139"/>
      <c r="L4618" s="196"/>
      <c r="M4618" s="139"/>
      <c r="N4618" s="196"/>
      <c r="O4618" s="139"/>
      <c r="P4618" s="196"/>
      <c r="Q4618" s="139"/>
      <c r="R4618" s="196"/>
      <c r="S4618" s="139"/>
      <c r="T4618" s="196"/>
      <c r="U4618" s="252"/>
      <c r="V4618" s="196"/>
      <c r="W4618" s="252"/>
      <c r="X4618" s="196"/>
      <c r="Y4618" s="252"/>
      <c r="Z4618" s="196"/>
      <c r="AA4618" s="252"/>
      <c r="AB4618" s="196"/>
      <c r="AC4618" s="252"/>
      <c r="AD4618" s="196"/>
      <c r="AE4618" s="252"/>
      <c r="AF4618" s="196"/>
      <c r="AG4618" s="252"/>
      <c r="AH4618" s="107"/>
    </row>
    <row r="4619" spans="4:34" x14ac:dyDescent="0.2">
      <c r="D4619" s="205"/>
      <c r="E4619" s="205"/>
      <c r="H4619" s="196"/>
      <c r="I4619" s="139"/>
      <c r="J4619" s="196"/>
      <c r="K4619" s="139"/>
      <c r="L4619" s="196"/>
      <c r="M4619" s="139"/>
      <c r="N4619" s="196"/>
      <c r="O4619" s="139"/>
      <c r="P4619" s="196"/>
      <c r="Q4619" s="139"/>
      <c r="R4619" s="196"/>
      <c r="S4619" s="139"/>
      <c r="T4619" s="196"/>
      <c r="U4619" s="252"/>
      <c r="V4619" s="196"/>
      <c r="W4619" s="252"/>
      <c r="X4619" s="196"/>
      <c r="Y4619" s="252"/>
      <c r="Z4619" s="196"/>
      <c r="AA4619" s="252"/>
      <c r="AB4619" s="196"/>
      <c r="AC4619" s="252"/>
      <c r="AD4619" s="196"/>
      <c r="AE4619" s="252"/>
      <c r="AF4619" s="196"/>
      <c r="AG4619" s="252"/>
      <c r="AH4619" s="107"/>
    </row>
    <row r="4620" spans="4:34" x14ac:dyDescent="0.2">
      <c r="D4620" s="205"/>
      <c r="E4620" s="205"/>
      <c r="H4620" s="196"/>
      <c r="I4620" s="139"/>
      <c r="J4620" s="196"/>
      <c r="K4620" s="139"/>
      <c r="L4620" s="196"/>
      <c r="M4620" s="139"/>
      <c r="N4620" s="196"/>
      <c r="O4620" s="139"/>
      <c r="P4620" s="196"/>
      <c r="Q4620" s="139"/>
      <c r="R4620" s="196"/>
      <c r="S4620" s="139"/>
      <c r="T4620" s="196"/>
      <c r="U4620" s="252"/>
      <c r="V4620" s="196"/>
      <c r="W4620" s="252"/>
      <c r="X4620" s="196"/>
      <c r="Y4620" s="252"/>
      <c r="Z4620" s="196"/>
      <c r="AA4620" s="252"/>
      <c r="AB4620" s="196"/>
      <c r="AC4620" s="252"/>
      <c r="AD4620" s="196"/>
      <c r="AE4620" s="252"/>
      <c r="AF4620" s="196"/>
      <c r="AG4620" s="252"/>
      <c r="AH4620" s="107"/>
    </row>
    <row r="4621" spans="4:34" x14ac:dyDescent="0.2">
      <c r="D4621" s="205"/>
      <c r="E4621" s="205"/>
      <c r="H4621" s="196"/>
      <c r="I4621" s="139"/>
      <c r="J4621" s="196"/>
      <c r="K4621" s="139"/>
      <c r="L4621" s="196"/>
      <c r="M4621" s="139"/>
      <c r="N4621" s="196"/>
      <c r="O4621" s="139"/>
      <c r="P4621" s="196"/>
      <c r="Q4621" s="139"/>
      <c r="R4621" s="196"/>
      <c r="S4621" s="139"/>
      <c r="T4621" s="196"/>
      <c r="U4621" s="252"/>
      <c r="V4621" s="196"/>
      <c r="W4621" s="252"/>
      <c r="X4621" s="196"/>
      <c r="Y4621" s="252"/>
      <c r="Z4621" s="196"/>
      <c r="AA4621" s="252"/>
      <c r="AB4621" s="196"/>
      <c r="AC4621" s="252"/>
      <c r="AD4621" s="196"/>
      <c r="AE4621" s="252"/>
      <c r="AF4621" s="196"/>
      <c r="AG4621" s="252"/>
      <c r="AH4621" s="107"/>
    </row>
    <row r="4622" spans="4:34" x14ac:dyDescent="0.2">
      <c r="D4622" s="205"/>
      <c r="E4622" s="205"/>
      <c r="H4622" s="196"/>
      <c r="I4622" s="139"/>
      <c r="J4622" s="196"/>
      <c r="K4622" s="139"/>
      <c r="L4622" s="196"/>
      <c r="M4622" s="139"/>
      <c r="N4622" s="196"/>
      <c r="O4622" s="139"/>
      <c r="P4622" s="196"/>
      <c r="Q4622" s="139"/>
      <c r="R4622" s="196"/>
      <c r="S4622" s="139"/>
      <c r="T4622" s="196"/>
      <c r="U4622" s="252"/>
      <c r="V4622" s="196"/>
      <c r="W4622" s="252"/>
      <c r="X4622" s="196"/>
      <c r="Y4622" s="252"/>
      <c r="Z4622" s="196"/>
      <c r="AA4622" s="252"/>
      <c r="AB4622" s="196"/>
      <c r="AC4622" s="252"/>
      <c r="AD4622" s="196"/>
      <c r="AE4622" s="252"/>
      <c r="AF4622" s="196"/>
      <c r="AG4622" s="252"/>
      <c r="AH4622" s="107"/>
    </row>
    <row r="4623" spans="4:34" x14ac:dyDescent="0.2">
      <c r="D4623" s="205"/>
      <c r="E4623" s="205"/>
      <c r="H4623" s="196"/>
      <c r="I4623" s="139"/>
      <c r="J4623" s="196"/>
      <c r="K4623" s="139"/>
      <c r="L4623" s="196"/>
      <c r="M4623" s="139"/>
      <c r="N4623" s="196"/>
      <c r="O4623" s="139"/>
      <c r="P4623" s="196"/>
      <c r="Q4623" s="139"/>
      <c r="R4623" s="196"/>
      <c r="S4623" s="139"/>
      <c r="T4623" s="196"/>
      <c r="U4623" s="252"/>
      <c r="V4623" s="196"/>
      <c r="W4623" s="252"/>
      <c r="X4623" s="196"/>
      <c r="Y4623" s="252"/>
      <c r="Z4623" s="196"/>
      <c r="AA4623" s="252"/>
      <c r="AB4623" s="196"/>
      <c r="AC4623" s="252"/>
      <c r="AD4623" s="196"/>
      <c r="AE4623" s="252"/>
      <c r="AF4623" s="196"/>
      <c r="AG4623" s="252"/>
      <c r="AH4623" s="107"/>
    </row>
    <row r="4624" spans="4:34" x14ac:dyDescent="0.2">
      <c r="D4624" s="205"/>
      <c r="E4624" s="205"/>
      <c r="H4624" s="196"/>
      <c r="I4624" s="139"/>
      <c r="J4624" s="196"/>
      <c r="K4624" s="139"/>
      <c r="L4624" s="196"/>
      <c r="M4624" s="139"/>
      <c r="N4624" s="196"/>
      <c r="O4624" s="139"/>
      <c r="P4624" s="196"/>
      <c r="Q4624" s="139"/>
      <c r="R4624" s="196"/>
      <c r="S4624" s="139"/>
      <c r="T4624" s="196"/>
      <c r="U4624" s="252"/>
      <c r="V4624" s="196"/>
      <c r="W4624" s="252"/>
      <c r="X4624" s="196"/>
      <c r="Y4624" s="252"/>
      <c r="Z4624" s="196"/>
      <c r="AA4624" s="252"/>
      <c r="AB4624" s="196"/>
      <c r="AC4624" s="252"/>
      <c r="AD4624" s="196"/>
      <c r="AE4624" s="252"/>
      <c r="AF4624" s="196"/>
      <c r="AG4624" s="252"/>
      <c r="AH4624" s="107"/>
    </row>
    <row r="4625" spans="4:34" x14ac:dyDescent="0.2">
      <c r="D4625" s="205"/>
      <c r="E4625" s="205"/>
      <c r="H4625" s="196"/>
      <c r="I4625" s="139"/>
      <c r="J4625" s="196"/>
      <c r="K4625" s="139"/>
      <c r="L4625" s="196"/>
      <c r="M4625" s="139"/>
      <c r="N4625" s="196"/>
      <c r="O4625" s="139"/>
      <c r="P4625" s="196"/>
      <c r="Q4625" s="139"/>
      <c r="R4625" s="196"/>
      <c r="S4625" s="139"/>
      <c r="T4625" s="196"/>
      <c r="U4625" s="252"/>
      <c r="V4625" s="196"/>
      <c r="W4625" s="252"/>
      <c r="X4625" s="196"/>
      <c r="Y4625" s="252"/>
      <c r="Z4625" s="196"/>
      <c r="AA4625" s="252"/>
      <c r="AB4625" s="196"/>
      <c r="AC4625" s="252"/>
      <c r="AD4625" s="196"/>
      <c r="AE4625" s="252"/>
      <c r="AF4625" s="196"/>
      <c r="AG4625" s="252"/>
      <c r="AH4625" s="107"/>
    </row>
    <row r="4626" spans="4:34" x14ac:dyDescent="0.2">
      <c r="D4626" s="205"/>
      <c r="E4626" s="205"/>
      <c r="H4626" s="196"/>
      <c r="I4626" s="139"/>
      <c r="J4626" s="196"/>
      <c r="K4626" s="139"/>
      <c r="L4626" s="196"/>
      <c r="M4626" s="139"/>
      <c r="N4626" s="196"/>
      <c r="O4626" s="139"/>
      <c r="P4626" s="196"/>
      <c r="Q4626" s="139"/>
      <c r="R4626" s="196"/>
      <c r="S4626" s="139"/>
      <c r="T4626" s="196"/>
      <c r="U4626" s="252"/>
      <c r="V4626" s="196"/>
      <c r="W4626" s="252"/>
      <c r="X4626" s="196"/>
      <c r="Y4626" s="252"/>
      <c r="Z4626" s="196"/>
      <c r="AA4626" s="252"/>
      <c r="AB4626" s="196"/>
      <c r="AC4626" s="252"/>
      <c r="AD4626" s="196"/>
      <c r="AE4626" s="252"/>
      <c r="AF4626" s="196"/>
      <c r="AG4626" s="252"/>
      <c r="AH4626" s="107"/>
    </row>
    <row r="4627" spans="4:34" x14ac:dyDescent="0.2">
      <c r="D4627" s="205"/>
      <c r="E4627" s="205"/>
      <c r="H4627" s="196"/>
      <c r="I4627" s="139"/>
      <c r="J4627" s="196"/>
      <c r="K4627" s="139"/>
      <c r="L4627" s="196"/>
      <c r="M4627" s="139"/>
      <c r="N4627" s="196"/>
      <c r="O4627" s="139"/>
      <c r="P4627" s="196"/>
      <c r="Q4627" s="139"/>
      <c r="R4627" s="196"/>
      <c r="S4627" s="139"/>
      <c r="T4627" s="196"/>
      <c r="U4627" s="252"/>
      <c r="V4627" s="196"/>
      <c r="W4627" s="252"/>
      <c r="X4627" s="196"/>
      <c r="Y4627" s="252"/>
      <c r="Z4627" s="196"/>
      <c r="AA4627" s="252"/>
      <c r="AB4627" s="196"/>
      <c r="AC4627" s="252"/>
      <c r="AD4627" s="196"/>
      <c r="AE4627" s="252"/>
      <c r="AF4627" s="196"/>
      <c r="AG4627" s="252"/>
      <c r="AH4627" s="107"/>
    </row>
    <row r="4628" spans="4:34" x14ac:dyDescent="0.2">
      <c r="D4628" s="205"/>
      <c r="E4628" s="205"/>
      <c r="H4628" s="196"/>
      <c r="I4628" s="139"/>
      <c r="J4628" s="196"/>
      <c r="K4628" s="139"/>
      <c r="L4628" s="196"/>
      <c r="M4628" s="139"/>
      <c r="N4628" s="196"/>
      <c r="O4628" s="139"/>
      <c r="P4628" s="196"/>
      <c r="Q4628" s="139"/>
      <c r="R4628" s="196"/>
      <c r="S4628" s="139"/>
      <c r="T4628" s="196"/>
      <c r="U4628" s="252"/>
      <c r="V4628" s="196"/>
      <c r="W4628" s="252"/>
      <c r="X4628" s="196"/>
      <c r="Y4628" s="252"/>
      <c r="Z4628" s="196"/>
      <c r="AA4628" s="252"/>
      <c r="AB4628" s="196"/>
      <c r="AC4628" s="252"/>
      <c r="AD4628" s="196"/>
      <c r="AE4628" s="252"/>
      <c r="AF4628" s="196"/>
      <c r="AG4628" s="252"/>
      <c r="AH4628" s="107"/>
    </row>
    <row r="4629" spans="4:34" x14ac:dyDescent="0.2">
      <c r="D4629" s="205"/>
      <c r="E4629" s="205"/>
      <c r="H4629" s="196"/>
      <c r="I4629" s="139"/>
      <c r="J4629" s="196"/>
      <c r="K4629" s="139"/>
      <c r="L4629" s="196"/>
      <c r="M4629" s="139"/>
      <c r="N4629" s="196"/>
      <c r="O4629" s="139"/>
      <c r="P4629" s="196"/>
      <c r="Q4629" s="139"/>
      <c r="R4629" s="196"/>
      <c r="S4629" s="139"/>
      <c r="T4629" s="196"/>
      <c r="U4629" s="252"/>
      <c r="V4629" s="196"/>
      <c r="W4629" s="252"/>
      <c r="X4629" s="196"/>
      <c r="Y4629" s="252"/>
      <c r="Z4629" s="196"/>
      <c r="AA4629" s="252"/>
      <c r="AB4629" s="196"/>
      <c r="AC4629" s="252"/>
      <c r="AD4629" s="196"/>
      <c r="AE4629" s="252"/>
      <c r="AF4629" s="196"/>
      <c r="AG4629" s="252"/>
      <c r="AH4629" s="107"/>
    </row>
    <row r="4630" spans="4:34" x14ac:dyDescent="0.2">
      <c r="D4630" s="205"/>
      <c r="E4630" s="205"/>
      <c r="H4630" s="196"/>
      <c r="I4630" s="139"/>
      <c r="J4630" s="196"/>
      <c r="K4630" s="139"/>
      <c r="L4630" s="196"/>
      <c r="M4630" s="139"/>
      <c r="N4630" s="196"/>
      <c r="O4630" s="139"/>
      <c r="P4630" s="196"/>
      <c r="Q4630" s="139"/>
      <c r="R4630" s="196"/>
      <c r="S4630" s="139"/>
      <c r="T4630" s="196"/>
      <c r="U4630" s="252"/>
      <c r="V4630" s="196"/>
      <c r="W4630" s="252"/>
      <c r="X4630" s="196"/>
      <c r="Y4630" s="252"/>
      <c r="Z4630" s="196"/>
      <c r="AA4630" s="252"/>
      <c r="AB4630" s="196"/>
      <c r="AC4630" s="252"/>
      <c r="AD4630" s="196"/>
      <c r="AE4630" s="252"/>
      <c r="AF4630" s="196"/>
      <c r="AG4630" s="252"/>
      <c r="AH4630" s="107"/>
    </row>
    <row r="4631" spans="4:34" x14ac:dyDescent="0.2">
      <c r="D4631" s="205"/>
      <c r="E4631" s="205"/>
      <c r="H4631" s="196"/>
      <c r="I4631" s="139"/>
      <c r="J4631" s="196"/>
      <c r="K4631" s="139"/>
      <c r="L4631" s="196"/>
      <c r="M4631" s="139"/>
      <c r="N4631" s="196"/>
      <c r="O4631" s="139"/>
      <c r="P4631" s="196"/>
      <c r="Q4631" s="139"/>
      <c r="R4631" s="196"/>
      <c r="S4631" s="139"/>
      <c r="T4631" s="196"/>
      <c r="U4631" s="252"/>
      <c r="V4631" s="196"/>
      <c r="W4631" s="252"/>
      <c r="X4631" s="196"/>
      <c r="Y4631" s="252"/>
      <c r="Z4631" s="196"/>
      <c r="AA4631" s="252"/>
      <c r="AB4631" s="196"/>
      <c r="AC4631" s="252"/>
      <c r="AD4631" s="196"/>
      <c r="AE4631" s="252"/>
      <c r="AF4631" s="196"/>
      <c r="AG4631" s="252"/>
      <c r="AH4631" s="107"/>
    </row>
    <row r="4632" spans="4:34" x14ac:dyDescent="0.2">
      <c r="D4632" s="205"/>
      <c r="E4632" s="205"/>
      <c r="H4632" s="196"/>
      <c r="I4632" s="139"/>
      <c r="J4632" s="196"/>
      <c r="K4632" s="139"/>
      <c r="L4632" s="196"/>
      <c r="M4632" s="139"/>
      <c r="N4632" s="196"/>
      <c r="O4632" s="139"/>
      <c r="P4632" s="196"/>
      <c r="Q4632" s="139"/>
      <c r="R4632" s="196"/>
      <c r="S4632" s="139"/>
      <c r="T4632" s="196"/>
      <c r="U4632" s="252"/>
      <c r="V4632" s="196"/>
      <c r="W4632" s="252"/>
      <c r="X4632" s="196"/>
      <c r="Y4632" s="252"/>
      <c r="Z4632" s="196"/>
      <c r="AA4632" s="252"/>
      <c r="AB4632" s="196"/>
      <c r="AC4632" s="252"/>
      <c r="AD4632" s="196"/>
      <c r="AE4632" s="252"/>
      <c r="AF4632" s="196"/>
      <c r="AG4632" s="252"/>
      <c r="AH4632" s="107"/>
    </row>
    <row r="4633" spans="4:34" x14ac:dyDescent="0.2">
      <c r="D4633" s="205"/>
      <c r="E4633" s="205"/>
      <c r="H4633" s="196"/>
      <c r="I4633" s="139"/>
      <c r="J4633" s="196"/>
      <c r="K4633" s="139"/>
      <c r="L4633" s="196"/>
      <c r="M4633" s="139"/>
      <c r="N4633" s="196"/>
      <c r="O4633" s="139"/>
      <c r="P4633" s="196"/>
      <c r="Q4633" s="139"/>
      <c r="R4633" s="196"/>
      <c r="S4633" s="139"/>
      <c r="T4633" s="196"/>
      <c r="U4633" s="252"/>
      <c r="V4633" s="196"/>
      <c r="W4633" s="252"/>
      <c r="X4633" s="196"/>
      <c r="Y4633" s="252"/>
      <c r="Z4633" s="196"/>
      <c r="AA4633" s="252"/>
      <c r="AB4633" s="196"/>
      <c r="AC4633" s="252"/>
      <c r="AD4633" s="196"/>
      <c r="AE4633" s="252"/>
      <c r="AF4633" s="196"/>
      <c r="AG4633" s="252"/>
      <c r="AH4633" s="107"/>
    </row>
    <row r="4634" spans="4:34" x14ac:dyDescent="0.2">
      <c r="D4634" s="205"/>
      <c r="E4634" s="205"/>
      <c r="H4634" s="196"/>
      <c r="I4634" s="139"/>
      <c r="J4634" s="196"/>
      <c r="K4634" s="139"/>
      <c r="L4634" s="196"/>
      <c r="M4634" s="139"/>
      <c r="N4634" s="196"/>
      <c r="O4634" s="139"/>
      <c r="P4634" s="196"/>
      <c r="Q4634" s="139"/>
      <c r="R4634" s="196"/>
      <c r="S4634" s="139"/>
      <c r="T4634" s="196"/>
      <c r="U4634" s="252"/>
      <c r="V4634" s="196"/>
      <c r="W4634" s="252"/>
      <c r="X4634" s="196"/>
      <c r="Y4634" s="252"/>
      <c r="Z4634" s="196"/>
      <c r="AA4634" s="252"/>
      <c r="AB4634" s="196"/>
      <c r="AC4634" s="252"/>
      <c r="AD4634" s="196"/>
      <c r="AE4634" s="252"/>
      <c r="AF4634" s="196"/>
      <c r="AG4634" s="252"/>
      <c r="AH4634" s="107"/>
    </row>
    <row r="4635" spans="4:34" x14ac:dyDescent="0.2">
      <c r="D4635" s="205"/>
      <c r="E4635" s="205"/>
      <c r="H4635" s="196"/>
      <c r="I4635" s="139"/>
      <c r="J4635" s="196"/>
      <c r="K4635" s="139"/>
      <c r="L4635" s="196"/>
      <c r="M4635" s="139"/>
      <c r="N4635" s="196"/>
      <c r="O4635" s="139"/>
      <c r="P4635" s="196"/>
      <c r="Q4635" s="139"/>
      <c r="R4635" s="196"/>
      <c r="S4635" s="139"/>
      <c r="T4635" s="196"/>
      <c r="U4635" s="252"/>
      <c r="V4635" s="196"/>
      <c r="W4635" s="252"/>
      <c r="X4635" s="196"/>
      <c r="Y4635" s="252"/>
      <c r="Z4635" s="196"/>
      <c r="AA4635" s="252"/>
      <c r="AB4635" s="196"/>
      <c r="AC4635" s="252"/>
      <c r="AD4635" s="196"/>
      <c r="AE4635" s="252"/>
      <c r="AF4635" s="196"/>
      <c r="AG4635" s="252"/>
      <c r="AH4635" s="107"/>
    </row>
    <row r="4636" spans="4:34" x14ac:dyDescent="0.2">
      <c r="D4636" s="205"/>
      <c r="E4636" s="205"/>
      <c r="H4636" s="196"/>
      <c r="I4636" s="139"/>
      <c r="J4636" s="196"/>
      <c r="K4636" s="139"/>
      <c r="L4636" s="196"/>
      <c r="M4636" s="139"/>
      <c r="N4636" s="196"/>
      <c r="O4636" s="139"/>
      <c r="P4636" s="196"/>
      <c r="Q4636" s="139"/>
      <c r="R4636" s="196"/>
      <c r="S4636" s="139"/>
      <c r="T4636" s="196"/>
      <c r="U4636" s="252"/>
      <c r="V4636" s="196"/>
      <c r="W4636" s="252"/>
      <c r="X4636" s="196"/>
      <c r="Y4636" s="252"/>
      <c r="Z4636" s="196"/>
      <c r="AA4636" s="252"/>
      <c r="AB4636" s="196"/>
      <c r="AC4636" s="252"/>
      <c r="AD4636" s="196"/>
      <c r="AE4636" s="252"/>
      <c r="AF4636" s="196"/>
      <c r="AG4636" s="252"/>
      <c r="AH4636" s="107"/>
    </row>
    <row r="4637" spans="4:34" x14ac:dyDescent="0.2">
      <c r="D4637" s="205"/>
      <c r="E4637" s="205"/>
      <c r="H4637" s="196"/>
      <c r="I4637" s="139"/>
      <c r="J4637" s="196"/>
      <c r="K4637" s="139"/>
      <c r="L4637" s="196"/>
      <c r="M4637" s="139"/>
      <c r="N4637" s="196"/>
      <c r="O4637" s="139"/>
      <c r="P4637" s="196"/>
      <c r="Q4637" s="139"/>
      <c r="R4637" s="196"/>
      <c r="S4637" s="139"/>
      <c r="T4637" s="196"/>
      <c r="U4637" s="252"/>
      <c r="V4637" s="196"/>
      <c r="W4637" s="252"/>
      <c r="X4637" s="196"/>
      <c r="Y4637" s="252"/>
      <c r="Z4637" s="196"/>
      <c r="AA4637" s="252"/>
      <c r="AB4637" s="196"/>
      <c r="AC4637" s="252"/>
      <c r="AD4637" s="196"/>
      <c r="AE4637" s="252"/>
      <c r="AF4637" s="196"/>
      <c r="AG4637" s="252"/>
      <c r="AH4637" s="107"/>
    </row>
    <row r="4638" spans="4:34" x14ac:dyDescent="0.2">
      <c r="D4638" s="205"/>
      <c r="E4638" s="205"/>
      <c r="H4638" s="196"/>
      <c r="I4638" s="139"/>
      <c r="J4638" s="196"/>
      <c r="K4638" s="139"/>
      <c r="L4638" s="196"/>
      <c r="M4638" s="139"/>
      <c r="N4638" s="196"/>
      <c r="O4638" s="139"/>
      <c r="P4638" s="196"/>
      <c r="Q4638" s="139"/>
      <c r="R4638" s="196"/>
      <c r="S4638" s="139"/>
      <c r="T4638" s="196"/>
      <c r="U4638" s="252"/>
      <c r="V4638" s="196"/>
      <c r="W4638" s="252"/>
      <c r="X4638" s="196"/>
      <c r="Y4638" s="252"/>
      <c r="Z4638" s="196"/>
      <c r="AA4638" s="252"/>
      <c r="AB4638" s="196"/>
      <c r="AC4638" s="252"/>
      <c r="AD4638" s="196"/>
      <c r="AE4638" s="252"/>
      <c r="AF4638" s="196"/>
      <c r="AG4638" s="252"/>
      <c r="AH4638" s="107"/>
    </row>
    <row r="4639" spans="4:34" x14ac:dyDescent="0.2">
      <c r="D4639" s="205"/>
      <c r="E4639" s="205"/>
      <c r="H4639" s="196"/>
      <c r="I4639" s="139"/>
      <c r="J4639" s="196"/>
      <c r="K4639" s="139"/>
      <c r="L4639" s="196"/>
      <c r="M4639" s="139"/>
      <c r="N4639" s="196"/>
      <c r="O4639" s="139"/>
      <c r="P4639" s="196"/>
      <c r="Q4639" s="139"/>
      <c r="R4639" s="196"/>
      <c r="S4639" s="139"/>
      <c r="T4639" s="196"/>
      <c r="U4639" s="252"/>
      <c r="V4639" s="196"/>
      <c r="W4639" s="252"/>
      <c r="X4639" s="196"/>
      <c r="Y4639" s="252"/>
      <c r="Z4639" s="196"/>
      <c r="AA4639" s="252"/>
      <c r="AB4639" s="196"/>
      <c r="AC4639" s="252"/>
      <c r="AD4639" s="196"/>
      <c r="AE4639" s="252"/>
      <c r="AF4639" s="196"/>
      <c r="AG4639" s="252"/>
      <c r="AH4639" s="107"/>
    </row>
    <row r="4640" spans="4:34" x14ac:dyDescent="0.2">
      <c r="D4640" s="205"/>
      <c r="E4640" s="205"/>
      <c r="H4640" s="196"/>
      <c r="I4640" s="139"/>
      <c r="J4640" s="196"/>
      <c r="K4640" s="139"/>
      <c r="L4640" s="196"/>
      <c r="M4640" s="139"/>
      <c r="N4640" s="196"/>
      <c r="O4640" s="139"/>
      <c r="P4640" s="196"/>
      <c r="Q4640" s="139"/>
      <c r="R4640" s="196"/>
      <c r="S4640" s="139"/>
      <c r="T4640" s="196"/>
      <c r="U4640" s="252"/>
      <c r="V4640" s="196"/>
      <c r="W4640" s="252"/>
      <c r="X4640" s="196"/>
      <c r="Y4640" s="252"/>
      <c r="Z4640" s="196"/>
      <c r="AA4640" s="252"/>
      <c r="AB4640" s="196"/>
      <c r="AC4640" s="252"/>
      <c r="AD4640" s="196"/>
      <c r="AE4640" s="252"/>
      <c r="AF4640" s="196"/>
      <c r="AG4640" s="252"/>
      <c r="AH4640" s="107"/>
    </row>
    <row r="4641" spans="4:34" x14ac:dyDescent="0.2">
      <c r="D4641" s="205"/>
      <c r="E4641" s="205"/>
      <c r="H4641" s="196"/>
      <c r="I4641" s="139"/>
      <c r="J4641" s="196"/>
      <c r="K4641" s="139"/>
      <c r="L4641" s="196"/>
      <c r="M4641" s="139"/>
      <c r="N4641" s="196"/>
      <c r="O4641" s="139"/>
      <c r="P4641" s="196"/>
      <c r="Q4641" s="139"/>
      <c r="R4641" s="196"/>
      <c r="S4641" s="139"/>
      <c r="T4641" s="196"/>
      <c r="U4641" s="252"/>
      <c r="V4641" s="196"/>
      <c r="W4641" s="252"/>
      <c r="X4641" s="196"/>
      <c r="Y4641" s="252"/>
      <c r="Z4641" s="196"/>
      <c r="AA4641" s="252"/>
      <c r="AB4641" s="196"/>
      <c r="AC4641" s="252"/>
      <c r="AD4641" s="196"/>
      <c r="AE4641" s="252"/>
      <c r="AF4641" s="196"/>
      <c r="AG4641" s="252"/>
      <c r="AH4641" s="107"/>
    </row>
    <row r="4642" spans="4:34" x14ac:dyDescent="0.2">
      <c r="D4642" s="205"/>
      <c r="E4642" s="205"/>
      <c r="H4642" s="196"/>
      <c r="I4642" s="139"/>
      <c r="J4642" s="196"/>
      <c r="K4642" s="139"/>
      <c r="L4642" s="196"/>
      <c r="M4642" s="139"/>
      <c r="N4642" s="196"/>
      <c r="O4642" s="139"/>
      <c r="P4642" s="196"/>
      <c r="Q4642" s="139"/>
      <c r="R4642" s="196"/>
      <c r="S4642" s="139"/>
      <c r="T4642" s="196"/>
      <c r="U4642" s="252"/>
      <c r="V4642" s="196"/>
      <c r="W4642" s="252"/>
      <c r="X4642" s="196"/>
      <c r="Y4642" s="252"/>
      <c r="Z4642" s="196"/>
      <c r="AA4642" s="252"/>
      <c r="AB4642" s="196"/>
      <c r="AC4642" s="252"/>
      <c r="AD4642" s="196"/>
      <c r="AE4642" s="252"/>
      <c r="AF4642" s="196"/>
      <c r="AG4642" s="252"/>
      <c r="AH4642" s="107"/>
    </row>
    <row r="4643" spans="4:34" x14ac:dyDescent="0.2">
      <c r="D4643" s="205"/>
      <c r="E4643" s="205"/>
      <c r="H4643" s="196"/>
      <c r="I4643" s="139"/>
      <c r="J4643" s="196"/>
      <c r="K4643" s="139"/>
      <c r="L4643" s="196"/>
      <c r="M4643" s="139"/>
      <c r="N4643" s="196"/>
      <c r="O4643" s="139"/>
      <c r="P4643" s="196"/>
      <c r="Q4643" s="139"/>
      <c r="R4643" s="196"/>
      <c r="S4643" s="139"/>
      <c r="T4643" s="196"/>
      <c r="U4643" s="252"/>
      <c r="V4643" s="196"/>
      <c r="W4643" s="252"/>
      <c r="X4643" s="196"/>
      <c r="Y4643" s="252"/>
      <c r="Z4643" s="196"/>
      <c r="AA4643" s="252"/>
      <c r="AB4643" s="196"/>
      <c r="AC4643" s="252"/>
      <c r="AD4643" s="196"/>
      <c r="AE4643" s="252"/>
      <c r="AF4643" s="196"/>
      <c r="AG4643" s="252"/>
      <c r="AH4643" s="107"/>
    </row>
    <row r="4644" spans="4:34" x14ac:dyDescent="0.2">
      <c r="D4644" s="205"/>
      <c r="E4644" s="205"/>
      <c r="H4644" s="196"/>
      <c r="I4644" s="139"/>
      <c r="J4644" s="196"/>
      <c r="K4644" s="139"/>
      <c r="L4644" s="196"/>
      <c r="M4644" s="139"/>
      <c r="N4644" s="196"/>
      <c r="O4644" s="139"/>
      <c r="P4644" s="196"/>
      <c r="Q4644" s="139"/>
      <c r="R4644" s="196"/>
      <c r="S4644" s="139"/>
      <c r="T4644" s="196"/>
      <c r="U4644" s="252"/>
      <c r="V4644" s="196"/>
      <c r="W4644" s="252"/>
      <c r="X4644" s="196"/>
      <c r="Y4644" s="252"/>
      <c r="Z4644" s="196"/>
      <c r="AA4644" s="252"/>
      <c r="AB4644" s="196"/>
      <c r="AC4644" s="252"/>
      <c r="AD4644" s="196"/>
      <c r="AE4644" s="252"/>
      <c r="AF4644" s="196"/>
      <c r="AG4644" s="252"/>
      <c r="AH4644" s="107"/>
    </row>
    <row r="4645" spans="4:34" x14ac:dyDescent="0.2">
      <c r="D4645" s="205"/>
      <c r="E4645" s="205"/>
      <c r="H4645" s="196"/>
      <c r="I4645" s="139"/>
      <c r="J4645" s="196"/>
      <c r="K4645" s="139"/>
      <c r="L4645" s="196"/>
      <c r="M4645" s="139"/>
      <c r="N4645" s="196"/>
      <c r="O4645" s="139"/>
      <c r="P4645" s="196"/>
      <c r="Q4645" s="139"/>
      <c r="R4645" s="196"/>
      <c r="S4645" s="139"/>
      <c r="T4645" s="196"/>
      <c r="U4645" s="252"/>
      <c r="V4645" s="196"/>
      <c r="W4645" s="252"/>
      <c r="X4645" s="196"/>
      <c r="Y4645" s="252"/>
      <c r="Z4645" s="196"/>
      <c r="AA4645" s="252"/>
      <c r="AB4645" s="196"/>
      <c r="AC4645" s="252"/>
      <c r="AD4645" s="196"/>
      <c r="AE4645" s="252"/>
      <c r="AF4645" s="196"/>
      <c r="AG4645" s="252"/>
      <c r="AH4645" s="107"/>
    </row>
    <row r="4646" spans="4:34" x14ac:dyDescent="0.2">
      <c r="D4646" s="205"/>
      <c r="E4646" s="205"/>
      <c r="H4646" s="196"/>
      <c r="I4646" s="139"/>
      <c r="J4646" s="196"/>
      <c r="K4646" s="139"/>
      <c r="L4646" s="196"/>
      <c r="M4646" s="139"/>
      <c r="N4646" s="196"/>
      <c r="O4646" s="139"/>
      <c r="P4646" s="196"/>
      <c r="Q4646" s="139"/>
      <c r="R4646" s="196"/>
      <c r="S4646" s="139"/>
      <c r="T4646" s="196"/>
      <c r="U4646" s="252"/>
      <c r="V4646" s="196"/>
      <c r="W4646" s="252"/>
      <c r="X4646" s="196"/>
      <c r="Y4646" s="252"/>
      <c r="Z4646" s="196"/>
      <c r="AA4646" s="252"/>
      <c r="AB4646" s="196"/>
      <c r="AC4646" s="252"/>
      <c r="AD4646" s="196"/>
      <c r="AE4646" s="252"/>
      <c r="AF4646" s="196"/>
      <c r="AG4646" s="252"/>
      <c r="AH4646" s="107"/>
    </row>
    <row r="4647" spans="4:34" x14ac:dyDescent="0.2">
      <c r="D4647" s="205"/>
      <c r="E4647" s="205"/>
      <c r="H4647" s="196"/>
      <c r="I4647" s="139"/>
      <c r="J4647" s="196"/>
      <c r="K4647" s="139"/>
      <c r="L4647" s="196"/>
      <c r="M4647" s="139"/>
      <c r="N4647" s="196"/>
      <c r="O4647" s="139"/>
      <c r="P4647" s="196"/>
      <c r="Q4647" s="139"/>
      <c r="R4647" s="196"/>
      <c r="S4647" s="139"/>
      <c r="T4647" s="196"/>
      <c r="U4647" s="252"/>
      <c r="V4647" s="196"/>
      <c r="W4647" s="252"/>
      <c r="X4647" s="196"/>
      <c r="Y4647" s="252"/>
      <c r="Z4647" s="196"/>
      <c r="AA4647" s="252"/>
      <c r="AB4647" s="196"/>
      <c r="AC4647" s="252"/>
      <c r="AD4647" s="196"/>
      <c r="AE4647" s="252"/>
      <c r="AF4647" s="196"/>
      <c r="AG4647" s="252"/>
      <c r="AH4647" s="107"/>
    </row>
    <row r="4648" spans="4:34" x14ac:dyDescent="0.2">
      <c r="D4648" s="205"/>
      <c r="E4648" s="205"/>
      <c r="H4648" s="196"/>
      <c r="I4648" s="139"/>
      <c r="J4648" s="196"/>
      <c r="K4648" s="139"/>
      <c r="L4648" s="196"/>
      <c r="M4648" s="139"/>
      <c r="N4648" s="196"/>
      <c r="O4648" s="139"/>
      <c r="P4648" s="196"/>
      <c r="Q4648" s="139"/>
      <c r="R4648" s="196"/>
      <c r="S4648" s="139"/>
      <c r="T4648" s="196"/>
      <c r="U4648" s="252"/>
      <c r="V4648" s="196"/>
      <c r="W4648" s="252"/>
      <c r="X4648" s="196"/>
      <c r="Y4648" s="252"/>
      <c r="Z4648" s="196"/>
      <c r="AA4648" s="252"/>
      <c r="AB4648" s="196"/>
      <c r="AC4648" s="252"/>
      <c r="AD4648" s="196"/>
      <c r="AE4648" s="252"/>
      <c r="AF4648" s="196"/>
      <c r="AG4648" s="252"/>
      <c r="AH4648" s="107"/>
    </row>
    <row r="4649" spans="4:34" x14ac:dyDescent="0.2">
      <c r="D4649" s="205"/>
      <c r="E4649" s="205"/>
      <c r="H4649" s="196"/>
      <c r="I4649" s="139"/>
      <c r="J4649" s="196"/>
      <c r="K4649" s="139"/>
      <c r="L4649" s="196"/>
      <c r="M4649" s="139"/>
      <c r="N4649" s="196"/>
      <c r="O4649" s="139"/>
      <c r="P4649" s="196"/>
      <c r="Q4649" s="139"/>
      <c r="R4649" s="196"/>
      <c r="S4649" s="139"/>
      <c r="T4649" s="196"/>
      <c r="U4649" s="252"/>
      <c r="V4649" s="196"/>
      <c r="W4649" s="252"/>
      <c r="X4649" s="196"/>
      <c r="Y4649" s="252"/>
      <c r="Z4649" s="196"/>
      <c r="AA4649" s="252"/>
      <c r="AB4649" s="196"/>
      <c r="AC4649" s="252"/>
      <c r="AD4649" s="196"/>
      <c r="AE4649" s="252"/>
      <c r="AF4649" s="196"/>
      <c r="AG4649" s="252"/>
      <c r="AH4649" s="107"/>
    </row>
    <row r="4650" spans="4:34" x14ac:dyDescent="0.2">
      <c r="D4650" s="205"/>
      <c r="E4650" s="205"/>
      <c r="H4650" s="196"/>
      <c r="I4650" s="139"/>
      <c r="J4650" s="196"/>
      <c r="K4650" s="139"/>
      <c r="L4650" s="196"/>
      <c r="M4650" s="139"/>
      <c r="N4650" s="196"/>
      <c r="O4650" s="139"/>
      <c r="P4650" s="196"/>
      <c r="Q4650" s="139"/>
      <c r="R4650" s="196"/>
      <c r="S4650" s="139"/>
      <c r="T4650" s="196"/>
      <c r="U4650" s="252"/>
      <c r="V4650" s="196"/>
      <c r="W4650" s="252"/>
      <c r="X4650" s="196"/>
      <c r="Y4650" s="252"/>
      <c r="Z4650" s="196"/>
      <c r="AA4650" s="252"/>
      <c r="AB4650" s="196"/>
      <c r="AC4650" s="252"/>
      <c r="AD4650" s="196"/>
      <c r="AE4650" s="252"/>
      <c r="AF4650" s="196"/>
      <c r="AG4650" s="252"/>
      <c r="AH4650" s="107"/>
    </row>
    <row r="4651" spans="4:34" x14ac:dyDescent="0.2">
      <c r="D4651" s="205"/>
      <c r="E4651" s="205"/>
      <c r="H4651" s="196"/>
      <c r="I4651" s="139"/>
      <c r="J4651" s="196"/>
      <c r="K4651" s="139"/>
      <c r="L4651" s="196"/>
      <c r="M4651" s="139"/>
      <c r="N4651" s="196"/>
      <c r="O4651" s="139"/>
      <c r="P4651" s="196"/>
      <c r="Q4651" s="139"/>
      <c r="R4651" s="196"/>
      <c r="S4651" s="139"/>
      <c r="T4651" s="196"/>
      <c r="U4651" s="252"/>
      <c r="V4651" s="196"/>
      <c r="W4651" s="252"/>
      <c r="X4651" s="196"/>
      <c r="Y4651" s="252"/>
      <c r="Z4651" s="196"/>
      <c r="AA4651" s="252"/>
      <c r="AB4651" s="196"/>
      <c r="AC4651" s="252"/>
      <c r="AD4651" s="196"/>
      <c r="AE4651" s="252"/>
      <c r="AF4651" s="196"/>
      <c r="AG4651" s="252"/>
      <c r="AH4651" s="107"/>
    </row>
    <row r="4652" spans="4:34" x14ac:dyDescent="0.2">
      <c r="D4652" s="205"/>
      <c r="E4652" s="205"/>
      <c r="H4652" s="196"/>
      <c r="I4652" s="139"/>
      <c r="J4652" s="196"/>
      <c r="K4652" s="139"/>
      <c r="L4652" s="196"/>
      <c r="M4652" s="139"/>
      <c r="N4652" s="196"/>
      <c r="O4652" s="139"/>
      <c r="P4652" s="196"/>
      <c r="Q4652" s="139"/>
      <c r="R4652" s="196"/>
      <c r="S4652" s="139"/>
      <c r="T4652" s="196"/>
      <c r="U4652" s="252"/>
      <c r="V4652" s="196"/>
      <c r="W4652" s="252"/>
      <c r="X4652" s="196"/>
      <c r="Y4652" s="252"/>
      <c r="Z4652" s="196"/>
      <c r="AA4652" s="252"/>
      <c r="AB4652" s="196"/>
      <c r="AC4652" s="252"/>
      <c r="AD4652" s="196"/>
      <c r="AE4652" s="252"/>
      <c r="AF4652" s="196"/>
      <c r="AG4652" s="252"/>
      <c r="AH4652" s="107"/>
    </row>
    <row r="4653" spans="4:34" x14ac:dyDescent="0.2">
      <c r="D4653" s="205"/>
      <c r="E4653" s="205"/>
      <c r="H4653" s="196"/>
      <c r="I4653" s="139"/>
      <c r="J4653" s="196"/>
      <c r="K4653" s="139"/>
      <c r="L4653" s="196"/>
      <c r="M4653" s="139"/>
      <c r="N4653" s="196"/>
      <c r="O4653" s="139"/>
      <c r="P4653" s="196"/>
      <c r="Q4653" s="139"/>
      <c r="R4653" s="196"/>
      <c r="S4653" s="139"/>
      <c r="T4653" s="196"/>
      <c r="U4653" s="252"/>
      <c r="V4653" s="196"/>
      <c r="W4653" s="252"/>
      <c r="X4653" s="196"/>
      <c r="Y4653" s="252"/>
      <c r="Z4653" s="196"/>
      <c r="AA4653" s="252"/>
      <c r="AB4653" s="196"/>
      <c r="AC4653" s="252"/>
      <c r="AD4653" s="196"/>
      <c r="AE4653" s="252"/>
      <c r="AF4653" s="196"/>
      <c r="AG4653" s="252"/>
      <c r="AH4653" s="107"/>
    </row>
    <row r="4654" spans="4:34" x14ac:dyDescent="0.2">
      <c r="D4654" s="205"/>
      <c r="E4654" s="205"/>
      <c r="H4654" s="196"/>
      <c r="I4654" s="139"/>
      <c r="J4654" s="196"/>
      <c r="K4654" s="139"/>
      <c r="L4654" s="196"/>
      <c r="M4654" s="139"/>
      <c r="N4654" s="196"/>
      <c r="O4654" s="139"/>
      <c r="P4654" s="196"/>
      <c r="Q4654" s="139"/>
      <c r="R4654" s="196"/>
      <c r="S4654" s="139"/>
      <c r="T4654" s="196"/>
      <c r="U4654" s="252"/>
      <c r="V4654" s="196"/>
      <c r="W4654" s="252"/>
      <c r="X4654" s="196"/>
      <c r="Y4654" s="252"/>
      <c r="Z4654" s="196"/>
      <c r="AA4654" s="252"/>
      <c r="AB4654" s="196"/>
      <c r="AC4654" s="252"/>
      <c r="AD4654" s="196"/>
      <c r="AE4654" s="252"/>
      <c r="AF4654" s="196"/>
      <c r="AG4654" s="252"/>
      <c r="AH4654" s="107"/>
    </row>
    <row r="4655" spans="4:34" x14ac:dyDescent="0.2">
      <c r="D4655" s="205"/>
      <c r="E4655" s="205"/>
      <c r="H4655" s="196"/>
      <c r="I4655" s="139"/>
      <c r="J4655" s="196"/>
      <c r="K4655" s="139"/>
      <c r="L4655" s="196"/>
      <c r="M4655" s="139"/>
      <c r="N4655" s="196"/>
      <c r="O4655" s="139"/>
      <c r="P4655" s="196"/>
      <c r="Q4655" s="139"/>
      <c r="R4655" s="196"/>
      <c r="S4655" s="139"/>
      <c r="T4655" s="196"/>
      <c r="U4655" s="252"/>
      <c r="V4655" s="196"/>
      <c r="W4655" s="252"/>
      <c r="X4655" s="196"/>
      <c r="Y4655" s="252"/>
      <c r="Z4655" s="196"/>
      <c r="AA4655" s="252"/>
      <c r="AB4655" s="196"/>
      <c r="AC4655" s="252"/>
      <c r="AD4655" s="196"/>
      <c r="AE4655" s="252"/>
      <c r="AF4655" s="196"/>
      <c r="AG4655" s="252"/>
      <c r="AH4655" s="107"/>
    </row>
    <row r="4656" spans="4:34" x14ac:dyDescent="0.2">
      <c r="D4656" s="205"/>
      <c r="E4656" s="205"/>
      <c r="H4656" s="196"/>
      <c r="I4656" s="139"/>
      <c r="J4656" s="196"/>
      <c r="K4656" s="139"/>
      <c r="L4656" s="196"/>
      <c r="M4656" s="139"/>
      <c r="N4656" s="196"/>
      <c r="O4656" s="139"/>
      <c r="P4656" s="196"/>
      <c r="Q4656" s="139"/>
      <c r="R4656" s="196"/>
      <c r="S4656" s="139"/>
      <c r="T4656" s="196"/>
      <c r="U4656" s="252"/>
      <c r="V4656" s="196"/>
      <c r="W4656" s="252"/>
      <c r="X4656" s="196"/>
      <c r="Y4656" s="252"/>
      <c r="Z4656" s="196"/>
      <c r="AA4656" s="252"/>
      <c r="AB4656" s="196"/>
      <c r="AC4656" s="252"/>
      <c r="AD4656" s="196"/>
      <c r="AE4656" s="252"/>
      <c r="AF4656" s="196"/>
      <c r="AG4656" s="252"/>
      <c r="AH4656" s="107"/>
    </row>
    <row r="4657" spans="4:34" x14ac:dyDescent="0.2">
      <c r="D4657" s="205"/>
      <c r="E4657" s="205"/>
      <c r="H4657" s="196"/>
      <c r="I4657" s="139"/>
      <c r="J4657" s="196"/>
      <c r="K4657" s="139"/>
      <c r="L4657" s="196"/>
      <c r="M4657" s="139"/>
      <c r="N4657" s="196"/>
      <c r="O4657" s="139"/>
      <c r="P4657" s="196"/>
      <c r="Q4657" s="139"/>
      <c r="R4657" s="196"/>
      <c r="S4657" s="139"/>
      <c r="T4657" s="196"/>
      <c r="U4657" s="252"/>
      <c r="V4657" s="196"/>
      <c r="W4657" s="252"/>
      <c r="X4657" s="196"/>
      <c r="Y4657" s="252"/>
      <c r="Z4657" s="196"/>
      <c r="AA4657" s="252"/>
      <c r="AB4657" s="196"/>
      <c r="AC4657" s="252"/>
      <c r="AD4657" s="196"/>
      <c r="AE4657" s="252"/>
      <c r="AF4657" s="196"/>
      <c r="AG4657" s="252"/>
      <c r="AH4657" s="107"/>
    </row>
    <row r="4658" spans="4:34" x14ac:dyDescent="0.2">
      <c r="D4658" s="205"/>
      <c r="E4658" s="205"/>
      <c r="H4658" s="196"/>
      <c r="I4658" s="139"/>
      <c r="J4658" s="196"/>
      <c r="K4658" s="139"/>
      <c r="L4658" s="196"/>
      <c r="M4658" s="139"/>
      <c r="N4658" s="196"/>
      <c r="O4658" s="139"/>
      <c r="P4658" s="196"/>
      <c r="Q4658" s="139"/>
      <c r="R4658" s="196"/>
      <c r="S4658" s="139"/>
      <c r="T4658" s="196"/>
      <c r="U4658" s="252"/>
      <c r="V4658" s="196"/>
      <c r="W4658" s="252"/>
      <c r="X4658" s="196"/>
      <c r="Y4658" s="252"/>
      <c r="Z4658" s="196"/>
      <c r="AA4658" s="252"/>
      <c r="AB4658" s="196"/>
      <c r="AC4658" s="252"/>
      <c r="AD4658" s="196"/>
      <c r="AE4658" s="252"/>
      <c r="AF4658" s="196"/>
      <c r="AG4658" s="252"/>
      <c r="AH4658" s="107"/>
    </row>
    <row r="4659" spans="4:34" x14ac:dyDescent="0.2">
      <c r="D4659" s="205"/>
      <c r="E4659" s="205"/>
      <c r="H4659" s="196"/>
      <c r="I4659" s="139"/>
      <c r="J4659" s="196"/>
      <c r="K4659" s="139"/>
      <c r="L4659" s="196"/>
      <c r="M4659" s="139"/>
      <c r="N4659" s="196"/>
      <c r="O4659" s="139"/>
      <c r="P4659" s="196"/>
      <c r="Q4659" s="139"/>
      <c r="R4659" s="196"/>
      <c r="S4659" s="139"/>
      <c r="T4659" s="196"/>
      <c r="U4659" s="252"/>
      <c r="V4659" s="196"/>
      <c r="W4659" s="252"/>
      <c r="X4659" s="196"/>
      <c r="Y4659" s="252"/>
      <c r="Z4659" s="196"/>
      <c r="AA4659" s="252"/>
      <c r="AB4659" s="196"/>
      <c r="AC4659" s="252"/>
      <c r="AD4659" s="196"/>
      <c r="AE4659" s="252"/>
      <c r="AF4659" s="196"/>
      <c r="AG4659" s="252"/>
      <c r="AH4659" s="107"/>
    </row>
    <row r="4660" spans="4:34" x14ac:dyDescent="0.2">
      <c r="D4660" s="205"/>
      <c r="E4660" s="205"/>
      <c r="H4660" s="196"/>
      <c r="I4660" s="139"/>
      <c r="J4660" s="196"/>
      <c r="K4660" s="139"/>
      <c r="L4660" s="196"/>
      <c r="M4660" s="139"/>
      <c r="N4660" s="196"/>
      <c r="O4660" s="139"/>
      <c r="P4660" s="196"/>
      <c r="Q4660" s="139"/>
      <c r="R4660" s="196"/>
      <c r="S4660" s="139"/>
      <c r="T4660" s="196"/>
      <c r="U4660" s="252"/>
      <c r="V4660" s="196"/>
      <c r="W4660" s="252"/>
      <c r="X4660" s="196"/>
      <c r="Y4660" s="252"/>
      <c r="Z4660" s="196"/>
      <c r="AA4660" s="252"/>
      <c r="AB4660" s="196"/>
      <c r="AC4660" s="252"/>
      <c r="AD4660" s="196"/>
      <c r="AE4660" s="252"/>
      <c r="AF4660" s="196"/>
      <c r="AG4660" s="252"/>
      <c r="AH4660" s="107"/>
    </row>
    <row r="4661" spans="4:34" x14ac:dyDescent="0.2">
      <c r="D4661" s="205"/>
      <c r="E4661" s="205"/>
      <c r="H4661" s="196"/>
      <c r="I4661" s="139"/>
      <c r="J4661" s="196"/>
      <c r="K4661" s="139"/>
      <c r="L4661" s="196"/>
      <c r="M4661" s="139"/>
      <c r="N4661" s="196"/>
      <c r="O4661" s="139"/>
      <c r="P4661" s="196"/>
      <c r="Q4661" s="139"/>
      <c r="R4661" s="196"/>
      <c r="S4661" s="139"/>
      <c r="T4661" s="196"/>
      <c r="U4661" s="252"/>
      <c r="V4661" s="196"/>
      <c r="W4661" s="252"/>
      <c r="X4661" s="196"/>
      <c r="Y4661" s="252"/>
      <c r="Z4661" s="196"/>
      <c r="AA4661" s="252"/>
      <c r="AB4661" s="196"/>
      <c r="AC4661" s="252"/>
      <c r="AD4661" s="196"/>
      <c r="AE4661" s="252"/>
      <c r="AF4661" s="196"/>
      <c r="AG4661" s="252"/>
      <c r="AH4661" s="107"/>
    </row>
    <row r="4662" spans="4:34" x14ac:dyDescent="0.2">
      <c r="D4662" s="205"/>
      <c r="E4662" s="205"/>
      <c r="H4662" s="196"/>
      <c r="I4662" s="139"/>
      <c r="J4662" s="196"/>
      <c r="K4662" s="139"/>
      <c r="L4662" s="196"/>
      <c r="M4662" s="139"/>
      <c r="N4662" s="196"/>
      <c r="O4662" s="139"/>
      <c r="P4662" s="196"/>
      <c r="Q4662" s="139"/>
      <c r="R4662" s="196"/>
      <c r="S4662" s="139"/>
      <c r="T4662" s="196"/>
      <c r="U4662" s="252"/>
      <c r="V4662" s="196"/>
      <c r="W4662" s="252"/>
      <c r="X4662" s="196"/>
      <c r="Y4662" s="252"/>
      <c r="Z4662" s="196"/>
      <c r="AA4662" s="252"/>
      <c r="AB4662" s="196"/>
      <c r="AC4662" s="252"/>
      <c r="AD4662" s="196"/>
      <c r="AE4662" s="252"/>
      <c r="AF4662" s="196"/>
      <c r="AG4662" s="252"/>
      <c r="AH4662" s="107"/>
    </row>
    <row r="4663" spans="4:34" x14ac:dyDescent="0.2">
      <c r="D4663" s="205"/>
      <c r="E4663" s="205"/>
      <c r="H4663" s="196"/>
      <c r="I4663" s="139"/>
      <c r="J4663" s="196"/>
      <c r="K4663" s="139"/>
      <c r="L4663" s="196"/>
      <c r="M4663" s="139"/>
      <c r="N4663" s="196"/>
      <c r="O4663" s="139"/>
      <c r="P4663" s="196"/>
      <c r="Q4663" s="139"/>
      <c r="R4663" s="196"/>
      <c r="S4663" s="139"/>
      <c r="T4663" s="196"/>
      <c r="U4663" s="252"/>
      <c r="V4663" s="196"/>
      <c r="W4663" s="252"/>
      <c r="X4663" s="196"/>
      <c r="Y4663" s="252"/>
      <c r="Z4663" s="196"/>
      <c r="AA4663" s="252"/>
      <c r="AB4663" s="196"/>
      <c r="AC4663" s="252"/>
      <c r="AD4663" s="196"/>
      <c r="AE4663" s="252"/>
      <c r="AF4663" s="196"/>
      <c r="AG4663" s="252"/>
      <c r="AH4663" s="107"/>
    </row>
    <row r="4664" spans="4:34" x14ac:dyDescent="0.2">
      <c r="D4664" s="205"/>
      <c r="E4664" s="205"/>
      <c r="H4664" s="196"/>
      <c r="I4664" s="139"/>
      <c r="J4664" s="196"/>
      <c r="K4664" s="139"/>
      <c r="L4664" s="196"/>
      <c r="M4664" s="139"/>
      <c r="N4664" s="196"/>
      <c r="O4664" s="139"/>
      <c r="P4664" s="196"/>
      <c r="Q4664" s="139"/>
      <c r="R4664" s="196"/>
      <c r="S4664" s="139"/>
      <c r="T4664" s="196"/>
      <c r="U4664" s="252"/>
      <c r="V4664" s="196"/>
      <c r="W4664" s="252"/>
      <c r="X4664" s="196"/>
      <c r="Y4664" s="252"/>
      <c r="Z4664" s="196"/>
      <c r="AA4664" s="252"/>
      <c r="AB4664" s="196"/>
      <c r="AC4664" s="252"/>
      <c r="AD4664" s="196"/>
      <c r="AE4664" s="252"/>
      <c r="AF4664" s="196"/>
      <c r="AG4664" s="252"/>
      <c r="AH4664" s="107"/>
    </row>
    <row r="4665" spans="4:34" x14ac:dyDescent="0.2">
      <c r="D4665" s="205"/>
      <c r="E4665" s="205"/>
      <c r="H4665" s="196"/>
      <c r="I4665" s="139"/>
      <c r="J4665" s="196"/>
      <c r="K4665" s="139"/>
      <c r="L4665" s="196"/>
      <c r="M4665" s="139"/>
      <c r="N4665" s="196"/>
      <c r="O4665" s="139"/>
      <c r="P4665" s="196"/>
      <c r="Q4665" s="139"/>
      <c r="R4665" s="196"/>
      <c r="S4665" s="139"/>
      <c r="T4665" s="196"/>
      <c r="U4665" s="252"/>
      <c r="V4665" s="196"/>
      <c r="W4665" s="252"/>
      <c r="X4665" s="196"/>
      <c r="Y4665" s="252"/>
      <c r="Z4665" s="196"/>
      <c r="AA4665" s="252"/>
      <c r="AB4665" s="196"/>
      <c r="AC4665" s="252"/>
      <c r="AD4665" s="196"/>
      <c r="AE4665" s="252"/>
      <c r="AF4665" s="196"/>
      <c r="AG4665" s="252"/>
      <c r="AH4665" s="107"/>
    </row>
    <row r="4666" spans="4:34" x14ac:dyDescent="0.2">
      <c r="D4666" s="205"/>
      <c r="E4666" s="205"/>
      <c r="H4666" s="196"/>
      <c r="I4666" s="139"/>
      <c r="J4666" s="196"/>
      <c r="K4666" s="139"/>
      <c r="L4666" s="196"/>
      <c r="M4666" s="139"/>
      <c r="N4666" s="196"/>
      <c r="O4666" s="139"/>
      <c r="P4666" s="196"/>
      <c r="Q4666" s="139"/>
      <c r="R4666" s="196"/>
      <c r="S4666" s="139"/>
      <c r="T4666" s="196"/>
      <c r="U4666" s="252"/>
      <c r="V4666" s="196"/>
      <c r="W4666" s="252"/>
      <c r="X4666" s="196"/>
      <c r="Y4666" s="252"/>
      <c r="Z4666" s="196"/>
      <c r="AA4666" s="252"/>
      <c r="AB4666" s="196"/>
      <c r="AC4666" s="252"/>
      <c r="AD4666" s="196"/>
      <c r="AE4666" s="252"/>
      <c r="AF4666" s="196"/>
      <c r="AG4666" s="252"/>
      <c r="AH4666" s="107"/>
    </row>
    <row r="4667" spans="4:34" x14ac:dyDescent="0.2">
      <c r="D4667" s="205"/>
      <c r="E4667" s="205"/>
      <c r="H4667" s="196"/>
      <c r="I4667" s="139"/>
      <c r="J4667" s="196"/>
      <c r="K4667" s="139"/>
      <c r="L4667" s="196"/>
      <c r="M4667" s="139"/>
      <c r="N4667" s="196"/>
      <c r="O4667" s="139"/>
      <c r="P4667" s="196"/>
      <c r="Q4667" s="139"/>
      <c r="R4667" s="196"/>
      <c r="S4667" s="139"/>
      <c r="T4667" s="196"/>
      <c r="U4667" s="252"/>
      <c r="V4667" s="196"/>
      <c r="W4667" s="252"/>
      <c r="X4667" s="196"/>
      <c r="Y4667" s="252"/>
      <c r="Z4667" s="196"/>
      <c r="AA4667" s="252"/>
      <c r="AB4667" s="196"/>
      <c r="AC4667" s="252"/>
      <c r="AD4667" s="196"/>
      <c r="AE4667" s="252"/>
      <c r="AF4667" s="196"/>
      <c r="AG4667" s="252"/>
      <c r="AH4667" s="107"/>
    </row>
    <row r="4668" spans="4:34" x14ac:dyDescent="0.2">
      <c r="D4668" s="205"/>
      <c r="E4668" s="205"/>
      <c r="H4668" s="196"/>
      <c r="I4668" s="139"/>
      <c r="J4668" s="196"/>
      <c r="K4668" s="139"/>
      <c r="L4668" s="196"/>
      <c r="M4668" s="139"/>
      <c r="N4668" s="196"/>
      <c r="O4668" s="139"/>
      <c r="P4668" s="196"/>
      <c r="Q4668" s="139"/>
      <c r="R4668" s="196"/>
      <c r="S4668" s="139"/>
      <c r="T4668" s="196"/>
      <c r="U4668" s="252"/>
      <c r="V4668" s="196"/>
      <c r="W4668" s="252"/>
      <c r="X4668" s="196"/>
      <c r="Y4668" s="252"/>
      <c r="Z4668" s="196"/>
      <c r="AA4668" s="252"/>
      <c r="AB4668" s="196"/>
      <c r="AC4668" s="252"/>
      <c r="AD4668" s="196"/>
      <c r="AE4668" s="252"/>
      <c r="AF4668" s="196"/>
      <c r="AG4668" s="252"/>
      <c r="AH4668" s="107"/>
    </row>
    <row r="4669" spans="4:34" x14ac:dyDescent="0.2">
      <c r="D4669" s="205"/>
      <c r="E4669" s="205"/>
      <c r="H4669" s="196"/>
      <c r="I4669" s="139"/>
      <c r="J4669" s="196"/>
      <c r="K4669" s="139"/>
      <c r="L4669" s="196"/>
      <c r="M4669" s="139"/>
      <c r="N4669" s="196"/>
      <c r="O4669" s="139"/>
      <c r="P4669" s="196"/>
      <c r="Q4669" s="139"/>
      <c r="R4669" s="196"/>
      <c r="S4669" s="139"/>
      <c r="T4669" s="196"/>
      <c r="U4669" s="252"/>
      <c r="V4669" s="196"/>
      <c r="W4669" s="252"/>
      <c r="X4669" s="196"/>
      <c r="Y4669" s="252"/>
      <c r="Z4669" s="196"/>
      <c r="AA4669" s="252"/>
      <c r="AB4669" s="196"/>
      <c r="AC4669" s="252"/>
      <c r="AD4669" s="196"/>
      <c r="AE4669" s="252"/>
      <c r="AF4669" s="196"/>
      <c r="AG4669" s="252"/>
      <c r="AH4669" s="107"/>
    </row>
    <row r="4670" spans="4:34" x14ac:dyDescent="0.2">
      <c r="D4670" s="205"/>
      <c r="E4670" s="205"/>
      <c r="H4670" s="196"/>
      <c r="I4670" s="139"/>
      <c r="J4670" s="196"/>
      <c r="K4670" s="139"/>
      <c r="L4670" s="196"/>
      <c r="M4670" s="139"/>
      <c r="N4670" s="196"/>
      <c r="O4670" s="139"/>
      <c r="P4670" s="196"/>
      <c r="Q4670" s="139"/>
      <c r="R4670" s="196"/>
      <c r="S4670" s="139"/>
      <c r="T4670" s="196"/>
      <c r="U4670" s="252"/>
      <c r="V4670" s="196"/>
      <c r="W4670" s="252"/>
      <c r="X4670" s="196"/>
      <c r="Y4670" s="252"/>
      <c r="Z4670" s="196"/>
      <c r="AA4670" s="252"/>
      <c r="AB4670" s="196"/>
      <c r="AC4670" s="252"/>
      <c r="AD4670" s="196"/>
      <c r="AE4670" s="252"/>
      <c r="AF4670" s="196"/>
      <c r="AG4670" s="252"/>
      <c r="AH4670" s="107"/>
    </row>
    <row r="4671" spans="4:34" x14ac:dyDescent="0.2">
      <c r="D4671" s="205"/>
      <c r="E4671" s="205"/>
      <c r="H4671" s="196"/>
      <c r="I4671" s="139"/>
      <c r="J4671" s="196"/>
      <c r="K4671" s="139"/>
      <c r="L4671" s="196"/>
      <c r="M4671" s="139"/>
      <c r="N4671" s="196"/>
      <c r="O4671" s="139"/>
      <c r="P4671" s="196"/>
      <c r="Q4671" s="139"/>
      <c r="R4671" s="196"/>
      <c r="S4671" s="139"/>
      <c r="T4671" s="196"/>
      <c r="U4671" s="252"/>
      <c r="V4671" s="196"/>
      <c r="W4671" s="252"/>
      <c r="X4671" s="196"/>
      <c r="Y4671" s="252"/>
      <c r="Z4671" s="196"/>
      <c r="AA4671" s="252"/>
      <c r="AB4671" s="196"/>
      <c r="AC4671" s="252"/>
      <c r="AD4671" s="196"/>
      <c r="AE4671" s="252"/>
      <c r="AF4671" s="196"/>
      <c r="AG4671" s="252"/>
      <c r="AH4671" s="107"/>
    </row>
    <row r="4672" spans="4:34" x14ac:dyDescent="0.2">
      <c r="D4672" s="205"/>
      <c r="E4672" s="205"/>
      <c r="H4672" s="196"/>
      <c r="I4672" s="139"/>
      <c r="J4672" s="196"/>
      <c r="K4672" s="139"/>
      <c r="L4672" s="196"/>
      <c r="M4672" s="139"/>
      <c r="N4672" s="196"/>
      <c r="O4672" s="139"/>
      <c r="P4672" s="196"/>
      <c r="Q4672" s="139"/>
      <c r="R4672" s="196"/>
      <c r="S4672" s="139"/>
      <c r="T4672" s="196"/>
      <c r="U4672" s="252"/>
      <c r="V4672" s="196"/>
      <c r="W4672" s="252"/>
      <c r="X4672" s="196"/>
      <c r="Y4672" s="252"/>
      <c r="Z4672" s="196"/>
      <c r="AA4672" s="252"/>
      <c r="AB4672" s="196"/>
      <c r="AC4672" s="252"/>
      <c r="AD4672" s="196"/>
      <c r="AE4672" s="252"/>
      <c r="AF4672" s="196"/>
      <c r="AG4672" s="252"/>
      <c r="AH4672" s="107"/>
    </row>
    <row r="4673" spans="4:34" x14ac:dyDescent="0.2">
      <c r="D4673" s="205"/>
      <c r="E4673" s="205"/>
      <c r="H4673" s="196"/>
      <c r="I4673" s="139"/>
      <c r="J4673" s="196"/>
      <c r="K4673" s="139"/>
      <c r="L4673" s="196"/>
      <c r="M4673" s="139"/>
      <c r="N4673" s="196"/>
      <c r="O4673" s="139"/>
      <c r="P4673" s="196"/>
      <c r="Q4673" s="139"/>
      <c r="R4673" s="196"/>
      <c r="S4673" s="139"/>
      <c r="T4673" s="196"/>
      <c r="U4673" s="252"/>
      <c r="V4673" s="196"/>
      <c r="W4673" s="252"/>
      <c r="X4673" s="196"/>
      <c r="Y4673" s="252"/>
      <c r="Z4673" s="196"/>
      <c r="AA4673" s="252"/>
      <c r="AB4673" s="196"/>
      <c r="AC4673" s="252"/>
      <c r="AD4673" s="196"/>
      <c r="AE4673" s="252"/>
      <c r="AF4673" s="196"/>
      <c r="AG4673" s="252"/>
      <c r="AH4673" s="107"/>
    </row>
    <row r="4674" spans="4:34" x14ac:dyDescent="0.2">
      <c r="D4674" s="205"/>
      <c r="E4674" s="205"/>
      <c r="H4674" s="196"/>
      <c r="I4674" s="139"/>
      <c r="J4674" s="196"/>
      <c r="K4674" s="139"/>
      <c r="L4674" s="196"/>
      <c r="M4674" s="139"/>
      <c r="N4674" s="196"/>
      <c r="O4674" s="139"/>
      <c r="P4674" s="196"/>
      <c r="Q4674" s="139"/>
      <c r="R4674" s="196"/>
      <c r="S4674" s="139"/>
      <c r="T4674" s="196"/>
      <c r="U4674" s="252"/>
      <c r="V4674" s="196"/>
      <c r="W4674" s="252"/>
      <c r="X4674" s="196"/>
      <c r="Y4674" s="252"/>
      <c r="Z4674" s="196"/>
      <c r="AA4674" s="252"/>
      <c r="AB4674" s="196"/>
      <c r="AC4674" s="252"/>
      <c r="AD4674" s="196"/>
      <c r="AE4674" s="252"/>
      <c r="AF4674" s="196"/>
      <c r="AG4674" s="252"/>
      <c r="AH4674" s="107"/>
    </row>
    <row r="4675" spans="4:34" x14ac:dyDescent="0.2">
      <c r="D4675" s="205"/>
      <c r="E4675" s="205"/>
      <c r="H4675" s="196"/>
      <c r="I4675" s="139"/>
      <c r="J4675" s="196"/>
      <c r="K4675" s="139"/>
      <c r="L4675" s="196"/>
      <c r="M4675" s="139"/>
      <c r="N4675" s="196"/>
      <c r="O4675" s="139"/>
      <c r="P4675" s="196"/>
      <c r="Q4675" s="139"/>
      <c r="R4675" s="196"/>
      <c r="S4675" s="139"/>
      <c r="T4675" s="196"/>
      <c r="U4675" s="252"/>
      <c r="V4675" s="196"/>
      <c r="W4675" s="252"/>
      <c r="X4675" s="196"/>
      <c r="Y4675" s="252"/>
      <c r="Z4675" s="196"/>
      <c r="AA4675" s="252"/>
      <c r="AB4675" s="196"/>
      <c r="AC4675" s="252"/>
      <c r="AD4675" s="196"/>
      <c r="AE4675" s="252"/>
      <c r="AF4675" s="196"/>
      <c r="AG4675" s="252"/>
      <c r="AH4675" s="107"/>
    </row>
    <row r="4676" spans="4:34" x14ac:dyDescent="0.2">
      <c r="D4676" s="205"/>
      <c r="E4676" s="205"/>
      <c r="H4676" s="196"/>
      <c r="I4676" s="139"/>
      <c r="J4676" s="196"/>
      <c r="K4676" s="139"/>
      <c r="L4676" s="196"/>
      <c r="M4676" s="139"/>
      <c r="N4676" s="196"/>
      <c r="O4676" s="139"/>
      <c r="P4676" s="196"/>
      <c r="Q4676" s="139"/>
      <c r="R4676" s="196"/>
      <c r="S4676" s="139"/>
      <c r="T4676" s="196"/>
      <c r="U4676" s="252"/>
      <c r="V4676" s="196"/>
      <c r="W4676" s="252"/>
      <c r="X4676" s="196"/>
      <c r="Y4676" s="252"/>
      <c r="Z4676" s="196"/>
      <c r="AA4676" s="252"/>
      <c r="AB4676" s="196"/>
      <c r="AC4676" s="252"/>
      <c r="AD4676" s="196"/>
      <c r="AE4676" s="252"/>
      <c r="AF4676" s="196"/>
      <c r="AG4676" s="252"/>
      <c r="AH4676" s="107"/>
    </row>
    <row r="4677" spans="4:34" x14ac:dyDescent="0.2">
      <c r="D4677" s="205"/>
      <c r="E4677" s="205"/>
      <c r="H4677" s="196"/>
      <c r="I4677" s="139"/>
      <c r="J4677" s="196"/>
      <c r="K4677" s="139"/>
      <c r="L4677" s="196"/>
      <c r="M4677" s="139"/>
      <c r="N4677" s="196"/>
      <c r="O4677" s="139"/>
      <c r="P4677" s="196"/>
      <c r="Q4677" s="139"/>
      <c r="R4677" s="196"/>
      <c r="S4677" s="139"/>
      <c r="T4677" s="196"/>
      <c r="U4677" s="252"/>
      <c r="V4677" s="196"/>
      <c r="W4677" s="252"/>
      <c r="X4677" s="196"/>
      <c r="Y4677" s="252"/>
      <c r="Z4677" s="196"/>
      <c r="AA4677" s="252"/>
      <c r="AB4677" s="196"/>
      <c r="AC4677" s="252"/>
      <c r="AD4677" s="196"/>
      <c r="AE4677" s="252"/>
      <c r="AF4677" s="196"/>
      <c r="AG4677" s="252"/>
      <c r="AH4677" s="107"/>
    </row>
    <row r="4678" spans="4:34" x14ac:dyDescent="0.2">
      <c r="D4678" s="205"/>
      <c r="E4678" s="205"/>
      <c r="H4678" s="196"/>
      <c r="I4678" s="139"/>
      <c r="J4678" s="196"/>
      <c r="K4678" s="139"/>
      <c r="L4678" s="196"/>
      <c r="M4678" s="139"/>
      <c r="N4678" s="196"/>
      <c r="O4678" s="139"/>
      <c r="P4678" s="196"/>
      <c r="Q4678" s="139"/>
      <c r="R4678" s="196"/>
      <c r="S4678" s="139"/>
      <c r="T4678" s="196"/>
      <c r="U4678" s="252"/>
      <c r="V4678" s="196"/>
      <c r="W4678" s="252"/>
      <c r="X4678" s="196"/>
      <c r="Y4678" s="252"/>
      <c r="Z4678" s="196"/>
      <c r="AA4678" s="252"/>
      <c r="AB4678" s="196"/>
      <c r="AC4678" s="252"/>
      <c r="AD4678" s="196"/>
      <c r="AE4678" s="252"/>
      <c r="AF4678" s="196"/>
      <c r="AG4678" s="252"/>
      <c r="AH4678" s="107"/>
    </row>
    <row r="4679" spans="4:34" x14ac:dyDescent="0.2">
      <c r="D4679" s="205"/>
      <c r="E4679" s="205"/>
      <c r="H4679" s="196"/>
      <c r="I4679" s="139"/>
      <c r="J4679" s="196"/>
      <c r="K4679" s="139"/>
      <c r="L4679" s="196"/>
      <c r="M4679" s="139"/>
      <c r="N4679" s="196"/>
      <c r="O4679" s="139"/>
      <c r="P4679" s="196"/>
      <c r="Q4679" s="139"/>
      <c r="R4679" s="196"/>
      <c r="S4679" s="139"/>
      <c r="T4679" s="196"/>
      <c r="U4679" s="252"/>
      <c r="V4679" s="196"/>
      <c r="W4679" s="252"/>
      <c r="X4679" s="196"/>
      <c r="Y4679" s="252"/>
      <c r="Z4679" s="196"/>
      <c r="AA4679" s="252"/>
      <c r="AB4679" s="196"/>
      <c r="AC4679" s="252"/>
      <c r="AD4679" s="196"/>
      <c r="AE4679" s="252"/>
      <c r="AF4679" s="196"/>
      <c r="AG4679" s="252"/>
      <c r="AH4679" s="107"/>
    </row>
    <row r="4680" spans="4:34" x14ac:dyDescent="0.2">
      <c r="D4680" s="205"/>
      <c r="E4680" s="205"/>
      <c r="H4680" s="196"/>
      <c r="I4680" s="139"/>
      <c r="J4680" s="196"/>
      <c r="K4680" s="139"/>
      <c r="L4680" s="196"/>
      <c r="M4680" s="139"/>
      <c r="N4680" s="196"/>
      <c r="O4680" s="139"/>
      <c r="P4680" s="196"/>
      <c r="Q4680" s="139"/>
      <c r="R4680" s="196"/>
      <c r="S4680" s="139"/>
      <c r="T4680" s="196"/>
      <c r="U4680" s="252"/>
      <c r="V4680" s="196"/>
      <c r="W4680" s="252"/>
      <c r="X4680" s="196"/>
      <c r="Y4680" s="252"/>
      <c r="Z4680" s="196"/>
      <c r="AA4680" s="252"/>
      <c r="AB4680" s="196"/>
      <c r="AC4680" s="252"/>
      <c r="AD4680" s="196"/>
      <c r="AE4680" s="252"/>
      <c r="AF4680" s="196"/>
      <c r="AG4680" s="252"/>
      <c r="AH4680" s="107"/>
    </row>
    <row r="4681" spans="4:34" x14ac:dyDescent="0.2">
      <c r="D4681" s="205"/>
      <c r="E4681" s="205"/>
      <c r="H4681" s="196"/>
      <c r="I4681" s="139"/>
      <c r="J4681" s="196"/>
      <c r="K4681" s="139"/>
      <c r="L4681" s="196"/>
      <c r="M4681" s="139"/>
      <c r="N4681" s="196"/>
      <c r="O4681" s="139"/>
      <c r="P4681" s="196"/>
      <c r="Q4681" s="139"/>
      <c r="R4681" s="196"/>
      <c r="S4681" s="139"/>
      <c r="T4681" s="196"/>
      <c r="U4681" s="252"/>
      <c r="V4681" s="196"/>
      <c r="W4681" s="252"/>
      <c r="X4681" s="196"/>
      <c r="Y4681" s="252"/>
      <c r="Z4681" s="196"/>
      <c r="AA4681" s="252"/>
      <c r="AB4681" s="196"/>
      <c r="AC4681" s="252"/>
      <c r="AD4681" s="196"/>
      <c r="AE4681" s="252"/>
      <c r="AF4681" s="196"/>
      <c r="AG4681" s="252"/>
      <c r="AH4681" s="107"/>
    </row>
    <row r="4682" spans="4:34" x14ac:dyDescent="0.2">
      <c r="D4682" s="205"/>
      <c r="E4682" s="205"/>
      <c r="H4682" s="196"/>
      <c r="I4682" s="139"/>
      <c r="J4682" s="196"/>
      <c r="K4682" s="139"/>
      <c r="L4682" s="196"/>
      <c r="M4682" s="139"/>
      <c r="N4682" s="196"/>
      <c r="O4682" s="139"/>
      <c r="P4682" s="196"/>
      <c r="Q4682" s="139"/>
      <c r="R4682" s="196"/>
      <c r="S4682" s="139"/>
      <c r="T4682" s="196"/>
      <c r="U4682" s="252"/>
      <c r="V4682" s="196"/>
      <c r="W4682" s="252"/>
      <c r="X4682" s="196"/>
      <c r="Y4682" s="252"/>
      <c r="Z4682" s="196"/>
      <c r="AA4682" s="252"/>
      <c r="AB4682" s="196"/>
      <c r="AC4682" s="252"/>
      <c r="AD4682" s="196"/>
      <c r="AE4682" s="252"/>
      <c r="AF4682" s="196"/>
      <c r="AG4682" s="252"/>
      <c r="AH4682" s="107"/>
    </row>
    <row r="4683" spans="4:34" x14ac:dyDescent="0.2">
      <c r="D4683" s="205"/>
      <c r="E4683" s="205"/>
      <c r="H4683" s="196"/>
      <c r="I4683" s="139"/>
      <c r="J4683" s="196"/>
      <c r="K4683" s="139"/>
      <c r="L4683" s="196"/>
      <c r="M4683" s="139"/>
      <c r="N4683" s="196"/>
      <c r="O4683" s="139"/>
      <c r="P4683" s="196"/>
      <c r="Q4683" s="139"/>
      <c r="R4683" s="196"/>
      <c r="S4683" s="139"/>
      <c r="T4683" s="196"/>
      <c r="U4683" s="252"/>
      <c r="V4683" s="196"/>
      <c r="W4683" s="252"/>
      <c r="X4683" s="196"/>
      <c r="Y4683" s="252"/>
      <c r="Z4683" s="196"/>
      <c r="AA4683" s="252"/>
      <c r="AB4683" s="196"/>
      <c r="AC4683" s="252"/>
      <c r="AD4683" s="196"/>
      <c r="AE4683" s="252"/>
      <c r="AF4683" s="196"/>
      <c r="AG4683" s="252"/>
      <c r="AH4683" s="107"/>
    </row>
    <row r="4684" spans="4:34" x14ac:dyDescent="0.2">
      <c r="D4684" s="205"/>
      <c r="E4684" s="205"/>
      <c r="H4684" s="196"/>
      <c r="I4684" s="139"/>
      <c r="J4684" s="196"/>
      <c r="K4684" s="139"/>
      <c r="L4684" s="196"/>
      <c r="M4684" s="139"/>
      <c r="N4684" s="196"/>
      <c r="O4684" s="139"/>
      <c r="P4684" s="196"/>
      <c r="Q4684" s="139"/>
      <c r="R4684" s="196"/>
      <c r="S4684" s="139"/>
      <c r="T4684" s="196"/>
      <c r="U4684" s="252"/>
      <c r="V4684" s="196"/>
      <c r="W4684" s="252"/>
      <c r="X4684" s="196"/>
      <c r="Y4684" s="252"/>
      <c r="Z4684" s="196"/>
      <c r="AA4684" s="252"/>
      <c r="AB4684" s="196"/>
      <c r="AC4684" s="252"/>
      <c r="AD4684" s="196"/>
      <c r="AE4684" s="252"/>
      <c r="AF4684" s="196"/>
      <c r="AG4684" s="252"/>
      <c r="AH4684" s="107"/>
    </row>
    <row r="4685" spans="4:34" x14ac:dyDescent="0.2">
      <c r="D4685" s="205"/>
      <c r="E4685" s="205"/>
      <c r="H4685" s="196"/>
      <c r="I4685" s="139"/>
      <c r="J4685" s="196"/>
      <c r="K4685" s="139"/>
      <c r="L4685" s="196"/>
      <c r="M4685" s="139"/>
      <c r="N4685" s="196"/>
      <c r="O4685" s="139"/>
      <c r="P4685" s="196"/>
      <c r="Q4685" s="139"/>
      <c r="R4685" s="196"/>
      <c r="S4685" s="139"/>
      <c r="T4685" s="196"/>
      <c r="U4685" s="252"/>
      <c r="V4685" s="196"/>
      <c r="W4685" s="252"/>
      <c r="X4685" s="196"/>
      <c r="Y4685" s="252"/>
      <c r="Z4685" s="196"/>
      <c r="AA4685" s="252"/>
      <c r="AB4685" s="196"/>
      <c r="AC4685" s="252"/>
      <c r="AD4685" s="196"/>
      <c r="AE4685" s="252"/>
      <c r="AF4685" s="196"/>
      <c r="AG4685" s="252"/>
      <c r="AH4685" s="107"/>
    </row>
    <row r="4686" spans="4:34" x14ac:dyDescent="0.2">
      <c r="D4686" s="205"/>
      <c r="E4686" s="205"/>
      <c r="H4686" s="196"/>
      <c r="I4686" s="139"/>
      <c r="J4686" s="196"/>
      <c r="K4686" s="139"/>
      <c r="L4686" s="196"/>
      <c r="M4686" s="139"/>
      <c r="N4686" s="196"/>
      <c r="O4686" s="139"/>
      <c r="P4686" s="196"/>
      <c r="Q4686" s="139"/>
      <c r="R4686" s="196"/>
      <c r="S4686" s="139"/>
      <c r="T4686" s="196"/>
      <c r="U4686" s="252"/>
      <c r="V4686" s="196"/>
      <c r="W4686" s="252"/>
      <c r="X4686" s="196"/>
      <c r="Y4686" s="252"/>
      <c r="Z4686" s="196"/>
      <c r="AA4686" s="252"/>
      <c r="AB4686" s="196"/>
      <c r="AC4686" s="252"/>
      <c r="AD4686" s="196"/>
      <c r="AE4686" s="252"/>
      <c r="AF4686" s="196"/>
      <c r="AG4686" s="252"/>
      <c r="AH4686" s="107"/>
    </row>
    <row r="4687" spans="4:34" x14ac:dyDescent="0.2">
      <c r="D4687" s="205"/>
      <c r="E4687" s="205"/>
      <c r="H4687" s="196"/>
      <c r="I4687" s="139"/>
      <c r="J4687" s="196"/>
      <c r="K4687" s="139"/>
      <c r="L4687" s="196"/>
      <c r="M4687" s="139"/>
      <c r="N4687" s="196"/>
      <c r="O4687" s="139"/>
      <c r="P4687" s="196"/>
      <c r="Q4687" s="139"/>
      <c r="R4687" s="196"/>
      <c r="S4687" s="139"/>
      <c r="T4687" s="196"/>
      <c r="U4687" s="252"/>
      <c r="V4687" s="196"/>
      <c r="W4687" s="252"/>
      <c r="X4687" s="196"/>
      <c r="Y4687" s="252"/>
      <c r="Z4687" s="196"/>
      <c r="AA4687" s="252"/>
      <c r="AB4687" s="196"/>
      <c r="AC4687" s="252"/>
      <c r="AD4687" s="196"/>
      <c r="AE4687" s="252"/>
      <c r="AF4687" s="196"/>
      <c r="AG4687" s="252"/>
      <c r="AH4687" s="107"/>
    </row>
    <row r="4688" spans="4:34" x14ac:dyDescent="0.2">
      <c r="D4688" s="205"/>
      <c r="E4688" s="205"/>
      <c r="H4688" s="196"/>
      <c r="I4688" s="139"/>
      <c r="J4688" s="196"/>
      <c r="K4688" s="139"/>
      <c r="L4688" s="196"/>
      <c r="M4688" s="139"/>
      <c r="N4688" s="196"/>
      <c r="O4688" s="139"/>
      <c r="P4688" s="196"/>
      <c r="Q4688" s="139"/>
      <c r="R4688" s="196"/>
      <c r="S4688" s="139"/>
      <c r="T4688" s="196"/>
      <c r="U4688" s="252"/>
      <c r="V4688" s="196"/>
      <c r="W4688" s="252"/>
      <c r="X4688" s="196"/>
      <c r="Y4688" s="252"/>
      <c r="Z4688" s="196"/>
      <c r="AA4688" s="252"/>
      <c r="AB4688" s="196"/>
      <c r="AC4688" s="252"/>
      <c r="AD4688" s="196"/>
      <c r="AE4688" s="252"/>
      <c r="AF4688" s="196"/>
      <c r="AG4688" s="252"/>
      <c r="AH4688" s="107"/>
    </row>
    <row r="4689" spans="4:34" x14ac:dyDescent="0.2">
      <c r="D4689" s="205"/>
      <c r="E4689" s="205"/>
      <c r="H4689" s="196"/>
      <c r="I4689" s="139"/>
      <c r="J4689" s="196"/>
      <c r="K4689" s="139"/>
      <c r="L4689" s="196"/>
      <c r="M4689" s="139"/>
      <c r="N4689" s="196"/>
      <c r="O4689" s="139"/>
      <c r="P4689" s="196"/>
      <c r="Q4689" s="139"/>
      <c r="R4689" s="196"/>
      <c r="S4689" s="139"/>
      <c r="T4689" s="196"/>
      <c r="U4689" s="252"/>
      <c r="V4689" s="196"/>
      <c r="W4689" s="252"/>
      <c r="X4689" s="196"/>
      <c r="Y4689" s="252"/>
      <c r="Z4689" s="196"/>
      <c r="AA4689" s="252"/>
      <c r="AB4689" s="196"/>
      <c r="AC4689" s="252"/>
      <c r="AD4689" s="196"/>
      <c r="AE4689" s="252"/>
      <c r="AF4689" s="196"/>
      <c r="AG4689" s="252"/>
      <c r="AH4689" s="107"/>
    </row>
    <row r="4690" spans="4:34" x14ac:dyDescent="0.2">
      <c r="D4690" s="205"/>
      <c r="E4690" s="205"/>
      <c r="H4690" s="196"/>
      <c r="I4690" s="139"/>
      <c r="J4690" s="196"/>
      <c r="K4690" s="139"/>
      <c r="L4690" s="196"/>
      <c r="M4690" s="139"/>
      <c r="N4690" s="196"/>
      <c r="O4690" s="139"/>
      <c r="P4690" s="196"/>
      <c r="Q4690" s="139"/>
      <c r="R4690" s="196"/>
      <c r="S4690" s="139"/>
      <c r="T4690" s="196"/>
      <c r="U4690" s="252"/>
      <c r="V4690" s="196"/>
      <c r="W4690" s="252"/>
      <c r="X4690" s="196"/>
      <c r="Y4690" s="252"/>
      <c r="Z4690" s="196"/>
      <c r="AA4690" s="252"/>
      <c r="AB4690" s="196"/>
      <c r="AC4690" s="252"/>
      <c r="AD4690" s="196"/>
      <c r="AE4690" s="252"/>
      <c r="AF4690" s="196"/>
      <c r="AG4690" s="252"/>
      <c r="AH4690" s="107"/>
    </row>
    <row r="4691" spans="4:34" x14ac:dyDescent="0.2">
      <c r="D4691" s="205"/>
      <c r="E4691" s="205"/>
      <c r="H4691" s="196"/>
      <c r="I4691" s="139"/>
      <c r="J4691" s="196"/>
      <c r="K4691" s="139"/>
      <c r="L4691" s="196"/>
      <c r="M4691" s="139"/>
      <c r="N4691" s="196"/>
      <c r="O4691" s="139"/>
      <c r="P4691" s="196"/>
      <c r="Q4691" s="139"/>
      <c r="R4691" s="196"/>
      <c r="S4691" s="139"/>
      <c r="T4691" s="196"/>
      <c r="U4691" s="252"/>
      <c r="V4691" s="196"/>
      <c r="W4691" s="252"/>
      <c r="X4691" s="196"/>
      <c r="Y4691" s="252"/>
      <c r="Z4691" s="196"/>
      <c r="AA4691" s="252"/>
      <c r="AB4691" s="196"/>
      <c r="AC4691" s="252"/>
      <c r="AD4691" s="196"/>
      <c r="AE4691" s="252"/>
      <c r="AF4691" s="196"/>
      <c r="AG4691" s="252"/>
      <c r="AH4691" s="107"/>
    </row>
    <row r="4692" spans="4:34" x14ac:dyDescent="0.2">
      <c r="D4692" s="205"/>
      <c r="E4692" s="205"/>
      <c r="H4692" s="196"/>
      <c r="I4692" s="139"/>
      <c r="J4692" s="196"/>
      <c r="K4692" s="139"/>
      <c r="L4692" s="196"/>
      <c r="M4692" s="139"/>
      <c r="N4692" s="196"/>
      <c r="O4692" s="139"/>
      <c r="P4692" s="196"/>
      <c r="Q4692" s="139"/>
      <c r="R4692" s="196"/>
      <c r="S4692" s="139"/>
      <c r="T4692" s="196"/>
      <c r="U4692" s="252"/>
      <c r="V4692" s="196"/>
      <c r="W4692" s="252"/>
      <c r="X4692" s="196"/>
      <c r="Y4692" s="252"/>
      <c r="Z4692" s="196"/>
      <c r="AA4692" s="252"/>
      <c r="AB4692" s="196"/>
      <c r="AC4692" s="252"/>
      <c r="AD4692" s="196"/>
      <c r="AE4692" s="252"/>
      <c r="AF4692" s="196"/>
      <c r="AG4692" s="252"/>
      <c r="AH4692" s="107"/>
    </row>
    <row r="4693" spans="4:34" x14ac:dyDescent="0.2">
      <c r="D4693" s="205"/>
      <c r="E4693" s="205"/>
      <c r="H4693" s="196"/>
      <c r="I4693" s="139"/>
      <c r="J4693" s="196"/>
      <c r="K4693" s="139"/>
      <c r="L4693" s="196"/>
      <c r="M4693" s="139"/>
      <c r="N4693" s="196"/>
      <c r="O4693" s="139"/>
      <c r="P4693" s="196"/>
      <c r="Q4693" s="139"/>
      <c r="R4693" s="196"/>
      <c r="S4693" s="139"/>
      <c r="T4693" s="196"/>
      <c r="U4693" s="252"/>
      <c r="V4693" s="196"/>
      <c r="W4693" s="252"/>
      <c r="X4693" s="196"/>
      <c r="Y4693" s="252"/>
      <c r="Z4693" s="196"/>
      <c r="AA4693" s="252"/>
      <c r="AB4693" s="196"/>
      <c r="AC4693" s="252"/>
      <c r="AD4693" s="196"/>
      <c r="AE4693" s="252"/>
      <c r="AF4693" s="196"/>
      <c r="AG4693" s="252"/>
      <c r="AH4693" s="107"/>
    </row>
    <row r="4694" spans="4:34" x14ac:dyDescent="0.2">
      <c r="D4694" s="205"/>
      <c r="E4694" s="205"/>
      <c r="H4694" s="196"/>
      <c r="I4694" s="139"/>
      <c r="J4694" s="196"/>
      <c r="K4694" s="139"/>
      <c r="L4694" s="196"/>
      <c r="M4694" s="139"/>
      <c r="N4694" s="196"/>
      <c r="O4694" s="139"/>
      <c r="P4694" s="196"/>
      <c r="Q4694" s="139"/>
      <c r="R4694" s="196"/>
      <c r="S4694" s="139"/>
      <c r="T4694" s="196"/>
      <c r="U4694" s="252"/>
      <c r="V4694" s="196"/>
      <c r="W4694" s="252"/>
      <c r="X4694" s="196"/>
      <c r="Y4694" s="252"/>
      <c r="Z4694" s="196"/>
      <c r="AA4694" s="252"/>
      <c r="AB4694" s="196"/>
      <c r="AC4694" s="252"/>
      <c r="AD4694" s="196"/>
      <c r="AE4694" s="252"/>
      <c r="AF4694" s="196"/>
      <c r="AG4694" s="252"/>
      <c r="AH4694" s="107"/>
    </row>
    <row r="4695" spans="4:34" x14ac:dyDescent="0.2">
      <c r="D4695" s="205"/>
      <c r="E4695" s="205"/>
      <c r="H4695" s="196"/>
      <c r="I4695" s="139"/>
      <c r="J4695" s="196"/>
      <c r="K4695" s="139"/>
      <c r="L4695" s="196"/>
      <c r="M4695" s="139"/>
      <c r="N4695" s="196"/>
      <c r="O4695" s="139"/>
      <c r="P4695" s="196"/>
      <c r="Q4695" s="139"/>
      <c r="R4695" s="196"/>
      <c r="S4695" s="139"/>
      <c r="T4695" s="196"/>
      <c r="U4695" s="252"/>
      <c r="V4695" s="196"/>
      <c r="W4695" s="252"/>
      <c r="X4695" s="196"/>
      <c r="Y4695" s="252"/>
      <c r="Z4695" s="196"/>
      <c r="AA4695" s="252"/>
      <c r="AB4695" s="196"/>
      <c r="AC4695" s="252"/>
      <c r="AD4695" s="196"/>
      <c r="AE4695" s="252"/>
      <c r="AF4695" s="196"/>
      <c r="AG4695" s="252"/>
      <c r="AH4695" s="107"/>
    </row>
    <row r="4696" spans="4:34" x14ac:dyDescent="0.2">
      <c r="D4696" s="205"/>
      <c r="E4696" s="205"/>
      <c r="H4696" s="196"/>
      <c r="I4696" s="139"/>
      <c r="J4696" s="196"/>
      <c r="K4696" s="139"/>
      <c r="L4696" s="196"/>
      <c r="M4696" s="139"/>
      <c r="N4696" s="196"/>
      <c r="O4696" s="139"/>
      <c r="P4696" s="196"/>
      <c r="Q4696" s="139"/>
      <c r="R4696" s="196"/>
      <c r="S4696" s="139"/>
      <c r="T4696" s="196"/>
      <c r="U4696" s="252"/>
      <c r="V4696" s="196"/>
      <c r="W4696" s="252"/>
      <c r="X4696" s="196"/>
      <c r="Y4696" s="252"/>
      <c r="Z4696" s="196"/>
      <c r="AA4696" s="252"/>
      <c r="AB4696" s="196"/>
      <c r="AC4696" s="252"/>
      <c r="AD4696" s="196"/>
      <c r="AE4696" s="252"/>
      <c r="AF4696" s="196"/>
      <c r="AG4696" s="252"/>
      <c r="AH4696" s="107"/>
    </row>
    <row r="4697" spans="4:34" x14ac:dyDescent="0.2">
      <c r="D4697" s="205"/>
      <c r="E4697" s="205"/>
      <c r="H4697" s="196"/>
      <c r="I4697" s="139"/>
      <c r="J4697" s="196"/>
      <c r="K4697" s="139"/>
      <c r="L4697" s="196"/>
      <c r="M4697" s="139"/>
      <c r="N4697" s="196"/>
      <c r="O4697" s="139"/>
      <c r="P4697" s="196"/>
      <c r="Q4697" s="139"/>
      <c r="R4697" s="196"/>
      <c r="S4697" s="139"/>
      <c r="T4697" s="196"/>
      <c r="U4697" s="252"/>
      <c r="V4697" s="196"/>
      <c r="W4697" s="252"/>
      <c r="X4697" s="196"/>
      <c r="Y4697" s="252"/>
      <c r="Z4697" s="196"/>
      <c r="AA4697" s="252"/>
      <c r="AB4697" s="196"/>
      <c r="AC4697" s="252"/>
      <c r="AD4697" s="196"/>
      <c r="AE4697" s="252"/>
      <c r="AF4697" s="196"/>
      <c r="AG4697" s="252"/>
      <c r="AH4697" s="107"/>
    </row>
    <row r="4698" spans="4:34" x14ac:dyDescent="0.2">
      <c r="D4698" s="205"/>
      <c r="E4698" s="205"/>
      <c r="H4698" s="196"/>
      <c r="I4698" s="139"/>
      <c r="J4698" s="196"/>
      <c r="K4698" s="139"/>
      <c r="L4698" s="196"/>
      <c r="M4698" s="139"/>
      <c r="N4698" s="196"/>
      <c r="O4698" s="139"/>
      <c r="P4698" s="196"/>
      <c r="Q4698" s="139"/>
      <c r="R4698" s="196"/>
      <c r="S4698" s="139"/>
      <c r="T4698" s="196"/>
      <c r="U4698" s="252"/>
      <c r="V4698" s="196"/>
      <c r="W4698" s="252"/>
      <c r="X4698" s="196"/>
      <c r="Y4698" s="252"/>
      <c r="Z4698" s="196"/>
      <c r="AA4698" s="252"/>
      <c r="AB4698" s="196"/>
      <c r="AC4698" s="252"/>
      <c r="AD4698" s="196"/>
      <c r="AE4698" s="252"/>
      <c r="AF4698" s="196"/>
      <c r="AG4698" s="252"/>
      <c r="AH4698" s="107"/>
    </row>
    <row r="4699" spans="4:34" x14ac:dyDescent="0.2">
      <c r="D4699" s="205"/>
      <c r="E4699" s="205"/>
      <c r="H4699" s="196"/>
      <c r="I4699" s="139"/>
      <c r="J4699" s="196"/>
      <c r="K4699" s="139"/>
      <c r="L4699" s="196"/>
      <c r="M4699" s="139"/>
      <c r="N4699" s="196"/>
      <c r="O4699" s="139"/>
      <c r="P4699" s="196"/>
      <c r="Q4699" s="139"/>
      <c r="R4699" s="196"/>
      <c r="S4699" s="139"/>
      <c r="T4699" s="196"/>
      <c r="U4699" s="252"/>
      <c r="V4699" s="196"/>
      <c r="W4699" s="252"/>
      <c r="X4699" s="196"/>
      <c r="Y4699" s="252"/>
      <c r="Z4699" s="196"/>
      <c r="AA4699" s="252"/>
      <c r="AB4699" s="196"/>
      <c r="AC4699" s="252"/>
      <c r="AD4699" s="196"/>
      <c r="AE4699" s="252"/>
      <c r="AF4699" s="196"/>
      <c r="AG4699" s="252"/>
      <c r="AH4699" s="107"/>
    </row>
    <row r="4700" spans="4:34" x14ac:dyDescent="0.2">
      <c r="D4700" s="205"/>
      <c r="E4700" s="205"/>
      <c r="H4700" s="196"/>
      <c r="I4700" s="139"/>
      <c r="J4700" s="196"/>
      <c r="K4700" s="139"/>
      <c r="L4700" s="196"/>
      <c r="M4700" s="139"/>
      <c r="N4700" s="196"/>
      <c r="O4700" s="139"/>
      <c r="P4700" s="196"/>
      <c r="Q4700" s="139"/>
      <c r="R4700" s="196"/>
      <c r="S4700" s="139"/>
      <c r="T4700" s="196"/>
      <c r="U4700" s="252"/>
      <c r="V4700" s="196"/>
      <c r="W4700" s="252"/>
      <c r="X4700" s="196"/>
      <c r="Y4700" s="252"/>
      <c r="Z4700" s="196"/>
      <c r="AA4700" s="252"/>
      <c r="AB4700" s="196"/>
      <c r="AC4700" s="252"/>
      <c r="AD4700" s="196"/>
      <c r="AE4700" s="252"/>
      <c r="AF4700" s="196"/>
      <c r="AG4700" s="252"/>
      <c r="AH4700" s="107"/>
    </row>
    <row r="4701" spans="4:34" x14ac:dyDescent="0.2">
      <c r="D4701" s="205"/>
      <c r="E4701" s="205"/>
      <c r="H4701" s="196"/>
      <c r="I4701" s="139"/>
      <c r="J4701" s="196"/>
      <c r="K4701" s="139"/>
      <c r="L4701" s="196"/>
      <c r="M4701" s="139"/>
      <c r="N4701" s="196"/>
      <c r="O4701" s="139"/>
      <c r="P4701" s="196"/>
      <c r="Q4701" s="139"/>
      <c r="R4701" s="196"/>
      <c r="S4701" s="139"/>
      <c r="T4701" s="196"/>
      <c r="U4701" s="252"/>
      <c r="V4701" s="196"/>
      <c r="W4701" s="252"/>
      <c r="X4701" s="196"/>
      <c r="Y4701" s="252"/>
      <c r="Z4701" s="196"/>
      <c r="AA4701" s="252"/>
      <c r="AB4701" s="196"/>
      <c r="AC4701" s="252"/>
      <c r="AD4701" s="196"/>
      <c r="AE4701" s="252"/>
      <c r="AF4701" s="196"/>
      <c r="AG4701" s="252"/>
      <c r="AH4701" s="107"/>
    </row>
    <row r="4702" spans="4:34" x14ac:dyDescent="0.2">
      <c r="D4702" s="205"/>
      <c r="E4702" s="205"/>
      <c r="H4702" s="196"/>
      <c r="I4702" s="139"/>
      <c r="J4702" s="196"/>
      <c r="K4702" s="139"/>
      <c r="L4702" s="196"/>
      <c r="M4702" s="139"/>
      <c r="N4702" s="196"/>
      <c r="O4702" s="139"/>
      <c r="P4702" s="196"/>
      <c r="Q4702" s="139"/>
      <c r="R4702" s="196"/>
      <c r="S4702" s="139"/>
      <c r="T4702" s="196"/>
      <c r="U4702" s="252"/>
      <c r="V4702" s="196"/>
      <c r="W4702" s="252"/>
      <c r="X4702" s="196"/>
      <c r="Y4702" s="252"/>
      <c r="Z4702" s="196"/>
      <c r="AA4702" s="252"/>
      <c r="AB4702" s="196"/>
      <c r="AC4702" s="252"/>
      <c r="AD4702" s="196"/>
      <c r="AE4702" s="252"/>
      <c r="AF4702" s="196"/>
      <c r="AG4702" s="252"/>
      <c r="AH4702" s="107"/>
    </row>
    <row r="4703" spans="4:34" x14ac:dyDescent="0.2">
      <c r="D4703" s="205"/>
      <c r="E4703" s="205"/>
      <c r="H4703" s="196"/>
      <c r="I4703" s="139"/>
      <c r="J4703" s="196"/>
      <c r="K4703" s="139"/>
      <c r="L4703" s="196"/>
      <c r="M4703" s="139"/>
      <c r="N4703" s="196"/>
      <c r="O4703" s="139"/>
      <c r="P4703" s="196"/>
      <c r="Q4703" s="139"/>
      <c r="R4703" s="196"/>
      <c r="S4703" s="139"/>
      <c r="T4703" s="196"/>
      <c r="U4703" s="252"/>
      <c r="V4703" s="196"/>
      <c r="W4703" s="252"/>
      <c r="X4703" s="196"/>
      <c r="Y4703" s="252"/>
      <c r="Z4703" s="196"/>
      <c r="AA4703" s="252"/>
      <c r="AB4703" s="196"/>
      <c r="AC4703" s="252"/>
      <c r="AD4703" s="196"/>
      <c r="AE4703" s="252"/>
      <c r="AF4703" s="196"/>
      <c r="AG4703" s="252"/>
      <c r="AH4703" s="107"/>
    </row>
    <row r="4704" spans="4:34" x14ac:dyDescent="0.2">
      <c r="D4704" s="205"/>
      <c r="E4704" s="205"/>
      <c r="H4704" s="196"/>
      <c r="I4704" s="139"/>
      <c r="J4704" s="196"/>
      <c r="K4704" s="139"/>
      <c r="L4704" s="196"/>
      <c r="M4704" s="139"/>
      <c r="N4704" s="196"/>
      <c r="O4704" s="139"/>
      <c r="P4704" s="196"/>
      <c r="Q4704" s="139"/>
      <c r="R4704" s="196"/>
      <c r="S4704" s="139"/>
      <c r="T4704" s="196"/>
      <c r="U4704" s="252"/>
      <c r="V4704" s="196"/>
      <c r="W4704" s="252"/>
      <c r="X4704" s="196"/>
      <c r="Y4704" s="252"/>
      <c r="Z4704" s="196"/>
      <c r="AA4704" s="252"/>
      <c r="AB4704" s="196"/>
      <c r="AC4704" s="252"/>
      <c r="AD4704" s="196"/>
      <c r="AE4704" s="252"/>
      <c r="AF4704" s="196"/>
      <c r="AG4704" s="252"/>
      <c r="AH4704" s="107"/>
    </row>
    <row r="4705" spans="4:34" x14ac:dyDescent="0.2">
      <c r="D4705" s="205"/>
      <c r="E4705" s="205"/>
      <c r="H4705" s="196"/>
      <c r="I4705" s="139"/>
      <c r="J4705" s="196"/>
      <c r="K4705" s="139"/>
      <c r="L4705" s="196"/>
      <c r="M4705" s="139"/>
      <c r="N4705" s="196"/>
      <c r="O4705" s="139"/>
      <c r="P4705" s="196"/>
      <c r="Q4705" s="139"/>
      <c r="R4705" s="196"/>
      <c r="S4705" s="139"/>
      <c r="T4705" s="196"/>
      <c r="U4705" s="252"/>
      <c r="V4705" s="196"/>
      <c r="W4705" s="252"/>
      <c r="X4705" s="196"/>
      <c r="Y4705" s="252"/>
      <c r="Z4705" s="196"/>
      <c r="AA4705" s="252"/>
      <c r="AB4705" s="196"/>
      <c r="AC4705" s="252"/>
      <c r="AD4705" s="196"/>
      <c r="AE4705" s="252"/>
      <c r="AF4705" s="196"/>
      <c r="AG4705" s="252"/>
      <c r="AH4705" s="107"/>
    </row>
    <row r="4706" spans="4:34" x14ac:dyDescent="0.2">
      <c r="D4706" s="205"/>
      <c r="E4706" s="205"/>
      <c r="H4706" s="196"/>
      <c r="I4706" s="139"/>
      <c r="J4706" s="196"/>
      <c r="K4706" s="139"/>
      <c r="L4706" s="196"/>
      <c r="M4706" s="139"/>
      <c r="N4706" s="196"/>
      <c r="O4706" s="139"/>
      <c r="P4706" s="196"/>
      <c r="Q4706" s="139"/>
      <c r="R4706" s="196"/>
      <c r="S4706" s="139"/>
      <c r="T4706" s="196"/>
      <c r="U4706" s="252"/>
      <c r="V4706" s="196"/>
      <c r="W4706" s="252"/>
      <c r="X4706" s="196"/>
      <c r="Y4706" s="252"/>
      <c r="Z4706" s="196"/>
      <c r="AA4706" s="252"/>
      <c r="AB4706" s="196"/>
      <c r="AC4706" s="252"/>
      <c r="AD4706" s="196"/>
      <c r="AE4706" s="252"/>
      <c r="AF4706" s="196"/>
      <c r="AG4706" s="252"/>
      <c r="AH4706" s="107"/>
    </row>
    <row r="4707" spans="4:34" x14ac:dyDescent="0.2">
      <c r="D4707" s="205"/>
      <c r="E4707" s="205"/>
      <c r="H4707" s="196"/>
      <c r="I4707" s="139"/>
      <c r="J4707" s="196"/>
      <c r="K4707" s="139"/>
      <c r="L4707" s="196"/>
      <c r="M4707" s="139"/>
      <c r="N4707" s="196"/>
      <c r="O4707" s="139"/>
      <c r="P4707" s="196"/>
      <c r="Q4707" s="139"/>
      <c r="R4707" s="196"/>
      <c r="S4707" s="139"/>
      <c r="T4707" s="196"/>
      <c r="U4707" s="252"/>
      <c r="V4707" s="196"/>
      <c r="W4707" s="252"/>
      <c r="X4707" s="196"/>
      <c r="Y4707" s="252"/>
      <c r="Z4707" s="196"/>
      <c r="AA4707" s="252"/>
      <c r="AB4707" s="196"/>
      <c r="AC4707" s="252"/>
      <c r="AD4707" s="196"/>
      <c r="AE4707" s="252"/>
      <c r="AF4707" s="196"/>
      <c r="AG4707" s="252"/>
      <c r="AH4707" s="107"/>
    </row>
    <row r="4708" spans="4:34" x14ac:dyDescent="0.2">
      <c r="D4708" s="205"/>
      <c r="E4708" s="205"/>
      <c r="H4708" s="196"/>
      <c r="I4708" s="139"/>
      <c r="J4708" s="196"/>
      <c r="K4708" s="139"/>
      <c r="L4708" s="196"/>
      <c r="M4708" s="139"/>
      <c r="N4708" s="196"/>
      <c r="O4708" s="139"/>
      <c r="P4708" s="196"/>
      <c r="Q4708" s="139"/>
      <c r="R4708" s="196"/>
      <c r="S4708" s="139"/>
      <c r="T4708" s="196"/>
      <c r="U4708" s="252"/>
      <c r="V4708" s="196"/>
      <c r="W4708" s="252"/>
      <c r="X4708" s="196"/>
      <c r="Y4708" s="252"/>
      <c r="Z4708" s="196"/>
      <c r="AA4708" s="252"/>
      <c r="AB4708" s="196"/>
      <c r="AC4708" s="252"/>
      <c r="AD4708" s="196"/>
      <c r="AE4708" s="252"/>
      <c r="AF4708" s="196"/>
      <c r="AG4708" s="252"/>
      <c r="AH4708" s="107"/>
    </row>
    <row r="4709" spans="4:34" x14ac:dyDescent="0.2">
      <c r="D4709" s="205"/>
      <c r="E4709" s="205"/>
      <c r="H4709" s="196"/>
      <c r="I4709" s="139"/>
      <c r="J4709" s="196"/>
      <c r="K4709" s="139"/>
      <c r="L4709" s="196"/>
      <c r="M4709" s="139"/>
      <c r="N4709" s="196"/>
      <c r="O4709" s="139"/>
      <c r="P4709" s="196"/>
      <c r="Q4709" s="139"/>
      <c r="R4709" s="196"/>
      <c r="S4709" s="139"/>
      <c r="T4709" s="196"/>
      <c r="U4709" s="252"/>
      <c r="V4709" s="196"/>
      <c r="W4709" s="252"/>
      <c r="X4709" s="196"/>
      <c r="Y4709" s="252"/>
      <c r="Z4709" s="196"/>
      <c r="AA4709" s="252"/>
      <c r="AB4709" s="196"/>
      <c r="AC4709" s="252"/>
      <c r="AD4709" s="196"/>
      <c r="AE4709" s="252"/>
      <c r="AF4709" s="196"/>
      <c r="AG4709" s="252"/>
      <c r="AH4709" s="107"/>
    </row>
    <row r="4710" spans="4:34" x14ac:dyDescent="0.2">
      <c r="D4710" s="205"/>
      <c r="E4710" s="205"/>
      <c r="H4710" s="196"/>
      <c r="I4710" s="139"/>
      <c r="J4710" s="196"/>
      <c r="K4710" s="139"/>
      <c r="L4710" s="196"/>
      <c r="M4710" s="139"/>
      <c r="N4710" s="196"/>
      <c r="O4710" s="139"/>
      <c r="P4710" s="196"/>
      <c r="Q4710" s="139"/>
      <c r="R4710" s="196"/>
      <c r="S4710" s="139"/>
      <c r="T4710" s="196"/>
      <c r="U4710" s="252"/>
      <c r="V4710" s="196"/>
      <c r="W4710" s="252"/>
      <c r="X4710" s="196"/>
      <c r="Y4710" s="252"/>
      <c r="Z4710" s="196"/>
      <c r="AA4710" s="252"/>
      <c r="AB4710" s="196"/>
      <c r="AC4710" s="252"/>
      <c r="AD4710" s="196"/>
      <c r="AE4710" s="252"/>
      <c r="AF4710" s="196"/>
      <c r="AG4710" s="252"/>
      <c r="AH4710" s="107"/>
    </row>
    <row r="4711" spans="4:34" x14ac:dyDescent="0.2">
      <c r="D4711" s="205"/>
      <c r="E4711" s="205"/>
      <c r="H4711" s="196"/>
      <c r="I4711" s="139"/>
      <c r="J4711" s="196"/>
      <c r="K4711" s="139"/>
      <c r="L4711" s="196"/>
      <c r="M4711" s="139"/>
      <c r="N4711" s="196"/>
      <c r="O4711" s="139"/>
      <c r="P4711" s="196"/>
      <c r="Q4711" s="139"/>
      <c r="R4711" s="196"/>
      <c r="S4711" s="139"/>
      <c r="T4711" s="196"/>
      <c r="U4711" s="252"/>
      <c r="V4711" s="196"/>
      <c r="W4711" s="252"/>
      <c r="X4711" s="196"/>
      <c r="Y4711" s="252"/>
      <c r="Z4711" s="196"/>
      <c r="AA4711" s="252"/>
      <c r="AB4711" s="196"/>
      <c r="AC4711" s="252"/>
      <c r="AD4711" s="196"/>
      <c r="AE4711" s="252"/>
      <c r="AF4711" s="196"/>
      <c r="AG4711" s="252"/>
      <c r="AH4711" s="107"/>
    </row>
    <row r="4712" spans="4:34" x14ac:dyDescent="0.2">
      <c r="D4712" s="205"/>
      <c r="E4712" s="205"/>
      <c r="H4712" s="196"/>
      <c r="I4712" s="139"/>
      <c r="J4712" s="196"/>
      <c r="K4712" s="139"/>
      <c r="L4712" s="196"/>
      <c r="M4712" s="139"/>
      <c r="N4712" s="196"/>
      <c r="O4712" s="139"/>
      <c r="P4712" s="196"/>
      <c r="Q4712" s="139"/>
      <c r="R4712" s="196"/>
      <c r="S4712" s="139"/>
      <c r="T4712" s="196"/>
      <c r="U4712" s="252"/>
      <c r="V4712" s="196"/>
      <c r="W4712" s="252"/>
      <c r="X4712" s="196"/>
      <c r="Y4712" s="252"/>
      <c r="Z4712" s="196"/>
      <c r="AA4712" s="252"/>
      <c r="AB4712" s="196"/>
      <c r="AC4712" s="252"/>
      <c r="AD4712" s="196"/>
      <c r="AE4712" s="252"/>
      <c r="AF4712" s="196"/>
      <c r="AG4712" s="252"/>
      <c r="AH4712" s="107"/>
    </row>
    <row r="4713" spans="4:34" x14ac:dyDescent="0.2">
      <c r="D4713" s="205"/>
      <c r="E4713" s="205"/>
      <c r="H4713" s="196"/>
      <c r="I4713" s="139"/>
      <c r="J4713" s="196"/>
      <c r="K4713" s="139"/>
      <c r="L4713" s="196"/>
      <c r="M4713" s="139"/>
      <c r="N4713" s="196"/>
      <c r="O4713" s="139"/>
      <c r="P4713" s="196"/>
      <c r="Q4713" s="139"/>
      <c r="R4713" s="196"/>
      <c r="S4713" s="139"/>
      <c r="T4713" s="196"/>
      <c r="U4713" s="252"/>
      <c r="V4713" s="196"/>
      <c r="W4713" s="252"/>
      <c r="X4713" s="196"/>
      <c r="Y4713" s="252"/>
      <c r="Z4713" s="196"/>
      <c r="AA4713" s="252"/>
      <c r="AB4713" s="196"/>
      <c r="AC4713" s="252"/>
      <c r="AD4713" s="196"/>
      <c r="AE4713" s="252"/>
      <c r="AF4713" s="196"/>
      <c r="AG4713" s="252"/>
      <c r="AH4713" s="107"/>
    </row>
    <row r="4714" spans="4:34" x14ac:dyDescent="0.2">
      <c r="D4714" s="205"/>
      <c r="E4714" s="205"/>
      <c r="H4714" s="196"/>
      <c r="I4714" s="139"/>
      <c r="J4714" s="196"/>
      <c r="K4714" s="139"/>
      <c r="L4714" s="196"/>
      <c r="M4714" s="139"/>
      <c r="N4714" s="196"/>
      <c r="O4714" s="139"/>
      <c r="P4714" s="196"/>
      <c r="Q4714" s="139"/>
      <c r="R4714" s="196"/>
      <c r="S4714" s="139"/>
      <c r="T4714" s="196"/>
      <c r="U4714" s="252"/>
      <c r="V4714" s="196"/>
      <c r="W4714" s="252"/>
      <c r="X4714" s="196"/>
      <c r="Y4714" s="252"/>
      <c r="Z4714" s="196"/>
      <c r="AA4714" s="252"/>
      <c r="AB4714" s="196"/>
      <c r="AC4714" s="252"/>
      <c r="AD4714" s="196"/>
      <c r="AE4714" s="252"/>
      <c r="AF4714" s="196"/>
      <c r="AG4714" s="252"/>
      <c r="AH4714" s="107"/>
    </row>
    <row r="4715" spans="4:34" x14ac:dyDescent="0.2">
      <c r="D4715" s="205"/>
      <c r="E4715" s="205"/>
      <c r="H4715" s="196"/>
      <c r="I4715" s="139"/>
      <c r="J4715" s="196"/>
      <c r="K4715" s="139"/>
      <c r="L4715" s="196"/>
      <c r="M4715" s="139"/>
      <c r="N4715" s="196"/>
      <c r="O4715" s="139"/>
      <c r="P4715" s="196"/>
      <c r="Q4715" s="139"/>
      <c r="R4715" s="196"/>
      <c r="S4715" s="139"/>
      <c r="T4715" s="196"/>
      <c r="U4715" s="252"/>
      <c r="V4715" s="196"/>
      <c r="W4715" s="252"/>
      <c r="X4715" s="196"/>
      <c r="Y4715" s="252"/>
      <c r="Z4715" s="196"/>
      <c r="AA4715" s="252"/>
      <c r="AB4715" s="196"/>
      <c r="AC4715" s="252"/>
      <c r="AD4715" s="196"/>
      <c r="AE4715" s="252"/>
      <c r="AF4715" s="196"/>
      <c r="AG4715" s="252"/>
      <c r="AH4715" s="107"/>
    </row>
    <row r="4716" spans="4:34" x14ac:dyDescent="0.2">
      <c r="D4716" s="205"/>
      <c r="E4716" s="205"/>
      <c r="H4716" s="196"/>
      <c r="I4716" s="139"/>
      <c r="J4716" s="196"/>
      <c r="K4716" s="139"/>
      <c r="L4716" s="196"/>
      <c r="M4716" s="139"/>
      <c r="N4716" s="196"/>
      <c r="O4716" s="139"/>
      <c r="P4716" s="196"/>
      <c r="Q4716" s="139"/>
      <c r="R4716" s="196"/>
      <c r="S4716" s="139"/>
      <c r="T4716" s="196"/>
      <c r="U4716" s="252"/>
      <c r="V4716" s="196"/>
      <c r="W4716" s="252"/>
      <c r="X4716" s="196"/>
      <c r="Y4716" s="252"/>
      <c r="Z4716" s="196"/>
      <c r="AA4716" s="252"/>
      <c r="AB4716" s="196"/>
      <c r="AC4716" s="252"/>
      <c r="AD4716" s="196"/>
      <c r="AE4716" s="252"/>
      <c r="AF4716" s="196"/>
      <c r="AG4716" s="252"/>
      <c r="AH4716" s="107"/>
    </row>
    <row r="4717" spans="4:34" x14ac:dyDescent="0.2">
      <c r="D4717" s="205"/>
      <c r="E4717" s="205"/>
      <c r="H4717" s="196"/>
      <c r="I4717" s="139"/>
      <c r="J4717" s="196"/>
      <c r="K4717" s="139"/>
      <c r="L4717" s="196"/>
      <c r="M4717" s="139"/>
      <c r="N4717" s="196"/>
      <c r="O4717" s="139"/>
      <c r="P4717" s="196"/>
      <c r="Q4717" s="139"/>
      <c r="R4717" s="196"/>
      <c r="S4717" s="139"/>
      <c r="T4717" s="196"/>
      <c r="U4717" s="252"/>
      <c r="V4717" s="196"/>
      <c r="W4717" s="252"/>
      <c r="X4717" s="196"/>
      <c r="Y4717" s="252"/>
      <c r="Z4717" s="196"/>
      <c r="AA4717" s="252"/>
      <c r="AB4717" s="196"/>
      <c r="AC4717" s="252"/>
      <c r="AD4717" s="196"/>
      <c r="AE4717" s="252"/>
      <c r="AF4717" s="196"/>
      <c r="AG4717" s="252"/>
      <c r="AH4717" s="107"/>
    </row>
    <row r="4718" spans="4:34" x14ac:dyDescent="0.2">
      <c r="D4718" s="205"/>
      <c r="E4718" s="205"/>
      <c r="H4718" s="196"/>
      <c r="I4718" s="139"/>
      <c r="J4718" s="196"/>
      <c r="K4718" s="139"/>
      <c r="L4718" s="196"/>
      <c r="M4718" s="139"/>
      <c r="N4718" s="196"/>
      <c r="O4718" s="139"/>
      <c r="P4718" s="196"/>
      <c r="Q4718" s="139"/>
      <c r="R4718" s="196"/>
      <c r="S4718" s="139"/>
      <c r="T4718" s="196"/>
      <c r="U4718" s="252"/>
      <c r="V4718" s="196"/>
      <c r="W4718" s="252"/>
      <c r="X4718" s="196"/>
      <c r="Y4718" s="252"/>
      <c r="Z4718" s="196"/>
      <c r="AA4718" s="252"/>
      <c r="AB4718" s="196"/>
      <c r="AC4718" s="252"/>
      <c r="AD4718" s="196"/>
      <c r="AE4718" s="252"/>
      <c r="AF4718" s="196"/>
      <c r="AG4718" s="252"/>
      <c r="AH4718" s="107"/>
    </row>
    <row r="4719" spans="4:34" x14ac:dyDescent="0.2">
      <c r="D4719" s="205"/>
      <c r="E4719" s="205"/>
      <c r="H4719" s="196"/>
      <c r="I4719" s="139"/>
      <c r="J4719" s="196"/>
      <c r="K4719" s="139"/>
      <c r="L4719" s="196"/>
      <c r="M4719" s="139"/>
      <c r="N4719" s="196"/>
      <c r="O4719" s="139"/>
      <c r="P4719" s="196"/>
      <c r="Q4719" s="139"/>
      <c r="R4719" s="196"/>
      <c r="S4719" s="139"/>
      <c r="T4719" s="196"/>
      <c r="U4719" s="252"/>
      <c r="V4719" s="196"/>
      <c r="W4719" s="252"/>
      <c r="X4719" s="196"/>
      <c r="Y4719" s="252"/>
      <c r="Z4719" s="196"/>
      <c r="AA4719" s="252"/>
      <c r="AB4719" s="196"/>
      <c r="AC4719" s="252"/>
      <c r="AD4719" s="196"/>
      <c r="AE4719" s="252"/>
      <c r="AF4719" s="196"/>
      <c r="AG4719" s="252"/>
      <c r="AH4719" s="107"/>
    </row>
    <row r="4720" spans="4:34" x14ac:dyDescent="0.2">
      <c r="D4720" s="205"/>
      <c r="E4720" s="205"/>
      <c r="H4720" s="196"/>
      <c r="I4720" s="139"/>
      <c r="J4720" s="196"/>
      <c r="K4720" s="139"/>
      <c r="L4720" s="196"/>
      <c r="M4720" s="139"/>
      <c r="N4720" s="196"/>
      <c r="O4720" s="139"/>
      <c r="P4720" s="196"/>
      <c r="Q4720" s="139"/>
      <c r="R4720" s="196"/>
      <c r="S4720" s="139"/>
      <c r="T4720" s="196"/>
      <c r="U4720" s="252"/>
      <c r="V4720" s="196"/>
      <c r="W4720" s="252"/>
      <c r="X4720" s="196"/>
      <c r="Y4720" s="252"/>
      <c r="Z4720" s="196"/>
      <c r="AA4720" s="252"/>
      <c r="AB4720" s="196"/>
      <c r="AC4720" s="252"/>
      <c r="AD4720" s="196"/>
      <c r="AE4720" s="252"/>
      <c r="AF4720" s="196"/>
      <c r="AG4720" s="252"/>
      <c r="AH4720" s="107"/>
    </row>
    <row r="4721" spans="4:34" x14ac:dyDescent="0.2">
      <c r="D4721" s="205"/>
      <c r="E4721" s="205"/>
      <c r="H4721" s="196"/>
      <c r="I4721" s="139"/>
      <c r="J4721" s="196"/>
      <c r="K4721" s="139"/>
      <c r="L4721" s="196"/>
      <c r="M4721" s="139"/>
      <c r="N4721" s="196"/>
      <c r="O4721" s="139"/>
      <c r="P4721" s="196"/>
      <c r="Q4721" s="139"/>
      <c r="R4721" s="196"/>
      <c r="S4721" s="139"/>
      <c r="T4721" s="196"/>
      <c r="U4721" s="252"/>
      <c r="V4721" s="196"/>
      <c r="W4721" s="252"/>
      <c r="X4721" s="196"/>
      <c r="Y4721" s="252"/>
      <c r="Z4721" s="196"/>
      <c r="AA4721" s="252"/>
      <c r="AB4721" s="196"/>
      <c r="AC4721" s="252"/>
      <c r="AD4721" s="196"/>
      <c r="AE4721" s="252"/>
      <c r="AF4721" s="196"/>
      <c r="AG4721" s="252"/>
      <c r="AH4721" s="107"/>
    </row>
    <row r="4722" spans="4:34" x14ac:dyDescent="0.2">
      <c r="D4722" s="205"/>
      <c r="E4722" s="205"/>
      <c r="H4722" s="196"/>
      <c r="I4722" s="139"/>
      <c r="J4722" s="196"/>
      <c r="K4722" s="139"/>
      <c r="L4722" s="196"/>
      <c r="M4722" s="139"/>
      <c r="N4722" s="196"/>
      <c r="O4722" s="139"/>
      <c r="P4722" s="196"/>
      <c r="Q4722" s="139"/>
      <c r="R4722" s="196"/>
      <c r="S4722" s="139"/>
      <c r="T4722" s="196"/>
      <c r="U4722" s="252"/>
      <c r="V4722" s="196"/>
      <c r="W4722" s="252"/>
      <c r="X4722" s="196"/>
      <c r="Y4722" s="252"/>
      <c r="Z4722" s="196"/>
      <c r="AA4722" s="252"/>
      <c r="AB4722" s="196"/>
      <c r="AC4722" s="252"/>
      <c r="AD4722" s="196"/>
      <c r="AE4722" s="252"/>
      <c r="AF4722" s="196"/>
      <c r="AG4722" s="252"/>
      <c r="AH4722" s="107"/>
    </row>
    <row r="4723" spans="4:34" x14ac:dyDescent="0.2">
      <c r="D4723" s="205"/>
      <c r="E4723" s="205"/>
      <c r="H4723" s="196"/>
      <c r="I4723" s="139"/>
      <c r="J4723" s="196"/>
      <c r="K4723" s="139"/>
      <c r="L4723" s="196"/>
      <c r="M4723" s="139"/>
      <c r="N4723" s="196"/>
      <c r="O4723" s="139"/>
      <c r="P4723" s="196"/>
      <c r="Q4723" s="139"/>
      <c r="R4723" s="196"/>
      <c r="S4723" s="139"/>
      <c r="T4723" s="196"/>
      <c r="U4723" s="252"/>
      <c r="V4723" s="196"/>
      <c r="W4723" s="252"/>
      <c r="X4723" s="196"/>
      <c r="Y4723" s="252"/>
      <c r="Z4723" s="196"/>
      <c r="AA4723" s="252"/>
      <c r="AB4723" s="196"/>
      <c r="AC4723" s="252"/>
      <c r="AD4723" s="196"/>
      <c r="AE4723" s="252"/>
      <c r="AF4723" s="196"/>
      <c r="AG4723" s="252"/>
      <c r="AH4723" s="107"/>
    </row>
    <row r="4724" spans="4:34" x14ac:dyDescent="0.2">
      <c r="D4724" s="205"/>
      <c r="E4724" s="205"/>
      <c r="H4724" s="196"/>
      <c r="I4724" s="139"/>
      <c r="J4724" s="196"/>
      <c r="K4724" s="139"/>
      <c r="L4724" s="196"/>
      <c r="M4724" s="139"/>
      <c r="N4724" s="196"/>
      <c r="O4724" s="139"/>
      <c r="P4724" s="196"/>
      <c r="Q4724" s="139"/>
      <c r="R4724" s="196"/>
      <c r="S4724" s="139"/>
      <c r="T4724" s="196"/>
      <c r="U4724" s="252"/>
      <c r="V4724" s="196"/>
      <c r="W4724" s="252"/>
      <c r="X4724" s="196"/>
      <c r="Y4724" s="252"/>
      <c r="Z4724" s="196"/>
      <c r="AA4724" s="252"/>
      <c r="AB4724" s="196"/>
      <c r="AC4724" s="252"/>
      <c r="AD4724" s="196"/>
      <c r="AE4724" s="252"/>
      <c r="AF4724" s="196"/>
      <c r="AG4724" s="252"/>
      <c r="AH4724" s="107"/>
    </row>
    <row r="4725" spans="4:34" x14ac:dyDescent="0.2">
      <c r="D4725" s="205"/>
      <c r="E4725" s="205"/>
      <c r="H4725" s="196"/>
      <c r="I4725" s="139"/>
      <c r="J4725" s="196"/>
      <c r="K4725" s="139"/>
      <c r="L4725" s="196"/>
      <c r="M4725" s="139"/>
      <c r="N4725" s="196"/>
      <c r="O4725" s="139"/>
      <c r="P4725" s="196"/>
      <c r="Q4725" s="139"/>
      <c r="R4725" s="196"/>
      <c r="S4725" s="139"/>
      <c r="T4725" s="196"/>
      <c r="U4725" s="252"/>
      <c r="V4725" s="196"/>
      <c r="W4725" s="252"/>
      <c r="X4725" s="196"/>
      <c r="Y4725" s="252"/>
      <c r="Z4725" s="196"/>
      <c r="AA4725" s="252"/>
      <c r="AB4725" s="196"/>
      <c r="AC4725" s="252"/>
      <c r="AD4725" s="196"/>
      <c r="AE4725" s="252"/>
      <c r="AF4725" s="196"/>
      <c r="AG4725" s="252"/>
      <c r="AH4725" s="107"/>
    </row>
    <row r="4726" spans="4:34" x14ac:dyDescent="0.2">
      <c r="D4726" s="205"/>
      <c r="E4726" s="205"/>
      <c r="H4726" s="196"/>
      <c r="I4726" s="139"/>
      <c r="J4726" s="196"/>
      <c r="K4726" s="139"/>
      <c r="L4726" s="196"/>
      <c r="M4726" s="139"/>
      <c r="N4726" s="196"/>
      <c r="O4726" s="139"/>
      <c r="P4726" s="196"/>
      <c r="Q4726" s="139"/>
      <c r="R4726" s="196"/>
      <c r="S4726" s="139"/>
      <c r="T4726" s="196"/>
      <c r="U4726" s="252"/>
      <c r="V4726" s="196"/>
      <c r="W4726" s="252"/>
      <c r="X4726" s="196"/>
      <c r="Y4726" s="252"/>
      <c r="Z4726" s="196"/>
      <c r="AA4726" s="252"/>
      <c r="AB4726" s="196"/>
      <c r="AC4726" s="252"/>
      <c r="AD4726" s="196"/>
      <c r="AE4726" s="252"/>
      <c r="AF4726" s="196"/>
      <c r="AG4726" s="252"/>
      <c r="AH4726" s="107"/>
    </row>
    <row r="4727" spans="4:34" x14ac:dyDescent="0.2">
      <c r="D4727" s="205"/>
      <c r="E4727" s="205"/>
      <c r="H4727" s="196"/>
      <c r="I4727" s="139"/>
      <c r="J4727" s="196"/>
      <c r="K4727" s="139"/>
      <c r="L4727" s="196"/>
      <c r="M4727" s="139"/>
      <c r="N4727" s="196"/>
      <c r="O4727" s="139"/>
      <c r="P4727" s="196"/>
      <c r="Q4727" s="139"/>
      <c r="R4727" s="196"/>
      <c r="S4727" s="139"/>
      <c r="T4727" s="196"/>
      <c r="U4727" s="252"/>
      <c r="V4727" s="196"/>
      <c r="W4727" s="252"/>
      <c r="X4727" s="196"/>
      <c r="Y4727" s="252"/>
      <c r="Z4727" s="196"/>
      <c r="AA4727" s="252"/>
      <c r="AB4727" s="196"/>
      <c r="AC4727" s="252"/>
      <c r="AD4727" s="196"/>
      <c r="AE4727" s="252"/>
      <c r="AF4727" s="196"/>
      <c r="AG4727" s="252"/>
      <c r="AH4727" s="107"/>
    </row>
    <row r="4728" spans="4:34" x14ac:dyDescent="0.2">
      <c r="D4728" s="205"/>
      <c r="E4728" s="205"/>
      <c r="H4728" s="196"/>
      <c r="I4728" s="139"/>
      <c r="J4728" s="196"/>
      <c r="K4728" s="139"/>
      <c r="L4728" s="196"/>
      <c r="M4728" s="139"/>
      <c r="N4728" s="196"/>
      <c r="O4728" s="139"/>
      <c r="P4728" s="196"/>
      <c r="Q4728" s="139"/>
      <c r="R4728" s="196"/>
      <c r="S4728" s="139"/>
      <c r="T4728" s="196"/>
      <c r="U4728" s="252"/>
      <c r="V4728" s="196"/>
      <c r="W4728" s="252"/>
      <c r="X4728" s="196"/>
      <c r="Y4728" s="252"/>
      <c r="Z4728" s="196"/>
      <c r="AA4728" s="252"/>
      <c r="AB4728" s="196"/>
      <c r="AC4728" s="252"/>
      <c r="AD4728" s="196"/>
      <c r="AE4728" s="252"/>
      <c r="AF4728" s="196"/>
      <c r="AG4728" s="252"/>
      <c r="AH4728" s="107"/>
    </row>
    <row r="4729" spans="4:34" x14ac:dyDescent="0.2">
      <c r="D4729" s="205"/>
      <c r="E4729" s="205"/>
      <c r="H4729" s="196"/>
      <c r="I4729" s="139"/>
      <c r="J4729" s="196"/>
      <c r="K4729" s="139"/>
      <c r="L4729" s="196"/>
      <c r="M4729" s="139"/>
      <c r="N4729" s="196"/>
      <c r="O4729" s="139"/>
      <c r="P4729" s="196"/>
      <c r="Q4729" s="139"/>
      <c r="R4729" s="196"/>
      <c r="S4729" s="139"/>
      <c r="T4729" s="196"/>
      <c r="U4729" s="252"/>
      <c r="V4729" s="196"/>
      <c r="W4729" s="252"/>
      <c r="X4729" s="196"/>
      <c r="Y4729" s="252"/>
      <c r="Z4729" s="196"/>
      <c r="AA4729" s="252"/>
      <c r="AB4729" s="196"/>
      <c r="AC4729" s="252"/>
      <c r="AD4729" s="196"/>
      <c r="AE4729" s="252"/>
      <c r="AF4729" s="196"/>
      <c r="AG4729" s="252"/>
      <c r="AH4729" s="107"/>
    </row>
    <row r="4730" spans="4:34" x14ac:dyDescent="0.2">
      <c r="D4730" s="205"/>
      <c r="E4730" s="205"/>
      <c r="H4730" s="196"/>
      <c r="I4730" s="139"/>
      <c r="J4730" s="196"/>
      <c r="K4730" s="139"/>
      <c r="L4730" s="196"/>
      <c r="M4730" s="139"/>
      <c r="N4730" s="196"/>
      <c r="O4730" s="139"/>
      <c r="P4730" s="196"/>
      <c r="Q4730" s="139"/>
      <c r="R4730" s="196"/>
      <c r="S4730" s="139"/>
      <c r="T4730" s="196"/>
      <c r="U4730" s="252"/>
      <c r="V4730" s="196"/>
      <c r="W4730" s="252"/>
      <c r="X4730" s="196"/>
      <c r="Y4730" s="252"/>
      <c r="Z4730" s="196"/>
      <c r="AA4730" s="252"/>
      <c r="AB4730" s="196"/>
      <c r="AC4730" s="252"/>
      <c r="AD4730" s="196"/>
      <c r="AE4730" s="252"/>
      <c r="AF4730" s="196"/>
      <c r="AG4730" s="252"/>
      <c r="AH4730" s="107"/>
    </row>
    <row r="4731" spans="4:34" x14ac:dyDescent="0.2">
      <c r="D4731" s="205"/>
      <c r="E4731" s="205"/>
      <c r="H4731" s="196"/>
      <c r="I4731" s="139"/>
      <c r="J4731" s="196"/>
      <c r="K4731" s="139"/>
      <c r="L4731" s="196"/>
      <c r="M4731" s="139"/>
      <c r="N4731" s="196"/>
      <c r="O4731" s="139"/>
      <c r="P4731" s="196"/>
      <c r="Q4731" s="139"/>
      <c r="R4731" s="196"/>
      <c r="S4731" s="139"/>
      <c r="T4731" s="196"/>
      <c r="U4731" s="252"/>
      <c r="V4731" s="196"/>
      <c r="W4731" s="252"/>
      <c r="X4731" s="196"/>
      <c r="Y4731" s="252"/>
      <c r="Z4731" s="196"/>
      <c r="AA4731" s="252"/>
      <c r="AB4731" s="196"/>
      <c r="AC4731" s="252"/>
      <c r="AD4731" s="196"/>
      <c r="AE4731" s="252"/>
      <c r="AF4731" s="196"/>
      <c r="AG4731" s="252"/>
      <c r="AH4731" s="107"/>
    </row>
    <row r="4732" spans="4:34" x14ac:dyDescent="0.2">
      <c r="D4732" s="205"/>
      <c r="E4732" s="205"/>
      <c r="H4732" s="196"/>
      <c r="I4732" s="139"/>
      <c r="J4732" s="196"/>
      <c r="K4732" s="139"/>
      <c r="L4732" s="196"/>
      <c r="M4732" s="139"/>
      <c r="N4732" s="196"/>
      <c r="O4732" s="139"/>
      <c r="P4732" s="196"/>
      <c r="Q4732" s="139"/>
      <c r="R4732" s="196"/>
      <c r="S4732" s="139"/>
      <c r="T4732" s="196"/>
      <c r="U4732" s="252"/>
      <c r="V4732" s="196"/>
      <c r="W4732" s="252"/>
      <c r="X4732" s="196"/>
      <c r="Y4732" s="252"/>
      <c r="Z4732" s="196"/>
      <c r="AA4732" s="252"/>
      <c r="AB4732" s="196"/>
      <c r="AC4732" s="252"/>
      <c r="AD4732" s="196"/>
      <c r="AE4732" s="252"/>
      <c r="AF4732" s="196"/>
      <c r="AG4732" s="252"/>
      <c r="AH4732" s="107"/>
    </row>
    <row r="4733" spans="4:34" x14ac:dyDescent="0.2">
      <c r="D4733" s="205"/>
      <c r="E4733" s="205"/>
      <c r="H4733" s="196"/>
      <c r="I4733" s="139"/>
      <c r="J4733" s="196"/>
      <c r="K4733" s="139"/>
      <c r="L4733" s="196"/>
      <c r="M4733" s="139"/>
      <c r="N4733" s="196"/>
      <c r="O4733" s="139"/>
      <c r="P4733" s="196"/>
      <c r="Q4733" s="139"/>
      <c r="R4733" s="196"/>
      <c r="S4733" s="139"/>
      <c r="T4733" s="196"/>
      <c r="U4733" s="252"/>
      <c r="V4733" s="196"/>
      <c r="W4733" s="252"/>
      <c r="X4733" s="196"/>
      <c r="Y4733" s="252"/>
      <c r="Z4733" s="196"/>
      <c r="AA4733" s="252"/>
      <c r="AB4733" s="196"/>
      <c r="AC4733" s="252"/>
      <c r="AD4733" s="196"/>
      <c r="AE4733" s="252"/>
      <c r="AF4733" s="196"/>
      <c r="AG4733" s="252"/>
      <c r="AH4733" s="107"/>
    </row>
    <row r="4734" spans="4:34" x14ac:dyDescent="0.2">
      <c r="D4734" s="205"/>
      <c r="E4734" s="205"/>
      <c r="H4734" s="196"/>
      <c r="I4734" s="139"/>
      <c r="J4734" s="196"/>
      <c r="K4734" s="139"/>
      <c r="L4734" s="196"/>
      <c r="M4734" s="139"/>
      <c r="N4734" s="196"/>
      <c r="O4734" s="139"/>
      <c r="P4734" s="196"/>
      <c r="Q4734" s="139"/>
      <c r="R4734" s="196"/>
      <c r="S4734" s="139"/>
      <c r="T4734" s="196"/>
      <c r="U4734" s="252"/>
      <c r="V4734" s="196"/>
      <c r="W4734" s="252"/>
      <c r="X4734" s="196"/>
      <c r="Y4734" s="252"/>
      <c r="Z4734" s="196"/>
      <c r="AA4734" s="252"/>
      <c r="AB4734" s="196"/>
      <c r="AC4734" s="252"/>
      <c r="AD4734" s="196"/>
      <c r="AE4734" s="252"/>
      <c r="AF4734" s="196"/>
      <c r="AG4734" s="252"/>
      <c r="AH4734" s="107"/>
    </row>
    <row r="4735" spans="4:34" x14ac:dyDescent="0.2">
      <c r="D4735" s="205"/>
      <c r="E4735" s="205"/>
      <c r="H4735" s="196"/>
      <c r="I4735" s="139"/>
      <c r="J4735" s="196"/>
      <c r="K4735" s="139"/>
      <c r="L4735" s="196"/>
      <c r="M4735" s="139"/>
      <c r="N4735" s="196"/>
      <c r="O4735" s="139"/>
      <c r="P4735" s="196"/>
      <c r="Q4735" s="139"/>
      <c r="R4735" s="196"/>
      <c r="S4735" s="139"/>
      <c r="T4735" s="196"/>
      <c r="U4735" s="252"/>
      <c r="V4735" s="196"/>
      <c r="W4735" s="252"/>
      <c r="X4735" s="196"/>
      <c r="Y4735" s="252"/>
      <c r="Z4735" s="196"/>
      <c r="AA4735" s="252"/>
      <c r="AB4735" s="196"/>
      <c r="AC4735" s="252"/>
      <c r="AD4735" s="196"/>
      <c r="AE4735" s="252"/>
      <c r="AF4735" s="196"/>
      <c r="AG4735" s="252"/>
      <c r="AH4735" s="107"/>
    </row>
    <row r="4736" spans="4:34" x14ac:dyDescent="0.2">
      <c r="D4736" s="205"/>
      <c r="E4736" s="205"/>
      <c r="H4736" s="196"/>
      <c r="I4736" s="139"/>
      <c r="J4736" s="196"/>
      <c r="K4736" s="139"/>
      <c r="L4736" s="196"/>
      <c r="M4736" s="139"/>
      <c r="N4736" s="196"/>
      <c r="O4736" s="139"/>
      <c r="P4736" s="196"/>
      <c r="Q4736" s="139"/>
      <c r="R4736" s="196"/>
      <c r="S4736" s="139"/>
      <c r="T4736" s="196"/>
      <c r="U4736" s="252"/>
      <c r="V4736" s="196"/>
      <c r="W4736" s="252"/>
      <c r="X4736" s="196"/>
      <c r="Y4736" s="252"/>
      <c r="Z4736" s="196"/>
      <c r="AA4736" s="252"/>
      <c r="AB4736" s="196"/>
      <c r="AC4736" s="252"/>
      <c r="AD4736" s="196"/>
      <c r="AE4736" s="252"/>
      <c r="AF4736" s="196"/>
      <c r="AG4736" s="252"/>
      <c r="AH4736" s="107"/>
    </row>
    <row r="4737" spans="4:34" x14ac:dyDescent="0.2">
      <c r="D4737" s="205"/>
      <c r="E4737" s="205"/>
      <c r="H4737" s="196"/>
      <c r="I4737" s="139"/>
      <c r="J4737" s="196"/>
      <c r="K4737" s="139"/>
      <c r="L4737" s="196"/>
      <c r="M4737" s="139"/>
      <c r="N4737" s="196"/>
      <c r="O4737" s="139"/>
      <c r="P4737" s="196"/>
      <c r="Q4737" s="139"/>
      <c r="R4737" s="196"/>
      <c r="S4737" s="139"/>
      <c r="T4737" s="196"/>
      <c r="U4737" s="252"/>
      <c r="V4737" s="196"/>
      <c r="W4737" s="252"/>
      <c r="X4737" s="196"/>
      <c r="Y4737" s="252"/>
      <c r="Z4737" s="196"/>
      <c r="AA4737" s="252"/>
      <c r="AB4737" s="196"/>
      <c r="AC4737" s="252"/>
      <c r="AD4737" s="196"/>
      <c r="AE4737" s="252"/>
      <c r="AF4737" s="196"/>
      <c r="AG4737" s="252"/>
      <c r="AH4737" s="107"/>
    </row>
    <row r="4738" spans="4:34" x14ac:dyDescent="0.2">
      <c r="D4738" s="205"/>
      <c r="E4738" s="205"/>
      <c r="H4738" s="196"/>
      <c r="I4738" s="139"/>
      <c r="J4738" s="196"/>
      <c r="K4738" s="139"/>
      <c r="L4738" s="196"/>
      <c r="M4738" s="139"/>
      <c r="N4738" s="196"/>
      <c r="O4738" s="139"/>
      <c r="P4738" s="196"/>
      <c r="Q4738" s="139"/>
      <c r="R4738" s="196"/>
      <c r="S4738" s="139"/>
      <c r="T4738" s="196"/>
      <c r="U4738" s="252"/>
      <c r="V4738" s="196"/>
      <c r="W4738" s="252"/>
      <c r="X4738" s="196"/>
      <c r="Y4738" s="252"/>
      <c r="Z4738" s="196"/>
      <c r="AA4738" s="252"/>
      <c r="AB4738" s="196"/>
      <c r="AC4738" s="252"/>
      <c r="AD4738" s="196"/>
      <c r="AE4738" s="252"/>
      <c r="AF4738" s="196"/>
      <c r="AG4738" s="252"/>
      <c r="AH4738" s="107"/>
    </row>
    <row r="4739" spans="4:34" x14ac:dyDescent="0.2">
      <c r="D4739" s="205"/>
      <c r="E4739" s="205"/>
      <c r="H4739" s="196"/>
      <c r="I4739" s="139"/>
      <c r="J4739" s="196"/>
      <c r="K4739" s="139"/>
      <c r="L4739" s="196"/>
      <c r="M4739" s="139"/>
      <c r="N4739" s="196"/>
      <c r="O4739" s="139"/>
      <c r="P4739" s="196"/>
      <c r="Q4739" s="139"/>
      <c r="R4739" s="196"/>
      <c r="S4739" s="139"/>
      <c r="T4739" s="196"/>
      <c r="U4739" s="252"/>
      <c r="V4739" s="196"/>
      <c r="W4739" s="252"/>
      <c r="X4739" s="196"/>
      <c r="Y4739" s="252"/>
      <c r="Z4739" s="196"/>
      <c r="AA4739" s="252"/>
      <c r="AB4739" s="196"/>
      <c r="AC4739" s="252"/>
      <c r="AD4739" s="196"/>
      <c r="AE4739" s="252"/>
      <c r="AF4739" s="196"/>
      <c r="AG4739" s="252"/>
      <c r="AH4739" s="107"/>
    </row>
    <row r="4740" spans="4:34" x14ac:dyDescent="0.2">
      <c r="D4740" s="205"/>
      <c r="E4740" s="205"/>
      <c r="H4740" s="196"/>
      <c r="I4740" s="139"/>
      <c r="J4740" s="196"/>
      <c r="K4740" s="139"/>
      <c r="L4740" s="196"/>
      <c r="M4740" s="139"/>
      <c r="N4740" s="196"/>
      <c r="O4740" s="139"/>
      <c r="P4740" s="196"/>
      <c r="Q4740" s="139"/>
      <c r="R4740" s="196"/>
      <c r="S4740" s="139"/>
      <c r="T4740" s="196"/>
      <c r="U4740" s="252"/>
      <c r="V4740" s="196"/>
      <c r="W4740" s="252"/>
      <c r="X4740" s="196"/>
      <c r="Y4740" s="252"/>
      <c r="Z4740" s="196"/>
      <c r="AA4740" s="252"/>
      <c r="AB4740" s="196"/>
      <c r="AC4740" s="252"/>
      <c r="AD4740" s="196"/>
      <c r="AE4740" s="252"/>
      <c r="AF4740" s="196"/>
      <c r="AG4740" s="252"/>
      <c r="AH4740" s="107"/>
    </row>
    <row r="4741" spans="4:34" x14ac:dyDescent="0.2">
      <c r="D4741" s="205"/>
      <c r="E4741" s="205"/>
      <c r="H4741" s="196"/>
      <c r="I4741" s="139"/>
      <c r="J4741" s="196"/>
      <c r="K4741" s="139"/>
      <c r="L4741" s="196"/>
      <c r="M4741" s="139"/>
      <c r="N4741" s="196"/>
      <c r="O4741" s="139"/>
      <c r="P4741" s="196"/>
      <c r="Q4741" s="139"/>
      <c r="R4741" s="196"/>
      <c r="S4741" s="139"/>
      <c r="T4741" s="196"/>
      <c r="U4741" s="252"/>
      <c r="V4741" s="196"/>
      <c r="W4741" s="252"/>
      <c r="X4741" s="196"/>
      <c r="Y4741" s="252"/>
      <c r="Z4741" s="196"/>
      <c r="AA4741" s="252"/>
      <c r="AB4741" s="196"/>
      <c r="AC4741" s="252"/>
      <c r="AD4741" s="196"/>
      <c r="AE4741" s="252"/>
      <c r="AF4741" s="196"/>
      <c r="AG4741" s="252"/>
      <c r="AH4741" s="107"/>
    </row>
    <row r="4742" spans="4:34" x14ac:dyDescent="0.2">
      <c r="D4742" s="205"/>
      <c r="E4742" s="205"/>
      <c r="H4742" s="196"/>
      <c r="I4742" s="139"/>
      <c r="J4742" s="196"/>
      <c r="K4742" s="139"/>
      <c r="L4742" s="196"/>
      <c r="M4742" s="139"/>
      <c r="N4742" s="196"/>
      <c r="O4742" s="139"/>
      <c r="P4742" s="196"/>
      <c r="Q4742" s="139"/>
      <c r="R4742" s="196"/>
      <c r="S4742" s="139"/>
      <c r="T4742" s="196"/>
      <c r="U4742" s="252"/>
      <c r="V4742" s="196"/>
      <c r="W4742" s="252"/>
      <c r="X4742" s="196"/>
      <c r="Y4742" s="252"/>
      <c r="Z4742" s="196"/>
      <c r="AA4742" s="252"/>
      <c r="AB4742" s="196"/>
      <c r="AC4742" s="252"/>
      <c r="AD4742" s="196"/>
      <c r="AE4742" s="252"/>
      <c r="AF4742" s="196"/>
      <c r="AG4742" s="252"/>
      <c r="AH4742" s="107"/>
    </row>
    <row r="4743" spans="4:34" x14ac:dyDescent="0.2">
      <c r="D4743" s="205"/>
      <c r="E4743" s="205"/>
      <c r="H4743" s="196"/>
      <c r="I4743" s="139"/>
      <c r="J4743" s="196"/>
      <c r="K4743" s="139"/>
      <c r="L4743" s="196"/>
      <c r="M4743" s="139"/>
      <c r="N4743" s="196"/>
      <c r="O4743" s="139"/>
      <c r="P4743" s="196"/>
      <c r="Q4743" s="139"/>
      <c r="R4743" s="196"/>
      <c r="S4743" s="139"/>
      <c r="T4743" s="196"/>
      <c r="U4743" s="252"/>
      <c r="V4743" s="196"/>
      <c r="W4743" s="252"/>
      <c r="X4743" s="196"/>
      <c r="Y4743" s="252"/>
      <c r="Z4743" s="196"/>
      <c r="AA4743" s="252"/>
      <c r="AB4743" s="196"/>
      <c r="AC4743" s="252"/>
      <c r="AD4743" s="196"/>
      <c r="AE4743" s="252"/>
      <c r="AF4743" s="196"/>
      <c r="AG4743" s="252"/>
      <c r="AH4743" s="107"/>
    </row>
    <row r="4744" spans="4:34" x14ac:dyDescent="0.2">
      <c r="D4744" s="205"/>
      <c r="E4744" s="205"/>
      <c r="H4744" s="196"/>
      <c r="I4744" s="139"/>
      <c r="J4744" s="196"/>
      <c r="K4744" s="139"/>
      <c r="L4744" s="196"/>
      <c r="M4744" s="139"/>
      <c r="N4744" s="196"/>
      <c r="O4744" s="139"/>
      <c r="P4744" s="196"/>
      <c r="Q4744" s="139"/>
      <c r="R4744" s="196"/>
      <c r="S4744" s="139"/>
      <c r="T4744" s="196"/>
      <c r="U4744" s="252"/>
      <c r="V4744" s="196"/>
      <c r="W4744" s="252"/>
      <c r="X4744" s="196"/>
      <c r="Y4744" s="252"/>
      <c r="Z4744" s="196"/>
      <c r="AA4744" s="252"/>
      <c r="AB4744" s="196"/>
      <c r="AC4744" s="252"/>
      <c r="AD4744" s="196"/>
      <c r="AE4744" s="252"/>
      <c r="AF4744" s="196"/>
      <c r="AG4744" s="252"/>
      <c r="AH4744" s="107"/>
    </row>
    <row r="4745" spans="4:34" x14ac:dyDescent="0.2">
      <c r="D4745" s="205"/>
      <c r="E4745" s="205"/>
      <c r="H4745" s="196"/>
      <c r="I4745" s="139"/>
      <c r="J4745" s="196"/>
      <c r="K4745" s="139"/>
      <c r="L4745" s="196"/>
      <c r="M4745" s="139"/>
      <c r="N4745" s="196"/>
      <c r="O4745" s="139"/>
      <c r="P4745" s="196"/>
      <c r="Q4745" s="139"/>
      <c r="R4745" s="196"/>
      <c r="S4745" s="139"/>
      <c r="T4745" s="196"/>
      <c r="U4745" s="252"/>
      <c r="V4745" s="196"/>
      <c r="W4745" s="252"/>
      <c r="X4745" s="196"/>
      <c r="Y4745" s="252"/>
      <c r="Z4745" s="196"/>
      <c r="AA4745" s="252"/>
      <c r="AB4745" s="196"/>
      <c r="AC4745" s="252"/>
      <c r="AD4745" s="196"/>
      <c r="AE4745" s="252"/>
      <c r="AF4745" s="196"/>
      <c r="AG4745" s="252"/>
      <c r="AH4745" s="107"/>
    </row>
    <row r="4746" spans="4:34" x14ac:dyDescent="0.2">
      <c r="D4746" s="205"/>
      <c r="E4746" s="205"/>
      <c r="H4746" s="196"/>
      <c r="I4746" s="139"/>
      <c r="J4746" s="196"/>
      <c r="K4746" s="139"/>
      <c r="L4746" s="196"/>
      <c r="M4746" s="139"/>
      <c r="N4746" s="196"/>
      <c r="O4746" s="139"/>
      <c r="P4746" s="196"/>
      <c r="Q4746" s="139"/>
      <c r="R4746" s="196"/>
      <c r="S4746" s="139"/>
      <c r="T4746" s="196"/>
      <c r="U4746" s="252"/>
      <c r="V4746" s="196"/>
      <c r="W4746" s="252"/>
      <c r="X4746" s="196"/>
      <c r="Y4746" s="252"/>
      <c r="Z4746" s="196"/>
      <c r="AA4746" s="252"/>
      <c r="AB4746" s="196"/>
      <c r="AC4746" s="252"/>
      <c r="AD4746" s="196"/>
      <c r="AE4746" s="252"/>
      <c r="AF4746" s="196"/>
      <c r="AG4746" s="252"/>
      <c r="AH4746" s="107"/>
    </row>
    <row r="4747" spans="4:34" x14ac:dyDescent="0.2">
      <c r="D4747" s="205"/>
      <c r="E4747" s="205"/>
      <c r="H4747" s="196"/>
      <c r="I4747" s="139"/>
      <c r="J4747" s="196"/>
      <c r="K4747" s="139"/>
      <c r="L4747" s="196"/>
      <c r="M4747" s="139"/>
      <c r="N4747" s="196"/>
      <c r="O4747" s="139"/>
      <c r="P4747" s="196"/>
      <c r="Q4747" s="139"/>
      <c r="R4747" s="196"/>
      <c r="S4747" s="139"/>
      <c r="T4747" s="196"/>
      <c r="U4747" s="252"/>
      <c r="V4747" s="196"/>
      <c r="W4747" s="252"/>
      <c r="X4747" s="196"/>
      <c r="Y4747" s="252"/>
      <c r="Z4747" s="196"/>
      <c r="AA4747" s="252"/>
      <c r="AB4747" s="196"/>
      <c r="AC4747" s="252"/>
      <c r="AD4747" s="196"/>
      <c r="AE4747" s="252"/>
      <c r="AF4747" s="196"/>
      <c r="AG4747" s="252"/>
      <c r="AH4747" s="107"/>
    </row>
    <row r="4748" spans="4:34" x14ac:dyDescent="0.2">
      <c r="D4748" s="205"/>
      <c r="E4748" s="205"/>
      <c r="H4748" s="196"/>
      <c r="I4748" s="139"/>
      <c r="J4748" s="196"/>
      <c r="K4748" s="139"/>
      <c r="L4748" s="196"/>
      <c r="M4748" s="139"/>
      <c r="N4748" s="196"/>
      <c r="O4748" s="139"/>
      <c r="P4748" s="196"/>
      <c r="Q4748" s="139"/>
      <c r="R4748" s="196"/>
      <c r="S4748" s="139"/>
      <c r="T4748" s="196"/>
      <c r="U4748" s="252"/>
      <c r="V4748" s="196"/>
      <c r="W4748" s="252"/>
      <c r="X4748" s="196"/>
      <c r="Y4748" s="252"/>
      <c r="Z4748" s="196"/>
      <c r="AA4748" s="252"/>
      <c r="AB4748" s="196"/>
      <c r="AC4748" s="252"/>
      <c r="AD4748" s="196"/>
      <c r="AE4748" s="252"/>
      <c r="AF4748" s="196"/>
      <c r="AG4748" s="252"/>
      <c r="AH4748" s="107"/>
    </row>
    <row r="4749" spans="4:34" x14ac:dyDescent="0.2">
      <c r="D4749" s="205"/>
      <c r="E4749" s="205"/>
      <c r="H4749" s="196"/>
      <c r="I4749" s="139"/>
      <c r="J4749" s="196"/>
      <c r="K4749" s="139"/>
      <c r="L4749" s="196"/>
      <c r="M4749" s="139"/>
      <c r="N4749" s="196"/>
      <c r="O4749" s="139"/>
      <c r="P4749" s="196"/>
      <c r="Q4749" s="139"/>
      <c r="R4749" s="196"/>
      <c r="S4749" s="139"/>
      <c r="T4749" s="196"/>
      <c r="U4749" s="252"/>
      <c r="V4749" s="196"/>
      <c r="W4749" s="252"/>
      <c r="X4749" s="196"/>
      <c r="Y4749" s="252"/>
      <c r="Z4749" s="196"/>
      <c r="AA4749" s="252"/>
      <c r="AB4749" s="196"/>
      <c r="AC4749" s="252"/>
      <c r="AD4749" s="196"/>
      <c r="AE4749" s="252"/>
      <c r="AF4749" s="196"/>
      <c r="AG4749" s="252"/>
      <c r="AH4749" s="107"/>
    </row>
    <row r="4750" spans="4:34" x14ac:dyDescent="0.2">
      <c r="D4750" s="205"/>
      <c r="E4750" s="205"/>
      <c r="H4750" s="196"/>
      <c r="I4750" s="139"/>
      <c r="J4750" s="196"/>
      <c r="K4750" s="139"/>
      <c r="L4750" s="196"/>
      <c r="M4750" s="139"/>
      <c r="N4750" s="196"/>
      <c r="O4750" s="139"/>
      <c r="P4750" s="196"/>
      <c r="Q4750" s="139"/>
      <c r="R4750" s="196"/>
      <c r="S4750" s="139"/>
      <c r="T4750" s="196"/>
      <c r="U4750" s="252"/>
      <c r="V4750" s="196"/>
      <c r="W4750" s="252"/>
      <c r="X4750" s="196"/>
      <c r="Y4750" s="252"/>
      <c r="Z4750" s="196"/>
      <c r="AA4750" s="252"/>
      <c r="AB4750" s="196"/>
      <c r="AC4750" s="252"/>
      <c r="AD4750" s="196"/>
      <c r="AE4750" s="252"/>
      <c r="AF4750" s="196"/>
      <c r="AG4750" s="252"/>
      <c r="AH4750" s="107"/>
    </row>
    <row r="4751" spans="4:34" x14ac:dyDescent="0.2">
      <c r="D4751" s="205"/>
      <c r="E4751" s="205"/>
      <c r="H4751" s="196"/>
      <c r="I4751" s="139"/>
      <c r="J4751" s="196"/>
      <c r="K4751" s="139"/>
      <c r="L4751" s="196"/>
      <c r="M4751" s="139"/>
      <c r="N4751" s="196"/>
      <c r="O4751" s="139"/>
      <c r="P4751" s="196"/>
      <c r="Q4751" s="139"/>
      <c r="R4751" s="196"/>
      <c r="S4751" s="139"/>
      <c r="T4751" s="196"/>
      <c r="U4751" s="252"/>
      <c r="V4751" s="196"/>
      <c r="W4751" s="252"/>
      <c r="X4751" s="196"/>
      <c r="Y4751" s="252"/>
      <c r="Z4751" s="196"/>
      <c r="AA4751" s="252"/>
      <c r="AB4751" s="196"/>
      <c r="AC4751" s="252"/>
      <c r="AD4751" s="196"/>
      <c r="AE4751" s="252"/>
      <c r="AF4751" s="196"/>
      <c r="AG4751" s="252"/>
      <c r="AH4751" s="107"/>
    </row>
    <row r="4752" spans="4:34" x14ac:dyDescent="0.2">
      <c r="D4752" s="205"/>
      <c r="E4752" s="205"/>
      <c r="H4752" s="196"/>
      <c r="I4752" s="139"/>
      <c r="J4752" s="196"/>
      <c r="K4752" s="139"/>
      <c r="L4752" s="196"/>
      <c r="M4752" s="139"/>
      <c r="N4752" s="196"/>
      <c r="O4752" s="139"/>
      <c r="P4752" s="196"/>
      <c r="Q4752" s="139"/>
      <c r="R4752" s="196"/>
      <c r="S4752" s="139"/>
      <c r="T4752" s="196"/>
      <c r="U4752" s="252"/>
      <c r="V4752" s="196"/>
      <c r="W4752" s="252"/>
      <c r="X4752" s="196"/>
      <c r="Y4752" s="252"/>
      <c r="Z4752" s="196"/>
      <c r="AA4752" s="252"/>
      <c r="AB4752" s="196"/>
      <c r="AC4752" s="252"/>
      <c r="AD4752" s="196"/>
      <c r="AE4752" s="252"/>
      <c r="AF4752" s="196"/>
      <c r="AG4752" s="252"/>
      <c r="AH4752" s="107"/>
    </row>
    <row r="4753" spans="4:34" x14ac:dyDescent="0.2">
      <c r="D4753" s="205"/>
      <c r="E4753" s="205"/>
      <c r="H4753" s="196"/>
      <c r="I4753" s="139"/>
      <c r="J4753" s="196"/>
      <c r="K4753" s="139"/>
      <c r="L4753" s="196"/>
      <c r="M4753" s="139"/>
      <c r="N4753" s="196"/>
      <c r="O4753" s="139"/>
      <c r="P4753" s="196"/>
      <c r="Q4753" s="139"/>
      <c r="R4753" s="196"/>
      <c r="S4753" s="139"/>
      <c r="T4753" s="196"/>
      <c r="U4753" s="252"/>
      <c r="V4753" s="196"/>
      <c r="W4753" s="252"/>
      <c r="X4753" s="196"/>
      <c r="Y4753" s="252"/>
      <c r="Z4753" s="196"/>
      <c r="AA4753" s="252"/>
      <c r="AB4753" s="196"/>
      <c r="AC4753" s="252"/>
      <c r="AD4753" s="196"/>
      <c r="AE4753" s="252"/>
      <c r="AF4753" s="196"/>
      <c r="AG4753" s="252"/>
      <c r="AH4753" s="107"/>
    </row>
    <row r="4754" spans="4:34" x14ac:dyDescent="0.2">
      <c r="D4754" s="205"/>
      <c r="E4754" s="205"/>
      <c r="H4754" s="196"/>
      <c r="I4754" s="139"/>
      <c r="J4754" s="196"/>
      <c r="K4754" s="139"/>
      <c r="L4754" s="196"/>
      <c r="M4754" s="139"/>
      <c r="N4754" s="196"/>
      <c r="O4754" s="139"/>
      <c r="P4754" s="196"/>
      <c r="Q4754" s="139"/>
      <c r="R4754" s="196"/>
      <c r="S4754" s="139"/>
      <c r="T4754" s="196"/>
      <c r="U4754" s="252"/>
      <c r="V4754" s="196"/>
      <c r="W4754" s="252"/>
      <c r="X4754" s="196"/>
      <c r="Y4754" s="252"/>
      <c r="Z4754" s="196"/>
      <c r="AA4754" s="252"/>
      <c r="AB4754" s="196"/>
      <c r="AC4754" s="252"/>
      <c r="AD4754" s="196"/>
      <c r="AE4754" s="252"/>
      <c r="AF4754" s="196"/>
      <c r="AG4754" s="252"/>
      <c r="AH4754" s="107"/>
    </row>
    <row r="4755" spans="4:34" x14ac:dyDescent="0.2">
      <c r="D4755" s="205"/>
      <c r="E4755" s="205"/>
      <c r="H4755" s="196"/>
      <c r="I4755" s="139"/>
      <c r="J4755" s="196"/>
      <c r="K4755" s="139"/>
      <c r="L4755" s="196"/>
      <c r="M4755" s="139"/>
      <c r="N4755" s="196"/>
      <c r="O4755" s="139"/>
      <c r="P4755" s="196"/>
      <c r="Q4755" s="139"/>
      <c r="R4755" s="196"/>
      <c r="S4755" s="139"/>
      <c r="T4755" s="196"/>
      <c r="U4755" s="252"/>
      <c r="V4755" s="196"/>
      <c r="W4755" s="252"/>
      <c r="X4755" s="196"/>
      <c r="Y4755" s="252"/>
      <c r="Z4755" s="196"/>
      <c r="AA4755" s="252"/>
      <c r="AB4755" s="196"/>
      <c r="AC4755" s="252"/>
      <c r="AD4755" s="196"/>
      <c r="AE4755" s="252"/>
      <c r="AF4755" s="196"/>
      <c r="AG4755" s="252"/>
      <c r="AH4755" s="107"/>
    </row>
    <row r="4756" spans="4:34" x14ac:dyDescent="0.2">
      <c r="D4756" s="205"/>
      <c r="E4756" s="205"/>
      <c r="H4756" s="196"/>
      <c r="I4756" s="139"/>
      <c r="J4756" s="196"/>
      <c r="K4756" s="139"/>
      <c r="L4756" s="196"/>
      <c r="M4756" s="139"/>
      <c r="N4756" s="196"/>
      <c r="O4756" s="139"/>
      <c r="P4756" s="196"/>
      <c r="Q4756" s="139"/>
      <c r="R4756" s="196"/>
      <c r="S4756" s="139"/>
      <c r="T4756" s="196"/>
      <c r="U4756" s="252"/>
      <c r="V4756" s="196"/>
      <c r="W4756" s="252"/>
      <c r="X4756" s="196"/>
      <c r="Y4756" s="252"/>
      <c r="Z4756" s="196"/>
      <c r="AA4756" s="252"/>
      <c r="AB4756" s="196"/>
      <c r="AC4756" s="252"/>
      <c r="AD4756" s="196"/>
      <c r="AE4756" s="252"/>
      <c r="AF4756" s="196"/>
      <c r="AG4756" s="252"/>
      <c r="AH4756" s="107"/>
    </row>
    <row r="4757" spans="4:34" x14ac:dyDescent="0.2">
      <c r="D4757" s="205"/>
      <c r="E4757" s="205"/>
      <c r="H4757" s="196"/>
      <c r="I4757" s="139"/>
      <c r="J4757" s="196"/>
      <c r="K4757" s="139"/>
      <c r="L4757" s="196"/>
      <c r="M4757" s="139"/>
      <c r="N4757" s="196"/>
      <c r="O4757" s="139"/>
      <c r="P4757" s="196"/>
      <c r="Q4757" s="139"/>
      <c r="R4757" s="196"/>
      <c r="S4757" s="139"/>
      <c r="T4757" s="196"/>
      <c r="U4757" s="252"/>
      <c r="V4757" s="196"/>
      <c r="W4757" s="252"/>
      <c r="X4757" s="196"/>
      <c r="Y4757" s="252"/>
      <c r="Z4757" s="196"/>
      <c r="AA4757" s="252"/>
      <c r="AB4757" s="196"/>
      <c r="AC4757" s="252"/>
      <c r="AD4757" s="196"/>
      <c r="AE4757" s="252"/>
      <c r="AF4757" s="196"/>
      <c r="AG4757" s="252"/>
      <c r="AH4757" s="107"/>
    </row>
    <row r="4758" spans="4:34" x14ac:dyDescent="0.2">
      <c r="D4758" s="205"/>
      <c r="E4758" s="205"/>
      <c r="H4758" s="196"/>
      <c r="I4758" s="139"/>
      <c r="J4758" s="196"/>
      <c r="K4758" s="139"/>
      <c r="L4758" s="196"/>
      <c r="M4758" s="139"/>
      <c r="N4758" s="196"/>
      <c r="O4758" s="139"/>
      <c r="P4758" s="196"/>
      <c r="Q4758" s="139"/>
      <c r="R4758" s="196"/>
      <c r="S4758" s="139"/>
      <c r="T4758" s="196"/>
      <c r="U4758" s="252"/>
      <c r="V4758" s="196"/>
      <c r="W4758" s="252"/>
      <c r="X4758" s="196"/>
      <c r="Y4758" s="252"/>
      <c r="Z4758" s="196"/>
      <c r="AA4758" s="252"/>
      <c r="AB4758" s="196"/>
      <c r="AC4758" s="252"/>
      <c r="AD4758" s="196"/>
      <c r="AE4758" s="252"/>
      <c r="AF4758" s="196"/>
      <c r="AG4758" s="252"/>
      <c r="AH4758" s="107"/>
    </row>
    <row r="4759" spans="4:34" x14ac:dyDescent="0.2">
      <c r="D4759" s="205"/>
      <c r="E4759" s="205"/>
      <c r="H4759" s="196"/>
      <c r="I4759" s="139"/>
      <c r="J4759" s="196"/>
      <c r="K4759" s="139"/>
      <c r="L4759" s="196"/>
      <c r="M4759" s="139"/>
      <c r="N4759" s="196"/>
      <c r="O4759" s="139"/>
      <c r="P4759" s="196"/>
      <c r="Q4759" s="139"/>
      <c r="R4759" s="196"/>
      <c r="S4759" s="139"/>
      <c r="T4759" s="196"/>
      <c r="U4759" s="252"/>
      <c r="V4759" s="196"/>
      <c r="W4759" s="252"/>
      <c r="X4759" s="196"/>
      <c r="Y4759" s="252"/>
      <c r="Z4759" s="196"/>
      <c r="AA4759" s="252"/>
      <c r="AB4759" s="196"/>
      <c r="AC4759" s="252"/>
      <c r="AD4759" s="196"/>
      <c r="AE4759" s="252"/>
      <c r="AF4759" s="196"/>
      <c r="AG4759" s="252"/>
      <c r="AH4759" s="107"/>
    </row>
    <row r="4760" spans="4:34" x14ac:dyDescent="0.2">
      <c r="D4760" s="205"/>
      <c r="E4760" s="205"/>
      <c r="H4760" s="196"/>
      <c r="I4760" s="139"/>
      <c r="J4760" s="196"/>
      <c r="K4760" s="139"/>
      <c r="L4760" s="196"/>
      <c r="M4760" s="139"/>
      <c r="N4760" s="196"/>
      <c r="O4760" s="139"/>
      <c r="P4760" s="196"/>
      <c r="Q4760" s="139"/>
      <c r="R4760" s="196"/>
      <c r="S4760" s="139"/>
      <c r="T4760" s="196"/>
      <c r="U4760" s="252"/>
      <c r="V4760" s="196"/>
      <c r="W4760" s="252"/>
      <c r="X4760" s="196"/>
      <c r="Y4760" s="252"/>
      <c r="Z4760" s="196"/>
      <c r="AA4760" s="252"/>
      <c r="AB4760" s="196"/>
      <c r="AC4760" s="252"/>
      <c r="AD4760" s="196"/>
      <c r="AE4760" s="252"/>
      <c r="AF4760" s="196"/>
      <c r="AG4760" s="252"/>
      <c r="AH4760" s="107"/>
    </row>
    <row r="4761" spans="4:34" x14ac:dyDescent="0.2">
      <c r="D4761" s="205"/>
      <c r="E4761" s="205"/>
      <c r="H4761" s="196"/>
      <c r="I4761" s="139"/>
      <c r="J4761" s="196"/>
      <c r="K4761" s="139"/>
      <c r="L4761" s="196"/>
      <c r="M4761" s="139"/>
      <c r="N4761" s="196"/>
      <c r="O4761" s="139"/>
      <c r="P4761" s="196"/>
      <c r="Q4761" s="139"/>
      <c r="R4761" s="196"/>
      <c r="S4761" s="139"/>
      <c r="T4761" s="196"/>
      <c r="U4761" s="252"/>
      <c r="V4761" s="196"/>
      <c r="W4761" s="252"/>
      <c r="X4761" s="196"/>
      <c r="Y4761" s="252"/>
      <c r="Z4761" s="196"/>
      <c r="AA4761" s="252"/>
      <c r="AB4761" s="196"/>
      <c r="AC4761" s="252"/>
      <c r="AD4761" s="196"/>
      <c r="AE4761" s="252"/>
      <c r="AF4761" s="196"/>
      <c r="AG4761" s="252"/>
      <c r="AH4761" s="107"/>
    </row>
    <row r="4762" spans="4:34" x14ac:dyDescent="0.2">
      <c r="D4762" s="205"/>
      <c r="E4762" s="205"/>
      <c r="H4762" s="196"/>
      <c r="I4762" s="139"/>
      <c r="J4762" s="196"/>
      <c r="K4762" s="139"/>
      <c r="L4762" s="196"/>
      <c r="M4762" s="139"/>
      <c r="N4762" s="196"/>
      <c r="O4762" s="139"/>
      <c r="P4762" s="196"/>
      <c r="Q4762" s="139"/>
      <c r="R4762" s="196"/>
      <c r="S4762" s="139"/>
      <c r="T4762" s="196"/>
      <c r="U4762" s="252"/>
      <c r="V4762" s="196"/>
      <c r="W4762" s="252"/>
      <c r="X4762" s="196"/>
      <c r="Y4762" s="252"/>
      <c r="Z4762" s="196"/>
      <c r="AA4762" s="252"/>
      <c r="AB4762" s="196"/>
      <c r="AC4762" s="252"/>
      <c r="AD4762" s="196"/>
      <c r="AE4762" s="252"/>
      <c r="AF4762" s="196"/>
      <c r="AG4762" s="252"/>
      <c r="AH4762" s="107"/>
    </row>
    <row r="4763" spans="4:34" x14ac:dyDescent="0.2">
      <c r="D4763" s="205"/>
      <c r="E4763" s="205"/>
      <c r="H4763" s="196"/>
      <c r="I4763" s="139"/>
      <c r="J4763" s="196"/>
      <c r="K4763" s="139"/>
      <c r="L4763" s="196"/>
      <c r="M4763" s="139"/>
      <c r="N4763" s="196"/>
      <c r="O4763" s="139"/>
      <c r="P4763" s="196"/>
      <c r="Q4763" s="139"/>
      <c r="R4763" s="196"/>
      <c r="S4763" s="139"/>
      <c r="T4763" s="196"/>
      <c r="U4763" s="252"/>
      <c r="V4763" s="196"/>
      <c r="W4763" s="252"/>
      <c r="X4763" s="196"/>
      <c r="Y4763" s="252"/>
      <c r="Z4763" s="196"/>
      <c r="AA4763" s="252"/>
      <c r="AB4763" s="196"/>
      <c r="AC4763" s="252"/>
      <c r="AD4763" s="196"/>
      <c r="AE4763" s="252"/>
      <c r="AF4763" s="196"/>
      <c r="AG4763" s="252"/>
      <c r="AH4763" s="107"/>
    </row>
    <row r="4764" spans="4:34" x14ac:dyDescent="0.2">
      <c r="D4764" s="205"/>
      <c r="E4764" s="205"/>
      <c r="H4764" s="196"/>
      <c r="I4764" s="139"/>
      <c r="J4764" s="196"/>
      <c r="K4764" s="139"/>
      <c r="L4764" s="196"/>
      <c r="M4764" s="139"/>
      <c r="N4764" s="196"/>
      <c r="O4764" s="139"/>
      <c r="P4764" s="196"/>
      <c r="Q4764" s="139"/>
      <c r="R4764" s="196"/>
      <c r="S4764" s="139"/>
      <c r="T4764" s="196"/>
      <c r="U4764" s="252"/>
      <c r="V4764" s="196"/>
      <c r="W4764" s="252"/>
      <c r="X4764" s="196"/>
      <c r="Y4764" s="252"/>
      <c r="Z4764" s="196"/>
      <c r="AA4764" s="252"/>
      <c r="AB4764" s="196"/>
      <c r="AC4764" s="252"/>
      <c r="AD4764" s="196"/>
      <c r="AE4764" s="252"/>
      <c r="AF4764" s="196"/>
      <c r="AG4764" s="252"/>
      <c r="AH4764" s="107"/>
    </row>
    <row r="4765" spans="4:34" x14ac:dyDescent="0.2">
      <c r="D4765" s="205"/>
      <c r="E4765" s="205"/>
      <c r="H4765" s="196"/>
      <c r="I4765" s="139"/>
      <c r="J4765" s="196"/>
      <c r="K4765" s="139"/>
      <c r="L4765" s="196"/>
      <c r="M4765" s="139"/>
      <c r="N4765" s="196"/>
      <c r="O4765" s="139"/>
      <c r="P4765" s="196"/>
      <c r="Q4765" s="139"/>
      <c r="R4765" s="196"/>
      <c r="S4765" s="139"/>
      <c r="T4765" s="196"/>
      <c r="U4765" s="252"/>
      <c r="V4765" s="196"/>
      <c r="W4765" s="252"/>
      <c r="X4765" s="196"/>
      <c r="Y4765" s="252"/>
      <c r="Z4765" s="196"/>
      <c r="AA4765" s="252"/>
      <c r="AB4765" s="196"/>
      <c r="AC4765" s="252"/>
      <c r="AD4765" s="196"/>
      <c r="AE4765" s="252"/>
      <c r="AF4765" s="196"/>
      <c r="AG4765" s="252"/>
      <c r="AH4765" s="107"/>
    </row>
    <row r="4766" spans="4:34" x14ac:dyDescent="0.2">
      <c r="D4766" s="205"/>
      <c r="E4766" s="205"/>
      <c r="H4766" s="196"/>
      <c r="I4766" s="139"/>
      <c r="J4766" s="196"/>
      <c r="K4766" s="139"/>
      <c r="L4766" s="196"/>
      <c r="M4766" s="139"/>
      <c r="N4766" s="196"/>
      <c r="O4766" s="139"/>
      <c r="P4766" s="196"/>
      <c r="Q4766" s="139"/>
      <c r="R4766" s="196"/>
      <c r="S4766" s="139"/>
      <c r="T4766" s="196"/>
      <c r="U4766" s="252"/>
      <c r="V4766" s="196"/>
      <c r="W4766" s="252"/>
      <c r="X4766" s="196"/>
      <c r="Y4766" s="252"/>
      <c r="Z4766" s="196"/>
      <c r="AA4766" s="252"/>
      <c r="AB4766" s="196"/>
      <c r="AC4766" s="252"/>
      <c r="AD4766" s="196"/>
      <c r="AE4766" s="252"/>
      <c r="AF4766" s="196"/>
      <c r="AG4766" s="252"/>
      <c r="AH4766" s="107"/>
    </row>
    <row r="4767" spans="4:34" x14ac:dyDescent="0.2">
      <c r="D4767" s="205"/>
      <c r="E4767" s="205"/>
      <c r="H4767" s="196"/>
      <c r="I4767" s="139"/>
      <c r="J4767" s="196"/>
      <c r="K4767" s="139"/>
      <c r="L4767" s="196"/>
      <c r="M4767" s="139"/>
      <c r="N4767" s="196"/>
      <c r="O4767" s="139"/>
      <c r="P4767" s="196"/>
      <c r="Q4767" s="139"/>
      <c r="R4767" s="196"/>
      <c r="S4767" s="139"/>
      <c r="T4767" s="196"/>
      <c r="U4767" s="252"/>
      <c r="V4767" s="196"/>
      <c r="W4767" s="252"/>
      <c r="X4767" s="196"/>
      <c r="Y4767" s="252"/>
      <c r="Z4767" s="196"/>
      <c r="AA4767" s="252"/>
      <c r="AB4767" s="196"/>
      <c r="AC4767" s="252"/>
      <c r="AD4767" s="196"/>
      <c r="AE4767" s="252"/>
      <c r="AF4767" s="196"/>
      <c r="AG4767" s="252"/>
      <c r="AH4767" s="107"/>
    </row>
    <row r="4768" spans="4:34" x14ac:dyDescent="0.2">
      <c r="D4768" s="205"/>
      <c r="E4768" s="205"/>
      <c r="H4768" s="196"/>
      <c r="I4768" s="139"/>
      <c r="J4768" s="196"/>
      <c r="K4768" s="139"/>
      <c r="L4768" s="196"/>
      <c r="M4768" s="139"/>
      <c r="N4768" s="196"/>
      <c r="O4768" s="139"/>
      <c r="P4768" s="196"/>
      <c r="Q4768" s="139"/>
      <c r="R4768" s="196"/>
      <c r="S4768" s="139"/>
      <c r="T4768" s="196"/>
      <c r="U4768" s="252"/>
      <c r="V4768" s="196"/>
      <c r="W4768" s="252"/>
      <c r="X4768" s="196"/>
      <c r="Y4768" s="252"/>
      <c r="Z4768" s="196"/>
      <c r="AA4768" s="252"/>
      <c r="AB4768" s="196"/>
      <c r="AC4768" s="252"/>
      <c r="AD4768" s="196"/>
      <c r="AE4768" s="252"/>
      <c r="AF4768" s="196"/>
      <c r="AG4768" s="252"/>
      <c r="AH4768" s="107"/>
    </row>
    <row r="4769" spans="4:34" x14ac:dyDescent="0.2">
      <c r="D4769" s="205"/>
      <c r="E4769" s="205"/>
      <c r="H4769" s="196"/>
      <c r="I4769" s="139"/>
      <c r="J4769" s="196"/>
      <c r="K4769" s="139"/>
      <c r="L4769" s="196"/>
      <c r="M4769" s="139"/>
      <c r="N4769" s="196"/>
      <c r="O4769" s="139"/>
      <c r="P4769" s="196"/>
      <c r="Q4769" s="139"/>
      <c r="R4769" s="196"/>
      <c r="S4769" s="139"/>
      <c r="T4769" s="196"/>
      <c r="U4769" s="252"/>
      <c r="V4769" s="196"/>
      <c r="W4769" s="252"/>
      <c r="X4769" s="196"/>
      <c r="Y4769" s="252"/>
      <c r="Z4769" s="196"/>
      <c r="AA4769" s="252"/>
      <c r="AB4769" s="196"/>
      <c r="AC4769" s="252"/>
      <c r="AD4769" s="196"/>
      <c r="AE4769" s="252"/>
      <c r="AF4769" s="196"/>
      <c r="AG4769" s="252"/>
      <c r="AH4769" s="107"/>
    </row>
    <row r="4770" spans="4:34" x14ac:dyDescent="0.2">
      <c r="D4770" s="205"/>
      <c r="E4770" s="205"/>
      <c r="H4770" s="196"/>
      <c r="I4770" s="139"/>
      <c r="J4770" s="196"/>
      <c r="K4770" s="139"/>
      <c r="L4770" s="196"/>
      <c r="M4770" s="139"/>
      <c r="N4770" s="196"/>
      <c r="O4770" s="139"/>
      <c r="P4770" s="196"/>
      <c r="Q4770" s="139"/>
      <c r="R4770" s="196"/>
      <c r="S4770" s="139"/>
      <c r="T4770" s="196"/>
      <c r="U4770" s="252"/>
      <c r="V4770" s="196"/>
      <c r="W4770" s="252"/>
      <c r="X4770" s="196"/>
      <c r="Y4770" s="252"/>
      <c r="Z4770" s="196"/>
      <c r="AA4770" s="252"/>
      <c r="AB4770" s="196"/>
      <c r="AC4770" s="252"/>
      <c r="AD4770" s="196"/>
      <c r="AE4770" s="252"/>
      <c r="AF4770" s="196"/>
      <c r="AG4770" s="252"/>
      <c r="AH4770" s="107"/>
    </row>
    <row r="4771" spans="4:34" x14ac:dyDescent="0.2">
      <c r="D4771" s="205"/>
      <c r="E4771" s="205"/>
      <c r="H4771" s="196"/>
      <c r="I4771" s="139"/>
      <c r="J4771" s="196"/>
      <c r="K4771" s="139"/>
      <c r="L4771" s="196"/>
      <c r="M4771" s="139"/>
      <c r="N4771" s="196"/>
      <c r="O4771" s="139"/>
      <c r="P4771" s="196"/>
      <c r="Q4771" s="139"/>
      <c r="R4771" s="196"/>
      <c r="S4771" s="139"/>
      <c r="T4771" s="196"/>
      <c r="U4771" s="252"/>
      <c r="V4771" s="196"/>
      <c r="W4771" s="252"/>
      <c r="X4771" s="196"/>
      <c r="Y4771" s="252"/>
      <c r="Z4771" s="196"/>
      <c r="AA4771" s="252"/>
      <c r="AB4771" s="196"/>
      <c r="AC4771" s="252"/>
      <c r="AD4771" s="196"/>
      <c r="AE4771" s="252"/>
      <c r="AF4771" s="196"/>
      <c r="AG4771" s="252"/>
      <c r="AH4771" s="107"/>
    </row>
    <row r="4772" spans="4:34" x14ac:dyDescent="0.2">
      <c r="D4772" s="205"/>
      <c r="E4772" s="205"/>
      <c r="H4772" s="196"/>
      <c r="I4772" s="139"/>
      <c r="J4772" s="196"/>
      <c r="K4772" s="139"/>
      <c r="L4772" s="196"/>
      <c r="M4772" s="139"/>
      <c r="N4772" s="196"/>
      <c r="O4772" s="139"/>
      <c r="P4772" s="196"/>
      <c r="Q4772" s="139"/>
      <c r="R4772" s="196"/>
      <c r="S4772" s="139"/>
      <c r="T4772" s="196"/>
      <c r="U4772" s="252"/>
      <c r="V4772" s="196"/>
      <c r="W4772" s="252"/>
      <c r="X4772" s="196"/>
      <c r="Y4772" s="252"/>
      <c r="Z4772" s="196"/>
      <c r="AA4772" s="252"/>
      <c r="AB4772" s="196"/>
      <c r="AC4772" s="252"/>
      <c r="AD4772" s="196"/>
      <c r="AE4772" s="252"/>
      <c r="AF4772" s="196"/>
      <c r="AG4772" s="252"/>
      <c r="AH4772" s="107"/>
    </row>
    <row r="4773" spans="4:34" x14ac:dyDescent="0.2">
      <c r="D4773" s="205"/>
      <c r="E4773" s="205"/>
      <c r="H4773" s="196"/>
      <c r="I4773" s="139"/>
      <c r="J4773" s="196"/>
      <c r="K4773" s="139"/>
      <c r="L4773" s="196"/>
      <c r="M4773" s="139"/>
      <c r="N4773" s="196"/>
      <c r="O4773" s="139"/>
      <c r="P4773" s="196"/>
      <c r="Q4773" s="139"/>
      <c r="R4773" s="196"/>
      <c r="S4773" s="139"/>
      <c r="T4773" s="196"/>
      <c r="U4773" s="252"/>
      <c r="V4773" s="196"/>
      <c r="W4773" s="252"/>
      <c r="X4773" s="196"/>
      <c r="Y4773" s="252"/>
      <c r="Z4773" s="196"/>
      <c r="AA4773" s="252"/>
      <c r="AB4773" s="196"/>
      <c r="AC4773" s="252"/>
      <c r="AD4773" s="196"/>
      <c r="AE4773" s="252"/>
      <c r="AF4773" s="196"/>
      <c r="AG4773" s="252"/>
      <c r="AH4773" s="107"/>
    </row>
    <row r="4774" spans="4:34" x14ac:dyDescent="0.2">
      <c r="D4774" s="205"/>
      <c r="E4774" s="205"/>
      <c r="H4774" s="196"/>
      <c r="I4774" s="139"/>
      <c r="J4774" s="196"/>
      <c r="K4774" s="139"/>
      <c r="L4774" s="196"/>
      <c r="M4774" s="139"/>
      <c r="N4774" s="196"/>
      <c r="O4774" s="139"/>
      <c r="P4774" s="196"/>
      <c r="Q4774" s="139"/>
      <c r="R4774" s="196"/>
      <c r="S4774" s="139"/>
      <c r="T4774" s="196"/>
      <c r="U4774" s="252"/>
      <c r="V4774" s="196"/>
      <c r="W4774" s="252"/>
      <c r="X4774" s="196"/>
      <c r="Y4774" s="252"/>
      <c r="Z4774" s="196"/>
      <c r="AA4774" s="252"/>
      <c r="AB4774" s="196"/>
      <c r="AC4774" s="252"/>
      <c r="AD4774" s="196"/>
      <c r="AE4774" s="252"/>
      <c r="AF4774" s="196"/>
      <c r="AG4774" s="252"/>
      <c r="AH4774" s="107"/>
    </row>
    <row r="4775" spans="4:34" x14ac:dyDescent="0.2">
      <c r="D4775" s="205"/>
      <c r="E4775" s="205"/>
      <c r="H4775" s="196"/>
      <c r="I4775" s="139"/>
      <c r="J4775" s="196"/>
      <c r="K4775" s="139"/>
      <c r="L4775" s="196"/>
      <c r="M4775" s="139"/>
      <c r="N4775" s="196"/>
      <c r="O4775" s="139"/>
      <c r="P4775" s="196"/>
      <c r="Q4775" s="139"/>
      <c r="R4775" s="196"/>
      <c r="S4775" s="139"/>
      <c r="T4775" s="196"/>
      <c r="U4775" s="252"/>
      <c r="V4775" s="196"/>
      <c r="W4775" s="252"/>
      <c r="X4775" s="196"/>
      <c r="Y4775" s="252"/>
      <c r="Z4775" s="196"/>
      <c r="AA4775" s="252"/>
      <c r="AB4775" s="196"/>
      <c r="AC4775" s="252"/>
      <c r="AD4775" s="196"/>
      <c r="AE4775" s="252"/>
      <c r="AF4775" s="196"/>
      <c r="AG4775" s="252"/>
      <c r="AH4775" s="107"/>
    </row>
    <row r="4776" spans="4:34" x14ac:dyDescent="0.2">
      <c r="D4776" s="205"/>
      <c r="E4776" s="205"/>
      <c r="H4776" s="196"/>
      <c r="I4776" s="139"/>
      <c r="J4776" s="196"/>
      <c r="K4776" s="139"/>
      <c r="L4776" s="196"/>
      <c r="M4776" s="139"/>
      <c r="N4776" s="196"/>
      <c r="O4776" s="139"/>
      <c r="P4776" s="196"/>
      <c r="Q4776" s="139"/>
      <c r="R4776" s="196"/>
      <c r="S4776" s="139"/>
      <c r="T4776" s="196"/>
      <c r="U4776" s="252"/>
      <c r="V4776" s="196"/>
      <c r="W4776" s="252"/>
      <c r="X4776" s="196"/>
      <c r="Y4776" s="252"/>
      <c r="Z4776" s="196"/>
      <c r="AA4776" s="252"/>
      <c r="AB4776" s="196"/>
      <c r="AC4776" s="252"/>
      <c r="AD4776" s="196"/>
      <c r="AE4776" s="252"/>
      <c r="AF4776" s="196"/>
      <c r="AG4776" s="252"/>
      <c r="AH4776" s="107"/>
    </row>
    <row r="4777" spans="4:34" x14ac:dyDescent="0.2">
      <c r="D4777" s="205"/>
      <c r="E4777" s="205"/>
      <c r="H4777" s="196"/>
      <c r="I4777" s="139"/>
      <c r="J4777" s="196"/>
      <c r="K4777" s="139"/>
      <c r="L4777" s="196"/>
      <c r="M4777" s="139"/>
      <c r="N4777" s="196"/>
      <c r="O4777" s="139"/>
      <c r="P4777" s="196"/>
      <c r="Q4777" s="139"/>
      <c r="R4777" s="196"/>
      <c r="S4777" s="139"/>
      <c r="T4777" s="196"/>
      <c r="U4777" s="252"/>
      <c r="V4777" s="196"/>
      <c r="W4777" s="252"/>
      <c r="X4777" s="196"/>
      <c r="Y4777" s="252"/>
      <c r="Z4777" s="196"/>
      <c r="AA4777" s="252"/>
      <c r="AB4777" s="196"/>
      <c r="AC4777" s="252"/>
      <c r="AD4777" s="196"/>
      <c r="AE4777" s="252"/>
      <c r="AF4777" s="196"/>
      <c r="AG4777" s="252"/>
      <c r="AH4777" s="107"/>
    </row>
    <row r="4778" spans="4:34" x14ac:dyDescent="0.2">
      <c r="D4778" s="205"/>
      <c r="E4778" s="205"/>
      <c r="H4778" s="196"/>
      <c r="I4778" s="139"/>
      <c r="J4778" s="196"/>
      <c r="K4778" s="139"/>
      <c r="L4778" s="196"/>
      <c r="M4778" s="139"/>
      <c r="N4778" s="196"/>
      <c r="O4778" s="139"/>
      <c r="P4778" s="196"/>
      <c r="Q4778" s="139"/>
      <c r="R4778" s="196"/>
      <c r="S4778" s="139"/>
      <c r="T4778" s="196"/>
      <c r="U4778" s="252"/>
      <c r="V4778" s="196"/>
      <c r="W4778" s="252"/>
      <c r="X4778" s="196"/>
      <c r="Y4778" s="252"/>
      <c r="Z4778" s="196"/>
      <c r="AA4778" s="252"/>
      <c r="AB4778" s="196"/>
      <c r="AC4778" s="252"/>
      <c r="AD4778" s="196"/>
      <c r="AE4778" s="252"/>
      <c r="AF4778" s="196"/>
      <c r="AG4778" s="252"/>
      <c r="AH4778" s="107"/>
    </row>
    <row r="4779" spans="4:34" x14ac:dyDescent="0.2">
      <c r="D4779" s="205"/>
      <c r="E4779" s="205"/>
      <c r="H4779" s="196"/>
      <c r="I4779" s="139"/>
      <c r="J4779" s="196"/>
      <c r="K4779" s="139"/>
      <c r="L4779" s="196"/>
      <c r="M4779" s="139"/>
      <c r="N4779" s="196"/>
      <c r="O4779" s="139"/>
      <c r="P4779" s="196"/>
      <c r="Q4779" s="139"/>
      <c r="R4779" s="196"/>
      <c r="S4779" s="139"/>
      <c r="T4779" s="196"/>
      <c r="U4779" s="252"/>
      <c r="V4779" s="196"/>
      <c r="W4779" s="252"/>
      <c r="X4779" s="196"/>
      <c r="Y4779" s="252"/>
      <c r="Z4779" s="196"/>
      <c r="AA4779" s="252"/>
      <c r="AB4779" s="196"/>
      <c r="AC4779" s="252"/>
      <c r="AD4779" s="196"/>
      <c r="AE4779" s="252"/>
      <c r="AF4779" s="196"/>
      <c r="AG4779" s="252"/>
      <c r="AH4779" s="107"/>
    </row>
    <row r="4780" spans="4:34" x14ac:dyDescent="0.2">
      <c r="D4780" s="205"/>
      <c r="E4780" s="205"/>
      <c r="H4780" s="196"/>
      <c r="I4780" s="139"/>
      <c r="J4780" s="196"/>
      <c r="K4780" s="139"/>
      <c r="L4780" s="196"/>
      <c r="M4780" s="139"/>
      <c r="N4780" s="196"/>
      <c r="O4780" s="139"/>
      <c r="P4780" s="196"/>
      <c r="Q4780" s="139"/>
      <c r="R4780" s="196"/>
      <c r="S4780" s="139"/>
      <c r="T4780" s="196"/>
      <c r="U4780" s="252"/>
      <c r="V4780" s="196"/>
      <c r="W4780" s="252"/>
      <c r="X4780" s="196"/>
      <c r="Y4780" s="252"/>
      <c r="Z4780" s="196"/>
      <c r="AA4780" s="252"/>
      <c r="AB4780" s="196"/>
      <c r="AC4780" s="252"/>
      <c r="AD4780" s="196"/>
      <c r="AE4780" s="252"/>
      <c r="AF4780" s="196"/>
      <c r="AG4780" s="252"/>
      <c r="AH4780" s="107"/>
    </row>
    <row r="4781" spans="4:34" x14ac:dyDescent="0.2">
      <c r="D4781" s="205"/>
      <c r="E4781" s="205"/>
      <c r="H4781" s="196"/>
      <c r="I4781" s="139"/>
      <c r="J4781" s="196"/>
      <c r="K4781" s="139"/>
      <c r="L4781" s="196"/>
      <c r="M4781" s="139"/>
      <c r="N4781" s="196"/>
      <c r="O4781" s="139"/>
      <c r="P4781" s="196"/>
      <c r="Q4781" s="139"/>
      <c r="R4781" s="196"/>
      <c r="S4781" s="139"/>
      <c r="T4781" s="196"/>
      <c r="U4781" s="252"/>
      <c r="V4781" s="196"/>
      <c r="W4781" s="252"/>
      <c r="X4781" s="196"/>
      <c r="Y4781" s="252"/>
      <c r="Z4781" s="196"/>
      <c r="AA4781" s="252"/>
      <c r="AB4781" s="196"/>
      <c r="AC4781" s="252"/>
      <c r="AD4781" s="196"/>
      <c r="AE4781" s="252"/>
      <c r="AF4781" s="196"/>
      <c r="AG4781" s="252"/>
      <c r="AH4781" s="107"/>
    </row>
    <row r="4782" spans="4:34" x14ac:dyDescent="0.2">
      <c r="D4782" s="205"/>
      <c r="E4782" s="205"/>
      <c r="H4782" s="196"/>
      <c r="I4782" s="139"/>
      <c r="J4782" s="196"/>
      <c r="K4782" s="139"/>
      <c r="L4782" s="196"/>
      <c r="M4782" s="139"/>
      <c r="N4782" s="196"/>
      <c r="O4782" s="139"/>
      <c r="P4782" s="196"/>
      <c r="Q4782" s="139"/>
      <c r="R4782" s="196"/>
      <c r="S4782" s="139"/>
      <c r="T4782" s="196"/>
      <c r="U4782" s="252"/>
      <c r="V4782" s="196"/>
      <c r="W4782" s="252"/>
      <c r="X4782" s="196"/>
      <c r="Y4782" s="252"/>
      <c r="Z4782" s="196"/>
      <c r="AA4782" s="252"/>
      <c r="AB4782" s="196"/>
      <c r="AC4782" s="252"/>
      <c r="AD4782" s="196"/>
      <c r="AE4782" s="252"/>
      <c r="AF4782" s="196"/>
      <c r="AG4782" s="252"/>
      <c r="AH4782" s="107"/>
    </row>
    <row r="4783" spans="4:34" x14ac:dyDescent="0.2">
      <c r="D4783" s="205"/>
      <c r="E4783" s="205"/>
      <c r="H4783" s="196"/>
      <c r="I4783" s="139"/>
      <c r="J4783" s="196"/>
      <c r="K4783" s="139"/>
      <c r="L4783" s="196"/>
      <c r="M4783" s="139"/>
      <c r="N4783" s="196"/>
      <c r="O4783" s="139"/>
      <c r="P4783" s="196"/>
      <c r="Q4783" s="139"/>
      <c r="R4783" s="196"/>
      <c r="S4783" s="139"/>
      <c r="T4783" s="196"/>
      <c r="U4783" s="252"/>
      <c r="V4783" s="196"/>
      <c r="W4783" s="252"/>
      <c r="X4783" s="196"/>
      <c r="Y4783" s="252"/>
      <c r="Z4783" s="196"/>
      <c r="AA4783" s="252"/>
      <c r="AB4783" s="196"/>
      <c r="AC4783" s="252"/>
      <c r="AD4783" s="196"/>
      <c r="AE4783" s="252"/>
      <c r="AF4783" s="196"/>
      <c r="AG4783" s="252"/>
      <c r="AH4783" s="107"/>
    </row>
    <row r="4784" spans="4:34" x14ac:dyDescent="0.2">
      <c r="D4784" s="205"/>
      <c r="E4784" s="205"/>
      <c r="H4784" s="196"/>
      <c r="I4784" s="139"/>
      <c r="J4784" s="196"/>
      <c r="K4784" s="139"/>
      <c r="L4784" s="196"/>
      <c r="M4784" s="139"/>
      <c r="N4784" s="196"/>
      <c r="O4784" s="139"/>
      <c r="P4784" s="196"/>
      <c r="Q4784" s="139"/>
      <c r="R4784" s="196"/>
      <c r="S4784" s="139"/>
      <c r="T4784" s="196"/>
      <c r="U4784" s="252"/>
      <c r="V4784" s="196"/>
      <c r="W4784" s="252"/>
      <c r="X4784" s="196"/>
      <c r="Y4784" s="252"/>
      <c r="Z4784" s="196"/>
      <c r="AA4784" s="252"/>
      <c r="AB4784" s="196"/>
      <c r="AC4784" s="252"/>
      <c r="AD4784" s="196"/>
      <c r="AE4784" s="252"/>
      <c r="AF4784" s="196"/>
      <c r="AG4784" s="252"/>
      <c r="AH4784" s="107"/>
    </row>
    <row r="4785" spans="4:34" x14ac:dyDescent="0.2">
      <c r="D4785" s="205"/>
      <c r="E4785" s="205"/>
      <c r="H4785" s="196"/>
      <c r="I4785" s="139"/>
      <c r="J4785" s="196"/>
      <c r="K4785" s="139"/>
      <c r="L4785" s="196"/>
      <c r="M4785" s="139"/>
      <c r="N4785" s="196"/>
      <c r="O4785" s="139"/>
      <c r="P4785" s="196"/>
      <c r="Q4785" s="139"/>
      <c r="R4785" s="196"/>
      <c r="S4785" s="139"/>
      <c r="T4785" s="196"/>
      <c r="U4785" s="252"/>
      <c r="V4785" s="196"/>
      <c r="W4785" s="252"/>
      <c r="X4785" s="196"/>
      <c r="Y4785" s="252"/>
      <c r="Z4785" s="196"/>
      <c r="AA4785" s="252"/>
      <c r="AB4785" s="196"/>
      <c r="AC4785" s="252"/>
      <c r="AD4785" s="196"/>
      <c r="AE4785" s="252"/>
      <c r="AF4785" s="196"/>
      <c r="AG4785" s="252"/>
      <c r="AH4785" s="107"/>
    </row>
    <row r="4786" spans="4:34" x14ac:dyDescent="0.2">
      <c r="D4786" s="205"/>
      <c r="E4786" s="205"/>
      <c r="H4786" s="196"/>
      <c r="I4786" s="139"/>
      <c r="J4786" s="196"/>
      <c r="K4786" s="139"/>
      <c r="L4786" s="196"/>
      <c r="M4786" s="139"/>
      <c r="N4786" s="196"/>
      <c r="O4786" s="139"/>
      <c r="P4786" s="196"/>
      <c r="Q4786" s="139"/>
      <c r="R4786" s="196"/>
      <c r="S4786" s="139"/>
      <c r="T4786" s="196"/>
      <c r="U4786" s="252"/>
      <c r="V4786" s="196"/>
      <c r="W4786" s="252"/>
      <c r="X4786" s="196"/>
      <c r="Y4786" s="252"/>
      <c r="Z4786" s="196"/>
      <c r="AA4786" s="252"/>
      <c r="AB4786" s="196"/>
      <c r="AC4786" s="252"/>
      <c r="AD4786" s="196"/>
      <c r="AE4786" s="252"/>
      <c r="AF4786" s="196"/>
      <c r="AG4786" s="252"/>
      <c r="AH4786" s="107"/>
    </row>
    <row r="4787" spans="4:34" x14ac:dyDescent="0.2">
      <c r="D4787" s="205"/>
      <c r="E4787" s="205"/>
      <c r="H4787" s="196"/>
      <c r="I4787" s="139"/>
      <c r="J4787" s="196"/>
      <c r="K4787" s="139"/>
      <c r="L4787" s="196"/>
      <c r="M4787" s="139"/>
      <c r="N4787" s="196"/>
      <c r="O4787" s="139"/>
      <c r="P4787" s="196"/>
      <c r="Q4787" s="139"/>
      <c r="R4787" s="196"/>
      <c r="S4787" s="139"/>
      <c r="T4787" s="196"/>
      <c r="U4787" s="252"/>
      <c r="V4787" s="196"/>
      <c r="W4787" s="252"/>
      <c r="X4787" s="196"/>
      <c r="Y4787" s="252"/>
      <c r="Z4787" s="196"/>
      <c r="AA4787" s="252"/>
      <c r="AB4787" s="196"/>
      <c r="AC4787" s="252"/>
      <c r="AD4787" s="196"/>
      <c r="AE4787" s="252"/>
      <c r="AF4787" s="196"/>
      <c r="AG4787" s="252"/>
      <c r="AH4787" s="107"/>
    </row>
    <row r="4788" spans="4:34" x14ac:dyDescent="0.2">
      <c r="D4788" s="205"/>
      <c r="E4788" s="205"/>
      <c r="H4788" s="196"/>
      <c r="I4788" s="139"/>
      <c r="J4788" s="196"/>
      <c r="K4788" s="139"/>
      <c r="L4788" s="196"/>
      <c r="M4788" s="139"/>
      <c r="N4788" s="196"/>
      <c r="O4788" s="139"/>
      <c r="P4788" s="196"/>
      <c r="Q4788" s="139"/>
      <c r="R4788" s="196"/>
      <c r="S4788" s="139"/>
      <c r="T4788" s="196"/>
      <c r="U4788" s="252"/>
      <c r="V4788" s="196"/>
      <c r="W4788" s="252"/>
      <c r="X4788" s="196"/>
      <c r="Y4788" s="252"/>
      <c r="Z4788" s="196"/>
      <c r="AA4788" s="252"/>
      <c r="AB4788" s="196"/>
      <c r="AC4788" s="252"/>
      <c r="AD4788" s="196"/>
      <c r="AE4788" s="252"/>
      <c r="AF4788" s="196"/>
      <c r="AG4788" s="252"/>
      <c r="AH4788" s="107"/>
    </row>
    <row r="4789" spans="4:34" x14ac:dyDescent="0.2">
      <c r="D4789" s="205"/>
      <c r="E4789" s="205"/>
      <c r="H4789" s="196"/>
      <c r="I4789" s="139"/>
      <c r="J4789" s="196"/>
      <c r="K4789" s="139"/>
      <c r="L4789" s="196"/>
      <c r="M4789" s="139"/>
      <c r="N4789" s="196"/>
      <c r="O4789" s="139"/>
      <c r="P4789" s="196"/>
      <c r="Q4789" s="139"/>
      <c r="R4789" s="196"/>
      <c r="S4789" s="139"/>
      <c r="T4789" s="196"/>
      <c r="U4789" s="252"/>
      <c r="V4789" s="196"/>
      <c r="W4789" s="252"/>
      <c r="X4789" s="196"/>
      <c r="Y4789" s="252"/>
      <c r="Z4789" s="196"/>
      <c r="AA4789" s="252"/>
      <c r="AB4789" s="196"/>
      <c r="AC4789" s="252"/>
      <c r="AD4789" s="196"/>
      <c r="AE4789" s="252"/>
      <c r="AF4789" s="196"/>
      <c r="AG4789" s="252"/>
      <c r="AH4789" s="107"/>
    </row>
    <row r="4790" spans="4:34" x14ac:dyDescent="0.2">
      <c r="D4790" s="205"/>
      <c r="E4790" s="205"/>
      <c r="H4790" s="196"/>
      <c r="I4790" s="139"/>
      <c r="J4790" s="196"/>
      <c r="K4790" s="139"/>
      <c r="L4790" s="196"/>
      <c r="M4790" s="139"/>
      <c r="N4790" s="196"/>
      <c r="O4790" s="139"/>
      <c r="P4790" s="196"/>
      <c r="Q4790" s="139"/>
      <c r="R4790" s="196"/>
      <c r="S4790" s="139"/>
      <c r="T4790" s="196"/>
      <c r="U4790" s="252"/>
      <c r="V4790" s="196"/>
      <c r="W4790" s="252"/>
      <c r="X4790" s="196"/>
      <c r="Y4790" s="252"/>
      <c r="Z4790" s="196"/>
      <c r="AA4790" s="252"/>
      <c r="AB4790" s="196"/>
      <c r="AC4790" s="252"/>
      <c r="AD4790" s="196"/>
      <c r="AE4790" s="252"/>
      <c r="AF4790" s="196"/>
      <c r="AG4790" s="252"/>
      <c r="AH4790" s="107"/>
    </row>
    <row r="4791" spans="4:34" x14ac:dyDescent="0.2">
      <c r="D4791" s="205"/>
      <c r="E4791" s="205"/>
      <c r="H4791" s="196"/>
      <c r="I4791" s="139"/>
      <c r="J4791" s="196"/>
      <c r="K4791" s="139"/>
      <c r="L4791" s="196"/>
      <c r="M4791" s="139"/>
      <c r="N4791" s="196"/>
      <c r="O4791" s="139"/>
      <c r="P4791" s="196"/>
      <c r="Q4791" s="139"/>
      <c r="R4791" s="196"/>
      <c r="S4791" s="139"/>
      <c r="T4791" s="196"/>
      <c r="U4791" s="252"/>
      <c r="V4791" s="196"/>
      <c r="W4791" s="252"/>
      <c r="X4791" s="196"/>
      <c r="Y4791" s="252"/>
      <c r="Z4791" s="196"/>
      <c r="AA4791" s="252"/>
      <c r="AB4791" s="196"/>
      <c r="AC4791" s="252"/>
      <c r="AD4791" s="196"/>
      <c r="AE4791" s="252"/>
      <c r="AF4791" s="196"/>
      <c r="AG4791" s="252"/>
      <c r="AH4791" s="107"/>
    </row>
    <row r="4792" spans="4:34" x14ac:dyDescent="0.2">
      <c r="D4792" s="205"/>
      <c r="E4792" s="205"/>
      <c r="H4792" s="196"/>
      <c r="I4792" s="139"/>
      <c r="J4792" s="196"/>
      <c r="K4792" s="139"/>
      <c r="L4792" s="196"/>
      <c r="M4792" s="139"/>
      <c r="N4792" s="196"/>
      <c r="O4792" s="139"/>
      <c r="P4792" s="196"/>
      <c r="Q4792" s="139"/>
      <c r="R4792" s="196"/>
      <c r="S4792" s="139"/>
      <c r="T4792" s="196"/>
      <c r="U4792" s="252"/>
      <c r="V4792" s="196"/>
      <c r="W4792" s="252"/>
      <c r="X4792" s="196"/>
      <c r="Y4792" s="252"/>
      <c r="Z4792" s="196"/>
      <c r="AA4792" s="252"/>
      <c r="AB4792" s="196"/>
      <c r="AC4792" s="252"/>
      <c r="AD4792" s="196"/>
      <c r="AE4792" s="252"/>
      <c r="AF4792" s="196"/>
      <c r="AG4792" s="252"/>
      <c r="AH4792" s="107"/>
    </row>
    <row r="4793" spans="4:34" x14ac:dyDescent="0.2">
      <c r="D4793" s="205"/>
      <c r="E4793" s="205"/>
      <c r="H4793" s="196"/>
      <c r="I4793" s="139"/>
      <c r="J4793" s="196"/>
      <c r="K4793" s="139"/>
      <c r="L4793" s="196"/>
      <c r="M4793" s="139"/>
      <c r="N4793" s="196"/>
      <c r="O4793" s="139"/>
      <c r="P4793" s="196"/>
      <c r="Q4793" s="139"/>
      <c r="R4793" s="196"/>
      <c r="S4793" s="139"/>
      <c r="T4793" s="196"/>
      <c r="U4793" s="252"/>
      <c r="V4793" s="196"/>
      <c r="W4793" s="252"/>
      <c r="X4793" s="196"/>
      <c r="Y4793" s="252"/>
      <c r="Z4793" s="196"/>
      <c r="AA4793" s="252"/>
      <c r="AB4793" s="196"/>
      <c r="AC4793" s="252"/>
      <c r="AD4793" s="196"/>
      <c r="AE4793" s="252"/>
      <c r="AF4793" s="196"/>
      <c r="AG4793" s="252"/>
      <c r="AH4793" s="107"/>
    </row>
    <row r="4794" spans="4:34" x14ac:dyDescent="0.2">
      <c r="D4794" s="205"/>
      <c r="E4794" s="205"/>
      <c r="H4794" s="196"/>
      <c r="I4794" s="139"/>
      <c r="J4794" s="196"/>
      <c r="K4794" s="139"/>
      <c r="L4794" s="196"/>
      <c r="M4794" s="139"/>
      <c r="N4794" s="196"/>
      <c r="O4794" s="139"/>
      <c r="P4794" s="196"/>
      <c r="Q4794" s="139"/>
      <c r="R4794" s="196"/>
      <c r="S4794" s="139"/>
      <c r="T4794" s="196"/>
      <c r="U4794" s="252"/>
      <c r="V4794" s="196"/>
      <c r="W4794" s="252"/>
      <c r="X4794" s="196"/>
      <c r="Y4794" s="252"/>
      <c r="Z4794" s="196"/>
      <c r="AA4794" s="252"/>
      <c r="AB4794" s="196"/>
      <c r="AC4794" s="252"/>
      <c r="AD4794" s="196"/>
      <c r="AE4794" s="252"/>
      <c r="AF4794" s="196"/>
      <c r="AG4794" s="252"/>
      <c r="AH4794" s="107"/>
    </row>
    <row r="4795" spans="4:34" x14ac:dyDescent="0.2">
      <c r="D4795" s="205"/>
      <c r="E4795" s="205"/>
      <c r="H4795" s="196"/>
      <c r="I4795" s="139"/>
      <c r="J4795" s="196"/>
      <c r="K4795" s="139"/>
      <c r="L4795" s="196"/>
      <c r="M4795" s="139"/>
      <c r="N4795" s="196"/>
      <c r="O4795" s="139"/>
      <c r="P4795" s="196"/>
      <c r="Q4795" s="139"/>
      <c r="R4795" s="196"/>
      <c r="S4795" s="139"/>
      <c r="T4795" s="196"/>
      <c r="U4795" s="252"/>
      <c r="V4795" s="196"/>
      <c r="W4795" s="252"/>
      <c r="X4795" s="196"/>
      <c r="Y4795" s="252"/>
      <c r="Z4795" s="196"/>
      <c r="AA4795" s="252"/>
      <c r="AB4795" s="196"/>
      <c r="AC4795" s="252"/>
      <c r="AD4795" s="196"/>
      <c r="AE4795" s="252"/>
      <c r="AF4795" s="196"/>
      <c r="AG4795" s="252"/>
      <c r="AH4795" s="107"/>
    </row>
    <row r="4796" spans="4:34" x14ac:dyDescent="0.2">
      <c r="D4796" s="205"/>
      <c r="E4796" s="205"/>
      <c r="H4796" s="196"/>
      <c r="I4796" s="139"/>
      <c r="J4796" s="196"/>
      <c r="K4796" s="139"/>
      <c r="L4796" s="196"/>
      <c r="M4796" s="139"/>
      <c r="N4796" s="196"/>
      <c r="O4796" s="139"/>
      <c r="P4796" s="196"/>
      <c r="Q4796" s="139"/>
      <c r="R4796" s="196"/>
      <c r="S4796" s="139"/>
      <c r="T4796" s="196"/>
      <c r="U4796" s="252"/>
      <c r="V4796" s="196"/>
      <c r="W4796" s="252"/>
      <c r="X4796" s="196"/>
      <c r="Y4796" s="252"/>
      <c r="Z4796" s="196"/>
      <c r="AA4796" s="252"/>
      <c r="AB4796" s="196"/>
      <c r="AC4796" s="252"/>
      <c r="AD4796" s="196"/>
      <c r="AE4796" s="252"/>
      <c r="AF4796" s="196"/>
      <c r="AG4796" s="252"/>
      <c r="AH4796" s="107"/>
    </row>
    <row r="4797" spans="4:34" x14ac:dyDescent="0.2">
      <c r="D4797" s="205"/>
      <c r="E4797" s="205"/>
      <c r="H4797" s="196"/>
      <c r="I4797" s="139"/>
      <c r="J4797" s="196"/>
      <c r="K4797" s="139"/>
      <c r="L4797" s="196"/>
      <c r="M4797" s="139"/>
      <c r="N4797" s="196"/>
      <c r="O4797" s="139"/>
      <c r="P4797" s="196"/>
      <c r="Q4797" s="139"/>
      <c r="R4797" s="196"/>
      <c r="S4797" s="139"/>
      <c r="T4797" s="196"/>
      <c r="U4797" s="252"/>
      <c r="V4797" s="196"/>
      <c r="W4797" s="252"/>
      <c r="X4797" s="196"/>
      <c r="Y4797" s="252"/>
      <c r="Z4797" s="196"/>
      <c r="AA4797" s="252"/>
      <c r="AB4797" s="196"/>
      <c r="AC4797" s="252"/>
      <c r="AD4797" s="196"/>
      <c r="AE4797" s="252"/>
      <c r="AF4797" s="196"/>
      <c r="AG4797" s="252"/>
      <c r="AH4797" s="107"/>
    </row>
    <row r="4798" spans="4:34" x14ac:dyDescent="0.2">
      <c r="D4798" s="205"/>
      <c r="E4798" s="205"/>
      <c r="H4798" s="196"/>
      <c r="I4798" s="139"/>
      <c r="J4798" s="196"/>
      <c r="K4798" s="139"/>
      <c r="L4798" s="196"/>
      <c r="M4798" s="139"/>
      <c r="N4798" s="196"/>
      <c r="O4798" s="139"/>
      <c r="P4798" s="196"/>
      <c r="Q4798" s="139"/>
      <c r="R4798" s="196"/>
      <c r="S4798" s="139"/>
      <c r="T4798" s="196"/>
      <c r="U4798" s="252"/>
      <c r="V4798" s="196"/>
      <c r="W4798" s="252"/>
      <c r="X4798" s="196"/>
      <c r="Y4798" s="252"/>
      <c r="Z4798" s="196"/>
      <c r="AA4798" s="252"/>
      <c r="AB4798" s="196"/>
      <c r="AC4798" s="252"/>
      <c r="AD4798" s="196"/>
      <c r="AE4798" s="252"/>
      <c r="AF4798" s="196"/>
      <c r="AG4798" s="252"/>
      <c r="AH4798" s="107"/>
    </row>
    <row r="4799" spans="4:34" x14ac:dyDescent="0.2">
      <c r="D4799" s="205"/>
      <c r="E4799" s="205"/>
      <c r="H4799" s="196"/>
      <c r="I4799" s="139"/>
      <c r="J4799" s="196"/>
      <c r="K4799" s="139"/>
      <c r="L4799" s="196"/>
      <c r="M4799" s="139"/>
      <c r="N4799" s="196"/>
      <c r="O4799" s="139"/>
      <c r="P4799" s="196"/>
      <c r="Q4799" s="139"/>
      <c r="R4799" s="196"/>
      <c r="S4799" s="139"/>
      <c r="T4799" s="196"/>
      <c r="U4799" s="252"/>
      <c r="V4799" s="196"/>
      <c r="W4799" s="252"/>
      <c r="X4799" s="196"/>
      <c r="Y4799" s="252"/>
      <c r="Z4799" s="196"/>
      <c r="AA4799" s="252"/>
      <c r="AB4799" s="196"/>
      <c r="AC4799" s="252"/>
      <c r="AD4799" s="196"/>
      <c r="AE4799" s="252"/>
      <c r="AF4799" s="196"/>
      <c r="AG4799" s="252"/>
      <c r="AH4799" s="107"/>
    </row>
    <row r="4800" spans="4:34" x14ac:dyDescent="0.2">
      <c r="D4800" s="205"/>
      <c r="E4800" s="205"/>
      <c r="H4800" s="196"/>
      <c r="I4800" s="139"/>
      <c r="J4800" s="196"/>
      <c r="K4800" s="139"/>
      <c r="L4800" s="196"/>
      <c r="M4800" s="139"/>
      <c r="N4800" s="196"/>
      <c r="O4800" s="139"/>
      <c r="P4800" s="196"/>
      <c r="Q4800" s="139"/>
      <c r="R4800" s="196"/>
      <c r="S4800" s="139"/>
      <c r="T4800" s="196"/>
      <c r="U4800" s="252"/>
      <c r="V4800" s="196"/>
      <c r="W4800" s="252"/>
      <c r="X4800" s="196"/>
      <c r="Y4800" s="252"/>
      <c r="Z4800" s="196"/>
      <c r="AA4800" s="252"/>
      <c r="AB4800" s="196"/>
      <c r="AC4800" s="252"/>
      <c r="AD4800" s="196"/>
      <c r="AE4800" s="252"/>
      <c r="AF4800" s="196"/>
      <c r="AG4800" s="252"/>
      <c r="AH4800" s="107"/>
    </row>
    <row r="4801" spans="8:34" x14ac:dyDescent="0.2">
      <c r="H4801" s="196"/>
      <c r="I4801" s="139"/>
      <c r="J4801" s="196"/>
      <c r="K4801" s="139"/>
      <c r="L4801" s="196"/>
      <c r="M4801" s="139"/>
      <c r="N4801" s="196"/>
      <c r="O4801" s="139"/>
      <c r="P4801" s="196"/>
      <c r="Q4801" s="139"/>
      <c r="R4801" s="196"/>
      <c r="S4801" s="139"/>
      <c r="T4801" s="196"/>
      <c r="U4801" s="252"/>
      <c r="V4801" s="196"/>
      <c r="W4801" s="252"/>
      <c r="X4801" s="196"/>
      <c r="Y4801" s="252"/>
      <c r="Z4801" s="196"/>
      <c r="AA4801" s="252"/>
      <c r="AB4801" s="196"/>
      <c r="AC4801" s="252"/>
      <c r="AD4801" s="196"/>
      <c r="AE4801" s="252"/>
      <c r="AF4801" s="196"/>
      <c r="AG4801" s="252"/>
      <c r="AH4801" s="107"/>
    </row>
    <row r="4802" spans="8:34" x14ac:dyDescent="0.2">
      <c r="H4802" s="196"/>
      <c r="I4802" s="139"/>
      <c r="J4802" s="196"/>
      <c r="K4802" s="139"/>
      <c r="L4802" s="196"/>
      <c r="M4802" s="139"/>
      <c r="N4802" s="196"/>
      <c r="O4802" s="139"/>
      <c r="P4802" s="196"/>
      <c r="Q4802" s="139"/>
      <c r="R4802" s="196"/>
      <c r="S4802" s="139"/>
      <c r="T4802" s="196"/>
      <c r="U4802" s="252"/>
      <c r="V4802" s="196"/>
      <c r="W4802" s="252"/>
      <c r="X4802" s="196"/>
      <c r="Y4802" s="252"/>
      <c r="Z4802" s="196"/>
      <c r="AA4802" s="252"/>
      <c r="AB4802" s="196"/>
      <c r="AC4802" s="252"/>
      <c r="AD4802" s="196"/>
      <c r="AE4802" s="252"/>
      <c r="AF4802" s="196"/>
      <c r="AG4802" s="252"/>
      <c r="AH4802" s="107"/>
    </row>
    <row r="4803" spans="8:34" x14ac:dyDescent="0.2">
      <c r="H4803" s="196"/>
      <c r="I4803" s="139"/>
      <c r="J4803" s="196"/>
      <c r="K4803" s="139"/>
      <c r="L4803" s="196"/>
      <c r="M4803" s="139"/>
      <c r="N4803" s="196"/>
      <c r="O4803" s="139"/>
      <c r="P4803" s="196"/>
      <c r="Q4803" s="139"/>
      <c r="R4803" s="196"/>
      <c r="S4803" s="139"/>
      <c r="T4803" s="196"/>
      <c r="U4803" s="252"/>
      <c r="V4803" s="196"/>
      <c r="W4803" s="252"/>
      <c r="X4803" s="196"/>
      <c r="Y4803" s="252"/>
      <c r="Z4803" s="196"/>
      <c r="AA4803" s="252"/>
      <c r="AB4803" s="196"/>
      <c r="AC4803" s="252"/>
      <c r="AD4803" s="196"/>
      <c r="AE4803" s="252"/>
      <c r="AF4803" s="196"/>
      <c r="AG4803" s="252"/>
      <c r="AH4803" s="107"/>
    </row>
    <row r="4804" spans="8:34" x14ac:dyDescent="0.2">
      <c r="H4804" s="196"/>
      <c r="I4804" s="139"/>
      <c r="J4804" s="196"/>
      <c r="K4804" s="139"/>
      <c r="L4804" s="196"/>
      <c r="M4804" s="139"/>
      <c r="N4804" s="196"/>
      <c r="O4804" s="139"/>
      <c r="P4804" s="196"/>
      <c r="Q4804" s="139"/>
      <c r="R4804" s="196"/>
      <c r="S4804" s="139"/>
      <c r="T4804" s="196"/>
      <c r="U4804" s="252"/>
      <c r="V4804" s="196"/>
      <c r="W4804" s="252"/>
      <c r="X4804" s="196"/>
      <c r="Y4804" s="252"/>
      <c r="Z4804" s="196"/>
      <c r="AA4804" s="252"/>
      <c r="AB4804" s="196"/>
      <c r="AC4804" s="252"/>
      <c r="AD4804" s="196"/>
      <c r="AE4804" s="252"/>
      <c r="AF4804" s="196"/>
      <c r="AG4804" s="252"/>
      <c r="AH4804" s="107"/>
    </row>
    <row r="4805" spans="8:34" x14ac:dyDescent="0.2">
      <c r="H4805" s="196"/>
      <c r="I4805" s="139"/>
      <c r="J4805" s="196"/>
      <c r="K4805" s="139"/>
      <c r="L4805" s="196"/>
      <c r="M4805" s="139"/>
      <c r="N4805" s="196"/>
      <c r="O4805" s="139"/>
      <c r="P4805" s="196"/>
      <c r="Q4805" s="139"/>
      <c r="R4805" s="196"/>
      <c r="S4805" s="139"/>
      <c r="T4805" s="196"/>
      <c r="U4805" s="252"/>
      <c r="V4805" s="196"/>
      <c r="W4805" s="252"/>
      <c r="X4805" s="196"/>
      <c r="Y4805" s="252"/>
      <c r="Z4805" s="196"/>
      <c r="AA4805" s="252"/>
      <c r="AB4805" s="196"/>
      <c r="AC4805" s="252"/>
      <c r="AD4805" s="196"/>
      <c r="AE4805" s="252"/>
      <c r="AF4805" s="196"/>
      <c r="AG4805" s="252"/>
      <c r="AH4805" s="107"/>
    </row>
    <row r="4806" spans="8:34" x14ac:dyDescent="0.2">
      <c r="H4806" s="196"/>
      <c r="I4806" s="139"/>
      <c r="J4806" s="196"/>
      <c r="K4806" s="139"/>
      <c r="L4806" s="196"/>
      <c r="M4806" s="139"/>
      <c r="N4806" s="196"/>
      <c r="O4806" s="139"/>
      <c r="P4806" s="196"/>
      <c r="Q4806" s="139"/>
      <c r="R4806" s="196"/>
      <c r="S4806" s="139"/>
      <c r="T4806" s="196"/>
      <c r="U4806" s="252"/>
      <c r="V4806" s="196"/>
      <c r="W4806" s="252"/>
      <c r="X4806" s="196"/>
      <c r="Y4806" s="252"/>
      <c r="Z4806" s="196"/>
      <c r="AA4806" s="252"/>
      <c r="AB4806" s="196"/>
      <c r="AC4806" s="252"/>
      <c r="AD4806" s="196"/>
      <c r="AE4806" s="252"/>
      <c r="AF4806" s="196"/>
      <c r="AG4806" s="252"/>
      <c r="AH4806" s="107"/>
    </row>
    <row r="4807" spans="8:34" x14ac:dyDescent="0.2">
      <c r="H4807" s="196"/>
      <c r="I4807" s="139"/>
      <c r="J4807" s="196"/>
      <c r="K4807" s="139"/>
      <c r="L4807" s="196"/>
      <c r="M4807" s="139"/>
      <c r="N4807" s="196"/>
      <c r="O4807" s="139"/>
      <c r="P4807" s="196"/>
      <c r="Q4807" s="139"/>
      <c r="R4807" s="196"/>
      <c r="S4807" s="139"/>
      <c r="T4807" s="196"/>
      <c r="U4807" s="252"/>
      <c r="V4807" s="196"/>
      <c r="W4807" s="252"/>
      <c r="X4807" s="196"/>
      <c r="Y4807" s="252"/>
      <c r="Z4807" s="196"/>
      <c r="AA4807" s="252"/>
      <c r="AB4807" s="196"/>
      <c r="AC4807" s="252"/>
      <c r="AD4807" s="196"/>
      <c r="AE4807" s="252"/>
      <c r="AF4807" s="196"/>
      <c r="AG4807" s="252"/>
      <c r="AH4807" s="107"/>
    </row>
    <row r="4808" spans="8:34" x14ac:dyDescent="0.2">
      <c r="H4808" s="196"/>
      <c r="I4808" s="139"/>
      <c r="J4808" s="196"/>
      <c r="K4808" s="139"/>
      <c r="L4808" s="196"/>
      <c r="M4808" s="139"/>
      <c r="N4808" s="196"/>
      <c r="O4808" s="139"/>
      <c r="P4808" s="196"/>
      <c r="Q4808" s="139"/>
      <c r="R4808" s="196"/>
      <c r="S4808" s="139"/>
      <c r="T4808" s="196"/>
      <c r="U4808" s="252"/>
      <c r="V4808" s="196"/>
      <c r="W4808" s="252"/>
      <c r="X4808" s="196"/>
      <c r="Y4808" s="252"/>
      <c r="Z4808" s="196"/>
      <c r="AA4808" s="252"/>
      <c r="AB4808" s="196"/>
      <c r="AC4808" s="252"/>
      <c r="AD4808" s="196"/>
      <c r="AE4808" s="252"/>
      <c r="AF4808" s="196"/>
      <c r="AG4808" s="252"/>
      <c r="AH4808" s="107"/>
    </row>
    <row r="4809" spans="8:34" x14ac:dyDescent="0.2">
      <c r="H4809" s="196"/>
      <c r="I4809" s="139"/>
      <c r="J4809" s="196"/>
      <c r="K4809" s="139"/>
      <c r="L4809" s="196"/>
      <c r="M4809" s="139"/>
      <c r="N4809" s="196"/>
      <c r="O4809" s="139"/>
      <c r="P4809" s="196"/>
      <c r="Q4809" s="139"/>
      <c r="R4809" s="196"/>
      <c r="S4809" s="139"/>
      <c r="T4809" s="196"/>
      <c r="U4809" s="252"/>
      <c r="V4809" s="196"/>
      <c r="W4809" s="252"/>
      <c r="X4809" s="196"/>
      <c r="Y4809" s="252"/>
      <c r="Z4809" s="196"/>
      <c r="AA4809" s="252"/>
      <c r="AB4809" s="196"/>
      <c r="AC4809" s="252"/>
      <c r="AD4809" s="196"/>
      <c r="AE4809" s="252"/>
      <c r="AF4809" s="196"/>
      <c r="AG4809" s="252"/>
      <c r="AH4809" s="107"/>
    </row>
    <row r="4810" spans="8:34" x14ac:dyDescent="0.2">
      <c r="H4810" s="196"/>
      <c r="I4810" s="139"/>
      <c r="J4810" s="196"/>
      <c r="K4810" s="139"/>
      <c r="L4810" s="196"/>
      <c r="M4810" s="139"/>
      <c r="N4810" s="196"/>
      <c r="O4810" s="139"/>
      <c r="P4810" s="196"/>
      <c r="Q4810" s="139"/>
      <c r="R4810" s="196"/>
      <c r="S4810" s="139"/>
      <c r="T4810" s="196"/>
      <c r="U4810" s="252"/>
      <c r="V4810" s="196"/>
      <c r="W4810" s="252"/>
      <c r="X4810" s="196"/>
      <c r="Y4810" s="252"/>
      <c r="Z4810" s="196"/>
      <c r="AA4810" s="252"/>
      <c r="AB4810" s="196"/>
      <c r="AC4810" s="252"/>
      <c r="AD4810" s="196"/>
      <c r="AE4810" s="252"/>
      <c r="AF4810" s="196"/>
      <c r="AG4810" s="252"/>
      <c r="AH4810" s="107"/>
    </row>
    <row r="4811" spans="8:34" x14ac:dyDescent="0.2">
      <c r="H4811" s="196"/>
      <c r="I4811" s="139"/>
      <c r="J4811" s="196"/>
      <c r="K4811" s="139"/>
      <c r="L4811" s="196"/>
      <c r="M4811" s="139"/>
      <c r="N4811" s="196"/>
      <c r="O4811" s="139"/>
      <c r="P4811" s="196"/>
      <c r="Q4811" s="139"/>
      <c r="R4811" s="196"/>
      <c r="S4811" s="139"/>
      <c r="T4811" s="196"/>
      <c r="U4811" s="252"/>
      <c r="V4811" s="196"/>
      <c r="W4811" s="252"/>
      <c r="X4811" s="196"/>
      <c r="Y4811" s="252"/>
      <c r="Z4811" s="196"/>
      <c r="AA4811" s="252"/>
      <c r="AB4811" s="196"/>
      <c r="AC4811" s="252"/>
      <c r="AD4811" s="196"/>
      <c r="AE4811" s="252"/>
      <c r="AF4811" s="196"/>
      <c r="AG4811" s="252"/>
      <c r="AH4811" s="107"/>
    </row>
    <row r="4812" spans="8:34" x14ac:dyDescent="0.2">
      <c r="H4812" s="196"/>
      <c r="I4812" s="139"/>
      <c r="J4812" s="196"/>
      <c r="K4812" s="139"/>
      <c r="L4812" s="196"/>
      <c r="M4812" s="139"/>
      <c r="N4812" s="196"/>
      <c r="O4812" s="139"/>
      <c r="P4812" s="196"/>
      <c r="Q4812" s="139"/>
      <c r="R4812" s="196"/>
      <c r="S4812" s="139"/>
      <c r="T4812" s="196"/>
      <c r="U4812" s="252"/>
      <c r="V4812" s="196"/>
      <c r="W4812" s="252"/>
      <c r="X4812" s="196"/>
      <c r="Y4812" s="252"/>
      <c r="Z4812" s="196"/>
      <c r="AA4812" s="252"/>
      <c r="AB4812" s="196"/>
      <c r="AC4812" s="252"/>
      <c r="AD4812" s="196"/>
      <c r="AE4812" s="252"/>
      <c r="AF4812" s="196"/>
      <c r="AG4812" s="252"/>
      <c r="AH4812" s="107"/>
    </row>
    <row r="4813" spans="8:34" x14ac:dyDescent="0.2">
      <c r="H4813" s="196"/>
      <c r="I4813" s="139"/>
      <c r="J4813" s="196"/>
      <c r="K4813" s="139"/>
      <c r="L4813" s="196"/>
      <c r="M4813" s="139"/>
      <c r="N4813" s="196"/>
      <c r="O4813" s="139"/>
      <c r="P4813" s="196"/>
      <c r="Q4813" s="139"/>
      <c r="R4813" s="196"/>
      <c r="S4813" s="139"/>
      <c r="T4813" s="196"/>
      <c r="U4813" s="252"/>
      <c r="V4813" s="196"/>
      <c r="W4813" s="252"/>
      <c r="X4813" s="196"/>
      <c r="Y4813" s="252"/>
      <c r="Z4813" s="196"/>
      <c r="AA4813" s="252"/>
      <c r="AB4813" s="196"/>
      <c r="AC4813" s="252"/>
      <c r="AD4813" s="196"/>
      <c r="AE4813" s="252"/>
      <c r="AF4813" s="196"/>
      <c r="AG4813" s="252"/>
      <c r="AH4813" s="107"/>
    </row>
    <row r="4814" spans="8:34" x14ac:dyDescent="0.2">
      <c r="H4814" s="196"/>
      <c r="I4814" s="139"/>
      <c r="J4814" s="196"/>
      <c r="K4814" s="139"/>
      <c r="L4814" s="196"/>
      <c r="M4814" s="139"/>
      <c r="N4814" s="196"/>
      <c r="O4814" s="139"/>
      <c r="P4814" s="196"/>
      <c r="Q4814" s="139"/>
      <c r="R4814" s="196"/>
      <c r="S4814" s="139"/>
      <c r="T4814" s="196"/>
      <c r="U4814" s="252"/>
      <c r="V4814" s="196"/>
      <c r="W4814" s="252"/>
      <c r="X4814" s="196"/>
      <c r="Y4814" s="252"/>
      <c r="Z4814" s="196"/>
      <c r="AA4814" s="252"/>
      <c r="AB4814" s="196"/>
      <c r="AC4814" s="252"/>
      <c r="AD4814" s="196"/>
      <c r="AE4814" s="252"/>
      <c r="AF4814" s="196"/>
      <c r="AG4814" s="252"/>
      <c r="AH4814" s="107"/>
    </row>
    <row r="4815" spans="8:34" x14ac:dyDescent="0.2">
      <c r="H4815" s="196"/>
      <c r="I4815" s="139"/>
      <c r="J4815" s="196"/>
      <c r="K4815" s="139"/>
      <c r="L4815" s="196"/>
      <c r="M4815" s="139"/>
      <c r="N4815" s="196"/>
      <c r="O4815" s="139"/>
      <c r="P4815" s="196"/>
      <c r="Q4815" s="139"/>
      <c r="R4815" s="196"/>
      <c r="S4815" s="139"/>
      <c r="T4815" s="196"/>
      <c r="U4815" s="252"/>
      <c r="V4815" s="196"/>
      <c r="W4815" s="252"/>
      <c r="X4815" s="196"/>
      <c r="Y4815" s="252"/>
      <c r="Z4815" s="196"/>
      <c r="AA4815" s="252"/>
      <c r="AB4815" s="196"/>
      <c r="AC4815" s="252"/>
      <c r="AD4815" s="196"/>
      <c r="AE4815" s="252"/>
      <c r="AF4815" s="196"/>
      <c r="AG4815" s="252"/>
      <c r="AH4815" s="107"/>
    </row>
    <row r="4816" spans="8:34" x14ac:dyDescent="0.2">
      <c r="H4816" s="196"/>
      <c r="I4816" s="139"/>
      <c r="J4816" s="196"/>
      <c r="K4816" s="139"/>
      <c r="L4816" s="196"/>
      <c r="M4816" s="139"/>
      <c r="N4816" s="196"/>
      <c r="O4816" s="139"/>
      <c r="P4816" s="196"/>
      <c r="Q4816" s="139"/>
      <c r="R4816" s="196"/>
      <c r="S4816" s="139"/>
      <c r="T4816" s="196"/>
      <c r="U4816" s="252"/>
      <c r="V4816" s="196"/>
      <c r="W4816" s="252"/>
      <c r="X4816" s="196"/>
      <c r="Y4816" s="252"/>
      <c r="Z4816" s="196"/>
      <c r="AA4816" s="252"/>
      <c r="AB4816" s="196"/>
      <c r="AC4816" s="252"/>
      <c r="AD4816" s="196"/>
      <c r="AE4816" s="252"/>
      <c r="AF4816" s="196"/>
      <c r="AG4816" s="252"/>
      <c r="AH4816" s="107"/>
    </row>
    <row r="4817" spans="8:34" x14ac:dyDescent="0.2">
      <c r="H4817" s="196"/>
      <c r="I4817" s="139"/>
      <c r="J4817" s="196"/>
      <c r="K4817" s="139"/>
      <c r="L4817" s="196"/>
      <c r="M4817" s="139"/>
      <c r="N4817" s="196"/>
      <c r="O4817" s="139"/>
      <c r="P4817" s="196"/>
      <c r="Q4817" s="139"/>
      <c r="R4817" s="196"/>
      <c r="S4817" s="139"/>
      <c r="T4817" s="196"/>
      <c r="U4817" s="252"/>
      <c r="V4817" s="196"/>
      <c r="W4817" s="252"/>
      <c r="X4817" s="196"/>
      <c r="Y4817" s="252"/>
      <c r="Z4817" s="196"/>
      <c r="AA4817" s="252"/>
      <c r="AB4817" s="196"/>
      <c r="AC4817" s="252"/>
      <c r="AD4817" s="196"/>
      <c r="AE4817" s="252"/>
      <c r="AF4817" s="196"/>
      <c r="AG4817" s="252"/>
      <c r="AH4817" s="107"/>
    </row>
    <row r="4818" spans="8:34" x14ac:dyDescent="0.2">
      <c r="H4818" s="196"/>
      <c r="I4818" s="139"/>
      <c r="J4818" s="196"/>
      <c r="K4818" s="139"/>
      <c r="L4818" s="196"/>
      <c r="M4818" s="139"/>
      <c r="N4818" s="196"/>
      <c r="O4818" s="139"/>
      <c r="P4818" s="196"/>
      <c r="Q4818" s="139"/>
      <c r="R4818" s="196"/>
      <c r="S4818" s="139"/>
      <c r="T4818" s="196"/>
      <c r="U4818" s="252"/>
      <c r="V4818" s="196"/>
      <c r="W4818" s="252"/>
      <c r="X4818" s="196"/>
      <c r="Y4818" s="252"/>
      <c r="Z4818" s="196"/>
      <c r="AA4818" s="252"/>
      <c r="AB4818" s="196"/>
      <c r="AC4818" s="252"/>
      <c r="AD4818" s="196"/>
      <c r="AE4818" s="252"/>
      <c r="AF4818" s="196"/>
      <c r="AG4818" s="252"/>
      <c r="AH4818" s="107"/>
    </row>
    <row r="4819" spans="8:34" x14ac:dyDescent="0.2">
      <c r="H4819" s="196"/>
      <c r="I4819" s="139"/>
      <c r="J4819" s="196"/>
      <c r="K4819" s="139"/>
      <c r="L4819" s="196"/>
      <c r="M4819" s="139"/>
      <c r="N4819" s="196"/>
      <c r="O4819" s="139"/>
      <c r="P4819" s="196"/>
      <c r="Q4819" s="139"/>
      <c r="R4819" s="196"/>
      <c r="S4819" s="139"/>
      <c r="T4819" s="196"/>
      <c r="U4819" s="252"/>
      <c r="V4819" s="196"/>
      <c r="W4819" s="252"/>
      <c r="X4819" s="196"/>
      <c r="Y4819" s="252"/>
      <c r="Z4819" s="196"/>
      <c r="AA4819" s="252"/>
      <c r="AB4819" s="196"/>
      <c r="AC4819" s="252"/>
      <c r="AD4819" s="196"/>
      <c r="AE4819" s="252"/>
      <c r="AF4819" s="196"/>
      <c r="AG4819" s="252"/>
      <c r="AH4819" s="107"/>
    </row>
    <row r="4820" spans="8:34" x14ac:dyDescent="0.2">
      <c r="H4820" s="196"/>
      <c r="I4820" s="139"/>
      <c r="J4820" s="196"/>
      <c r="K4820" s="139"/>
      <c r="L4820" s="196"/>
      <c r="M4820" s="139"/>
      <c r="N4820" s="196"/>
      <c r="O4820" s="139"/>
      <c r="P4820" s="196"/>
      <c r="Q4820" s="139"/>
      <c r="R4820" s="196"/>
      <c r="S4820" s="139"/>
      <c r="T4820" s="196"/>
      <c r="U4820" s="252"/>
      <c r="V4820" s="196"/>
      <c r="W4820" s="252"/>
      <c r="X4820" s="196"/>
      <c r="Y4820" s="252"/>
      <c r="Z4820" s="196"/>
      <c r="AA4820" s="252"/>
      <c r="AB4820" s="196"/>
      <c r="AC4820" s="252"/>
      <c r="AD4820" s="196"/>
      <c r="AE4820" s="252"/>
      <c r="AF4820" s="196"/>
      <c r="AG4820" s="252"/>
      <c r="AH4820" s="107"/>
    </row>
    <row r="4821" spans="8:34" x14ac:dyDescent="0.2">
      <c r="H4821" s="196"/>
      <c r="I4821" s="139"/>
      <c r="J4821" s="196"/>
      <c r="K4821" s="139"/>
      <c r="L4821" s="196"/>
      <c r="M4821" s="139"/>
      <c r="N4821" s="196"/>
      <c r="O4821" s="139"/>
      <c r="P4821" s="196"/>
      <c r="Q4821" s="139"/>
      <c r="R4821" s="196"/>
      <c r="S4821" s="139"/>
      <c r="T4821" s="196"/>
      <c r="U4821" s="252"/>
      <c r="V4821" s="196"/>
      <c r="W4821" s="252"/>
      <c r="X4821" s="196"/>
      <c r="Y4821" s="252"/>
      <c r="Z4821" s="196"/>
      <c r="AA4821" s="252"/>
      <c r="AB4821" s="196"/>
      <c r="AC4821" s="252"/>
      <c r="AD4821" s="196"/>
      <c r="AE4821" s="252"/>
      <c r="AF4821" s="196"/>
      <c r="AG4821" s="252"/>
      <c r="AH4821" s="107"/>
    </row>
    <row r="4822" spans="8:34" x14ac:dyDescent="0.2">
      <c r="H4822" s="196"/>
      <c r="I4822" s="139"/>
      <c r="J4822" s="196"/>
      <c r="K4822" s="139"/>
      <c r="L4822" s="196"/>
      <c r="M4822" s="139"/>
      <c r="N4822" s="196"/>
      <c r="O4822" s="139"/>
      <c r="P4822" s="196"/>
      <c r="Q4822" s="139"/>
      <c r="R4822" s="196"/>
      <c r="S4822" s="139"/>
      <c r="T4822" s="196"/>
      <c r="U4822" s="252"/>
      <c r="V4822" s="196"/>
      <c r="W4822" s="252"/>
      <c r="X4822" s="196"/>
      <c r="Y4822" s="252"/>
      <c r="Z4822" s="196"/>
      <c r="AA4822" s="252"/>
      <c r="AB4822" s="196"/>
      <c r="AC4822" s="252"/>
      <c r="AD4822" s="196"/>
      <c r="AE4822" s="252"/>
      <c r="AF4822" s="196"/>
      <c r="AG4822" s="252"/>
      <c r="AH4822" s="107"/>
    </row>
    <row r="4823" spans="8:34" x14ac:dyDescent="0.2">
      <c r="H4823" s="196"/>
      <c r="I4823" s="139"/>
      <c r="J4823" s="196"/>
      <c r="K4823" s="139"/>
      <c r="L4823" s="196"/>
      <c r="M4823" s="139"/>
      <c r="N4823" s="196"/>
      <c r="O4823" s="139"/>
      <c r="P4823" s="196"/>
      <c r="Q4823" s="139"/>
      <c r="R4823" s="196"/>
      <c r="S4823" s="139"/>
      <c r="T4823" s="196"/>
      <c r="U4823" s="252"/>
      <c r="V4823" s="196"/>
      <c r="W4823" s="252"/>
      <c r="X4823" s="196"/>
      <c r="Y4823" s="252"/>
      <c r="Z4823" s="196"/>
      <c r="AA4823" s="252"/>
      <c r="AB4823" s="196"/>
      <c r="AC4823" s="252"/>
      <c r="AD4823" s="196"/>
      <c r="AE4823" s="252"/>
      <c r="AF4823" s="196"/>
      <c r="AG4823" s="252"/>
      <c r="AH4823" s="107"/>
    </row>
    <row r="4824" spans="8:34" x14ac:dyDescent="0.2">
      <c r="H4824" s="196"/>
      <c r="I4824" s="139"/>
      <c r="J4824" s="196"/>
      <c r="K4824" s="139"/>
      <c r="L4824" s="196"/>
      <c r="M4824" s="139"/>
      <c r="N4824" s="196"/>
      <c r="O4824" s="139"/>
      <c r="P4824" s="196"/>
      <c r="Q4824" s="139"/>
      <c r="R4824" s="196"/>
      <c r="S4824" s="139"/>
      <c r="T4824" s="196"/>
      <c r="U4824" s="252"/>
      <c r="V4824" s="196"/>
      <c r="W4824" s="252"/>
      <c r="X4824" s="196"/>
      <c r="Y4824" s="252"/>
      <c r="Z4824" s="196"/>
      <c r="AA4824" s="252"/>
      <c r="AB4824" s="196"/>
      <c r="AC4824" s="252"/>
      <c r="AD4824" s="196"/>
      <c r="AE4824" s="252"/>
      <c r="AF4824" s="196"/>
      <c r="AG4824" s="252"/>
      <c r="AH4824" s="107"/>
    </row>
    <row r="4825" spans="8:34" x14ac:dyDescent="0.2">
      <c r="H4825" s="196"/>
      <c r="I4825" s="139"/>
      <c r="J4825" s="196"/>
      <c r="K4825" s="139"/>
      <c r="L4825" s="196"/>
      <c r="M4825" s="139"/>
      <c r="N4825" s="196"/>
      <c r="O4825" s="139"/>
      <c r="P4825" s="196"/>
      <c r="Q4825" s="139"/>
      <c r="R4825" s="196"/>
      <c r="S4825" s="139"/>
      <c r="T4825" s="196"/>
      <c r="U4825" s="252"/>
      <c r="V4825" s="196"/>
      <c r="W4825" s="252"/>
      <c r="X4825" s="196"/>
      <c r="Y4825" s="252"/>
      <c r="Z4825" s="196"/>
      <c r="AA4825" s="252"/>
      <c r="AB4825" s="196"/>
      <c r="AC4825" s="252"/>
      <c r="AD4825" s="196"/>
      <c r="AE4825" s="252"/>
      <c r="AF4825" s="196"/>
      <c r="AG4825" s="252"/>
      <c r="AH4825" s="107"/>
    </row>
    <row r="4826" spans="8:34" x14ac:dyDescent="0.2">
      <c r="H4826" s="196"/>
      <c r="I4826" s="139"/>
      <c r="J4826" s="196"/>
      <c r="K4826" s="139"/>
      <c r="L4826" s="196"/>
      <c r="M4826" s="139"/>
      <c r="N4826" s="196"/>
      <c r="O4826" s="139"/>
      <c r="P4826" s="196"/>
      <c r="Q4826" s="139"/>
      <c r="R4826" s="196"/>
      <c r="S4826" s="139"/>
      <c r="T4826" s="196"/>
      <c r="U4826" s="252"/>
      <c r="V4826" s="196"/>
      <c r="W4826" s="252"/>
      <c r="X4826" s="196"/>
      <c r="Y4826" s="252"/>
      <c r="Z4826" s="196"/>
      <c r="AA4826" s="252"/>
      <c r="AB4826" s="196"/>
      <c r="AC4826" s="252"/>
      <c r="AD4826" s="196"/>
      <c r="AE4826" s="252"/>
      <c r="AF4826" s="196"/>
      <c r="AG4826" s="252"/>
      <c r="AH4826" s="107"/>
    </row>
    <row r="4827" spans="8:34" x14ac:dyDescent="0.2">
      <c r="H4827" s="196"/>
      <c r="I4827" s="139"/>
      <c r="J4827" s="196"/>
      <c r="K4827" s="139"/>
      <c r="L4827" s="196"/>
      <c r="M4827" s="139"/>
      <c r="N4827" s="196"/>
      <c r="O4827" s="139"/>
      <c r="P4827" s="196"/>
      <c r="Q4827" s="139"/>
      <c r="R4827" s="196"/>
      <c r="S4827" s="139"/>
      <c r="T4827" s="196"/>
      <c r="U4827" s="252"/>
      <c r="V4827" s="196"/>
      <c r="W4827" s="252"/>
      <c r="X4827" s="196"/>
      <c r="Y4827" s="252"/>
      <c r="Z4827" s="196"/>
      <c r="AA4827" s="252"/>
      <c r="AB4827" s="196"/>
      <c r="AC4827" s="252"/>
      <c r="AD4827" s="196"/>
      <c r="AE4827" s="252"/>
      <c r="AF4827" s="196"/>
      <c r="AG4827" s="252"/>
      <c r="AH4827" s="107"/>
    </row>
    <row r="4828" spans="8:34" x14ac:dyDescent="0.2">
      <c r="H4828" s="196"/>
      <c r="I4828" s="139"/>
      <c r="J4828" s="196"/>
      <c r="K4828" s="139"/>
      <c r="L4828" s="196"/>
      <c r="M4828" s="139"/>
      <c r="N4828" s="196"/>
      <c r="O4828" s="139"/>
      <c r="P4828" s="196"/>
      <c r="Q4828" s="139"/>
      <c r="R4828" s="196"/>
      <c r="S4828" s="139"/>
      <c r="T4828" s="196"/>
      <c r="U4828" s="252"/>
      <c r="V4828" s="196"/>
      <c r="W4828" s="252"/>
      <c r="X4828" s="196"/>
      <c r="Y4828" s="252"/>
      <c r="Z4828" s="196"/>
      <c r="AA4828" s="252"/>
      <c r="AB4828" s="196"/>
      <c r="AC4828" s="252"/>
      <c r="AD4828" s="196"/>
      <c r="AE4828" s="252"/>
      <c r="AF4828" s="196"/>
      <c r="AG4828" s="252"/>
      <c r="AH4828" s="107"/>
    </row>
    <row r="4829" spans="8:34" x14ac:dyDescent="0.2">
      <c r="H4829" s="196"/>
      <c r="I4829" s="139"/>
      <c r="J4829" s="196"/>
      <c r="K4829" s="139"/>
      <c r="L4829" s="196"/>
      <c r="M4829" s="139"/>
      <c r="N4829" s="196"/>
      <c r="O4829" s="139"/>
      <c r="P4829" s="196"/>
      <c r="Q4829" s="139"/>
      <c r="R4829" s="196"/>
      <c r="S4829" s="139"/>
      <c r="T4829" s="196"/>
      <c r="U4829" s="252"/>
      <c r="V4829" s="196"/>
      <c r="W4829" s="252"/>
      <c r="X4829" s="196"/>
      <c r="Y4829" s="252"/>
      <c r="Z4829" s="196"/>
      <c r="AA4829" s="252"/>
      <c r="AB4829" s="196"/>
      <c r="AC4829" s="252"/>
      <c r="AD4829" s="196"/>
      <c r="AE4829" s="252"/>
      <c r="AF4829" s="196"/>
      <c r="AG4829" s="252"/>
      <c r="AH4829" s="107"/>
    </row>
    <row r="4830" spans="8:34" x14ac:dyDescent="0.2">
      <c r="H4830" s="196"/>
      <c r="I4830" s="139"/>
      <c r="J4830" s="196"/>
      <c r="K4830" s="139"/>
      <c r="L4830" s="196"/>
      <c r="M4830" s="139"/>
      <c r="N4830" s="196"/>
      <c r="O4830" s="139"/>
      <c r="P4830" s="196"/>
      <c r="Q4830" s="139"/>
      <c r="R4830" s="196"/>
      <c r="S4830" s="139"/>
      <c r="T4830" s="196"/>
      <c r="U4830" s="252"/>
      <c r="V4830" s="196"/>
      <c r="W4830" s="252"/>
      <c r="X4830" s="196"/>
      <c r="Y4830" s="252"/>
      <c r="Z4830" s="196"/>
      <c r="AA4830" s="252"/>
      <c r="AB4830" s="196"/>
      <c r="AC4830" s="252"/>
      <c r="AD4830" s="196"/>
      <c r="AE4830" s="252"/>
      <c r="AF4830" s="196"/>
      <c r="AG4830" s="252"/>
      <c r="AH4830" s="107"/>
    </row>
    <row r="4831" spans="8:34" x14ac:dyDescent="0.2">
      <c r="H4831" s="196"/>
      <c r="I4831" s="139"/>
      <c r="J4831" s="196"/>
      <c r="K4831" s="139"/>
      <c r="L4831" s="196"/>
      <c r="M4831" s="139"/>
      <c r="N4831" s="196"/>
      <c r="O4831" s="139"/>
      <c r="P4831" s="196"/>
      <c r="Q4831" s="139"/>
      <c r="R4831" s="196"/>
      <c r="S4831" s="139"/>
      <c r="T4831" s="196"/>
      <c r="U4831" s="252"/>
      <c r="V4831" s="196"/>
      <c r="W4831" s="252"/>
      <c r="X4831" s="196"/>
      <c r="Y4831" s="252"/>
      <c r="Z4831" s="196"/>
      <c r="AA4831" s="252"/>
      <c r="AB4831" s="196"/>
      <c r="AC4831" s="252"/>
      <c r="AD4831" s="196"/>
      <c r="AE4831" s="252"/>
      <c r="AF4831" s="196"/>
      <c r="AG4831" s="252"/>
      <c r="AH4831" s="107"/>
    </row>
    <row r="4832" spans="8:34" x14ac:dyDescent="0.2">
      <c r="H4832" s="196"/>
      <c r="I4832" s="139"/>
      <c r="J4832" s="196"/>
      <c r="K4832" s="139"/>
      <c r="L4832" s="196"/>
      <c r="M4832" s="139"/>
      <c r="N4832" s="196"/>
      <c r="O4832" s="139"/>
      <c r="P4832" s="196"/>
      <c r="Q4832" s="139"/>
      <c r="R4832" s="196"/>
      <c r="S4832" s="139"/>
      <c r="T4832" s="196"/>
      <c r="U4832" s="252"/>
      <c r="V4832" s="196"/>
      <c r="W4832" s="252"/>
      <c r="X4832" s="196"/>
      <c r="Y4832" s="252"/>
      <c r="Z4832" s="196"/>
      <c r="AA4832" s="252"/>
      <c r="AB4832" s="196"/>
      <c r="AC4832" s="252"/>
      <c r="AD4832" s="196"/>
      <c r="AE4832" s="252"/>
      <c r="AF4832" s="196"/>
      <c r="AG4832" s="252"/>
      <c r="AH4832" s="107"/>
    </row>
    <row r="4833" spans="8:34" x14ac:dyDescent="0.2">
      <c r="H4833" s="196"/>
      <c r="I4833" s="139"/>
      <c r="J4833" s="196"/>
      <c r="K4833" s="139"/>
      <c r="L4833" s="196"/>
      <c r="M4833" s="139"/>
      <c r="N4833" s="196"/>
      <c r="O4833" s="139"/>
      <c r="P4833" s="196"/>
      <c r="Q4833" s="139"/>
      <c r="R4833" s="196"/>
      <c r="S4833" s="139"/>
      <c r="T4833" s="196"/>
      <c r="U4833" s="252"/>
      <c r="V4833" s="196"/>
      <c r="W4833" s="252"/>
      <c r="X4833" s="196"/>
      <c r="Y4833" s="252"/>
      <c r="Z4833" s="196"/>
      <c r="AA4833" s="252"/>
      <c r="AB4833" s="196"/>
      <c r="AC4833" s="252"/>
      <c r="AD4833" s="196"/>
      <c r="AE4833" s="252"/>
      <c r="AF4833" s="196"/>
      <c r="AG4833" s="252"/>
      <c r="AH4833" s="107"/>
    </row>
    <row r="4834" spans="8:34" x14ac:dyDescent="0.2">
      <c r="H4834" s="196"/>
      <c r="I4834" s="139"/>
      <c r="J4834" s="196"/>
      <c r="K4834" s="139"/>
      <c r="L4834" s="196"/>
      <c r="M4834" s="139"/>
      <c r="N4834" s="196"/>
      <c r="O4834" s="139"/>
      <c r="P4834" s="196"/>
      <c r="Q4834" s="139"/>
      <c r="R4834" s="196"/>
      <c r="S4834" s="139"/>
      <c r="T4834" s="196"/>
      <c r="U4834" s="252"/>
      <c r="V4834" s="196"/>
      <c r="W4834" s="252"/>
      <c r="X4834" s="196"/>
      <c r="Y4834" s="252"/>
      <c r="Z4834" s="196"/>
      <c r="AA4834" s="252"/>
      <c r="AB4834" s="196"/>
      <c r="AC4834" s="252"/>
      <c r="AD4834" s="196"/>
      <c r="AE4834" s="252"/>
      <c r="AF4834" s="196"/>
      <c r="AG4834" s="252"/>
      <c r="AH4834" s="107"/>
    </row>
    <row r="4835" spans="8:34" x14ac:dyDescent="0.2">
      <c r="H4835" s="196"/>
      <c r="I4835" s="139"/>
      <c r="J4835" s="196"/>
      <c r="K4835" s="139"/>
      <c r="L4835" s="196"/>
      <c r="M4835" s="139"/>
      <c r="N4835" s="196"/>
      <c r="O4835" s="139"/>
      <c r="P4835" s="196"/>
      <c r="Q4835" s="139"/>
      <c r="R4835" s="196"/>
      <c r="S4835" s="139"/>
      <c r="T4835" s="196"/>
      <c r="U4835" s="252"/>
      <c r="V4835" s="196"/>
      <c r="W4835" s="252"/>
      <c r="X4835" s="196"/>
      <c r="Y4835" s="252"/>
      <c r="Z4835" s="196"/>
      <c r="AA4835" s="252"/>
      <c r="AB4835" s="196"/>
      <c r="AC4835" s="252"/>
      <c r="AD4835" s="196"/>
      <c r="AE4835" s="252"/>
      <c r="AF4835" s="196"/>
      <c r="AG4835" s="252"/>
      <c r="AH4835" s="107"/>
    </row>
    <row r="4836" spans="8:34" x14ac:dyDescent="0.2">
      <c r="H4836" s="196"/>
      <c r="I4836" s="139"/>
      <c r="J4836" s="196"/>
      <c r="K4836" s="139"/>
      <c r="L4836" s="196"/>
      <c r="M4836" s="139"/>
      <c r="N4836" s="196"/>
      <c r="O4836" s="139"/>
      <c r="P4836" s="196"/>
      <c r="Q4836" s="139"/>
      <c r="R4836" s="196"/>
      <c r="S4836" s="139"/>
      <c r="T4836" s="196"/>
      <c r="U4836" s="252"/>
      <c r="V4836" s="196"/>
      <c r="W4836" s="252"/>
      <c r="X4836" s="196"/>
      <c r="Y4836" s="252"/>
      <c r="Z4836" s="196"/>
      <c r="AA4836" s="252"/>
      <c r="AB4836" s="196"/>
      <c r="AC4836" s="252"/>
      <c r="AD4836" s="196"/>
      <c r="AE4836" s="252"/>
      <c r="AF4836" s="196"/>
      <c r="AG4836" s="252"/>
      <c r="AH4836" s="107"/>
    </row>
    <row r="4837" spans="8:34" x14ac:dyDescent="0.2">
      <c r="H4837" s="196"/>
      <c r="I4837" s="139"/>
      <c r="J4837" s="196"/>
      <c r="K4837" s="139"/>
      <c r="L4837" s="196"/>
      <c r="M4837" s="139"/>
      <c r="N4837" s="196"/>
      <c r="O4837" s="139"/>
      <c r="P4837" s="196"/>
      <c r="Q4837" s="139"/>
      <c r="R4837" s="196"/>
      <c r="S4837" s="139"/>
      <c r="T4837" s="196"/>
      <c r="U4837" s="252"/>
      <c r="V4837" s="196"/>
      <c r="W4837" s="252"/>
      <c r="X4837" s="196"/>
      <c r="Y4837" s="252"/>
      <c r="Z4837" s="196"/>
      <c r="AA4837" s="252"/>
      <c r="AB4837" s="196"/>
      <c r="AC4837" s="252"/>
      <c r="AD4837" s="196"/>
      <c r="AE4837" s="252"/>
      <c r="AF4837" s="196"/>
      <c r="AG4837" s="252"/>
      <c r="AH4837" s="107"/>
    </row>
    <row r="4838" spans="8:34" x14ac:dyDescent="0.2">
      <c r="H4838" s="196"/>
      <c r="I4838" s="139"/>
      <c r="J4838" s="196"/>
      <c r="K4838" s="139"/>
      <c r="L4838" s="196"/>
      <c r="M4838" s="139"/>
      <c r="N4838" s="196"/>
      <c r="O4838" s="139"/>
      <c r="P4838" s="196"/>
      <c r="Q4838" s="139"/>
      <c r="R4838" s="196"/>
      <c r="S4838" s="139"/>
      <c r="T4838" s="196"/>
      <c r="U4838" s="252"/>
      <c r="V4838" s="196"/>
      <c r="W4838" s="252"/>
      <c r="X4838" s="196"/>
      <c r="Y4838" s="252"/>
      <c r="Z4838" s="196"/>
      <c r="AA4838" s="252"/>
      <c r="AB4838" s="196"/>
      <c r="AC4838" s="252"/>
      <c r="AD4838" s="196"/>
      <c r="AE4838" s="252"/>
      <c r="AF4838" s="196"/>
      <c r="AG4838" s="252"/>
      <c r="AH4838" s="107"/>
    </row>
    <row r="4839" spans="8:34" x14ac:dyDescent="0.2">
      <c r="H4839" s="196"/>
      <c r="I4839" s="139"/>
      <c r="J4839" s="196"/>
      <c r="K4839" s="139"/>
      <c r="L4839" s="196"/>
      <c r="M4839" s="139"/>
      <c r="N4839" s="196"/>
      <c r="O4839" s="139"/>
      <c r="P4839" s="196"/>
      <c r="Q4839" s="139"/>
      <c r="R4839" s="196"/>
      <c r="S4839" s="139"/>
      <c r="T4839" s="196"/>
      <c r="U4839" s="252"/>
      <c r="V4839" s="196"/>
      <c r="W4839" s="252"/>
      <c r="X4839" s="196"/>
      <c r="Y4839" s="252"/>
      <c r="Z4839" s="196"/>
      <c r="AA4839" s="252"/>
      <c r="AB4839" s="196"/>
      <c r="AC4839" s="252"/>
      <c r="AD4839" s="196"/>
      <c r="AE4839" s="252"/>
      <c r="AF4839" s="196"/>
      <c r="AG4839" s="252"/>
      <c r="AH4839" s="107"/>
    </row>
    <row r="4840" spans="8:34" x14ac:dyDescent="0.2">
      <c r="H4840" s="196"/>
      <c r="I4840" s="139"/>
      <c r="J4840" s="196"/>
      <c r="K4840" s="139"/>
      <c r="L4840" s="196"/>
      <c r="M4840" s="139"/>
      <c r="N4840" s="196"/>
      <c r="O4840" s="139"/>
      <c r="P4840" s="196"/>
      <c r="Q4840" s="139"/>
      <c r="R4840" s="196"/>
      <c r="S4840" s="139"/>
      <c r="T4840" s="196"/>
      <c r="U4840" s="252"/>
      <c r="V4840" s="196"/>
      <c r="W4840" s="252"/>
      <c r="X4840" s="196"/>
      <c r="Y4840" s="252"/>
      <c r="Z4840" s="196"/>
      <c r="AA4840" s="252"/>
      <c r="AB4840" s="196"/>
      <c r="AC4840" s="252"/>
      <c r="AD4840" s="196"/>
      <c r="AE4840" s="252"/>
      <c r="AF4840" s="196"/>
      <c r="AG4840" s="252"/>
      <c r="AH4840" s="107"/>
    </row>
    <row r="4841" spans="8:34" x14ac:dyDescent="0.2">
      <c r="H4841" s="196"/>
      <c r="I4841" s="139"/>
      <c r="J4841" s="196"/>
      <c r="K4841" s="139"/>
      <c r="L4841" s="196"/>
      <c r="M4841" s="139"/>
      <c r="N4841" s="196"/>
      <c r="O4841" s="139"/>
      <c r="P4841" s="196"/>
      <c r="Q4841" s="139"/>
      <c r="R4841" s="196"/>
      <c r="S4841" s="139"/>
      <c r="T4841" s="196"/>
      <c r="U4841" s="252"/>
      <c r="V4841" s="196"/>
      <c r="W4841" s="252"/>
      <c r="X4841" s="196"/>
      <c r="Y4841" s="252"/>
      <c r="Z4841" s="196"/>
      <c r="AA4841" s="252"/>
      <c r="AB4841" s="196"/>
      <c r="AC4841" s="252"/>
      <c r="AD4841" s="196"/>
      <c r="AE4841" s="252"/>
      <c r="AF4841" s="196"/>
      <c r="AG4841" s="252"/>
      <c r="AH4841" s="107"/>
    </row>
    <row r="4842" spans="8:34" x14ac:dyDescent="0.2">
      <c r="H4842" s="196"/>
      <c r="I4842" s="139"/>
      <c r="J4842" s="196"/>
      <c r="K4842" s="139"/>
      <c r="L4842" s="196"/>
      <c r="M4842" s="139"/>
      <c r="N4842" s="196"/>
      <c r="O4842" s="139"/>
      <c r="P4842" s="196"/>
      <c r="Q4842" s="139"/>
      <c r="R4842" s="196"/>
      <c r="S4842" s="139"/>
      <c r="T4842" s="196"/>
      <c r="U4842" s="252"/>
      <c r="V4842" s="196"/>
      <c r="W4842" s="252"/>
      <c r="X4842" s="196"/>
      <c r="Y4842" s="252"/>
      <c r="Z4842" s="196"/>
      <c r="AA4842" s="252"/>
      <c r="AB4842" s="196"/>
      <c r="AC4842" s="252"/>
      <c r="AD4842" s="196"/>
      <c r="AE4842" s="252"/>
      <c r="AF4842" s="196"/>
      <c r="AG4842" s="252"/>
      <c r="AH4842" s="107"/>
    </row>
    <row r="4843" spans="8:34" x14ac:dyDescent="0.2">
      <c r="H4843" s="196"/>
      <c r="I4843" s="139"/>
      <c r="J4843" s="196"/>
      <c r="K4843" s="139"/>
      <c r="L4843" s="196"/>
      <c r="M4843" s="139"/>
      <c r="N4843" s="196"/>
      <c r="O4843" s="139"/>
      <c r="P4843" s="196"/>
      <c r="Q4843" s="139"/>
      <c r="R4843" s="196"/>
      <c r="S4843" s="139"/>
      <c r="T4843" s="196"/>
      <c r="U4843" s="252"/>
      <c r="V4843" s="196"/>
      <c r="W4843" s="252"/>
      <c r="X4843" s="196"/>
      <c r="Y4843" s="252"/>
      <c r="Z4843" s="196"/>
      <c r="AA4843" s="252"/>
      <c r="AB4843" s="196"/>
      <c r="AC4843" s="252"/>
      <c r="AD4843" s="196"/>
      <c r="AE4843" s="252"/>
      <c r="AF4843" s="196"/>
      <c r="AG4843" s="252"/>
      <c r="AH4843" s="107"/>
    </row>
    <row r="4844" spans="8:34" x14ac:dyDescent="0.2">
      <c r="H4844" s="196"/>
      <c r="I4844" s="139"/>
      <c r="J4844" s="196"/>
      <c r="K4844" s="139"/>
      <c r="L4844" s="196"/>
      <c r="M4844" s="139"/>
      <c r="N4844" s="196"/>
      <c r="O4844" s="139"/>
      <c r="P4844" s="196"/>
      <c r="Q4844" s="139"/>
      <c r="R4844" s="196"/>
      <c r="S4844" s="139"/>
      <c r="T4844" s="196"/>
      <c r="U4844" s="252"/>
      <c r="V4844" s="196"/>
      <c r="W4844" s="252"/>
      <c r="X4844" s="196"/>
      <c r="Y4844" s="252"/>
      <c r="Z4844" s="196"/>
      <c r="AA4844" s="252"/>
      <c r="AB4844" s="196"/>
      <c r="AC4844" s="252"/>
      <c r="AD4844" s="196"/>
      <c r="AE4844" s="252"/>
      <c r="AF4844" s="196"/>
      <c r="AG4844" s="252"/>
      <c r="AH4844" s="107"/>
    </row>
    <row r="4845" spans="8:34" x14ac:dyDescent="0.2">
      <c r="H4845" s="196"/>
      <c r="I4845" s="139"/>
      <c r="J4845" s="196"/>
      <c r="K4845" s="139"/>
      <c r="L4845" s="196"/>
      <c r="M4845" s="139"/>
      <c r="N4845" s="196"/>
      <c r="O4845" s="139"/>
      <c r="P4845" s="196"/>
      <c r="Q4845" s="139"/>
      <c r="R4845" s="196"/>
      <c r="S4845" s="139"/>
      <c r="T4845" s="196"/>
      <c r="U4845" s="252"/>
      <c r="V4845" s="196"/>
      <c r="W4845" s="252"/>
      <c r="X4845" s="196"/>
      <c r="Y4845" s="252"/>
      <c r="Z4845" s="196"/>
      <c r="AA4845" s="252"/>
      <c r="AB4845" s="196"/>
      <c r="AC4845" s="252"/>
      <c r="AD4845" s="196"/>
      <c r="AE4845" s="252"/>
      <c r="AF4845" s="196"/>
      <c r="AG4845" s="252"/>
      <c r="AH4845" s="107"/>
    </row>
    <row r="4846" spans="8:34" x14ac:dyDescent="0.2">
      <c r="H4846" s="196"/>
      <c r="I4846" s="139"/>
      <c r="J4846" s="196"/>
      <c r="K4846" s="139"/>
      <c r="L4846" s="196"/>
      <c r="M4846" s="139"/>
      <c r="N4846" s="196"/>
      <c r="O4846" s="139"/>
      <c r="P4846" s="196"/>
      <c r="Q4846" s="139"/>
      <c r="R4846" s="196"/>
      <c r="S4846" s="139"/>
      <c r="T4846" s="196"/>
      <c r="U4846" s="252"/>
      <c r="V4846" s="196"/>
      <c r="W4846" s="252"/>
      <c r="X4846" s="196"/>
      <c r="Y4846" s="252"/>
      <c r="Z4846" s="196"/>
      <c r="AA4846" s="252"/>
      <c r="AB4846" s="196"/>
      <c r="AC4846" s="252"/>
      <c r="AD4846" s="196"/>
      <c r="AE4846" s="252"/>
      <c r="AF4846" s="196"/>
      <c r="AG4846" s="252"/>
      <c r="AH4846" s="107"/>
    </row>
    <row r="4847" spans="8:34" x14ac:dyDescent="0.2">
      <c r="H4847" s="196"/>
      <c r="I4847" s="139"/>
      <c r="J4847" s="196"/>
      <c r="K4847" s="139"/>
      <c r="L4847" s="196"/>
      <c r="M4847" s="139"/>
      <c r="N4847" s="196"/>
      <c r="O4847" s="139"/>
      <c r="P4847" s="196"/>
      <c r="Q4847" s="139"/>
      <c r="R4847" s="196"/>
      <c r="S4847" s="139"/>
      <c r="T4847" s="196"/>
      <c r="U4847" s="252"/>
      <c r="V4847" s="196"/>
      <c r="W4847" s="252"/>
      <c r="X4847" s="196"/>
      <c r="Y4847" s="252"/>
      <c r="Z4847" s="196"/>
      <c r="AA4847" s="252"/>
      <c r="AB4847" s="196"/>
      <c r="AC4847" s="252"/>
      <c r="AD4847" s="196"/>
      <c r="AE4847" s="252"/>
      <c r="AF4847" s="196"/>
      <c r="AG4847" s="252"/>
      <c r="AH4847" s="107"/>
    </row>
    <row r="4848" spans="8:34" x14ac:dyDescent="0.2">
      <c r="H4848" s="196"/>
      <c r="I4848" s="139"/>
      <c r="J4848" s="196"/>
      <c r="K4848" s="139"/>
      <c r="L4848" s="196"/>
      <c r="M4848" s="139"/>
      <c r="N4848" s="196"/>
      <c r="O4848" s="139"/>
      <c r="P4848" s="196"/>
      <c r="Q4848" s="139"/>
      <c r="R4848" s="196"/>
      <c r="S4848" s="139"/>
      <c r="T4848" s="196"/>
      <c r="U4848" s="252"/>
      <c r="V4848" s="196"/>
      <c r="W4848" s="252"/>
      <c r="X4848" s="196"/>
      <c r="Y4848" s="252"/>
      <c r="Z4848" s="196"/>
      <c r="AA4848" s="252"/>
      <c r="AB4848" s="196"/>
      <c r="AC4848" s="252"/>
      <c r="AD4848" s="196"/>
      <c r="AE4848" s="252"/>
      <c r="AF4848" s="196"/>
      <c r="AG4848" s="252"/>
      <c r="AH4848" s="107"/>
    </row>
  </sheetData>
  <autoFilter ref="B7:AG4145">
    <sortState ref="B8:AI4143">
      <sortCondition ref="B6:B4143"/>
    </sortState>
  </autoFilter>
  <mergeCells count="18">
    <mergeCell ref="B5:B6"/>
    <mergeCell ref="C5:C6"/>
    <mergeCell ref="D5:D6"/>
    <mergeCell ref="E5:E6"/>
    <mergeCell ref="AF5:AG5"/>
    <mergeCell ref="X3:AG3"/>
    <mergeCell ref="H5:I5"/>
    <mergeCell ref="J5:K5"/>
    <mergeCell ref="L5:M5"/>
    <mergeCell ref="N5:O5"/>
    <mergeCell ref="P5:Q5"/>
    <mergeCell ref="R5:S5"/>
    <mergeCell ref="T5:U5"/>
    <mergeCell ref="V5:W5"/>
    <mergeCell ref="X5:Y5"/>
    <mergeCell ref="Z5:AA5"/>
    <mergeCell ref="AB5:AC5"/>
    <mergeCell ref="AD5:AE5"/>
  </mergeCells>
  <hyperlinks>
    <hyperlink ref="B3" location="Overview!A1" display="Back to Overview"/>
  </hyperlinks>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outlinePr summaryRight="0"/>
  </sheetPr>
  <dimension ref="B1:L37"/>
  <sheetViews>
    <sheetView showGridLines="0" zoomScale="85" zoomScaleNormal="85" workbookViewId="0"/>
  </sheetViews>
  <sheetFormatPr defaultRowHeight="12.75" x14ac:dyDescent="0.2"/>
  <cols>
    <col min="1" max="1" width="3.28515625" customWidth="1"/>
    <col min="2" max="3" width="9.140625" style="14"/>
    <col min="4" max="4" width="72.140625" style="14" customWidth="1"/>
    <col min="5" max="5" width="10.7109375" style="35" customWidth="1"/>
    <col min="6" max="7" width="10.7109375" style="38" customWidth="1"/>
    <col min="8" max="8" width="13.28515625" style="38" customWidth="1"/>
    <col min="9" max="9" width="13.7109375" style="35" customWidth="1"/>
  </cols>
  <sheetData>
    <row r="1" spans="2:11" s="20" customFormat="1" x14ac:dyDescent="0.2">
      <c r="E1" s="30"/>
      <c r="F1" s="37"/>
      <c r="G1" s="37"/>
      <c r="H1" s="37"/>
      <c r="I1" s="30"/>
    </row>
    <row r="2" spans="2:11" s="19" customFormat="1" ht="20.25" x14ac:dyDescent="0.2">
      <c r="B2" s="19" t="s">
        <v>109</v>
      </c>
      <c r="E2" s="31"/>
      <c r="F2" s="37"/>
      <c r="G2" s="37"/>
      <c r="H2" s="37"/>
      <c r="I2" s="31"/>
    </row>
    <row r="3" spans="2:11" s="26" customFormat="1" ht="20.25" customHeight="1" thickBot="1" x14ac:dyDescent="0.25">
      <c r="B3" s="26" t="s">
        <v>3</v>
      </c>
      <c r="E3" s="99"/>
      <c r="F3" s="37"/>
      <c r="G3" s="37"/>
      <c r="H3" s="37"/>
      <c r="I3" s="32"/>
    </row>
    <row r="4" spans="2:11" x14ac:dyDescent="0.2">
      <c r="B4" s="16"/>
      <c r="C4" s="16"/>
      <c r="D4" s="16"/>
      <c r="E4" s="95"/>
      <c r="F4" s="95"/>
      <c r="G4" s="95"/>
      <c r="H4" s="40"/>
      <c r="I4" s="40"/>
    </row>
    <row r="5" spans="2:11" ht="25.5" x14ac:dyDescent="0.2">
      <c r="B5" s="204" t="s">
        <v>120</v>
      </c>
      <c r="C5" s="204" t="s">
        <v>108</v>
      </c>
      <c r="D5" s="204" t="s">
        <v>66</v>
      </c>
      <c r="E5" s="182" t="s">
        <v>276</v>
      </c>
      <c r="F5" s="182" t="s">
        <v>277</v>
      </c>
      <c r="G5" s="182" t="s">
        <v>114</v>
      </c>
      <c r="H5" s="182" t="s">
        <v>68</v>
      </c>
      <c r="I5" s="182" t="s">
        <v>69</v>
      </c>
    </row>
    <row r="6" spans="2:11" x14ac:dyDescent="0.2">
      <c r="B6" s="259"/>
      <c r="C6" s="259"/>
      <c r="D6" s="259"/>
      <c r="E6" s="34"/>
      <c r="F6" s="39"/>
      <c r="G6" s="39"/>
      <c r="H6" s="39"/>
      <c r="I6" s="34"/>
    </row>
    <row r="7" spans="2:11" ht="12.75" customHeight="1" x14ac:dyDescent="0.2">
      <c r="B7" s="50">
        <v>1</v>
      </c>
      <c r="C7" s="194">
        <v>1</v>
      </c>
      <c r="D7" s="193" t="s">
        <v>53</v>
      </c>
      <c r="E7" s="216">
        <v>0.45702572024911498</v>
      </c>
      <c r="F7" s="216">
        <v>0.45670460812146402</v>
      </c>
      <c r="G7" s="217">
        <v>3537</v>
      </c>
      <c r="H7" s="194" t="s">
        <v>67</v>
      </c>
      <c r="I7" s="218" t="s">
        <v>67</v>
      </c>
    </row>
    <row r="8" spans="2:11" x14ac:dyDescent="0.2">
      <c r="B8" s="51">
        <v>2</v>
      </c>
      <c r="C8" s="81">
        <v>2</v>
      </c>
      <c r="D8" s="42" t="s">
        <v>54</v>
      </c>
      <c r="E8" s="219">
        <v>0.45711400364392502</v>
      </c>
      <c r="F8" s="219">
        <v>0.456790582253364</v>
      </c>
      <c r="G8" s="220">
        <v>3563</v>
      </c>
      <c r="H8" s="221">
        <v>37.406989634025599</v>
      </c>
      <c r="I8" s="222">
        <v>1.10932744577773</v>
      </c>
      <c r="K8" s="215"/>
    </row>
    <row r="9" spans="2:11" x14ac:dyDescent="0.2">
      <c r="B9" s="51">
        <v>3</v>
      </c>
      <c r="C9" s="81">
        <v>3</v>
      </c>
      <c r="D9" s="42" t="s">
        <v>55</v>
      </c>
      <c r="E9" s="219">
        <v>0.45718262358039302</v>
      </c>
      <c r="F9" s="219">
        <v>0.45685688187450102</v>
      </c>
      <c r="G9" s="220">
        <v>3589</v>
      </c>
      <c r="H9" s="221">
        <v>33.245197142563299</v>
      </c>
      <c r="I9" s="222">
        <v>1.10911076687272</v>
      </c>
    </row>
    <row r="10" spans="2:11" x14ac:dyDescent="0.2">
      <c r="B10" s="51">
        <v>4</v>
      </c>
      <c r="C10" s="81">
        <v>4</v>
      </c>
      <c r="D10" s="42" t="s">
        <v>56</v>
      </c>
      <c r="E10" s="219">
        <v>0.45726608286916898</v>
      </c>
      <c r="F10" s="219">
        <v>0.45693803039396103</v>
      </c>
      <c r="G10" s="220">
        <v>3615</v>
      </c>
      <c r="H10" s="221">
        <v>33.957625104983997</v>
      </c>
      <c r="I10" s="222">
        <v>1.10889687855081</v>
      </c>
      <c r="K10" s="97"/>
    </row>
    <row r="11" spans="2:11" x14ac:dyDescent="0.2">
      <c r="B11" s="51">
        <v>5</v>
      </c>
      <c r="C11" s="81">
        <v>5</v>
      </c>
      <c r="D11" s="42" t="s">
        <v>57</v>
      </c>
      <c r="E11" s="219">
        <v>0.45743167260469297</v>
      </c>
      <c r="F11" s="219">
        <v>0.45709191924910197</v>
      </c>
      <c r="G11" s="220">
        <v>3745</v>
      </c>
      <c r="H11" s="221">
        <v>21.512941591697199</v>
      </c>
      <c r="I11" s="222">
        <v>1.1078674350812401</v>
      </c>
      <c r="J11" s="98"/>
      <c r="K11" s="215"/>
    </row>
    <row r="12" spans="2:11" ht="13.5" customHeight="1" x14ac:dyDescent="0.2">
      <c r="B12" s="51">
        <v>6</v>
      </c>
      <c r="C12" s="81">
        <v>6</v>
      </c>
      <c r="D12" s="42" t="s">
        <v>58</v>
      </c>
      <c r="E12" s="219">
        <v>0.45738978786932799</v>
      </c>
      <c r="F12" s="219">
        <v>0.45705000828574199</v>
      </c>
      <c r="G12" s="220">
        <v>3745</v>
      </c>
      <c r="H12" s="221">
        <v>19.291822715616</v>
      </c>
      <c r="I12" s="222">
        <v>1.1078674350812401</v>
      </c>
      <c r="K12" s="96"/>
    </row>
    <row r="13" spans="2:11" ht="13.5" customHeight="1" x14ac:dyDescent="0.2">
      <c r="B13" s="51">
        <v>7</v>
      </c>
      <c r="C13" s="81">
        <v>7</v>
      </c>
      <c r="D13" s="42" t="s">
        <v>59</v>
      </c>
      <c r="E13" s="219">
        <v>0.45736293535226102</v>
      </c>
      <c r="F13" s="219">
        <v>0.457032580966996</v>
      </c>
      <c r="G13" s="220">
        <v>3641</v>
      </c>
      <c r="H13" s="221">
        <v>35.736686387753103</v>
      </c>
      <c r="I13" s="222">
        <v>1.1086857262457299</v>
      </c>
      <c r="K13" s="96"/>
    </row>
    <row r="14" spans="2:11" ht="13.5" customHeight="1" x14ac:dyDescent="0.2">
      <c r="B14" s="51">
        <v>8</v>
      </c>
      <c r="C14" s="81">
        <v>8</v>
      </c>
      <c r="D14" s="42" t="s">
        <v>60</v>
      </c>
      <c r="E14" s="219">
        <v>0.457545002372654</v>
      </c>
      <c r="F14" s="219">
        <v>0.45719352096538501</v>
      </c>
      <c r="G14" s="220">
        <v>3875</v>
      </c>
      <c r="H14" s="221">
        <v>16.9377618441629</v>
      </c>
      <c r="I14" s="222">
        <v>1.1069001468827999</v>
      </c>
    </row>
    <row r="15" spans="2:11" ht="13.5" customHeight="1" x14ac:dyDescent="0.2">
      <c r="B15" s="51">
        <v>9</v>
      </c>
      <c r="C15" s="81">
        <v>9</v>
      </c>
      <c r="D15" s="42" t="s">
        <v>61</v>
      </c>
      <c r="E15" s="219">
        <v>0.457517602054763</v>
      </c>
      <c r="F15" s="219">
        <v>0.45717554262593602</v>
      </c>
      <c r="G15" s="220">
        <v>3771</v>
      </c>
      <c r="H15" s="221">
        <v>23.173939424841201</v>
      </c>
      <c r="I15" s="222">
        <v>1.1076691929420699</v>
      </c>
    </row>
    <row r="16" spans="2:11" ht="13.5" customHeight="1" x14ac:dyDescent="0.2">
      <c r="B16" s="51">
        <v>10</v>
      </c>
      <c r="C16" s="81">
        <v>10</v>
      </c>
      <c r="D16" s="42" t="s">
        <v>62</v>
      </c>
      <c r="E16" s="219">
        <v>0.45756976757230799</v>
      </c>
      <c r="F16" s="219">
        <v>0.45721594245409303</v>
      </c>
      <c r="G16" s="220">
        <v>3901</v>
      </c>
      <c r="H16" s="221">
        <v>16.4786862156548</v>
      </c>
      <c r="I16" s="222">
        <v>1.1067136470827099</v>
      </c>
    </row>
    <row r="17" spans="2:12" x14ac:dyDescent="0.2">
      <c r="B17" s="51">
        <v>11</v>
      </c>
      <c r="C17" s="81">
        <v>11</v>
      </c>
      <c r="D17" s="42" t="s">
        <v>63</v>
      </c>
      <c r="E17" s="219">
        <v>0.45717456057934203</v>
      </c>
      <c r="F17" s="219">
        <v>0.45684645278399799</v>
      </c>
      <c r="G17" s="220">
        <v>3615</v>
      </c>
      <c r="H17" s="221">
        <v>21.0241175037823</v>
      </c>
      <c r="I17" s="222">
        <v>1.10889687855081</v>
      </c>
      <c r="K17" s="96"/>
      <c r="L17" s="97"/>
    </row>
    <row r="18" spans="2:12" ht="13.5" customHeight="1" x14ac:dyDescent="0.2">
      <c r="B18" s="51">
        <v>12</v>
      </c>
      <c r="C18" s="81">
        <v>12</v>
      </c>
      <c r="D18" s="42" t="s">
        <v>64</v>
      </c>
      <c r="E18" s="219">
        <v>0.45731250401747198</v>
      </c>
      <c r="F18" s="219">
        <v>0.45697975823799902</v>
      </c>
      <c r="G18" s="220">
        <v>3667</v>
      </c>
      <c r="H18" s="221">
        <v>24.3113776213013</v>
      </c>
      <c r="I18" s="222">
        <v>1.10847725682534</v>
      </c>
      <c r="K18" s="96"/>
    </row>
    <row r="19" spans="2:12" ht="13.5" customHeight="1" thickBot="1" x14ac:dyDescent="0.25">
      <c r="B19" s="52">
        <v>13</v>
      </c>
      <c r="C19" s="53">
        <v>13</v>
      </c>
      <c r="D19" s="44" t="s">
        <v>65</v>
      </c>
      <c r="E19" s="223">
        <v>0.45755968770698302</v>
      </c>
      <c r="F19" s="223">
        <v>0.45720349619188999</v>
      </c>
      <c r="G19" s="224">
        <v>3927</v>
      </c>
      <c r="H19" s="225">
        <v>15.0948052626288</v>
      </c>
      <c r="I19" s="226">
        <v>1.1065293681719099</v>
      </c>
    </row>
    <row r="20" spans="2:12" ht="24.75" customHeight="1" x14ac:dyDescent="0.2">
      <c r="B20" s="334" t="s">
        <v>1229</v>
      </c>
      <c r="C20" s="334"/>
      <c r="D20" s="334"/>
      <c r="E20" s="334"/>
      <c r="F20" s="334"/>
      <c r="G20" s="334"/>
      <c r="H20" s="334"/>
      <c r="I20" s="334"/>
    </row>
    <row r="25" spans="2:12" x14ac:dyDescent="0.2">
      <c r="E25" s="29"/>
      <c r="F25" s="29"/>
      <c r="G25" s="29"/>
      <c r="H25" s="29"/>
      <c r="I25" s="29"/>
    </row>
    <row r="26" spans="2:12" x14ac:dyDescent="0.2">
      <c r="E26" s="29"/>
      <c r="F26" s="29"/>
      <c r="G26" s="29"/>
      <c r="H26" s="29"/>
      <c r="I26" s="29"/>
    </row>
    <row r="27" spans="2:12" x14ac:dyDescent="0.2">
      <c r="E27" s="29"/>
      <c r="F27" s="29"/>
      <c r="G27" s="29"/>
      <c r="H27" s="29"/>
      <c r="I27" s="29"/>
    </row>
    <row r="28" spans="2:12" x14ac:dyDescent="0.2">
      <c r="E28" s="29"/>
      <c r="F28" s="29"/>
      <c r="G28" s="29"/>
      <c r="H28" s="29"/>
      <c r="I28" s="29"/>
    </row>
    <row r="29" spans="2:12" x14ac:dyDescent="0.2">
      <c r="E29" s="29"/>
      <c r="F29" s="29"/>
      <c r="G29" s="29"/>
      <c r="H29" s="29"/>
      <c r="I29" s="29"/>
    </row>
    <row r="30" spans="2:12" x14ac:dyDescent="0.2">
      <c r="E30" s="29"/>
      <c r="F30" s="29"/>
      <c r="G30" s="29"/>
      <c r="H30" s="29"/>
      <c r="I30" s="29"/>
    </row>
    <row r="31" spans="2:12" x14ac:dyDescent="0.2">
      <c r="E31" s="29"/>
      <c r="F31" s="29"/>
      <c r="G31" s="29"/>
      <c r="H31" s="29"/>
      <c r="I31" s="29"/>
    </row>
    <row r="32" spans="2:12" x14ac:dyDescent="0.2">
      <c r="E32" s="29"/>
      <c r="F32" s="29"/>
      <c r="G32" s="29"/>
      <c r="H32" s="29"/>
      <c r="I32" s="29"/>
    </row>
    <row r="33" spans="5:9" x14ac:dyDescent="0.2">
      <c r="E33" s="29"/>
      <c r="F33" s="29"/>
      <c r="G33" s="29"/>
      <c r="H33" s="29"/>
      <c r="I33" s="29"/>
    </row>
    <row r="34" spans="5:9" x14ac:dyDescent="0.2">
      <c r="E34" s="29"/>
      <c r="F34" s="29"/>
      <c r="G34" s="29"/>
      <c r="H34" s="29"/>
      <c r="I34" s="29"/>
    </row>
    <row r="35" spans="5:9" x14ac:dyDescent="0.2">
      <c r="E35" s="29"/>
      <c r="F35" s="29"/>
      <c r="G35" s="29"/>
      <c r="H35" s="29"/>
      <c r="I35" s="29"/>
    </row>
    <row r="36" spans="5:9" x14ac:dyDescent="0.2">
      <c r="E36" s="29"/>
      <c r="F36" s="29"/>
      <c r="G36" s="29"/>
      <c r="H36" s="29"/>
      <c r="I36" s="29"/>
    </row>
    <row r="37" spans="5:9" x14ac:dyDescent="0.2">
      <c r="E37" s="29"/>
      <c r="F37" s="29"/>
      <c r="G37" s="29"/>
      <c r="H37" s="29"/>
      <c r="I37" s="29"/>
    </row>
  </sheetData>
  <autoFilter ref="B6:I19"/>
  <mergeCells count="1">
    <mergeCell ref="B20:I20"/>
  </mergeCells>
  <hyperlinks>
    <hyperlink ref="B3" location="Overview!A1" display="Back to Overview"/>
  </hyperlinks>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outlinePr summaryRight="0"/>
  </sheetPr>
  <dimension ref="B1:AL44"/>
  <sheetViews>
    <sheetView showGridLines="0" zoomScale="85" zoomScaleNormal="85" workbookViewId="0">
      <pane xSplit="4" ySplit="7" topLeftCell="E8" activePane="bottomRight" state="frozen"/>
      <selection pane="topRight"/>
      <selection pane="bottomLeft"/>
      <selection pane="bottomRight" activeCell="E8" sqref="E8"/>
    </sheetView>
  </sheetViews>
  <sheetFormatPr defaultRowHeight="12.75" x14ac:dyDescent="0.2"/>
  <cols>
    <col min="1" max="1" width="3.28515625" customWidth="1"/>
    <col min="2" max="2" width="9.140625" style="14"/>
    <col min="3" max="3" width="22.28515625" style="14" bestFit="1" customWidth="1"/>
    <col min="4" max="4" width="23.5703125" style="14" customWidth="1"/>
    <col min="5" max="5" width="12.7109375" style="38" customWidth="1"/>
    <col min="6" max="26" width="12.7109375" style="35" customWidth="1"/>
    <col min="27" max="27" width="12.7109375" style="38" customWidth="1"/>
    <col min="28" max="28" width="12.7109375" style="35" customWidth="1"/>
  </cols>
  <sheetData>
    <row r="1" spans="2:38" s="20" customFormat="1" x14ac:dyDescent="0.2">
      <c r="D1" s="45"/>
      <c r="E1" s="37"/>
      <c r="F1" s="30"/>
      <c r="G1" s="30"/>
      <c r="H1" s="30"/>
      <c r="I1" s="30"/>
      <c r="J1" s="30"/>
      <c r="K1" s="30"/>
      <c r="L1" s="30"/>
      <c r="M1" s="30"/>
      <c r="N1" s="30"/>
      <c r="O1" s="30"/>
      <c r="P1" s="30"/>
      <c r="Q1" s="30"/>
      <c r="R1" s="30"/>
      <c r="S1" s="30"/>
      <c r="T1" s="30"/>
      <c r="U1" s="30"/>
      <c r="V1" s="30"/>
      <c r="W1" s="30"/>
      <c r="X1" s="30"/>
      <c r="Y1" s="30"/>
      <c r="Z1" s="30"/>
      <c r="AA1" s="37"/>
      <c r="AB1" s="30"/>
    </row>
    <row r="2" spans="2:38" s="19" customFormat="1" ht="20.25" x14ac:dyDescent="0.2">
      <c r="B2" s="19" t="s">
        <v>111</v>
      </c>
      <c r="D2" s="46"/>
      <c r="E2" s="37"/>
      <c r="F2" s="31"/>
      <c r="G2" s="31"/>
      <c r="H2" s="31"/>
      <c r="I2" s="31"/>
      <c r="J2" s="31"/>
      <c r="K2" s="31"/>
      <c r="L2" s="31"/>
      <c r="M2" s="31"/>
      <c r="N2" s="31"/>
      <c r="O2" s="31"/>
      <c r="P2" s="31"/>
      <c r="Q2" s="31"/>
      <c r="R2" s="31"/>
      <c r="S2" s="31"/>
      <c r="T2" s="31"/>
      <c r="U2" s="31"/>
      <c r="V2" s="31"/>
      <c r="W2" s="31"/>
      <c r="X2" s="31"/>
      <c r="Y2" s="31"/>
      <c r="Z2" s="31"/>
      <c r="AA2" s="37"/>
      <c r="AB2" s="31"/>
    </row>
    <row r="3" spans="2:38" s="27" customFormat="1" ht="20.25" customHeight="1" x14ac:dyDescent="0.2">
      <c r="B3" s="27" t="s">
        <v>3</v>
      </c>
      <c r="D3" s="47"/>
      <c r="E3" s="37"/>
      <c r="F3" s="33"/>
      <c r="G3" s="33"/>
      <c r="H3" s="33"/>
      <c r="I3" s="33"/>
      <c r="J3" s="33"/>
      <c r="K3" s="33"/>
      <c r="L3" s="33"/>
      <c r="M3" s="33"/>
      <c r="N3" s="33"/>
      <c r="O3" s="33"/>
      <c r="P3" s="33"/>
      <c r="Q3" s="33"/>
      <c r="R3" s="33"/>
      <c r="S3" s="33"/>
      <c r="T3" s="33"/>
      <c r="U3" s="33"/>
      <c r="V3" s="33"/>
      <c r="W3" s="33"/>
      <c r="X3" s="33"/>
      <c r="Y3" s="33"/>
      <c r="Z3" s="33"/>
      <c r="AA3" s="37"/>
      <c r="AB3" s="33"/>
    </row>
    <row r="4" spans="2:38" s="173" customFormat="1" ht="20.25" customHeight="1" thickBot="1" x14ac:dyDescent="0.25">
      <c r="D4" s="174"/>
      <c r="E4" s="175"/>
      <c r="F4" s="176"/>
      <c r="G4" s="176"/>
      <c r="H4" s="176"/>
      <c r="I4" s="176"/>
      <c r="J4" s="176"/>
      <c r="K4" s="176"/>
      <c r="L4" s="176"/>
      <c r="M4" s="176"/>
      <c r="N4" s="176"/>
      <c r="O4" s="176"/>
      <c r="P4" s="176"/>
      <c r="Q4" s="176"/>
      <c r="R4" s="176"/>
      <c r="S4" s="176"/>
      <c r="T4" s="176"/>
      <c r="U4" s="176"/>
      <c r="V4" s="176"/>
      <c r="W4" s="176"/>
      <c r="X4" s="176"/>
      <c r="Y4" s="176"/>
      <c r="Z4" s="176"/>
      <c r="AA4" s="175"/>
      <c r="AB4" s="176"/>
    </row>
    <row r="5" spans="2:38" ht="66" customHeight="1" x14ac:dyDescent="0.2">
      <c r="B5" s="317" t="s">
        <v>120</v>
      </c>
      <c r="C5" s="316" t="s">
        <v>110</v>
      </c>
      <c r="D5" s="316" t="s">
        <v>82</v>
      </c>
      <c r="E5" s="316" t="s">
        <v>41</v>
      </c>
      <c r="F5" s="316"/>
      <c r="G5" s="316" t="s">
        <v>42</v>
      </c>
      <c r="H5" s="316"/>
      <c r="I5" s="316" t="s">
        <v>43</v>
      </c>
      <c r="J5" s="316"/>
      <c r="K5" s="316" t="s">
        <v>44</v>
      </c>
      <c r="L5" s="316"/>
      <c r="M5" s="316" t="s">
        <v>45</v>
      </c>
      <c r="N5" s="316"/>
      <c r="O5" s="316" t="s">
        <v>46</v>
      </c>
      <c r="P5" s="316"/>
      <c r="Q5" s="316" t="s">
        <v>47</v>
      </c>
      <c r="R5" s="316"/>
      <c r="S5" s="316" t="s">
        <v>48</v>
      </c>
      <c r="T5" s="316"/>
      <c r="U5" s="316" t="s">
        <v>49</v>
      </c>
      <c r="V5" s="316"/>
      <c r="W5" s="316" t="s">
        <v>50</v>
      </c>
      <c r="X5" s="316"/>
      <c r="Y5" s="316" t="s">
        <v>51</v>
      </c>
      <c r="Z5" s="316"/>
      <c r="AA5" s="316" t="s">
        <v>84</v>
      </c>
      <c r="AB5" s="336"/>
    </row>
    <row r="6" spans="2:38" ht="38.25" customHeight="1" x14ac:dyDescent="0.2">
      <c r="B6" s="318"/>
      <c r="C6" s="313"/>
      <c r="D6" s="313"/>
      <c r="E6" s="290" t="s">
        <v>83</v>
      </c>
      <c r="F6" s="290" t="s">
        <v>1242</v>
      </c>
      <c r="G6" s="290" t="s">
        <v>83</v>
      </c>
      <c r="H6" s="290" t="s">
        <v>1242</v>
      </c>
      <c r="I6" s="290" t="s">
        <v>83</v>
      </c>
      <c r="J6" s="290" t="s">
        <v>1242</v>
      </c>
      <c r="K6" s="290" t="s">
        <v>83</v>
      </c>
      <c r="L6" s="290" t="s">
        <v>1242</v>
      </c>
      <c r="M6" s="290" t="s">
        <v>83</v>
      </c>
      <c r="N6" s="290" t="s">
        <v>1242</v>
      </c>
      <c r="O6" s="290" t="s">
        <v>83</v>
      </c>
      <c r="P6" s="290" t="s">
        <v>1242</v>
      </c>
      <c r="Q6" s="290" t="s">
        <v>83</v>
      </c>
      <c r="R6" s="290" t="s">
        <v>1242</v>
      </c>
      <c r="S6" s="290" t="s">
        <v>83</v>
      </c>
      <c r="T6" s="290" t="s">
        <v>1242</v>
      </c>
      <c r="U6" s="290" t="s">
        <v>83</v>
      </c>
      <c r="V6" s="290" t="s">
        <v>1242</v>
      </c>
      <c r="W6" s="290" t="s">
        <v>83</v>
      </c>
      <c r="X6" s="290" t="s">
        <v>1242</v>
      </c>
      <c r="Y6" s="290" t="s">
        <v>83</v>
      </c>
      <c r="Z6" s="290" t="s">
        <v>1242</v>
      </c>
      <c r="AA6" s="290" t="s">
        <v>83</v>
      </c>
      <c r="AB6" s="183" t="s">
        <v>1242</v>
      </c>
    </row>
    <row r="7" spans="2:38" x14ac:dyDescent="0.2">
      <c r="B7" s="15"/>
      <c r="C7" s="259"/>
      <c r="D7" s="259"/>
      <c r="E7" s="39"/>
      <c r="F7" s="34"/>
      <c r="G7" s="34"/>
      <c r="H7" s="34"/>
      <c r="I7" s="34"/>
      <c r="J7" s="34"/>
      <c r="K7" s="34"/>
      <c r="L7" s="34"/>
      <c r="M7" s="34"/>
      <c r="N7" s="34"/>
      <c r="O7" s="34"/>
      <c r="P7" s="34"/>
      <c r="Q7" s="34"/>
      <c r="R7" s="34"/>
      <c r="S7" s="34"/>
      <c r="T7" s="34"/>
      <c r="U7" s="34"/>
      <c r="V7" s="34"/>
      <c r="W7" s="34"/>
      <c r="X7" s="34"/>
      <c r="Y7" s="34"/>
      <c r="Z7" s="34"/>
      <c r="AA7" s="39"/>
      <c r="AB7" s="181"/>
    </row>
    <row r="8" spans="2:38" ht="12.75" customHeight="1" x14ac:dyDescent="0.2">
      <c r="B8" s="51">
        <v>1</v>
      </c>
      <c r="C8" s="302" t="s">
        <v>70</v>
      </c>
      <c r="D8" s="303" t="s">
        <v>71</v>
      </c>
      <c r="E8" s="100">
        <v>0</v>
      </c>
      <c r="F8" s="304">
        <v>0</v>
      </c>
      <c r="G8" s="100">
        <v>0</v>
      </c>
      <c r="H8" s="304">
        <v>0</v>
      </c>
      <c r="I8" s="100">
        <v>0</v>
      </c>
      <c r="J8" s="304">
        <v>0</v>
      </c>
      <c r="K8" s="100">
        <v>0</v>
      </c>
      <c r="L8" s="304">
        <v>0</v>
      </c>
      <c r="M8" s="100">
        <v>0</v>
      </c>
      <c r="N8" s="304">
        <v>0</v>
      </c>
      <c r="O8" s="100">
        <v>0</v>
      </c>
      <c r="P8" s="304">
        <v>0</v>
      </c>
      <c r="Q8" s="100">
        <v>0</v>
      </c>
      <c r="R8" s="304">
        <v>0</v>
      </c>
      <c r="S8" s="100">
        <v>0</v>
      </c>
      <c r="T8" s="304">
        <v>0</v>
      </c>
      <c r="U8" s="100">
        <v>0</v>
      </c>
      <c r="V8" s="304">
        <v>0</v>
      </c>
      <c r="W8" s="100">
        <v>0</v>
      </c>
      <c r="X8" s="304">
        <v>0</v>
      </c>
      <c r="Y8" s="100">
        <v>0</v>
      </c>
      <c r="Z8" s="304">
        <v>0</v>
      </c>
      <c r="AA8" s="100">
        <v>0</v>
      </c>
      <c r="AB8" s="54">
        <v>0</v>
      </c>
      <c r="AC8" s="29"/>
      <c r="AD8" s="29"/>
      <c r="AE8" s="29"/>
      <c r="AF8" s="29"/>
      <c r="AG8" s="29"/>
      <c r="AH8" s="29"/>
      <c r="AI8" s="29"/>
      <c r="AJ8" s="29"/>
      <c r="AK8" s="29"/>
      <c r="AL8" s="29"/>
    </row>
    <row r="9" spans="2:38" x14ac:dyDescent="0.2">
      <c r="B9" s="51">
        <v>2</v>
      </c>
      <c r="C9" s="302" t="s">
        <v>70</v>
      </c>
      <c r="D9" s="303" t="s">
        <v>72</v>
      </c>
      <c r="E9" s="100">
        <v>0</v>
      </c>
      <c r="F9" s="304">
        <v>0</v>
      </c>
      <c r="G9" s="100">
        <v>0</v>
      </c>
      <c r="H9" s="304">
        <v>0</v>
      </c>
      <c r="I9" s="100">
        <v>0</v>
      </c>
      <c r="J9" s="304">
        <v>0</v>
      </c>
      <c r="K9" s="100">
        <v>12</v>
      </c>
      <c r="L9" s="304">
        <v>3.8131554000000001E-3</v>
      </c>
      <c r="M9" s="100">
        <v>1</v>
      </c>
      <c r="N9" s="304">
        <v>3.1776290000000001E-4</v>
      </c>
      <c r="O9" s="100">
        <v>2</v>
      </c>
      <c r="P9" s="304">
        <v>6.3552590000000005E-4</v>
      </c>
      <c r="Q9" s="100">
        <v>13</v>
      </c>
      <c r="R9" s="304">
        <v>4.1309182999999996E-3</v>
      </c>
      <c r="S9" s="100">
        <v>14</v>
      </c>
      <c r="T9" s="304">
        <v>4.4486813E-3</v>
      </c>
      <c r="U9" s="100">
        <v>13</v>
      </c>
      <c r="V9" s="304">
        <v>4.1309182999999996E-3</v>
      </c>
      <c r="W9" s="100">
        <v>0</v>
      </c>
      <c r="X9" s="304">
        <v>0</v>
      </c>
      <c r="Y9" s="100">
        <v>0</v>
      </c>
      <c r="Z9" s="304">
        <v>0</v>
      </c>
      <c r="AA9" s="100">
        <v>12</v>
      </c>
      <c r="AB9" s="54">
        <v>3.8131554000000001E-3</v>
      </c>
      <c r="AC9" s="29"/>
      <c r="AD9" s="29"/>
      <c r="AE9" s="29"/>
      <c r="AF9" s="29"/>
      <c r="AG9" s="29"/>
      <c r="AH9" s="29"/>
      <c r="AI9" s="29"/>
      <c r="AJ9" s="29"/>
      <c r="AK9" s="29"/>
      <c r="AL9" s="29"/>
    </row>
    <row r="10" spans="2:38" x14ac:dyDescent="0.2">
      <c r="B10" s="51">
        <v>3</v>
      </c>
      <c r="C10" s="302" t="s">
        <v>70</v>
      </c>
      <c r="D10" s="303" t="s">
        <v>73</v>
      </c>
      <c r="E10" s="100">
        <v>2</v>
      </c>
      <c r="F10" s="304">
        <v>6.3552590000000005E-4</v>
      </c>
      <c r="G10" s="100">
        <v>2</v>
      </c>
      <c r="H10" s="304">
        <v>6.3552590000000005E-4</v>
      </c>
      <c r="I10" s="100">
        <v>4</v>
      </c>
      <c r="J10" s="304">
        <v>1.2710518000000001E-3</v>
      </c>
      <c r="K10" s="100">
        <v>23</v>
      </c>
      <c r="L10" s="304">
        <v>7.3085477999999997E-3</v>
      </c>
      <c r="M10" s="100">
        <v>14</v>
      </c>
      <c r="N10" s="304">
        <v>4.4486813E-3</v>
      </c>
      <c r="O10" s="100">
        <v>25</v>
      </c>
      <c r="P10" s="304">
        <v>7.9440737000000001E-3</v>
      </c>
      <c r="Q10" s="100">
        <v>41</v>
      </c>
      <c r="R10" s="304">
        <v>1.30282809E-2</v>
      </c>
      <c r="S10" s="100">
        <v>48</v>
      </c>
      <c r="T10" s="304">
        <v>1.5252621500000001E-2</v>
      </c>
      <c r="U10" s="100">
        <v>46</v>
      </c>
      <c r="V10" s="304">
        <v>1.4617095599999999E-2</v>
      </c>
      <c r="W10" s="100">
        <v>3</v>
      </c>
      <c r="X10" s="304">
        <v>9.532888E-4</v>
      </c>
      <c r="Y10" s="100">
        <v>7</v>
      </c>
      <c r="Z10" s="304">
        <v>2.2243406000000002E-3</v>
      </c>
      <c r="AA10" s="100">
        <v>45</v>
      </c>
      <c r="AB10" s="54">
        <v>1.42993327E-2</v>
      </c>
      <c r="AC10" s="29"/>
      <c r="AD10" s="29"/>
      <c r="AE10" s="29"/>
      <c r="AF10" s="29"/>
      <c r="AG10" s="29"/>
      <c r="AH10" s="29"/>
      <c r="AI10" s="29"/>
      <c r="AJ10" s="29"/>
      <c r="AK10" s="29"/>
      <c r="AL10" s="29"/>
    </row>
    <row r="11" spans="2:38" x14ac:dyDescent="0.2">
      <c r="B11" s="51">
        <v>4</v>
      </c>
      <c r="C11" s="302" t="s">
        <v>70</v>
      </c>
      <c r="D11" s="303" t="s">
        <v>79</v>
      </c>
      <c r="E11" s="100">
        <v>3140</v>
      </c>
      <c r="F11" s="304">
        <v>0.99777565940000001</v>
      </c>
      <c r="G11" s="100">
        <v>3041</v>
      </c>
      <c r="H11" s="304">
        <v>0.96631712739999998</v>
      </c>
      <c r="I11" s="100">
        <v>3037</v>
      </c>
      <c r="J11" s="304">
        <v>0.9650460756</v>
      </c>
      <c r="K11" s="100">
        <v>3001</v>
      </c>
      <c r="L11" s="304">
        <v>0.95360660949999998</v>
      </c>
      <c r="M11" s="100">
        <v>2981</v>
      </c>
      <c r="N11" s="304">
        <v>0.94725135049999998</v>
      </c>
      <c r="O11" s="100">
        <v>2980</v>
      </c>
      <c r="P11" s="304">
        <v>0.94693358750000001</v>
      </c>
      <c r="Q11" s="100">
        <v>2952</v>
      </c>
      <c r="R11" s="304">
        <v>0.93803622499999995</v>
      </c>
      <c r="S11" s="100">
        <v>2948</v>
      </c>
      <c r="T11" s="304">
        <v>0.93676517319999997</v>
      </c>
      <c r="U11" s="100">
        <v>2933</v>
      </c>
      <c r="V11" s="304">
        <v>0.93199872890000002</v>
      </c>
      <c r="W11" s="100">
        <v>3140</v>
      </c>
      <c r="X11" s="304">
        <v>0.99777565940000001</v>
      </c>
      <c r="Y11" s="100">
        <v>3020</v>
      </c>
      <c r="Z11" s="304">
        <v>0.95964410550000001</v>
      </c>
      <c r="AA11" s="100">
        <v>2943</v>
      </c>
      <c r="AB11" s="54">
        <v>0.93517635840000002</v>
      </c>
      <c r="AC11" s="29"/>
      <c r="AD11" s="29"/>
      <c r="AE11" s="29"/>
      <c r="AF11" s="29"/>
      <c r="AG11" s="29"/>
      <c r="AH11" s="29"/>
      <c r="AI11" s="29"/>
      <c r="AJ11" s="29"/>
      <c r="AK11" s="29"/>
      <c r="AL11" s="29"/>
    </row>
    <row r="12" spans="2:38" x14ac:dyDescent="0.2">
      <c r="B12" s="51">
        <v>5</v>
      </c>
      <c r="C12" s="302" t="s">
        <v>70</v>
      </c>
      <c r="D12" s="303" t="s">
        <v>80</v>
      </c>
      <c r="E12" s="100">
        <v>5</v>
      </c>
      <c r="F12" s="304">
        <v>1.5888147E-3</v>
      </c>
      <c r="G12" s="100">
        <v>104</v>
      </c>
      <c r="H12" s="304">
        <v>3.3047346700000001E-2</v>
      </c>
      <c r="I12" s="100">
        <v>106</v>
      </c>
      <c r="J12" s="304">
        <v>3.3682872599999997E-2</v>
      </c>
      <c r="K12" s="100">
        <v>110</v>
      </c>
      <c r="L12" s="304">
        <v>3.4953924400000003E-2</v>
      </c>
      <c r="M12" s="100">
        <v>150</v>
      </c>
      <c r="N12" s="304">
        <v>4.7664442299999998E-2</v>
      </c>
      <c r="O12" s="100">
        <v>139</v>
      </c>
      <c r="P12" s="304">
        <v>4.41690499E-2</v>
      </c>
      <c r="Q12" s="100">
        <v>140</v>
      </c>
      <c r="R12" s="304">
        <v>4.4486812799999997E-2</v>
      </c>
      <c r="S12" s="100">
        <v>134</v>
      </c>
      <c r="T12" s="304">
        <v>4.2580235100000002E-2</v>
      </c>
      <c r="U12" s="100">
        <v>154</v>
      </c>
      <c r="V12" s="304">
        <v>4.8935494099999997E-2</v>
      </c>
      <c r="W12" s="100">
        <v>4</v>
      </c>
      <c r="X12" s="304">
        <v>1.2710518000000001E-3</v>
      </c>
      <c r="Y12" s="100">
        <v>120</v>
      </c>
      <c r="Z12" s="304">
        <v>3.8131553899999997E-2</v>
      </c>
      <c r="AA12" s="100">
        <v>146</v>
      </c>
      <c r="AB12" s="54">
        <v>4.6393390499999999E-2</v>
      </c>
      <c r="AC12" s="29"/>
      <c r="AD12" s="29"/>
      <c r="AE12" s="29"/>
      <c r="AF12" s="29"/>
      <c r="AG12" s="29"/>
      <c r="AH12" s="29"/>
      <c r="AI12" s="29"/>
      <c r="AJ12" s="29"/>
      <c r="AK12" s="29"/>
      <c r="AL12" s="29"/>
    </row>
    <row r="13" spans="2:38" ht="13.5" customHeight="1" x14ac:dyDescent="0.2">
      <c r="B13" s="51">
        <v>6</v>
      </c>
      <c r="C13" s="302" t="s">
        <v>70</v>
      </c>
      <c r="D13" s="303" t="s">
        <v>81</v>
      </c>
      <c r="E13" s="100">
        <v>0</v>
      </c>
      <c r="F13" s="304">
        <v>0</v>
      </c>
      <c r="G13" s="100">
        <v>0</v>
      </c>
      <c r="H13" s="304">
        <v>0</v>
      </c>
      <c r="I13" s="100">
        <v>0</v>
      </c>
      <c r="J13" s="304">
        <v>0</v>
      </c>
      <c r="K13" s="100">
        <v>1</v>
      </c>
      <c r="L13" s="304">
        <v>3.1776290000000001E-4</v>
      </c>
      <c r="M13" s="100">
        <v>1</v>
      </c>
      <c r="N13" s="304">
        <v>3.1776290000000001E-4</v>
      </c>
      <c r="O13" s="100">
        <v>1</v>
      </c>
      <c r="P13" s="304">
        <v>3.1776290000000001E-4</v>
      </c>
      <c r="Q13" s="100">
        <v>1</v>
      </c>
      <c r="R13" s="304">
        <v>3.1776290000000001E-4</v>
      </c>
      <c r="S13" s="100">
        <v>3</v>
      </c>
      <c r="T13" s="304">
        <v>9.532888E-4</v>
      </c>
      <c r="U13" s="100">
        <v>1</v>
      </c>
      <c r="V13" s="304">
        <v>3.1776290000000001E-4</v>
      </c>
      <c r="W13" s="100">
        <v>0</v>
      </c>
      <c r="X13" s="304">
        <v>0</v>
      </c>
      <c r="Y13" s="100">
        <v>0</v>
      </c>
      <c r="Z13" s="304">
        <v>0</v>
      </c>
      <c r="AA13" s="100">
        <v>1</v>
      </c>
      <c r="AB13" s="54">
        <v>3.1776290000000001E-4</v>
      </c>
      <c r="AC13" s="29"/>
      <c r="AD13" s="29"/>
      <c r="AE13" s="29"/>
      <c r="AF13" s="29"/>
      <c r="AG13" s="29"/>
      <c r="AH13" s="29"/>
      <c r="AI13" s="29"/>
      <c r="AJ13" s="29"/>
      <c r="AK13" s="29"/>
      <c r="AL13" s="29"/>
    </row>
    <row r="14" spans="2:38" ht="13.5" customHeight="1" x14ac:dyDescent="0.2">
      <c r="B14" s="51">
        <v>7</v>
      </c>
      <c r="C14" s="302" t="s">
        <v>70</v>
      </c>
      <c r="D14" s="303" t="s">
        <v>74</v>
      </c>
      <c r="E14" s="100">
        <v>0</v>
      </c>
      <c r="F14" s="304">
        <v>0</v>
      </c>
      <c r="G14" s="100">
        <v>0</v>
      </c>
      <c r="H14" s="304">
        <v>0</v>
      </c>
      <c r="I14" s="100">
        <v>0</v>
      </c>
      <c r="J14" s="304">
        <v>0</v>
      </c>
      <c r="K14" s="100">
        <v>0</v>
      </c>
      <c r="L14" s="304">
        <v>0</v>
      </c>
      <c r="M14" s="100">
        <v>0</v>
      </c>
      <c r="N14" s="304">
        <v>0</v>
      </c>
      <c r="O14" s="100">
        <v>0</v>
      </c>
      <c r="P14" s="304">
        <v>0</v>
      </c>
      <c r="Q14" s="100">
        <v>0</v>
      </c>
      <c r="R14" s="304">
        <v>0</v>
      </c>
      <c r="S14" s="100">
        <v>0</v>
      </c>
      <c r="T14" s="304">
        <v>0</v>
      </c>
      <c r="U14" s="100">
        <v>0</v>
      </c>
      <c r="V14" s="304">
        <v>0</v>
      </c>
      <c r="W14" s="100">
        <v>0</v>
      </c>
      <c r="X14" s="304">
        <v>0</v>
      </c>
      <c r="Y14" s="100">
        <v>0</v>
      </c>
      <c r="Z14" s="304">
        <v>0</v>
      </c>
      <c r="AA14" s="100">
        <v>0</v>
      </c>
      <c r="AB14" s="54">
        <v>0</v>
      </c>
      <c r="AC14" s="29"/>
      <c r="AD14" s="29"/>
      <c r="AE14" s="29"/>
      <c r="AF14" s="29"/>
      <c r="AG14" s="29"/>
      <c r="AH14" s="29"/>
      <c r="AI14" s="29"/>
      <c r="AJ14" s="29"/>
      <c r="AK14" s="29"/>
      <c r="AL14" s="29"/>
    </row>
    <row r="15" spans="2:38" ht="13.5" customHeight="1" x14ac:dyDescent="0.2">
      <c r="B15" s="51">
        <v>8</v>
      </c>
      <c r="C15" s="302" t="s">
        <v>75</v>
      </c>
      <c r="D15" s="303" t="s">
        <v>71</v>
      </c>
      <c r="E15" s="100">
        <v>0</v>
      </c>
      <c r="F15" s="304">
        <v>0</v>
      </c>
      <c r="G15" s="100">
        <v>0</v>
      </c>
      <c r="H15" s="304">
        <v>0</v>
      </c>
      <c r="I15" s="100">
        <v>0</v>
      </c>
      <c r="J15" s="304">
        <v>0</v>
      </c>
      <c r="K15" s="100">
        <v>0</v>
      </c>
      <c r="L15" s="304">
        <v>0</v>
      </c>
      <c r="M15" s="100">
        <v>0</v>
      </c>
      <c r="N15" s="304">
        <v>0</v>
      </c>
      <c r="O15" s="100">
        <v>0</v>
      </c>
      <c r="P15" s="304">
        <v>0</v>
      </c>
      <c r="Q15" s="100">
        <v>0</v>
      </c>
      <c r="R15" s="304">
        <v>0</v>
      </c>
      <c r="S15" s="100">
        <v>0</v>
      </c>
      <c r="T15" s="304">
        <v>0</v>
      </c>
      <c r="U15" s="100">
        <v>0</v>
      </c>
      <c r="V15" s="304">
        <v>0</v>
      </c>
      <c r="W15" s="100">
        <v>0</v>
      </c>
      <c r="X15" s="304">
        <v>0</v>
      </c>
      <c r="Y15" s="100">
        <v>0</v>
      </c>
      <c r="Z15" s="304">
        <v>0</v>
      </c>
      <c r="AA15" s="100">
        <v>0</v>
      </c>
      <c r="AB15" s="54">
        <v>0</v>
      </c>
      <c r="AC15" s="29"/>
      <c r="AD15" s="29"/>
      <c r="AE15" s="29"/>
      <c r="AF15" s="29"/>
      <c r="AG15" s="29"/>
      <c r="AH15" s="29"/>
      <c r="AI15" s="29"/>
      <c r="AJ15" s="29"/>
      <c r="AK15" s="29"/>
      <c r="AL15" s="29"/>
    </row>
    <row r="16" spans="2:38" ht="13.5" customHeight="1" x14ac:dyDescent="0.2">
      <c r="B16" s="51">
        <v>9</v>
      </c>
      <c r="C16" s="302" t="s">
        <v>75</v>
      </c>
      <c r="D16" s="303" t="s">
        <v>72</v>
      </c>
      <c r="E16" s="100">
        <v>0</v>
      </c>
      <c r="F16" s="304">
        <v>0</v>
      </c>
      <c r="G16" s="100">
        <v>0</v>
      </c>
      <c r="H16" s="304">
        <v>0</v>
      </c>
      <c r="I16" s="100">
        <v>0</v>
      </c>
      <c r="J16" s="304">
        <v>0</v>
      </c>
      <c r="K16" s="100">
        <v>4</v>
      </c>
      <c r="L16" s="304">
        <v>1.7064846000000001E-3</v>
      </c>
      <c r="M16" s="100">
        <v>0</v>
      </c>
      <c r="N16" s="304">
        <v>0</v>
      </c>
      <c r="O16" s="100">
        <v>1</v>
      </c>
      <c r="P16" s="304">
        <v>4.2662119999999998E-4</v>
      </c>
      <c r="Q16" s="100">
        <v>4</v>
      </c>
      <c r="R16" s="304">
        <v>1.7064846000000001E-3</v>
      </c>
      <c r="S16" s="100">
        <v>5</v>
      </c>
      <c r="T16" s="304">
        <v>2.1331058E-3</v>
      </c>
      <c r="U16" s="100">
        <v>5</v>
      </c>
      <c r="V16" s="304">
        <v>2.1331058E-3</v>
      </c>
      <c r="W16" s="100">
        <v>0</v>
      </c>
      <c r="X16" s="304">
        <v>0</v>
      </c>
      <c r="Y16" s="100">
        <v>0</v>
      </c>
      <c r="Z16" s="304">
        <v>0</v>
      </c>
      <c r="AA16" s="100">
        <v>4</v>
      </c>
      <c r="AB16" s="54">
        <v>1.7064846000000001E-3</v>
      </c>
      <c r="AC16" s="29"/>
      <c r="AD16" s="29"/>
      <c r="AE16" s="29"/>
      <c r="AF16" s="29"/>
      <c r="AG16" s="29"/>
      <c r="AH16" s="29"/>
      <c r="AI16" s="29"/>
      <c r="AJ16" s="29"/>
      <c r="AK16" s="29"/>
      <c r="AL16" s="29"/>
    </row>
    <row r="17" spans="2:38" ht="13.5" customHeight="1" x14ac:dyDescent="0.2">
      <c r="B17" s="51">
        <v>10</v>
      </c>
      <c r="C17" s="302" t="s">
        <v>75</v>
      </c>
      <c r="D17" s="303" t="s">
        <v>73</v>
      </c>
      <c r="E17" s="100">
        <v>0</v>
      </c>
      <c r="F17" s="304">
        <v>0</v>
      </c>
      <c r="G17" s="100">
        <v>1</v>
      </c>
      <c r="H17" s="304">
        <v>4.2662119999999998E-4</v>
      </c>
      <c r="I17" s="100">
        <v>3</v>
      </c>
      <c r="J17" s="304">
        <v>1.2798635E-3</v>
      </c>
      <c r="K17" s="100">
        <v>9</v>
      </c>
      <c r="L17" s="304">
        <v>3.8395904000000001E-3</v>
      </c>
      <c r="M17" s="100">
        <v>13</v>
      </c>
      <c r="N17" s="304">
        <v>5.5460750999999997E-3</v>
      </c>
      <c r="O17" s="100">
        <v>25</v>
      </c>
      <c r="P17" s="304">
        <v>1.0665529E-2</v>
      </c>
      <c r="Q17" s="100">
        <v>27</v>
      </c>
      <c r="R17" s="304">
        <v>1.1518771299999999E-2</v>
      </c>
      <c r="S17" s="100">
        <v>33</v>
      </c>
      <c r="T17" s="304">
        <v>1.4078498300000001E-2</v>
      </c>
      <c r="U17" s="100">
        <v>31</v>
      </c>
      <c r="V17" s="304">
        <v>1.3225255999999999E-2</v>
      </c>
      <c r="W17" s="100">
        <v>1</v>
      </c>
      <c r="X17" s="304">
        <v>4.2662119999999998E-4</v>
      </c>
      <c r="Y17" s="100">
        <v>5</v>
      </c>
      <c r="Z17" s="304">
        <v>2.1331058E-3</v>
      </c>
      <c r="AA17" s="100">
        <v>29</v>
      </c>
      <c r="AB17" s="54">
        <v>1.23720137E-2</v>
      </c>
      <c r="AC17" s="29"/>
      <c r="AD17" s="29"/>
      <c r="AE17" s="29"/>
      <c r="AF17" s="29"/>
      <c r="AG17" s="29"/>
      <c r="AH17" s="29"/>
      <c r="AI17" s="29"/>
      <c r="AJ17" s="29"/>
      <c r="AK17" s="29"/>
      <c r="AL17" s="29"/>
    </row>
    <row r="18" spans="2:38" x14ac:dyDescent="0.2">
      <c r="B18" s="51">
        <v>11</v>
      </c>
      <c r="C18" s="302" t="s">
        <v>75</v>
      </c>
      <c r="D18" s="303" t="s">
        <v>79</v>
      </c>
      <c r="E18" s="100">
        <v>2341</v>
      </c>
      <c r="F18" s="304">
        <v>0.99872013650000002</v>
      </c>
      <c r="G18" s="100">
        <v>2331</v>
      </c>
      <c r="H18" s="304">
        <v>0.99445392489999995</v>
      </c>
      <c r="I18" s="100">
        <v>2328</v>
      </c>
      <c r="J18" s="304">
        <v>0.99317406139999997</v>
      </c>
      <c r="K18" s="100">
        <v>2298</v>
      </c>
      <c r="L18" s="304">
        <v>0.98037542659999999</v>
      </c>
      <c r="M18" s="100">
        <v>2300</v>
      </c>
      <c r="N18" s="304">
        <v>0.98122866890000005</v>
      </c>
      <c r="O18" s="100">
        <v>2290</v>
      </c>
      <c r="P18" s="304">
        <v>0.97696245729999998</v>
      </c>
      <c r="Q18" s="100">
        <v>2269</v>
      </c>
      <c r="R18" s="304">
        <v>0.96800341300000003</v>
      </c>
      <c r="S18" s="100">
        <v>2262</v>
      </c>
      <c r="T18" s="304">
        <v>0.96501706480000005</v>
      </c>
      <c r="U18" s="100">
        <v>2257</v>
      </c>
      <c r="V18" s="304">
        <v>0.96288395900000001</v>
      </c>
      <c r="W18" s="100">
        <v>2339</v>
      </c>
      <c r="X18" s="304">
        <v>0.99786689419999997</v>
      </c>
      <c r="Y18" s="100">
        <v>2315</v>
      </c>
      <c r="Z18" s="304">
        <v>0.98762798630000004</v>
      </c>
      <c r="AA18" s="100">
        <v>2261</v>
      </c>
      <c r="AB18" s="54">
        <v>0.96459044370000002</v>
      </c>
      <c r="AC18" s="29"/>
      <c r="AD18" s="29"/>
      <c r="AE18" s="29"/>
      <c r="AF18" s="29"/>
      <c r="AG18" s="29"/>
      <c r="AH18" s="29"/>
      <c r="AI18" s="29"/>
      <c r="AJ18" s="29"/>
      <c r="AK18" s="29"/>
      <c r="AL18" s="29"/>
    </row>
    <row r="19" spans="2:38" ht="13.5" customHeight="1" x14ac:dyDescent="0.2">
      <c r="B19" s="51">
        <v>12</v>
      </c>
      <c r="C19" s="302" t="s">
        <v>75</v>
      </c>
      <c r="D19" s="303" t="s">
        <v>80</v>
      </c>
      <c r="E19" s="100">
        <v>3</v>
      </c>
      <c r="F19" s="304">
        <v>1.2798635E-3</v>
      </c>
      <c r="G19" s="100">
        <v>12</v>
      </c>
      <c r="H19" s="304">
        <v>5.1194539000000002E-3</v>
      </c>
      <c r="I19" s="100">
        <v>13</v>
      </c>
      <c r="J19" s="304">
        <v>5.5460750999999997E-3</v>
      </c>
      <c r="K19" s="100">
        <v>32</v>
      </c>
      <c r="L19" s="304">
        <v>1.3651877099999999E-2</v>
      </c>
      <c r="M19" s="100">
        <v>30</v>
      </c>
      <c r="N19" s="304">
        <v>1.27986348E-2</v>
      </c>
      <c r="O19" s="100">
        <v>27</v>
      </c>
      <c r="P19" s="304">
        <v>1.1518771299999999E-2</v>
      </c>
      <c r="Q19" s="100">
        <v>43</v>
      </c>
      <c r="R19" s="304">
        <v>1.8344709899999999E-2</v>
      </c>
      <c r="S19" s="100">
        <v>41</v>
      </c>
      <c r="T19" s="304">
        <v>1.7491467600000001E-2</v>
      </c>
      <c r="U19" s="100">
        <v>50</v>
      </c>
      <c r="V19" s="304">
        <v>2.1331058E-2</v>
      </c>
      <c r="W19" s="100">
        <v>4</v>
      </c>
      <c r="X19" s="304">
        <v>1.7064846000000001E-3</v>
      </c>
      <c r="Y19" s="100">
        <v>24</v>
      </c>
      <c r="Z19" s="304">
        <v>1.02389078E-2</v>
      </c>
      <c r="AA19" s="100">
        <v>49</v>
      </c>
      <c r="AB19" s="54">
        <v>2.09044369E-2</v>
      </c>
      <c r="AC19" s="29"/>
      <c r="AD19" s="29"/>
      <c r="AE19" s="29"/>
      <c r="AF19" s="29"/>
      <c r="AG19" s="29"/>
      <c r="AH19" s="29"/>
      <c r="AI19" s="29"/>
      <c r="AJ19" s="29"/>
      <c r="AK19" s="29"/>
      <c r="AL19" s="29"/>
    </row>
    <row r="20" spans="2:38" ht="13.5" customHeight="1" x14ac:dyDescent="0.2">
      <c r="B20" s="51">
        <v>13</v>
      </c>
      <c r="C20" s="302" t="s">
        <v>75</v>
      </c>
      <c r="D20" s="303" t="s">
        <v>81</v>
      </c>
      <c r="E20" s="100">
        <v>0</v>
      </c>
      <c r="F20" s="304">
        <v>0</v>
      </c>
      <c r="G20" s="100">
        <v>0</v>
      </c>
      <c r="H20" s="304">
        <v>0</v>
      </c>
      <c r="I20" s="100">
        <v>0</v>
      </c>
      <c r="J20" s="304">
        <v>0</v>
      </c>
      <c r="K20" s="100">
        <v>1</v>
      </c>
      <c r="L20" s="304">
        <v>4.2662119999999998E-4</v>
      </c>
      <c r="M20" s="100">
        <v>1</v>
      </c>
      <c r="N20" s="304">
        <v>4.2662119999999998E-4</v>
      </c>
      <c r="O20" s="100">
        <v>1</v>
      </c>
      <c r="P20" s="304">
        <v>4.2662119999999998E-4</v>
      </c>
      <c r="Q20" s="100">
        <v>1</v>
      </c>
      <c r="R20" s="304">
        <v>4.2662119999999998E-4</v>
      </c>
      <c r="S20" s="100">
        <v>3</v>
      </c>
      <c r="T20" s="304">
        <v>1.2798635E-3</v>
      </c>
      <c r="U20" s="100">
        <v>1</v>
      </c>
      <c r="V20" s="304">
        <v>4.2662119999999998E-4</v>
      </c>
      <c r="W20" s="100">
        <v>0</v>
      </c>
      <c r="X20" s="304">
        <v>0</v>
      </c>
      <c r="Y20" s="100">
        <v>0</v>
      </c>
      <c r="Z20" s="304">
        <v>0</v>
      </c>
      <c r="AA20" s="100">
        <v>1</v>
      </c>
      <c r="AB20" s="54">
        <v>4.2662119999999998E-4</v>
      </c>
      <c r="AC20" s="29"/>
      <c r="AD20" s="29"/>
      <c r="AE20" s="29"/>
      <c r="AF20" s="29"/>
      <c r="AG20" s="29"/>
      <c r="AH20" s="29"/>
      <c r="AI20" s="29"/>
      <c r="AJ20" s="29"/>
      <c r="AK20" s="29"/>
      <c r="AL20" s="29"/>
    </row>
    <row r="21" spans="2:38" x14ac:dyDescent="0.2">
      <c r="B21" s="51">
        <v>14</v>
      </c>
      <c r="C21" s="302" t="s">
        <v>75</v>
      </c>
      <c r="D21" s="303" t="s">
        <v>74</v>
      </c>
      <c r="E21" s="100">
        <v>0</v>
      </c>
      <c r="F21" s="304">
        <v>0</v>
      </c>
      <c r="G21" s="100">
        <v>0</v>
      </c>
      <c r="H21" s="304">
        <v>0</v>
      </c>
      <c r="I21" s="100">
        <v>0</v>
      </c>
      <c r="J21" s="304">
        <v>0</v>
      </c>
      <c r="K21" s="100">
        <v>0</v>
      </c>
      <c r="L21" s="304">
        <v>0</v>
      </c>
      <c r="M21" s="100">
        <v>0</v>
      </c>
      <c r="N21" s="304">
        <v>0</v>
      </c>
      <c r="O21" s="100">
        <v>0</v>
      </c>
      <c r="P21" s="304">
        <v>0</v>
      </c>
      <c r="Q21" s="100">
        <v>0</v>
      </c>
      <c r="R21" s="304">
        <v>0</v>
      </c>
      <c r="S21" s="100">
        <v>0</v>
      </c>
      <c r="T21" s="304">
        <v>0</v>
      </c>
      <c r="U21" s="100">
        <v>0</v>
      </c>
      <c r="V21" s="304">
        <v>0</v>
      </c>
      <c r="W21" s="100">
        <v>0</v>
      </c>
      <c r="X21" s="304">
        <v>0</v>
      </c>
      <c r="Y21" s="100">
        <v>0</v>
      </c>
      <c r="Z21" s="304">
        <v>0</v>
      </c>
      <c r="AA21" s="100">
        <v>0</v>
      </c>
      <c r="AB21" s="54">
        <v>0</v>
      </c>
      <c r="AC21" s="29"/>
      <c r="AD21" s="29"/>
      <c r="AE21" s="29"/>
      <c r="AF21" s="29"/>
      <c r="AG21" s="29"/>
      <c r="AH21" s="29"/>
      <c r="AI21" s="29"/>
      <c r="AJ21" s="29"/>
      <c r="AK21" s="29"/>
      <c r="AL21" s="29"/>
    </row>
    <row r="22" spans="2:38" x14ac:dyDescent="0.2">
      <c r="B22" s="51">
        <v>15</v>
      </c>
      <c r="C22" s="302" t="s">
        <v>76</v>
      </c>
      <c r="D22" s="303" t="s">
        <v>71</v>
      </c>
      <c r="E22" s="100">
        <v>0</v>
      </c>
      <c r="F22" s="304">
        <v>0</v>
      </c>
      <c r="G22" s="100">
        <v>0</v>
      </c>
      <c r="H22" s="304">
        <v>0</v>
      </c>
      <c r="I22" s="100">
        <v>0</v>
      </c>
      <c r="J22" s="304">
        <v>0</v>
      </c>
      <c r="K22" s="100">
        <v>0</v>
      </c>
      <c r="L22" s="304">
        <v>0</v>
      </c>
      <c r="M22" s="100">
        <v>0</v>
      </c>
      <c r="N22" s="304">
        <v>0</v>
      </c>
      <c r="O22" s="100">
        <v>0</v>
      </c>
      <c r="P22" s="304">
        <v>0</v>
      </c>
      <c r="Q22" s="100">
        <v>0</v>
      </c>
      <c r="R22" s="304">
        <v>0</v>
      </c>
      <c r="S22" s="100">
        <v>0</v>
      </c>
      <c r="T22" s="304">
        <v>0</v>
      </c>
      <c r="U22" s="100">
        <v>0</v>
      </c>
      <c r="V22" s="304">
        <v>0</v>
      </c>
      <c r="W22" s="100">
        <v>0</v>
      </c>
      <c r="X22" s="304">
        <v>0</v>
      </c>
      <c r="Y22" s="100">
        <v>0</v>
      </c>
      <c r="Z22" s="304">
        <v>0</v>
      </c>
      <c r="AA22" s="100">
        <v>0</v>
      </c>
      <c r="AB22" s="54">
        <v>0</v>
      </c>
      <c r="AC22" s="29"/>
      <c r="AD22" s="29"/>
      <c r="AE22" s="29"/>
      <c r="AF22" s="29"/>
      <c r="AG22" s="29"/>
      <c r="AH22" s="29"/>
      <c r="AI22" s="29"/>
      <c r="AJ22" s="29"/>
      <c r="AK22" s="29"/>
      <c r="AL22" s="29"/>
    </row>
    <row r="23" spans="2:38" x14ac:dyDescent="0.2">
      <c r="B23" s="51">
        <v>16</v>
      </c>
      <c r="C23" s="302" t="s">
        <v>76</v>
      </c>
      <c r="D23" s="303" t="s">
        <v>72</v>
      </c>
      <c r="E23" s="100">
        <v>0</v>
      </c>
      <c r="F23" s="304">
        <v>0</v>
      </c>
      <c r="G23" s="100">
        <v>0</v>
      </c>
      <c r="H23" s="304">
        <v>0</v>
      </c>
      <c r="I23" s="100">
        <v>0</v>
      </c>
      <c r="J23" s="304">
        <v>0</v>
      </c>
      <c r="K23" s="100">
        <v>8</v>
      </c>
      <c r="L23" s="304">
        <v>9.9750623000000004E-3</v>
      </c>
      <c r="M23" s="100">
        <v>1</v>
      </c>
      <c r="N23" s="304">
        <v>1.2468828E-3</v>
      </c>
      <c r="O23" s="100">
        <v>1</v>
      </c>
      <c r="P23" s="304">
        <v>1.2468828E-3</v>
      </c>
      <c r="Q23" s="100">
        <v>9</v>
      </c>
      <c r="R23" s="304">
        <v>1.12219451E-2</v>
      </c>
      <c r="S23" s="100">
        <v>9</v>
      </c>
      <c r="T23" s="304">
        <v>1.12219451E-2</v>
      </c>
      <c r="U23" s="100">
        <v>8</v>
      </c>
      <c r="V23" s="304">
        <v>9.9750623000000004E-3</v>
      </c>
      <c r="W23" s="100">
        <v>0</v>
      </c>
      <c r="X23" s="304">
        <v>0</v>
      </c>
      <c r="Y23" s="100">
        <v>0</v>
      </c>
      <c r="Z23" s="304">
        <v>0</v>
      </c>
      <c r="AA23" s="100">
        <v>8</v>
      </c>
      <c r="AB23" s="54">
        <v>9.9750623000000004E-3</v>
      </c>
      <c r="AC23" s="29"/>
      <c r="AD23" s="29"/>
      <c r="AE23" s="29"/>
      <c r="AF23" s="29"/>
      <c r="AG23" s="29"/>
      <c r="AH23" s="29"/>
      <c r="AI23" s="29"/>
      <c r="AJ23" s="29"/>
      <c r="AK23" s="29"/>
      <c r="AL23" s="29"/>
    </row>
    <row r="24" spans="2:38" x14ac:dyDescent="0.2">
      <c r="B24" s="51">
        <v>17</v>
      </c>
      <c r="C24" s="302" t="s">
        <v>76</v>
      </c>
      <c r="D24" s="303" t="s">
        <v>73</v>
      </c>
      <c r="E24" s="100">
        <v>2</v>
      </c>
      <c r="F24" s="304">
        <v>2.4937656E-3</v>
      </c>
      <c r="G24" s="100">
        <v>1</v>
      </c>
      <c r="H24" s="304">
        <v>1.2468828E-3</v>
      </c>
      <c r="I24" s="100">
        <v>1</v>
      </c>
      <c r="J24" s="304">
        <v>1.2468828E-3</v>
      </c>
      <c r="K24" s="100">
        <v>14</v>
      </c>
      <c r="L24" s="304">
        <v>1.7456359099999999E-2</v>
      </c>
      <c r="M24" s="100">
        <v>1</v>
      </c>
      <c r="N24" s="304">
        <v>1.2468828E-3</v>
      </c>
      <c r="O24" s="100">
        <v>0</v>
      </c>
      <c r="P24" s="304">
        <v>0</v>
      </c>
      <c r="Q24" s="100">
        <v>14</v>
      </c>
      <c r="R24" s="304">
        <v>1.7456359099999999E-2</v>
      </c>
      <c r="S24" s="100">
        <v>15</v>
      </c>
      <c r="T24" s="304">
        <v>1.8703241900000001E-2</v>
      </c>
      <c r="U24" s="100">
        <v>15</v>
      </c>
      <c r="V24" s="304">
        <v>1.8703241900000001E-2</v>
      </c>
      <c r="W24" s="100">
        <v>2</v>
      </c>
      <c r="X24" s="304">
        <v>2.4937656E-3</v>
      </c>
      <c r="Y24" s="100">
        <v>2</v>
      </c>
      <c r="Z24" s="304">
        <v>2.4937656E-3</v>
      </c>
      <c r="AA24" s="100">
        <v>16</v>
      </c>
      <c r="AB24" s="54">
        <v>1.9950124699999999E-2</v>
      </c>
      <c r="AC24" s="29"/>
      <c r="AD24" s="29"/>
      <c r="AE24" s="29"/>
      <c r="AF24" s="29"/>
      <c r="AG24" s="29"/>
      <c r="AH24" s="29"/>
      <c r="AI24" s="29"/>
      <c r="AJ24" s="29"/>
      <c r="AK24" s="29"/>
      <c r="AL24" s="29"/>
    </row>
    <row r="25" spans="2:38" x14ac:dyDescent="0.2">
      <c r="B25" s="51">
        <v>18</v>
      </c>
      <c r="C25" s="302" t="s">
        <v>76</v>
      </c>
      <c r="D25" s="303" t="s">
        <v>79</v>
      </c>
      <c r="E25" s="100">
        <v>798</v>
      </c>
      <c r="F25" s="304">
        <v>0.99501246880000005</v>
      </c>
      <c r="G25" s="100">
        <v>709</v>
      </c>
      <c r="H25" s="304">
        <v>0.88403990020000001</v>
      </c>
      <c r="I25" s="100">
        <v>708</v>
      </c>
      <c r="J25" s="304">
        <v>0.88279301750000005</v>
      </c>
      <c r="K25" s="100">
        <v>702</v>
      </c>
      <c r="L25" s="304">
        <v>0.87531172069999996</v>
      </c>
      <c r="M25" s="100">
        <v>680</v>
      </c>
      <c r="N25" s="304">
        <v>0.84788029929999997</v>
      </c>
      <c r="O25" s="100">
        <v>689</v>
      </c>
      <c r="P25" s="304">
        <v>0.85910224440000005</v>
      </c>
      <c r="Q25" s="100">
        <v>682</v>
      </c>
      <c r="R25" s="304">
        <v>0.8503740648</v>
      </c>
      <c r="S25" s="100">
        <v>685</v>
      </c>
      <c r="T25" s="304">
        <v>0.85411471319999999</v>
      </c>
      <c r="U25" s="100">
        <v>675</v>
      </c>
      <c r="V25" s="304">
        <v>0.84164588529999995</v>
      </c>
      <c r="W25" s="100">
        <v>800</v>
      </c>
      <c r="X25" s="304">
        <v>0.99750623439999997</v>
      </c>
      <c r="Y25" s="100">
        <v>704</v>
      </c>
      <c r="Z25" s="304">
        <v>0.87780548629999999</v>
      </c>
      <c r="AA25" s="100">
        <v>681</v>
      </c>
      <c r="AB25" s="54">
        <v>0.84912718200000004</v>
      </c>
      <c r="AC25" s="29"/>
      <c r="AD25" s="29"/>
      <c r="AE25" s="29"/>
      <c r="AF25" s="29"/>
      <c r="AG25" s="29"/>
      <c r="AH25" s="29"/>
      <c r="AI25" s="29"/>
      <c r="AJ25" s="29"/>
      <c r="AK25" s="29"/>
      <c r="AL25" s="29"/>
    </row>
    <row r="26" spans="2:38" x14ac:dyDescent="0.2">
      <c r="B26" s="51">
        <v>19</v>
      </c>
      <c r="C26" s="302" t="s">
        <v>76</v>
      </c>
      <c r="D26" s="303" t="s">
        <v>80</v>
      </c>
      <c r="E26" s="100">
        <v>2</v>
      </c>
      <c r="F26" s="304">
        <v>2.4937656E-3</v>
      </c>
      <c r="G26" s="100">
        <v>92</v>
      </c>
      <c r="H26" s="304">
        <v>0.11471321700000001</v>
      </c>
      <c r="I26" s="100">
        <v>93</v>
      </c>
      <c r="J26" s="304">
        <v>0.11596009979999999</v>
      </c>
      <c r="K26" s="100">
        <v>78</v>
      </c>
      <c r="L26" s="304">
        <v>9.7256857899999993E-2</v>
      </c>
      <c r="M26" s="100">
        <v>120</v>
      </c>
      <c r="N26" s="304">
        <v>0.1496259352</v>
      </c>
      <c r="O26" s="100">
        <v>112</v>
      </c>
      <c r="P26" s="304">
        <v>0.13965087279999999</v>
      </c>
      <c r="Q26" s="100">
        <v>97</v>
      </c>
      <c r="R26" s="304">
        <v>0.12094763090000001</v>
      </c>
      <c r="S26" s="100">
        <v>93</v>
      </c>
      <c r="T26" s="304">
        <v>0.11596009979999999</v>
      </c>
      <c r="U26" s="100">
        <v>104</v>
      </c>
      <c r="V26" s="304">
        <v>0.12967581049999999</v>
      </c>
      <c r="W26" s="100">
        <v>0</v>
      </c>
      <c r="X26" s="304">
        <v>0</v>
      </c>
      <c r="Y26" s="100">
        <v>96</v>
      </c>
      <c r="Z26" s="304">
        <v>0.1197007481</v>
      </c>
      <c r="AA26" s="100">
        <v>97</v>
      </c>
      <c r="AB26" s="54">
        <v>0.12094763090000001</v>
      </c>
      <c r="AC26" s="29"/>
      <c r="AD26" s="29"/>
      <c r="AE26" s="29"/>
      <c r="AF26" s="29"/>
      <c r="AG26" s="29"/>
      <c r="AH26" s="29"/>
      <c r="AI26" s="29"/>
      <c r="AJ26" s="29"/>
      <c r="AK26" s="29"/>
      <c r="AL26" s="29"/>
    </row>
    <row r="27" spans="2:38" x14ac:dyDescent="0.2">
      <c r="B27" s="51">
        <v>20</v>
      </c>
      <c r="C27" s="302" t="s">
        <v>76</v>
      </c>
      <c r="D27" s="303" t="s">
        <v>81</v>
      </c>
      <c r="E27" s="100">
        <v>0</v>
      </c>
      <c r="F27" s="304">
        <v>0</v>
      </c>
      <c r="G27" s="100">
        <v>0</v>
      </c>
      <c r="H27" s="304">
        <v>0</v>
      </c>
      <c r="I27" s="100">
        <v>0</v>
      </c>
      <c r="J27" s="304">
        <v>0</v>
      </c>
      <c r="K27" s="100">
        <v>0</v>
      </c>
      <c r="L27" s="304">
        <v>0</v>
      </c>
      <c r="M27" s="100">
        <v>0</v>
      </c>
      <c r="N27" s="304">
        <v>0</v>
      </c>
      <c r="O27" s="100">
        <v>0</v>
      </c>
      <c r="P27" s="304">
        <v>0</v>
      </c>
      <c r="Q27" s="100">
        <v>0</v>
      </c>
      <c r="R27" s="304">
        <v>0</v>
      </c>
      <c r="S27" s="100">
        <v>0</v>
      </c>
      <c r="T27" s="304">
        <v>0</v>
      </c>
      <c r="U27" s="100">
        <v>0</v>
      </c>
      <c r="V27" s="304">
        <v>0</v>
      </c>
      <c r="W27" s="100">
        <v>0</v>
      </c>
      <c r="X27" s="304">
        <v>0</v>
      </c>
      <c r="Y27" s="100">
        <v>0</v>
      </c>
      <c r="Z27" s="304">
        <v>0</v>
      </c>
      <c r="AA27" s="100">
        <v>0</v>
      </c>
      <c r="AB27" s="54">
        <v>0</v>
      </c>
      <c r="AC27" s="29"/>
      <c r="AD27" s="29"/>
      <c r="AE27" s="29"/>
      <c r="AF27" s="29"/>
      <c r="AG27" s="29"/>
      <c r="AH27" s="29"/>
      <c r="AI27" s="29"/>
      <c r="AJ27" s="29"/>
      <c r="AK27" s="29"/>
      <c r="AL27" s="29"/>
    </row>
    <row r="28" spans="2:38" x14ac:dyDescent="0.2">
      <c r="B28" s="51">
        <v>21</v>
      </c>
      <c r="C28" s="302" t="s">
        <v>76</v>
      </c>
      <c r="D28" s="303" t="s">
        <v>74</v>
      </c>
      <c r="E28" s="100">
        <v>0</v>
      </c>
      <c r="F28" s="304">
        <v>0</v>
      </c>
      <c r="G28" s="100">
        <v>0</v>
      </c>
      <c r="H28" s="304">
        <v>0</v>
      </c>
      <c r="I28" s="100">
        <v>0</v>
      </c>
      <c r="J28" s="304">
        <v>0</v>
      </c>
      <c r="K28" s="100">
        <v>0</v>
      </c>
      <c r="L28" s="304">
        <v>0</v>
      </c>
      <c r="M28" s="100">
        <v>0</v>
      </c>
      <c r="N28" s="304">
        <v>0</v>
      </c>
      <c r="O28" s="100">
        <v>0</v>
      </c>
      <c r="P28" s="304">
        <v>0</v>
      </c>
      <c r="Q28" s="100">
        <v>0</v>
      </c>
      <c r="R28" s="304">
        <v>0</v>
      </c>
      <c r="S28" s="100">
        <v>0</v>
      </c>
      <c r="T28" s="304">
        <v>0</v>
      </c>
      <c r="U28" s="100">
        <v>0</v>
      </c>
      <c r="V28" s="304">
        <v>0</v>
      </c>
      <c r="W28" s="100">
        <v>0</v>
      </c>
      <c r="X28" s="304">
        <v>0</v>
      </c>
      <c r="Y28" s="100">
        <v>0</v>
      </c>
      <c r="Z28" s="304">
        <v>0</v>
      </c>
      <c r="AA28" s="100">
        <v>0</v>
      </c>
      <c r="AB28" s="54">
        <v>0</v>
      </c>
      <c r="AC28" s="29"/>
      <c r="AD28" s="29"/>
      <c r="AE28" s="29"/>
      <c r="AF28" s="29"/>
      <c r="AG28" s="29"/>
      <c r="AH28" s="29"/>
      <c r="AI28" s="29"/>
      <c r="AJ28" s="29"/>
      <c r="AK28" s="29"/>
      <c r="AL28" s="29"/>
    </row>
    <row r="29" spans="2:38" x14ac:dyDescent="0.2">
      <c r="B29" s="51">
        <v>22</v>
      </c>
      <c r="C29" s="302" t="s">
        <v>77</v>
      </c>
      <c r="D29" s="303" t="s">
        <v>71</v>
      </c>
      <c r="E29" s="100">
        <v>0</v>
      </c>
      <c r="F29" s="304">
        <v>0</v>
      </c>
      <c r="G29" s="100">
        <v>0</v>
      </c>
      <c r="H29" s="304">
        <v>0</v>
      </c>
      <c r="I29" s="100">
        <v>0</v>
      </c>
      <c r="J29" s="304">
        <v>0</v>
      </c>
      <c r="K29" s="100">
        <v>0</v>
      </c>
      <c r="L29" s="304">
        <v>0</v>
      </c>
      <c r="M29" s="100">
        <v>0</v>
      </c>
      <c r="N29" s="304">
        <v>0</v>
      </c>
      <c r="O29" s="100">
        <v>0</v>
      </c>
      <c r="P29" s="304">
        <v>0</v>
      </c>
      <c r="Q29" s="100">
        <v>0</v>
      </c>
      <c r="R29" s="304">
        <v>0</v>
      </c>
      <c r="S29" s="100">
        <v>0</v>
      </c>
      <c r="T29" s="304">
        <v>0</v>
      </c>
      <c r="U29" s="100">
        <v>0</v>
      </c>
      <c r="V29" s="304">
        <v>0</v>
      </c>
      <c r="W29" s="100">
        <v>0</v>
      </c>
      <c r="X29" s="304">
        <v>0</v>
      </c>
      <c r="Y29" s="100">
        <v>0</v>
      </c>
      <c r="Z29" s="304">
        <v>0</v>
      </c>
      <c r="AA29" s="100">
        <v>0</v>
      </c>
      <c r="AB29" s="54">
        <v>0</v>
      </c>
      <c r="AC29" s="29"/>
      <c r="AD29" s="29"/>
      <c r="AE29" s="29"/>
      <c r="AF29" s="29"/>
      <c r="AG29" s="29"/>
      <c r="AH29" s="29"/>
      <c r="AI29" s="29"/>
      <c r="AJ29" s="29"/>
      <c r="AK29" s="29"/>
      <c r="AL29" s="29"/>
    </row>
    <row r="30" spans="2:38" x14ac:dyDescent="0.2">
      <c r="B30" s="51">
        <v>23</v>
      </c>
      <c r="C30" s="302" t="s">
        <v>77</v>
      </c>
      <c r="D30" s="303" t="s">
        <v>72</v>
      </c>
      <c r="E30" s="100">
        <v>0</v>
      </c>
      <c r="F30" s="304">
        <v>0</v>
      </c>
      <c r="G30" s="100">
        <v>0</v>
      </c>
      <c r="H30" s="304">
        <v>0</v>
      </c>
      <c r="I30" s="100">
        <v>0</v>
      </c>
      <c r="J30" s="304">
        <v>0</v>
      </c>
      <c r="K30" s="100">
        <v>2</v>
      </c>
      <c r="L30" s="304">
        <v>8.4245999999999995E-4</v>
      </c>
      <c r="M30" s="100">
        <v>1</v>
      </c>
      <c r="N30" s="304">
        <v>4.2122999999999998E-4</v>
      </c>
      <c r="O30" s="100">
        <v>2</v>
      </c>
      <c r="P30" s="304">
        <v>8.4245999999999995E-4</v>
      </c>
      <c r="Q30" s="100">
        <v>3</v>
      </c>
      <c r="R30" s="304">
        <v>1.26369E-3</v>
      </c>
      <c r="S30" s="100">
        <v>4</v>
      </c>
      <c r="T30" s="304">
        <v>1.6849199999999999E-3</v>
      </c>
      <c r="U30" s="100">
        <v>4</v>
      </c>
      <c r="V30" s="304">
        <v>1.6849199999999999E-3</v>
      </c>
      <c r="W30" s="100">
        <v>0</v>
      </c>
      <c r="X30" s="304">
        <v>0</v>
      </c>
      <c r="Y30" s="100">
        <v>0</v>
      </c>
      <c r="Z30" s="304">
        <v>0</v>
      </c>
      <c r="AA30" s="100">
        <v>3</v>
      </c>
      <c r="AB30" s="54">
        <v>1.26369E-3</v>
      </c>
      <c r="AC30" s="29"/>
      <c r="AD30" s="29"/>
      <c r="AE30" s="29"/>
      <c r="AF30" s="29"/>
      <c r="AG30" s="29"/>
      <c r="AH30" s="29"/>
      <c r="AI30" s="29"/>
      <c r="AJ30" s="29"/>
      <c r="AK30" s="29"/>
      <c r="AL30" s="29"/>
    </row>
    <row r="31" spans="2:38" x14ac:dyDescent="0.2">
      <c r="B31" s="51">
        <v>24</v>
      </c>
      <c r="C31" s="302" t="s">
        <v>77</v>
      </c>
      <c r="D31" s="303" t="s">
        <v>73</v>
      </c>
      <c r="E31" s="100">
        <v>2</v>
      </c>
      <c r="F31" s="304">
        <v>8.4245999999999995E-4</v>
      </c>
      <c r="G31" s="100">
        <v>2</v>
      </c>
      <c r="H31" s="304">
        <v>8.4245999999999995E-4</v>
      </c>
      <c r="I31" s="100">
        <v>4</v>
      </c>
      <c r="J31" s="304">
        <v>1.6849199999999999E-3</v>
      </c>
      <c r="K31" s="100">
        <v>15</v>
      </c>
      <c r="L31" s="304">
        <v>6.3184499000000002E-3</v>
      </c>
      <c r="M31" s="100">
        <v>13</v>
      </c>
      <c r="N31" s="304">
        <v>5.4759899000000004E-3</v>
      </c>
      <c r="O31" s="100">
        <v>23</v>
      </c>
      <c r="P31" s="304">
        <v>9.6882897999999995E-3</v>
      </c>
      <c r="Q31" s="100">
        <v>32</v>
      </c>
      <c r="R31" s="304">
        <v>1.34793597E-2</v>
      </c>
      <c r="S31" s="100">
        <v>39</v>
      </c>
      <c r="T31" s="304">
        <v>1.64279697E-2</v>
      </c>
      <c r="U31" s="100">
        <v>36</v>
      </c>
      <c r="V31" s="304">
        <v>1.51642797E-2</v>
      </c>
      <c r="W31" s="100">
        <v>3</v>
      </c>
      <c r="X31" s="304">
        <v>1.26369E-3</v>
      </c>
      <c r="Y31" s="100">
        <v>7</v>
      </c>
      <c r="Z31" s="304">
        <v>2.9486098999999999E-3</v>
      </c>
      <c r="AA31" s="100">
        <v>36</v>
      </c>
      <c r="AB31" s="54">
        <v>1.51642797E-2</v>
      </c>
      <c r="AC31" s="29"/>
      <c r="AD31" s="29"/>
      <c r="AE31" s="29"/>
      <c r="AF31" s="29"/>
      <c r="AG31" s="29"/>
      <c r="AH31" s="29"/>
      <c r="AI31" s="29"/>
      <c r="AJ31" s="29"/>
      <c r="AK31" s="29"/>
      <c r="AL31" s="29"/>
    </row>
    <row r="32" spans="2:38" x14ac:dyDescent="0.2">
      <c r="B32" s="51">
        <v>25</v>
      </c>
      <c r="C32" s="302" t="s">
        <v>77</v>
      </c>
      <c r="D32" s="303" t="s">
        <v>79</v>
      </c>
      <c r="E32" s="100">
        <v>2369</v>
      </c>
      <c r="F32" s="304">
        <v>0.99789384999999997</v>
      </c>
      <c r="G32" s="100">
        <v>2278</v>
      </c>
      <c r="H32" s="304">
        <v>0.95956192080000002</v>
      </c>
      <c r="I32" s="100">
        <v>2276</v>
      </c>
      <c r="J32" s="304">
        <v>0.95871946080000003</v>
      </c>
      <c r="K32" s="100">
        <v>2277</v>
      </c>
      <c r="L32" s="304">
        <v>0.95914069079999997</v>
      </c>
      <c r="M32" s="100">
        <v>2233</v>
      </c>
      <c r="N32" s="304">
        <v>0.94060657120000002</v>
      </c>
      <c r="O32" s="100">
        <v>2228</v>
      </c>
      <c r="P32" s="304">
        <v>0.93850042119999999</v>
      </c>
      <c r="Q32" s="100">
        <v>2238</v>
      </c>
      <c r="R32" s="304">
        <v>0.94271272110000004</v>
      </c>
      <c r="S32" s="100">
        <v>2235</v>
      </c>
      <c r="T32" s="304">
        <v>0.94144903120000001</v>
      </c>
      <c r="U32" s="100">
        <v>2224</v>
      </c>
      <c r="V32" s="304">
        <v>0.93681550130000002</v>
      </c>
      <c r="W32" s="100">
        <v>2368</v>
      </c>
      <c r="X32" s="304">
        <v>0.99747262010000004</v>
      </c>
      <c r="Y32" s="100">
        <v>2266</v>
      </c>
      <c r="Z32" s="304">
        <v>0.95450716089999998</v>
      </c>
      <c r="AA32" s="100">
        <v>2233</v>
      </c>
      <c r="AB32" s="54">
        <v>0.94060657120000002</v>
      </c>
      <c r="AC32" s="29"/>
      <c r="AD32" s="29"/>
      <c r="AE32" s="29"/>
      <c r="AF32" s="29"/>
      <c r="AG32" s="29"/>
      <c r="AH32" s="29"/>
      <c r="AI32" s="29"/>
      <c r="AJ32" s="29"/>
      <c r="AK32" s="29"/>
      <c r="AL32" s="29"/>
    </row>
    <row r="33" spans="2:38" x14ac:dyDescent="0.2">
      <c r="B33" s="51">
        <v>26</v>
      </c>
      <c r="C33" s="302" t="s">
        <v>77</v>
      </c>
      <c r="D33" s="303" t="s">
        <v>80</v>
      </c>
      <c r="E33" s="100">
        <v>3</v>
      </c>
      <c r="F33" s="304">
        <v>1.26369E-3</v>
      </c>
      <c r="G33" s="100">
        <v>94</v>
      </c>
      <c r="H33" s="304">
        <v>3.9595619200000001E-2</v>
      </c>
      <c r="I33" s="100">
        <v>94</v>
      </c>
      <c r="J33" s="304">
        <v>3.9595619200000001E-2</v>
      </c>
      <c r="K33" s="100">
        <v>80</v>
      </c>
      <c r="L33" s="304">
        <v>3.3698399300000001E-2</v>
      </c>
      <c r="M33" s="100">
        <v>126</v>
      </c>
      <c r="N33" s="304">
        <v>5.30749789E-2</v>
      </c>
      <c r="O33" s="100">
        <v>120</v>
      </c>
      <c r="P33" s="304">
        <v>5.0547598999999999E-2</v>
      </c>
      <c r="Q33" s="100">
        <v>101</v>
      </c>
      <c r="R33" s="304">
        <v>4.2544229099999997E-2</v>
      </c>
      <c r="S33" s="100">
        <v>94</v>
      </c>
      <c r="T33" s="304">
        <v>3.9595619200000001E-2</v>
      </c>
      <c r="U33" s="100">
        <v>110</v>
      </c>
      <c r="V33" s="304">
        <v>4.6335299099999998E-2</v>
      </c>
      <c r="W33" s="100">
        <v>3</v>
      </c>
      <c r="X33" s="304">
        <v>1.26369E-3</v>
      </c>
      <c r="Y33" s="100">
        <v>101</v>
      </c>
      <c r="Z33" s="304">
        <v>4.2544229099999997E-2</v>
      </c>
      <c r="AA33" s="100">
        <v>102</v>
      </c>
      <c r="AB33" s="54">
        <v>4.2965459099999999E-2</v>
      </c>
      <c r="AC33" s="29"/>
      <c r="AD33" s="29"/>
      <c r="AE33" s="29"/>
      <c r="AF33" s="29"/>
      <c r="AG33" s="29"/>
      <c r="AH33" s="29"/>
      <c r="AI33" s="29"/>
      <c r="AJ33" s="29"/>
      <c r="AK33" s="29"/>
      <c r="AL33" s="29"/>
    </row>
    <row r="34" spans="2:38" x14ac:dyDescent="0.2">
      <c r="B34" s="51">
        <v>27</v>
      </c>
      <c r="C34" s="302" t="s">
        <v>77</v>
      </c>
      <c r="D34" s="303" t="s">
        <v>81</v>
      </c>
      <c r="E34" s="100">
        <v>0</v>
      </c>
      <c r="F34" s="304">
        <v>0</v>
      </c>
      <c r="G34" s="100">
        <v>0</v>
      </c>
      <c r="H34" s="304">
        <v>0</v>
      </c>
      <c r="I34" s="100">
        <v>0</v>
      </c>
      <c r="J34" s="304">
        <v>0</v>
      </c>
      <c r="K34" s="100">
        <v>0</v>
      </c>
      <c r="L34" s="304">
        <v>0</v>
      </c>
      <c r="M34" s="100">
        <v>1</v>
      </c>
      <c r="N34" s="304">
        <v>4.2122999999999998E-4</v>
      </c>
      <c r="O34" s="100">
        <v>1</v>
      </c>
      <c r="P34" s="304">
        <v>4.2122999999999998E-4</v>
      </c>
      <c r="Q34" s="100">
        <v>0</v>
      </c>
      <c r="R34" s="304">
        <v>0</v>
      </c>
      <c r="S34" s="100">
        <v>2</v>
      </c>
      <c r="T34" s="304">
        <v>8.4245999999999995E-4</v>
      </c>
      <c r="U34" s="100">
        <v>0</v>
      </c>
      <c r="V34" s="304">
        <v>0</v>
      </c>
      <c r="W34" s="100">
        <v>0</v>
      </c>
      <c r="X34" s="304">
        <v>0</v>
      </c>
      <c r="Y34" s="100">
        <v>0</v>
      </c>
      <c r="Z34" s="304">
        <v>0</v>
      </c>
      <c r="AA34" s="100">
        <v>0</v>
      </c>
      <c r="AB34" s="54">
        <v>0</v>
      </c>
      <c r="AC34" s="29"/>
      <c r="AD34" s="29"/>
      <c r="AE34" s="29"/>
      <c r="AF34" s="29"/>
      <c r="AG34" s="29"/>
      <c r="AH34" s="29"/>
      <c r="AI34" s="29"/>
      <c r="AJ34" s="29"/>
      <c r="AK34" s="29"/>
      <c r="AL34" s="29"/>
    </row>
    <row r="35" spans="2:38" x14ac:dyDescent="0.2">
      <c r="B35" s="51">
        <v>28</v>
      </c>
      <c r="C35" s="302" t="s">
        <v>77</v>
      </c>
      <c r="D35" s="303" t="s">
        <v>74</v>
      </c>
      <c r="E35" s="100">
        <v>0</v>
      </c>
      <c r="F35" s="304">
        <v>0</v>
      </c>
      <c r="G35" s="100">
        <v>0</v>
      </c>
      <c r="H35" s="304">
        <v>0</v>
      </c>
      <c r="I35" s="100">
        <v>0</v>
      </c>
      <c r="J35" s="304">
        <v>0</v>
      </c>
      <c r="K35" s="100">
        <v>0</v>
      </c>
      <c r="L35" s="304">
        <v>0</v>
      </c>
      <c r="M35" s="100">
        <v>0</v>
      </c>
      <c r="N35" s="304">
        <v>0</v>
      </c>
      <c r="O35" s="100">
        <v>0</v>
      </c>
      <c r="P35" s="304">
        <v>0</v>
      </c>
      <c r="Q35" s="100">
        <v>0</v>
      </c>
      <c r="R35" s="304">
        <v>0</v>
      </c>
      <c r="S35" s="100">
        <v>0</v>
      </c>
      <c r="T35" s="304">
        <v>0</v>
      </c>
      <c r="U35" s="100">
        <v>0</v>
      </c>
      <c r="V35" s="304">
        <v>0</v>
      </c>
      <c r="W35" s="100">
        <v>0</v>
      </c>
      <c r="X35" s="304">
        <v>0</v>
      </c>
      <c r="Y35" s="100">
        <v>0</v>
      </c>
      <c r="Z35" s="304">
        <v>0</v>
      </c>
      <c r="AA35" s="100">
        <v>0</v>
      </c>
      <c r="AB35" s="54">
        <v>0</v>
      </c>
      <c r="AC35" s="29"/>
      <c r="AD35" s="29"/>
      <c r="AE35" s="29"/>
      <c r="AF35" s="29"/>
      <c r="AG35" s="29"/>
      <c r="AH35" s="29"/>
      <c r="AI35" s="29"/>
      <c r="AJ35" s="29"/>
      <c r="AK35" s="29"/>
      <c r="AL35" s="29"/>
    </row>
    <row r="36" spans="2:38" x14ac:dyDescent="0.2">
      <c r="B36" s="51">
        <v>29</v>
      </c>
      <c r="C36" s="302" t="s">
        <v>78</v>
      </c>
      <c r="D36" s="303" t="s">
        <v>71</v>
      </c>
      <c r="E36" s="100">
        <v>0</v>
      </c>
      <c r="F36" s="304">
        <v>0</v>
      </c>
      <c r="G36" s="100">
        <v>0</v>
      </c>
      <c r="H36" s="304">
        <v>0</v>
      </c>
      <c r="I36" s="100">
        <v>0</v>
      </c>
      <c r="J36" s="304">
        <v>0</v>
      </c>
      <c r="K36" s="100">
        <v>0</v>
      </c>
      <c r="L36" s="304">
        <v>0</v>
      </c>
      <c r="M36" s="100">
        <v>0</v>
      </c>
      <c r="N36" s="304">
        <v>0</v>
      </c>
      <c r="O36" s="100">
        <v>0</v>
      </c>
      <c r="P36" s="304">
        <v>0</v>
      </c>
      <c r="Q36" s="100">
        <v>0</v>
      </c>
      <c r="R36" s="304">
        <v>0</v>
      </c>
      <c r="S36" s="100">
        <v>0</v>
      </c>
      <c r="T36" s="304">
        <v>0</v>
      </c>
      <c r="U36" s="100">
        <v>0</v>
      </c>
      <c r="V36" s="304">
        <v>0</v>
      </c>
      <c r="W36" s="100">
        <v>0</v>
      </c>
      <c r="X36" s="304">
        <v>0</v>
      </c>
      <c r="Y36" s="100">
        <v>0</v>
      </c>
      <c r="Z36" s="304">
        <v>0</v>
      </c>
      <c r="AA36" s="100">
        <v>0</v>
      </c>
      <c r="AB36" s="54">
        <v>0</v>
      </c>
      <c r="AC36" s="29"/>
      <c r="AD36" s="29"/>
      <c r="AE36" s="29"/>
      <c r="AF36" s="29"/>
      <c r="AG36" s="29"/>
      <c r="AH36" s="29"/>
      <c r="AI36" s="29"/>
      <c r="AJ36" s="29"/>
      <c r="AK36" s="29"/>
      <c r="AL36" s="29"/>
    </row>
    <row r="37" spans="2:38" x14ac:dyDescent="0.2">
      <c r="B37" s="51">
        <v>30</v>
      </c>
      <c r="C37" s="302" t="s">
        <v>78</v>
      </c>
      <c r="D37" s="303" t="s">
        <v>72</v>
      </c>
      <c r="E37" s="100">
        <v>0</v>
      </c>
      <c r="F37" s="304">
        <v>0</v>
      </c>
      <c r="G37" s="100">
        <v>0</v>
      </c>
      <c r="H37" s="304">
        <v>0</v>
      </c>
      <c r="I37" s="100">
        <v>0</v>
      </c>
      <c r="J37" s="304">
        <v>0</v>
      </c>
      <c r="K37" s="100">
        <v>10</v>
      </c>
      <c r="L37" s="304">
        <v>1.29533679E-2</v>
      </c>
      <c r="M37" s="100">
        <v>0</v>
      </c>
      <c r="N37" s="304">
        <v>0</v>
      </c>
      <c r="O37" s="100">
        <v>0</v>
      </c>
      <c r="P37" s="304">
        <v>0</v>
      </c>
      <c r="Q37" s="100">
        <v>10</v>
      </c>
      <c r="R37" s="304">
        <v>1.29533679E-2</v>
      </c>
      <c r="S37" s="100">
        <v>10</v>
      </c>
      <c r="T37" s="304">
        <v>1.29533679E-2</v>
      </c>
      <c r="U37" s="100">
        <v>9</v>
      </c>
      <c r="V37" s="304">
        <v>1.1658031100000001E-2</v>
      </c>
      <c r="W37" s="100">
        <v>0</v>
      </c>
      <c r="X37" s="304">
        <v>0</v>
      </c>
      <c r="Y37" s="100">
        <v>0</v>
      </c>
      <c r="Z37" s="304">
        <v>0</v>
      </c>
      <c r="AA37" s="100">
        <v>9</v>
      </c>
      <c r="AB37" s="54">
        <v>1.1658031100000001E-2</v>
      </c>
      <c r="AC37" s="29"/>
      <c r="AD37" s="29"/>
      <c r="AE37" s="29"/>
      <c r="AF37" s="29"/>
      <c r="AG37" s="29"/>
      <c r="AH37" s="29"/>
      <c r="AI37" s="29"/>
      <c r="AJ37" s="29"/>
      <c r="AK37" s="29"/>
      <c r="AL37" s="29"/>
    </row>
    <row r="38" spans="2:38" x14ac:dyDescent="0.2">
      <c r="B38" s="51">
        <v>31</v>
      </c>
      <c r="C38" s="302" t="s">
        <v>78</v>
      </c>
      <c r="D38" s="303" t="s">
        <v>73</v>
      </c>
      <c r="E38" s="100">
        <v>0</v>
      </c>
      <c r="F38" s="304">
        <v>0</v>
      </c>
      <c r="G38" s="100">
        <v>0</v>
      </c>
      <c r="H38" s="304">
        <v>0</v>
      </c>
      <c r="I38" s="100">
        <v>0</v>
      </c>
      <c r="J38" s="304">
        <v>0</v>
      </c>
      <c r="K38" s="100">
        <v>8</v>
      </c>
      <c r="L38" s="304">
        <v>1.0362694299999999E-2</v>
      </c>
      <c r="M38" s="100">
        <v>1</v>
      </c>
      <c r="N38" s="304">
        <v>1.2953368000000001E-3</v>
      </c>
      <c r="O38" s="100">
        <v>2</v>
      </c>
      <c r="P38" s="304">
        <v>2.5906736000000001E-3</v>
      </c>
      <c r="Q38" s="100">
        <v>9</v>
      </c>
      <c r="R38" s="304">
        <v>1.1658031100000001E-2</v>
      </c>
      <c r="S38" s="100">
        <v>9</v>
      </c>
      <c r="T38" s="304">
        <v>1.1658031100000001E-2</v>
      </c>
      <c r="U38" s="100">
        <v>10</v>
      </c>
      <c r="V38" s="304">
        <v>1.29533679E-2</v>
      </c>
      <c r="W38" s="100">
        <v>0</v>
      </c>
      <c r="X38" s="304">
        <v>0</v>
      </c>
      <c r="Y38" s="100">
        <v>0</v>
      </c>
      <c r="Z38" s="304">
        <v>0</v>
      </c>
      <c r="AA38" s="100">
        <v>9</v>
      </c>
      <c r="AB38" s="54">
        <v>1.1658031100000001E-2</v>
      </c>
      <c r="AC38" s="29"/>
      <c r="AD38" s="29"/>
      <c r="AE38" s="29"/>
      <c r="AF38" s="29"/>
      <c r="AG38" s="29"/>
      <c r="AH38" s="29"/>
      <c r="AI38" s="29"/>
      <c r="AJ38" s="29"/>
      <c r="AK38" s="29"/>
      <c r="AL38" s="29"/>
    </row>
    <row r="39" spans="2:38" x14ac:dyDescent="0.2">
      <c r="B39" s="51">
        <v>32</v>
      </c>
      <c r="C39" s="302" t="s">
        <v>78</v>
      </c>
      <c r="D39" s="303" t="s">
        <v>79</v>
      </c>
      <c r="E39" s="100">
        <v>770</v>
      </c>
      <c r="F39" s="304">
        <v>0.99740932640000002</v>
      </c>
      <c r="G39" s="100">
        <v>762</v>
      </c>
      <c r="H39" s="304">
        <v>0.98704663209999999</v>
      </c>
      <c r="I39" s="100">
        <v>760</v>
      </c>
      <c r="J39" s="304">
        <v>0.98445595850000001</v>
      </c>
      <c r="K39" s="100">
        <v>723</v>
      </c>
      <c r="L39" s="304">
        <v>0.93652849739999999</v>
      </c>
      <c r="M39" s="100">
        <v>747</v>
      </c>
      <c r="N39" s="304">
        <v>0.96761658029999997</v>
      </c>
      <c r="O39" s="100">
        <v>751</v>
      </c>
      <c r="P39" s="304">
        <v>0.97279792750000005</v>
      </c>
      <c r="Q39" s="100">
        <v>713</v>
      </c>
      <c r="R39" s="304">
        <v>0.92357512949999998</v>
      </c>
      <c r="S39" s="100">
        <v>712</v>
      </c>
      <c r="T39" s="304">
        <v>0.92227979270000005</v>
      </c>
      <c r="U39" s="100">
        <v>708</v>
      </c>
      <c r="V39" s="304">
        <v>0.91709844559999998</v>
      </c>
      <c r="W39" s="100">
        <v>771</v>
      </c>
      <c r="X39" s="304">
        <v>0.99870466319999995</v>
      </c>
      <c r="Y39" s="100">
        <v>753</v>
      </c>
      <c r="Z39" s="304">
        <v>0.97538860100000002</v>
      </c>
      <c r="AA39" s="100">
        <v>709</v>
      </c>
      <c r="AB39" s="54">
        <v>0.91839378240000002</v>
      </c>
      <c r="AC39" s="29"/>
      <c r="AD39" s="29"/>
      <c r="AE39" s="29"/>
      <c r="AF39" s="29"/>
      <c r="AG39" s="29"/>
      <c r="AH39" s="29"/>
      <c r="AI39" s="29"/>
      <c r="AJ39" s="29"/>
      <c r="AK39" s="29"/>
      <c r="AL39" s="29"/>
    </row>
    <row r="40" spans="2:38" x14ac:dyDescent="0.2">
      <c r="B40" s="51">
        <v>33</v>
      </c>
      <c r="C40" s="302" t="s">
        <v>78</v>
      </c>
      <c r="D40" s="303" t="s">
        <v>80</v>
      </c>
      <c r="E40" s="100">
        <v>2</v>
      </c>
      <c r="F40" s="304">
        <v>2.5906736000000001E-3</v>
      </c>
      <c r="G40" s="100">
        <v>10</v>
      </c>
      <c r="H40" s="304">
        <v>1.29533679E-2</v>
      </c>
      <c r="I40" s="100">
        <v>12</v>
      </c>
      <c r="J40" s="304">
        <v>1.5544041499999999E-2</v>
      </c>
      <c r="K40" s="100">
        <v>30</v>
      </c>
      <c r="L40" s="304">
        <v>3.8860103600000001E-2</v>
      </c>
      <c r="M40" s="100">
        <v>24</v>
      </c>
      <c r="N40" s="304">
        <v>3.1088082900000001E-2</v>
      </c>
      <c r="O40" s="100">
        <v>19</v>
      </c>
      <c r="P40" s="304">
        <v>2.4611398999999999E-2</v>
      </c>
      <c r="Q40" s="100">
        <v>39</v>
      </c>
      <c r="R40" s="304">
        <v>5.0518134700000002E-2</v>
      </c>
      <c r="S40" s="100">
        <v>40</v>
      </c>
      <c r="T40" s="304">
        <v>5.18134715E-2</v>
      </c>
      <c r="U40" s="100">
        <v>44</v>
      </c>
      <c r="V40" s="304">
        <v>5.6994818699999998E-2</v>
      </c>
      <c r="W40" s="100">
        <v>1</v>
      </c>
      <c r="X40" s="304">
        <v>1.2953368000000001E-3</v>
      </c>
      <c r="Y40" s="100">
        <v>19</v>
      </c>
      <c r="Z40" s="304">
        <v>2.4611398999999999E-2</v>
      </c>
      <c r="AA40" s="100">
        <v>44</v>
      </c>
      <c r="AB40" s="54">
        <v>5.6994818699999998E-2</v>
      </c>
      <c r="AC40" s="29"/>
      <c r="AD40" s="29"/>
      <c r="AE40" s="29"/>
      <c r="AF40" s="29"/>
      <c r="AG40" s="29"/>
      <c r="AH40" s="29"/>
      <c r="AI40" s="29"/>
      <c r="AJ40" s="29"/>
      <c r="AK40" s="29"/>
      <c r="AL40" s="29"/>
    </row>
    <row r="41" spans="2:38" x14ac:dyDescent="0.2">
      <c r="B41" s="51">
        <v>34</v>
      </c>
      <c r="C41" s="302" t="s">
        <v>78</v>
      </c>
      <c r="D41" s="303" t="s">
        <v>81</v>
      </c>
      <c r="E41" s="100">
        <v>0</v>
      </c>
      <c r="F41" s="304">
        <v>0</v>
      </c>
      <c r="G41" s="100">
        <v>0</v>
      </c>
      <c r="H41" s="304">
        <v>0</v>
      </c>
      <c r="I41" s="100">
        <v>0</v>
      </c>
      <c r="J41" s="304">
        <v>0</v>
      </c>
      <c r="K41" s="100">
        <v>1</v>
      </c>
      <c r="L41" s="304">
        <v>1.2953368000000001E-3</v>
      </c>
      <c r="M41" s="100">
        <v>0</v>
      </c>
      <c r="N41" s="304">
        <v>0</v>
      </c>
      <c r="O41" s="100">
        <v>0</v>
      </c>
      <c r="P41" s="304">
        <v>0</v>
      </c>
      <c r="Q41" s="100">
        <v>1</v>
      </c>
      <c r="R41" s="304">
        <v>1.2953368000000001E-3</v>
      </c>
      <c r="S41" s="100">
        <v>1</v>
      </c>
      <c r="T41" s="304">
        <v>1.2953368000000001E-3</v>
      </c>
      <c r="U41" s="100">
        <v>1</v>
      </c>
      <c r="V41" s="304">
        <v>1.2953368000000001E-3</v>
      </c>
      <c r="W41" s="100">
        <v>0</v>
      </c>
      <c r="X41" s="304">
        <v>0</v>
      </c>
      <c r="Y41" s="100">
        <v>0</v>
      </c>
      <c r="Z41" s="304">
        <v>0</v>
      </c>
      <c r="AA41" s="100">
        <v>1</v>
      </c>
      <c r="AB41" s="54">
        <v>1.2953368000000001E-3</v>
      </c>
      <c r="AC41" s="29"/>
      <c r="AD41" s="29"/>
      <c r="AE41" s="29"/>
      <c r="AF41" s="29"/>
      <c r="AG41" s="29"/>
      <c r="AH41" s="29"/>
      <c r="AI41" s="29"/>
      <c r="AJ41" s="29"/>
      <c r="AK41" s="29"/>
      <c r="AL41" s="29"/>
    </row>
    <row r="42" spans="2:38" ht="13.5" thickBot="1" x14ac:dyDescent="0.25">
      <c r="B42" s="52">
        <v>35</v>
      </c>
      <c r="C42" s="301" t="s">
        <v>78</v>
      </c>
      <c r="D42" s="49" t="s">
        <v>74</v>
      </c>
      <c r="E42" s="43">
        <v>0</v>
      </c>
      <c r="F42" s="56">
        <v>0</v>
      </c>
      <c r="G42" s="43">
        <v>0</v>
      </c>
      <c r="H42" s="56">
        <v>0</v>
      </c>
      <c r="I42" s="43">
        <v>0</v>
      </c>
      <c r="J42" s="56">
        <v>0</v>
      </c>
      <c r="K42" s="43">
        <v>0</v>
      </c>
      <c r="L42" s="56">
        <v>0</v>
      </c>
      <c r="M42" s="43">
        <v>0</v>
      </c>
      <c r="N42" s="56">
        <v>0</v>
      </c>
      <c r="O42" s="43">
        <v>0</v>
      </c>
      <c r="P42" s="56">
        <v>0</v>
      </c>
      <c r="Q42" s="43">
        <v>0</v>
      </c>
      <c r="R42" s="56">
        <v>0</v>
      </c>
      <c r="S42" s="43">
        <v>0</v>
      </c>
      <c r="T42" s="56">
        <v>0</v>
      </c>
      <c r="U42" s="43">
        <v>0</v>
      </c>
      <c r="V42" s="56">
        <v>0</v>
      </c>
      <c r="W42" s="43">
        <v>0</v>
      </c>
      <c r="X42" s="56">
        <v>0</v>
      </c>
      <c r="Y42" s="43">
        <v>0</v>
      </c>
      <c r="Z42" s="56">
        <v>0</v>
      </c>
      <c r="AA42" s="43">
        <v>0</v>
      </c>
      <c r="AB42" s="55">
        <v>0</v>
      </c>
      <c r="AC42" s="29"/>
      <c r="AD42" s="29"/>
      <c r="AE42" s="29"/>
      <c r="AF42" s="29"/>
      <c r="AG42" s="29"/>
      <c r="AH42" s="29"/>
      <c r="AI42" s="29"/>
      <c r="AJ42" s="29"/>
      <c r="AK42" s="29"/>
      <c r="AL42" s="29"/>
    </row>
    <row r="43" spans="2:38" ht="12.75" customHeight="1" x14ac:dyDescent="0.2">
      <c r="B43" s="334" t="s">
        <v>297</v>
      </c>
      <c r="C43" s="334"/>
      <c r="D43" s="334"/>
      <c r="E43" s="334"/>
      <c r="F43" s="334"/>
      <c r="G43" s="334"/>
      <c r="H43" s="334"/>
      <c r="I43" s="334"/>
      <c r="J43" s="334"/>
      <c r="K43" s="334"/>
      <c r="L43" s="334"/>
      <c r="M43" s="334"/>
      <c r="N43" s="334"/>
      <c r="O43" s="334"/>
      <c r="P43" s="334"/>
      <c r="Q43" s="334"/>
      <c r="R43" s="334"/>
      <c r="S43" s="334"/>
      <c r="T43" s="334"/>
      <c r="U43" s="334"/>
      <c r="V43" s="334"/>
      <c r="W43" s="334"/>
      <c r="X43" s="334"/>
      <c r="Y43" s="334"/>
      <c r="Z43" s="334"/>
    </row>
    <row r="44" spans="2:38" x14ac:dyDescent="0.2">
      <c r="B44" s="335"/>
      <c r="C44" s="335"/>
      <c r="D44" s="335"/>
      <c r="E44" s="335"/>
      <c r="F44" s="335"/>
      <c r="G44" s="335"/>
      <c r="H44" s="214"/>
    </row>
  </sheetData>
  <autoFilter ref="B7:AB20"/>
  <mergeCells count="17">
    <mergeCell ref="AA5:AB5"/>
    <mergeCell ref="G5:H5"/>
    <mergeCell ref="I5:J5"/>
    <mergeCell ref="K5:L5"/>
    <mergeCell ref="M5:N5"/>
    <mergeCell ref="O5:P5"/>
    <mergeCell ref="Q5:R5"/>
    <mergeCell ref="S5:T5"/>
    <mergeCell ref="U5:V5"/>
    <mergeCell ref="W5:X5"/>
    <mergeCell ref="Y5:Z5"/>
    <mergeCell ref="D5:D6"/>
    <mergeCell ref="C5:C6"/>
    <mergeCell ref="B5:B6"/>
    <mergeCell ref="B44:G44"/>
    <mergeCell ref="B43:Z43"/>
    <mergeCell ref="E5:F5"/>
  </mergeCells>
  <hyperlinks>
    <hyperlink ref="B3" location="Overview!A1" display="Back to Overview"/>
  </hyperlinks>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outlinePr summaryRight="0"/>
  </sheetPr>
  <dimension ref="B1:F19"/>
  <sheetViews>
    <sheetView showGridLines="0" zoomScale="85" zoomScaleNormal="85" workbookViewId="0"/>
  </sheetViews>
  <sheetFormatPr defaultRowHeight="12.75" x14ac:dyDescent="0.2"/>
  <cols>
    <col min="1" max="1" width="3.28515625" customWidth="1"/>
    <col min="2" max="3" width="9.140625" style="14"/>
    <col min="4" max="4" width="72.140625" style="14" customWidth="1"/>
    <col min="5" max="5" width="15.140625" style="38" bestFit="1" customWidth="1"/>
    <col min="6" max="6" width="13.7109375" style="35" customWidth="1"/>
  </cols>
  <sheetData>
    <row r="1" spans="2:6" s="20" customFormat="1" x14ac:dyDescent="0.2">
      <c r="E1" s="37"/>
      <c r="F1" s="30"/>
    </row>
    <row r="2" spans="2:6" s="19" customFormat="1" ht="20.25" x14ac:dyDescent="0.2">
      <c r="B2" s="19" t="s">
        <v>112</v>
      </c>
      <c r="E2" s="37"/>
      <c r="F2" s="31"/>
    </row>
    <row r="3" spans="2:6" s="27" customFormat="1" ht="20.25" customHeight="1" x14ac:dyDescent="0.2">
      <c r="B3" s="27" t="s">
        <v>3</v>
      </c>
      <c r="E3" s="37"/>
      <c r="F3" s="33"/>
    </row>
    <row r="4" spans="2:6" s="173" customFormat="1" ht="20.25" customHeight="1" x14ac:dyDescent="0.2">
      <c r="E4" s="175"/>
      <c r="F4" s="176"/>
    </row>
    <row r="5" spans="2:6" ht="30.75" customHeight="1" x14ac:dyDescent="0.2">
      <c r="B5" s="313" t="s">
        <v>120</v>
      </c>
      <c r="C5" s="313" t="s">
        <v>52</v>
      </c>
      <c r="D5" s="313" t="s">
        <v>66</v>
      </c>
      <c r="E5" s="324" t="s">
        <v>247</v>
      </c>
      <c r="F5" s="324"/>
    </row>
    <row r="6" spans="2:6" ht="23.25" customHeight="1" x14ac:dyDescent="0.2">
      <c r="B6" s="313"/>
      <c r="C6" s="313"/>
      <c r="D6" s="313"/>
      <c r="E6" s="182" t="s">
        <v>86</v>
      </c>
      <c r="F6" s="182" t="s">
        <v>85</v>
      </c>
    </row>
    <row r="7" spans="2:6" x14ac:dyDescent="0.2">
      <c r="B7" s="259"/>
      <c r="C7" s="259"/>
      <c r="D7" s="259"/>
      <c r="E7" s="39"/>
      <c r="F7" s="34"/>
    </row>
    <row r="8" spans="2:6" x14ac:dyDescent="0.2">
      <c r="B8" s="51">
        <v>1</v>
      </c>
      <c r="C8" s="81">
        <v>2</v>
      </c>
      <c r="D8" s="42" t="s">
        <v>54</v>
      </c>
      <c r="E8" s="195">
        <v>0.99988444460000003</v>
      </c>
      <c r="F8" s="57">
        <v>0.99990227700000001</v>
      </c>
    </row>
    <row r="9" spans="2:6" x14ac:dyDescent="0.2">
      <c r="B9" s="51">
        <v>2</v>
      </c>
      <c r="C9" s="81">
        <v>3</v>
      </c>
      <c r="D9" s="42" t="s">
        <v>55</v>
      </c>
      <c r="E9" s="195">
        <v>0.99893327759999995</v>
      </c>
      <c r="F9" s="57">
        <v>0.99910576699999998</v>
      </c>
    </row>
    <row r="10" spans="2:6" x14ac:dyDescent="0.2">
      <c r="B10" s="51">
        <v>3</v>
      </c>
      <c r="C10" s="81">
        <v>4</v>
      </c>
      <c r="D10" s="42" t="s">
        <v>56</v>
      </c>
      <c r="E10" s="195">
        <v>0.99883228660000001</v>
      </c>
      <c r="F10" s="57">
        <v>0.99900779210000001</v>
      </c>
    </row>
    <row r="11" spans="2:6" x14ac:dyDescent="0.2">
      <c r="B11" s="51">
        <v>4</v>
      </c>
      <c r="C11" s="81">
        <v>5</v>
      </c>
      <c r="D11" s="42" t="s">
        <v>57</v>
      </c>
      <c r="E11" s="195">
        <v>0.9978042479</v>
      </c>
      <c r="F11" s="57">
        <v>0.99789296709999997</v>
      </c>
    </row>
    <row r="12" spans="2:6" ht="13.5" customHeight="1" x14ac:dyDescent="0.2">
      <c r="B12" s="51">
        <v>5</v>
      </c>
      <c r="C12" s="81">
        <v>6</v>
      </c>
      <c r="D12" s="42" t="s">
        <v>58</v>
      </c>
      <c r="E12" s="195">
        <v>0.99815504509999997</v>
      </c>
      <c r="F12" s="57">
        <v>0.99840400060000001</v>
      </c>
    </row>
    <row r="13" spans="2:6" ht="13.5" customHeight="1" x14ac:dyDescent="0.2">
      <c r="B13" s="51">
        <v>6</v>
      </c>
      <c r="C13" s="81">
        <v>7</v>
      </c>
      <c r="D13" s="42" t="s">
        <v>59</v>
      </c>
      <c r="E13" s="195">
        <v>0.99789914160000004</v>
      </c>
      <c r="F13" s="57">
        <v>0.99834573419999995</v>
      </c>
    </row>
    <row r="14" spans="2:6" ht="13.5" customHeight="1" x14ac:dyDescent="0.2">
      <c r="B14" s="51">
        <v>7</v>
      </c>
      <c r="C14" s="81">
        <v>8</v>
      </c>
      <c r="D14" s="42" t="s">
        <v>60</v>
      </c>
      <c r="E14" s="195">
        <v>0.99722150659999997</v>
      </c>
      <c r="F14" s="57">
        <v>0.99738051630000002</v>
      </c>
    </row>
    <row r="15" spans="2:6" ht="13.5" customHeight="1" x14ac:dyDescent="0.2">
      <c r="B15" s="51">
        <v>8</v>
      </c>
      <c r="C15" s="81">
        <v>9</v>
      </c>
      <c r="D15" s="42" t="s">
        <v>61</v>
      </c>
      <c r="E15" s="195">
        <v>0.99696092690000004</v>
      </c>
      <c r="F15" s="57">
        <v>0.99729917970000004</v>
      </c>
    </row>
    <row r="16" spans="2:6" ht="13.5" customHeight="1" x14ac:dyDescent="0.2">
      <c r="B16" s="51">
        <v>9</v>
      </c>
      <c r="C16" s="81">
        <v>10</v>
      </c>
      <c r="D16" s="42" t="s">
        <v>62</v>
      </c>
      <c r="E16" s="195">
        <v>0.99688937050000004</v>
      </c>
      <c r="F16" s="57">
        <v>0.99723986769999995</v>
      </c>
    </row>
    <row r="17" spans="2:6" x14ac:dyDescent="0.2">
      <c r="B17" s="51">
        <v>10</v>
      </c>
      <c r="C17" s="81">
        <v>11</v>
      </c>
      <c r="D17" s="42" t="s">
        <v>63</v>
      </c>
      <c r="E17" s="195">
        <v>0.99958442280000004</v>
      </c>
      <c r="F17" s="57">
        <v>0.99968824739999995</v>
      </c>
    </row>
    <row r="18" spans="2:6" ht="13.5" customHeight="1" x14ac:dyDescent="0.2">
      <c r="B18" s="51">
        <v>11</v>
      </c>
      <c r="C18" s="81">
        <v>12</v>
      </c>
      <c r="D18" s="42" t="s">
        <v>64</v>
      </c>
      <c r="E18" s="195">
        <v>0.99856109790000003</v>
      </c>
      <c r="F18" s="57">
        <v>0.99884411520000005</v>
      </c>
    </row>
    <row r="19" spans="2:6" ht="13.5" customHeight="1" thickBot="1" x14ac:dyDescent="0.25">
      <c r="B19" s="52">
        <v>12</v>
      </c>
      <c r="C19" s="53">
        <v>13</v>
      </c>
      <c r="D19" s="44" t="s">
        <v>65</v>
      </c>
      <c r="E19" s="58">
        <v>0.99714654150000004</v>
      </c>
      <c r="F19" s="59">
        <v>0.9973273091</v>
      </c>
    </row>
  </sheetData>
  <autoFilter ref="B7:F19"/>
  <mergeCells count="4">
    <mergeCell ref="E5:F5"/>
    <mergeCell ref="D5:D6"/>
    <mergeCell ref="C5:C6"/>
    <mergeCell ref="B5:B6"/>
  </mergeCells>
  <hyperlinks>
    <hyperlink ref="B3" location="Overview!A1" display="Back to Overview"/>
  </hyperlinks>
  <pageMargins left="0.7" right="0.7" top="0.75" bottom="0.75" header="0.3" footer="0.3"/>
  <pageSetup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outlinePr summaryRight="0"/>
  </sheetPr>
  <dimension ref="B1:L16013"/>
  <sheetViews>
    <sheetView showGridLines="0" zoomScale="85" zoomScaleNormal="85" workbookViewId="0">
      <pane xSplit="6" ySplit="7" topLeftCell="G8" activePane="bottomRight" state="frozen"/>
      <selection pane="topRight"/>
      <selection pane="bottomLeft"/>
      <selection pane="bottomRight" activeCell="G8" sqref="G8"/>
    </sheetView>
  </sheetViews>
  <sheetFormatPr defaultRowHeight="12.75" x14ac:dyDescent="0.2"/>
  <cols>
    <col min="1" max="1" width="3.28515625" customWidth="1"/>
    <col min="2" max="2" width="9.140625" style="14"/>
    <col min="3" max="3" width="52.140625" style="14" bestFit="1" customWidth="1"/>
    <col min="4" max="4" width="8.7109375" style="14" customWidth="1"/>
    <col min="5" max="5" width="74.7109375" style="14" bestFit="1" customWidth="1"/>
    <col min="6" max="6" width="24.42578125" style="14" bestFit="1" customWidth="1"/>
    <col min="7" max="7" width="10.5703125" style="139" bestFit="1" customWidth="1"/>
    <col min="8" max="10" width="10.5703125" style="139" customWidth="1"/>
    <col min="11" max="11" width="31" style="166" customWidth="1"/>
  </cols>
  <sheetData>
    <row r="1" spans="2:12" s="20" customFormat="1" x14ac:dyDescent="0.2">
      <c r="B1" s="45"/>
      <c r="C1" s="45"/>
      <c r="D1" s="45"/>
      <c r="E1" s="45"/>
      <c r="G1" s="140"/>
      <c r="H1" s="140"/>
      <c r="I1" s="140"/>
      <c r="J1" s="140"/>
      <c r="K1" s="242"/>
    </row>
    <row r="2" spans="2:12" s="19" customFormat="1" ht="20.25" x14ac:dyDescent="0.2">
      <c r="B2" s="230" t="s">
        <v>323</v>
      </c>
      <c r="C2" s="46"/>
      <c r="D2" s="46"/>
      <c r="E2" s="46"/>
      <c r="G2" s="141"/>
      <c r="H2" s="141"/>
      <c r="I2" s="141"/>
      <c r="J2" s="141"/>
      <c r="K2" s="242"/>
    </row>
    <row r="3" spans="2:12" s="27" customFormat="1" ht="20.25" customHeight="1" thickBot="1" x14ac:dyDescent="0.25">
      <c r="B3" s="231" t="s">
        <v>3</v>
      </c>
      <c r="C3" s="47"/>
      <c r="D3" s="47"/>
      <c r="E3" s="47"/>
      <c r="G3" s="47"/>
      <c r="H3" s="47"/>
      <c r="I3" s="47"/>
      <c r="J3" s="47"/>
      <c r="K3" s="242"/>
    </row>
    <row r="4" spans="2:12" s="120" customFormat="1" ht="13.5" thickBot="1" x14ac:dyDescent="0.25">
      <c r="B4" s="178"/>
      <c r="C4" s="178"/>
      <c r="D4" s="178"/>
      <c r="E4" s="178"/>
      <c r="F4" s="177"/>
      <c r="G4" s="337"/>
      <c r="H4" s="337"/>
      <c r="I4" s="337"/>
      <c r="J4" s="337"/>
      <c r="K4" s="337"/>
      <c r="L4" s="298"/>
    </row>
    <row r="5" spans="2:12" s="120" customFormat="1" ht="18" customHeight="1" x14ac:dyDescent="0.2">
      <c r="B5" s="346" t="s">
        <v>120</v>
      </c>
      <c r="C5" s="339" t="s">
        <v>87</v>
      </c>
      <c r="D5" s="338" t="s">
        <v>175</v>
      </c>
      <c r="E5" s="343" t="s">
        <v>6</v>
      </c>
      <c r="F5" s="343" t="s">
        <v>322</v>
      </c>
      <c r="G5" s="338" t="s">
        <v>315</v>
      </c>
      <c r="H5" s="338"/>
      <c r="I5" s="338" t="s">
        <v>316</v>
      </c>
      <c r="J5" s="339"/>
      <c r="K5" s="341" t="s">
        <v>321</v>
      </c>
      <c r="L5" s="298"/>
    </row>
    <row r="6" spans="2:12" ht="38.25" customHeight="1" x14ac:dyDescent="0.2">
      <c r="B6" s="347"/>
      <c r="C6" s="345"/>
      <c r="D6" s="344"/>
      <c r="E6" s="322"/>
      <c r="F6" s="322"/>
      <c r="G6" s="288" t="s">
        <v>39</v>
      </c>
      <c r="H6" s="288" t="s">
        <v>178</v>
      </c>
      <c r="I6" s="288" t="s">
        <v>39</v>
      </c>
      <c r="J6" s="300" t="s">
        <v>178</v>
      </c>
      <c r="K6" s="342"/>
    </row>
    <row r="7" spans="2:12" x14ac:dyDescent="0.2">
      <c r="B7" s="15"/>
      <c r="C7" s="259"/>
      <c r="D7" s="259"/>
      <c r="E7" s="259"/>
      <c r="F7" s="259"/>
      <c r="G7" s="265"/>
      <c r="H7" s="265"/>
      <c r="I7" s="265"/>
      <c r="J7" s="265"/>
      <c r="K7" s="299"/>
    </row>
    <row r="8" spans="2:12" ht="12.95" customHeight="1" x14ac:dyDescent="0.2">
      <c r="B8" s="69">
        <v>1</v>
      </c>
      <c r="C8" s="79" t="s">
        <v>310</v>
      </c>
      <c r="D8" s="80">
        <v>0</v>
      </c>
      <c r="E8" s="79" t="s">
        <v>37</v>
      </c>
      <c r="F8" s="79" t="s">
        <v>311</v>
      </c>
      <c r="G8" s="232">
        <v>1232</v>
      </c>
      <c r="H8" s="80">
        <v>8.2500000000000004E-2</v>
      </c>
      <c r="I8" s="232">
        <v>4946.24</v>
      </c>
      <c r="J8" s="80">
        <v>1.61E-2</v>
      </c>
      <c r="K8" s="153" t="s">
        <v>317</v>
      </c>
    </row>
    <row r="9" spans="2:12" ht="12.95" customHeight="1" x14ac:dyDescent="0.2">
      <c r="B9" s="69">
        <v>2</v>
      </c>
      <c r="C9" s="79" t="s">
        <v>310</v>
      </c>
      <c r="D9" s="80">
        <v>0</v>
      </c>
      <c r="E9" s="79" t="s">
        <v>37</v>
      </c>
      <c r="F9" s="79" t="s">
        <v>312</v>
      </c>
      <c r="G9" s="232">
        <v>1015</v>
      </c>
      <c r="H9" s="80">
        <v>0.33660000000000001</v>
      </c>
      <c r="I9" s="232">
        <v>3543.9</v>
      </c>
      <c r="J9" s="80">
        <v>0.51049999999999995</v>
      </c>
      <c r="K9" s="153" t="s">
        <v>317</v>
      </c>
    </row>
    <row r="10" spans="2:12" ht="12.95" customHeight="1" x14ac:dyDescent="0.2">
      <c r="B10" s="69">
        <v>3</v>
      </c>
      <c r="C10" s="79" t="s">
        <v>310</v>
      </c>
      <c r="D10" s="80">
        <v>1</v>
      </c>
      <c r="E10" s="79" t="s">
        <v>8</v>
      </c>
      <c r="F10" s="79" t="s">
        <v>311</v>
      </c>
      <c r="G10" s="232">
        <v>399.18</v>
      </c>
      <c r="H10" s="80" t="s">
        <v>10</v>
      </c>
      <c r="I10" s="232">
        <v>1735.34</v>
      </c>
      <c r="J10" s="80" t="s">
        <v>10</v>
      </c>
      <c r="K10" s="153" t="s">
        <v>318</v>
      </c>
    </row>
    <row r="11" spans="2:12" ht="12.95" customHeight="1" x14ac:dyDescent="0.2">
      <c r="B11" s="69">
        <v>4</v>
      </c>
      <c r="C11" s="79" t="s">
        <v>310</v>
      </c>
      <c r="D11" s="80">
        <v>1</v>
      </c>
      <c r="E11" s="79" t="s">
        <v>8</v>
      </c>
      <c r="F11" s="79" t="s">
        <v>312</v>
      </c>
      <c r="G11" s="232">
        <v>356.32</v>
      </c>
      <c r="H11" s="80">
        <v>1.6999999999999999E-3</v>
      </c>
      <c r="I11" s="232">
        <v>2410.64</v>
      </c>
      <c r="J11" s="80">
        <v>1.9300000000000001E-2</v>
      </c>
      <c r="K11" s="153" t="s">
        <v>318</v>
      </c>
    </row>
    <row r="12" spans="2:12" ht="12.95" customHeight="1" x14ac:dyDescent="0.2">
      <c r="B12" s="69">
        <v>5</v>
      </c>
      <c r="C12" s="79" t="s">
        <v>310</v>
      </c>
      <c r="D12" s="80">
        <v>2</v>
      </c>
      <c r="E12" s="79" t="s">
        <v>11</v>
      </c>
      <c r="F12" s="79" t="s">
        <v>311</v>
      </c>
      <c r="G12" s="232">
        <v>261.06</v>
      </c>
      <c r="H12" s="80">
        <v>0.58740000000000003</v>
      </c>
      <c r="I12" s="232">
        <v>1198.6099999999999</v>
      </c>
      <c r="J12" s="80">
        <v>0.30599999999999999</v>
      </c>
      <c r="K12" s="153" t="s">
        <v>317</v>
      </c>
    </row>
    <row r="13" spans="2:12" ht="12.95" customHeight="1" x14ac:dyDescent="0.2">
      <c r="B13" s="69">
        <v>6</v>
      </c>
      <c r="C13" s="79" t="s">
        <v>310</v>
      </c>
      <c r="D13" s="80">
        <v>2</v>
      </c>
      <c r="E13" s="79" t="s">
        <v>11</v>
      </c>
      <c r="F13" s="79" t="s">
        <v>312</v>
      </c>
      <c r="G13" s="232">
        <v>-1187.45</v>
      </c>
      <c r="H13" s="80">
        <v>0.1046</v>
      </c>
      <c r="I13" s="232">
        <v>890.17</v>
      </c>
      <c r="J13" s="80">
        <v>0.78700000000000003</v>
      </c>
      <c r="K13" s="153" t="s">
        <v>317</v>
      </c>
    </row>
    <row r="14" spans="2:12" ht="12.95" customHeight="1" x14ac:dyDescent="0.2">
      <c r="B14" s="69">
        <v>7</v>
      </c>
      <c r="C14" s="79" t="s">
        <v>310</v>
      </c>
      <c r="D14" s="80">
        <v>3</v>
      </c>
      <c r="E14" s="79" t="s">
        <v>12</v>
      </c>
      <c r="F14" s="79" t="s">
        <v>311</v>
      </c>
      <c r="G14" s="232">
        <v>269.04000000000002</v>
      </c>
      <c r="H14" s="80">
        <v>0.1242</v>
      </c>
      <c r="I14" s="232">
        <v>-291.51</v>
      </c>
      <c r="J14" s="80">
        <v>0.52759999999999996</v>
      </c>
      <c r="K14" s="153" t="s">
        <v>317</v>
      </c>
    </row>
    <row r="15" spans="2:12" ht="12.95" customHeight="1" x14ac:dyDescent="0.2">
      <c r="B15" s="69">
        <v>8</v>
      </c>
      <c r="C15" s="79" t="s">
        <v>310</v>
      </c>
      <c r="D15" s="80">
        <v>3</v>
      </c>
      <c r="E15" s="79" t="s">
        <v>12</v>
      </c>
      <c r="F15" s="79" t="s">
        <v>312</v>
      </c>
      <c r="G15" s="232">
        <v>-59.991199999999999</v>
      </c>
      <c r="H15" s="80">
        <v>0.82679999999999998</v>
      </c>
      <c r="I15" s="232">
        <v>2481.41</v>
      </c>
      <c r="J15" s="80">
        <v>6.6299999999999998E-2</v>
      </c>
      <c r="K15" s="153" t="s">
        <v>317</v>
      </c>
    </row>
    <row r="16" spans="2:12" ht="12.95" customHeight="1" x14ac:dyDescent="0.2">
      <c r="B16" s="69">
        <v>9</v>
      </c>
      <c r="C16" s="79" t="s">
        <v>310</v>
      </c>
      <c r="D16" s="80">
        <v>4</v>
      </c>
      <c r="E16" s="79" t="s">
        <v>13</v>
      </c>
      <c r="F16" s="79" t="s">
        <v>311</v>
      </c>
      <c r="G16" s="232">
        <v>442.87</v>
      </c>
      <c r="H16" s="80" t="s">
        <v>10</v>
      </c>
      <c r="I16" s="232">
        <v>3032.57</v>
      </c>
      <c r="J16" s="80" t="s">
        <v>10</v>
      </c>
      <c r="K16" s="153" t="s">
        <v>318</v>
      </c>
    </row>
    <row r="17" spans="2:11" ht="12.95" customHeight="1" x14ac:dyDescent="0.2">
      <c r="B17" s="69">
        <v>10</v>
      </c>
      <c r="C17" s="79" t="s">
        <v>310</v>
      </c>
      <c r="D17" s="80">
        <v>4</v>
      </c>
      <c r="E17" s="79" t="s">
        <v>13</v>
      </c>
      <c r="F17" s="79" t="s">
        <v>312</v>
      </c>
      <c r="G17" s="232">
        <v>-64.597999999999999</v>
      </c>
      <c r="H17" s="80">
        <v>0.34200000000000003</v>
      </c>
      <c r="I17" s="232">
        <v>3628.34</v>
      </c>
      <c r="J17" s="80" t="s">
        <v>10</v>
      </c>
      <c r="K17" s="153" t="s">
        <v>318</v>
      </c>
    </row>
    <row r="18" spans="2:11" ht="12.95" customHeight="1" x14ac:dyDescent="0.2">
      <c r="B18" s="69">
        <v>11</v>
      </c>
      <c r="C18" s="79" t="s">
        <v>310</v>
      </c>
      <c r="D18" s="80">
        <v>5</v>
      </c>
      <c r="E18" s="79" t="s">
        <v>14</v>
      </c>
      <c r="F18" s="79" t="s">
        <v>311</v>
      </c>
      <c r="G18" s="232">
        <v>426.67</v>
      </c>
      <c r="H18" s="80" t="s">
        <v>10</v>
      </c>
      <c r="I18" s="232">
        <v>1614.88</v>
      </c>
      <c r="J18" s="80" t="s">
        <v>10</v>
      </c>
      <c r="K18" s="153" t="s">
        <v>318</v>
      </c>
    </row>
    <row r="19" spans="2:11" ht="12.95" customHeight="1" x14ac:dyDescent="0.2">
      <c r="B19" s="69">
        <v>12</v>
      </c>
      <c r="C19" s="79" t="s">
        <v>310</v>
      </c>
      <c r="D19" s="80">
        <v>5</v>
      </c>
      <c r="E19" s="79" t="s">
        <v>14</v>
      </c>
      <c r="F19" s="79" t="s">
        <v>312</v>
      </c>
      <c r="G19" s="232">
        <v>143.38999999999999</v>
      </c>
      <c r="H19" s="80">
        <v>2.3099999999999999E-2</v>
      </c>
      <c r="I19" s="232">
        <v>1860.14</v>
      </c>
      <c r="J19" s="80">
        <v>4.0000000000000001E-3</v>
      </c>
      <c r="K19" s="153" t="s">
        <v>318</v>
      </c>
    </row>
    <row r="20" spans="2:11" ht="12.95" customHeight="1" x14ac:dyDescent="0.2">
      <c r="B20" s="69">
        <v>13</v>
      </c>
      <c r="C20" s="79" t="s">
        <v>310</v>
      </c>
      <c r="D20" s="80">
        <v>6</v>
      </c>
      <c r="E20" s="79" t="s">
        <v>15</v>
      </c>
      <c r="F20" s="79" t="s">
        <v>311</v>
      </c>
      <c r="G20" s="232">
        <v>645.19000000000005</v>
      </c>
      <c r="H20" s="80" t="s">
        <v>10</v>
      </c>
      <c r="I20" s="232">
        <v>1415.23</v>
      </c>
      <c r="J20" s="80" t="s">
        <v>10</v>
      </c>
      <c r="K20" s="153" t="s">
        <v>318</v>
      </c>
    </row>
    <row r="21" spans="2:11" ht="12.95" customHeight="1" x14ac:dyDescent="0.2">
      <c r="B21" s="69">
        <v>14</v>
      </c>
      <c r="C21" s="79" t="s">
        <v>310</v>
      </c>
      <c r="D21" s="80">
        <v>6</v>
      </c>
      <c r="E21" s="79" t="s">
        <v>15</v>
      </c>
      <c r="F21" s="79" t="s">
        <v>312</v>
      </c>
      <c r="G21" s="232">
        <v>249.93</v>
      </c>
      <c r="H21" s="80">
        <v>1.6000000000000001E-3</v>
      </c>
      <c r="I21" s="232">
        <v>2492.46</v>
      </c>
      <c r="J21" s="80" t="s">
        <v>10</v>
      </c>
      <c r="K21" s="153" t="s">
        <v>318</v>
      </c>
    </row>
    <row r="22" spans="2:11" ht="12.95" customHeight="1" x14ac:dyDescent="0.2">
      <c r="B22" s="69">
        <v>15</v>
      </c>
      <c r="C22" s="79" t="s">
        <v>310</v>
      </c>
      <c r="D22" s="80">
        <v>7</v>
      </c>
      <c r="E22" s="79" t="s">
        <v>16</v>
      </c>
      <c r="F22" s="79" t="s">
        <v>311</v>
      </c>
      <c r="G22" s="232">
        <v>23.044899999999998</v>
      </c>
      <c r="H22" s="80">
        <v>0.82840000000000003</v>
      </c>
      <c r="I22" s="232">
        <v>679.01</v>
      </c>
      <c r="J22" s="80">
        <v>4.07E-2</v>
      </c>
      <c r="K22" s="153" t="s">
        <v>317</v>
      </c>
    </row>
    <row r="23" spans="2:11" ht="12.95" customHeight="1" x14ac:dyDescent="0.2">
      <c r="B23" s="69">
        <v>16</v>
      </c>
      <c r="C23" s="79" t="s">
        <v>310</v>
      </c>
      <c r="D23" s="80">
        <v>7</v>
      </c>
      <c r="E23" s="79" t="s">
        <v>16</v>
      </c>
      <c r="F23" s="79" t="s">
        <v>312</v>
      </c>
      <c r="G23" s="232">
        <v>101.96</v>
      </c>
      <c r="H23" s="80">
        <v>0.50370000000000004</v>
      </c>
      <c r="I23" s="232">
        <v>-1183.06</v>
      </c>
      <c r="J23" s="80">
        <v>0.20369999999999999</v>
      </c>
      <c r="K23" s="153" t="s">
        <v>317</v>
      </c>
    </row>
    <row r="24" spans="2:11" ht="12.95" customHeight="1" x14ac:dyDescent="0.2">
      <c r="B24" s="69">
        <v>17</v>
      </c>
      <c r="C24" s="79" t="s">
        <v>310</v>
      </c>
      <c r="D24" s="80">
        <v>8</v>
      </c>
      <c r="E24" s="79" t="s">
        <v>17</v>
      </c>
      <c r="F24" s="79" t="s">
        <v>311</v>
      </c>
      <c r="G24" s="232">
        <v>1330.68</v>
      </c>
      <c r="H24" s="80" t="s">
        <v>10</v>
      </c>
      <c r="I24" s="232">
        <v>3817.06</v>
      </c>
      <c r="J24" s="80" t="s">
        <v>10</v>
      </c>
      <c r="K24" s="153" t="s">
        <v>318</v>
      </c>
    </row>
    <row r="25" spans="2:11" ht="12.95" customHeight="1" x14ac:dyDescent="0.2">
      <c r="B25" s="69">
        <v>18</v>
      </c>
      <c r="C25" s="79" t="s">
        <v>310</v>
      </c>
      <c r="D25" s="80">
        <v>8</v>
      </c>
      <c r="E25" s="79" t="s">
        <v>17</v>
      </c>
      <c r="F25" s="79" t="s">
        <v>312</v>
      </c>
      <c r="G25" s="232">
        <v>905.67</v>
      </c>
      <c r="H25" s="80" t="s">
        <v>10</v>
      </c>
      <c r="I25" s="232">
        <v>15292</v>
      </c>
      <c r="J25" s="80" t="s">
        <v>10</v>
      </c>
      <c r="K25" s="153" t="s">
        <v>318</v>
      </c>
    </row>
    <row r="26" spans="2:11" ht="12.95" customHeight="1" x14ac:dyDescent="0.2">
      <c r="B26" s="69">
        <v>19</v>
      </c>
      <c r="C26" s="79" t="s">
        <v>310</v>
      </c>
      <c r="D26" s="80">
        <v>9</v>
      </c>
      <c r="E26" s="79" t="s">
        <v>18</v>
      </c>
      <c r="F26" s="79" t="s">
        <v>311</v>
      </c>
      <c r="G26" s="232">
        <v>700.19</v>
      </c>
      <c r="H26" s="80" t="s">
        <v>10</v>
      </c>
      <c r="I26" s="232">
        <v>2156.33</v>
      </c>
      <c r="J26" s="80" t="s">
        <v>10</v>
      </c>
      <c r="K26" s="153" t="s">
        <v>318</v>
      </c>
    </row>
    <row r="27" spans="2:11" ht="12.95" customHeight="1" x14ac:dyDescent="0.2">
      <c r="B27" s="69">
        <v>20</v>
      </c>
      <c r="C27" s="79" t="s">
        <v>310</v>
      </c>
      <c r="D27" s="80">
        <v>9</v>
      </c>
      <c r="E27" s="79" t="s">
        <v>18</v>
      </c>
      <c r="F27" s="79" t="s">
        <v>312</v>
      </c>
      <c r="G27" s="232">
        <v>246.71</v>
      </c>
      <c r="H27" s="80">
        <v>0.1076</v>
      </c>
      <c r="I27" s="232">
        <v>2756.1</v>
      </c>
      <c r="J27" s="80">
        <v>4.4000000000000003E-3</v>
      </c>
      <c r="K27" s="153" t="s">
        <v>318</v>
      </c>
    </row>
    <row r="28" spans="2:11" ht="12.95" customHeight="1" x14ac:dyDescent="0.2">
      <c r="B28" s="69">
        <v>21</v>
      </c>
      <c r="C28" s="79" t="s">
        <v>310</v>
      </c>
      <c r="D28" s="80">
        <v>10</v>
      </c>
      <c r="E28" s="79" t="s">
        <v>19</v>
      </c>
      <c r="F28" s="79" t="s">
        <v>311</v>
      </c>
      <c r="G28" s="232">
        <v>77.5077</v>
      </c>
      <c r="H28" s="80">
        <v>0.3024</v>
      </c>
      <c r="I28" s="232">
        <v>1926.11</v>
      </c>
      <c r="J28" s="80" t="s">
        <v>10</v>
      </c>
      <c r="K28" s="153" t="s">
        <v>318</v>
      </c>
    </row>
    <row r="29" spans="2:11" ht="12.95" customHeight="1" x14ac:dyDescent="0.2">
      <c r="B29" s="69">
        <v>22</v>
      </c>
      <c r="C29" s="79" t="s">
        <v>310</v>
      </c>
      <c r="D29" s="80">
        <v>10</v>
      </c>
      <c r="E29" s="79" t="s">
        <v>19</v>
      </c>
      <c r="F29" s="79" t="s">
        <v>312</v>
      </c>
      <c r="G29" s="232">
        <v>-185.67</v>
      </c>
      <c r="H29" s="80">
        <v>9.2399999999999996E-2</v>
      </c>
      <c r="I29" s="232">
        <v>3379.82</v>
      </c>
      <c r="J29" s="80" t="s">
        <v>10</v>
      </c>
      <c r="K29" s="153" t="s">
        <v>318</v>
      </c>
    </row>
    <row r="30" spans="2:11" ht="12.95" customHeight="1" x14ac:dyDescent="0.2">
      <c r="B30" s="69">
        <v>23</v>
      </c>
      <c r="C30" s="79" t="s">
        <v>310</v>
      </c>
      <c r="D30" s="80">
        <v>11</v>
      </c>
      <c r="E30" s="79" t="s">
        <v>20</v>
      </c>
      <c r="F30" s="79" t="s">
        <v>311</v>
      </c>
      <c r="G30" s="232">
        <v>347.98</v>
      </c>
      <c r="H30" s="80" t="s">
        <v>10</v>
      </c>
      <c r="I30" s="232">
        <v>2161.56</v>
      </c>
      <c r="J30" s="80" t="s">
        <v>10</v>
      </c>
      <c r="K30" s="153" t="s">
        <v>318</v>
      </c>
    </row>
    <row r="31" spans="2:11" ht="12.95" customHeight="1" x14ac:dyDescent="0.2">
      <c r="B31" s="69">
        <v>24</v>
      </c>
      <c r="C31" s="79" t="s">
        <v>310</v>
      </c>
      <c r="D31" s="80">
        <v>11</v>
      </c>
      <c r="E31" s="79" t="s">
        <v>20</v>
      </c>
      <c r="F31" s="79" t="s">
        <v>312</v>
      </c>
      <c r="G31" s="232">
        <v>59.812800000000003</v>
      </c>
      <c r="H31" s="80">
        <v>0.51690000000000003</v>
      </c>
      <c r="I31" s="232">
        <v>2857.15</v>
      </c>
      <c r="J31" s="80" t="s">
        <v>10</v>
      </c>
      <c r="K31" s="153" t="s">
        <v>318</v>
      </c>
    </row>
    <row r="32" spans="2:11" ht="12.95" customHeight="1" x14ac:dyDescent="0.2">
      <c r="B32" s="69">
        <v>25</v>
      </c>
      <c r="C32" s="79" t="s">
        <v>310</v>
      </c>
      <c r="D32" s="80">
        <v>12</v>
      </c>
      <c r="E32" s="79" t="s">
        <v>21</v>
      </c>
      <c r="F32" s="79" t="s">
        <v>311</v>
      </c>
      <c r="G32" s="232">
        <v>1122.3699999999999</v>
      </c>
      <c r="H32" s="80" t="s">
        <v>10</v>
      </c>
      <c r="I32" s="232">
        <v>2423.27</v>
      </c>
      <c r="J32" s="80" t="s">
        <v>10</v>
      </c>
      <c r="K32" s="153" t="s">
        <v>318</v>
      </c>
    </row>
    <row r="33" spans="2:11" ht="12.95" customHeight="1" x14ac:dyDescent="0.2">
      <c r="B33" s="69">
        <v>26</v>
      </c>
      <c r="C33" s="79" t="s">
        <v>310</v>
      </c>
      <c r="D33" s="80">
        <v>12</v>
      </c>
      <c r="E33" s="79" t="s">
        <v>21</v>
      </c>
      <c r="F33" s="79" t="s">
        <v>312</v>
      </c>
      <c r="G33" s="232">
        <v>60.9542</v>
      </c>
      <c r="H33" s="80">
        <v>0.86870000000000003</v>
      </c>
      <c r="I33" s="232">
        <v>2071.0300000000002</v>
      </c>
      <c r="J33" s="80">
        <v>0.22409999999999999</v>
      </c>
      <c r="K33" s="153" t="s">
        <v>317</v>
      </c>
    </row>
    <row r="34" spans="2:11" ht="12.95" customHeight="1" x14ac:dyDescent="0.2">
      <c r="B34" s="69">
        <v>27</v>
      </c>
      <c r="C34" s="79" t="s">
        <v>310</v>
      </c>
      <c r="D34" s="80">
        <v>13</v>
      </c>
      <c r="E34" s="79" t="s">
        <v>22</v>
      </c>
      <c r="F34" s="79" t="s">
        <v>311</v>
      </c>
      <c r="G34" s="232">
        <v>180.87</v>
      </c>
      <c r="H34" s="80">
        <v>0.43480000000000002</v>
      </c>
      <c r="I34" s="232">
        <v>-121.09</v>
      </c>
      <c r="J34" s="80">
        <v>0.84560000000000002</v>
      </c>
      <c r="K34" s="153" t="s">
        <v>317</v>
      </c>
    </row>
    <row r="35" spans="2:11" ht="12.95" customHeight="1" x14ac:dyDescent="0.2">
      <c r="B35" s="69">
        <v>28</v>
      </c>
      <c r="C35" s="79" t="s">
        <v>310</v>
      </c>
      <c r="D35" s="80">
        <v>13</v>
      </c>
      <c r="E35" s="79" t="s">
        <v>22</v>
      </c>
      <c r="F35" s="79" t="s">
        <v>312</v>
      </c>
      <c r="G35" s="232">
        <v>617.25</v>
      </c>
      <c r="H35" s="80">
        <v>6.0499999999999998E-2</v>
      </c>
      <c r="I35" s="232">
        <v>-2914.07</v>
      </c>
      <c r="J35" s="80">
        <v>0.1032</v>
      </c>
      <c r="K35" s="153" t="s">
        <v>317</v>
      </c>
    </row>
    <row r="36" spans="2:11" ht="12.95" customHeight="1" x14ac:dyDescent="0.2">
      <c r="B36" s="69">
        <v>29</v>
      </c>
      <c r="C36" s="79" t="s">
        <v>310</v>
      </c>
      <c r="D36" s="80">
        <v>16</v>
      </c>
      <c r="E36" s="79" t="s">
        <v>24</v>
      </c>
      <c r="F36" s="79" t="s">
        <v>311</v>
      </c>
      <c r="G36" s="232">
        <v>471.05</v>
      </c>
      <c r="H36" s="80">
        <v>1.61E-2</v>
      </c>
      <c r="I36" s="232">
        <v>-461.7</v>
      </c>
      <c r="J36" s="80">
        <v>0.42530000000000001</v>
      </c>
      <c r="K36" s="153" t="s">
        <v>317</v>
      </c>
    </row>
    <row r="37" spans="2:11" ht="12.95" customHeight="1" x14ac:dyDescent="0.2">
      <c r="B37" s="69">
        <v>30</v>
      </c>
      <c r="C37" s="79" t="s">
        <v>310</v>
      </c>
      <c r="D37" s="80">
        <v>16</v>
      </c>
      <c r="E37" s="79" t="s">
        <v>24</v>
      </c>
      <c r="F37" s="79" t="s">
        <v>312</v>
      </c>
      <c r="G37" s="232">
        <v>-485.67</v>
      </c>
      <c r="H37" s="80">
        <v>9.4E-2</v>
      </c>
      <c r="I37" s="232">
        <v>82.223200000000006</v>
      </c>
      <c r="J37" s="80">
        <v>0.95799999999999996</v>
      </c>
      <c r="K37" s="153" t="s">
        <v>317</v>
      </c>
    </row>
    <row r="38" spans="2:11" ht="12.95" customHeight="1" x14ac:dyDescent="0.2">
      <c r="B38" s="69">
        <v>31</v>
      </c>
      <c r="C38" s="79" t="s">
        <v>310</v>
      </c>
      <c r="D38" s="80">
        <v>17</v>
      </c>
      <c r="E38" s="79" t="s">
        <v>25</v>
      </c>
      <c r="F38" s="79" t="s">
        <v>311</v>
      </c>
      <c r="G38" s="232">
        <v>-1540.41</v>
      </c>
      <c r="H38" s="80">
        <v>2.5999999999999999E-3</v>
      </c>
      <c r="I38" s="232">
        <v>-1249.1199999999999</v>
      </c>
      <c r="J38" s="80">
        <v>0.42520000000000002</v>
      </c>
      <c r="K38" s="153" t="s">
        <v>317</v>
      </c>
    </row>
    <row r="39" spans="2:11" ht="12.95" customHeight="1" x14ac:dyDescent="0.2">
      <c r="B39" s="69">
        <v>32</v>
      </c>
      <c r="C39" s="79" t="s">
        <v>310</v>
      </c>
      <c r="D39" s="80">
        <v>17</v>
      </c>
      <c r="E39" s="79" t="s">
        <v>25</v>
      </c>
      <c r="F39" s="79" t="s">
        <v>312</v>
      </c>
      <c r="G39" s="232">
        <v>-2159.77</v>
      </c>
      <c r="H39" s="80">
        <v>5.8999999999999999E-3</v>
      </c>
      <c r="I39" s="232">
        <v>-11691</v>
      </c>
      <c r="J39" s="80">
        <v>6.7000000000000002E-3</v>
      </c>
      <c r="K39" s="153" t="s">
        <v>318</v>
      </c>
    </row>
    <row r="40" spans="2:11" ht="12.95" customHeight="1" x14ac:dyDescent="0.2">
      <c r="B40" s="69">
        <v>33</v>
      </c>
      <c r="C40" s="79" t="s">
        <v>310</v>
      </c>
      <c r="D40" s="80">
        <v>18</v>
      </c>
      <c r="E40" s="79" t="s">
        <v>26</v>
      </c>
      <c r="F40" s="79" t="s">
        <v>311</v>
      </c>
      <c r="G40" s="232">
        <v>375.66</v>
      </c>
      <c r="H40" s="80" t="s">
        <v>10</v>
      </c>
      <c r="I40" s="232">
        <v>4538.3100000000004</v>
      </c>
      <c r="J40" s="80" t="s">
        <v>10</v>
      </c>
      <c r="K40" s="153" t="s">
        <v>318</v>
      </c>
    </row>
    <row r="41" spans="2:11" ht="12.95" customHeight="1" x14ac:dyDescent="0.2">
      <c r="B41" s="69">
        <v>34</v>
      </c>
      <c r="C41" s="79" t="s">
        <v>310</v>
      </c>
      <c r="D41" s="80">
        <v>18</v>
      </c>
      <c r="E41" s="79" t="s">
        <v>26</v>
      </c>
      <c r="F41" s="79" t="s">
        <v>312</v>
      </c>
      <c r="G41" s="232">
        <v>203.58</v>
      </c>
      <c r="H41" s="80">
        <v>7.3200000000000001E-2</v>
      </c>
      <c r="I41" s="232">
        <v>6598.35</v>
      </c>
      <c r="J41" s="80" t="s">
        <v>10</v>
      </c>
      <c r="K41" s="153" t="s">
        <v>318</v>
      </c>
    </row>
    <row r="42" spans="2:11" ht="12.95" customHeight="1" x14ac:dyDescent="0.2">
      <c r="B42" s="69">
        <v>35</v>
      </c>
      <c r="C42" s="79" t="s">
        <v>310</v>
      </c>
      <c r="D42" s="80">
        <v>19</v>
      </c>
      <c r="E42" s="79" t="s">
        <v>27</v>
      </c>
      <c r="F42" s="79" t="s">
        <v>311</v>
      </c>
      <c r="G42" s="232">
        <v>225.78</v>
      </c>
      <c r="H42" s="80">
        <v>4.4999999999999998E-2</v>
      </c>
      <c r="I42" s="232">
        <v>1326.82</v>
      </c>
      <c r="J42" s="80">
        <v>3.2199999999999999E-2</v>
      </c>
      <c r="K42" s="153" t="s">
        <v>317</v>
      </c>
    </row>
    <row r="43" spans="2:11" ht="12.95" customHeight="1" x14ac:dyDescent="0.2">
      <c r="B43" s="69">
        <v>36</v>
      </c>
      <c r="C43" s="79" t="s">
        <v>310</v>
      </c>
      <c r="D43" s="80">
        <v>19</v>
      </c>
      <c r="E43" s="79" t="s">
        <v>27</v>
      </c>
      <c r="F43" s="79" t="s">
        <v>312</v>
      </c>
      <c r="G43" s="232">
        <v>-110.72</v>
      </c>
      <c r="H43" s="80">
        <v>0.50390000000000001</v>
      </c>
      <c r="I43" s="232">
        <v>-3507.61</v>
      </c>
      <c r="J43" s="80">
        <v>6.59E-2</v>
      </c>
      <c r="K43" s="153" t="s">
        <v>317</v>
      </c>
    </row>
    <row r="44" spans="2:11" ht="12.95" customHeight="1" x14ac:dyDescent="0.2">
      <c r="B44" s="69">
        <v>37</v>
      </c>
      <c r="C44" s="79" t="s">
        <v>310</v>
      </c>
      <c r="D44" s="80">
        <v>20</v>
      </c>
      <c r="E44" s="79" t="s">
        <v>28</v>
      </c>
      <c r="F44" s="79" t="s">
        <v>311</v>
      </c>
      <c r="G44" s="232">
        <v>170.52</v>
      </c>
      <c r="H44" s="80">
        <v>0.16339999999999999</v>
      </c>
      <c r="I44" s="232">
        <v>-1806.33</v>
      </c>
      <c r="J44" s="80">
        <v>2.9999999999999997E-4</v>
      </c>
      <c r="K44" s="153" t="s">
        <v>318</v>
      </c>
    </row>
    <row r="45" spans="2:11" ht="12.95" customHeight="1" x14ac:dyDescent="0.2">
      <c r="B45" s="69">
        <v>38</v>
      </c>
      <c r="C45" s="79" t="s">
        <v>310</v>
      </c>
      <c r="D45" s="80">
        <v>20</v>
      </c>
      <c r="E45" s="79" t="s">
        <v>28</v>
      </c>
      <c r="F45" s="79" t="s">
        <v>312</v>
      </c>
      <c r="G45" s="232">
        <v>-190.31</v>
      </c>
      <c r="H45" s="80">
        <v>0.27529999999999999</v>
      </c>
      <c r="I45" s="232">
        <v>1223.48</v>
      </c>
      <c r="J45" s="80">
        <v>0.39029999999999998</v>
      </c>
      <c r="K45" s="153" t="s">
        <v>317</v>
      </c>
    </row>
    <row r="46" spans="2:11" ht="12.95" customHeight="1" x14ac:dyDescent="0.2">
      <c r="B46" s="69">
        <v>39</v>
      </c>
      <c r="C46" s="79" t="s">
        <v>310</v>
      </c>
      <c r="D46" s="80">
        <v>21</v>
      </c>
      <c r="E46" s="79" t="s">
        <v>29</v>
      </c>
      <c r="F46" s="79" t="s">
        <v>311</v>
      </c>
      <c r="G46" s="232">
        <v>551.24</v>
      </c>
      <c r="H46" s="80">
        <v>5.9999999999999995E-4</v>
      </c>
      <c r="I46" s="232">
        <v>987.47</v>
      </c>
      <c r="J46" s="80">
        <v>4.6399999999999997E-2</v>
      </c>
      <c r="K46" s="153" t="s">
        <v>317</v>
      </c>
    </row>
    <row r="47" spans="2:11" ht="12.95" customHeight="1" x14ac:dyDescent="0.2">
      <c r="B47" s="69">
        <v>40</v>
      </c>
      <c r="C47" s="79" t="s">
        <v>310</v>
      </c>
      <c r="D47" s="80">
        <v>21</v>
      </c>
      <c r="E47" s="79" t="s">
        <v>29</v>
      </c>
      <c r="F47" s="79" t="s">
        <v>312</v>
      </c>
      <c r="G47" s="232">
        <v>12.493600000000001</v>
      </c>
      <c r="H47" s="80">
        <v>0.95660000000000001</v>
      </c>
      <c r="I47" s="232">
        <v>1628.18</v>
      </c>
      <c r="J47" s="80">
        <v>0.23860000000000001</v>
      </c>
      <c r="K47" s="153" t="s">
        <v>317</v>
      </c>
    </row>
    <row r="48" spans="2:11" ht="12.95" customHeight="1" x14ac:dyDescent="0.2">
      <c r="B48" s="69">
        <v>41</v>
      </c>
      <c r="C48" s="79" t="s">
        <v>310</v>
      </c>
      <c r="D48" s="80">
        <v>22</v>
      </c>
      <c r="E48" s="79" t="s">
        <v>30</v>
      </c>
      <c r="F48" s="79" t="s">
        <v>311</v>
      </c>
      <c r="G48" s="232">
        <v>-1041.29</v>
      </c>
      <c r="H48" s="80">
        <v>0.53500000000000003</v>
      </c>
      <c r="I48" s="232">
        <v>12739</v>
      </c>
      <c r="J48" s="80">
        <v>1.9099999999999999E-2</v>
      </c>
      <c r="K48" s="153" t="s">
        <v>318</v>
      </c>
    </row>
    <row r="49" spans="2:11" ht="12.95" customHeight="1" x14ac:dyDescent="0.2">
      <c r="B49" s="69">
        <v>42</v>
      </c>
      <c r="C49" s="79" t="s">
        <v>310</v>
      </c>
      <c r="D49" s="80">
        <v>22</v>
      </c>
      <c r="E49" s="79" t="s">
        <v>30</v>
      </c>
      <c r="F49" s="79" t="s">
        <v>312</v>
      </c>
      <c r="G49" s="232">
        <v>-3925.32</v>
      </c>
      <c r="H49" s="80">
        <v>0.1094</v>
      </c>
      <c r="I49" s="232">
        <v>7163.11</v>
      </c>
      <c r="J49" s="80">
        <v>0.60119999999999996</v>
      </c>
      <c r="K49" s="153" t="s">
        <v>317</v>
      </c>
    </row>
    <row r="50" spans="2:11" ht="12.95" customHeight="1" x14ac:dyDescent="0.2">
      <c r="B50" s="69">
        <v>43</v>
      </c>
      <c r="C50" s="79" t="s">
        <v>310</v>
      </c>
      <c r="D50" s="80">
        <v>23</v>
      </c>
      <c r="E50" s="79" t="s">
        <v>31</v>
      </c>
      <c r="F50" s="79" t="s">
        <v>311</v>
      </c>
      <c r="G50" s="232">
        <v>-464.3</v>
      </c>
      <c r="H50" s="80">
        <v>3.9399999999999998E-2</v>
      </c>
      <c r="I50" s="232">
        <v>1119.06</v>
      </c>
      <c r="J50" s="80">
        <v>9.4600000000000004E-2</v>
      </c>
      <c r="K50" s="153" t="s">
        <v>318</v>
      </c>
    </row>
    <row r="51" spans="2:11" ht="12.95" customHeight="1" x14ac:dyDescent="0.2">
      <c r="B51" s="69">
        <v>44</v>
      </c>
      <c r="C51" s="79" t="s">
        <v>310</v>
      </c>
      <c r="D51" s="80">
        <v>23</v>
      </c>
      <c r="E51" s="79" t="s">
        <v>31</v>
      </c>
      <c r="F51" s="79" t="s">
        <v>312</v>
      </c>
      <c r="G51" s="232">
        <v>-366.38</v>
      </c>
      <c r="H51" s="80">
        <v>0.30430000000000001</v>
      </c>
      <c r="I51" s="232">
        <v>3023.75</v>
      </c>
      <c r="J51" s="80">
        <v>0.1038</v>
      </c>
      <c r="K51" s="153" t="s">
        <v>317</v>
      </c>
    </row>
    <row r="52" spans="2:11" ht="12.95" customHeight="1" x14ac:dyDescent="0.2">
      <c r="B52" s="69">
        <v>45</v>
      </c>
      <c r="C52" s="79" t="s">
        <v>310</v>
      </c>
      <c r="D52" s="80">
        <v>24</v>
      </c>
      <c r="E52" s="79" t="s">
        <v>32</v>
      </c>
      <c r="F52" s="79" t="s">
        <v>311</v>
      </c>
      <c r="G52" s="232">
        <v>-158.6</v>
      </c>
      <c r="H52" s="80">
        <v>0.82650000000000001</v>
      </c>
      <c r="I52" s="232">
        <v>3178.59</v>
      </c>
      <c r="J52" s="80">
        <v>0.1142</v>
      </c>
      <c r="K52" s="153" t="s">
        <v>317</v>
      </c>
    </row>
    <row r="53" spans="2:11" ht="12.95" customHeight="1" x14ac:dyDescent="0.2">
      <c r="B53" s="69">
        <v>46</v>
      </c>
      <c r="C53" s="79" t="s">
        <v>310</v>
      </c>
      <c r="D53" s="80">
        <v>24</v>
      </c>
      <c r="E53" s="79" t="s">
        <v>32</v>
      </c>
      <c r="F53" s="79" t="s">
        <v>312</v>
      </c>
      <c r="G53" s="232">
        <v>201.92</v>
      </c>
      <c r="H53" s="80">
        <v>0.87160000000000004</v>
      </c>
      <c r="I53" s="232">
        <v>24298</v>
      </c>
      <c r="J53" s="80" t="s">
        <v>10</v>
      </c>
      <c r="K53" s="153" t="s">
        <v>318</v>
      </c>
    </row>
    <row r="54" spans="2:11" ht="12.95" customHeight="1" x14ac:dyDescent="0.2">
      <c r="B54" s="69">
        <v>47</v>
      </c>
      <c r="C54" s="79" t="s">
        <v>310</v>
      </c>
      <c r="D54" s="80">
        <v>25</v>
      </c>
      <c r="E54" s="79" t="s">
        <v>33</v>
      </c>
      <c r="F54" s="79" t="s">
        <v>311</v>
      </c>
      <c r="G54" s="232">
        <v>-75.891000000000005</v>
      </c>
      <c r="H54" s="80">
        <v>0.92359999999999998</v>
      </c>
      <c r="I54" s="232">
        <v>6229.03</v>
      </c>
      <c r="J54" s="80">
        <v>2.5000000000000001E-3</v>
      </c>
      <c r="K54" s="153" t="s">
        <v>318</v>
      </c>
    </row>
    <row r="55" spans="2:11" ht="12.95" customHeight="1" x14ac:dyDescent="0.2">
      <c r="B55" s="69">
        <v>48</v>
      </c>
      <c r="C55" s="79" t="s">
        <v>310</v>
      </c>
      <c r="D55" s="80">
        <v>25</v>
      </c>
      <c r="E55" s="79" t="s">
        <v>33</v>
      </c>
      <c r="F55" s="79" t="s">
        <v>312</v>
      </c>
      <c r="G55" s="232">
        <v>-1899.26</v>
      </c>
      <c r="H55" s="80">
        <v>6.4500000000000002E-2</v>
      </c>
      <c r="I55" s="232">
        <v>5184.3</v>
      </c>
      <c r="J55" s="80">
        <v>0.37030000000000002</v>
      </c>
      <c r="K55" s="153" t="s">
        <v>317</v>
      </c>
    </row>
    <row r="56" spans="2:11" ht="12.95" customHeight="1" x14ac:dyDescent="0.2">
      <c r="B56" s="69">
        <v>49</v>
      </c>
      <c r="C56" s="79" t="s">
        <v>310</v>
      </c>
      <c r="D56" s="80" t="s">
        <v>34</v>
      </c>
      <c r="E56" s="79" t="s">
        <v>35</v>
      </c>
      <c r="F56" s="79" t="s">
        <v>311</v>
      </c>
      <c r="G56" s="232">
        <v>-1084.5</v>
      </c>
      <c r="H56" s="80">
        <v>5.5800000000000002E-2</v>
      </c>
      <c r="I56" s="232">
        <v>3112.42</v>
      </c>
      <c r="J56" s="80">
        <v>0.113</v>
      </c>
      <c r="K56" s="153" t="s">
        <v>318</v>
      </c>
    </row>
    <row r="57" spans="2:11" ht="12.95" customHeight="1" x14ac:dyDescent="0.2">
      <c r="B57" s="69">
        <v>50</v>
      </c>
      <c r="C57" s="79" t="s">
        <v>310</v>
      </c>
      <c r="D57" s="80" t="s">
        <v>34</v>
      </c>
      <c r="E57" s="79" t="s">
        <v>35</v>
      </c>
      <c r="F57" s="79" t="s">
        <v>312</v>
      </c>
      <c r="G57" s="232">
        <v>-545.62</v>
      </c>
      <c r="H57" s="80">
        <v>0.52600000000000002</v>
      </c>
      <c r="I57" s="232">
        <v>-6475.85</v>
      </c>
      <c r="J57" s="80">
        <v>0.249</v>
      </c>
      <c r="K57" s="153" t="s">
        <v>317</v>
      </c>
    </row>
    <row r="58" spans="2:11" ht="12.95" customHeight="1" x14ac:dyDescent="0.2">
      <c r="B58" s="69">
        <v>51</v>
      </c>
      <c r="C58" s="79" t="s">
        <v>313</v>
      </c>
      <c r="D58" s="80">
        <v>0</v>
      </c>
      <c r="E58" s="79" t="s">
        <v>37</v>
      </c>
      <c r="F58" s="79" t="s">
        <v>319</v>
      </c>
      <c r="G58" s="232">
        <v>493.3</v>
      </c>
      <c r="H58" s="80">
        <v>0.50139999999999996</v>
      </c>
      <c r="I58" s="232">
        <v>554.22</v>
      </c>
      <c r="J58" s="80">
        <v>0.80610000000000004</v>
      </c>
      <c r="K58" s="153" t="s">
        <v>317</v>
      </c>
    </row>
    <row r="59" spans="2:11" ht="12.95" customHeight="1" x14ac:dyDescent="0.2">
      <c r="B59" s="69">
        <v>52</v>
      </c>
      <c r="C59" s="79" t="s">
        <v>313</v>
      </c>
      <c r="D59" s="80">
        <v>1</v>
      </c>
      <c r="E59" s="79" t="s">
        <v>8</v>
      </c>
      <c r="F59" s="79" t="s">
        <v>319</v>
      </c>
      <c r="G59" s="232">
        <v>243.39</v>
      </c>
      <c r="H59" s="80">
        <v>1.1000000000000001E-3</v>
      </c>
      <c r="I59" s="232">
        <v>1218.01</v>
      </c>
      <c r="J59" s="80">
        <v>5.1000000000000004E-3</v>
      </c>
      <c r="K59" s="153" t="s">
        <v>318</v>
      </c>
    </row>
    <row r="60" spans="2:11" ht="12.95" customHeight="1" x14ac:dyDescent="0.2">
      <c r="B60" s="69">
        <v>53</v>
      </c>
      <c r="C60" s="79" t="s">
        <v>313</v>
      </c>
      <c r="D60" s="80">
        <v>2</v>
      </c>
      <c r="E60" s="79" t="s">
        <v>11</v>
      </c>
      <c r="F60" s="79" t="s">
        <v>319</v>
      </c>
      <c r="G60" s="232">
        <v>-430.85</v>
      </c>
      <c r="H60" s="80">
        <v>0.38950000000000001</v>
      </c>
      <c r="I60" s="232">
        <v>-942.75</v>
      </c>
      <c r="J60" s="80">
        <v>0.50670000000000004</v>
      </c>
      <c r="K60" s="153" t="s">
        <v>317</v>
      </c>
    </row>
    <row r="61" spans="2:11" ht="12.95" customHeight="1" x14ac:dyDescent="0.2">
      <c r="B61" s="69">
        <v>54</v>
      </c>
      <c r="C61" s="79" t="s">
        <v>313</v>
      </c>
      <c r="D61" s="80">
        <v>3</v>
      </c>
      <c r="E61" s="79" t="s">
        <v>12</v>
      </c>
      <c r="F61" s="79" t="s">
        <v>319</v>
      </c>
      <c r="G61" s="232">
        <v>350.48</v>
      </c>
      <c r="H61" s="80">
        <v>5.9700000000000003E-2</v>
      </c>
      <c r="I61" s="232">
        <v>-92.557000000000002</v>
      </c>
      <c r="J61" s="80">
        <v>0.87060000000000004</v>
      </c>
      <c r="K61" s="153" t="s">
        <v>317</v>
      </c>
    </row>
    <row r="62" spans="2:11" ht="12.95" customHeight="1" x14ac:dyDescent="0.2">
      <c r="B62" s="69">
        <v>55</v>
      </c>
      <c r="C62" s="79" t="s">
        <v>313</v>
      </c>
      <c r="D62" s="80">
        <v>4</v>
      </c>
      <c r="E62" s="79" t="s">
        <v>13</v>
      </c>
      <c r="F62" s="79" t="s">
        <v>319</v>
      </c>
      <c r="G62" s="232">
        <v>27.5943</v>
      </c>
      <c r="H62" s="80">
        <v>0.56499999999999995</v>
      </c>
      <c r="I62" s="232">
        <v>1191.3</v>
      </c>
      <c r="J62" s="80" t="s">
        <v>10</v>
      </c>
      <c r="K62" s="153" t="s">
        <v>318</v>
      </c>
    </row>
    <row r="63" spans="2:11" ht="12.95" customHeight="1" x14ac:dyDescent="0.2">
      <c r="B63" s="69">
        <v>56</v>
      </c>
      <c r="C63" s="79" t="s">
        <v>313</v>
      </c>
      <c r="D63" s="80">
        <v>5</v>
      </c>
      <c r="E63" s="79" t="s">
        <v>14</v>
      </c>
      <c r="F63" s="79" t="s">
        <v>319</v>
      </c>
      <c r="G63" s="232">
        <v>108.87</v>
      </c>
      <c r="H63" s="80">
        <v>1.14E-2</v>
      </c>
      <c r="I63" s="232">
        <v>316.31</v>
      </c>
      <c r="J63" s="80">
        <v>0.25219999999999998</v>
      </c>
      <c r="K63" s="153" t="s">
        <v>317</v>
      </c>
    </row>
    <row r="64" spans="2:11" ht="12.95" customHeight="1" x14ac:dyDescent="0.2">
      <c r="B64" s="69">
        <v>57</v>
      </c>
      <c r="C64" s="79" t="s">
        <v>313</v>
      </c>
      <c r="D64" s="80">
        <v>6</v>
      </c>
      <c r="E64" s="79" t="s">
        <v>15</v>
      </c>
      <c r="F64" s="79" t="s">
        <v>319</v>
      </c>
      <c r="G64" s="232">
        <v>226.44</v>
      </c>
      <c r="H64" s="80" t="s">
        <v>10</v>
      </c>
      <c r="I64" s="232">
        <v>595.35</v>
      </c>
      <c r="J64" s="80">
        <v>1.8499999999999999E-2</v>
      </c>
      <c r="K64" s="153" t="s">
        <v>317</v>
      </c>
    </row>
    <row r="65" spans="2:11" ht="12.95" customHeight="1" x14ac:dyDescent="0.2">
      <c r="B65" s="69">
        <v>58</v>
      </c>
      <c r="C65" s="79" t="s">
        <v>313</v>
      </c>
      <c r="D65" s="80">
        <v>7</v>
      </c>
      <c r="E65" s="79" t="s">
        <v>16</v>
      </c>
      <c r="F65" s="79" t="s">
        <v>319</v>
      </c>
      <c r="G65" s="232">
        <v>82.965800000000002</v>
      </c>
      <c r="H65" s="80">
        <v>0.45860000000000001</v>
      </c>
      <c r="I65" s="232">
        <v>-289.49</v>
      </c>
      <c r="J65" s="80">
        <v>0.46850000000000003</v>
      </c>
      <c r="K65" s="153" t="s">
        <v>317</v>
      </c>
    </row>
    <row r="66" spans="2:11" ht="12.95" customHeight="1" x14ac:dyDescent="0.2">
      <c r="B66" s="69">
        <v>59</v>
      </c>
      <c r="C66" s="79" t="s">
        <v>313</v>
      </c>
      <c r="D66" s="80">
        <v>8</v>
      </c>
      <c r="E66" s="79" t="s">
        <v>17</v>
      </c>
      <c r="F66" s="79" t="s">
        <v>319</v>
      </c>
      <c r="G66" s="232">
        <v>542.33000000000004</v>
      </c>
      <c r="H66" s="80" t="s">
        <v>10</v>
      </c>
      <c r="I66" s="232">
        <v>4853.75</v>
      </c>
      <c r="J66" s="80" t="s">
        <v>10</v>
      </c>
      <c r="K66" s="153" t="s">
        <v>318</v>
      </c>
    </row>
    <row r="67" spans="2:11" ht="12.95" customHeight="1" x14ac:dyDescent="0.2">
      <c r="B67" s="69">
        <v>60</v>
      </c>
      <c r="C67" s="79" t="s">
        <v>313</v>
      </c>
      <c r="D67" s="80">
        <v>9</v>
      </c>
      <c r="E67" s="79" t="s">
        <v>18</v>
      </c>
      <c r="F67" s="79" t="s">
        <v>319</v>
      </c>
      <c r="G67" s="232">
        <v>106.47</v>
      </c>
      <c r="H67" s="80">
        <v>0.3251</v>
      </c>
      <c r="I67" s="232">
        <v>1268.72</v>
      </c>
      <c r="J67" s="80">
        <v>2.2000000000000001E-3</v>
      </c>
      <c r="K67" s="153" t="s">
        <v>318</v>
      </c>
    </row>
    <row r="68" spans="2:11" ht="12.95" customHeight="1" x14ac:dyDescent="0.2">
      <c r="B68" s="69">
        <v>61</v>
      </c>
      <c r="C68" s="79" t="s">
        <v>313</v>
      </c>
      <c r="D68" s="80">
        <v>10</v>
      </c>
      <c r="E68" s="79" t="s">
        <v>19</v>
      </c>
      <c r="F68" s="79" t="s">
        <v>319</v>
      </c>
      <c r="G68" s="232">
        <v>28.322700000000001</v>
      </c>
      <c r="H68" s="80">
        <v>0.72650000000000003</v>
      </c>
      <c r="I68" s="232">
        <v>1315.16</v>
      </c>
      <c r="J68" s="80">
        <v>1E-4</v>
      </c>
      <c r="K68" s="153" t="s">
        <v>318</v>
      </c>
    </row>
    <row r="69" spans="2:11" ht="12.95" customHeight="1" x14ac:dyDescent="0.2">
      <c r="B69" s="69">
        <v>62</v>
      </c>
      <c r="C69" s="79" t="s">
        <v>313</v>
      </c>
      <c r="D69" s="80">
        <v>11</v>
      </c>
      <c r="E69" s="79" t="s">
        <v>20</v>
      </c>
      <c r="F69" s="79" t="s">
        <v>319</v>
      </c>
      <c r="G69" s="232">
        <v>-54.932499999999997</v>
      </c>
      <c r="H69" s="80">
        <v>0.35959999999999998</v>
      </c>
      <c r="I69" s="232">
        <v>781.41</v>
      </c>
      <c r="J69" s="80">
        <v>1.0699999999999999E-2</v>
      </c>
      <c r="K69" s="153" t="s">
        <v>318</v>
      </c>
    </row>
    <row r="70" spans="2:11" ht="12.95" customHeight="1" x14ac:dyDescent="0.2">
      <c r="B70" s="69">
        <v>63</v>
      </c>
      <c r="C70" s="79" t="s">
        <v>313</v>
      </c>
      <c r="D70" s="80">
        <v>13</v>
      </c>
      <c r="E70" s="79" t="s">
        <v>22</v>
      </c>
      <c r="F70" s="79" t="s">
        <v>319</v>
      </c>
      <c r="G70" s="232">
        <v>-216.95</v>
      </c>
      <c r="H70" s="80">
        <v>0.35410000000000003</v>
      </c>
      <c r="I70" s="232">
        <v>-1436.48</v>
      </c>
      <c r="J70" s="80">
        <v>6.0299999999999999E-2</v>
      </c>
      <c r="K70" s="153" t="s">
        <v>317</v>
      </c>
    </row>
    <row r="71" spans="2:11" ht="12.95" customHeight="1" x14ac:dyDescent="0.2">
      <c r="B71" s="69">
        <v>64</v>
      </c>
      <c r="C71" s="79" t="s">
        <v>313</v>
      </c>
      <c r="D71" s="80">
        <v>16</v>
      </c>
      <c r="E71" s="79" t="s">
        <v>24</v>
      </c>
      <c r="F71" s="79" t="s">
        <v>319</v>
      </c>
      <c r="G71" s="232">
        <v>-387.14</v>
      </c>
      <c r="H71" s="80">
        <v>5.33E-2</v>
      </c>
      <c r="I71" s="232">
        <v>-1371.67</v>
      </c>
      <c r="J71" s="80">
        <v>3.9699999999999999E-2</v>
      </c>
      <c r="K71" s="153" t="s">
        <v>317</v>
      </c>
    </row>
    <row r="72" spans="2:11" ht="12.95" customHeight="1" x14ac:dyDescent="0.2">
      <c r="B72" s="69">
        <v>65</v>
      </c>
      <c r="C72" s="79" t="s">
        <v>313</v>
      </c>
      <c r="D72" s="80">
        <v>18</v>
      </c>
      <c r="E72" s="79" t="s">
        <v>26</v>
      </c>
      <c r="F72" s="79" t="s">
        <v>319</v>
      </c>
      <c r="G72" s="232">
        <v>379.47</v>
      </c>
      <c r="H72" s="80" t="s">
        <v>10</v>
      </c>
      <c r="I72" s="232">
        <v>2496.75</v>
      </c>
      <c r="J72" s="80" t="s">
        <v>10</v>
      </c>
      <c r="K72" s="153" t="s">
        <v>318</v>
      </c>
    </row>
    <row r="73" spans="2:11" ht="12.95" customHeight="1" x14ac:dyDescent="0.2">
      <c r="B73" s="69">
        <v>66</v>
      </c>
      <c r="C73" s="79" t="s">
        <v>313</v>
      </c>
      <c r="D73" s="80">
        <v>19</v>
      </c>
      <c r="E73" s="79" t="s">
        <v>27</v>
      </c>
      <c r="F73" s="79" t="s">
        <v>319</v>
      </c>
      <c r="G73" s="232">
        <v>23.376200000000001</v>
      </c>
      <c r="H73" s="80">
        <v>0.84819999999999995</v>
      </c>
      <c r="I73" s="232">
        <v>-2568.17</v>
      </c>
      <c r="J73" s="80">
        <v>1.6000000000000001E-3</v>
      </c>
      <c r="K73" s="153" t="s">
        <v>318</v>
      </c>
    </row>
    <row r="74" spans="2:11" ht="12.95" customHeight="1" x14ac:dyDescent="0.2">
      <c r="B74" s="69">
        <v>67</v>
      </c>
      <c r="C74" s="79" t="s">
        <v>313</v>
      </c>
      <c r="D74" s="80">
        <v>20</v>
      </c>
      <c r="E74" s="79" t="s">
        <v>28</v>
      </c>
      <c r="F74" s="79" t="s">
        <v>319</v>
      </c>
      <c r="G74" s="232">
        <v>-83.703100000000006</v>
      </c>
      <c r="H74" s="80">
        <v>0.54490000000000005</v>
      </c>
      <c r="I74" s="232">
        <v>-1791.03</v>
      </c>
      <c r="J74" s="80">
        <v>4.4000000000000003E-3</v>
      </c>
      <c r="K74" s="153" t="s">
        <v>318</v>
      </c>
    </row>
    <row r="75" spans="2:11" ht="12.95" customHeight="1" x14ac:dyDescent="0.2">
      <c r="B75" s="69">
        <v>68</v>
      </c>
      <c r="C75" s="79" t="s">
        <v>313</v>
      </c>
      <c r="D75" s="80">
        <v>21</v>
      </c>
      <c r="E75" s="79" t="s">
        <v>29</v>
      </c>
      <c r="F75" s="79" t="s">
        <v>319</v>
      </c>
      <c r="G75" s="232">
        <v>219.24</v>
      </c>
      <c r="H75" s="80">
        <v>0.2031</v>
      </c>
      <c r="I75" s="232">
        <v>75.706199999999995</v>
      </c>
      <c r="J75" s="80">
        <v>0.89759999999999995</v>
      </c>
      <c r="K75" s="153" t="s">
        <v>317</v>
      </c>
    </row>
    <row r="76" spans="2:11" ht="12.95" customHeight="1" x14ac:dyDescent="0.2">
      <c r="B76" s="69">
        <v>69</v>
      </c>
      <c r="C76" s="79" t="s">
        <v>313</v>
      </c>
      <c r="D76" s="80">
        <v>22</v>
      </c>
      <c r="E76" s="79" t="s">
        <v>30</v>
      </c>
      <c r="F76" s="79" t="s">
        <v>319</v>
      </c>
      <c r="G76" s="232">
        <v>-1937.99</v>
      </c>
      <c r="H76" s="80">
        <v>0.27889999999999998</v>
      </c>
      <c r="I76" s="232">
        <v>6091.38</v>
      </c>
      <c r="J76" s="80">
        <v>0.31390000000000001</v>
      </c>
      <c r="K76" s="153" t="s">
        <v>317</v>
      </c>
    </row>
    <row r="77" spans="2:11" ht="12.95" customHeight="1" x14ac:dyDescent="0.2">
      <c r="B77" s="69">
        <v>70</v>
      </c>
      <c r="C77" s="79" t="s">
        <v>313</v>
      </c>
      <c r="D77" s="80">
        <v>23</v>
      </c>
      <c r="E77" s="79" t="s">
        <v>31</v>
      </c>
      <c r="F77" s="79" t="s">
        <v>319</v>
      </c>
      <c r="G77" s="232">
        <v>-253.84</v>
      </c>
      <c r="H77" s="80">
        <v>0.29680000000000001</v>
      </c>
      <c r="I77" s="232">
        <v>1880.66</v>
      </c>
      <c r="J77" s="80">
        <v>1.44E-2</v>
      </c>
      <c r="K77" s="153" t="s">
        <v>318</v>
      </c>
    </row>
    <row r="78" spans="2:11" ht="12.95" customHeight="1" x14ac:dyDescent="0.2">
      <c r="B78" s="69">
        <v>71</v>
      </c>
      <c r="C78" s="79" t="s">
        <v>313</v>
      </c>
      <c r="D78" s="80">
        <v>24</v>
      </c>
      <c r="E78" s="79" t="s">
        <v>32</v>
      </c>
      <c r="F78" s="79" t="s">
        <v>319</v>
      </c>
      <c r="G78" s="232">
        <v>-685.29</v>
      </c>
      <c r="H78" s="80">
        <v>0.38600000000000001</v>
      </c>
      <c r="I78" s="232">
        <v>5534.28</v>
      </c>
      <c r="J78" s="80">
        <v>2.07E-2</v>
      </c>
      <c r="K78" s="153" t="s">
        <v>318</v>
      </c>
    </row>
    <row r="79" spans="2:11" ht="12.95" customHeight="1" x14ac:dyDescent="0.2">
      <c r="B79" s="69">
        <v>72</v>
      </c>
      <c r="C79" s="79" t="s">
        <v>313</v>
      </c>
      <c r="D79" s="80">
        <v>25</v>
      </c>
      <c r="E79" s="79" t="s">
        <v>33</v>
      </c>
      <c r="F79" s="79" t="s">
        <v>319</v>
      </c>
      <c r="G79" s="232">
        <v>-32.531500000000001</v>
      </c>
      <c r="H79" s="80">
        <v>0.96689999999999998</v>
      </c>
      <c r="I79" s="232">
        <v>-1019.09</v>
      </c>
      <c r="J79" s="80">
        <v>0.70989999999999998</v>
      </c>
      <c r="K79" s="153" t="s">
        <v>317</v>
      </c>
    </row>
    <row r="80" spans="2:11" ht="12.95" customHeight="1" x14ac:dyDescent="0.2">
      <c r="B80" s="69">
        <v>73</v>
      </c>
      <c r="C80" s="79" t="s">
        <v>313</v>
      </c>
      <c r="D80" s="80" t="s">
        <v>34</v>
      </c>
      <c r="E80" s="79" t="s">
        <v>35</v>
      </c>
      <c r="F80" s="79" t="s">
        <v>319</v>
      </c>
      <c r="G80" s="232">
        <v>-95.967399999999998</v>
      </c>
      <c r="H80" s="80">
        <v>0.87209999999999999</v>
      </c>
      <c r="I80" s="232">
        <v>-13166</v>
      </c>
      <c r="J80" s="80" t="s">
        <v>10</v>
      </c>
      <c r="K80" s="153" t="s">
        <v>318</v>
      </c>
    </row>
    <row r="81" spans="2:11" ht="12.95" customHeight="1" x14ac:dyDescent="0.2">
      <c r="B81" s="69">
        <v>74</v>
      </c>
      <c r="C81" s="79" t="s">
        <v>314</v>
      </c>
      <c r="D81" s="80">
        <v>0</v>
      </c>
      <c r="E81" s="79" t="s">
        <v>37</v>
      </c>
      <c r="F81" s="79" t="s">
        <v>320</v>
      </c>
      <c r="G81" s="232">
        <v>-104.82</v>
      </c>
      <c r="H81" s="80">
        <v>5.04E-2</v>
      </c>
      <c r="I81" s="232">
        <v>205.68</v>
      </c>
      <c r="J81" s="80">
        <v>2.1100000000000001E-2</v>
      </c>
      <c r="K81" s="153" t="s">
        <v>318</v>
      </c>
    </row>
    <row r="82" spans="2:11" ht="12.95" customHeight="1" x14ac:dyDescent="0.2">
      <c r="B82" s="69">
        <v>75</v>
      </c>
      <c r="C82" s="79" t="s">
        <v>314</v>
      </c>
      <c r="D82" s="80">
        <v>1</v>
      </c>
      <c r="E82" s="79" t="s">
        <v>8</v>
      </c>
      <c r="F82" s="79" t="s">
        <v>320</v>
      </c>
      <c r="G82" s="232">
        <v>-43.768500000000003</v>
      </c>
      <c r="H82" s="80" t="s">
        <v>10</v>
      </c>
      <c r="I82" s="232">
        <v>14.98</v>
      </c>
      <c r="J82" s="80">
        <v>0.38890000000000002</v>
      </c>
      <c r="K82" s="153" t="s">
        <v>318</v>
      </c>
    </row>
    <row r="83" spans="2:11" ht="12.95" customHeight="1" x14ac:dyDescent="0.2">
      <c r="B83" s="69">
        <v>76</v>
      </c>
      <c r="C83" s="79" t="s">
        <v>314</v>
      </c>
      <c r="D83" s="80">
        <v>2</v>
      </c>
      <c r="E83" s="79" t="s">
        <v>11</v>
      </c>
      <c r="F83" s="79" t="s">
        <v>320</v>
      </c>
      <c r="G83" s="232">
        <v>-19.367599999999999</v>
      </c>
      <c r="H83" s="80">
        <v>0.56159999999999999</v>
      </c>
      <c r="I83" s="232">
        <v>25.459499999999998</v>
      </c>
      <c r="J83" s="80">
        <v>0.65029999999999999</v>
      </c>
      <c r="K83" s="153" t="s">
        <v>317</v>
      </c>
    </row>
    <row r="84" spans="2:11" ht="12.95" customHeight="1" x14ac:dyDescent="0.2">
      <c r="B84" s="69">
        <v>77</v>
      </c>
      <c r="C84" s="79" t="s">
        <v>314</v>
      </c>
      <c r="D84" s="80">
        <v>3</v>
      </c>
      <c r="E84" s="79" t="s">
        <v>12</v>
      </c>
      <c r="F84" s="79" t="s">
        <v>320</v>
      </c>
      <c r="G84" s="232">
        <v>-25.325600000000001</v>
      </c>
      <c r="H84" s="80">
        <v>4.0399999999999998E-2</v>
      </c>
      <c r="I84" s="232">
        <v>4.3368000000000002</v>
      </c>
      <c r="J84" s="80">
        <v>0.84319999999999995</v>
      </c>
      <c r="K84" s="153" t="s">
        <v>317</v>
      </c>
    </row>
    <row r="85" spans="2:11" ht="12.95" customHeight="1" x14ac:dyDescent="0.2">
      <c r="B85" s="69">
        <v>78</v>
      </c>
      <c r="C85" s="79" t="s">
        <v>314</v>
      </c>
      <c r="D85" s="80">
        <v>4</v>
      </c>
      <c r="E85" s="79" t="s">
        <v>13</v>
      </c>
      <c r="F85" s="79" t="s">
        <v>320</v>
      </c>
      <c r="G85" s="232">
        <v>-9.7599</v>
      </c>
      <c r="H85" s="80">
        <v>6.7999999999999996E-3</v>
      </c>
      <c r="I85" s="232">
        <v>-19.803799999999999</v>
      </c>
      <c r="J85" s="80">
        <v>0.1137</v>
      </c>
      <c r="K85" s="153" t="s">
        <v>317</v>
      </c>
    </row>
    <row r="86" spans="2:11" ht="12.95" customHeight="1" x14ac:dyDescent="0.2">
      <c r="B86" s="69">
        <v>79</v>
      </c>
      <c r="C86" s="79" t="s">
        <v>314</v>
      </c>
      <c r="D86" s="80">
        <v>5</v>
      </c>
      <c r="E86" s="79" t="s">
        <v>14</v>
      </c>
      <c r="F86" s="79" t="s">
        <v>320</v>
      </c>
      <c r="G86" s="232">
        <v>-18.9495</v>
      </c>
      <c r="H86" s="80" t="s">
        <v>10</v>
      </c>
      <c r="I86" s="232">
        <v>29.973099999999999</v>
      </c>
      <c r="J86" s="80">
        <v>7.7000000000000002E-3</v>
      </c>
      <c r="K86" s="153" t="s">
        <v>318</v>
      </c>
    </row>
    <row r="87" spans="2:11" ht="12.95" customHeight="1" x14ac:dyDescent="0.2">
      <c r="B87" s="69">
        <v>80</v>
      </c>
      <c r="C87" s="79" t="s">
        <v>314</v>
      </c>
      <c r="D87" s="80">
        <v>6</v>
      </c>
      <c r="E87" s="79" t="s">
        <v>15</v>
      </c>
      <c r="F87" s="79" t="s">
        <v>320</v>
      </c>
      <c r="G87" s="232">
        <v>-24.987300000000001</v>
      </c>
      <c r="H87" s="80" t="s">
        <v>10</v>
      </c>
      <c r="I87" s="232">
        <v>-3.6638000000000002</v>
      </c>
      <c r="J87" s="80">
        <v>0.71540000000000004</v>
      </c>
      <c r="K87" s="153" t="s">
        <v>318</v>
      </c>
    </row>
    <row r="88" spans="2:11" ht="12.95" customHeight="1" x14ac:dyDescent="0.2">
      <c r="B88" s="69">
        <v>81</v>
      </c>
      <c r="C88" s="79" t="s">
        <v>314</v>
      </c>
      <c r="D88" s="80">
        <v>7</v>
      </c>
      <c r="E88" s="79" t="s">
        <v>16</v>
      </c>
      <c r="F88" s="79" t="s">
        <v>320</v>
      </c>
      <c r="G88" s="232">
        <v>-8.5930999999999997</v>
      </c>
      <c r="H88" s="80">
        <v>0.27750000000000002</v>
      </c>
      <c r="I88" s="232">
        <v>49.307400000000001</v>
      </c>
      <c r="J88" s="80">
        <v>1.5E-3</v>
      </c>
      <c r="K88" s="153" t="s">
        <v>318</v>
      </c>
    </row>
    <row r="89" spans="2:11" ht="12.95" customHeight="1" x14ac:dyDescent="0.2">
      <c r="B89" s="69">
        <v>82</v>
      </c>
      <c r="C89" s="79" t="s">
        <v>314</v>
      </c>
      <c r="D89" s="80">
        <v>8</v>
      </c>
      <c r="E89" s="79" t="s">
        <v>17</v>
      </c>
      <c r="F89" s="79" t="s">
        <v>320</v>
      </c>
      <c r="G89" s="232">
        <v>-70.666200000000003</v>
      </c>
      <c r="H89" s="80" t="s">
        <v>10</v>
      </c>
      <c r="I89" s="232">
        <v>-193.29</v>
      </c>
      <c r="J89" s="80" t="s">
        <v>10</v>
      </c>
      <c r="K89" s="153" t="s">
        <v>318</v>
      </c>
    </row>
    <row r="90" spans="2:11" ht="12.95" customHeight="1" x14ac:dyDescent="0.2">
      <c r="B90" s="69">
        <v>83</v>
      </c>
      <c r="C90" s="79" t="s">
        <v>314</v>
      </c>
      <c r="D90" s="80">
        <v>9</v>
      </c>
      <c r="E90" s="79" t="s">
        <v>18</v>
      </c>
      <c r="F90" s="79" t="s">
        <v>320</v>
      </c>
      <c r="G90" s="232">
        <v>-31.599699999999999</v>
      </c>
      <c r="H90" s="80" t="s">
        <v>10</v>
      </c>
      <c r="I90" s="232">
        <v>-52.145400000000002</v>
      </c>
      <c r="J90" s="80">
        <v>1.6000000000000001E-3</v>
      </c>
      <c r="K90" s="153" t="s">
        <v>317</v>
      </c>
    </row>
    <row r="91" spans="2:11" ht="12.95" customHeight="1" x14ac:dyDescent="0.2">
      <c r="B91" s="69">
        <v>84</v>
      </c>
      <c r="C91" s="79" t="s">
        <v>314</v>
      </c>
      <c r="D91" s="80">
        <v>10</v>
      </c>
      <c r="E91" s="79" t="s">
        <v>19</v>
      </c>
      <c r="F91" s="79" t="s">
        <v>320</v>
      </c>
      <c r="G91" s="232">
        <v>1.5431999999999999</v>
      </c>
      <c r="H91" s="80">
        <v>0.79920000000000002</v>
      </c>
      <c r="I91" s="232">
        <v>-15.838800000000001</v>
      </c>
      <c r="J91" s="80">
        <v>0.25769999999999998</v>
      </c>
      <c r="K91" s="153" t="s">
        <v>317</v>
      </c>
    </row>
    <row r="92" spans="2:11" ht="12.95" customHeight="1" x14ac:dyDescent="0.2">
      <c r="B92" s="69">
        <v>85</v>
      </c>
      <c r="C92" s="79" t="s">
        <v>314</v>
      </c>
      <c r="D92" s="80">
        <v>11</v>
      </c>
      <c r="E92" s="79" t="s">
        <v>20</v>
      </c>
      <c r="F92" s="79" t="s">
        <v>320</v>
      </c>
      <c r="G92" s="232">
        <v>-3.5512000000000001</v>
      </c>
      <c r="H92" s="80">
        <v>0.40570000000000001</v>
      </c>
      <c r="I92" s="232">
        <v>-14.9307</v>
      </c>
      <c r="J92" s="80">
        <v>0.23089999999999999</v>
      </c>
      <c r="K92" s="153" t="s">
        <v>317</v>
      </c>
    </row>
    <row r="93" spans="2:11" ht="12.95" customHeight="1" x14ac:dyDescent="0.2">
      <c r="B93" s="69">
        <v>86</v>
      </c>
      <c r="C93" s="79" t="s">
        <v>314</v>
      </c>
      <c r="D93" s="80">
        <v>12</v>
      </c>
      <c r="E93" s="79" t="s">
        <v>21</v>
      </c>
      <c r="F93" s="79" t="s">
        <v>320</v>
      </c>
      <c r="G93" s="232">
        <v>-11.4338</v>
      </c>
      <c r="H93" s="80">
        <v>0.43059999999999998</v>
      </c>
      <c r="I93" s="232">
        <v>-19.089700000000001</v>
      </c>
      <c r="J93" s="80">
        <v>0.48039999999999999</v>
      </c>
      <c r="K93" s="153" t="s">
        <v>317</v>
      </c>
    </row>
    <row r="94" spans="2:11" ht="12.95" customHeight="1" x14ac:dyDescent="0.2">
      <c r="B94" s="69">
        <v>87</v>
      </c>
      <c r="C94" s="79" t="s">
        <v>314</v>
      </c>
      <c r="D94" s="80">
        <v>13</v>
      </c>
      <c r="E94" s="79" t="s">
        <v>22</v>
      </c>
      <c r="F94" s="79" t="s">
        <v>320</v>
      </c>
      <c r="G94" s="232">
        <v>-4.8719000000000001</v>
      </c>
      <c r="H94" s="80">
        <v>0.75370000000000004</v>
      </c>
      <c r="I94" s="232">
        <v>40.904000000000003</v>
      </c>
      <c r="J94" s="80">
        <v>0.14499999999999999</v>
      </c>
      <c r="K94" s="153" t="s">
        <v>317</v>
      </c>
    </row>
    <row r="95" spans="2:11" ht="12.95" customHeight="1" x14ac:dyDescent="0.2">
      <c r="B95" s="69">
        <v>88</v>
      </c>
      <c r="C95" s="79" t="s">
        <v>314</v>
      </c>
      <c r="D95" s="80">
        <v>16</v>
      </c>
      <c r="E95" s="79" t="s">
        <v>24</v>
      </c>
      <c r="F95" s="79" t="s">
        <v>320</v>
      </c>
      <c r="G95" s="232">
        <v>20.440799999999999</v>
      </c>
      <c r="H95" s="80">
        <v>0.1651</v>
      </c>
      <c r="I95" s="232">
        <v>112.09</v>
      </c>
      <c r="J95" s="80" t="s">
        <v>10</v>
      </c>
      <c r="K95" s="153" t="s">
        <v>318</v>
      </c>
    </row>
    <row r="96" spans="2:11" ht="12.95" customHeight="1" x14ac:dyDescent="0.2">
      <c r="B96" s="69">
        <v>89</v>
      </c>
      <c r="C96" s="79" t="s">
        <v>314</v>
      </c>
      <c r="D96" s="80">
        <v>17</v>
      </c>
      <c r="E96" s="79" t="s">
        <v>25</v>
      </c>
      <c r="F96" s="79" t="s">
        <v>320</v>
      </c>
      <c r="G96" s="232">
        <v>29.780200000000001</v>
      </c>
      <c r="H96" s="80">
        <v>0.31540000000000001</v>
      </c>
      <c r="I96" s="232">
        <v>404.45</v>
      </c>
      <c r="J96" s="80" t="s">
        <v>10</v>
      </c>
      <c r="K96" s="153" t="s">
        <v>318</v>
      </c>
    </row>
    <row r="97" spans="2:11" ht="12.95" customHeight="1" x14ac:dyDescent="0.2">
      <c r="B97" s="69">
        <v>90</v>
      </c>
      <c r="C97" s="79" t="s">
        <v>314</v>
      </c>
      <c r="D97" s="80">
        <v>18</v>
      </c>
      <c r="E97" s="79" t="s">
        <v>26</v>
      </c>
      <c r="F97" s="79" t="s">
        <v>320</v>
      </c>
      <c r="G97" s="232">
        <v>-44.718899999999998</v>
      </c>
      <c r="H97" s="80" t="s">
        <v>10</v>
      </c>
      <c r="I97" s="232">
        <v>-55.6873</v>
      </c>
      <c r="J97" s="80">
        <v>1.0699999999999999E-2</v>
      </c>
      <c r="K97" s="153" t="s">
        <v>317</v>
      </c>
    </row>
    <row r="98" spans="2:11" ht="12.95" customHeight="1" x14ac:dyDescent="0.2">
      <c r="B98" s="69">
        <v>91</v>
      </c>
      <c r="C98" s="79" t="s">
        <v>314</v>
      </c>
      <c r="D98" s="80">
        <v>19</v>
      </c>
      <c r="E98" s="79" t="s">
        <v>27</v>
      </c>
      <c r="F98" s="79" t="s">
        <v>320</v>
      </c>
      <c r="G98" s="232">
        <v>-2.0123000000000002</v>
      </c>
      <c r="H98" s="80">
        <v>0.82989999999999997</v>
      </c>
      <c r="I98" s="232">
        <v>148.4</v>
      </c>
      <c r="J98" s="80" t="s">
        <v>10</v>
      </c>
      <c r="K98" s="153" t="s">
        <v>318</v>
      </c>
    </row>
    <row r="99" spans="2:11" ht="12.95" customHeight="1" x14ac:dyDescent="0.2">
      <c r="B99" s="69">
        <v>92</v>
      </c>
      <c r="C99" s="79" t="s">
        <v>314</v>
      </c>
      <c r="D99" s="80">
        <v>20</v>
      </c>
      <c r="E99" s="79" t="s">
        <v>28</v>
      </c>
      <c r="F99" s="79" t="s">
        <v>320</v>
      </c>
      <c r="G99" s="232">
        <v>-9.8145000000000007</v>
      </c>
      <c r="H99" s="80">
        <v>0.31879999999999997</v>
      </c>
      <c r="I99" s="232">
        <v>96.178600000000003</v>
      </c>
      <c r="J99" s="80">
        <v>2.9999999999999997E-4</v>
      </c>
      <c r="K99" s="153" t="s">
        <v>318</v>
      </c>
    </row>
    <row r="100" spans="2:11" ht="12.95" customHeight="1" x14ac:dyDescent="0.2">
      <c r="B100" s="69">
        <v>93</v>
      </c>
      <c r="C100" s="79" t="s">
        <v>314</v>
      </c>
      <c r="D100" s="80">
        <v>21</v>
      </c>
      <c r="E100" s="79" t="s">
        <v>29</v>
      </c>
      <c r="F100" s="79" t="s">
        <v>320</v>
      </c>
      <c r="G100" s="232">
        <v>-22.810400000000001</v>
      </c>
      <c r="H100" s="80">
        <v>6.7199999999999996E-2</v>
      </c>
      <c r="I100" s="232">
        <v>49.505899999999997</v>
      </c>
      <c r="J100" s="80">
        <v>3.4500000000000003E-2</v>
      </c>
      <c r="K100" s="153" t="s">
        <v>318</v>
      </c>
    </row>
    <row r="101" spans="2:11" ht="12.95" customHeight="1" x14ac:dyDescent="0.2">
      <c r="B101" s="69">
        <v>94</v>
      </c>
      <c r="C101" s="79" t="s">
        <v>314</v>
      </c>
      <c r="D101" s="80">
        <v>22</v>
      </c>
      <c r="E101" s="79" t="s">
        <v>30</v>
      </c>
      <c r="F101" s="79" t="s">
        <v>320</v>
      </c>
      <c r="G101" s="232">
        <v>222.64</v>
      </c>
      <c r="H101" s="80">
        <v>9.4600000000000004E-2</v>
      </c>
      <c r="I101" s="232">
        <v>120.41</v>
      </c>
      <c r="J101" s="80">
        <v>0.68069999999999997</v>
      </c>
      <c r="K101" s="153" t="s">
        <v>317</v>
      </c>
    </row>
    <row r="102" spans="2:11" ht="12.95" customHeight="1" x14ac:dyDescent="0.2">
      <c r="B102" s="69">
        <v>95</v>
      </c>
      <c r="C102" s="79" t="s">
        <v>314</v>
      </c>
      <c r="D102" s="80">
        <v>23</v>
      </c>
      <c r="E102" s="79" t="s">
        <v>31</v>
      </c>
      <c r="F102" s="79" t="s">
        <v>320</v>
      </c>
      <c r="G102" s="232">
        <v>3.3698999999999999</v>
      </c>
      <c r="H102" s="80">
        <v>0.84609999999999996</v>
      </c>
      <c r="I102" s="232">
        <v>-38.375900000000001</v>
      </c>
      <c r="J102" s="80">
        <v>0.21959999999999999</v>
      </c>
      <c r="K102" s="153" t="s">
        <v>317</v>
      </c>
    </row>
    <row r="103" spans="2:11" ht="12.95" customHeight="1" x14ac:dyDescent="0.2">
      <c r="B103" s="69">
        <v>96</v>
      </c>
      <c r="C103" s="79" t="s">
        <v>314</v>
      </c>
      <c r="D103" s="80">
        <v>24</v>
      </c>
      <c r="E103" s="79" t="s">
        <v>32</v>
      </c>
      <c r="F103" s="79" t="s">
        <v>320</v>
      </c>
      <c r="G103" s="232">
        <v>-3.8616000000000001</v>
      </c>
      <c r="H103" s="80">
        <v>0.93630000000000002</v>
      </c>
      <c r="I103" s="232">
        <v>-100.81</v>
      </c>
      <c r="J103" s="80">
        <v>0.26129999999999998</v>
      </c>
      <c r="K103" s="153" t="s">
        <v>317</v>
      </c>
    </row>
    <row r="104" spans="2:11" ht="12.95" customHeight="1" x14ac:dyDescent="0.2">
      <c r="B104" s="69">
        <v>97</v>
      </c>
      <c r="C104" s="79" t="s">
        <v>314</v>
      </c>
      <c r="D104" s="80">
        <v>25</v>
      </c>
      <c r="E104" s="79" t="s">
        <v>33</v>
      </c>
      <c r="F104" s="79" t="s">
        <v>320</v>
      </c>
      <c r="G104" s="232">
        <v>37.8752</v>
      </c>
      <c r="H104" s="80">
        <v>0.53059999999999996</v>
      </c>
      <c r="I104" s="232">
        <v>104.19</v>
      </c>
      <c r="J104" s="80">
        <v>0.38159999999999999</v>
      </c>
      <c r="K104" s="153" t="s">
        <v>317</v>
      </c>
    </row>
    <row r="105" spans="2:11" ht="12.95" customHeight="1" thickBot="1" x14ac:dyDescent="0.25">
      <c r="B105" s="72">
        <v>98</v>
      </c>
      <c r="C105" s="82" t="s">
        <v>314</v>
      </c>
      <c r="D105" s="73" t="s">
        <v>34</v>
      </c>
      <c r="E105" s="82" t="s">
        <v>35</v>
      </c>
      <c r="F105" s="82" t="s">
        <v>320</v>
      </c>
      <c r="G105" s="233">
        <v>-25.613600000000002</v>
      </c>
      <c r="H105" s="73">
        <v>0.53769999999999996</v>
      </c>
      <c r="I105" s="233">
        <v>797.83</v>
      </c>
      <c r="J105" s="73" t="s">
        <v>10</v>
      </c>
      <c r="K105" s="154" t="s">
        <v>318</v>
      </c>
    </row>
    <row r="106" spans="2:11" s="240" customFormat="1" ht="26.25" customHeight="1" x14ac:dyDescent="0.2">
      <c r="B106" s="340" t="s">
        <v>1236</v>
      </c>
      <c r="C106" s="340"/>
      <c r="D106" s="340"/>
      <c r="E106" s="340"/>
      <c r="F106" s="340"/>
      <c r="G106" s="78"/>
      <c r="H106" s="78"/>
      <c r="I106" s="78"/>
      <c r="J106" s="78"/>
      <c r="K106" s="78"/>
    </row>
    <row r="107" spans="2:11" s="240" customFormat="1" x14ac:dyDescent="0.2">
      <c r="B107" s="81"/>
      <c r="C107" s="100"/>
      <c r="D107" s="81"/>
      <c r="E107" s="100"/>
      <c r="F107" s="179"/>
      <c r="G107" s="81"/>
      <c r="H107" s="85"/>
      <c r="I107" s="85"/>
      <c r="J107" s="85"/>
      <c r="K107" s="85"/>
    </row>
    <row r="108" spans="2:11" s="240" customFormat="1" x14ac:dyDescent="0.2">
      <c r="B108" s="81"/>
      <c r="C108" s="100"/>
      <c r="D108" s="81"/>
      <c r="E108" s="100"/>
      <c r="F108" s="179"/>
      <c r="G108" s="81"/>
      <c r="H108" s="85"/>
      <c r="I108" s="85"/>
      <c r="J108" s="85"/>
      <c r="K108" s="85"/>
    </row>
    <row r="109" spans="2:11" s="240" customFormat="1" x14ac:dyDescent="0.2">
      <c r="B109" s="81"/>
      <c r="C109" s="100"/>
      <c r="D109" s="81"/>
      <c r="E109" s="100"/>
      <c r="F109" s="179"/>
      <c r="G109" s="81"/>
      <c r="H109" s="85"/>
      <c r="I109" s="85"/>
      <c r="J109" s="85"/>
      <c r="K109" s="85"/>
    </row>
    <row r="110" spans="2:11" s="240" customFormat="1" x14ac:dyDescent="0.2">
      <c r="B110" s="81"/>
      <c r="C110" s="100"/>
      <c r="D110" s="81"/>
      <c r="E110" s="100"/>
      <c r="F110" s="179"/>
      <c r="G110" s="81"/>
      <c r="H110" s="85"/>
      <c r="I110" s="85"/>
      <c r="J110" s="85"/>
      <c r="K110" s="85"/>
    </row>
    <row r="111" spans="2:11" s="240" customFormat="1" x14ac:dyDescent="0.2">
      <c r="B111" s="81"/>
      <c r="C111" s="100"/>
      <c r="D111" s="81"/>
      <c r="E111" s="100"/>
      <c r="F111" s="179"/>
      <c r="G111" s="81"/>
      <c r="H111" s="85"/>
      <c r="I111" s="85"/>
      <c r="J111" s="85"/>
      <c r="K111" s="85"/>
    </row>
    <row r="112" spans="2:11" s="240" customFormat="1" x14ac:dyDescent="0.2">
      <c r="B112" s="81"/>
      <c r="C112" s="100"/>
      <c r="D112" s="81"/>
      <c r="E112" s="100"/>
      <c r="F112" s="179"/>
      <c r="G112" s="81"/>
      <c r="H112" s="85"/>
      <c r="I112" s="85"/>
      <c r="J112" s="85"/>
      <c r="K112" s="85"/>
    </row>
    <row r="113" spans="2:11" s="240" customFormat="1" x14ac:dyDescent="0.2">
      <c r="B113" s="81"/>
      <c r="C113" s="100"/>
      <c r="D113" s="81"/>
      <c r="E113" s="100"/>
      <c r="F113" s="179"/>
      <c r="G113" s="81"/>
      <c r="H113" s="85"/>
      <c r="I113" s="85"/>
      <c r="J113" s="85"/>
      <c r="K113" s="85"/>
    </row>
    <row r="114" spans="2:11" s="240" customFormat="1" x14ac:dyDescent="0.2">
      <c r="B114" s="81"/>
      <c r="C114" s="100"/>
      <c r="D114" s="81"/>
      <c r="E114" s="100"/>
      <c r="F114" s="179"/>
      <c r="G114" s="81"/>
      <c r="H114" s="85"/>
      <c r="I114" s="85"/>
      <c r="J114" s="85"/>
      <c r="K114" s="85"/>
    </row>
    <row r="115" spans="2:11" s="240" customFormat="1" x14ac:dyDescent="0.2">
      <c r="B115" s="81"/>
      <c r="C115" s="100"/>
      <c r="D115" s="81"/>
      <c r="E115" s="100"/>
      <c r="F115" s="179"/>
      <c r="G115" s="81"/>
      <c r="H115" s="85"/>
      <c r="I115" s="85"/>
      <c r="J115" s="85"/>
      <c r="K115" s="85"/>
    </row>
    <row r="116" spans="2:11" s="240" customFormat="1" x14ac:dyDescent="0.2">
      <c r="B116" s="81"/>
      <c r="C116" s="100"/>
      <c r="D116" s="81"/>
      <c r="E116" s="100"/>
      <c r="F116" s="179"/>
      <c r="G116" s="81"/>
      <c r="H116" s="85"/>
      <c r="I116" s="85"/>
      <c r="J116" s="85"/>
      <c r="K116" s="85"/>
    </row>
    <row r="117" spans="2:11" s="240" customFormat="1" x14ac:dyDescent="0.2">
      <c r="B117" s="81"/>
      <c r="C117" s="100"/>
      <c r="D117" s="81"/>
      <c r="E117" s="100"/>
      <c r="F117" s="179"/>
      <c r="G117" s="81"/>
      <c r="H117" s="85"/>
      <c r="I117" s="85"/>
      <c r="J117" s="85"/>
      <c r="K117" s="85"/>
    </row>
    <row r="118" spans="2:11" s="240" customFormat="1" x14ac:dyDescent="0.2">
      <c r="B118" s="81"/>
      <c r="C118" s="100"/>
      <c r="D118" s="81"/>
      <c r="E118" s="100"/>
      <c r="F118" s="179"/>
      <c r="G118" s="81"/>
      <c r="H118" s="85"/>
      <c r="I118" s="85"/>
      <c r="J118" s="85"/>
      <c r="K118" s="85"/>
    </row>
    <row r="119" spans="2:11" s="240" customFormat="1" x14ac:dyDescent="0.2">
      <c r="B119" s="81"/>
      <c r="C119" s="100"/>
      <c r="D119" s="81"/>
      <c r="E119" s="100"/>
      <c r="F119" s="179"/>
      <c r="G119" s="81"/>
      <c r="H119" s="85"/>
      <c r="I119" s="85"/>
      <c r="J119" s="85"/>
      <c r="K119" s="85"/>
    </row>
    <row r="120" spans="2:11" s="240" customFormat="1" x14ac:dyDescent="0.2">
      <c r="B120" s="81"/>
      <c r="C120" s="100"/>
      <c r="D120" s="81"/>
      <c r="E120" s="100"/>
      <c r="F120" s="179"/>
      <c r="G120" s="81"/>
      <c r="H120" s="85"/>
      <c r="I120" s="85"/>
      <c r="J120" s="85"/>
      <c r="K120" s="85"/>
    </row>
    <row r="121" spans="2:11" s="240" customFormat="1" x14ac:dyDescent="0.2">
      <c r="B121" s="81"/>
      <c r="C121" s="100"/>
      <c r="D121" s="81"/>
      <c r="E121" s="100"/>
      <c r="F121" s="179"/>
      <c r="G121" s="81"/>
      <c r="H121" s="85"/>
      <c r="I121" s="85"/>
      <c r="J121" s="85"/>
      <c r="K121" s="85"/>
    </row>
    <row r="122" spans="2:11" s="240" customFormat="1" x14ac:dyDescent="0.2">
      <c r="B122" s="81"/>
      <c r="C122" s="100"/>
      <c r="D122" s="81"/>
      <c r="E122" s="100"/>
      <c r="F122" s="179"/>
      <c r="G122" s="81"/>
      <c r="H122" s="85"/>
      <c r="I122" s="85"/>
      <c r="J122" s="85"/>
      <c r="K122" s="85"/>
    </row>
    <row r="123" spans="2:11" s="240" customFormat="1" x14ac:dyDescent="0.2">
      <c r="B123" s="81"/>
      <c r="C123" s="100"/>
      <c r="D123" s="81"/>
      <c r="E123" s="100"/>
      <c r="F123" s="179"/>
      <c r="G123" s="81"/>
      <c r="H123" s="85"/>
      <c r="I123" s="85"/>
      <c r="J123" s="85"/>
      <c r="K123" s="85"/>
    </row>
    <row r="124" spans="2:11" s="240" customFormat="1" x14ac:dyDescent="0.2">
      <c r="B124" s="81"/>
      <c r="C124" s="100"/>
      <c r="D124" s="81"/>
      <c r="E124" s="100"/>
      <c r="F124" s="179"/>
      <c r="G124" s="81"/>
      <c r="H124" s="85"/>
      <c r="I124" s="85"/>
      <c r="J124" s="85"/>
      <c r="K124" s="85"/>
    </row>
    <row r="125" spans="2:11" s="240" customFormat="1" x14ac:dyDescent="0.2">
      <c r="B125" s="81"/>
      <c r="C125" s="100"/>
      <c r="D125" s="81"/>
      <c r="E125" s="100"/>
      <c r="F125" s="179"/>
      <c r="G125" s="81"/>
      <c r="H125" s="85"/>
      <c r="I125" s="85"/>
      <c r="J125" s="85"/>
      <c r="K125" s="85"/>
    </row>
    <row r="126" spans="2:11" s="240" customFormat="1" x14ac:dyDescent="0.2">
      <c r="B126" s="81"/>
      <c r="C126" s="100"/>
      <c r="D126" s="81"/>
      <c r="E126" s="100"/>
      <c r="F126" s="179"/>
      <c r="G126" s="81"/>
      <c r="H126" s="85"/>
      <c r="I126" s="85"/>
      <c r="J126" s="85"/>
      <c r="K126" s="85"/>
    </row>
    <row r="127" spans="2:11" s="240" customFormat="1" x14ac:dyDescent="0.2">
      <c r="B127" s="81"/>
      <c r="C127" s="100"/>
      <c r="D127" s="81"/>
      <c r="E127" s="100"/>
      <c r="F127" s="179"/>
      <c r="G127" s="81"/>
      <c r="H127" s="85"/>
      <c r="I127" s="85"/>
      <c r="J127" s="85"/>
      <c r="K127" s="85"/>
    </row>
    <row r="128" spans="2:11" s="240" customFormat="1" x14ac:dyDescent="0.2">
      <c r="B128" s="81"/>
      <c r="C128" s="100"/>
      <c r="D128" s="81"/>
      <c r="E128" s="100"/>
      <c r="F128" s="179"/>
      <c r="G128" s="81"/>
      <c r="H128" s="85"/>
      <c r="I128" s="85"/>
      <c r="J128" s="85"/>
      <c r="K128" s="85"/>
    </row>
    <row r="129" spans="2:11" s="240" customFormat="1" x14ac:dyDescent="0.2">
      <c r="B129" s="81"/>
      <c r="C129" s="100"/>
      <c r="D129" s="81"/>
      <c r="E129" s="100"/>
      <c r="F129" s="179"/>
      <c r="G129" s="81"/>
      <c r="H129" s="85"/>
      <c r="I129" s="85"/>
      <c r="J129" s="85"/>
      <c r="K129" s="85"/>
    </row>
    <row r="130" spans="2:11" s="240" customFormat="1" x14ac:dyDescent="0.2">
      <c r="B130" s="81"/>
      <c r="C130" s="100"/>
      <c r="D130" s="81"/>
      <c r="E130" s="100"/>
      <c r="F130" s="179"/>
      <c r="G130" s="81"/>
      <c r="H130" s="85"/>
      <c r="I130" s="85"/>
      <c r="J130" s="85"/>
      <c r="K130" s="85"/>
    </row>
    <row r="131" spans="2:11" s="240" customFormat="1" x14ac:dyDescent="0.2">
      <c r="B131" s="81"/>
      <c r="C131" s="100"/>
      <c r="D131" s="81"/>
      <c r="E131" s="100"/>
      <c r="F131" s="179"/>
      <c r="G131" s="81"/>
      <c r="H131" s="85"/>
      <c r="I131" s="85"/>
      <c r="J131" s="85"/>
      <c r="K131" s="85"/>
    </row>
    <row r="132" spans="2:11" s="240" customFormat="1" x14ac:dyDescent="0.2">
      <c r="B132" s="81"/>
      <c r="C132" s="100"/>
      <c r="D132" s="81"/>
      <c r="E132" s="100"/>
      <c r="F132" s="179"/>
      <c r="G132" s="81"/>
      <c r="H132" s="85"/>
      <c r="I132" s="85"/>
      <c r="J132" s="85"/>
      <c r="K132" s="85"/>
    </row>
    <row r="133" spans="2:11" s="240" customFormat="1" x14ac:dyDescent="0.2">
      <c r="B133" s="81"/>
      <c r="C133" s="100"/>
      <c r="D133" s="81"/>
      <c r="E133" s="100"/>
      <c r="F133" s="179"/>
      <c r="G133" s="81"/>
      <c r="H133" s="85"/>
      <c r="I133" s="85"/>
      <c r="J133" s="85"/>
      <c r="K133" s="85"/>
    </row>
    <row r="134" spans="2:11" s="240" customFormat="1" x14ac:dyDescent="0.2">
      <c r="B134" s="81"/>
      <c r="C134" s="100"/>
      <c r="D134" s="81"/>
      <c r="E134" s="100"/>
      <c r="F134" s="179"/>
      <c r="G134" s="81"/>
      <c r="H134" s="85"/>
      <c r="I134" s="85"/>
      <c r="J134" s="85"/>
      <c r="K134" s="85"/>
    </row>
    <row r="135" spans="2:11" s="240" customFormat="1" x14ac:dyDescent="0.2">
      <c r="B135" s="81"/>
      <c r="C135" s="100"/>
      <c r="D135" s="81"/>
      <c r="E135" s="100"/>
      <c r="F135" s="179"/>
      <c r="G135" s="81"/>
      <c r="H135" s="85"/>
      <c r="I135" s="85"/>
      <c r="J135" s="85"/>
      <c r="K135" s="85"/>
    </row>
    <row r="136" spans="2:11" s="240" customFormat="1" x14ac:dyDescent="0.2">
      <c r="B136" s="81"/>
      <c r="C136" s="100"/>
      <c r="D136" s="81"/>
      <c r="E136" s="100"/>
      <c r="F136" s="179"/>
      <c r="G136" s="81"/>
      <c r="H136" s="85"/>
      <c r="I136" s="85"/>
      <c r="J136" s="85"/>
      <c r="K136" s="85"/>
    </row>
    <row r="137" spans="2:11" s="240" customFormat="1" x14ac:dyDescent="0.2">
      <c r="B137" s="81"/>
      <c r="C137" s="100"/>
      <c r="D137" s="81"/>
      <c r="E137" s="100"/>
      <c r="F137" s="179"/>
      <c r="G137" s="81"/>
      <c r="H137" s="85"/>
      <c r="I137" s="85"/>
      <c r="J137" s="85"/>
      <c r="K137" s="85"/>
    </row>
    <row r="138" spans="2:11" s="240" customFormat="1" x14ac:dyDescent="0.2">
      <c r="B138" s="81"/>
      <c r="C138" s="100"/>
      <c r="D138" s="81"/>
      <c r="E138" s="100"/>
      <c r="F138" s="179"/>
      <c r="G138" s="81"/>
      <c r="H138" s="85"/>
      <c r="I138" s="85"/>
      <c r="J138" s="85"/>
      <c r="K138" s="85"/>
    </row>
    <row r="139" spans="2:11" s="240" customFormat="1" x14ac:dyDescent="0.2">
      <c r="B139" s="81"/>
      <c r="C139" s="100"/>
      <c r="D139" s="81"/>
      <c r="E139" s="100"/>
      <c r="F139" s="179"/>
      <c r="G139" s="81"/>
      <c r="H139" s="85"/>
      <c r="I139" s="85"/>
      <c r="J139" s="85"/>
      <c r="K139" s="85"/>
    </row>
    <row r="140" spans="2:11" s="240" customFormat="1" x14ac:dyDescent="0.2">
      <c r="B140" s="81"/>
      <c r="C140" s="100"/>
      <c r="D140" s="81"/>
      <c r="E140" s="100"/>
      <c r="F140" s="179"/>
      <c r="G140" s="81"/>
      <c r="H140" s="85"/>
      <c r="I140" s="85"/>
      <c r="J140" s="85"/>
      <c r="K140" s="85"/>
    </row>
    <row r="141" spans="2:11" s="240" customFormat="1" x14ac:dyDescent="0.2">
      <c r="B141" s="81"/>
      <c r="C141" s="100"/>
      <c r="D141" s="81"/>
      <c r="E141" s="100"/>
      <c r="F141" s="179"/>
      <c r="G141" s="81"/>
      <c r="H141" s="85"/>
      <c r="I141" s="85"/>
      <c r="J141" s="85"/>
      <c r="K141" s="85"/>
    </row>
    <row r="142" spans="2:11" s="240" customFormat="1" x14ac:dyDescent="0.2">
      <c r="B142" s="81"/>
      <c r="C142" s="100"/>
      <c r="D142" s="81"/>
      <c r="E142" s="100"/>
      <c r="F142" s="179"/>
      <c r="G142" s="81"/>
      <c r="H142" s="85"/>
      <c r="I142" s="85"/>
      <c r="J142" s="85"/>
      <c r="K142" s="85"/>
    </row>
    <row r="143" spans="2:11" s="240" customFormat="1" x14ac:dyDescent="0.2">
      <c r="B143" s="81"/>
      <c r="C143" s="100"/>
      <c r="D143" s="81"/>
      <c r="E143" s="100"/>
      <c r="F143" s="179"/>
      <c r="G143" s="81"/>
      <c r="H143" s="85"/>
      <c r="I143" s="85"/>
      <c r="J143" s="85"/>
      <c r="K143" s="85"/>
    </row>
    <row r="144" spans="2:11" s="240" customFormat="1" x14ac:dyDescent="0.2">
      <c r="B144" s="81"/>
      <c r="C144" s="100"/>
      <c r="D144" s="81"/>
      <c r="E144" s="100"/>
      <c r="F144" s="179"/>
      <c r="G144" s="81"/>
      <c r="H144" s="85"/>
      <c r="I144" s="85"/>
      <c r="J144" s="85"/>
      <c r="K144" s="85"/>
    </row>
    <row r="145" spans="2:11" s="240" customFormat="1" x14ac:dyDescent="0.2">
      <c r="B145" s="81"/>
      <c r="C145" s="100"/>
      <c r="D145" s="81"/>
      <c r="E145" s="100"/>
      <c r="F145" s="179"/>
      <c r="G145" s="81"/>
      <c r="H145" s="85"/>
      <c r="I145" s="85"/>
      <c r="J145" s="85"/>
      <c r="K145" s="85"/>
    </row>
    <row r="146" spans="2:11" s="240" customFormat="1" x14ac:dyDescent="0.2">
      <c r="B146" s="81"/>
      <c r="C146" s="100"/>
      <c r="D146" s="81"/>
      <c r="E146" s="100"/>
      <c r="F146" s="179"/>
      <c r="G146" s="81"/>
      <c r="H146" s="85"/>
      <c r="I146" s="85"/>
      <c r="J146" s="85"/>
      <c r="K146" s="85"/>
    </row>
    <row r="147" spans="2:11" s="240" customFormat="1" x14ac:dyDescent="0.2">
      <c r="B147" s="81"/>
      <c r="C147" s="100"/>
      <c r="D147" s="81"/>
      <c r="E147" s="100"/>
      <c r="F147" s="179"/>
      <c r="G147" s="81"/>
      <c r="H147" s="85"/>
      <c r="I147" s="85"/>
      <c r="J147" s="85"/>
      <c r="K147" s="85"/>
    </row>
    <row r="148" spans="2:11" s="240" customFormat="1" x14ac:dyDescent="0.2">
      <c r="B148" s="81"/>
      <c r="C148" s="100"/>
      <c r="D148" s="81"/>
      <c r="E148" s="100"/>
      <c r="F148" s="179"/>
      <c r="G148" s="81"/>
      <c r="H148" s="85"/>
      <c r="I148" s="85"/>
      <c r="J148" s="85"/>
      <c r="K148" s="85"/>
    </row>
    <row r="149" spans="2:11" s="240" customFormat="1" x14ac:dyDescent="0.2">
      <c r="B149" s="81"/>
      <c r="C149" s="100"/>
      <c r="D149" s="81"/>
      <c r="E149" s="100"/>
      <c r="F149" s="179"/>
      <c r="G149" s="81"/>
      <c r="H149" s="85"/>
      <c r="I149" s="85"/>
      <c r="J149" s="85"/>
      <c r="K149" s="85"/>
    </row>
    <row r="150" spans="2:11" s="240" customFormat="1" x14ac:dyDescent="0.2">
      <c r="B150" s="81"/>
      <c r="C150" s="100"/>
      <c r="D150" s="81"/>
      <c r="E150" s="100"/>
      <c r="F150" s="179"/>
      <c r="G150" s="81"/>
      <c r="H150" s="85"/>
      <c r="I150" s="85"/>
      <c r="J150" s="85"/>
      <c r="K150" s="85"/>
    </row>
    <row r="151" spans="2:11" s="240" customFormat="1" x14ac:dyDescent="0.2">
      <c r="B151" s="81"/>
      <c r="C151" s="100"/>
      <c r="D151" s="81"/>
      <c r="E151" s="100"/>
      <c r="F151" s="179"/>
      <c r="G151" s="81"/>
      <c r="H151" s="85"/>
      <c r="I151" s="85"/>
      <c r="J151" s="85"/>
      <c r="K151" s="85"/>
    </row>
    <row r="152" spans="2:11" s="240" customFormat="1" x14ac:dyDescent="0.2">
      <c r="B152" s="81"/>
      <c r="C152" s="100"/>
      <c r="D152" s="81"/>
      <c r="E152" s="100"/>
      <c r="F152" s="179"/>
      <c r="G152" s="81"/>
      <c r="H152" s="85"/>
      <c r="I152" s="85"/>
      <c r="J152" s="85"/>
      <c r="K152" s="85"/>
    </row>
    <row r="153" spans="2:11" s="240" customFormat="1" x14ac:dyDescent="0.2">
      <c r="B153" s="81"/>
      <c r="C153" s="100"/>
      <c r="D153" s="81"/>
      <c r="E153" s="100"/>
      <c r="F153" s="179"/>
      <c r="G153" s="81"/>
      <c r="H153" s="85"/>
      <c r="I153" s="85"/>
      <c r="J153" s="85"/>
      <c r="K153" s="85"/>
    </row>
    <row r="154" spans="2:11" s="240" customFormat="1" x14ac:dyDescent="0.2">
      <c r="B154" s="81"/>
      <c r="C154" s="100"/>
      <c r="D154" s="81"/>
      <c r="E154" s="100"/>
      <c r="F154" s="179"/>
      <c r="G154" s="81"/>
      <c r="H154" s="85"/>
      <c r="I154" s="85"/>
      <c r="J154" s="85"/>
      <c r="K154" s="85"/>
    </row>
    <row r="155" spans="2:11" s="240" customFormat="1" x14ac:dyDescent="0.2">
      <c r="B155" s="81"/>
      <c r="C155" s="100"/>
      <c r="D155" s="81"/>
      <c r="E155" s="100"/>
      <c r="F155" s="179"/>
      <c r="G155" s="81"/>
      <c r="H155" s="85"/>
      <c r="I155" s="85"/>
      <c r="J155" s="85"/>
      <c r="K155" s="85"/>
    </row>
    <row r="156" spans="2:11" s="240" customFormat="1" x14ac:dyDescent="0.2">
      <c r="B156" s="81"/>
      <c r="C156" s="100"/>
      <c r="D156" s="81"/>
      <c r="E156" s="100"/>
      <c r="F156" s="179"/>
      <c r="G156" s="81"/>
      <c r="H156" s="85"/>
      <c r="I156" s="85"/>
      <c r="J156" s="85"/>
      <c r="K156" s="85"/>
    </row>
    <row r="157" spans="2:11" s="240" customFormat="1" x14ac:dyDescent="0.2">
      <c r="B157" s="81"/>
      <c r="C157" s="100"/>
      <c r="D157" s="81"/>
      <c r="E157" s="100"/>
      <c r="F157" s="179"/>
      <c r="G157" s="81"/>
      <c r="H157" s="85"/>
      <c r="I157" s="85"/>
      <c r="J157" s="85"/>
      <c r="K157" s="85"/>
    </row>
    <row r="158" spans="2:11" s="240" customFormat="1" x14ac:dyDescent="0.2">
      <c r="B158" s="81"/>
      <c r="C158" s="100"/>
      <c r="D158" s="81"/>
      <c r="E158" s="100"/>
      <c r="F158" s="179"/>
      <c r="G158" s="81"/>
      <c r="H158" s="85"/>
      <c r="I158" s="85"/>
      <c r="J158" s="85"/>
      <c r="K158" s="85"/>
    </row>
    <row r="159" spans="2:11" s="240" customFormat="1" x14ac:dyDescent="0.2">
      <c r="B159" s="81"/>
      <c r="C159" s="100"/>
      <c r="D159" s="81"/>
      <c r="E159" s="100"/>
      <c r="F159" s="179"/>
      <c r="G159" s="81"/>
      <c r="H159" s="85"/>
      <c r="I159" s="85"/>
      <c r="J159" s="85"/>
      <c r="K159" s="85"/>
    </row>
    <row r="160" spans="2:11" s="240" customFormat="1" x14ac:dyDescent="0.2">
      <c r="B160" s="81"/>
      <c r="C160" s="100"/>
      <c r="D160" s="81"/>
      <c r="E160" s="100"/>
      <c r="F160" s="179"/>
      <c r="G160" s="81"/>
      <c r="H160" s="85"/>
      <c r="I160" s="85"/>
      <c r="J160" s="85"/>
      <c r="K160" s="85"/>
    </row>
    <row r="161" spans="2:11" s="240" customFormat="1" x14ac:dyDescent="0.2">
      <c r="B161" s="81"/>
      <c r="C161" s="100"/>
      <c r="D161" s="81"/>
      <c r="E161" s="100"/>
      <c r="F161" s="179"/>
      <c r="G161" s="81"/>
      <c r="H161" s="85"/>
      <c r="I161" s="85"/>
      <c r="J161" s="85"/>
      <c r="K161" s="85"/>
    </row>
    <row r="162" spans="2:11" s="240" customFormat="1" x14ac:dyDescent="0.2">
      <c r="B162" s="81"/>
      <c r="C162" s="100"/>
      <c r="D162" s="81"/>
      <c r="E162" s="100"/>
      <c r="F162" s="179"/>
      <c r="G162" s="81"/>
      <c r="H162" s="85"/>
      <c r="I162" s="85"/>
      <c r="J162" s="85"/>
      <c r="K162" s="85"/>
    </row>
    <row r="163" spans="2:11" s="240" customFormat="1" x14ac:dyDescent="0.2">
      <c r="B163" s="81"/>
      <c r="C163" s="100"/>
      <c r="D163" s="81"/>
      <c r="E163" s="100"/>
      <c r="F163" s="179"/>
      <c r="G163" s="81"/>
      <c r="H163" s="85"/>
      <c r="I163" s="85"/>
      <c r="J163" s="85"/>
      <c r="K163" s="85"/>
    </row>
    <row r="164" spans="2:11" s="240" customFormat="1" x14ac:dyDescent="0.2">
      <c r="B164" s="81"/>
      <c r="C164" s="100"/>
      <c r="D164" s="81"/>
      <c r="E164" s="100"/>
      <c r="F164" s="179"/>
      <c r="G164" s="81"/>
      <c r="H164" s="85"/>
      <c r="I164" s="85"/>
      <c r="J164" s="85"/>
      <c r="K164" s="85"/>
    </row>
    <row r="165" spans="2:11" s="240" customFormat="1" x14ac:dyDescent="0.2">
      <c r="B165" s="81"/>
      <c r="C165" s="100"/>
      <c r="D165" s="81"/>
      <c r="E165" s="100"/>
      <c r="F165" s="179"/>
      <c r="G165" s="81"/>
      <c r="H165" s="85"/>
      <c r="I165" s="85"/>
      <c r="J165" s="85"/>
      <c r="K165" s="85"/>
    </row>
    <row r="166" spans="2:11" s="240" customFormat="1" x14ac:dyDescent="0.2">
      <c r="B166" s="81"/>
      <c r="C166" s="100"/>
      <c r="D166" s="81"/>
      <c r="E166" s="100"/>
      <c r="F166" s="179"/>
      <c r="G166" s="81"/>
      <c r="H166" s="85"/>
      <c r="I166" s="85"/>
      <c r="J166" s="85"/>
      <c r="K166" s="85"/>
    </row>
    <row r="167" spans="2:11" s="240" customFormat="1" x14ac:dyDescent="0.2">
      <c r="B167" s="81"/>
      <c r="C167" s="100"/>
      <c r="D167" s="81"/>
      <c r="E167" s="100"/>
      <c r="F167" s="179"/>
      <c r="G167" s="81"/>
      <c r="H167" s="85"/>
      <c r="I167" s="85"/>
      <c r="J167" s="85"/>
      <c r="K167" s="85"/>
    </row>
    <row r="168" spans="2:11" s="240" customFormat="1" x14ac:dyDescent="0.2">
      <c r="B168" s="81"/>
      <c r="C168" s="100"/>
      <c r="D168" s="81"/>
      <c r="E168" s="100"/>
      <c r="F168" s="179"/>
      <c r="G168" s="81"/>
      <c r="H168" s="85"/>
      <c r="I168" s="85"/>
      <c r="J168" s="85"/>
      <c r="K168" s="85"/>
    </row>
    <row r="169" spans="2:11" s="240" customFormat="1" x14ac:dyDescent="0.2">
      <c r="B169" s="81"/>
      <c r="C169" s="100"/>
      <c r="D169" s="81"/>
      <c r="E169" s="100"/>
      <c r="F169" s="179"/>
      <c r="G169" s="81"/>
      <c r="H169" s="85"/>
      <c r="I169" s="85"/>
      <c r="J169" s="85"/>
      <c r="K169" s="85"/>
    </row>
    <row r="170" spans="2:11" s="240" customFormat="1" x14ac:dyDescent="0.2">
      <c r="B170" s="81"/>
      <c r="C170" s="100"/>
      <c r="D170" s="81"/>
      <c r="E170" s="100"/>
      <c r="F170" s="179"/>
      <c r="G170" s="81"/>
      <c r="H170" s="85"/>
      <c r="I170" s="85"/>
      <c r="J170" s="85"/>
      <c r="K170" s="85"/>
    </row>
    <row r="171" spans="2:11" s="240" customFormat="1" x14ac:dyDescent="0.2">
      <c r="B171" s="81"/>
      <c r="C171" s="100"/>
      <c r="D171" s="81"/>
      <c r="E171" s="100"/>
      <c r="F171" s="179"/>
      <c r="G171" s="81"/>
      <c r="H171" s="85"/>
      <c r="I171" s="85"/>
      <c r="J171" s="85"/>
      <c r="K171" s="85"/>
    </row>
    <row r="172" spans="2:11" s="240" customFormat="1" x14ac:dyDescent="0.2">
      <c r="B172" s="81"/>
      <c r="C172" s="100"/>
      <c r="D172" s="81"/>
      <c r="E172" s="100"/>
      <c r="F172" s="179"/>
      <c r="G172" s="81"/>
      <c r="H172" s="85"/>
      <c r="I172" s="85"/>
      <c r="J172" s="85"/>
      <c r="K172" s="85"/>
    </row>
    <row r="173" spans="2:11" s="240" customFormat="1" x14ac:dyDescent="0.2">
      <c r="B173" s="81"/>
      <c r="C173" s="100"/>
      <c r="D173" s="81"/>
      <c r="E173" s="100"/>
      <c r="F173" s="179"/>
      <c r="G173" s="81"/>
      <c r="H173" s="85"/>
      <c r="I173" s="85"/>
      <c r="J173" s="85"/>
      <c r="K173" s="85"/>
    </row>
    <row r="174" spans="2:11" s="240" customFormat="1" x14ac:dyDescent="0.2">
      <c r="B174" s="81"/>
      <c r="C174" s="100"/>
      <c r="D174" s="81"/>
      <c r="E174" s="100"/>
      <c r="F174" s="179"/>
      <c r="G174" s="81"/>
      <c r="H174" s="85"/>
      <c r="I174" s="85"/>
      <c r="J174" s="85"/>
      <c r="K174" s="85"/>
    </row>
    <row r="175" spans="2:11" s="240" customFormat="1" x14ac:dyDescent="0.2">
      <c r="B175" s="81"/>
      <c r="C175" s="100"/>
      <c r="D175" s="81"/>
      <c r="E175" s="100"/>
      <c r="F175" s="179"/>
      <c r="G175" s="81"/>
      <c r="H175" s="85"/>
      <c r="I175" s="85"/>
      <c r="J175" s="85"/>
      <c r="K175" s="85"/>
    </row>
    <row r="176" spans="2:11" s="240" customFormat="1" x14ac:dyDescent="0.2">
      <c r="B176" s="81"/>
      <c r="C176" s="100"/>
      <c r="D176" s="81"/>
      <c r="E176" s="100"/>
      <c r="F176" s="179"/>
      <c r="G176" s="81"/>
      <c r="H176" s="85"/>
      <c r="I176" s="85"/>
      <c r="J176" s="85"/>
      <c r="K176" s="85"/>
    </row>
    <row r="177" spans="2:11" s="240" customFormat="1" x14ac:dyDescent="0.2">
      <c r="B177" s="81"/>
      <c r="C177" s="100"/>
      <c r="D177" s="81"/>
      <c r="E177" s="100"/>
      <c r="F177" s="179"/>
      <c r="G177" s="81"/>
      <c r="H177" s="85"/>
      <c r="I177" s="85"/>
      <c r="J177" s="85"/>
      <c r="K177" s="85"/>
    </row>
    <row r="178" spans="2:11" s="240" customFormat="1" x14ac:dyDescent="0.2">
      <c r="B178" s="81"/>
      <c r="C178" s="100"/>
      <c r="D178" s="81"/>
      <c r="E178" s="100"/>
      <c r="F178" s="179"/>
      <c r="G178" s="81"/>
      <c r="H178" s="85"/>
      <c r="I178" s="85"/>
      <c r="J178" s="85"/>
      <c r="K178" s="85"/>
    </row>
    <row r="179" spans="2:11" s="240" customFormat="1" x14ac:dyDescent="0.2">
      <c r="B179" s="81"/>
      <c r="C179" s="100"/>
      <c r="D179" s="81"/>
      <c r="E179" s="100"/>
      <c r="F179" s="179"/>
      <c r="G179" s="81"/>
      <c r="H179" s="85"/>
      <c r="I179" s="85"/>
      <c r="J179" s="85"/>
      <c r="K179" s="85"/>
    </row>
    <row r="180" spans="2:11" s="240" customFormat="1" x14ac:dyDescent="0.2">
      <c r="B180" s="81"/>
      <c r="C180" s="100"/>
      <c r="D180" s="81"/>
      <c r="E180" s="100"/>
      <c r="F180" s="179"/>
      <c r="G180" s="81"/>
      <c r="H180" s="85"/>
      <c r="I180" s="85"/>
      <c r="J180" s="85"/>
      <c r="K180" s="85"/>
    </row>
    <row r="181" spans="2:11" s="240" customFormat="1" x14ac:dyDescent="0.2">
      <c r="B181" s="81"/>
      <c r="C181" s="100"/>
      <c r="D181" s="81"/>
      <c r="E181" s="100"/>
      <c r="F181" s="179"/>
      <c r="G181" s="81"/>
      <c r="H181" s="85"/>
      <c r="I181" s="85"/>
      <c r="J181" s="85"/>
      <c r="K181" s="85"/>
    </row>
    <row r="182" spans="2:11" s="240" customFormat="1" x14ac:dyDescent="0.2">
      <c r="B182" s="81"/>
      <c r="C182" s="100"/>
      <c r="D182" s="81"/>
      <c r="E182" s="100"/>
      <c r="F182" s="179"/>
      <c r="G182" s="81"/>
      <c r="H182" s="85"/>
      <c r="I182" s="85"/>
      <c r="J182" s="85"/>
      <c r="K182" s="85"/>
    </row>
    <row r="183" spans="2:11" s="240" customFormat="1" x14ac:dyDescent="0.2">
      <c r="B183" s="81"/>
      <c r="C183" s="100"/>
      <c r="D183" s="81"/>
      <c r="E183" s="100"/>
      <c r="F183" s="179"/>
      <c r="G183" s="81"/>
      <c r="H183" s="85"/>
      <c r="I183" s="85"/>
      <c r="J183" s="85"/>
      <c r="K183" s="85"/>
    </row>
    <row r="184" spans="2:11" s="240" customFormat="1" x14ac:dyDescent="0.2">
      <c r="B184" s="81"/>
      <c r="C184" s="100"/>
      <c r="D184" s="81"/>
      <c r="E184" s="100"/>
      <c r="F184" s="179"/>
      <c r="G184" s="81"/>
      <c r="H184" s="85"/>
      <c r="I184" s="85"/>
      <c r="J184" s="85"/>
      <c r="K184" s="85"/>
    </row>
    <row r="185" spans="2:11" s="240" customFormat="1" x14ac:dyDescent="0.2">
      <c r="B185" s="81"/>
      <c r="C185" s="100"/>
      <c r="D185" s="81"/>
      <c r="E185" s="100"/>
      <c r="F185" s="179"/>
      <c r="G185" s="81"/>
      <c r="H185" s="85"/>
      <c r="I185" s="85"/>
      <c r="J185" s="85"/>
      <c r="K185" s="85"/>
    </row>
    <row r="186" spans="2:11" s="240" customFormat="1" x14ac:dyDescent="0.2">
      <c r="B186" s="81"/>
      <c r="C186" s="100"/>
      <c r="D186" s="81"/>
      <c r="E186" s="100"/>
      <c r="F186" s="179"/>
      <c r="G186" s="81"/>
      <c r="H186" s="85"/>
      <c r="I186" s="85"/>
      <c r="J186" s="85"/>
      <c r="K186" s="85"/>
    </row>
    <row r="187" spans="2:11" s="240" customFormat="1" x14ac:dyDescent="0.2">
      <c r="B187" s="81"/>
      <c r="C187" s="100"/>
      <c r="D187" s="81"/>
      <c r="E187" s="100"/>
      <c r="F187" s="179"/>
      <c r="G187" s="81"/>
      <c r="H187" s="85"/>
      <c r="I187" s="85"/>
      <c r="J187" s="85"/>
      <c r="K187" s="85"/>
    </row>
    <row r="188" spans="2:11" s="240" customFormat="1" x14ac:dyDescent="0.2">
      <c r="B188" s="81"/>
      <c r="C188" s="100"/>
      <c r="D188" s="81"/>
      <c r="E188" s="100"/>
      <c r="F188" s="179"/>
      <c r="G188" s="81"/>
      <c r="H188" s="85"/>
      <c r="I188" s="85"/>
      <c r="J188" s="85"/>
      <c r="K188" s="85"/>
    </row>
    <row r="189" spans="2:11" s="240" customFormat="1" x14ac:dyDescent="0.2">
      <c r="B189" s="81"/>
      <c r="C189" s="100"/>
      <c r="D189" s="81"/>
      <c r="E189" s="100"/>
      <c r="F189" s="179"/>
      <c r="G189" s="81"/>
      <c r="H189" s="85"/>
      <c r="I189" s="85"/>
      <c r="J189" s="85"/>
      <c r="K189" s="85"/>
    </row>
    <row r="190" spans="2:11" s="240" customFormat="1" x14ac:dyDescent="0.2">
      <c r="B190" s="81"/>
      <c r="C190" s="100"/>
      <c r="D190" s="81"/>
      <c r="E190" s="100"/>
      <c r="F190" s="179"/>
      <c r="G190" s="81"/>
      <c r="H190" s="85"/>
      <c r="I190" s="85"/>
      <c r="J190" s="85"/>
      <c r="K190" s="85"/>
    </row>
    <row r="191" spans="2:11" s="240" customFormat="1" x14ac:dyDescent="0.2">
      <c r="B191" s="81"/>
      <c r="C191" s="100"/>
      <c r="D191" s="81"/>
      <c r="E191" s="100"/>
      <c r="F191" s="179"/>
      <c r="G191" s="81"/>
      <c r="H191" s="85"/>
      <c r="I191" s="85"/>
      <c r="J191" s="85"/>
      <c r="K191" s="85"/>
    </row>
    <row r="192" spans="2:11" s="240" customFormat="1" x14ac:dyDescent="0.2">
      <c r="B192" s="81"/>
      <c r="C192" s="100"/>
      <c r="D192" s="81"/>
      <c r="E192" s="100"/>
      <c r="F192" s="179"/>
      <c r="G192" s="81"/>
      <c r="H192" s="85"/>
      <c r="I192" s="85"/>
      <c r="J192" s="85"/>
      <c r="K192" s="85"/>
    </row>
    <row r="193" spans="2:11" s="240" customFormat="1" x14ac:dyDescent="0.2">
      <c r="B193" s="81"/>
      <c r="C193" s="100"/>
      <c r="D193" s="81"/>
      <c r="E193" s="100"/>
      <c r="F193" s="179"/>
      <c r="G193" s="81"/>
      <c r="H193" s="85"/>
      <c r="I193" s="85"/>
      <c r="J193" s="85"/>
      <c r="K193" s="85"/>
    </row>
    <row r="194" spans="2:11" s="240" customFormat="1" x14ac:dyDescent="0.2">
      <c r="B194" s="81"/>
      <c r="C194" s="100"/>
      <c r="D194" s="81"/>
      <c r="E194" s="100"/>
      <c r="F194" s="179"/>
      <c r="G194" s="81"/>
      <c r="H194" s="85"/>
      <c r="I194" s="85"/>
      <c r="J194" s="85"/>
      <c r="K194" s="85"/>
    </row>
    <row r="195" spans="2:11" s="240" customFormat="1" x14ac:dyDescent="0.2">
      <c r="B195" s="81"/>
      <c r="C195" s="100"/>
      <c r="D195" s="81"/>
      <c r="E195" s="100"/>
      <c r="F195" s="179"/>
      <c r="G195" s="81"/>
      <c r="H195" s="85"/>
      <c r="I195" s="85"/>
      <c r="J195" s="85"/>
      <c r="K195" s="85"/>
    </row>
    <row r="196" spans="2:11" s="240" customFormat="1" x14ac:dyDescent="0.2">
      <c r="B196" s="81"/>
      <c r="C196" s="100"/>
      <c r="D196" s="81"/>
      <c r="E196" s="100"/>
      <c r="F196" s="179"/>
      <c r="G196" s="81"/>
      <c r="H196" s="85"/>
      <c r="I196" s="85"/>
      <c r="J196" s="85"/>
      <c r="K196" s="85"/>
    </row>
    <row r="197" spans="2:11" s="240" customFormat="1" x14ac:dyDescent="0.2">
      <c r="B197" s="81"/>
      <c r="C197" s="100"/>
      <c r="D197" s="81"/>
      <c r="E197" s="100"/>
      <c r="F197" s="179"/>
      <c r="G197" s="81"/>
      <c r="H197" s="85"/>
      <c r="I197" s="85"/>
      <c r="J197" s="85"/>
      <c r="K197" s="85"/>
    </row>
    <row r="198" spans="2:11" s="240" customFormat="1" x14ac:dyDescent="0.2">
      <c r="B198" s="81"/>
      <c r="C198" s="100"/>
      <c r="D198" s="81"/>
      <c r="E198" s="100"/>
      <c r="F198" s="179"/>
      <c r="G198" s="81"/>
      <c r="H198" s="85"/>
      <c r="I198" s="85"/>
      <c r="J198" s="85"/>
      <c r="K198" s="85"/>
    </row>
    <row r="199" spans="2:11" s="240" customFormat="1" x14ac:dyDescent="0.2">
      <c r="B199" s="81"/>
      <c r="C199" s="100"/>
      <c r="D199" s="81"/>
      <c r="E199" s="100"/>
      <c r="F199" s="179"/>
      <c r="G199" s="81"/>
      <c r="H199" s="85"/>
      <c r="I199" s="85"/>
      <c r="J199" s="85"/>
      <c r="K199" s="85"/>
    </row>
    <row r="200" spans="2:11" s="240" customFormat="1" x14ac:dyDescent="0.2">
      <c r="B200" s="81"/>
      <c r="C200" s="100"/>
      <c r="D200" s="81"/>
      <c r="E200" s="100"/>
      <c r="F200" s="179"/>
      <c r="G200" s="81"/>
      <c r="H200" s="85"/>
      <c r="I200" s="85"/>
      <c r="J200" s="85"/>
      <c r="K200" s="85"/>
    </row>
    <row r="201" spans="2:11" s="240" customFormat="1" x14ac:dyDescent="0.2">
      <c r="B201" s="81"/>
      <c r="C201" s="100"/>
      <c r="D201" s="81"/>
      <c r="E201" s="100"/>
      <c r="F201" s="179"/>
      <c r="G201" s="81"/>
      <c r="H201" s="85"/>
      <c r="I201" s="85"/>
      <c r="J201" s="85"/>
      <c r="K201" s="85"/>
    </row>
    <row r="202" spans="2:11" s="240" customFormat="1" x14ac:dyDescent="0.2">
      <c r="B202" s="81"/>
      <c r="C202" s="100"/>
      <c r="D202" s="81"/>
      <c r="E202" s="100"/>
      <c r="F202" s="179"/>
      <c r="G202" s="81"/>
      <c r="H202" s="85"/>
      <c r="I202" s="85"/>
      <c r="J202" s="85"/>
      <c r="K202" s="85"/>
    </row>
    <row r="203" spans="2:11" s="240" customFormat="1" x14ac:dyDescent="0.2">
      <c r="B203" s="81"/>
      <c r="C203" s="100"/>
      <c r="D203" s="81"/>
      <c r="E203" s="100"/>
      <c r="F203" s="179"/>
      <c r="G203" s="81"/>
      <c r="H203" s="85"/>
      <c r="I203" s="85"/>
      <c r="J203" s="85"/>
      <c r="K203" s="85"/>
    </row>
    <row r="204" spans="2:11" s="240" customFormat="1" x14ac:dyDescent="0.2">
      <c r="B204" s="81"/>
      <c r="C204" s="100"/>
      <c r="D204" s="81"/>
      <c r="E204" s="100"/>
      <c r="F204" s="179"/>
      <c r="G204" s="81"/>
      <c r="H204" s="85"/>
      <c r="I204" s="85"/>
      <c r="J204" s="85"/>
      <c r="K204" s="85"/>
    </row>
    <row r="205" spans="2:11" s="240" customFormat="1" x14ac:dyDescent="0.2">
      <c r="B205" s="81"/>
      <c r="C205" s="100"/>
      <c r="D205" s="81"/>
      <c r="E205" s="100"/>
      <c r="F205" s="179"/>
      <c r="G205" s="81"/>
      <c r="H205" s="85"/>
      <c r="I205" s="85"/>
      <c r="J205" s="85"/>
      <c r="K205" s="85"/>
    </row>
    <row r="206" spans="2:11" s="240" customFormat="1" x14ac:dyDescent="0.2">
      <c r="B206" s="81"/>
      <c r="C206" s="100"/>
      <c r="D206" s="81"/>
      <c r="E206" s="100"/>
      <c r="F206" s="179"/>
      <c r="G206" s="81"/>
      <c r="H206" s="85"/>
      <c r="I206" s="85"/>
      <c r="J206" s="85"/>
      <c r="K206" s="85"/>
    </row>
    <row r="207" spans="2:11" s="240" customFormat="1" x14ac:dyDescent="0.2">
      <c r="B207" s="81"/>
      <c r="C207" s="100"/>
      <c r="D207" s="81"/>
      <c r="E207" s="100"/>
      <c r="F207" s="179"/>
      <c r="G207" s="81"/>
      <c r="H207" s="85"/>
      <c r="I207" s="85"/>
      <c r="J207" s="85"/>
      <c r="K207" s="85"/>
    </row>
    <row r="208" spans="2:11" s="240" customFormat="1" x14ac:dyDescent="0.2">
      <c r="B208" s="81"/>
      <c r="C208" s="100"/>
      <c r="D208" s="81"/>
      <c r="E208" s="100"/>
      <c r="F208" s="179"/>
      <c r="G208" s="81"/>
      <c r="H208" s="85"/>
      <c r="I208" s="85"/>
      <c r="J208" s="85"/>
      <c r="K208" s="85"/>
    </row>
    <row r="209" spans="2:11" s="240" customFormat="1" x14ac:dyDescent="0.2">
      <c r="B209" s="81"/>
      <c r="C209" s="100"/>
      <c r="D209" s="81"/>
      <c r="E209" s="100"/>
      <c r="F209" s="179"/>
      <c r="G209" s="81"/>
      <c r="H209" s="81"/>
      <c r="I209" s="81"/>
      <c r="J209" s="81"/>
      <c r="K209" s="85"/>
    </row>
    <row r="210" spans="2:11" s="240" customFormat="1" x14ac:dyDescent="0.2">
      <c r="B210" s="81"/>
      <c r="C210" s="100"/>
      <c r="D210" s="81"/>
      <c r="E210" s="100"/>
      <c r="F210" s="179"/>
      <c r="G210" s="81"/>
      <c r="H210" s="81"/>
      <c r="I210" s="81"/>
      <c r="J210" s="81"/>
      <c r="K210" s="85"/>
    </row>
    <row r="211" spans="2:11" s="240" customFormat="1" x14ac:dyDescent="0.2">
      <c r="B211" s="81"/>
      <c r="C211" s="100"/>
      <c r="D211" s="81"/>
      <c r="E211" s="100"/>
      <c r="F211" s="179"/>
      <c r="G211" s="81"/>
      <c r="H211" s="81"/>
      <c r="I211" s="81"/>
      <c r="J211" s="81"/>
      <c r="K211" s="85"/>
    </row>
    <row r="212" spans="2:11" s="240" customFormat="1" x14ac:dyDescent="0.2">
      <c r="B212" s="81"/>
      <c r="C212" s="100"/>
      <c r="D212" s="81"/>
      <c r="E212" s="100"/>
      <c r="F212" s="179"/>
      <c r="G212" s="81"/>
      <c r="H212" s="81"/>
      <c r="I212" s="81"/>
      <c r="J212" s="81"/>
      <c r="K212" s="85"/>
    </row>
    <row r="213" spans="2:11" s="240" customFormat="1" x14ac:dyDescent="0.2">
      <c r="B213" s="81"/>
      <c r="C213" s="100"/>
      <c r="D213" s="81"/>
      <c r="E213" s="100"/>
      <c r="F213" s="179"/>
      <c r="G213" s="81"/>
      <c r="H213" s="81"/>
      <c r="I213" s="81"/>
      <c r="J213" s="81"/>
      <c r="K213" s="85"/>
    </row>
    <row r="214" spans="2:11" s="240" customFormat="1" x14ac:dyDescent="0.2">
      <c r="B214" s="81"/>
      <c r="C214" s="100"/>
      <c r="D214" s="81"/>
      <c r="E214" s="100"/>
      <c r="F214" s="179"/>
      <c r="G214" s="81"/>
      <c r="H214" s="81"/>
      <c r="I214" s="81"/>
      <c r="J214" s="81"/>
      <c r="K214" s="85"/>
    </row>
    <row r="215" spans="2:11" s="240" customFormat="1" x14ac:dyDescent="0.2">
      <c r="B215" s="81"/>
      <c r="C215" s="100"/>
      <c r="D215" s="81"/>
      <c r="E215" s="100"/>
      <c r="F215" s="179"/>
      <c r="G215" s="81"/>
      <c r="H215" s="81"/>
      <c r="I215" s="81"/>
      <c r="J215" s="81"/>
      <c r="K215" s="85"/>
    </row>
    <row r="216" spans="2:11" s="240" customFormat="1" x14ac:dyDescent="0.2">
      <c r="B216" s="81"/>
      <c r="C216" s="100"/>
      <c r="D216" s="81"/>
      <c r="E216" s="100"/>
      <c r="F216" s="179"/>
      <c r="G216" s="81"/>
      <c r="H216" s="81"/>
      <c r="I216" s="81"/>
      <c r="J216" s="81"/>
      <c r="K216" s="85"/>
    </row>
    <row r="217" spans="2:11" s="240" customFormat="1" x14ac:dyDescent="0.2">
      <c r="B217" s="81"/>
      <c r="C217" s="100"/>
      <c r="D217" s="81"/>
      <c r="E217" s="100"/>
      <c r="F217" s="179"/>
      <c r="G217" s="81"/>
      <c r="H217" s="81"/>
      <c r="I217" s="81"/>
      <c r="J217" s="81"/>
      <c r="K217" s="85"/>
    </row>
    <row r="218" spans="2:11" s="240" customFormat="1" x14ac:dyDescent="0.2">
      <c r="B218" s="81"/>
      <c r="C218" s="100"/>
      <c r="D218" s="81"/>
      <c r="E218" s="100"/>
      <c r="F218" s="179"/>
      <c r="G218" s="81"/>
      <c r="H218" s="81"/>
      <c r="I218" s="81"/>
      <c r="J218" s="81"/>
      <c r="K218" s="85"/>
    </row>
    <row r="219" spans="2:11" s="240" customFormat="1" x14ac:dyDescent="0.2">
      <c r="B219" s="81"/>
      <c r="C219" s="100"/>
      <c r="D219" s="81"/>
      <c r="E219" s="100"/>
      <c r="F219" s="179"/>
      <c r="G219" s="81"/>
      <c r="H219" s="81"/>
      <c r="I219" s="81"/>
      <c r="J219" s="81"/>
      <c r="K219" s="85"/>
    </row>
    <row r="220" spans="2:11" s="240" customFormat="1" x14ac:dyDescent="0.2">
      <c r="B220" s="81"/>
      <c r="C220" s="100"/>
      <c r="D220" s="81"/>
      <c r="E220" s="100"/>
      <c r="F220" s="179"/>
      <c r="G220" s="81"/>
      <c r="H220" s="81"/>
      <c r="I220" s="81"/>
      <c r="J220" s="81"/>
      <c r="K220" s="85"/>
    </row>
    <row r="221" spans="2:11" s="240" customFormat="1" x14ac:dyDescent="0.2">
      <c r="B221" s="81"/>
      <c r="C221" s="100"/>
      <c r="D221" s="81"/>
      <c r="E221" s="100"/>
      <c r="F221" s="179"/>
      <c r="G221" s="81"/>
      <c r="H221" s="81"/>
      <c r="I221" s="81"/>
      <c r="J221" s="81"/>
      <c r="K221" s="85"/>
    </row>
    <row r="222" spans="2:11" s="240" customFormat="1" x14ac:dyDescent="0.2">
      <c r="B222" s="81"/>
      <c r="C222" s="100"/>
      <c r="D222" s="81"/>
      <c r="E222" s="100"/>
      <c r="F222" s="179"/>
      <c r="G222" s="81"/>
      <c r="H222" s="81"/>
      <c r="I222" s="81"/>
      <c r="J222" s="81"/>
      <c r="K222" s="85"/>
    </row>
    <row r="223" spans="2:11" s="240" customFormat="1" x14ac:dyDescent="0.2">
      <c r="B223" s="81"/>
      <c r="C223" s="100"/>
      <c r="D223" s="81"/>
      <c r="E223" s="100"/>
      <c r="F223" s="179"/>
      <c r="G223" s="81"/>
      <c r="H223" s="81"/>
      <c r="I223" s="81"/>
      <c r="J223" s="81"/>
      <c r="K223" s="85"/>
    </row>
    <row r="224" spans="2:11" s="240" customFormat="1" x14ac:dyDescent="0.2">
      <c r="B224" s="81"/>
      <c r="C224" s="100"/>
      <c r="D224" s="81"/>
      <c r="E224" s="100"/>
      <c r="F224" s="179"/>
      <c r="G224" s="81"/>
      <c r="H224" s="81"/>
      <c r="I224" s="81"/>
      <c r="J224" s="81"/>
      <c r="K224" s="85"/>
    </row>
    <row r="225" spans="2:11" s="240" customFormat="1" x14ac:dyDescent="0.2">
      <c r="B225" s="81"/>
      <c r="C225" s="100"/>
      <c r="D225" s="81"/>
      <c r="E225" s="100"/>
      <c r="F225" s="179"/>
      <c r="G225" s="81"/>
      <c r="H225" s="81"/>
      <c r="I225" s="81"/>
      <c r="J225" s="81"/>
      <c r="K225" s="85"/>
    </row>
    <row r="226" spans="2:11" s="240" customFormat="1" x14ac:dyDescent="0.2">
      <c r="B226" s="81"/>
      <c r="C226" s="100"/>
      <c r="D226" s="81"/>
      <c r="E226" s="100"/>
      <c r="F226" s="179"/>
      <c r="G226" s="81"/>
      <c r="H226" s="81"/>
      <c r="I226" s="81"/>
      <c r="J226" s="81"/>
      <c r="K226" s="85"/>
    </row>
    <row r="227" spans="2:11" s="240" customFormat="1" x14ac:dyDescent="0.2">
      <c r="B227" s="81"/>
      <c r="C227" s="100"/>
      <c r="D227" s="81"/>
      <c r="E227" s="100"/>
      <c r="F227" s="179"/>
      <c r="G227" s="81"/>
      <c r="H227" s="81"/>
      <c r="I227" s="81"/>
      <c r="J227" s="81"/>
      <c r="K227" s="85"/>
    </row>
    <row r="228" spans="2:11" s="240" customFormat="1" x14ac:dyDescent="0.2">
      <c r="B228" s="81"/>
      <c r="C228" s="100"/>
      <c r="D228" s="81"/>
      <c r="E228" s="100"/>
      <c r="F228" s="179"/>
      <c r="G228" s="81"/>
      <c r="H228" s="81"/>
      <c r="I228" s="81"/>
      <c r="J228" s="81"/>
      <c r="K228" s="85"/>
    </row>
    <row r="229" spans="2:11" s="240" customFormat="1" x14ac:dyDescent="0.2">
      <c r="B229" s="81"/>
      <c r="C229" s="100"/>
      <c r="D229" s="81"/>
      <c r="E229" s="100"/>
      <c r="F229" s="179"/>
      <c r="G229" s="81"/>
      <c r="H229" s="81"/>
      <c r="I229" s="81"/>
      <c r="J229" s="81"/>
      <c r="K229" s="85"/>
    </row>
    <row r="230" spans="2:11" s="240" customFormat="1" x14ac:dyDescent="0.2">
      <c r="B230" s="81"/>
      <c r="C230" s="100"/>
      <c r="D230" s="81"/>
      <c r="E230" s="100"/>
      <c r="F230" s="179"/>
      <c r="G230" s="81"/>
      <c r="H230" s="81"/>
      <c r="I230" s="81"/>
      <c r="J230" s="81"/>
      <c r="K230" s="85"/>
    </row>
    <row r="231" spans="2:11" s="240" customFormat="1" x14ac:dyDescent="0.2">
      <c r="B231" s="81"/>
      <c r="C231" s="100"/>
      <c r="D231" s="81"/>
      <c r="E231" s="100"/>
      <c r="F231" s="179"/>
      <c r="G231" s="81"/>
      <c r="H231" s="81"/>
      <c r="I231" s="81"/>
      <c r="J231" s="81"/>
      <c r="K231" s="85"/>
    </row>
    <row r="232" spans="2:11" s="240" customFormat="1" x14ac:dyDescent="0.2">
      <c r="B232" s="81"/>
      <c r="C232" s="100"/>
      <c r="D232" s="81"/>
      <c r="E232" s="100"/>
      <c r="F232" s="179"/>
      <c r="G232" s="81"/>
      <c r="H232" s="81"/>
      <c r="I232" s="81"/>
      <c r="J232" s="81"/>
      <c r="K232" s="85"/>
    </row>
    <row r="233" spans="2:11" s="240" customFormat="1" x14ac:dyDescent="0.2">
      <c r="B233" s="81"/>
      <c r="C233" s="100"/>
      <c r="D233" s="81"/>
      <c r="E233" s="100"/>
      <c r="F233" s="179"/>
      <c r="G233" s="81"/>
      <c r="H233" s="81"/>
      <c r="I233" s="81"/>
      <c r="J233" s="81"/>
      <c r="K233" s="85"/>
    </row>
    <row r="234" spans="2:11" s="240" customFormat="1" x14ac:dyDescent="0.2">
      <c r="B234" s="81"/>
      <c r="C234" s="100"/>
      <c r="D234" s="81"/>
      <c r="E234" s="100"/>
      <c r="F234" s="179"/>
      <c r="G234" s="81"/>
      <c r="H234" s="81"/>
      <c r="I234" s="81"/>
      <c r="J234" s="81"/>
      <c r="K234" s="85"/>
    </row>
    <row r="235" spans="2:11" s="240" customFormat="1" x14ac:dyDescent="0.2">
      <c r="B235" s="81"/>
      <c r="C235" s="100"/>
      <c r="D235" s="81"/>
      <c r="E235" s="100"/>
      <c r="F235" s="179"/>
      <c r="G235" s="81"/>
      <c r="H235" s="81"/>
      <c r="I235" s="81"/>
      <c r="J235" s="81"/>
      <c r="K235" s="85"/>
    </row>
    <row r="236" spans="2:11" s="240" customFormat="1" x14ac:dyDescent="0.2">
      <c r="B236" s="81"/>
      <c r="C236" s="100"/>
      <c r="D236" s="81"/>
      <c r="E236" s="100"/>
      <c r="F236" s="179"/>
      <c r="G236" s="81"/>
      <c r="H236" s="81"/>
      <c r="I236" s="81"/>
      <c r="J236" s="81"/>
      <c r="K236" s="85"/>
    </row>
    <row r="237" spans="2:11" s="240" customFormat="1" x14ac:dyDescent="0.2">
      <c r="B237" s="81"/>
      <c r="C237" s="100"/>
      <c r="D237" s="81"/>
      <c r="E237" s="100"/>
      <c r="F237" s="179"/>
      <c r="G237" s="81"/>
      <c r="H237" s="81"/>
      <c r="I237" s="81"/>
      <c r="J237" s="81"/>
      <c r="K237" s="85"/>
    </row>
    <row r="238" spans="2:11" s="240" customFormat="1" x14ac:dyDescent="0.2">
      <c r="B238" s="81"/>
      <c r="C238" s="100"/>
      <c r="D238" s="81"/>
      <c r="E238" s="100"/>
      <c r="F238" s="179"/>
      <c r="G238" s="81"/>
      <c r="H238" s="81"/>
      <c r="I238" s="81"/>
      <c r="J238" s="81"/>
      <c r="K238" s="85"/>
    </row>
    <row r="239" spans="2:11" s="240" customFormat="1" x14ac:dyDescent="0.2">
      <c r="B239" s="81"/>
      <c r="C239" s="100"/>
      <c r="D239" s="81"/>
      <c r="E239" s="100"/>
      <c r="F239" s="179"/>
      <c r="G239" s="81"/>
      <c r="H239" s="81"/>
      <c r="I239" s="81"/>
      <c r="J239" s="81"/>
      <c r="K239" s="85"/>
    </row>
    <row r="240" spans="2:11" s="240" customFormat="1" x14ac:dyDescent="0.2">
      <c r="B240" s="81"/>
      <c r="C240" s="100"/>
      <c r="D240" s="81"/>
      <c r="E240" s="100"/>
      <c r="F240" s="179"/>
      <c r="G240" s="81"/>
      <c r="H240" s="81"/>
      <c r="I240" s="81"/>
      <c r="J240" s="81"/>
      <c r="K240" s="85"/>
    </row>
    <row r="241" spans="2:11" s="240" customFormat="1" x14ac:dyDescent="0.2">
      <c r="B241" s="81"/>
      <c r="C241" s="100"/>
      <c r="D241" s="81"/>
      <c r="E241" s="100"/>
      <c r="F241" s="179"/>
      <c r="G241" s="81"/>
      <c r="H241" s="81"/>
      <c r="I241" s="81"/>
      <c r="J241" s="81"/>
      <c r="K241" s="85"/>
    </row>
    <row r="242" spans="2:11" s="240" customFormat="1" x14ac:dyDescent="0.2">
      <c r="B242" s="81"/>
      <c r="C242" s="100"/>
      <c r="D242" s="81"/>
      <c r="E242" s="100"/>
      <c r="F242" s="179"/>
      <c r="G242" s="81"/>
      <c r="H242" s="81"/>
      <c r="I242" s="81"/>
      <c r="J242" s="81"/>
      <c r="K242" s="85"/>
    </row>
    <row r="243" spans="2:11" s="240" customFormat="1" x14ac:dyDescent="0.2">
      <c r="B243" s="81"/>
      <c r="C243" s="100"/>
      <c r="D243" s="81"/>
      <c r="E243" s="100"/>
      <c r="F243" s="179"/>
      <c r="G243" s="81"/>
      <c r="H243" s="81"/>
      <c r="I243" s="81"/>
      <c r="J243" s="81"/>
      <c r="K243" s="85"/>
    </row>
    <row r="244" spans="2:11" s="240" customFormat="1" x14ac:dyDescent="0.2">
      <c r="B244" s="81"/>
      <c r="C244" s="100"/>
      <c r="D244" s="81"/>
      <c r="E244" s="100"/>
      <c r="F244" s="179"/>
      <c r="G244" s="81"/>
      <c r="H244" s="81"/>
      <c r="I244" s="81"/>
      <c r="J244" s="81"/>
      <c r="K244" s="85"/>
    </row>
    <row r="245" spans="2:11" s="240" customFormat="1" x14ac:dyDescent="0.2">
      <c r="B245" s="81"/>
      <c r="C245" s="100"/>
      <c r="D245" s="81"/>
      <c r="E245" s="100"/>
      <c r="F245" s="179"/>
      <c r="G245" s="81"/>
      <c r="H245" s="81"/>
      <c r="I245" s="81"/>
      <c r="J245" s="81"/>
      <c r="K245" s="85"/>
    </row>
    <row r="246" spans="2:11" s="240" customFormat="1" x14ac:dyDescent="0.2">
      <c r="B246" s="81"/>
      <c r="C246" s="100"/>
      <c r="D246" s="81"/>
      <c r="E246" s="100"/>
      <c r="F246" s="179"/>
      <c r="G246" s="81"/>
      <c r="H246" s="81"/>
      <c r="I246" s="81"/>
      <c r="J246" s="81"/>
      <c r="K246" s="85"/>
    </row>
    <row r="247" spans="2:11" s="240" customFormat="1" x14ac:dyDescent="0.2">
      <c r="B247" s="81"/>
      <c r="C247" s="100"/>
      <c r="D247" s="81"/>
      <c r="E247" s="100"/>
      <c r="F247" s="179"/>
      <c r="G247" s="241"/>
      <c r="H247" s="241"/>
      <c r="I247" s="241"/>
      <c r="J247" s="241"/>
      <c r="K247" s="85"/>
    </row>
    <row r="248" spans="2:11" s="240" customFormat="1" x14ac:dyDescent="0.2">
      <c r="B248" s="81"/>
      <c r="C248" s="100"/>
      <c r="D248" s="81"/>
      <c r="E248" s="100"/>
      <c r="F248" s="179"/>
      <c r="G248" s="241"/>
      <c r="H248" s="241"/>
      <c r="I248" s="241"/>
      <c r="J248" s="241"/>
      <c r="K248" s="85"/>
    </row>
    <row r="249" spans="2:11" s="240" customFormat="1" x14ac:dyDescent="0.2">
      <c r="B249" s="81"/>
      <c r="C249" s="100"/>
      <c r="D249" s="81"/>
      <c r="E249" s="100"/>
      <c r="F249" s="179"/>
      <c r="G249" s="241"/>
      <c r="H249" s="241"/>
      <c r="I249" s="241"/>
      <c r="J249" s="241"/>
      <c r="K249" s="85"/>
    </row>
    <row r="250" spans="2:11" s="240" customFormat="1" x14ac:dyDescent="0.2">
      <c r="B250" s="81"/>
      <c r="C250" s="100"/>
      <c r="D250" s="81"/>
      <c r="E250" s="100"/>
      <c r="F250" s="179"/>
      <c r="G250" s="241"/>
      <c r="H250" s="241"/>
      <c r="I250" s="241"/>
      <c r="J250" s="241"/>
      <c r="K250" s="85"/>
    </row>
    <row r="251" spans="2:11" s="240" customFormat="1" x14ac:dyDescent="0.2">
      <c r="B251" s="81"/>
      <c r="C251" s="100"/>
      <c r="D251" s="81"/>
      <c r="E251" s="100"/>
      <c r="F251" s="179"/>
      <c r="G251" s="241"/>
      <c r="H251" s="241"/>
      <c r="I251" s="241"/>
      <c r="J251" s="241"/>
      <c r="K251" s="85"/>
    </row>
    <row r="252" spans="2:11" s="240" customFormat="1" x14ac:dyDescent="0.2">
      <c r="B252" s="81"/>
      <c r="C252" s="100"/>
      <c r="D252" s="81"/>
      <c r="E252" s="100"/>
      <c r="F252" s="179"/>
      <c r="G252" s="241"/>
      <c r="H252" s="241"/>
      <c r="I252" s="241"/>
      <c r="J252" s="241"/>
      <c r="K252" s="85"/>
    </row>
    <row r="253" spans="2:11" s="240" customFormat="1" x14ac:dyDescent="0.2">
      <c r="B253" s="81"/>
      <c r="C253" s="100"/>
      <c r="D253" s="81"/>
      <c r="E253" s="100"/>
      <c r="F253" s="179"/>
      <c r="G253" s="241"/>
      <c r="H253" s="241"/>
      <c r="I253" s="241"/>
      <c r="J253" s="241"/>
      <c r="K253" s="85"/>
    </row>
    <row r="254" spans="2:11" s="240" customFormat="1" x14ac:dyDescent="0.2">
      <c r="B254" s="81"/>
      <c r="C254" s="100"/>
      <c r="D254" s="81"/>
      <c r="E254" s="100"/>
      <c r="F254" s="179"/>
      <c r="G254" s="241"/>
      <c r="H254" s="241"/>
      <c r="I254" s="241"/>
      <c r="J254" s="241"/>
      <c r="K254" s="85"/>
    </row>
    <row r="255" spans="2:11" s="240" customFormat="1" x14ac:dyDescent="0.2">
      <c r="B255" s="81"/>
      <c r="C255" s="100"/>
      <c r="D255" s="81"/>
      <c r="E255" s="100"/>
      <c r="F255" s="179"/>
      <c r="G255" s="241"/>
      <c r="H255" s="241"/>
      <c r="I255" s="241"/>
      <c r="J255" s="241"/>
      <c r="K255" s="85"/>
    </row>
    <row r="256" spans="2:11" s="240" customFormat="1" x14ac:dyDescent="0.2">
      <c r="B256" s="81"/>
      <c r="C256" s="100"/>
      <c r="D256" s="81"/>
      <c r="E256" s="100"/>
      <c r="F256" s="179"/>
      <c r="G256" s="241"/>
      <c r="H256" s="241"/>
      <c r="I256" s="241"/>
      <c r="J256" s="241"/>
      <c r="K256" s="85"/>
    </row>
    <row r="257" spans="2:11" s="240" customFormat="1" x14ac:dyDescent="0.2">
      <c r="B257" s="81"/>
      <c r="C257" s="100"/>
      <c r="D257" s="81"/>
      <c r="E257" s="100"/>
      <c r="F257" s="179"/>
      <c r="G257" s="241"/>
      <c r="H257" s="241"/>
      <c r="I257" s="241"/>
      <c r="J257" s="241"/>
      <c r="K257" s="85"/>
    </row>
    <row r="258" spans="2:11" s="240" customFormat="1" x14ac:dyDescent="0.2">
      <c r="B258" s="81"/>
      <c r="C258" s="100"/>
      <c r="D258" s="81"/>
      <c r="E258" s="100"/>
      <c r="F258" s="179"/>
      <c r="G258" s="241"/>
      <c r="H258" s="241"/>
      <c r="I258" s="241"/>
      <c r="J258" s="241"/>
      <c r="K258" s="85"/>
    </row>
    <row r="259" spans="2:11" s="240" customFormat="1" x14ac:dyDescent="0.2">
      <c r="B259" s="81"/>
      <c r="C259" s="100"/>
      <c r="D259" s="81"/>
      <c r="E259" s="100"/>
      <c r="F259" s="179"/>
      <c r="G259" s="241"/>
      <c r="H259" s="241"/>
      <c r="I259" s="241"/>
      <c r="J259" s="241"/>
      <c r="K259" s="85"/>
    </row>
    <row r="260" spans="2:11" s="240" customFormat="1" x14ac:dyDescent="0.2">
      <c r="B260" s="81"/>
      <c r="C260" s="100"/>
      <c r="D260" s="81"/>
      <c r="E260" s="100"/>
      <c r="F260" s="179"/>
      <c r="G260" s="241"/>
      <c r="H260" s="241"/>
      <c r="I260" s="241"/>
      <c r="J260" s="241"/>
      <c r="K260" s="85"/>
    </row>
    <row r="261" spans="2:11" s="240" customFormat="1" x14ac:dyDescent="0.2">
      <c r="B261" s="81"/>
      <c r="C261" s="100"/>
      <c r="D261" s="81"/>
      <c r="E261" s="100"/>
      <c r="F261" s="179"/>
      <c r="G261" s="241"/>
      <c r="H261" s="241"/>
      <c r="I261" s="241"/>
      <c r="J261" s="241"/>
      <c r="K261" s="85"/>
    </row>
    <row r="262" spans="2:11" s="240" customFormat="1" x14ac:dyDescent="0.2">
      <c r="B262" s="81"/>
      <c r="C262" s="100"/>
      <c r="D262" s="81"/>
      <c r="E262" s="100"/>
      <c r="F262" s="179"/>
      <c r="G262" s="241"/>
      <c r="H262" s="241"/>
      <c r="I262" s="241"/>
      <c r="J262" s="241"/>
      <c r="K262" s="85"/>
    </row>
    <row r="263" spans="2:11" s="240" customFormat="1" x14ac:dyDescent="0.2">
      <c r="B263" s="81"/>
      <c r="C263" s="100"/>
      <c r="D263" s="81"/>
      <c r="E263" s="100"/>
      <c r="F263" s="179"/>
      <c r="G263" s="241"/>
      <c r="H263" s="241"/>
      <c r="I263" s="241"/>
      <c r="J263" s="241"/>
      <c r="K263" s="85"/>
    </row>
    <row r="264" spans="2:11" s="240" customFormat="1" x14ac:dyDescent="0.2">
      <c r="B264" s="81"/>
      <c r="C264" s="100"/>
      <c r="D264" s="81"/>
      <c r="E264" s="100"/>
      <c r="F264" s="179"/>
      <c r="G264" s="241"/>
      <c r="H264" s="241"/>
      <c r="I264" s="241"/>
      <c r="J264" s="241"/>
      <c r="K264" s="85"/>
    </row>
    <row r="265" spans="2:11" s="240" customFormat="1" x14ac:dyDescent="0.2">
      <c r="B265" s="81"/>
      <c r="C265" s="100"/>
      <c r="D265" s="81"/>
      <c r="E265" s="100"/>
      <c r="F265" s="179"/>
      <c r="G265" s="241"/>
      <c r="H265" s="241"/>
      <c r="I265" s="241"/>
      <c r="J265" s="241"/>
      <c r="K265" s="85"/>
    </row>
    <row r="266" spans="2:11" s="240" customFormat="1" x14ac:dyDescent="0.2">
      <c r="B266" s="81"/>
      <c r="C266" s="100"/>
      <c r="D266" s="81"/>
      <c r="E266" s="100"/>
      <c r="F266" s="179"/>
      <c r="G266" s="241"/>
      <c r="H266" s="241"/>
      <c r="I266" s="241"/>
      <c r="J266" s="241"/>
      <c r="K266" s="85"/>
    </row>
    <row r="267" spans="2:11" s="240" customFormat="1" x14ac:dyDescent="0.2">
      <c r="B267" s="81"/>
      <c r="C267" s="100"/>
      <c r="D267" s="81"/>
      <c r="E267" s="100"/>
      <c r="F267" s="179"/>
      <c r="G267" s="241"/>
      <c r="H267" s="241"/>
      <c r="I267" s="241"/>
      <c r="J267" s="241"/>
      <c r="K267" s="85"/>
    </row>
    <row r="268" spans="2:11" s="240" customFormat="1" x14ac:dyDescent="0.2">
      <c r="B268" s="81"/>
      <c r="C268" s="100"/>
      <c r="D268" s="81"/>
      <c r="E268" s="100"/>
      <c r="F268" s="179"/>
      <c r="G268" s="241"/>
      <c r="H268" s="241"/>
      <c r="I268" s="241"/>
      <c r="J268" s="241"/>
      <c r="K268" s="85"/>
    </row>
    <row r="269" spans="2:11" s="240" customFormat="1" x14ac:dyDescent="0.2">
      <c r="B269" s="81"/>
      <c r="C269" s="100"/>
      <c r="D269" s="81"/>
      <c r="E269" s="100"/>
      <c r="F269" s="179"/>
      <c r="G269" s="241"/>
      <c r="H269" s="241"/>
      <c r="I269" s="241"/>
      <c r="J269" s="241"/>
      <c r="K269" s="85"/>
    </row>
    <row r="270" spans="2:11" s="240" customFormat="1" x14ac:dyDescent="0.2">
      <c r="B270" s="81"/>
      <c r="C270" s="100"/>
      <c r="D270" s="81"/>
      <c r="E270" s="100"/>
      <c r="F270" s="179"/>
      <c r="G270" s="241"/>
      <c r="H270" s="241"/>
      <c r="I270" s="241"/>
      <c r="J270" s="241"/>
      <c r="K270" s="85"/>
    </row>
    <row r="271" spans="2:11" s="240" customFormat="1" x14ac:dyDescent="0.2">
      <c r="B271" s="81"/>
      <c r="C271" s="100"/>
      <c r="D271" s="81"/>
      <c r="E271" s="100"/>
      <c r="F271" s="179"/>
      <c r="G271" s="241"/>
      <c r="H271" s="241"/>
      <c r="I271" s="241"/>
      <c r="J271" s="241"/>
      <c r="K271" s="85"/>
    </row>
    <row r="272" spans="2:11" s="240" customFormat="1" x14ac:dyDescent="0.2">
      <c r="B272" s="81"/>
      <c r="C272" s="100"/>
      <c r="D272" s="81"/>
      <c r="E272" s="100"/>
      <c r="F272" s="179"/>
      <c r="G272" s="241"/>
      <c r="H272" s="241"/>
      <c r="I272" s="241"/>
      <c r="J272" s="241"/>
      <c r="K272" s="85"/>
    </row>
    <row r="273" spans="2:11" s="240" customFormat="1" x14ac:dyDescent="0.2">
      <c r="B273" s="81"/>
      <c r="C273" s="100"/>
      <c r="D273" s="81"/>
      <c r="E273" s="100"/>
      <c r="F273" s="179"/>
      <c r="G273" s="241"/>
      <c r="H273" s="241"/>
      <c r="I273" s="241"/>
      <c r="J273" s="241"/>
      <c r="K273" s="85"/>
    </row>
    <row r="274" spans="2:11" s="240" customFormat="1" x14ac:dyDescent="0.2">
      <c r="B274" s="81"/>
      <c r="C274" s="100"/>
      <c r="D274" s="81"/>
      <c r="E274" s="100"/>
      <c r="F274" s="179"/>
      <c r="G274" s="241"/>
      <c r="H274" s="241"/>
      <c r="I274" s="241"/>
      <c r="J274" s="241"/>
      <c r="K274" s="85"/>
    </row>
    <row r="275" spans="2:11" s="240" customFormat="1" x14ac:dyDescent="0.2">
      <c r="B275" s="81"/>
      <c r="C275" s="100"/>
      <c r="D275" s="81"/>
      <c r="E275" s="100"/>
      <c r="F275" s="179"/>
      <c r="G275" s="241"/>
      <c r="H275" s="241"/>
      <c r="I275" s="241"/>
      <c r="J275" s="241"/>
      <c r="K275" s="85"/>
    </row>
    <row r="276" spans="2:11" s="240" customFormat="1" x14ac:dyDescent="0.2">
      <c r="B276" s="81"/>
      <c r="C276" s="100"/>
      <c r="D276" s="81"/>
      <c r="E276" s="100"/>
      <c r="F276" s="179"/>
      <c r="G276" s="241"/>
      <c r="H276" s="241"/>
      <c r="I276" s="241"/>
      <c r="J276" s="241"/>
      <c r="K276" s="85"/>
    </row>
    <row r="277" spans="2:11" s="240" customFormat="1" x14ac:dyDescent="0.2">
      <c r="B277" s="81"/>
      <c r="C277" s="100"/>
      <c r="D277" s="81"/>
      <c r="E277" s="100"/>
      <c r="F277" s="179"/>
      <c r="G277" s="241"/>
      <c r="H277" s="241"/>
      <c r="I277" s="241"/>
      <c r="J277" s="241"/>
      <c r="K277" s="85"/>
    </row>
    <row r="278" spans="2:11" s="240" customFormat="1" x14ac:dyDescent="0.2">
      <c r="B278" s="81"/>
      <c r="C278" s="100"/>
      <c r="D278" s="81"/>
      <c r="E278" s="100"/>
      <c r="F278" s="179"/>
      <c r="G278" s="241"/>
      <c r="H278" s="241"/>
      <c r="I278" s="241"/>
      <c r="J278" s="241"/>
      <c r="K278" s="85"/>
    </row>
    <row r="279" spans="2:11" s="240" customFormat="1" x14ac:dyDescent="0.2">
      <c r="B279" s="81"/>
      <c r="C279" s="100"/>
      <c r="D279" s="81"/>
      <c r="E279" s="100"/>
      <c r="F279" s="179"/>
      <c r="G279" s="241"/>
      <c r="H279" s="241"/>
      <c r="I279" s="241"/>
      <c r="J279" s="241"/>
      <c r="K279" s="85"/>
    </row>
    <row r="280" spans="2:11" s="240" customFormat="1" x14ac:dyDescent="0.2">
      <c r="B280" s="81"/>
      <c r="C280" s="100"/>
      <c r="D280" s="81"/>
      <c r="E280" s="100"/>
      <c r="F280" s="179"/>
      <c r="G280" s="241"/>
      <c r="H280" s="241"/>
      <c r="I280" s="241"/>
      <c r="J280" s="241"/>
      <c r="K280" s="85"/>
    </row>
    <row r="281" spans="2:11" s="240" customFormat="1" x14ac:dyDescent="0.2">
      <c r="B281" s="81"/>
      <c r="C281" s="100"/>
      <c r="D281" s="81"/>
      <c r="E281" s="100"/>
      <c r="F281" s="179"/>
      <c r="G281" s="241"/>
      <c r="H281" s="241"/>
      <c r="I281" s="241"/>
      <c r="J281" s="241"/>
      <c r="K281" s="85"/>
    </row>
    <row r="282" spans="2:11" s="240" customFormat="1" x14ac:dyDescent="0.2">
      <c r="B282" s="81"/>
      <c r="C282" s="100"/>
      <c r="D282" s="81"/>
      <c r="E282" s="100"/>
      <c r="F282" s="179"/>
      <c r="G282" s="241"/>
      <c r="H282" s="241"/>
      <c r="I282" s="241"/>
      <c r="J282" s="241"/>
      <c r="K282" s="85"/>
    </row>
    <row r="283" spans="2:11" s="240" customFormat="1" x14ac:dyDescent="0.2">
      <c r="B283" s="81"/>
      <c r="C283" s="100"/>
      <c r="D283" s="81"/>
      <c r="E283" s="100"/>
      <c r="F283" s="179"/>
      <c r="G283" s="241"/>
      <c r="H283" s="241"/>
      <c r="I283" s="241"/>
      <c r="J283" s="241"/>
      <c r="K283" s="85"/>
    </row>
    <row r="284" spans="2:11" s="240" customFormat="1" x14ac:dyDescent="0.2">
      <c r="B284" s="81"/>
      <c r="C284" s="100"/>
      <c r="D284" s="81"/>
      <c r="E284" s="100"/>
      <c r="F284" s="179"/>
      <c r="G284" s="241"/>
      <c r="H284" s="241"/>
      <c r="I284" s="241"/>
      <c r="J284" s="241"/>
      <c r="K284" s="85"/>
    </row>
    <row r="285" spans="2:11" s="240" customFormat="1" x14ac:dyDescent="0.2">
      <c r="B285" s="81"/>
      <c r="C285" s="100"/>
      <c r="D285" s="81"/>
      <c r="E285" s="100"/>
      <c r="F285" s="179"/>
      <c r="G285" s="241"/>
      <c r="H285" s="241"/>
      <c r="I285" s="241"/>
      <c r="J285" s="241"/>
      <c r="K285" s="85"/>
    </row>
    <row r="286" spans="2:11" s="240" customFormat="1" x14ac:dyDescent="0.2">
      <c r="B286" s="81"/>
      <c r="C286" s="100"/>
      <c r="D286" s="81"/>
      <c r="E286" s="100"/>
      <c r="F286" s="179"/>
      <c r="G286" s="241"/>
      <c r="H286" s="241"/>
      <c r="I286" s="241"/>
      <c r="J286" s="241"/>
      <c r="K286" s="85"/>
    </row>
    <row r="287" spans="2:11" s="240" customFormat="1" x14ac:dyDescent="0.2">
      <c r="B287" s="81"/>
      <c r="C287" s="100"/>
      <c r="D287" s="81"/>
      <c r="E287" s="100"/>
      <c r="F287" s="179"/>
      <c r="G287" s="241"/>
      <c r="H287" s="241"/>
      <c r="I287" s="241"/>
      <c r="J287" s="241"/>
      <c r="K287" s="85"/>
    </row>
    <row r="288" spans="2:11" s="240" customFormat="1" x14ac:dyDescent="0.2">
      <c r="B288" s="81"/>
      <c r="C288" s="100"/>
      <c r="D288" s="81"/>
      <c r="E288" s="100"/>
      <c r="F288" s="179"/>
      <c r="G288" s="241"/>
      <c r="H288" s="241"/>
      <c r="I288" s="241"/>
      <c r="J288" s="241"/>
      <c r="K288" s="85"/>
    </row>
    <row r="289" spans="2:11" s="240" customFormat="1" x14ac:dyDescent="0.2">
      <c r="B289" s="81"/>
      <c r="C289" s="100"/>
      <c r="D289" s="81"/>
      <c r="E289" s="100"/>
      <c r="F289" s="179"/>
      <c r="G289" s="241"/>
      <c r="H289" s="241"/>
      <c r="I289" s="241"/>
      <c r="J289" s="241"/>
      <c r="K289" s="85"/>
    </row>
    <row r="290" spans="2:11" s="240" customFormat="1" x14ac:dyDescent="0.2">
      <c r="B290" s="81"/>
      <c r="C290" s="100"/>
      <c r="D290" s="81"/>
      <c r="E290" s="100"/>
      <c r="F290" s="179"/>
      <c r="G290" s="241"/>
      <c r="H290" s="241"/>
      <c r="I290" s="241"/>
      <c r="J290" s="241"/>
      <c r="K290" s="85"/>
    </row>
    <row r="291" spans="2:11" s="240" customFormat="1" x14ac:dyDescent="0.2">
      <c r="B291" s="81"/>
      <c r="C291" s="100"/>
      <c r="D291" s="81"/>
      <c r="E291" s="100"/>
      <c r="F291" s="179"/>
      <c r="G291" s="241"/>
      <c r="H291" s="241"/>
      <c r="I291" s="241"/>
      <c r="J291" s="241"/>
      <c r="K291" s="85"/>
    </row>
    <row r="292" spans="2:11" s="240" customFormat="1" x14ac:dyDescent="0.2">
      <c r="B292" s="81"/>
      <c r="C292" s="100"/>
      <c r="D292" s="81"/>
      <c r="E292" s="100"/>
      <c r="F292" s="179"/>
      <c r="G292" s="241"/>
      <c r="H292" s="241"/>
      <c r="I292" s="241"/>
      <c r="J292" s="241"/>
      <c r="K292" s="85"/>
    </row>
    <row r="293" spans="2:11" s="240" customFormat="1" x14ac:dyDescent="0.2">
      <c r="B293" s="81"/>
      <c r="C293" s="100"/>
      <c r="D293" s="81"/>
      <c r="E293" s="100"/>
      <c r="F293" s="179"/>
      <c r="G293" s="241"/>
      <c r="H293" s="241"/>
      <c r="I293" s="241"/>
      <c r="J293" s="241"/>
      <c r="K293" s="85"/>
    </row>
    <row r="294" spans="2:11" s="240" customFormat="1" x14ac:dyDescent="0.2">
      <c r="B294" s="81"/>
      <c r="C294" s="100"/>
      <c r="D294" s="81"/>
      <c r="E294" s="100"/>
      <c r="F294" s="179"/>
      <c r="G294" s="241"/>
      <c r="H294" s="241"/>
      <c r="I294" s="241"/>
      <c r="J294" s="241"/>
      <c r="K294" s="85"/>
    </row>
    <row r="295" spans="2:11" s="240" customFormat="1" x14ac:dyDescent="0.2">
      <c r="B295" s="81"/>
      <c r="C295" s="100"/>
      <c r="D295" s="81"/>
      <c r="E295" s="100"/>
      <c r="F295" s="179"/>
      <c r="G295" s="241"/>
      <c r="H295" s="241"/>
      <c r="I295" s="241"/>
      <c r="J295" s="241"/>
      <c r="K295" s="85"/>
    </row>
    <row r="296" spans="2:11" s="240" customFormat="1" x14ac:dyDescent="0.2">
      <c r="B296" s="81"/>
      <c r="C296" s="100"/>
      <c r="D296" s="81"/>
      <c r="E296" s="100"/>
      <c r="F296" s="179"/>
      <c r="G296" s="241"/>
      <c r="H296" s="241"/>
      <c r="I296" s="241"/>
      <c r="J296" s="241"/>
      <c r="K296" s="85"/>
    </row>
    <row r="297" spans="2:11" s="240" customFormat="1" x14ac:dyDescent="0.2">
      <c r="B297" s="81"/>
      <c r="C297" s="100"/>
      <c r="D297" s="81"/>
      <c r="E297" s="100"/>
      <c r="F297" s="179"/>
      <c r="G297" s="241"/>
      <c r="H297" s="241"/>
      <c r="I297" s="241"/>
      <c r="J297" s="241"/>
      <c r="K297" s="85"/>
    </row>
    <row r="298" spans="2:11" s="240" customFormat="1" x14ac:dyDescent="0.2">
      <c r="B298" s="81"/>
      <c r="C298" s="100"/>
      <c r="D298" s="81"/>
      <c r="E298" s="100"/>
      <c r="F298" s="179"/>
      <c r="G298" s="241"/>
      <c r="H298" s="241"/>
      <c r="I298" s="241"/>
      <c r="J298" s="241"/>
      <c r="K298" s="85"/>
    </row>
    <row r="299" spans="2:11" s="240" customFormat="1" x14ac:dyDescent="0.2">
      <c r="B299" s="81"/>
      <c r="C299" s="100"/>
      <c r="D299" s="81"/>
      <c r="E299" s="100"/>
      <c r="F299" s="179"/>
      <c r="G299" s="241"/>
      <c r="H299" s="241"/>
      <c r="I299" s="241"/>
      <c r="J299" s="241"/>
      <c r="K299" s="85"/>
    </row>
    <row r="300" spans="2:11" s="240" customFormat="1" x14ac:dyDescent="0.2">
      <c r="B300" s="81"/>
      <c r="C300" s="100"/>
      <c r="D300" s="81"/>
      <c r="E300" s="100"/>
      <c r="F300" s="179"/>
      <c r="G300" s="241"/>
      <c r="H300" s="241"/>
      <c r="I300" s="241"/>
      <c r="J300" s="241"/>
      <c r="K300" s="85"/>
    </row>
    <row r="301" spans="2:11" s="240" customFormat="1" x14ac:dyDescent="0.2">
      <c r="B301" s="81"/>
      <c r="C301" s="100"/>
      <c r="D301" s="81"/>
      <c r="E301" s="100"/>
      <c r="F301" s="179"/>
      <c r="G301" s="241"/>
      <c r="H301" s="241"/>
      <c r="I301" s="241"/>
      <c r="J301" s="241"/>
      <c r="K301" s="85"/>
    </row>
    <row r="302" spans="2:11" s="240" customFormat="1" x14ac:dyDescent="0.2">
      <c r="B302" s="81"/>
      <c r="C302" s="100"/>
      <c r="D302" s="81"/>
      <c r="E302" s="100"/>
      <c r="F302" s="179"/>
      <c r="G302" s="241"/>
      <c r="H302" s="241"/>
      <c r="I302" s="241"/>
      <c r="J302" s="241"/>
      <c r="K302" s="85"/>
    </row>
    <row r="303" spans="2:11" s="240" customFormat="1" x14ac:dyDescent="0.2">
      <c r="B303" s="81"/>
      <c r="C303" s="100"/>
      <c r="D303" s="81"/>
      <c r="E303" s="100"/>
      <c r="F303" s="179"/>
      <c r="G303" s="241"/>
      <c r="H303" s="241"/>
      <c r="I303" s="241"/>
      <c r="J303" s="241"/>
      <c r="K303" s="85"/>
    </row>
    <row r="304" spans="2:11" s="240" customFormat="1" x14ac:dyDescent="0.2">
      <c r="B304" s="81"/>
      <c r="C304" s="100"/>
      <c r="D304" s="81"/>
      <c r="E304" s="100"/>
      <c r="F304" s="179"/>
      <c r="G304" s="241"/>
      <c r="H304" s="241"/>
      <c r="I304" s="241"/>
      <c r="J304" s="241"/>
      <c r="K304" s="85"/>
    </row>
    <row r="305" spans="2:11" s="240" customFormat="1" x14ac:dyDescent="0.2">
      <c r="B305" s="81"/>
      <c r="C305" s="100"/>
      <c r="D305" s="81"/>
      <c r="E305" s="100"/>
      <c r="F305" s="179"/>
      <c r="G305" s="241"/>
      <c r="H305" s="241"/>
      <c r="I305" s="241"/>
      <c r="J305" s="241"/>
      <c r="K305" s="85"/>
    </row>
    <row r="306" spans="2:11" s="240" customFormat="1" x14ac:dyDescent="0.2">
      <c r="B306" s="81"/>
      <c r="C306" s="100"/>
      <c r="D306" s="81"/>
      <c r="E306" s="100"/>
      <c r="F306" s="179"/>
      <c r="G306" s="241"/>
      <c r="H306" s="241"/>
      <c r="I306" s="241"/>
      <c r="J306" s="241"/>
      <c r="K306" s="85"/>
    </row>
    <row r="307" spans="2:11" s="240" customFormat="1" x14ac:dyDescent="0.2">
      <c r="B307" s="81"/>
      <c r="C307" s="100"/>
      <c r="D307" s="81"/>
      <c r="E307" s="100"/>
      <c r="F307" s="179"/>
      <c r="G307" s="241"/>
      <c r="H307" s="241"/>
      <c r="I307" s="241"/>
      <c r="J307" s="241"/>
      <c r="K307" s="85"/>
    </row>
    <row r="308" spans="2:11" s="240" customFormat="1" x14ac:dyDescent="0.2">
      <c r="B308" s="81"/>
      <c r="C308" s="100"/>
      <c r="D308" s="81"/>
      <c r="E308" s="100"/>
      <c r="F308" s="179"/>
      <c r="G308" s="241"/>
      <c r="H308" s="241"/>
      <c r="I308" s="241"/>
      <c r="J308" s="241"/>
      <c r="K308" s="85"/>
    </row>
    <row r="309" spans="2:11" s="240" customFormat="1" x14ac:dyDescent="0.2">
      <c r="B309" s="81"/>
      <c r="C309" s="100"/>
      <c r="D309" s="81"/>
      <c r="E309" s="100"/>
      <c r="F309" s="179"/>
      <c r="G309" s="241"/>
      <c r="H309" s="241"/>
      <c r="I309" s="241"/>
      <c r="J309" s="241"/>
      <c r="K309" s="85"/>
    </row>
    <row r="310" spans="2:11" s="240" customFormat="1" x14ac:dyDescent="0.2">
      <c r="B310" s="81"/>
      <c r="C310" s="100"/>
      <c r="D310" s="81"/>
      <c r="E310" s="100"/>
      <c r="F310" s="179"/>
      <c r="G310" s="241"/>
      <c r="H310" s="241"/>
      <c r="I310" s="241"/>
      <c r="J310" s="241"/>
      <c r="K310" s="85"/>
    </row>
    <row r="311" spans="2:11" s="240" customFormat="1" x14ac:dyDescent="0.2">
      <c r="B311" s="81"/>
      <c r="C311" s="100"/>
      <c r="D311" s="81"/>
      <c r="E311" s="100"/>
      <c r="F311" s="179"/>
      <c r="G311" s="241"/>
      <c r="H311" s="241"/>
      <c r="I311" s="241"/>
      <c r="J311" s="241"/>
      <c r="K311" s="85"/>
    </row>
    <row r="312" spans="2:11" s="240" customFormat="1" x14ac:dyDescent="0.2">
      <c r="B312" s="81"/>
      <c r="C312" s="100"/>
      <c r="D312" s="81"/>
      <c r="E312" s="100"/>
      <c r="F312" s="179"/>
      <c r="G312" s="241"/>
      <c r="H312" s="241"/>
      <c r="I312" s="241"/>
      <c r="J312" s="241"/>
      <c r="K312" s="85"/>
    </row>
    <row r="313" spans="2:11" s="240" customFormat="1" x14ac:dyDescent="0.2">
      <c r="B313" s="81"/>
      <c r="C313" s="100"/>
      <c r="D313" s="81"/>
      <c r="E313" s="100"/>
      <c r="F313" s="179"/>
      <c r="G313" s="241"/>
      <c r="H313" s="241"/>
      <c r="I313" s="241"/>
      <c r="J313" s="241"/>
      <c r="K313" s="85"/>
    </row>
    <row r="314" spans="2:11" s="240" customFormat="1" x14ac:dyDescent="0.2">
      <c r="B314" s="81"/>
      <c r="C314" s="100"/>
      <c r="D314" s="81"/>
      <c r="E314" s="100"/>
      <c r="F314" s="179"/>
      <c r="G314" s="241"/>
      <c r="H314" s="241"/>
      <c r="I314" s="241"/>
      <c r="J314" s="241"/>
      <c r="K314" s="85"/>
    </row>
    <row r="315" spans="2:11" s="240" customFormat="1" x14ac:dyDescent="0.2">
      <c r="B315" s="81"/>
      <c r="C315" s="100"/>
      <c r="D315" s="81"/>
      <c r="E315" s="100"/>
      <c r="F315" s="179"/>
      <c r="G315" s="241"/>
      <c r="H315" s="241"/>
      <c r="I315" s="241"/>
      <c r="J315" s="241"/>
      <c r="K315" s="85"/>
    </row>
    <row r="316" spans="2:11" s="240" customFormat="1" x14ac:dyDescent="0.2">
      <c r="B316" s="81"/>
      <c r="C316" s="100"/>
      <c r="D316" s="81"/>
      <c r="E316" s="100"/>
      <c r="F316" s="179"/>
      <c r="G316" s="241"/>
      <c r="H316" s="241"/>
      <c r="I316" s="241"/>
      <c r="J316" s="241"/>
      <c r="K316" s="85"/>
    </row>
    <row r="317" spans="2:11" s="240" customFormat="1" x14ac:dyDescent="0.2">
      <c r="B317" s="81"/>
      <c r="C317" s="100"/>
      <c r="D317" s="81"/>
      <c r="E317" s="100"/>
      <c r="F317" s="179"/>
      <c r="G317" s="241"/>
      <c r="H317" s="241"/>
      <c r="I317" s="241"/>
      <c r="J317" s="241"/>
      <c r="K317" s="85"/>
    </row>
    <row r="318" spans="2:11" s="240" customFormat="1" x14ac:dyDescent="0.2">
      <c r="B318" s="81"/>
      <c r="C318" s="100"/>
      <c r="D318" s="81"/>
      <c r="E318" s="100"/>
      <c r="F318" s="179"/>
      <c r="G318" s="241"/>
      <c r="H318" s="241"/>
      <c r="I318" s="241"/>
      <c r="J318" s="241"/>
      <c r="K318" s="85"/>
    </row>
    <row r="319" spans="2:11" s="240" customFormat="1" x14ac:dyDescent="0.2">
      <c r="B319" s="81"/>
      <c r="C319" s="100"/>
      <c r="D319" s="81"/>
      <c r="E319" s="100"/>
      <c r="F319" s="179"/>
      <c r="G319" s="241"/>
      <c r="H319" s="241"/>
      <c r="I319" s="241"/>
      <c r="J319" s="241"/>
      <c r="K319" s="85"/>
    </row>
    <row r="320" spans="2:11" s="240" customFormat="1" x14ac:dyDescent="0.2">
      <c r="B320" s="81"/>
      <c r="C320" s="100"/>
      <c r="D320" s="81"/>
      <c r="E320" s="100"/>
      <c r="F320" s="179"/>
      <c r="G320" s="241"/>
      <c r="H320" s="241"/>
      <c r="I320" s="241"/>
      <c r="J320" s="241"/>
      <c r="K320" s="85"/>
    </row>
    <row r="321" spans="2:11" s="240" customFormat="1" x14ac:dyDescent="0.2">
      <c r="B321" s="81"/>
      <c r="C321" s="100"/>
      <c r="D321" s="81"/>
      <c r="E321" s="100"/>
      <c r="F321" s="179"/>
      <c r="G321" s="241"/>
      <c r="H321" s="241"/>
      <c r="I321" s="241"/>
      <c r="J321" s="241"/>
      <c r="K321" s="85"/>
    </row>
    <row r="322" spans="2:11" s="240" customFormat="1" x14ac:dyDescent="0.2">
      <c r="B322" s="81"/>
      <c r="C322" s="100"/>
      <c r="D322" s="81"/>
      <c r="E322" s="100"/>
      <c r="F322" s="179"/>
      <c r="G322" s="241"/>
      <c r="H322" s="241"/>
      <c r="I322" s="241"/>
      <c r="J322" s="241"/>
      <c r="K322" s="85"/>
    </row>
    <row r="323" spans="2:11" s="240" customFormat="1" x14ac:dyDescent="0.2">
      <c r="B323" s="81"/>
      <c r="C323" s="100"/>
      <c r="D323" s="81"/>
      <c r="E323" s="100"/>
      <c r="F323" s="179"/>
      <c r="G323" s="241"/>
      <c r="H323" s="241"/>
      <c r="I323" s="241"/>
      <c r="J323" s="241"/>
      <c r="K323" s="85"/>
    </row>
    <row r="324" spans="2:11" s="240" customFormat="1" x14ac:dyDescent="0.2">
      <c r="B324" s="81"/>
      <c r="C324" s="100"/>
      <c r="D324" s="81"/>
      <c r="E324" s="100"/>
      <c r="F324" s="179"/>
      <c r="G324" s="241"/>
      <c r="H324" s="241"/>
      <c r="I324" s="241"/>
      <c r="J324" s="241"/>
      <c r="K324" s="85"/>
    </row>
    <row r="325" spans="2:11" s="240" customFormat="1" x14ac:dyDescent="0.2">
      <c r="B325" s="81"/>
      <c r="C325" s="100"/>
      <c r="D325" s="81"/>
      <c r="E325" s="100"/>
      <c r="F325" s="179"/>
      <c r="G325" s="241"/>
      <c r="H325" s="241"/>
      <c r="I325" s="241"/>
      <c r="J325" s="241"/>
      <c r="K325" s="85"/>
    </row>
    <row r="326" spans="2:11" s="240" customFormat="1" x14ac:dyDescent="0.2">
      <c r="B326" s="81"/>
      <c r="C326" s="100"/>
      <c r="D326" s="81"/>
      <c r="E326" s="100"/>
      <c r="F326" s="179"/>
      <c r="G326" s="241"/>
      <c r="H326" s="241"/>
      <c r="I326" s="241"/>
      <c r="J326" s="241"/>
      <c r="K326" s="85"/>
    </row>
    <row r="327" spans="2:11" s="240" customFormat="1" x14ac:dyDescent="0.2">
      <c r="B327" s="81"/>
      <c r="C327" s="100"/>
      <c r="D327" s="81"/>
      <c r="E327" s="100"/>
      <c r="F327" s="179"/>
      <c r="G327" s="241"/>
      <c r="H327" s="241"/>
      <c r="I327" s="241"/>
      <c r="J327" s="241"/>
      <c r="K327" s="85"/>
    </row>
    <row r="328" spans="2:11" s="240" customFormat="1" x14ac:dyDescent="0.2">
      <c r="B328" s="81"/>
      <c r="C328" s="100"/>
      <c r="D328" s="81"/>
      <c r="E328" s="100"/>
      <c r="F328" s="179"/>
      <c r="G328" s="241"/>
      <c r="H328" s="241"/>
      <c r="I328" s="241"/>
      <c r="J328" s="241"/>
      <c r="K328" s="85"/>
    </row>
    <row r="329" spans="2:11" s="240" customFormat="1" x14ac:dyDescent="0.2">
      <c r="B329" s="81"/>
      <c r="C329" s="100"/>
      <c r="D329" s="81"/>
      <c r="E329" s="100"/>
      <c r="F329" s="179"/>
      <c r="G329" s="241"/>
      <c r="H329" s="241"/>
      <c r="I329" s="241"/>
      <c r="J329" s="241"/>
      <c r="K329" s="85"/>
    </row>
    <row r="330" spans="2:11" s="240" customFormat="1" x14ac:dyDescent="0.2">
      <c r="B330" s="81"/>
      <c r="C330" s="100"/>
      <c r="D330" s="81"/>
      <c r="E330" s="100"/>
      <c r="F330" s="179"/>
      <c r="G330" s="241"/>
      <c r="H330" s="241"/>
      <c r="I330" s="241"/>
      <c r="J330" s="241"/>
      <c r="K330" s="85"/>
    </row>
    <row r="331" spans="2:11" s="240" customFormat="1" x14ac:dyDescent="0.2">
      <c r="B331" s="81"/>
      <c r="C331" s="100"/>
      <c r="D331" s="81"/>
      <c r="E331" s="100"/>
      <c r="F331" s="179"/>
      <c r="G331" s="241"/>
      <c r="H331" s="241"/>
      <c r="I331" s="241"/>
      <c r="J331" s="241"/>
      <c r="K331" s="85"/>
    </row>
    <row r="332" spans="2:11" s="240" customFormat="1" x14ac:dyDescent="0.2">
      <c r="B332" s="81"/>
      <c r="C332" s="100"/>
      <c r="D332" s="81"/>
      <c r="E332" s="100"/>
      <c r="F332" s="179"/>
      <c r="G332" s="241"/>
      <c r="H332" s="241"/>
      <c r="I332" s="241"/>
      <c r="J332" s="241"/>
      <c r="K332" s="85"/>
    </row>
    <row r="333" spans="2:11" s="240" customFormat="1" x14ac:dyDescent="0.2">
      <c r="B333" s="81"/>
      <c r="C333" s="100"/>
      <c r="D333" s="81"/>
      <c r="E333" s="100"/>
      <c r="F333" s="179"/>
      <c r="G333" s="241"/>
      <c r="H333" s="241"/>
      <c r="I333" s="241"/>
      <c r="J333" s="241"/>
      <c r="K333" s="85"/>
    </row>
    <row r="334" spans="2:11" s="240" customFormat="1" x14ac:dyDescent="0.2">
      <c r="B334" s="81"/>
      <c r="C334" s="100"/>
      <c r="D334" s="81"/>
      <c r="E334" s="100"/>
      <c r="F334" s="179"/>
      <c r="G334" s="241"/>
      <c r="H334" s="241"/>
      <c r="I334" s="241"/>
      <c r="J334" s="241"/>
      <c r="K334" s="85"/>
    </row>
    <row r="335" spans="2:11" s="240" customFormat="1" x14ac:dyDescent="0.2">
      <c r="B335" s="81"/>
      <c r="C335" s="100"/>
      <c r="D335" s="81"/>
      <c r="E335" s="100"/>
      <c r="F335" s="179"/>
      <c r="G335" s="241"/>
      <c r="H335" s="241"/>
      <c r="I335" s="241"/>
      <c r="J335" s="241"/>
      <c r="K335" s="85"/>
    </row>
    <row r="336" spans="2:11" s="240" customFormat="1" x14ac:dyDescent="0.2">
      <c r="B336" s="81"/>
      <c r="C336" s="100"/>
      <c r="D336" s="81"/>
      <c r="E336" s="100"/>
      <c r="F336" s="179"/>
      <c r="G336" s="241"/>
      <c r="H336" s="241"/>
      <c r="I336" s="241"/>
      <c r="J336" s="241"/>
      <c r="K336" s="85"/>
    </row>
    <row r="337" spans="2:11" s="240" customFormat="1" x14ac:dyDescent="0.2">
      <c r="B337" s="81"/>
      <c r="C337" s="100"/>
      <c r="D337" s="81"/>
      <c r="E337" s="100"/>
      <c r="F337" s="179"/>
      <c r="G337" s="241"/>
      <c r="H337" s="241"/>
      <c r="I337" s="241"/>
      <c r="J337" s="241"/>
      <c r="K337" s="85"/>
    </row>
    <row r="338" spans="2:11" s="240" customFormat="1" x14ac:dyDescent="0.2">
      <c r="B338" s="81"/>
      <c r="C338" s="100"/>
      <c r="D338" s="81"/>
      <c r="E338" s="100"/>
      <c r="F338" s="179"/>
      <c r="G338" s="241"/>
      <c r="H338" s="241"/>
      <c r="I338" s="241"/>
      <c r="J338" s="241"/>
      <c r="K338" s="85"/>
    </row>
    <row r="339" spans="2:11" s="240" customFormat="1" x14ac:dyDescent="0.2">
      <c r="B339" s="81"/>
      <c r="C339" s="100"/>
      <c r="D339" s="81"/>
      <c r="E339" s="100"/>
      <c r="F339" s="179"/>
      <c r="G339" s="241"/>
      <c r="H339" s="241"/>
      <c r="I339" s="241"/>
      <c r="J339" s="241"/>
      <c r="K339" s="85"/>
    </row>
    <row r="340" spans="2:11" s="240" customFormat="1" x14ac:dyDescent="0.2">
      <c r="B340" s="81"/>
      <c r="C340" s="100"/>
      <c r="D340" s="81"/>
      <c r="E340" s="100"/>
      <c r="F340" s="179"/>
      <c r="G340" s="241"/>
      <c r="H340" s="241"/>
      <c r="I340" s="241"/>
      <c r="J340" s="241"/>
      <c r="K340" s="85"/>
    </row>
    <row r="341" spans="2:11" s="240" customFormat="1" x14ac:dyDescent="0.2">
      <c r="B341" s="81"/>
      <c r="C341" s="100"/>
      <c r="D341" s="81"/>
      <c r="E341" s="100"/>
      <c r="F341" s="179"/>
      <c r="G341" s="241"/>
      <c r="H341" s="241"/>
      <c r="I341" s="241"/>
      <c r="J341" s="241"/>
      <c r="K341" s="85"/>
    </row>
    <row r="342" spans="2:11" s="240" customFormat="1" x14ac:dyDescent="0.2">
      <c r="B342" s="81"/>
      <c r="C342" s="100"/>
      <c r="D342" s="81"/>
      <c r="E342" s="100"/>
      <c r="F342" s="179"/>
      <c r="G342" s="241"/>
      <c r="H342" s="241"/>
      <c r="I342" s="241"/>
      <c r="J342" s="241"/>
      <c r="K342" s="85"/>
    </row>
    <row r="343" spans="2:11" s="240" customFormat="1" x14ac:dyDescent="0.2">
      <c r="B343" s="81"/>
      <c r="C343" s="100"/>
      <c r="D343" s="81"/>
      <c r="E343" s="100"/>
      <c r="F343" s="179"/>
      <c r="G343" s="241"/>
      <c r="H343" s="241"/>
      <c r="I343" s="241"/>
      <c r="J343" s="241"/>
      <c r="K343" s="85"/>
    </row>
    <row r="344" spans="2:11" s="240" customFormat="1" x14ac:dyDescent="0.2">
      <c r="B344" s="81"/>
      <c r="C344" s="100"/>
      <c r="D344" s="81"/>
      <c r="E344" s="100"/>
      <c r="F344" s="179"/>
      <c r="G344" s="241"/>
      <c r="H344" s="241"/>
      <c r="I344" s="241"/>
      <c r="J344" s="241"/>
      <c r="K344" s="85"/>
    </row>
    <row r="345" spans="2:11" s="240" customFormat="1" x14ac:dyDescent="0.2">
      <c r="B345" s="81"/>
      <c r="C345" s="100"/>
      <c r="D345" s="81"/>
      <c r="E345" s="100"/>
      <c r="F345" s="179"/>
      <c r="G345" s="241"/>
      <c r="H345" s="241"/>
      <c r="I345" s="241"/>
      <c r="J345" s="241"/>
      <c r="K345" s="85"/>
    </row>
    <row r="346" spans="2:11" s="240" customFormat="1" x14ac:dyDescent="0.2">
      <c r="B346" s="81"/>
      <c r="C346" s="100"/>
      <c r="D346" s="81"/>
      <c r="E346" s="100"/>
      <c r="F346" s="179"/>
      <c r="G346" s="241"/>
      <c r="H346" s="241"/>
      <c r="I346" s="241"/>
      <c r="J346" s="241"/>
      <c r="K346" s="85"/>
    </row>
    <row r="347" spans="2:11" s="240" customFormat="1" x14ac:dyDescent="0.2">
      <c r="B347" s="81"/>
      <c r="C347" s="100"/>
      <c r="D347" s="81"/>
      <c r="E347" s="100"/>
      <c r="F347" s="179"/>
      <c r="G347" s="241"/>
      <c r="H347" s="241"/>
      <c r="I347" s="241"/>
      <c r="J347" s="241"/>
      <c r="K347" s="85"/>
    </row>
    <row r="348" spans="2:11" s="240" customFormat="1" x14ac:dyDescent="0.2">
      <c r="B348" s="81"/>
      <c r="C348" s="100"/>
      <c r="D348" s="81"/>
      <c r="E348" s="100"/>
      <c r="F348" s="179"/>
      <c r="G348" s="241"/>
      <c r="H348" s="241"/>
      <c r="I348" s="241"/>
      <c r="J348" s="241"/>
      <c r="K348" s="85"/>
    </row>
    <row r="349" spans="2:11" s="240" customFormat="1" x14ac:dyDescent="0.2">
      <c r="B349" s="81"/>
      <c r="C349" s="100"/>
      <c r="D349" s="81"/>
      <c r="E349" s="100"/>
      <c r="F349" s="179"/>
      <c r="G349" s="241"/>
      <c r="H349" s="241"/>
      <c r="I349" s="241"/>
      <c r="J349" s="241"/>
      <c r="K349" s="85"/>
    </row>
    <row r="350" spans="2:11" s="240" customFormat="1" x14ac:dyDescent="0.2">
      <c r="B350" s="81"/>
      <c r="C350" s="100"/>
      <c r="D350" s="81"/>
      <c r="E350" s="100"/>
      <c r="F350" s="179"/>
      <c r="G350" s="241"/>
      <c r="H350" s="241"/>
      <c r="I350" s="241"/>
      <c r="J350" s="241"/>
      <c r="K350" s="85"/>
    </row>
    <row r="351" spans="2:11" s="240" customFormat="1" x14ac:dyDescent="0.2">
      <c r="B351" s="81"/>
      <c r="C351" s="100"/>
      <c r="D351" s="81"/>
      <c r="E351" s="100"/>
      <c r="F351" s="179"/>
      <c r="G351" s="241"/>
      <c r="H351" s="241"/>
      <c r="I351" s="241"/>
      <c r="J351" s="241"/>
      <c r="K351" s="85"/>
    </row>
    <row r="352" spans="2:11" s="240" customFormat="1" x14ac:dyDescent="0.2">
      <c r="B352" s="81"/>
      <c r="C352" s="100"/>
      <c r="D352" s="81"/>
      <c r="E352" s="100"/>
      <c r="F352" s="179"/>
      <c r="G352" s="241"/>
      <c r="H352" s="241"/>
      <c r="I352" s="241"/>
      <c r="J352" s="241"/>
      <c r="K352" s="85"/>
    </row>
    <row r="353" spans="2:11" s="240" customFormat="1" x14ac:dyDescent="0.2">
      <c r="B353" s="81"/>
      <c r="C353" s="100"/>
      <c r="D353" s="81"/>
      <c r="E353" s="100"/>
      <c r="F353" s="179"/>
      <c r="G353" s="241"/>
      <c r="H353" s="241"/>
      <c r="I353" s="241"/>
      <c r="J353" s="241"/>
      <c r="K353" s="85"/>
    </row>
    <row r="354" spans="2:11" s="240" customFormat="1" x14ac:dyDescent="0.2">
      <c r="B354" s="81"/>
      <c r="C354" s="100"/>
      <c r="D354" s="81"/>
      <c r="E354" s="100"/>
      <c r="F354" s="179"/>
      <c r="G354" s="241"/>
      <c r="H354" s="241"/>
      <c r="I354" s="241"/>
      <c r="J354" s="241"/>
      <c r="K354" s="85"/>
    </row>
    <row r="355" spans="2:11" s="240" customFormat="1" x14ac:dyDescent="0.2">
      <c r="B355" s="81"/>
      <c r="C355" s="100"/>
      <c r="D355" s="81"/>
      <c r="E355" s="100"/>
      <c r="F355" s="179"/>
      <c r="G355" s="241"/>
      <c r="H355" s="241"/>
      <c r="I355" s="241"/>
      <c r="J355" s="241"/>
      <c r="K355" s="85"/>
    </row>
    <row r="356" spans="2:11" s="240" customFormat="1" x14ac:dyDescent="0.2">
      <c r="B356" s="81"/>
      <c r="C356" s="100"/>
      <c r="D356" s="81"/>
      <c r="E356" s="100"/>
      <c r="F356" s="179"/>
      <c r="G356" s="241"/>
      <c r="H356" s="241"/>
      <c r="I356" s="241"/>
      <c r="J356" s="241"/>
      <c r="K356" s="85"/>
    </row>
    <row r="357" spans="2:11" s="240" customFormat="1" x14ac:dyDescent="0.2">
      <c r="B357" s="81"/>
      <c r="C357" s="100"/>
      <c r="D357" s="81"/>
      <c r="E357" s="100"/>
      <c r="F357" s="179"/>
      <c r="G357" s="241"/>
      <c r="H357" s="241"/>
      <c r="I357" s="241"/>
      <c r="J357" s="241"/>
      <c r="K357" s="85"/>
    </row>
    <row r="358" spans="2:11" s="240" customFormat="1" x14ac:dyDescent="0.2">
      <c r="B358" s="81"/>
      <c r="C358" s="100"/>
      <c r="D358" s="81"/>
      <c r="E358" s="100"/>
      <c r="F358" s="179"/>
      <c r="G358" s="241"/>
      <c r="H358" s="241"/>
      <c r="I358" s="241"/>
      <c r="J358" s="241"/>
      <c r="K358" s="85"/>
    </row>
    <row r="359" spans="2:11" s="240" customFormat="1" x14ac:dyDescent="0.2">
      <c r="B359" s="81"/>
      <c r="C359" s="100"/>
      <c r="D359" s="81"/>
      <c r="E359" s="100"/>
      <c r="F359" s="179"/>
      <c r="G359" s="241"/>
      <c r="H359" s="241"/>
      <c r="I359" s="241"/>
      <c r="J359" s="241"/>
      <c r="K359" s="85"/>
    </row>
    <row r="360" spans="2:11" s="240" customFormat="1" x14ac:dyDescent="0.2">
      <c r="B360" s="81"/>
      <c r="C360" s="100"/>
      <c r="D360" s="81"/>
      <c r="E360" s="100"/>
      <c r="F360" s="179"/>
      <c r="G360" s="241"/>
      <c r="H360" s="241"/>
      <c r="I360" s="241"/>
      <c r="J360" s="241"/>
      <c r="K360" s="85"/>
    </row>
    <row r="361" spans="2:11" s="240" customFormat="1" x14ac:dyDescent="0.2">
      <c r="B361" s="81"/>
      <c r="C361" s="100"/>
      <c r="D361" s="81"/>
      <c r="E361" s="100"/>
      <c r="F361" s="179"/>
      <c r="G361" s="241"/>
      <c r="H361" s="241"/>
      <c r="I361" s="241"/>
      <c r="J361" s="241"/>
      <c r="K361" s="85"/>
    </row>
    <row r="362" spans="2:11" s="240" customFormat="1" x14ac:dyDescent="0.2">
      <c r="B362" s="81"/>
      <c r="C362" s="100"/>
      <c r="D362" s="81"/>
      <c r="E362" s="100"/>
      <c r="F362" s="179"/>
      <c r="G362" s="241"/>
      <c r="H362" s="241"/>
      <c r="I362" s="241"/>
      <c r="J362" s="241"/>
      <c r="K362" s="85"/>
    </row>
    <row r="363" spans="2:11" s="240" customFormat="1" x14ac:dyDescent="0.2">
      <c r="B363" s="81"/>
      <c r="C363" s="100"/>
      <c r="D363" s="81"/>
      <c r="E363" s="100"/>
      <c r="F363" s="179"/>
      <c r="G363" s="241"/>
      <c r="H363" s="241"/>
      <c r="I363" s="241"/>
      <c r="J363" s="241"/>
      <c r="K363" s="85"/>
    </row>
    <row r="364" spans="2:11" s="240" customFormat="1" x14ac:dyDescent="0.2">
      <c r="B364" s="81"/>
      <c r="C364" s="100"/>
      <c r="D364" s="81"/>
      <c r="E364" s="100"/>
      <c r="F364" s="179"/>
      <c r="G364" s="241"/>
      <c r="H364" s="241"/>
      <c r="I364" s="241"/>
      <c r="J364" s="241"/>
      <c r="K364" s="85"/>
    </row>
    <row r="365" spans="2:11" s="240" customFormat="1" x14ac:dyDescent="0.2">
      <c r="B365" s="81"/>
      <c r="C365" s="100"/>
      <c r="D365" s="81"/>
      <c r="E365" s="100"/>
      <c r="F365" s="179"/>
      <c r="G365" s="241"/>
      <c r="H365" s="241"/>
      <c r="I365" s="241"/>
      <c r="J365" s="241"/>
      <c r="K365" s="85"/>
    </row>
    <row r="366" spans="2:11" s="240" customFormat="1" x14ac:dyDescent="0.2">
      <c r="B366" s="81"/>
      <c r="C366" s="100"/>
      <c r="D366" s="81"/>
      <c r="E366" s="100"/>
      <c r="F366" s="179"/>
      <c r="G366" s="241"/>
      <c r="H366" s="241"/>
      <c r="I366" s="241"/>
      <c r="J366" s="241"/>
      <c r="K366" s="85"/>
    </row>
    <row r="367" spans="2:11" s="240" customFormat="1" x14ac:dyDescent="0.2">
      <c r="B367" s="81"/>
      <c r="C367" s="100"/>
      <c r="D367" s="81"/>
      <c r="E367" s="100"/>
      <c r="F367" s="179"/>
      <c r="G367" s="241"/>
      <c r="H367" s="241"/>
      <c r="I367" s="241"/>
      <c r="J367" s="241"/>
      <c r="K367" s="85"/>
    </row>
    <row r="368" spans="2:11" s="240" customFormat="1" x14ac:dyDescent="0.2">
      <c r="B368" s="81"/>
      <c r="C368" s="100"/>
      <c r="D368" s="81"/>
      <c r="E368" s="100"/>
      <c r="F368" s="179"/>
      <c r="G368" s="241"/>
      <c r="H368" s="241"/>
      <c r="I368" s="241"/>
      <c r="J368" s="241"/>
      <c r="K368" s="85"/>
    </row>
    <row r="369" spans="2:11" s="240" customFormat="1" x14ac:dyDescent="0.2">
      <c r="B369" s="81"/>
      <c r="C369" s="100"/>
      <c r="D369" s="81"/>
      <c r="E369" s="100"/>
      <c r="F369" s="179"/>
      <c r="G369" s="241"/>
      <c r="H369" s="241"/>
      <c r="I369" s="241"/>
      <c r="J369" s="241"/>
      <c r="K369" s="85"/>
    </row>
    <row r="370" spans="2:11" s="240" customFormat="1" x14ac:dyDescent="0.2">
      <c r="B370" s="81"/>
      <c r="C370" s="100"/>
      <c r="D370" s="81"/>
      <c r="E370" s="100"/>
      <c r="F370" s="179"/>
      <c r="G370" s="241"/>
      <c r="H370" s="241"/>
      <c r="I370" s="241"/>
      <c r="J370" s="241"/>
      <c r="K370" s="85"/>
    </row>
    <row r="371" spans="2:11" s="240" customFormat="1" x14ac:dyDescent="0.2">
      <c r="B371" s="81"/>
      <c r="C371" s="100"/>
      <c r="D371" s="81"/>
      <c r="E371" s="100"/>
      <c r="F371" s="179"/>
      <c r="G371" s="241"/>
      <c r="H371" s="241"/>
      <c r="I371" s="241"/>
      <c r="J371" s="241"/>
      <c r="K371" s="85"/>
    </row>
    <row r="372" spans="2:11" s="240" customFormat="1" x14ac:dyDescent="0.2">
      <c r="B372" s="81"/>
      <c r="C372" s="100"/>
      <c r="D372" s="81"/>
      <c r="E372" s="100"/>
      <c r="F372" s="179"/>
      <c r="G372" s="241"/>
      <c r="H372" s="241"/>
      <c r="I372" s="241"/>
      <c r="J372" s="241"/>
      <c r="K372" s="85"/>
    </row>
    <row r="373" spans="2:11" s="240" customFormat="1" x14ac:dyDescent="0.2">
      <c r="B373" s="81"/>
      <c r="C373" s="100"/>
      <c r="D373" s="81"/>
      <c r="E373" s="100"/>
      <c r="F373" s="179"/>
      <c r="G373" s="241"/>
      <c r="H373" s="241"/>
      <c r="I373" s="241"/>
      <c r="J373" s="241"/>
      <c r="K373" s="85"/>
    </row>
    <row r="374" spans="2:11" s="240" customFormat="1" x14ac:dyDescent="0.2">
      <c r="B374" s="81"/>
      <c r="C374" s="100"/>
      <c r="D374" s="81"/>
      <c r="E374" s="100"/>
      <c r="F374" s="179"/>
      <c r="G374" s="241"/>
      <c r="H374" s="241"/>
      <c r="I374" s="241"/>
      <c r="J374" s="241"/>
      <c r="K374" s="85"/>
    </row>
    <row r="375" spans="2:11" s="240" customFormat="1" x14ac:dyDescent="0.2">
      <c r="B375" s="81"/>
      <c r="C375" s="100"/>
      <c r="D375" s="81"/>
      <c r="E375" s="100"/>
      <c r="F375" s="179"/>
      <c r="G375" s="241"/>
      <c r="H375" s="241"/>
      <c r="I375" s="241"/>
      <c r="J375" s="241"/>
      <c r="K375" s="85"/>
    </row>
    <row r="376" spans="2:11" s="240" customFormat="1" x14ac:dyDescent="0.2">
      <c r="B376" s="81"/>
      <c r="C376" s="100"/>
      <c r="D376" s="81"/>
      <c r="E376" s="100"/>
      <c r="F376" s="179"/>
      <c r="G376" s="241"/>
      <c r="H376" s="241"/>
      <c r="I376" s="241"/>
      <c r="J376" s="241"/>
      <c r="K376" s="85"/>
    </row>
    <row r="377" spans="2:11" s="240" customFormat="1" x14ac:dyDescent="0.2">
      <c r="B377" s="81"/>
      <c r="C377" s="100"/>
      <c r="D377" s="81"/>
      <c r="E377" s="100"/>
      <c r="F377" s="179"/>
      <c r="G377" s="241"/>
      <c r="H377" s="241"/>
      <c r="I377" s="241"/>
      <c r="J377" s="241"/>
      <c r="K377" s="85"/>
    </row>
    <row r="378" spans="2:11" s="240" customFormat="1" x14ac:dyDescent="0.2">
      <c r="B378" s="81"/>
      <c r="C378" s="100"/>
      <c r="D378" s="81"/>
      <c r="E378" s="100"/>
      <c r="F378" s="179"/>
      <c r="G378" s="241"/>
      <c r="H378" s="241"/>
      <c r="I378" s="241"/>
      <c r="J378" s="241"/>
      <c r="K378" s="85"/>
    </row>
    <row r="379" spans="2:11" s="240" customFormat="1" x14ac:dyDescent="0.2">
      <c r="B379" s="81"/>
      <c r="C379" s="100"/>
      <c r="D379" s="81"/>
      <c r="E379" s="100"/>
      <c r="F379" s="179"/>
      <c r="G379" s="241"/>
      <c r="H379" s="241"/>
      <c r="I379" s="241"/>
      <c r="J379" s="241"/>
      <c r="K379" s="85"/>
    </row>
    <row r="380" spans="2:11" s="240" customFormat="1" x14ac:dyDescent="0.2">
      <c r="B380" s="81"/>
      <c r="C380" s="100"/>
      <c r="D380" s="81"/>
      <c r="E380" s="100"/>
      <c r="F380" s="179"/>
      <c r="G380" s="241"/>
      <c r="H380" s="241"/>
      <c r="I380" s="241"/>
      <c r="J380" s="241"/>
      <c r="K380" s="85"/>
    </row>
    <row r="381" spans="2:11" s="240" customFormat="1" x14ac:dyDescent="0.2">
      <c r="B381" s="81"/>
      <c r="C381" s="100"/>
      <c r="D381" s="81"/>
      <c r="E381" s="100"/>
      <c r="F381" s="179"/>
      <c r="G381" s="241"/>
      <c r="H381" s="241"/>
      <c r="I381" s="241"/>
      <c r="J381" s="241"/>
      <c r="K381" s="85"/>
    </row>
    <row r="382" spans="2:11" s="240" customFormat="1" x14ac:dyDescent="0.2">
      <c r="B382" s="81"/>
      <c r="C382" s="100"/>
      <c r="D382" s="81"/>
      <c r="E382" s="100"/>
      <c r="F382" s="179"/>
      <c r="G382" s="241"/>
      <c r="H382" s="241"/>
      <c r="I382" s="241"/>
      <c r="J382" s="241"/>
      <c r="K382" s="85"/>
    </row>
    <row r="383" spans="2:11" s="240" customFormat="1" x14ac:dyDescent="0.2">
      <c r="B383" s="81"/>
      <c r="C383" s="100"/>
      <c r="D383" s="81"/>
      <c r="E383" s="100"/>
      <c r="F383" s="179"/>
      <c r="G383" s="241"/>
      <c r="H383" s="241"/>
      <c r="I383" s="241"/>
      <c r="J383" s="241"/>
      <c r="K383" s="85"/>
    </row>
    <row r="384" spans="2:11" s="240" customFormat="1" x14ac:dyDescent="0.2">
      <c r="B384" s="81"/>
      <c r="C384" s="100"/>
      <c r="D384" s="81"/>
      <c r="E384" s="100"/>
      <c r="F384" s="179"/>
      <c r="G384" s="241"/>
      <c r="H384" s="241"/>
      <c r="I384" s="241"/>
      <c r="J384" s="241"/>
      <c r="K384" s="85"/>
    </row>
    <row r="385" spans="2:11" s="240" customFormat="1" x14ac:dyDescent="0.2">
      <c r="B385" s="81"/>
      <c r="C385" s="100"/>
      <c r="D385" s="81"/>
      <c r="E385" s="100"/>
      <c r="F385" s="179"/>
      <c r="G385" s="241"/>
      <c r="H385" s="241"/>
      <c r="I385" s="241"/>
      <c r="J385" s="241"/>
      <c r="K385" s="85"/>
    </row>
    <row r="386" spans="2:11" s="240" customFormat="1" x14ac:dyDescent="0.2">
      <c r="B386" s="81"/>
      <c r="C386" s="100"/>
      <c r="D386" s="81"/>
      <c r="E386" s="100"/>
      <c r="F386" s="179"/>
      <c r="G386" s="241"/>
      <c r="H386" s="241"/>
      <c r="I386" s="241"/>
      <c r="J386" s="241"/>
      <c r="K386" s="85"/>
    </row>
    <row r="387" spans="2:11" s="240" customFormat="1" x14ac:dyDescent="0.2">
      <c r="B387" s="81"/>
      <c r="C387" s="100"/>
      <c r="D387" s="81"/>
      <c r="E387" s="100"/>
      <c r="F387" s="179"/>
      <c r="G387" s="241"/>
      <c r="H387" s="241"/>
      <c r="I387" s="241"/>
      <c r="J387" s="241"/>
      <c r="K387" s="85"/>
    </row>
    <row r="388" spans="2:11" s="240" customFormat="1" x14ac:dyDescent="0.2">
      <c r="B388" s="81"/>
      <c r="C388" s="100"/>
      <c r="D388" s="81"/>
      <c r="E388" s="100"/>
      <c r="F388" s="179"/>
      <c r="G388" s="241"/>
      <c r="H388" s="241"/>
      <c r="I388" s="241"/>
      <c r="J388" s="241"/>
      <c r="K388" s="85"/>
    </row>
    <row r="389" spans="2:11" s="240" customFormat="1" x14ac:dyDescent="0.2">
      <c r="B389" s="81"/>
      <c r="C389" s="100"/>
      <c r="D389" s="81"/>
      <c r="E389" s="100"/>
      <c r="F389" s="179"/>
      <c r="G389" s="241"/>
      <c r="H389" s="241"/>
      <c r="I389" s="241"/>
      <c r="J389" s="241"/>
      <c r="K389" s="85"/>
    </row>
    <row r="390" spans="2:11" s="240" customFormat="1" x14ac:dyDescent="0.2">
      <c r="B390" s="81"/>
      <c r="C390" s="100"/>
      <c r="D390" s="81"/>
      <c r="E390" s="100"/>
      <c r="F390" s="179"/>
      <c r="G390" s="241"/>
      <c r="H390" s="241"/>
      <c r="I390" s="241"/>
      <c r="J390" s="241"/>
      <c r="K390" s="85"/>
    </row>
    <row r="391" spans="2:11" s="240" customFormat="1" x14ac:dyDescent="0.2">
      <c r="B391" s="81"/>
      <c r="C391" s="100"/>
      <c r="D391" s="81"/>
      <c r="E391" s="100"/>
      <c r="F391" s="179"/>
      <c r="G391" s="241"/>
      <c r="H391" s="241"/>
      <c r="I391" s="241"/>
      <c r="J391" s="241"/>
      <c r="K391" s="85"/>
    </row>
    <row r="392" spans="2:11" s="240" customFormat="1" x14ac:dyDescent="0.2">
      <c r="B392" s="81"/>
      <c r="C392" s="100"/>
      <c r="D392" s="81"/>
      <c r="E392" s="100"/>
      <c r="F392" s="179"/>
      <c r="G392" s="241"/>
      <c r="H392" s="241"/>
      <c r="I392" s="241"/>
      <c r="J392" s="241"/>
      <c r="K392" s="85"/>
    </row>
    <row r="393" spans="2:11" s="240" customFormat="1" x14ac:dyDescent="0.2">
      <c r="B393" s="81"/>
      <c r="C393" s="100"/>
      <c r="D393" s="81"/>
      <c r="E393" s="100"/>
      <c r="F393" s="179"/>
      <c r="G393" s="241"/>
      <c r="H393" s="241"/>
      <c r="I393" s="241"/>
      <c r="J393" s="241"/>
      <c r="K393" s="85"/>
    </row>
    <row r="394" spans="2:11" s="240" customFormat="1" x14ac:dyDescent="0.2">
      <c r="B394" s="81"/>
      <c r="C394" s="100"/>
      <c r="D394" s="81"/>
      <c r="E394" s="100"/>
      <c r="F394" s="179"/>
      <c r="G394" s="241"/>
      <c r="H394" s="241"/>
      <c r="I394" s="241"/>
      <c r="J394" s="241"/>
      <c r="K394" s="85"/>
    </row>
    <row r="395" spans="2:11" s="240" customFormat="1" x14ac:dyDescent="0.2">
      <c r="B395" s="81"/>
      <c r="C395" s="100"/>
      <c r="D395" s="81"/>
      <c r="E395" s="100"/>
      <c r="F395" s="179"/>
      <c r="G395" s="241"/>
      <c r="H395" s="241"/>
      <c r="I395" s="241"/>
      <c r="J395" s="241"/>
      <c r="K395" s="85"/>
    </row>
    <row r="396" spans="2:11" s="240" customFormat="1" x14ac:dyDescent="0.2">
      <c r="B396" s="81"/>
      <c r="C396" s="100"/>
      <c r="D396" s="81"/>
      <c r="E396" s="100"/>
      <c r="F396" s="179"/>
      <c r="G396" s="241"/>
      <c r="H396" s="241"/>
      <c r="I396" s="241"/>
      <c r="J396" s="241"/>
      <c r="K396" s="85"/>
    </row>
    <row r="397" spans="2:11" s="240" customFormat="1" x14ac:dyDescent="0.2">
      <c r="B397" s="81"/>
      <c r="C397" s="100"/>
      <c r="D397" s="81"/>
      <c r="E397" s="100"/>
      <c r="F397" s="179"/>
      <c r="G397" s="241"/>
      <c r="H397" s="241"/>
      <c r="I397" s="241"/>
      <c r="J397" s="241"/>
      <c r="K397" s="85"/>
    </row>
    <row r="398" spans="2:11" s="240" customFormat="1" x14ac:dyDescent="0.2">
      <c r="B398" s="81"/>
      <c r="C398" s="100"/>
      <c r="D398" s="81"/>
      <c r="E398" s="100"/>
      <c r="F398" s="179"/>
      <c r="G398" s="241"/>
      <c r="H398" s="241"/>
      <c r="I398" s="241"/>
      <c r="J398" s="241"/>
      <c r="K398" s="85"/>
    </row>
    <row r="399" spans="2:11" s="240" customFormat="1" x14ac:dyDescent="0.2">
      <c r="B399" s="81"/>
      <c r="C399" s="100"/>
      <c r="D399" s="81"/>
      <c r="E399" s="100"/>
      <c r="F399" s="179"/>
      <c r="G399" s="241"/>
      <c r="H399" s="241"/>
      <c r="I399" s="241"/>
      <c r="J399" s="241"/>
      <c r="K399" s="85"/>
    </row>
    <row r="400" spans="2:11" s="240" customFormat="1" x14ac:dyDescent="0.2">
      <c r="B400" s="81"/>
      <c r="C400" s="100"/>
      <c r="D400" s="81"/>
      <c r="E400" s="100"/>
      <c r="F400" s="179"/>
      <c r="G400" s="241"/>
      <c r="H400" s="241"/>
      <c r="I400" s="241"/>
      <c r="J400" s="241"/>
      <c r="K400" s="85"/>
    </row>
    <row r="401" spans="2:11" s="240" customFormat="1" x14ac:dyDescent="0.2">
      <c r="B401" s="81"/>
      <c r="C401" s="100"/>
      <c r="D401" s="81"/>
      <c r="E401" s="100"/>
      <c r="F401" s="179"/>
      <c r="G401" s="241"/>
      <c r="H401" s="241"/>
      <c r="I401" s="241"/>
      <c r="J401" s="241"/>
      <c r="K401" s="85"/>
    </row>
    <row r="402" spans="2:11" s="240" customFormat="1" x14ac:dyDescent="0.2">
      <c r="B402" s="81"/>
      <c r="C402" s="100"/>
      <c r="D402" s="81"/>
      <c r="E402" s="100"/>
      <c r="F402" s="179"/>
      <c r="G402" s="241"/>
      <c r="H402" s="241"/>
      <c r="I402" s="241"/>
      <c r="J402" s="241"/>
      <c r="K402" s="85"/>
    </row>
    <row r="403" spans="2:11" s="240" customFormat="1" x14ac:dyDescent="0.2">
      <c r="B403" s="81"/>
      <c r="C403" s="100"/>
      <c r="D403" s="81"/>
      <c r="E403" s="100"/>
      <c r="F403" s="179"/>
      <c r="G403" s="241"/>
      <c r="H403" s="241"/>
      <c r="I403" s="241"/>
      <c r="J403" s="241"/>
      <c r="K403" s="85"/>
    </row>
    <row r="404" spans="2:11" s="240" customFormat="1" x14ac:dyDescent="0.2">
      <c r="B404" s="81"/>
      <c r="C404" s="100"/>
      <c r="D404" s="81"/>
      <c r="E404" s="100"/>
      <c r="F404" s="179"/>
      <c r="G404" s="241"/>
      <c r="H404" s="241"/>
      <c r="I404" s="241"/>
      <c r="J404" s="241"/>
      <c r="K404" s="85"/>
    </row>
    <row r="405" spans="2:11" s="240" customFormat="1" x14ac:dyDescent="0.2">
      <c r="B405" s="81"/>
      <c r="C405" s="100"/>
      <c r="D405" s="81"/>
      <c r="E405" s="100"/>
      <c r="F405" s="179"/>
      <c r="G405" s="241"/>
      <c r="H405" s="241"/>
      <c r="I405" s="241"/>
      <c r="J405" s="241"/>
      <c r="K405" s="85"/>
    </row>
    <row r="406" spans="2:11" s="240" customFormat="1" x14ac:dyDescent="0.2">
      <c r="B406" s="81"/>
      <c r="C406" s="100"/>
      <c r="D406" s="81"/>
      <c r="E406" s="100"/>
      <c r="F406" s="179"/>
      <c r="G406" s="241"/>
      <c r="H406" s="241"/>
      <c r="I406" s="241"/>
      <c r="J406" s="241"/>
      <c r="K406" s="85"/>
    </row>
    <row r="407" spans="2:11" s="240" customFormat="1" x14ac:dyDescent="0.2">
      <c r="B407" s="81"/>
      <c r="C407" s="100"/>
      <c r="D407" s="81"/>
      <c r="E407" s="100"/>
      <c r="F407" s="179"/>
      <c r="G407" s="241"/>
      <c r="H407" s="241"/>
      <c r="I407" s="241"/>
      <c r="J407" s="241"/>
      <c r="K407" s="85"/>
    </row>
    <row r="408" spans="2:11" s="240" customFormat="1" x14ac:dyDescent="0.2">
      <c r="B408" s="81"/>
      <c r="C408" s="100"/>
      <c r="D408" s="81"/>
      <c r="E408" s="100"/>
      <c r="F408" s="179"/>
      <c r="G408" s="241"/>
      <c r="H408" s="241"/>
      <c r="I408" s="241"/>
      <c r="J408" s="241"/>
      <c r="K408" s="85"/>
    </row>
    <row r="409" spans="2:11" s="240" customFormat="1" x14ac:dyDescent="0.2">
      <c r="B409" s="81"/>
      <c r="C409" s="100"/>
      <c r="D409" s="81"/>
      <c r="E409" s="100"/>
      <c r="F409" s="179"/>
      <c r="G409" s="241"/>
      <c r="H409" s="241"/>
      <c r="I409" s="241"/>
      <c r="J409" s="241"/>
      <c r="K409" s="85"/>
    </row>
    <row r="410" spans="2:11" s="240" customFormat="1" x14ac:dyDescent="0.2">
      <c r="B410" s="81"/>
      <c r="C410" s="100"/>
      <c r="D410" s="81"/>
      <c r="E410" s="100"/>
      <c r="F410" s="179"/>
      <c r="G410" s="241"/>
      <c r="H410" s="241"/>
      <c r="I410" s="241"/>
      <c r="J410" s="241"/>
      <c r="K410" s="85"/>
    </row>
    <row r="411" spans="2:11" s="240" customFormat="1" x14ac:dyDescent="0.2">
      <c r="B411" s="81"/>
      <c r="C411" s="100"/>
      <c r="D411" s="81"/>
      <c r="E411" s="100"/>
      <c r="F411" s="179"/>
      <c r="G411" s="241"/>
      <c r="H411" s="241"/>
      <c r="I411" s="241"/>
      <c r="J411" s="241"/>
      <c r="K411" s="85"/>
    </row>
    <row r="412" spans="2:11" s="240" customFormat="1" x14ac:dyDescent="0.2">
      <c r="B412" s="81"/>
      <c r="C412" s="100"/>
      <c r="D412" s="81"/>
      <c r="E412" s="100"/>
      <c r="F412" s="179"/>
      <c r="G412" s="241"/>
      <c r="H412" s="241"/>
      <c r="I412" s="241"/>
      <c r="J412" s="241"/>
      <c r="K412" s="85"/>
    </row>
    <row r="413" spans="2:11" s="240" customFormat="1" x14ac:dyDescent="0.2">
      <c r="B413" s="81"/>
      <c r="C413" s="100"/>
      <c r="D413" s="81"/>
      <c r="E413" s="100"/>
      <c r="F413" s="179"/>
      <c r="G413" s="241"/>
      <c r="H413" s="241"/>
      <c r="I413" s="241"/>
      <c r="J413" s="241"/>
      <c r="K413" s="85"/>
    </row>
    <row r="414" spans="2:11" s="240" customFormat="1" x14ac:dyDescent="0.2">
      <c r="B414" s="81"/>
      <c r="C414" s="100"/>
      <c r="D414" s="81"/>
      <c r="E414" s="100"/>
      <c r="F414" s="179"/>
      <c r="G414" s="241"/>
      <c r="H414" s="241"/>
      <c r="I414" s="241"/>
      <c r="J414" s="241"/>
      <c r="K414" s="85"/>
    </row>
    <row r="415" spans="2:11" s="240" customFormat="1" x14ac:dyDescent="0.2">
      <c r="B415" s="81"/>
      <c r="C415" s="100"/>
      <c r="D415" s="81"/>
      <c r="E415" s="100"/>
      <c r="F415" s="179"/>
      <c r="G415" s="241"/>
      <c r="H415" s="241"/>
      <c r="I415" s="241"/>
      <c r="J415" s="241"/>
      <c r="K415" s="85"/>
    </row>
    <row r="416" spans="2:11" s="240" customFormat="1" x14ac:dyDescent="0.2">
      <c r="B416" s="81"/>
      <c r="C416" s="100"/>
      <c r="D416" s="81"/>
      <c r="E416" s="100"/>
      <c r="F416" s="179"/>
      <c r="G416" s="241"/>
      <c r="H416" s="241"/>
      <c r="I416" s="241"/>
      <c r="J416" s="241"/>
      <c r="K416" s="85"/>
    </row>
    <row r="417" spans="2:11" s="240" customFormat="1" x14ac:dyDescent="0.2">
      <c r="B417" s="81"/>
      <c r="C417" s="100"/>
      <c r="D417" s="81"/>
      <c r="E417" s="100"/>
      <c r="F417" s="179"/>
      <c r="G417" s="241"/>
      <c r="H417" s="241"/>
      <c r="I417" s="241"/>
      <c r="J417" s="241"/>
      <c r="K417" s="85"/>
    </row>
    <row r="418" spans="2:11" s="240" customFormat="1" x14ac:dyDescent="0.2">
      <c r="B418" s="81"/>
      <c r="C418" s="100"/>
      <c r="D418" s="81"/>
      <c r="E418" s="100"/>
      <c r="F418" s="179"/>
      <c r="G418" s="241"/>
      <c r="H418" s="241"/>
      <c r="I418" s="241"/>
      <c r="J418" s="241"/>
      <c r="K418" s="85"/>
    </row>
    <row r="419" spans="2:11" s="240" customFormat="1" x14ac:dyDescent="0.2">
      <c r="B419" s="81"/>
      <c r="C419" s="100"/>
      <c r="D419" s="81"/>
      <c r="E419" s="100"/>
      <c r="F419" s="179"/>
      <c r="G419" s="241"/>
      <c r="H419" s="241"/>
      <c r="I419" s="241"/>
      <c r="J419" s="241"/>
      <c r="K419" s="85"/>
    </row>
    <row r="420" spans="2:11" s="240" customFormat="1" x14ac:dyDescent="0.2">
      <c r="B420" s="81"/>
      <c r="C420" s="100"/>
      <c r="D420" s="81"/>
      <c r="E420" s="100"/>
      <c r="F420" s="179"/>
      <c r="G420" s="241"/>
      <c r="H420" s="241"/>
      <c r="I420" s="241"/>
      <c r="J420" s="241"/>
      <c r="K420" s="85"/>
    </row>
    <row r="421" spans="2:11" s="240" customFormat="1" x14ac:dyDescent="0.2">
      <c r="B421" s="81"/>
      <c r="C421" s="100"/>
      <c r="D421" s="81"/>
      <c r="E421" s="100"/>
      <c r="F421" s="179"/>
      <c r="G421" s="241"/>
      <c r="H421" s="241"/>
      <c r="I421" s="241"/>
      <c r="J421" s="241"/>
      <c r="K421" s="85"/>
    </row>
    <row r="422" spans="2:11" s="240" customFormat="1" x14ac:dyDescent="0.2">
      <c r="B422" s="81"/>
      <c r="C422" s="100"/>
      <c r="D422" s="81"/>
      <c r="E422" s="100"/>
      <c r="F422" s="179"/>
      <c r="G422" s="241"/>
      <c r="H422" s="241"/>
      <c r="I422" s="241"/>
      <c r="J422" s="241"/>
      <c r="K422" s="85"/>
    </row>
    <row r="423" spans="2:11" s="240" customFormat="1" x14ac:dyDescent="0.2">
      <c r="B423" s="81"/>
      <c r="C423" s="100"/>
      <c r="D423" s="81"/>
      <c r="E423" s="100"/>
      <c r="F423" s="179"/>
      <c r="G423" s="241"/>
      <c r="H423" s="241"/>
      <c r="I423" s="241"/>
      <c r="J423" s="241"/>
      <c r="K423" s="85"/>
    </row>
    <row r="424" spans="2:11" s="240" customFormat="1" x14ac:dyDescent="0.2">
      <c r="B424" s="81"/>
      <c r="C424" s="100"/>
      <c r="D424" s="81"/>
      <c r="E424" s="100"/>
      <c r="F424" s="179"/>
      <c r="G424" s="241"/>
      <c r="H424" s="241"/>
      <c r="I424" s="241"/>
      <c r="J424" s="241"/>
      <c r="K424" s="85"/>
    </row>
    <row r="425" spans="2:11" s="240" customFormat="1" x14ac:dyDescent="0.2">
      <c r="B425" s="81"/>
      <c r="C425" s="100"/>
      <c r="D425" s="81"/>
      <c r="E425" s="100"/>
      <c r="F425" s="179"/>
      <c r="G425" s="241"/>
      <c r="H425" s="241"/>
      <c r="I425" s="241"/>
      <c r="J425" s="241"/>
      <c r="K425" s="85"/>
    </row>
    <row r="426" spans="2:11" s="240" customFormat="1" x14ac:dyDescent="0.2">
      <c r="B426" s="81"/>
      <c r="C426" s="100"/>
      <c r="D426" s="81"/>
      <c r="E426" s="100"/>
      <c r="F426" s="179"/>
      <c r="G426" s="241"/>
      <c r="H426" s="241"/>
      <c r="I426" s="241"/>
      <c r="J426" s="241"/>
      <c r="K426" s="85"/>
    </row>
    <row r="427" spans="2:11" s="240" customFormat="1" x14ac:dyDescent="0.2">
      <c r="B427" s="81"/>
      <c r="C427" s="100"/>
      <c r="D427" s="81"/>
      <c r="E427" s="100"/>
      <c r="F427" s="179"/>
      <c r="G427" s="241"/>
      <c r="H427" s="241"/>
      <c r="I427" s="241"/>
      <c r="J427" s="241"/>
      <c r="K427" s="85"/>
    </row>
    <row r="428" spans="2:11" s="240" customFormat="1" x14ac:dyDescent="0.2">
      <c r="B428" s="81"/>
      <c r="C428" s="100"/>
      <c r="D428" s="81"/>
      <c r="E428" s="100"/>
      <c r="F428" s="179"/>
      <c r="G428" s="241"/>
      <c r="H428" s="241"/>
      <c r="I428" s="241"/>
      <c r="J428" s="241"/>
      <c r="K428" s="85"/>
    </row>
    <row r="429" spans="2:11" s="240" customFormat="1" x14ac:dyDescent="0.2">
      <c r="B429" s="81"/>
      <c r="C429" s="100"/>
      <c r="D429" s="81"/>
      <c r="E429" s="100"/>
      <c r="F429" s="179"/>
      <c r="G429" s="241"/>
      <c r="H429" s="241"/>
      <c r="I429" s="241"/>
      <c r="J429" s="241"/>
      <c r="K429" s="85"/>
    </row>
    <row r="430" spans="2:11" s="240" customFormat="1" x14ac:dyDescent="0.2">
      <c r="B430" s="81"/>
      <c r="C430" s="100"/>
      <c r="D430" s="81"/>
      <c r="E430" s="100"/>
      <c r="F430" s="179"/>
      <c r="G430" s="241"/>
      <c r="H430" s="241"/>
      <c r="I430" s="241"/>
      <c r="J430" s="241"/>
      <c r="K430" s="85"/>
    </row>
    <row r="431" spans="2:11" s="240" customFormat="1" x14ac:dyDescent="0.2">
      <c r="B431" s="81"/>
      <c r="C431" s="100"/>
      <c r="D431" s="81"/>
      <c r="E431" s="100"/>
      <c r="F431" s="179"/>
      <c r="G431" s="241"/>
      <c r="H431" s="241"/>
      <c r="I431" s="241"/>
      <c r="J431" s="241"/>
      <c r="K431" s="85"/>
    </row>
    <row r="432" spans="2:11" s="240" customFormat="1" x14ac:dyDescent="0.2">
      <c r="B432" s="81"/>
      <c r="C432" s="100"/>
      <c r="D432" s="81"/>
      <c r="E432" s="100"/>
      <c r="F432" s="179"/>
      <c r="G432" s="241"/>
      <c r="H432" s="241"/>
      <c r="I432" s="241"/>
      <c r="J432" s="241"/>
      <c r="K432" s="85"/>
    </row>
    <row r="433" spans="2:11" s="240" customFormat="1" x14ac:dyDescent="0.2">
      <c r="B433" s="81"/>
      <c r="C433" s="100"/>
      <c r="D433" s="81"/>
      <c r="E433" s="100"/>
      <c r="F433" s="179"/>
      <c r="G433" s="241"/>
      <c r="H433" s="241"/>
      <c r="I433" s="241"/>
      <c r="J433" s="241"/>
      <c r="K433" s="85"/>
    </row>
    <row r="434" spans="2:11" s="240" customFormat="1" x14ac:dyDescent="0.2">
      <c r="B434" s="81"/>
      <c r="C434" s="100"/>
      <c r="D434" s="81"/>
      <c r="E434" s="100"/>
      <c r="F434" s="179"/>
      <c r="G434" s="241"/>
      <c r="H434" s="241"/>
      <c r="I434" s="241"/>
      <c r="J434" s="241"/>
      <c r="K434" s="85"/>
    </row>
    <row r="435" spans="2:11" s="240" customFormat="1" x14ac:dyDescent="0.2">
      <c r="B435" s="81"/>
      <c r="C435" s="100"/>
      <c r="D435" s="81"/>
      <c r="E435" s="100"/>
      <c r="F435" s="179"/>
      <c r="G435" s="241"/>
      <c r="H435" s="241"/>
      <c r="I435" s="241"/>
      <c r="J435" s="241"/>
      <c r="K435" s="85"/>
    </row>
    <row r="436" spans="2:11" s="240" customFormat="1" x14ac:dyDescent="0.2">
      <c r="B436" s="81"/>
      <c r="C436" s="100"/>
      <c r="D436" s="81"/>
      <c r="E436" s="100"/>
      <c r="F436" s="179"/>
      <c r="G436" s="241"/>
      <c r="H436" s="241"/>
      <c r="I436" s="241"/>
      <c r="J436" s="241"/>
      <c r="K436" s="85"/>
    </row>
    <row r="437" spans="2:11" s="240" customFormat="1" x14ac:dyDescent="0.2">
      <c r="B437" s="81"/>
      <c r="C437" s="100"/>
      <c r="D437" s="81"/>
      <c r="E437" s="100"/>
      <c r="F437" s="179"/>
      <c r="G437" s="241"/>
      <c r="H437" s="241"/>
      <c r="I437" s="241"/>
      <c r="J437" s="241"/>
      <c r="K437" s="85"/>
    </row>
    <row r="438" spans="2:11" s="240" customFormat="1" x14ac:dyDescent="0.2">
      <c r="B438" s="81"/>
      <c r="C438" s="100"/>
      <c r="D438" s="81"/>
      <c r="E438" s="100"/>
      <c r="F438" s="179"/>
      <c r="G438" s="241"/>
      <c r="H438" s="241"/>
      <c r="I438" s="241"/>
      <c r="J438" s="241"/>
      <c r="K438" s="85"/>
    </row>
    <row r="439" spans="2:11" s="240" customFormat="1" x14ac:dyDescent="0.2">
      <c r="B439" s="81"/>
      <c r="C439" s="100"/>
      <c r="D439" s="81"/>
      <c r="E439" s="100"/>
      <c r="F439" s="179"/>
      <c r="G439" s="241"/>
      <c r="H439" s="241"/>
      <c r="I439" s="241"/>
      <c r="J439" s="241"/>
      <c r="K439" s="85"/>
    </row>
    <row r="440" spans="2:11" s="240" customFormat="1" x14ac:dyDescent="0.2">
      <c r="B440" s="81"/>
      <c r="C440" s="100"/>
      <c r="D440" s="81"/>
      <c r="E440" s="100"/>
      <c r="F440" s="179"/>
      <c r="G440" s="241"/>
      <c r="H440" s="241"/>
      <c r="I440" s="241"/>
      <c r="J440" s="241"/>
      <c r="K440" s="85"/>
    </row>
    <row r="441" spans="2:11" s="240" customFormat="1" x14ac:dyDescent="0.2">
      <c r="B441" s="81"/>
      <c r="C441" s="100"/>
      <c r="D441" s="81"/>
      <c r="E441" s="100"/>
      <c r="F441" s="179"/>
      <c r="G441" s="241"/>
      <c r="H441" s="241"/>
      <c r="I441" s="241"/>
      <c r="J441" s="241"/>
      <c r="K441" s="85"/>
    </row>
    <row r="442" spans="2:11" s="240" customFormat="1" x14ac:dyDescent="0.2">
      <c r="B442" s="81"/>
      <c r="C442" s="100"/>
      <c r="D442" s="81"/>
      <c r="E442" s="100"/>
      <c r="F442" s="179"/>
      <c r="G442" s="241"/>
      <c r="H442" s="241"/>
      <c r="I442" s="241"/>
      <c r="J442" s="241"/>
      <c r="K442" s="85"/>
    </row>
    <row r="443" spans="2:11" s="240" customFormat="1" x14ac:dyDescent="0.2">
      <c r="B443" s="81"/>
      <c r="C443" s="100"/>
      <c r="D443" s="81"/>
      <c r="E443" s="100"/>
      <c r="F443" s="179"/>
      <c r="G443" s="241"/>
      <c r="H443" s="241"/>
      <c r="I443" s="241"/>
      <c r="J443" s="241"/>
      <c r="K443" s="85"/>
    </row>
    <row r="444" spans="2:11" s="240" customFormat="1" x14ac:dyDescent="0.2">
      <c r="B444" s="81"/>
      <c r="C444" s="100"/>
      <c r="D444" s="81"/>
      <c r="E444" s="100"/>
      <c r="F444" s="179"/>
      <c r="G444" s="241"/>
      <c r="H444" s="241"/>
      <c r="I444" s="241"/>
      <c r="J444" s="241"/>
      <c r="K444" s="85"/>
    </row>
    <row r="445" spans="2:11" s="240" customFormat="1" x14ac:dyDescent="0.2">
      <c r="B445" s="81"/>
      <c r="C445" s="100"/>
      <c r="D445" s="81"/>
      <c r="E445" s="100"/>
      <c r="F445" s="179"/>
      <c r="G445" s="241"/>
      <c r="H445" s="241"/>
      <c r="I445" s="241"/>
      <c r="J445" s="241"/>
      <c r="K445" s="85"/>
    </row>
    <row r="446" spans="2:11" s="240" customFormat="1" x14ac:dyDescent="0.2">
      <c r="B446" s="81"/>
      <c r="C446" s="100"/>
      <c r="D446" s="81"/>
      <c r="E446" s="100"/>
      <c r="F446" s="179"/>
      <c r="G446" s="241"/>
      <c r="H446" s="241"/>
      <c r="I446" s="241"/>
      <c r="J446" s="241"/>
      <c r="K446" s="85"/>
    </row>
    <row r="447" spans="2:11" s="240" customFormat="1" x14ac:dyDescent="0.2">
      <c r="B447" s="81"/>
      <c r="C447" s="100"/>
      <c r="D447" s="81"/>
      <c r="E447" s="100"/>
      <c r="F447" s="179"/>
      <c r="G447" s="241"/>
      <c r="H447" s="241"/>
      <c r="I447" s="241"/>
      <c r="J447" s="241"/>
      <c r="K447" s="85"/>
    </row>
    <row r="448" spans="2:11" s="240" customFormat="1" x14ac:dyDescent="0.2">
      <c r="B448" s="81"/>
      <c r="C448" s="100"/>
      <c r="D448" s="81"/>
      <c r="E448" s="100"/>
      <c r="F448" s="179"/>
      <c r="G448" s="241"/>
      <c r="H448" s="241"/>
      <c r="I448" s="241"/>
      <c r="J448" s="241"/>
      <c r="K448" s="85"/>
    </row>
    <row r="449" spans="2:11" s="240" customFormat="1" x14ac:dyDescent="0.2">
      <c r="B449" s="81"/>
      <c r="C449" s="100"/>
      <c r="D449" s="81"/>
      <c r="E449" s="100"/>
      <c r="F449" s="179"/>
      <c r="G449" s="241"/>
      <c r="H449" s="241"/>
      <c r="I449" s="241"/>
      <c r="J449" s="241"/>
      <c r="K449" s="85"/>
    </row>
    <row r="450" spans="2:11" s="240" customFormat="1" x14ac:dyDescent="0.2">
      <c r="B450" s="81"/>
      <c r="C450" s="100"/>
      <c r="D450" s="81"/>
      <c r="E450" s="100"/>
      <c r="F450" s="179"/>
      <c r="G450" s="241"/>
      <c r="H450" s="241"/>
      <c r="I450" s="241"/>
      <c r="J450" s="241"/>
      <c r="K450" s="85"/>
    </row>
    <row r="451" spans="2:11" s="240" customFormat="1" x14ac:dyDescent="0.2">
      <c r="B451" s="81"/>
      <c r="C451" s="100"/>
      <c r="D451" s="81"/>
      <c r="E451" s="100"/>
      <c r="F451" s="179"/>
      <c r="G451" s="241"/>
      <c r="H451" s="241"/>
      <c r="I451" s="241"/>
      <c r="J451" s="241"/>
      <c r="K451" s="85"/>
    </row>
    <row r="452" spans="2:11" s="240" customFormat="1" x14ac:dyDescent="0.2">
      <c r="B452" s="81"/>
      <c r="C452" s="100"/>
      <c r="D452" s="81"/>
      <c r="E452" s="100"/>
      <c r="F452" s="179"/>
      <c r="G452" s="241"/>
      <c r="H452" s="241"/>
      <c r="I452" s="241"/>
      <c r="J452" s="241"/>
      <c r="K452" s="85"/>
    </row>
    <row r="453" spans="2:11" s="240" customFormat="1" x14ac:dyDescent="0.2">
      <c r="B453" s="81"/>
      <c r="C453" s="100"/>
      <c r="D453" s="81"/>
      <c r="E453" s="100"/>
      <c r="F453" s="179"/>
      <c r="G453" s="241"/>
      <c r="H453" s="241"/>
      <c r="I453" s="241"/>
      <c r="J453" s="241"/>
      <c r="K453" s="85"/>
    </row>
    <row r="454" spans="2:11" s="240" customFormat="1" x14ac:dyDescent="0.2">
      <c r="B454" s="81"/>
      <c r="C454" s="100"/>
      <c r="D454" s="81"/>
      <c r="E454" s="100"/>
      <c r="F454" s="179"/>
      <c r="G454" s="241"/>
      <c r="H454" s="241"/>
      <c r="I454" s="241"/>
      <c r="J454" s="241"/>
      <c r="K454" s="85"/>
    </row>
    <row r="455" spans="2:11" s="240" customFormat="1" x14ac:dyDescent="0.2">
      <c r="B455" s="81"/>
      <c r="C455" s="100"/>
      <c r="D455" s="81"/>
      <c r="E455" s="100"/>
      <c r="F455" s="179"/>
      <c r="G455" s="241"/>
      <c r="H455" s="241"/>
      <c r="I455" s="241"/>
      <c r="J455" s="241"/>
      <c r="K455" s="85"/>
    </row>
    <row r="456" spans="2:11" s="240" customFormat="1" x14ac:dyDescent="0.2">
      <c r="B456" s="81"/>
      <c r="C456" s="100"/>
      <c r="D456" s="81"/>
      <c r="E456" s="100"/>
      <c r="F456" s="179"/>
      <c r="G456" s="241"/>
      <c r="H456" s="241"/>
      <c r="I456" s="241"/>
      <c r="J456" s="241"/>
      <c r="K456" s="85"/>
    </row>
    <row r="457" spans="2:11" s="240" customFormat="1" x14ac:dyDescent="0.2">
      <c r="B457" s="81"/>
      <c r="C457" s="100"/>
      <c r="D457" s="81"/>
      <c r="E457" s="100"/>
      <c r="F457" s="179"/>
      <c r="G457" s="241"/>
      <c r="H457" s="241"/>
      <c r="I457" s="241"/>
      <c r="J457" s="241"/>
      <c r="K457" s="85"/>
    </row>
    <row r="458" spans="2:11" s="240" customFormat="1" x14ac:dyDescent="0.2">
      <c r="B458" s="81"/>
      <c r="C458" s="100"/>
      <c r="D458" s="81"/>
      <c r="E458" s="100"/>
      <c r="F458" s="179"/>
      <c r="G458" s="241"/>
      <c r="H458" s="241"/>
      <c r="I458" s="241"/>
      <c r="J458" s="241"/>
      <c r="K458" s="85"/>
    </row>
    <row r="459" spans="2:11" s="240" customFormat="1" x14ac:dyDescent="0.2">
      <c r="B459" s="81"/>
      <c r="C459" s="100"/>
      <c r="D459" s="81"/>
      <c r="E459" s="100"/>
      <c r="F459" s="179"/>
      <c r="G459" s="241"/>
      <c r="H459" s="241"/>
      <c r="I459" s="241"/>
      <c r="J459" s="241"/>
      <c r="K459" s="85"/>
    </row>
    <row r="460" spans="2:11" s="240" customFormat="1" x14ac:dyDescent="0.2">
      <c r="B460" s="81"/>
      <c r="C460" s="100"/>
      <c r="D460" s="81"/>
      <c r="E460" s="100"/>
      <c r="F460" s="179"/>
      <c r="G460" s="241"/>
      <c r="H460" s="241"/>
      <c r="I460" s="241"/>
      <c r="J460" s="241"/>
      <c r="K460" s="85"/>
    </row>
    <row r="461" spans="2:11" s="240" customFormat="1" x14ac:dyDescent="0.2">
      <c r="B461" s="81"/>
      <c r="C461" s="100"/>
      <c r="D461" s="81"/>
      <c r="E461" s="100"/>
      <c r="F461" s="179"/>
      <c r="G461" s="241"/>
      <c r="H461" s="241"/>
      <c r="I461" s="241"/>
      <c r="J461" s="241"/>
      <c r="K461" s="85"/>
    </row>
    <row r="462" spans="2:11" s="240" customFormat="1" x14ac:dyDescent="0.2">
      <c r="B462" s="81"/>
      <c r="C462" s="100"/>
      <c r="D462" s="81"/>
      <c r="E462" s="100"/>
      <c r="F462" s="179"/>
      <c r="G462" s="241"/>
      <c r="H462" s="241"/>
      <c r="I462" s="241"/>
      <c r="J462" s="241"/>
      <c r="K462" s="85"/>
    </row>
    <row r="463" spans="2:11" s="240" customFormat="1" x14ac:dyDescent="0.2">
      <c r="B463" s="81"/>
      <c r="C463" s="100"/>
      <c r="D463" s="81"/>
      <c r="E463" s="100"/>
      <c r="F463" s="179"/>
      <c r="G463" s="241"/>
      <c r="H463" s="241"/>
      <c r="I463" s="241"/>
      <c r="J463" s="241"/>
      <c r="K463" s="85"/>
    </row>
    <row r="464" spans="2:11" s="240" customFormat="1" x14ac:dyDescent="0.2">
      <c r="B464" s="81"/>
      <c r="C464" s="100"/>
      <c r="D464" s="81"/>
      <c r="E464" s="100"/>
      <c r="F464" s="179"/>
      <c r="G464" s="241"/>
      <c r="H464" s="241"/>
      <c r="I464" s="241"/>
      <c r="J464" s="241"/>
      <c r="K464" s="85"/>
    </row>
    <row r="465" spans="2:11" s="240" customFormat="1" x14ac:dyDescent="0.2">
      <c r="B465" s="81"/>
      <c r="C465" s="100"/>
      <c r="D465" s="81"/>
      <c r="E465" s="100"/>
      <c r="F465" s="179"/>
      <c r="G465" s="241"/>
      <c r="H465" s="241"/>
      <c r="I465" s="241"/>
      <c r="J465" s="241"/>
      <c r="K465" s="85"/>
    </row>
    <row r="466" spans="2:11" s="240" customFormat="1" x14ac:dyDescent="0.2">
      <c r="B466" s="81"/>
      <c r="C466" s="100"/>
      <c r="D466" s="81"/>
      <c r="E466" s="100"/>
      <c r="F466" s="179"/>
      <c r="G466" s="241"/>
      <c r="H466" s="241"/>
      <c r="I466" s="241"/>
      <c r="J466" s="241"/>
      <c r="K466" s="85"/>
    </row>
    <row r="467" spans="2:11" s="240" customFormat="1" x14ac:dyDescent="0.2">
      <c r="B467" s="81"/>
      <c r="C467" s="100"/>
      <c r="D467" s="81"/>
      <c r="E467" s="100"/>
      <c r="F467" s="179"/>
      <c r="G467" s="241"/>
      <c r="H467" s="241"/>
      <c r="I467" s="241"/>
      <c r="J467" s="241"/>
      <c r="K467" s="85"/>
    </row>
    <row r="468" spans="2:11" s="240" customFormat="1" x14ac:dyDescent="0.2">
      <c r="B468" s="81"/>
      <c r="C468" s="100"/>
      <c r="D468" s="81"/>
      <c r="E468" s="100"/>
      <c r="F468" s="179"/>
      <c r="G468" s="241"/>
      <c r="H468" s="241"/>
      <c r="I468" s="241"/>
      <c r="J468" s="241"/>
      <c r="K468" s="85"/>
    </row>
    <row r="469" spans="2:11" s="240" customFormat="1" x14ac:dyDescent="0.2">
      <c r="B469" s="81"/>
      <c r="C469" s="100"/>
      <c r="D469" s="81"/>
      <c r="E469" s="100"/>
      <c r="F469" s="179"/>
      <c r="G469" s="241"/>
      <c r="H469" s="241"/>
      <c r="I469" s="241"/>
      <c r="J469" s="241"/>
      <c r="K469" s="85"/>
    </row>
    <row r="470" spans="2:11" s="240" customFormat="1" x14ac:dyDescent="0.2">
      <c r="B470" s="81"/>
      <c r="C470" s="100"/>
      <c r="D470" s="81"/>
      <c r="E470" s="100"/>
      <c r="F470" s="179"/>
      <c r="G470" s="241"/>
      <c r="H470" s="241"/>
      <c r="I470" s="241"/>
      <c r="J470" s="241"/>
      <c r="K470" s="85"/>
    </row>
    <row r="471" spans="2:11" s="240" customFormat="1" x14ac:dyDescent="0.2">
      <c r="B471" s="81"/>
      <c r="C471" s="100"/>
      <c r="D471" s="81"/>
      <c r="E471" s="100"/>
      <c r="F471" s="179"/>
      <c r="G471" s="241"/>
      <c r="H471" s="241"/>
      <c r="I471" s="241"/>
      <c r="J471" s="241"/>
      <c r="K471" s="85"/>
    </row>
    <row r="472" spans="2:11" s="240" customFormat="1" x14ac:dyDescent="0.2">
      <c r="B472" s="81"/>
      <c r="C472" s="100"/>
      <c r="D472" s="81"/>
      <c r="E472" s="100"/>
      <c r="F472" s="179"/>
      <c r="G472" s="241"/>
      <c r="H472" s="241"/>
      <c r="I472" s="241"/>
      <c r="J472" s="241"/>
      <c r="K472" s="85"/>
    </row>
    <row r="473" spans="2:11" s="240" customFormat="1" x14ac:dyDescent="0.2">
      <c r="B473" s="81"/>
      <c r="C473" s="100"/>
      <c r="D473" s="81"/>
      <c r="E473" s="100"/>
      <c r="F473" s="179"/>
      <c r="G473" s="241"/>
      <c r="H473" s="241"/>
      <c r="I473" s="241"/>
      <c r="J473" s="241"/>
      <c r="K473" s="85"/>
    </row>
    <row r="474" spans="2:11" s="240" customFormat="1" x14ac:dyDescent="0.2">
      <c r="B474" s="81"/>
      <c r="C474" s="100"/>
      <c r="D474" s="81"/>
      <c r="E474" s="100"/>
      <c r="F474" s="179"/>
      <c r="G474" s="241"/>
      <c r="H474" s="241"/>
      <c r="I474" s="241"/>
      <c r="J474" s="241"/>
      <c r="K474" s="85"/>
    </row>
    <row r="475" spans="2:11" s="240" customFormat="1" x14ac:dyDescent="0.2">
      <c r="B475" s="81"/>
      <c r="C475" s="100"/>
      <c r="D475" s="81"/>
      <c r="E475" s="100"/>
      <c r="F475" s="179"/>
      <c r="G475" s="241"/>
      <c r="H475" s="241"/>
      <c r="I475" s="241"/>
      <c r="J475" s="241"/>
      <c r="K475" s="85"/>
    </row>
    <row r="476" spans="2:11" s="240" customFormat="1" x14ac:dyDescent="0.2">
      <c r="B476" s="81"/>
      <c r="C476" s="100"/>
      <c r="D476" s="81"/>
      <c r="E476" s="100"/>
      <c r="F476" s="179"/>
      <c r="G476" s="241"/>
      <c r="H476" s="241"/>
      <c r="I476" s="241"/>
      <c r="J476" s="241"/>
      <c r="K476" s="85"/>
    </row>
    <row r="477" spans="2:11" s="240" customFormat="1" x14ac:dyDescent="0.2">
      <c r="B477" s="81"/>
      <c r="C477" s="100"/>
      <c r="D477" s="81"/>
      <c r="E477" s="100"/>
      <c r="F477" s="179"/>
      <c r="G477" s="241"/>
      <c r="H477" s="241"/>
      <c r="I477" s="241"/>
      <c r="J477" s="241"/>
      <c r="K477" s="85"/>
    </row>
    <row r="478" spans="2:11" s="240" customFormat="1" x14ac:dyDescent="0.2">
      <c r="B478" s="81"/>
      <c r="C478" s="100"/>
      <c r="D478" s="81"/>
      <c r="E478" s="100"/>
      <c r="F478" s="179"/>
      <c r="G478" s="241"/>
      <c r="H478" s="241"/>
      <c r="I478" s="241"/>
      <c r="J478" s="241"/>
      <c r="K478" s="85"/>
    </row>
    <row r="479" spans="2:11" s="240" customFormat="1" x14ac:dyDescent="0.2">
      <c r="B479" s="81"/>
      <c r="C479" s="100"/>
      <c r="D479" s="81"/>
      <c r="E479" s="100"/>
      <c r="F479" s="179"/>
      <c r="G479" s="241"/>
      <c r="H479" s="241"/>
      <c r="I479" s="241"/>
      <c r="J479" s="241"/>
      <c r="K479" s="85"/>
    </row>
    <row r="480" spans="2:11" s="240" customFormat="1" x14ac:dyDescent="0.2">
      <c r="B480" s="81"/>
      <c r="C480" s="100"/>
      <c r="D480" s="81"/>
      <c r="E480" s="100"/>
      <c r="F480" s="179"/>
      <c r="G480" s="241"/>
      <c r="H480" s="241"/>
      <c r="I480" s="241"/>
      <c r="J480" s="241"/>
      <c r="K480" s="85"/>
    </row>
    <row r="481" spans="2:11" s="240" customFormat="1" x14ac:dyDescent="0.2">
      <c r="B481" s="81"/>
      <c r="C481" s="100"/>
      <c r="D481" s="81"/>
      <c r="E481" s="100"/>
      <c r="F481" s="179"/>
      <c r="G481" s="241"/>
      <c r="H481" s="241"/>
      <c r="I481" s="241"/>
      <c r="J481" s="241"/>
      <c r="K481" s="85"/>
    </row>
    <row r="482" spans="2:11" s="240" customFormat="1" x14ac:dyDescent="0.2">
      <c r="B482" s="81"/>
      <c r="C482" s="100"/>
      <c r="D482" s="81"/>
      <c r="E482" s="100"/>
      <c r="F482" s="179"/>
      <c r="G482" s="241"/>
      <c r="H482" s="241"/>
      <c r="I482" s="241"/>
      <c r="J482" s="241"/>
      <c r="K482" s="85"/>
    </row>
    <row r="483" spans="2:11" s="240" customFormat="1" x14ac:dyDescent="0.2">
      <c r="B483" s="81"/>
      <c r="C483" s="100"/>
      <c r="D483" s="81"/>
      <c r="E483" s="100"/>
      <c r="F483" s="179"/>
      <c r="G483" s="241"/>
      <c r="H483" s="241"/>
      <c r="I483" s="241"/>
      <c r="J483" s="241"/>
      <c r="K483" s="85"/>
    </row>
    <row r="484" spans="2:11" s="240" customFormat="1" x14ac:dyDescent="0.2">
      <c r="B484" s="81"/>
      <c r="C484" s="100"/>
      <c r="D484" s="81"/>
      <c r="E484" s="100"/>
      <c r="F484" s="179"/>
      <c r="G484" s="241"/>
      <c r="H484" s="241"/>
      <c r="I484" s="241"/>
      <c r="J484" s="241"/>
      <c r="K484" s="85"/>
    </row>
    <row r="485" spans="2:11" s="240" customFormat="1" x14ac:dyDescent="0.2">
      <c r="B485" s="81"/>
      <c r="C485" s="100"/>
      <c r="D485" s="81"/>
      <c r="E485" s="100"/>
      <c r="F485" s="179"/>
      <c r="G485" s="241"/>
      <c r="H485" s="241"/>
      <c r="I485" s="241"/>
      <c r="J485" s="241"/>
      <c r="K485" s="85"/>
    </row>
    <row r="486" spans="2:11" s="240" customFormat="1" x14ac:dyDescent="0.2">
      <c r="B486" s="81"/>
      <c r="C486" s="100"/>
      <c r="D486" s="81"/>
      <c r="E486" s="100"/>
      <c r="F486" s="179"/>
      <c r="G486" s="241"/>
      <c r="H486" s="241"/>
      <c r="I486" s="241"/>
      <c r="J486" s="241"/>
      <c r="K486" s="85"/>
    </row>
    <row r="487" spans="2:11" s="240" customFormat="1" x14ac:dyDescent="0.2">
      <c r="B487" s="81"/>
      <c r="C487" s="100"/>
      <c r="D487" s="81"/>
      <c r="E487" s="100"/>
      <c r="F487" s="179"/>
      <c r="G487" s="241"/>
      <c r="H487" s="241"/>
      <c r="I487" s="241"/>
      <c r="J487" s="241"/>
      <c r="K487" s="85"/>
    </row>
    <row r="488" spans="2:11" s="240" customFormat="1" x14ac:dyDescent="0.2">
      <c r="B488" s="81"/>
      <c r="C488" s="100"/>
      <c r="D488" s="81"/>
      <c r="E488" s="100"/>
      <c r="F488" s="179"/>
      <c r="G488" s="241"/>
      <c r="H488" s="241"/>
      <c r="I488" s="241"/>
      <c r="J488" s="241"/>
      <c r="K488" s="85"/>
    </row>
    <row r="489" spans="2:11" s="240" customFormat="1" x14ac:dyDescent="0.2">
      <c r="B489" s="81"/>
      <c r="C489" s="100"/>
      <c r="D489" s="81"/>
      <c r="E489" s="100"/>
      <c r="F489" s="179"/>
      <c r="G489" s="241"/>
      <c r="H489" s="241"/>
      <c r="I489" s="241"/>
      <c r="J489" s="241"/>
      <c r="K489" s="85"/>
    </row>
    <row r="490" spans="2:11" s="240" customFormat="1" x14ac:dyDescent="0.2">
      <c r="B490" s="81"/>
      <c r="C490" s="100"/>
      <c r="D490" s="81"/>
      <c r="E490" s="100"/>
      <c r="F490" s="179"/>
      <c r="G490" s="241"/>
      <c r="H490" s="241"/>
      <c r="I490" s="241"/>
      <c r="J490" s="241"/>
      <c r="K490" s="85"/>
    </row>
    <row r="491" spans="2:11" s="240" customFormat="1" x14ac:dyDescent="0.2">
      <c r="B491" s="81"/>
      <c r="C491" s="100"/>
      <c r="D491" s="81"/>
      <c r="E491" s="100"/>
      <c r="F491" s="179"/>
      <c r="G491" s="241"/>
      <c r="H491" s="241"/>
      <c r="I491" s="241"/>
      <c r="J491" s="241"/>
      <c r="K491" s="85"/>
    </row>
    <row r="492" spans="2:11" s="240" customFormat="1" x14ac:dyDescent="0.2">
      <c r="B492" s="81"/>
      <c r="C492" s="100"/>
      <c r="D492" s="81"/>
      <c r="E492" s="100"/>
      <c r="F492" s="179"/>
      <c r="G492" s="241"/>
      <c r="H492" s="241"/>
      <c r="I492" s="241"/>
      <c r="J492" s="241"/>
      <c r="K492" s="85"/>
    </row>
    <row r="493" spans="2:11" s="240" customFormat="1" x14ac:dyDescent="0.2">
      <c r="B493" s="81"/>
      <c r="C493" s="100"/>
      <c r="D493" s="81"/>
      <c r="E493" s="100"/>
      <c r="F493" s="179"/>
      <c r="G493" s="241"/>
      <c r="H493" s="241"/>
      <c r="I493" s="241"/>
      <c r="J493" s="241"/>
      <c r="K493" s="85"/>
    </row>
    <row r="494" spans="2:11" s="240" customFormat="1" x14ac:dyDescent="0.2">
      <c r="B494" s="81"/>
      <c r="C494" s="100"/>
      <c r="D494" s="81"/>
      <c r="E494" s="100"/>
      <c r="F494" s="179"/>
      <c r="G494" s="241"/>
      <c r="H494" s="241"/>
      <c r="I494" s="241"/>
      <c r="J494" s="241"/>
      <c r="K494" s="85"/>
    </row>
    <row r="495" spans="2:11" s="240" customFormat="1" x14ac:dyDescent="0.2">
      <c r="B495" s="81"/>
      <c r="C495" s="100"/>
      <c r="D495" s="81"/>
      <c r="E495" s="100"/>
      <c r="F495" s="179"/>
      <c r="G495" s="241"/>
      <c r="H495" s="241"/>
      <c r="I495" s="241"/>
      <c r="J495" s="241"/>
      <c r="K495" s="85"/>
    </row>
    <row r="496" spans="2:11" s="240" customFormat="1" x14ac:dyDescent="0.2">
      <c r="B496" s="81"/>
      <c r="C496" s="100"/>
      <c r="D496" s="81"/>
      <c r="E496" s="100"/>
      <c r="F496" s="179"/>
      <c r="G496" s="241"/>
      <c r="H496" s="241"/>
      <c r="I496" s="241"/>
      <c r="J496" s="241"/>
      <c r="K496" s="85"/>
    </row>
    <row r="497" spans="2:11" s="240" customFormat="1" x14ac:dyDescent="0.2">
      <c r="B497" s="81"/>
      <c r="C497" s="100"/>
      <c r="D497" s="81"/>
      <c r="E497" s="100"/>
      <c r="F497" s="179"/>
      <c r="G497" s="241"/>
      <c r="H497" s="241"/>
      <c r="I497" s="241"/>
      <c r="J497" s="241"/>
      <c r="K497" s="85"/>
    </row>
    <row r="498" spans="2:11" s="240" customFormat="1" x14ac:dyDescent="0.2">
      <c r="B498" s="81"/>
      <c r="C498" s="100"/>
      <c r="D498" s="81"/>
      <c r="E498" s="100"/>
      <c r="F498" s="179"/>
      <c r="G498" s="241"/>
      <c r="H498" s="241"/>
      <c r="I498" s="241"/>
      <c r="J498" s="241"/>
      <c r="K498" s="85"/>
    </row>
    <row r="499" spans="2:11" s="240" customFormat="1" x14ac:dyDescent="0.2">
      <c r="B499" s="81"/>
      <c r="C499" s="100"/>
      <c r="D499" s="81"/>
      <c r="E499" s="100"/>
      <c r="F499" s="179"/>
      <c r="G499" s="241"/>
      <c r="H499" s="241"/>
      <c r="I499" s="241"/>
      <c r="J499" s="241"/>
      <c r="K499" s="85"/>
    </row>
    <row r="500" spans="2:11" s="240" customFormat="1" x14ac:dyDescent="0.2">
      <c r="B500" s="81"/>
      <c r="C500" s="100"/>
      <c r="D500" s="81"/>
      <c r="E500" s="100"/>
      <c r="F500" s="179"/>
      <c r="G500" s="241"/>
      <c r="H500" s="241"/>
      <c r="I500" s="241"/>
      <c r="J500" s="241"/>
      <c r="K500" s="85"/>
    </row>
    <row r="501" spans="2:11" s="240" customFormat="1" x14ac:dyDescent="0.2">
      <c r="B501" s="81"/>
      <c r="C501" s="100"/>
      <c r="D501" s="81"/>
      <c r="E501" s="100"/>
      <c r="F501" s="179"/>
      <c r="G501" s="241"/>
      <c r="H501" s="241"/>
      <c r="I501" s="241"/>
      <c r="J501" s="241"/>
      <c r="K501" s="85"/>
    </row>
    <row r="502" spans="2:11" s="240" customFormat="1" x14ac:dyDescent="0.2">
      <c r="B502" s="81"/>
      <c r="C502" s="100"/>
      <c r="D502" s="81"/>
      <c r="E502" s="100"/>
      <c r="F502" s="179"/>
      <c r="G502" s="241"/>
      <c r="H502" s="241"/>
      <c r="I502" s="241"/>
      <c r="J502" s="241"/>
      <c r="K502" s="85"/>
    </row>
    <row r="503" spans="2:11" s="240" customFormat="1" x14ac:dyDescent="0.2">
      <c r="B503" s="81"/>
      <c r="C503" s="100"/>
      <c r="D503" s="81"/>
      <c r="E503" s="100"/>
      <c r="F503" s="179"/>
      <c r="G503" s="241"/>
      <c r="H503" s="241"/>
      <c r="I503" s="241"/>
      <c r="J503" s="241"/>
      <c r="K503" s="85"/>
    </row>
    <row r="504" spans="2:11" s="240" customFormat="1" x14ac:dyDescent="0.2">
      <c r="B504" s="81"/>
      <c r="C504" s="100"/>
      <c r="D504" s="81"/>
      <c r="E504" s="100"/>
      <c r="F504" s="179"/>
      <c r="G504" s="241"/>
      <c r="H504" s="241"/>
      <c r="I504" s="241"/>
      <c r="J504" s="241"/>
      <c r="K504" s="85"/>
    </row>
    <row r="505" spans="2:11" s="240" customFormat="1" x14ac:dyDescent="0.2">
      <c r="B505" s="81"/>
      <c r="C505" s="100"/>
      <c r="D505" s="81"/>
      <c r="E505" s="100"/>
      <c r="F505" s="179"/>
      <c r="G505" s="241"/>
      <c r="H505" s="241"/>
      <c r="I505" s="241"/>
      <c r="J505" s="241"/>
      <c r="K505" s="85"/>
    </row>
    <row r="506" spans="2:11" s="240" customFormat="1" x14ac:dyDescent="0.2">
      <c r="B506" s="81"/>
      <c r="C506" s="100"/>
      <c r="D506" s="81"/>
      <c r="E506" s="100"/>
      <c r="F506" s="179"/>
      <c r="G506" s="241"/>
      <c r="H506" s="241"/>
      <c r="I506" s="241"/>
      <c r="J506" s="241"/>
      <c r="K506" s="85"/>
    </row>
    <row r="507" spans="2:11" s="240" customFormat="1" x14ac:dyDescent="0.2">
      <c r="B507" s="81"/>
      <c r="C507" s="100"/>
      <c r="D507" s="81"/>
      <c r="E507" s="100"/>
      <c r="F507" s="179"/>
      <c r="G507" s="241"/>
      <c r="H507" s="241"/>
      <c r="I507" s="241"/>
      <c r="J507" s="241"/>
      <c r="K507" s="85"/>
    </row>
    <row r="508" spans="2:11" s="240" customFormat="1" x14ac:dyDescent="0.2">
      <c r="B508" s="81"/>
      <c r="C508" s="100"/>
      <c r="D508" s="81"/>
      <c r="E508" s="100"/>
      <c r="F508" s="179"/>
      <c r="G508" s="241"/>
      <c r="H508" s="241"/>
      <c r="I508" s="241"/>
      <c r="J508" s="241"/>
      <c r="K508" s="85"/>
    </row>
    <row r="509" spans="2:11" s="240" customFormat="1" x14ac:dyDescent="0.2">
      <c r="B509" s="81"/>
      <c r="C509" s="100"/>
      <c r="D509" s="81"/>
      <c r="E509" s="100"/>
      <c r="F509" s="179"/>
      <c r="G509" s="241"/>
      <c r="H509" s="241"/>
      <c r="I509" s="241"/>
      <c r="J509" s="241"/>
      <c r="K509" s="85"/>
    </row>
    <row r="510" spans="2:11" s="240" customFormat="1" x14ac:dyDescent="0.2">
      <c r="B510" s="81"/>
      <c r="C510" s="100"/>
      <c r="D510" s="81"/>
      <c r="E510" s="100"/>
      <c r="F510" s="179"/>
      <c r="G510" s="241"/>
      <c r="H510" s="241"/>
      <c r="I510" s="241"/>
      <c r="J510" s="241"/>
      <c r="K510" s="85"/>
    </row>
    <row r="511" spans="2:11" s="240" customFormat="1" x14ac:dyDescent="0.2">
      <c r="B511" s="81"/>
      <c r="C511" s="100"/>
      <c r="D511" s="81"/>
      <c r="E511" s="100"/>
      <c r="F511" s="179"/>
      <c r="G511" s="241"/>
      <c r="H511" s="241"/>
      <c r="I511" s="241"/>
      <c r="J511" s="241"/>
      <c r="K511" s="85"/>
    </row>
    <row r="512" spans="2:11" s="240" customFormat="1" x14ac:dyDescent="0.2">
      <c r="B512" s="81"/>
      <c r="C512" s="100"/>
      <c r="D512" s="81"/>
      <c r="E512" s="100"/>
      <c r="F512" s="179"/>
      <c r="G512" s="241"/>
      <c r="H512" s="241"/>
      <c r="I512" s="241"/>
      <c r="J512" s="241"/>
      <c r="K512" s="85"/>
    </row>
    <row r="513" spans="2:11" s="240" customFormat="1" x14ac:dyDescent="0.2">
      <c r="B513" s="81"/>
      <c r="C513" s="100"/>
      <c r="D513" s="81"/>
      <c r="E513" s="100"/>
      <c r="F513" s="179"/>
      <c r="G513" s="241"/>
      <c r="H513" s="241"/>
      <c r="I513" s="241"/>
      <c r="J513" s="241"/>
      <c r="K513" s="85"/>
    </row>
    <row r="514" spans="2:11" s="240" customFormat="1" x14ac:dyDescent="0.2">
      <c r="B514" s="81"/>
      <c r="C514" s="100"/>
      <c r="D514" s="81"/>
      <c r="E514" s="100"/>
      <c r="F514" s="179"/>
      <c r="G514" s="241"/>
      <c r="H514" s="241"/>
      <c r="I514" s="241"/>
      <c r="J514" s="241"/>
      <c r="K514" s="85"/>
    </row>
    <row r="515" spans="2:11" s="240" customFormat="1" x14ac:dyDescent="0.2">
      <c r="B515" s="81"/>
      <c r="C515" s="100"/>
      <c r="D515" s="81"/>
      <c r="E515" s="100"/>
      <c r="F515" s="179"/>
      <c r="G515" s="241"/>
      <c r="H515" s="241"/>
      <c r="I515" s="241"/>
      <c r="J515" s="241"/>
      <c r="K515" s="85"/>
    </row>
    <row r="516" spans="2:11" s="240" customFormat="1" x14ac:dyDescent="0.2">
      <c r="B516" s="81"/>
      <c r="C516" s="100"/>
      <c r="D516" s="81"/>
      <c r="E516" s="100"/>
      <c r="F516" s="179"/>
      <c r="G516" s="241"/>
      <c r="H516" s="241"/>
      <c r="I516" s="241"/>
      <c r="J516" s="241"/>
      <c r="K516" s="85"/>
    </row>
    <row r="517" spans="2:11" s="240" customFormat="1" x14ac:dyDescent="0.2">
      <c r="B517" s="81"/>
      <c r="C517" s="100"/>
      <c r="D517" s="81"/>
      <c r="E517" s="100"/>
      <c r="F517" s="179"/>
      <c r="G517" s="241"/>
      <c r="H517" s="241"/>
      <c r="I517" s="241"/>
      <c r="J517" s="241"/>
      <c r="K517" s="85"/>
    </row>
    <row r="518" spans="2:11" s="240" customFormat="1" x14ac:dyDescent="0.2">
      <c r="B518" s="81"/>
      <c r="C518" s="100"/>
      <c r="D518" s="81"/>
      <c r="E518" s="100"/>
      <c r="F518" s="179"/>
      <c r="G518" s="241"/>
      <c r="H518" s="241"/>
      <c r="I518" s="241"/>
      <c r="J518" s="241"/>
      <c r="K518" s="85"/>
    </row>
    <row r="519" spans="2:11" s="240" customFormat="1" x14ac:dyDescent="0.2">
      <c r="B519" s="81"/>
      <c r="C519" s="100"/>
      <c r="D519" s="81"/>
      <c r="E519" s="100"/>
      <c r="F519" s="179"/>
      <c r="G519" s="241"/>
      <c r="H519" s="241"/>
      <c r="I519" s="241"/>
      <c r="J519" s="241"/>
      <c r="K519" s="85"/>
    </row>
    <row r="520" spans="2:11" s="240" customFormat="1" x14ac:dyDescent="0.2">
      <c r="B520" s="81"/>
      <c r="C520" s="100"/>
      <c r="D520" s="81"/>
      <c r="E520" s="100"/>
      <c r="F520" s="179"/>
      <c r="G520" s="241"/>
      <c r="H520" s="241"/>
      <c r="I520" s="241"/>
      <c r="J520" s="241"/>
      <c r="K520" s="85"/>
    </row>
    <row r="521" spans="2:11" s="240" customFormat="1" x14ac:dyDescent="0.2">
      <c r="B521" s="81"/>
      <c r="C521" s="100"/>
      <c r="D521" s="81"/>
      <c r="E521" s="100"/>
      <c r="F521" s="179"/>
      <c r="G521" s="241"/>
      <c r="H521" s="241"/>
      <c r="I521" s="241"/>
      <c r="J521" s="241"/>
      <c r="K521" s="85"/>
    </row>
    <row r="522" spans="2:11" s="240" customFormat="1" x14ac:dyDescent="0.2">
      <c r="B522" s="81"/>
      <c r="C522" s="100"/>
      <c r="D522" s="81"/>
      <c r="E522" s="100"/>
      <c r="F522" s="179"/>
      <c r="G522" s="241"/>
      <c r="H522" s="241"/>
      <c r="I522" s="241"/>
      <c r="J522" s="241"/>
      <c r="K522" s="85"/>
    </row>
    <row r="523" spans="2:11" s="240" customFormat="1" x14ac:dyDescent="0.2">
      <c r="B523" s="81"/>
      <c r="C523" s="100"/>
      <c r="D523" s="81"/>
      <c r="E523" s="100"/>
      <c r="F523" s="179"/>
      <c r="G523" s="241"/>
      <c r="H523" s="241"/>
      <c r="I523" s="241"/>
      <c r="J523" s="241"/>
      <c r="K523" s="85"/>
    </row>
    <row r="524" spans="2:11" s="240" customFormat="1" x14ac:dyDescent="0.2">
      <c r="B524" s="81"/>
      <c r="C524" s="100"/>
      <c r="D524" s="81"/>
      <c r="E524" s="100"/>
      <c r="F524" s="179"/>
      <c r="G524" s="241"/>
      <c r="H524" s="241"/>
      <c r="I524" s="241"/>
      <c r="J524" s="241"/>
      <c r="K524" s="85"/>
    </row>
    <row r="525" spans="2:11" s="240" customFormat="1" x14ac:dyDescent="0.2">
      <c r="B525" s="81"/>
      <c r="C525" s="100"/>
      <c r="D525" s="81"/>
      <c r="E525" s="100"/>
      <c r="F525" s="179"/>
      <c r="G525" s="241"/>
      <c r="H525" s="241"/>
      <c r="I525" s="241"/>
      <c r="J525" s="241"/>
      <c r="K525" s="85"/>
    </row>
    <row r="526" spans="2:11" s="240" customFormat="1" x14ac:dyDescent="0.2">
      <c r="B526" s="81"/>
      <c r="C526" s="100"/>
      <c r="D526" s="81"/>
      <c r="E526" s="100"/>
      <c r="F526" s="179"/>
      <c r="G526" s="241"/>
      <c r="H526" s="241"/>
      <c r="I526" s="241"/>
      <c r="J526" s="241"/>
      <c r="K526" s="85"/>
    </row>
    <row r="527" spans="2:11" s="240" customFormat="1" x14ac:dyDescent="0.2">
      <c r="B527" s="81"/>
      <c r="C527" s="100"/>
      <c r="D527" s="81"/>
      <c r="E527" s="100"/>
      <c r="F527" s="179"/>
      <c r="G527" s="241"/>
      <c r="H527" s="241"/>
      <c r="I527" s="241"/>
      <c r="J527" s="241"/>
      <c r="K527" s="85"/>
    </row>
    <row r="528" spans="2:11" s="240" customFormat="1" x14ac:dyDescent="0.2">
      <c r="B528" s="81"/>
      <c r="C528" s="100"/>
      <c r="D528" s="81"/>
      <c r="E528" s="100"/>
      <c r="F528" s="179"/>
      <c r="G528" s="241"/>
      <c r="H528" s="241"/>
      <c r="I528" s="241"/>
      <c r="J528" s="241"/>
      <c r="K528" s="85"/>
    </row>
    <row r="529" spans="2:11" s="240" customFormat="1" x14ac:dyDescent="0.2">
      <c r="B529" s="81"/>
      <c r="C529" s="100"/>
      <c r="D529" s="81"/>
      <c r="E529" s="100"/>
      <c r="F529" s="179"/>
      <c r="G529" s="241"/>
      <c r="H529" s="241"/>
      <c r="I529" s="241"/>
      <c r="J529" s="241"/>
      <c r="K529" s="85"/>
    </row>
    <row r="530" spans="2:11" s="240" customFormat="1" x14ac:dyDescent="0.2">
      <c r="B530" s="81"/>
      <c r="C530" s="100"/>
      <c r="D530" s="81"/>
      <c r="E530" s="100"/>
      <c r="F530" s="179"/>
      <c r="G530" s="241"/>
      <c r="H530" s="241"/>
      <c r="I530" s="241"/>
      <c r="J530" s="241"/>
      <c r="K530" s="85"/>
    </row>
    <row r="531" spans="2:11" s="240" customFormat="1" x14ac:dyDescent="0.2">
      <c r="B531" s="81"/>
      <c r="C531" s="100"/>
      <c r="D531" s="81"/>
      <c r="E531" s="100"/>
      <c r="F531" s="179"/>
      <c r="G531" s="241"/>
      <c r="H531" s="241"/>
      <c r="I531" s="241"/>
      <c r="J531" s="241"/>
      <c r="K531" s="85"/>
    </row>
    <row r="532" spans="2:11" s="240" customFormat="1" x14ac:dyDescent="0.2">
      <c r="B532" s="81"/>
      <c r="C532" s="100"/>
      <c r="D532" s="81"/>
      <c r="E532" s="100"/>
      <c r="F532" s="179"/>
      <c r="G532" s="241"/>
      <c r="H532" s="241"/>
      <c r="I532" s="241"/>
      <c r="J532" s="241"/>
      <c r="K532" s="85"/>
    </row>
    <row r="533" spans="2:11" s="240" customFormat="1" x14ac:dyDescent="0.2">
      <c r="B533" s="81"/>
      <c r="C533" s="100"/>
      <c r="D533" s="81"/>
      <c r="E533" s="100"/>
      <c r="F533" s="179"/>
      <c r="G533" s="241"/>
      <c r="H533" s="241"/>
      <c r="I533" s="241"/>
      <c r="J533" s="241"/>
      <c r="K533" s="85"/>
    </row>
    <row r="534" spans="2:11" s="240" customFormat="1" x14ac:dyDescent="0.2">
      <c r="B534" s="81"/>
      <c r="C534" s="100"/>
      <c r="D534" s="81"/>
      <c r="E534" s="100"/>
      <c r="F534" s="179"/>
      <c r="G534" s="241"/>
      <c r="H534" s="241"/>
      <c r="I534" s="241"/>
      <c r="J534" s="241"/>
      <c r="K534" s="85"/>
    </row>
    <row r="535" spans="2:11" s="240" customFormat="1" x14ac:dyDescent="0.2">
      <c r="B535" s="81"/>
      <c r="C535" s="100"/>
      <c r="D535" s="81"/>
      <c r="E535" s="100"/>
      <c r="F535" s="179"/>
      <c r="G535" s="241"/>
      <c r="H535" s="241"/>
      <c r="I535" s="241"/>
      <c r="J535" s="241"/>
      <c r="K535" s="85"/>
    </row>
    <row r="536" spans="2:11" s="240" customFormat="1" x14ac:dyDescent="0.2">
      <c r="B536" s="81"/>
      <c r="C536" s="100"/>
      <c r="D536" s="81"/>
      <c r="E536" s="100"/>
      <c r="F536" s="179"/>
      <c r="G536" s="241"/>
      <c r="H536" s="241"/>
      <c r="I536" s="241"/>
      <c r="J536" s="241"/>
      <c r="K536" s="85"/>
    </row>
    <row r="537" spans="2:11" s="240" customFormat="1" x14ac:dyDescent="0.2">
      <c r="B537" s="81"/>
      <c r="C537" s="100"/>
      <c r="D537" s="81"/>
      <c r="E537" s="100"/>
      <c r="F537" s="179"/>
      <c r="G537" s="241"/>
      <c r="H537" s="241"/>
      <c r="I537" s="241"/>
      <c r="J537" s="241"/>
      <c r="K537" s="85"/>
    </row>
    <row r="538" spans="2:11" s="240" customFormat="1" x14ac:dyDescent="0.2">
      <c r="B538" s="81"/>
      <c r="C538" s="100"/>
      <c r="D538" s="81"/>
      <c r="E538" s="100"/>
      <c r="F538" s="179"/>
      <c r="G538" s="241"/>
      <c r="H538" s="241"/>
      <c r="I538" s="241"/>
      <c r="J538" s="241"/>
      <c r="K538" s="85"/>
    </row>
    <row r="539" spans="2:11" s="240" customFormat="1" x14ac:dyDescent="0.2">
      <c r="B539" s="81"/>
      <c r="C539" s="100"/>
      <c r="D539" s="81"/>
      <c r="E539" s="100"/>
      <c r="F539" s="179"/>
      <c r="G539" s="241"/>
      <c r="H539" s="241"/>
      <c r="I539" s="241"/>
      <c r="J539" s="241"/>
      <c r="K539" s="85"/>
    </row>
    <row r="540" spans="2:11" s="240" customFormat="1" x14ac:dyDescent="0.2">
      <c r="B540" s="81"/>
      <c r="C540" s="100"/>
      <c r="D540" s="81"/>
      <c r="E540" s="100"/>
      <c r="F540" s="179"/>
      <c r="G540" s="241"/>
      <c r="H540" s="241"/>
      <c r="I540" s="241"/>
      <c r="J540" s="241"/>
      <c r="K540" s="85"/>
    </row>
    <row r="541" spans="2:11" s="240" customFormat="1" x14ac:dyDescent="0.2">
      <c r="B541" s="81"/>
      <c r="C541" s="100"/>
      <c r="D541" s="81"/>
      <c r="E541" s="100"/>
      <c r="F541" s="179"/>
      <c r="G541" s="241"/>
      <c r="H541" s="241"/>
      <c r="I541" s="241"/>
      <c r="J541" s="241"/>
      <c r="K541" s="85"/>
    </row>
    <row r="542" spans="2:11" s="240" customFormat="1" x14ac:dyDescent="0.2">
      <c r="B542" s="81"/>
      <c r="C542" s="100"/>
      <c r="D542" s="81"/>
      <c r="E542" s="100"/>
      <c r="F542" s="179"/>
      <c r="G542" s="241"/>
      <c r="H542" s="241"/>
      <c r="I542" s="241"/>
      <c r="J542" s="241"/>
      <c r="K542" s="85"/>
    </row>
    <row r="543" spans="2:11" s="240" customFormat="1" x14ac:dyDescent="0.2">
      <c r="B543" s="81"/>
      <c r="C543" s="100"/>
      <c r="D543" s="81"/>
      <c r="E543" s="100"/>
      <c r="F543" s="179"/>
      <c r="G543" s="241"/>
      <c r="H543" s="241"/>
      <c r="I543" s="241"/>
      <c r="J543" s="241"/>
      <c r="K543" s="85"/>
    </row>
    <row r="544" spans="2:11" s="240" customFormat="1" x14ac:dyDescent="0.2">
      <c r="B544" s="81"/>
      <c r="C544" s="100"/>
      <c r="D544" s="81"/>
      <c r="E544" s="100"/>
      <c r="F544" s="179"/>
      <c r="G544" s="241"/>
      <c r="H544" s="241"/>
      <c r="I544" s="241"/>
      <c r="J544" s="241"/>
      <c r="K544" s="85"/>
    </row>
    <row r="545" spans="2:11" s="240" customFormat="1" x14ac:dyDescent="0.2">
      <c r="B545" s="81"/>
      <c r="C545" s="100"/>
      <c r="D545" s="81"/>
      <c r="E545" s="100"/>
      <c r="F545" s="179"/>
      <c r="G545" s="241"/>
      <c r="H545" s="241"/>
      <c r="I545" s="241"/>
      <c r="J545" s="241"/>
      <c r="K545" s="85"/>
    </row>
    <row r="546" spans="2:11" s="240" customFormat="1" x14ac:dyDescent="0.2">
      <c r="B546" s="81"/>
      <c r="C546" s="100"/>
      <c r="D546" s="81"/>
      <c r="E546" s="100"/>
      <c r="F546" s="179"/>
      <c r="G546" s="241"/>
      <c r="H546" s="241"/>
      <c r="I546" s="241"/>
      <c r="J546" s="241"/>
      <c r="K546" s="85"/>
    </row>
    <row r="547" spans="2:11" s="240" customFormat="1" x14ac:dyDescent="0.2">
      <c r="B547" s="81"/>
      <c r="C547" s="100"/>
      <c r="D547" s="81"/>
      <c r="E547" s="100"/>
      <c r="F547" s="179"/>
      <c r="G547" s="241"/>
      <c r="H547" s="241"/>
      <c r="I547" s="241"/>
      <c r="J547" s="241"/>
      <c r="K547" s="85"/>
    </row>
    <row r="548" spans="2:11" s="240" customFormat="1" x14ac:dyDescent="0.2">
      <c r="B548" s="81"/>
      <c r="C548" s="100"/>
      <c r="D548" s="81"/>
      <c r="E548" s="100"/>
      <c r="F548" s="179"/>
      <c r="G548" s="241"/>
      <c r="H548" s="241"/>
      <c r="I548" s="241"/>
      <c r="J548" s="241"/>
      <c r="K548" s="85"/>
    </row>
    <row r="549" spans="2:11" s="240" customFormat="1" x14ac:dyDescent="0.2">
      <c r="B549" s="81"/>
      <c r="C549" s="100"/>
      <c r="D549" s="81"/>
      <c r="E549" s="100"/>
      <c r="F549" s="179"/>
      <c r="G549" s="241"/>
      <c r="H549" s="241"/>
      <c r="I549" s="241"/>
      <c r="J549" s="241"/>
      <c r="K549" s="85"/>
    </row>
    <row r="550" spans="2:11" s="240" customFormat="1" x14ac:dyDescent="0.2">
      <c r="B550" s="81"/>
      <c r="C550" s="100"/>
      <c r="D550" s="81"/>
      <c r="E550" s="100"/>
      <c r="F550" s="179"/>
      <c r="G550" s="241"/>
      <c r="H550" s="241"/>
      <c r="I550" s="241"/>
      <c r="J550" s="241"/>
      <c r="K550" s="85"/>
    </row>
    <row r="551" spans="2:11" s="240" customFormat="1" x14ac:dyDescent="0.2">
      <c r="B551" s="81"/>
      <c r="C551" s="100"/>
      <c r="D551" s="81"/>
      <c r="E551" s="100"/>
      <c r="F551" s="179"/>
      <c r="G551" s="241"/>
      <c r="H551" s="241"/>
      <c r="I551" s="241"/>
      <c r="J551" s="241"/>
      <c r="K551" s="85"/>
    </row>
    <row r="552" spans="2:11" s="240" customFormat="1" x14ac:dyDescent="0.2">
      <c r="B552" s="81"/>
      <c r="C552" s="100"/>
      <c r="D552" s="81"/>
      <c r="E552" s="100"/>
      <c r="F552" s="179"/>
      <c r="G552" s="241"/>
      <c r="H552" s="241"/>
      <c r="I552" s="241"/>
      <c r="J552" s="241"/>
      <c r="K552" s="85"/>
    </row>
    <row r="553" spans="2:11" s="240" customFormat="1" x14ac:dyDescent="0.2">
      <c r="B553" s="81"/>
      <c r="C553" s="100"/>
      <c r="D553" s="81"/>
      <c r="E553" s="100"/>
      <c r="F553" s="179"/>
      <c r="G553" s="241"/>
      <c r="H553" s="241"/>
      <c r="I553" s="241"/>
      <c r="J553" s="241"/>
      <c r="K553" s="85"/>
    </row>
    <row r="554" spans="2:11" s="240" customFormat="1" x14ac:dyDescent="0.2">
      <c r="B554" s="81"/>
      <c r="C554" s="100"/>
      <c r="D554" s="81"/>
      <c r="E554" s="100"/>
      <c r="F554" s="179"/>
      <c r="G554" s="241"/>
      <c r="H554" s="241"/>
      <c r="I554" s="241"/>
      <c r="J554" s="241"/>
      <c r="K554" s="85"/>
    </row>
    <row r="555" spans="2:11" s="240" customFormat="1" x14ac:dyDescent="0.2">
      <c r="B555" s="81"/>
      <c r="C555" s="100"/>
      <c r="D555" s="81"/>
      <c r="E555" s="100"/>
      <c r="F555" s="179"/>
      <c r="G555" s="241"/>
      <c r="H555" s="241"/>
      <c r="I555" s="241"/>
      <c r="J555" s="241"/>
      <c r="K555" s="85"/>
    </row>
    <row r="556" spans="2:11" s="240" customFormat="1" x14ac:dyDescent="0.2">
      <c r="B556" s="81"/>
      <c r="C556" s="100"/>
      <c r="D556" s="81"/>
      <c r="E556" s="100"/>
      <c r="F556" s="179"/>
      <c r="G556" s="241"/>
      <c r="H556" s="241"/>
      <c r="I556" s="241"/>
      <c r="J556" s="241"/>
      <c r="K556" s="85"/>
    </row>
    <row r="557" spans="2:11" s="240" customFormat="1" x14ac:dyDescent="0.2">
      <c r="B557" s="81"/>
      <c r="C557" s="100"/>
      <c r="D557" s="81"/>
      <c r="E557" s="100"/>
      <c r="F557" s="179"/>
      <c r="G557" s="241"/>
      <c r="H557" s="241"/>
      <c r="I557" s="241"/>
      <c r="J557" s="241"/>
      <c r="K557" s="85"/>
    </row>
    <row r="558" spans="2:11" s="240" customFormat="1" x14ac:dyDescent="0.2">
      <c r="B558" s="81"/>
      <c r="C558" s="100"/>
      <c r="D558" s="81"/>
      <c r="E558" s="100"/>
      <c r="F558" s="179"/>
      <c r="G558" s="241"/>
      <c r="H558" s="241"/>
      <c r="I558" s="241"/>
      <c r="J558" s="241"/>
      <c r="K558" s="85"/>
    </row>
    <row r="559" spans="2:11" s="240" customFormat="1" x14ac:dyDescent="0.2">
      <c r="B559" s="81"/>
      <c r="C559" s="100"/>
      <c r="D559" s="81"/>
      <c r="E559" s="100"/>
      <c r="F559" s="179"/>
      <c r="G559" s="241"/>
      <c r="H559" s="241"/>
      <c r="I559" s="241"/>
      <c r="J559" s="241"/>
      <c r="K559" s="85"/>
    </row>
    <row r="560" spans="2:11" s="240" customFormat="1" x14ac:dyDescent="0.2">
      <c r="B560" s="81"/>
      <c r="C560" s="100"/>
      <c r="D560" s="81"/>
      <c r="E560" s="100"/>
      <c r="F560" s="179"/>
      <c r="G560" s="241"/>
      <c r="H560" s="241"/>
      <c r="I560" s="241"/>
      <c r="J560" s="241"/>
      <c r="K560" s="85"/>
    </row>
    <row r="561" spans="2:11" s="240" customFormat="1" x14ac:dyDescent="0.2">
      <c r="B561" s="81"/>
      <c r="C561" s="100"/>
      <c r="D561" s="81"/>
      <c r="E561" s="100"/>
      <c r="F561" s="179"/>
      <c r="G561" s="241"/>
      <c r="H561" s="241"/>
      <c r="I561" s="241"/>
      <c r="J561" s="241"/>
      <c r="K561" s="85"/>
    </row>
    <row r="562" spans="2:11" s="240" customFormat="1" x14ac:dyDescent="0.2">
      <c r="B562" s="81"/>
      <c r="C562" s="100"/>
      <c r="D562" s="81"/>
      <c r="E562" s="100"/>
      <c r="F562" s="179"/>
      <c r="G562" s="241"/>
      <c r="H562" s="241"/>
      <c r="I562" s="241"/>
      <c r="J562" s="241"/>
      <c r="K562" s="85"/>
    </row>
    <row r="563" spans="2:11" s="240" customFormat="1" x14ac:dyDescent="0.2">
      <c r="B563" s="81"/>
      <c r="C563" s="100"/>
      <c r="D563" s="81"/>
      <c r="E563" s="100"/>
      <c r="F563" s="179"/>
      <c r="G563" s="241"/>
      <c r="H563" s="241"/>
      <c r="I563" s="241"/>
      <c r="J563" s="241"/>
      <c r="K563" s="85"/>
    </row>
    <row r="564" spans="2:11" s="240" customFormat="1" x14ac:dyDescent="0.2">
      <c r="B564" s="81"/>
      <c r="C564" s="100"/>
      <c r="D564" s="81"/>
      <c r="E564" s="100"/>
      <c r="F564" s="179"/>
      <c r="G564" s="241"/>
      <c r="H564" s="241"/>
      <c r="I564" s="241"/>
      <c r="J564" s="241"/>
      <c r="K564" s="85"/>
    </row>
    <row r="565" spans="2:11" s="240" customFormat="1" x14ac:dyDescent="0.2">
      <c r="B565" s="81"/>
      <c r="C565" s="100"/>
      <c r="D565" s="81"/>
      <c r="E565" s="100"/>
      <c r="F565" s="179"/>
      <c r="G565" s="241"/>
      <c r="H565" s="241"/>
      <c r="I565" s="241"/>
      <c r="J565" s="241"/>
      <c r="K565" s="85"/>
    </row>
    <row r="566" spans="2:11" s="240" customFormat="1" x14ac:dyDescent="0.2">
      <c r="B566" s="81"/>
      <c r="C566" s="100"/>
      <c r="D566" s="81"/>
      <c r="E566" s="100"/>
      <c r="F566" s="179"/>
      <c r="G566" s="241"/>
      <c r="H566" s="241"/>
      <c r="I566" s="241"/>
      <c r="J566" s="241"/>
      <c r="K566" s="85"/>
    </row>
    <row r="567" spans="2:11" s="240" customFormat="1" x14ac:dyDescent="0.2">
      <c r="B567" s="81"/>
      <c r="C567" s="100"/>
      <c r="D567" s="81"/>
      <c r="E567" s="100"/>
      <c r="F567" s="179"/>
      <c r="G567" s="241"/>
      <c r="H567" s="241"/>
      <c r="I567" s="241"/>
      <c r="J567" s="241"/>
      <c r="K567" s="85"/>
    </row>
    <row r="568" spans="2:11" s="240" customFormat="1" x14ac:dyDescent="0.2">
      <c r="B568" s="81"/>
      <c r="C568" s="100"/>
      <c r="D568" s="81"/>
      <c r="E568" s="100"/>
      <c r="F568" s="179"/>
      <c r="G568" s="241"/>
      <c r="H568" s="241"/>
      <c r="I568" s="241"/>
      <c r="J568" s="241"/>
      <c r="K568" s="85"/>
    </row>
    <row r="569" spans="2:11" s="240" customFormat="1" x14ac:dyDescent="0.2">
      <c r="B569" s="81"/>
      <c r="C569" s="100"/>
      <c r="D569" s="81"/>
      <c r="E569" s="100"/>
      <c r="F569" s="179"/>
      <c r="G569" s="241"/>
      <c r="H569" s="241"/>
      <c r="I569" s="241"/>
      <c r="J569" s="241"/>
      <c r="K569" s="85"/>
    </row>
    <row r="570" spans="2:11" s="240" customFormat="1" x14ac:dyDescent="0.2">
      <c r="B570" s="81"/>
      <c r="C570" s="100"/>
      <c r="D570" s="81"/>
      <c r="E570" s="100"/>
      <c r="F570" s="179"/>
      <c r="G570" s="241"/>
      <c r="H570" s="241"/>
      <c r="I570" s="241"/>
      <c r="J570" s="241"/>
      <c r="K570" s="85"/>
    </row>
    <row r="571" spans="2:11" s="240" customFormat="1" x14ac:dyDescent="0.2">
      <c r="B571" s="81"/>
      <c r="C571" s="100"/>
      <c r="D571" s="81"/>
      <c r="E571" s="100"/>
      <c r="F571" s="179"/>
      <c r="G571" s="241"/>
      <c r="H571" s="241"/>
      <c r="I571" s="241"/>
      <c r="J571" s="241"/>
      <c r="K571" s="85"/>
    </row>
    <row r="572" spans="2:11" s="240" customFormat="1" x14ac:dyDescent="0.2">
      <c r="B572" s="81"/>
      <c r="C572" s="100"/>
      <c r="D572" s="81"/>
      <c r="E572" s="100"/>
      <c r="F572" s="179"/>
      <c r="G572" s="241"/>
      <c r="H572" s="241"/>
      <c r="I572" s="241"/>
      <c r="J572" s="241"/>
      <c r="K572" s="85"/>
    </row>
    <row r="573" spans="2:11" s="240" customFormat="1" x14ac:dyDescent="0.2">
      <c r="B573" s="81"/>
      <c r="C573" s="100"/>
      <c r="D573" s="81"/>
      <c r="E573" s="100"/>
      <c r="F573" s="179"/>
      <c r="G573" s="241"/>
      <c r="H573" s="241"/>
      <c r="I573" s="241"/>
      <c r="J573" s="241"/>
      <c r="K573" s="85"/>
    </row>
    <row r="574" spans="2:11" s="240" customFormat="1" x14ac:dyDescent="0.2">
      <c r="B574" s="81"/>
      <c r="C574" s="100"/>
      <c r="D574" s="81"/>
      <c r="E574" s="100"/>
      <c r="F574" s="179"/>
      <c r="G574" s="241"/>
      <c r="H574" s="241"/>
      <c r="I574" s="241"/>
      <c r="J574" s="241"/>
      <c r="K574" s="85"/>
    </row>
    <row r="575" spans="2:11" s="240" customFormat="1" x14ac:dyDescent="0.2">
      <c r="B575" s="81"/>
      <c r="C575" s="100"/>
      <c r="D575" s="81"/>
      <c r="E575" s="100"/>
      <c r="F575" s="179"/>
      <c r="G575" s="241"/>
      <c r="H575" s="241"/>
      <c r="I575" s="241"/>
      <c r="J575" s="241"/>
      <c r="K575" s="85"/>
    </row>
    <row r="576" spans="2:11" s="240" customFormat="1" x14ac:dyDescent="0.2">
      <c r="B576" s="81"/>
      <c r="C576" s="100"/>
      <c r="D576" s="81"/>
      <c r="E576" s="100"/>
      <c r="F576" s="179"/>
      <c r="G576" s="241"/>
      <c r="H576" s="241"/>
      <c r="I576" s="241"/>
      <c r="J576" s="241"/>
      <c r="K576" s="85"/>
    </row>
    <row r="577" spans="2:11" s="240" customFormat="1" x14ac:dyDescent="0.2">
      <c r="B577" s="81"/>
      <c r="C577" s="100"/>
      <c r="D577" s="81"/>
      <c r="E577" s="100"/>
      <c r="F577" s="179"/>
      <c r="G577" s="241"/>
      <c r="H577" s="241"/>
      <c r="I577" s="241"/>
      <c r="J577" s="241"/>
      <c r="K577" s="85"/>
    </row>
    <row r="578" spans="2:11" s="240" customFormat="1" x14ac:dyDescent="0.2">
      <c r="B578" s="81"/>
      <c r="C578" s="100"/>
      <c r="D578" s="81"/>
      <c r="E578" s="100"/>
      <c r="F578" s="179"/>
      <c r="G578" s="241"/>
      <c r="H578" s="241"/>
      <c r="I578" s="241"/>
      <c r="J578" s="241"/>
      <c r="K578" s="85"/>
    </row>
    <row r="579" spans="2:11" s="240" customFormat="1" x14ac:dyDescent="0.2">
      <c r="B579" s="81"/>
      <c r="C579" s="100"/>
      <c r="D579" s="81"/>
      <c r="E579" s="100"/>
      <c r="F579" s="179"/>
      <c r="G579" s="241"/>
      <c r="H579" s="241"/>
      <c r="I579" s="241"/>
      <c r="J579" s="241"/>
      <c r="K579" s="85"/>
    </row>
    <row r="580" spans="2:11" s="240" customFormat="1" x14ac:dyDescent="0.2">
      <c r="B580" s="81"/>
      <c r="C580" s="100"/>
      <c r="D580" s="81"/>
      <c r="E580" s="100"/>
      <c r="F580" s="179"/>
      <c r="G580" s="241"/>
      <c r="H580" s="241"/>
      <c r="I580" s="241"/>
      <c r="J580" s="241"/>
      <c r="K580" s="85"/>
    </row>
    <row r="581" spans="2:11" s="240" customFormat="1" x14ac:dyDescent="0.2">
      <c r="B581" s="81"/>
      <c r="C581" s="100"/>
      <c r="D581" s="81"/>
      <c r="E581" s="100"/>
      <c r="F581" s="179"/>
      <c r="G581" s="241"/>
      <c r="H581" s="241"/>
      <c r="I581" s="241"/>
      <c r="J581" s="241"/>
      <c r="K581" s="85"/>
    </row>
    <row r="582" spans="2:11" s="240" customFormat="1" x14ac:dyDescent="0.2">
      <c r="B582" s="81"/>
      <c r="C582" s="100"/>
      <c r="D582" s="81"/>
      <c r="E582" s="100"/>
      <c r="F582" s="179"/>
      <c r="G582" s="241"/>
      <c r="H582" s="241"/>
      <c r="I582" s="241"/>
      <c r="J582" s="241"/>
      <c r="K582" s="85"/>
    </row>
    <row r="583" spans="2:11" s="240" customFormat="1" x14ac:dyDescent="0.2">
      <c r="B583" s="81"/>
      <c r="C583" s="100"/>
      <c r="D583" s="81"/>
      <c r="E583" s="100"/>
      <c r="F583" s="179"/>
      <c r="G583" s="241"/>
      <c r="H583" s="241"/>
      <c r="I583" s="241"/>
      <c r="J583" s="241"/>
      <c r="K583" s="85"/>
    </row>
    <row r="584" spans="2:11" s="240" customFormat="1" x14ac:dyDescent="0.2">
      <c r="B584" s="81"/>
      <c r="C584" s="100"/>
      <c r="D584" s="81"/>
      <c r="E584" s="100"/>
      <c r="F584" s="179"/>
      <c r="G584" s="241"/>
      <c r="H584" s="241"/>
      <c r="I584" s="241"/>
      <c r="J584" s="241"/>
      <c r="K584" s="85"/>
    </row>
    <row r="585" spans="2:11" s="240" customFormat="1" x14ac:dyDescent="0.2">
      <c r="B585" s="81"/>
      <c r="C585" s="100"/>
      <c r="D585" s="81"/>
      <c r="E585" s="100"/>
      <c r="F585" s="179"/>
      <c r="G585" s="241"/>
      <c r="H585" s="241"/>
      <c r="I585" s="241"/>
      <c r="J585" s="241"/>
      <c r="K585" s="85"/>
    </row>
    <row r="586" spans="2:11" s="240" customFormat="1" x14ac:dyDescent="0.2">
      <c r="B586" s="81"/>
      <c r="C586" s="100"/>
      <c r="D586" s="81"/>
      <c r="E586" s="100"/>
      <c r="F586" s="179"/>
      <c r="G586" s="241"/>
      <c r="H586" s="241"/>
      <c r="I586" s="241"/>
      <c r="J586" s="241"/>
      <c r="K586" s="85"/>
    </row>
    <row r="587" spans="2:11" s="240" customFormat="1" x14ac:dyDescent="0.2">
      <c r="B587" s="81"/>
      <c r="C587" s="100"/>
      <c r="D587" s="81"/>
      <c r="E587" s="100"/>
      <c r="F587" s="179"/>
      <c r="G587" s="241"/>
      <c r="H587" s="241"/>
      <c r="I587" s="241"/>
      <c r="J587" s="241"/>
      <c r="K587" s="85"/>
    </row>
    <row r="588" spans="2:11" s="240" customFormat="1" x14ac:dyDescent="0.2">
      <c r="B588" s="81"/>
      <c r="C588" s="100"/>
      <c r="D588" s="81"/>
      <c r="E588" s="100"/>
      <c r="F588" s="179"/>
      <c r="G588" s="241"/>
      <c r="H588" s="241"/>
      <c r="I588" s="241"/>
      <c r="J588" s="241"/>
      <c r="K588" s="85"/>
    </row>
    <row r="589" spans="2:11" s="240" customFormat="1" x14ac:dyDescent="0.2">
      <c r="B589" s="81"/>
      <c r="C589" s="100"/>
      <c r="D589" s="81"/>
      <c r="E589" s="100"/>
      <c r="F589" s="179"/>
      <c r="G589" s="241"/>
      <c r="H589" s="241"/>
      <c r="I589" s="241"/>
      <c r="J589" s="241"/>
      <c r="K589" s="85"/>
    </row>
    <row r="590" spans="2:11" s="240" customFormat="1" x14ac:dyDescent="0.2">
      <c r="B590" s="81"/>
      <c r="C590" s="100"/>
      <c r="D590" s="81"/>
      <c r="E590" s="100"/>
      <c r="F590" s="179"/>
      <c r="G590" s="241"/>
      <c r="H590" s="241"/>
      <c r="I590" s="241"/>
      <c r="J590" s="241"/>
      <c r="K590" s="85"/>
    </row>
    <row r="591" spans="2:11" s="240" customFormat="1" x14ac:dyDescent="0.2">
      <c r="B591" s="81"/>
      <c r="C591" s="100"/>
      <c r="D591" s="81"/>
      <c r="E591" s="100"/>
      <c r="F591" s="179"/>
      <c r="G591" s="241"/>
      <c r="H591" s="241"/>
      <c r="I591" s="241"/>
      <c r="J591" s="241"/>
      <c r="K591" s="85"/>
    </row>
    <row r="592" spans="2:11" s="240" customFormat="1" x14ac:dyDescent="0.2">
      <c r="B592" s="81"/>
      <c r="C592" s="100"/>
      <c r="D592" s="81"/>
      <c r="E592" s="100"/>
      <c r="F592" s="179"/>
      <c r="G592" s="241"/>
      <c r="H592" s="241"/>
      <c r="I592" s="241"/>
      <c r="J592" s="241"/>
      <c r="K592" s="85"/>
    </row>
    <row r="593" spans="2:11" s="240" customFormat="1" x14ac:dyDescent="0.2">
      <c r="B593" s="81"/>
      <c r="C593" s="100"/>
      <c r="D593" s="81"/>
      <c r="E593" s="100"/>
      <c r="F593" s="179"/>
      <c r="G593" s="241"/>
      <c r="H593" s="241"/>
      <c r="I593" s="241"/>
      <c r="J593" s="241"/>
      <c r="K593" s="85"/>
    </row>
    <row r="594" spans="2:11" s="240" customFormat="1" x14ac:dyDescent="0.2">
      <c r="B594" s="81"/>
      <c r="C594" s="100"/>
      <c r="D594" s="81"/>
      <c r="E594" s="100"/>
      <c r="F594" s="179"/>
      <c r="G594" s="241"/>
      <c r="H594" s="241"/>
      <c r="I594" s="241"/>
      <c r="J594" s="241"/>
      <c r="K594" s="85"/>
    </row>
    <row r="595" spans="2:11" s="240" customFormat="1" x14ac:dyDescent="0.2">
      <c r="B595" s="81"/>
      <c r="C595" s="100"/>
      <c r="D595" s="81"/>
      <c r="E595" s="100"/>
      <c r="F595" s="179"/>
      <c r="G595" s="241"/>
      <c r="H595" s="241"/>
      <c r="I595" s="241"/>
      <c r="J595" s="241"/>
      <c r="K595" s="85"/>
    </row>
    <row r="596" spans="2:11" s="240" customFormat="1" x14ac:dyDescent="0.2">
      <c r="B596" s="81"/>
      <c r="C596" s="100"/>
      <c r="D596" s="81"/>
      <c r="E596" s="100"/>
      <c r="F596" s="179"/>
      <c r="G596" s="241"/>
      <c r="H596" s="241"/>
      <c r="I596" s="241"/>
      <c r="J596" s="241"/>
      <c r="K596" s="85"/>
    </row>
    <row r="597" spans="2:11" s="240" customFormat="1" x14ac:dyDescent="0.2">
      <c r="B597" s="81"/>
      <c r="C597" s="100"/>
      <c r="D597" s="81"/>
      <c r="E597" s="100"/>
      <c r="F597" s="179"/>
      <c r="G597" s="241"/>
      <c r="H597" s="241"/>
      <c r="I597" s="241"/>
      <c r="J597" s="241"/>
      <c r="K597" s="85"/>
    </row>
    <row r="598" spans="2:11" s="240" customFormat="1" x14ac:dyDescent="0.2">
      <c r="B598" s="81"/>
      <c r="C598" s="100"/>
      <c r="D598" s="81"/>
      <c r="E598" s="100"/>
      <c r="F598" s="179"/>
      <c r="G598" s="241"/>
      <c r="H598" s="241"/>
      <c r="I598" s="241"/>
      <c r="J598" s="241"/>
      <c r="K598" s="85"/>
    </row>
    <row r="599" spans="2:11" s="240" customFormat="1" x14ac:dyDescent="0.2">
      <c r="B599" s="81"/>
      <c r="C599" s="100"/>
      <c r="D599" s="81"/>
      <c r="E599" s="100"/>
      <c r="F599" s="179"/>
      <c r="G599" s="241"/>
      <c r="H599" s="241"/>
      <c r="I599" s="241"/>
      <c r="J599" s="241"/>
      <c r="K599" s="85"/>
    </row>
    <row r="600" spans="2:11" s="240" customFormat="1" x14ac:dyDescent="0.2">
      <c r="B600" s="81"/>
      <c r="C600" s="100"/>
      <c r="D600" s="81"/>
      <c r="E600" s="100"/>
      <c r="F600" s="179"/>
      <c r="G600" s="241"/>
      <c r="H600" s="241"/>
      <c r="I600" s="241"/>
      <c r="J600" s="241"/>
      <c r="K600" s="85"/>
    </row>
    <row r="601" spans="2:11" s="240" customFormat="1" x14ac:dyDescent="0.2">
      <c r="B601" s="81"/>
      <c r="C601" s="100"/>
      <c r="D601" s="81"/>
      <c r="E601" s="100"/>
      <c r="F601" s="179"/>
      <c r="G601" s="241"/>
      <c r="H601" s="241"/>
      <c r="I601" s="241"/>
      <c r="J601" s="241"/>
      <c r="K601" s="85"/>
    </row>
    <row r="602" spans="2:11" s="240" customFormat="1" x14ac:dyDescent="0.2">
      <c r="B602" s="81"/>
      <c r="C602" s="100"/>
      <c r="D602" s="81"/>
      <c r="E602" s="100"/>
      <c r="F602" s="179"/>
      <c r="G602" s="241"/>
      <c r="H602" s="241"/>
      <c r="I602" s="241"/>
      <c r="J602" s="241"/>
      <c r="K602" s="85"/>
    </row>
    <row r="603" spans="2:11" s="240" customFormat="1" x14ac:dyDescent="0.2">
      <c r="B603" s="81"/>
      <c r="C603" s="100"/>
      <c r="D603" s="81"/>
      <c r="E603" s="100"/>
      <c r="F603" s="179"/>
      <c r="G603" s="241"/>
      <c r="H603" s="241"/>
      <c r="I603" s="241"/>
      <c r="J603" s="241"/>
      <c r="K603" s="85"/>
    </row>
    <row r="604" spans="2:11" s="240" customFormat="1" x14ac:dyDescent="0.2">
      <c r="B604" s="81"/>
      <c r="C604" s="100"/>
      <c r="D604" s="81"/>
      <c r="E604" s="100"/>
      <c r="F604" s="179"/>
      <c r="G604" s="241"/>
      <c r="H604" s="241"/>
      <c r="I604" s="241"/>
      <c r="J604" s="241"/>
      <c r="K604" s="85"/>
    </row>
    <row r="605" spans="2:11" s="240" customFormat="1" x14ac:dyDescent="0.2">
      <c r="B605" s="81"/>
      <c r="C605" s="100"/>
      <c r="D605" s="81"/>
      <c r="E605" s="100"/>
      <c r="F605" s="179"/>
      <c r="G605" s="241"/>
      <c r="H605" s="241"/>
      <c r="I605" s="241"/>
      <c r="J605" s="241"/>
      <c r="K605" s="85"/>
    </row>
    <row r="606" spans="2:11" s="240" customFormat="1" x14ac:dyDescent="0.2">
      <c r="B606" s="81"/>
      <c r="C606" s="100"/>
      <c r="D606" s="81"/>
      <c r="E606" s="100"/>
      <c r="F606" s="179"/>
      <c r="G606" s="241"/>
      <c r="H606" s="241"/>
      <c r="I606" s="241"/>
      <c r="J606" s="241"/>
      <c r="K606" s="85"/>
    </row>
    <row r="607" spans="2:11" s="240" customFormat="1" x14ac:dyDescent="0.2">
      <c r="B607" s="81"/>
      <c r="C607" s="100"/>
      <c r="D607" s="81"/>
      <c r="E607" s="100"/>
      <c r="F607" s="179"/>
      <c r="G607" s="241"/>
      <c r="H607" s="241"/>
      <c r="I607" s="241"/>
      <c r="J607" s="241"/>
      <c r="K607" s="85"/>
    </row>
    <row r="608" spans="2:11" s="240" customFormat="1" x14ac:dyDescent="0.2">
      <c r="B608" s="81"/>
      <c r="C608" s="100"/>
      <c r="D608" s="81"/>
      <c r="E608" s="100"/>
      <c r="F608" s="179"/>
      <c r="G608" s="241"/>
      <c r="H608" s="241"/>
      <c r="I608" s="241"/>
      <c r="J608" s="241"/>
      <c r="K608" s="85"/>
    </row>
    <row r="609" spans="2:11" s="240" customFormat="1" x14ac:dyDescent="0.2">
      <c r="B609" s="81"/>
      <c r="C609" s="100"/>
      <c r="D609" s="81"/>
      <c r="E609" s="100"/>
      <c r="F609" s="179"/>
      <c r="G609" s="241"/>
      <c r="H609" s="241"/>
      <c r="I609" s="241"/>
      <c r="J609" s="241"/>
      <c r="K609" s="85"/>
    </row>
    <row r="610" spans="2:11" s="240" customFormat="1" x14ac:dyDescent="0.2">
      <c r="B610" s="81"/>
      <c r="C610" s="100"/>
      <c r="D610" s="81"/>
      <c r="E610" s="100"/>
      <c r="F610" s="179"/>
      <c r="G610" s="241"/>
      <c r="H610" s="241"/>
      <c r="I610" s="241"/>
      <c r="J610" s="241"/>
      <c r="K610" s="85"/>
    </row>
    <row r="611" spans="2:11" s="240" customFormat="1" x14ac:dyDescent="0.2">
      <c r="B611" s="81"/>
      <c r="C611" s="100"/>
      <c r="D611" s="81"/>
      <c r="E611" s="100"/>
      <c r="F611" s="179"/>
      <c r="G611" s="241"/>
      <c r="H611" s="241"/>
      <c r="I611" s="241"/>
      <c r="J611" s="241"/>
      <c r="K611" s="85"/>
    </row>
    <row r="612" spans="2:11" s="240" customFormat="1" x14ac:dyDescent="0.2">
      <c r="B612" s="81"/>
      <c r="C612" s="100"/>
      <c r="D612" s="81"/>
      <c r="E612" s="100"/>
      <c r="F612" s="179"/>
      <c r="G612" s="241"/>
      <c r="H612" s="241"/>
      <c r="I612" s="241"/>
      <c r="J612" s="241"/>
      <c r="K612" s="85"/>
    </row>
    <row r="613" spans="2:11" s="240" customFormat="1" x14ac:dyDescent="0.2">
      <c r="B613" s="81"/>
      <c r="C613" s="100"/>
      <c r="D613" s="81"/>
      <c r="E613" s="100"/>
      <c r="F613" s="179"/>
      <c r="G613" s="241"/>
      <c r="H613" s="241"/>
      <c r="I613" s="241"/>
      <c r="J613" s="241"/>
      <c r="K613" s="85"/>
    </row>
    <row r="614" spans="2:11" s="240" customFormat="1" x14ac:dyDescent="0.2">
      <c r="B614" s="81"/>
      <c r="C614" s="100"/>
      <c r="D614" s="81"/>
      <c r="E614" s="100"/>
      <c r="F614" s="179"/>
      <c r="G614" s="241"/>
      <c r="H614" s="241"/>
      <c r="I614" s="241"/>
      <c r="J614" s="241"/>
      <c r="K614" s="85"/>
    </row>
    <row r="615" spans="2:11" s="240" customFormat="1" x14ac:dyDescent="0.2">
      <c r="B615" s="81"/>
      <c r="C615" s="100"/>
      <c r="D615" s="81"/>
      <c r="E615" s="100"/>
      <c r="F615" s="179"/>
      <c r="G615" s="241"/>
      <c r="H615" s="241"/>
      <c r="I615" s="241"/>
      <c r="J615" s="241"/>
      <c r="K615" s="85"/>
    </row>
    <row r="616" spans="2:11" s="240" customFormat="1" x14ac:dyDescent="0.2">
      <c r="B616" s="81"/>
      <c r="C616" s="100"/>
      <c r="D616" s="81"/>
      <c r="E616" s="100"/>
      <c r="F616" s="179"/>
      <c r="G616" s="241"/>
      <c r="H616" s="241"/>
      <c r="I616" s="241"/>
      <c r="J616" s="241"/>
      <c r="K616" s="85"/>
    </row>
    <row r="617" spans="2:11" s="240" customFormat="1" x14ac:dyDescent="0.2">
      <c r="B617" s="81"/>
      <c r="C617" s="100"/>
      <c r="D617" s="81"/>
      <c r="E617" s="100"/>
      <c r="F617" s="179"/>
      <c r="G617" s="241"/>
      <c r="H617" s="241"/>
      <c r="I617" s="241"/>
      <c r="J617" s="241"/>
      <c r="K617" s="85"/>
    </row>
    <row r="618" spans="2:11" s="240" customFormat="1" x14ac:dyDescent="0.2">
      <c r="B618" s="81"/>
      <c r="C618" s="100"/>
      <c r="D618" s="81"/>
      <c r="E618" s="100"/>
      <c r="F618" s="179"/>
      <c r="G618" s="241"/>
      <c r="H618" s="241"/>
      <c r="I618" s="241"/>
      <c r="J618" s="241"/>
      <c r="K618" s="85"/>
    </row>
    <row r="619" spans="2:11" s="240" customFormat="1" x14ac:dyDescent="0.2">
      <c r="B619" s="81"/>
      <c r="C619" s="100"/>
      <c r="D619" s="81"/>
      <c r="E619" s="100"/>
      <c r="F619" s="179"/>
      <c r="G619" s="241"/>
      <c r="H619" s="241"/>
      <c r="I619" s="241"/>
      <c r="J619" s="241"/>
      <c r="K619" s="85"/>
    </row>
    <row r="620" spans="2:11" s="240" customFormat="1" x14ac:dyDescent="0.2">
      <c r="B620" s="81"/>
      <c r="C620" s="100"/>
      <c r="D620" s="81"/>
      <c r="E620" s="100"/>
      <c r="F620" s="179"/>
      <c r="G620" s="241"/>
      <c r="H620" s="241"/>
      <c r="I620" s="241"/>
      <c r="J620" s="241"/>
      <c r="K620" s="85"/>
    </row>
    <row r="621" spans="2:11" s="240" customFormat="1" x14ac:dyDescent="0.2">
      <c r="B621" s="81"/>
      <c r="C621" s="100"/>
      <c r="D621" s="81"/>
      <c r="E621" s="100"/>
      <c r="F621" s="179"/>
      <c r="G621" s="241"/>
      <c r="H621" s="241"/>
      <c r="I621" s="241"/>
      <c r="J621" s="241"/>
      <c r="K621" s="85"/>
    </row>
    <row r="622" spans="2:11" s="240" customFormat="1" x14ac:dyDescent="0.2">
      <c r="B622" s="81"/>
      <c r="C622" s="100"/>
      <c r="D622" s="81"/>
      <c r="E622" s="100"/>
      <c r="F622" s="179"/>
      <c r="G622" s="241"/>
      <c r="H622" s="241"/>
      <c r="I622" s="241"/>
      <c r="J622" s="241"/>
      <c r="K622" s="85"/>
    </row>
    <row r="623" spans="2:11" s="240" customFormat="1" x14ac:dyDescent="0.2">
      <c r="B623" s="81"/>
      <c r="C623" s="100"/>
      <c r="D623" s="81"/>
      <c r="E623" s="100"/>
      <c r="F623" s="179"/>
      <c r="G623" s="241"/>
      <c r="H623" s="241"/>
      <c r="I623" s="241"/>
      <c r="J623" s="241"/>
      <c r="K623" s="85"/>
    </row>
    <row r="624" spans="2:11" s="240" customFormat="1" x14ac:dyDescent="0.2">
      <c r="B624" s="81"/>
      <c r="C624" s="100"/>
      <c r="D624" s="81"/>
      <c r="E624" s="100"/>
      <c r="F624" s="179"/>
      <c r="G624" s="241"/>
      <c r="H624" s="241"/>
      <c r="I624" s="241"/>
      <c r="J624" s="241"/>
      <c r="K624" s="85"/>
    </row>
    <row r="625" spans="2:11" s="240" customFormat="1" x14ac:dyDescent="0.2">
      <c r="B625" s="81"/>
      <c r="C625" s="100"/>
      <c r="D625" s="81"/>
      <c r="E625" s="100"/>
      <c r="F625" s="179"/>
      <c r="G625" s="241"/>
      <c r="H625" s="241"/>
      <c r="I625" s="241"/>
      <c r="J625" s="241"/>
      <c r="K625" s="85"/>
    </row>
    <row r="626" spans="2:11" s="240" customFormat="1" x14ac:dyDescent="0.2">
      <c r="B626" s="81"/>
      <c r="C626" s="100"/>
      <c r="D626" s="81"/>
      <c r="E626" s="100"/>
      <c r="F626" s="179"/>
      <c r="G626" s="241"/>
      <c r="H626" s="241"/>
      <c r="I626" s="241"/>
      <c r="J626" s="241"/>
      <c r="K626" s="85"/>
    </row>
    <row r="627" spans="2:11" s="240" customFormat="1" x14ac:dyDescent="0.2">
      <c r="B627" s="81"/>
      <c r="C627" s="100"/>
      <c r="D627" s="81"/>
      <c r="E627" s="100"/>
      <c r="F627" s="179"/>
      <c r="G627" s="241"/>
      <c r="H627" s="241"/>
      <c r="I627" s="241"/>
      <c r="J627" s="241"/>
      <c r="K627" s="85"/>
    </row>
    <row r="628" spans="2:11" s="240" customFormat="1" x14ac:dyDescent="0.2">
      <c r="B628" s="81"/>
      <c r="C628" s="100"/>
      <c r="D628" s="81"/>
      <c r="E628" s="100"/>
      <c r="F628" s="179"/>
      <c r="G628" s="241"/>
      <c r="H628" s="241"/>
      <c r="I628" s="241"/>
      <c r="J628" s="241"/>
      <c r="K628" s="85"/>
    </row>
    <row r="629" spans="2:11" s="240" customFormat="1" x14ac:dyDescent="0.2">
      <c r="B629" s="81"/>
      <c r="C629" s="100"/>
      <c r="D629" s="81"/>
      <c r="E629" s="100"/>
      <c r="F629" s="179"/>
      <c r="G629" s="241"/>
      <c r="H629" s="241"/>
      <c r="I629" s="241"/>
      <c r="J629" s="241"/>
      <c r="K629" s="85"/>
    </row>
    <row r="630" spans="2:11" s="240" customFormat="1" x14ac:dyDescent="0.2">
      <c r="B630" s="81"/>
      <c r="C630" s="100"/>
      <c r="D630" s="81"/>
      <c r="E630" s="100"/>
      <c r="F630" s="179"/>
      <c r="G630" s="241"/>
      <c r="H630" s="241"/>
      <c r="I630" s="241"/>
      <c r="J630" s="241"/>
      <c r="K630" s="85"/>
    </row>
    <row r="631" spans="2:11" s="240" customFormat="1" x14ac:dyDescent="0.2">
      <c r="B631" s="81"/>
      <c r="C631" s="100"/>
      <c r="D631" s="81"/>
      <c r="E631" s="100"/>
      <c r="F631" s="179"/>
      <c r="G631" s="241"/>
      <c r="H631" s="241"/>
      <c r="I631" s="241"/>
      <c r="J631" s="241"/>
      <c r="K631" s="85"/>
    </row>
    <row r="632" spans="2:11" s="240" customFormat="1" x14ac:dyDescent="0.2">
      <c r="B632" s="81"/>
      <c r="C632" s="100"/>
      <c r="D632" s="81"/>
      <c r="E632" s="100"/>
      <c r="F632" s="179"/>
      <c r="G632" s="241"/>
      <c r="H632" s="241"/>
      <c r="I632" s="241"/>
      <c r="J632" s="241"/>
      <c r="K632" s="85"/>
    </row>
    <row r="633" spans="2:11" s="240" customFormat="1" x14ac:dyDescent="0.2">
      <c r="B633" s="81"/>
      <c r="C633" s="100"/>
      <c r="D633" s="81"/>
      <c r="E633" s="100"/>
      <c r="F633" s="179"/>
      <c r="G633" s="241"/>
      <c r="H633" s="241"/>
      <c r="I633" s="241"/>
      <c r="J633" s="241"/>
      <c r="K633" s="85"/>
    </row>
    <row r="634" spans="2:11" s="240" customFormat="1" x14ac:dyDescent="0.2">
      <c r="B634" s="81"/>
      <c r="C634" s="100"/>
      <c r="D634" s="81"/>
      <c r="E634" s="100"/>
      <c r="F634" s="179"/>
      <c r="G634" s="241"/>
      <c r="H634" s="241"/>
      <c r="I634" s="241"/>
      <c r="J634" s="241"/>
      <c r="K634" s="85"/>
    </row>
    <row r="635" spans="2:11" s="240" customFormat="1" x14ac:dyDescent="0.2">
      <c r="B635" s="81"/>
      <c r="C635" s="100"/>
      <c r="D635" s="81"/>
      <c r="E635" s="100"/>
      <c r="F635" s="179"/>
      <c r="G635" s="241"/>
      <c r="H635" s="241"/>
      <c r="I635" s="241"/>
      <c r="J635" s="241"/>
      <c r="K635" s="85"/>
    </row>
    <row r="636" spans="2:11" s="240" customFormat="1" x14ac:dyDescent="0.2">
      <c r="B636" s="81"/>
      <c r="C636" s="100"/>
      <c r="D636" s="81"/>
      <c r="E636" s="100"/>
      <c r="F636" s="179"/>
      <c r="G636" s="241"/>
      <c r="H636" s="241"/>
      <c r="I636" s="241"/>
      <c r="J636" s="241"/>
      <c r="K636" s="85"/>
    </row>
    <row r="637" spans="2:11" s="240" customFormat="1" x14ac:dyDescent="0.2">
      <c r="B637" s="81"/>
      <c r="C637" s="100"/>
      <c r="D637" s="81"/>
      <c r="E637" s="100"/>
      <c r="F637" s="179"/>
      <c r="G637" s="241"/>
      <c r="H637" s="241"/>
      <c r="I637" s="241"/>
      <c r="J637" s="241"/>
      <c r="K637" s="85"/>
    </row>
    <row r="638" spans="2:11" s="240" customFormat="1" x14ac:dyDescent="0.2">
      <c r="B638" s="81"/>
      <c r="C638" s="100"/>
      <c r="D638" s="81"/>
      <c r="E638" s="100"/>
      <c r="F638" s="179"/>
      <c r="G638" s="241"/>
      <c r="H638" s="241"/>
      <c r="I638" s="241"/>
      <c r="J638" s="241"/>
      <c r="K638" s="85"/>
    </row>
    <row r="639" spans="2:11" s="240" customFormat="1" x14ac:dyDescent="0.2">
      <c r="B639" s="81"/>
      <c r="C639" s="100"/>
      <c r="D639" s="81"/>
      <c r="E639" s="100"/>
      <c r="F639" s="179"/>
      <c r="G639" s="241"/>
      <c r="H639" s="241"/>
      <c r="I639" s="241"/>
      <c r="J639" s="241"/>
      <c r="K639" s="85"/>
    </row>
    <row r="640" spans="2:11" s="240" customFormat="1" x14ac:dyDescent="0.2">
      <c r="B640" s="81"/>
      <c r="C640" s="100"/>
      <c r="D640" s="81"/>
      <c r="E640" s="100"/>
      <c r="F640" s="179"/>
      <c r="G640" s="241"/>
      <c r="H640" s="241"/>
      <c r="I640" s="241"/>
      <c r="J640" s="241"/>
      <c r="K640" s="85"/>
    </row>
    <row r="641" spans="2:11" s="240" customFormat="1" x14ac:dyDescent="0.2">
      <c r="B641" s="81"/>
      <c r="C641" s="100"/>
      <c r="D641" s="81"/>
      <c r="E641" s="100"/>
      <c r="F641" s="179"/>
      <c r="G641" s="241"/>
      <c r="H641" s="241"/>
      <c r="I641" s="241"/>
      <c r="J641" s="241"/>
      <c r="K641" s="85"/>
    </row>
    <row r="642" spans="2:11" s="240" customFormat="1" x14ac:dyDescent="0.2">
      <c r="B642" s="81"/>
      <c r="C642" s="100"/>
      <c r="D642" s="81"/>
      <c r="E642" s="100"/>
      <c r="F642" s="179"/>
      <c r="G642" s="241"/>
      <c r="H642" s="241"/>
      <c r="I642" s="241"/>
      <c r="J642" s="241"/>
      <c r="K642" s="85"/>
    </row>
    <row r="643" spans="2:11" s="240" customFormat="1" x14ac:dyDescent="0.2">
      <c r="B643" s="81"/>
      <c r="C643" s="100"/>
      <c r="D643" s="81"/>
      <c r="E643" s="100"/>
      <c r="F643" s="179"/>
      <c r="G643" s="241"/>
      <c r="H643" s="241"/>
      <c r="I643" s="241"/>
      <c r="J643" s="241"/>
      <c r="K643" s="85"/>
    </row>
    <row r="644" spans="2:11" s="240" customFormat="1" x14ac:dyDescent="0.2">
      <c r="B644" s="81"/>
      <c r="C644" s="100"/>
      <c r="D644" s="81"/>
      <c r="E644" s="100"/>
      <c r="F644" s="179"/>
      <c r="G644" s="241"/>
      <c r="H644" s="241"/>
      <c r="I644" s="241"/>
      <c r="J644" s="241"/>
      <c r="K644" s="85"/>
    </row>
    <row r="645" spans="2:11" s="240" customFormat="1" x14ac:dyDescent="0.2">
      <c r="B645" s="81"/>
      <c r="C645" s="100"/>
      <c r="D645" s="81"/>
      <c r="E645" s="100"/>
      <c r="F645" s="179"/>
      <c r="G645" s="241"/>
      <c r="H645" s="241"/>
      <c r="I645" s="241"/>
      <c r="J645" s="241"/>
      <c r="K645" s="85"/>
    </row>
    <row r="646" spans="2:11" s="240" customFormat="1" x14ac:dyDescent="0.2">
      <c r="B646" s="81"/>
      <c r="C646" s="100"/>
      <c r="D646" s="81"/>
      <c r="E646" s="100"/>
      <c r="F646" s="179"/>
      <c r="G646" s="241"/>
      <c r="H646" s="241"/>
      <c r="I646" s="241"/>
      <c r="J646" s="241"/>
      <c r="K646" s="85"/>
    </row>
    <row r="647" spans="2:11" s="240" customFormat="1" x14ac:dyDescent="0.2">
      <c r="B647" s="81"/>
      <c r="C647" s="100"/>
      <c r="D647" s="81"/>
      <c r="E647" s="100"/>
      <c r="F647" s="179"/>
      <c r="G647" s="241"/>
      <c r="H647" s="241"/>
      <c r="I647" s="241"/>
      <c r="J647" s="241"/>
      <c r="K647" s="85"/>
    </row>
    <row r="648" spans="2:11" s="240" customFormat="1" x14ac:dyDescent="0.2">
      <c r="B648" s="81"/>
      <c r="C648" s="100"/>
      <c r="D648" s="81"/>
      <c r="E648" s="100"/>
      <c r="F648" s="179"/>
      <c r="G648" s="241"/>
      <c r="H648" s="241"/>
      <c r="I648" s="241"/>
      <c r="J648" s="241"/>
      <c r="K648" s="85"/>
    </row>
    <row r="649" spans="2:11" s="240" customFormat="1" x14ac:dyDescent="0.2">
      <c r="B649" s="81"/>
      <c r="C649" s="100"/>
      <c r="D649" s="81"/>
      <c r="E649" s="100"/>
      <c r="F649" s="179"/>
      <c r="G649" s="241"/>
      <c r="H649" s="241"/>
      <c r="I649" s="241"/>
      <c r="J649" s="241"/>
      <c r="K649" s="85"/>
    </row>
    <row r="650" spans="2:11" s="240" customFormat="1" x14ac:dyDescent="0.2">
      <c r="B650" s="81"/>
      <c r="C650" s="100"/>
      <c r="D650" s="81"/>
      <c r="E650" s="100"/>
      <c r="F650" s="179"/>
      <c r="G650" s="241"/>
      <c r="H650" s="241"/>
      <c r="I650" s="241"/>
      <c r="J650" s="241"/>
      <c r="K650" s="85"/>
    </row>
    <row r="651" spans="2:11" s="240" customFormat="1" x14ac:dyDescent="0.2">
      <c r="B651" s="81"/>
      <c r="C651" s="100"/>
      <c r="D651" s="81"/>
      <c r="E651" s="100"/>
      <c r="F651" s="179"/>
      <c r="G651" s="241"/>
      <c r="H651" s="241"/>
      <c r="I651" s="241"/>
      <c r="J651" s="241"/>
      <c r="K651" s="85"/>
    </row>
    <row r="652" spans="2:11" s="240" customFormat="1" x14ac:dyDescent="0.2">
      <c r="B652" s="81"/>
      <c r="C652" s="100"/>
      <c r="D652" s="81"/>
      <c r="E652" s="100"/>
      <c r="F652" s="179"/>
      <c r="G652" s="241"/>
      <c r="H652" s="241"/>
      <c r="I652" s="241"/>
      <c r="J652" s="241"/>
      <c r="K652" s="85"/>
    </row>
    <row r="653" spans="2:11" s="240" customFormat="1" x14ac:dyDescent="0.2">
      <c r="B653" s="81"/>
      <c r="C653" s="100"/>
      <c r="D653" s="81"/>
      <c r="E653" s="100"/>
      <c r="F653" s="179"/>
      <c r="G653" s="241"/>
      <c r="H653" s="241"/>
      <c r="I653" s="241"/>
      <c r="J653" s="241"/>
      <c r="K653" s="85"/>
    </row>
    <row r="654" spans="2:11" s="240" customFormat="1" x14ac:dyDescent="0.2">
      <c r="B654" s="81"/>
      <c r="C654" s="100"/>
      <c r="D654" s="81"/>
      <c r="E654" s="100"/>
      <c r="F654" s="179"/>
      <c r="G654" s="241"/>
      <c r="H654" s="241"/>
      <c r="I654" s="241"/>
      <c r="J654" s="241"/>
      <c r="K654" s="85"/>
    </row>
    <row r="655" spans="2:11" s="240" customFormat="1" x14ac:dyDescent="0.2">
      <c r="B655" s="81"/>
      <c r="C655" s="100"/>
      <c r="D655" s="81"/>
      <c r="E655" s="100"/>
      <c r="F655" s="179"/>
      <c r="G655" s="241"/>
      <c r="H655" s="241"/>
      <c r="I655" s="241"/>
      <c r="J655" s="241"/>
      <c r="K655" s="85"/>
    </row>
    <row r="656" spans="2:11" s="240" customFormat="1" x14ac:dyDescent="0.2">
      <c r="B656" s="81"/>
      <c r="C656" s="100"/>
      <c r="D656" s="81"/>
      <c r="E656" s="100"/>
      <c r="F656" s="179"/>
      <c r="G656" s="241"/>
      <c r="H656" s="241"/>
      <c r="I656" s="241"/>
      <c r="J656" s="241"/>
      <c r="K656" s="85"/>
    </row>
    <row r="657" spans="2:11" s="240" customFormat="1" x14ac:dyDescent="0.2">
      <c r="B657" s="81"/>
      <c r="C657" s="100"/>
      <c r="D657" s="81"/>
      <c r="E657" s="100"/>
      <c r="F657" s="179"/>
      <c r="G657" s="241"/>
      <c r="H657" s="241"/>
      <c r="I657" s="241"/>
      <c r="J657" s="241"/>
      <c r="K657" s="85"/>
    </row>
    <row r="658" spans="2:11" s="240" customFormat="1" x14ac:dyDescent="0.2">
      <c r="B658" s="81"/>
      <c r="C658" s="100"/>
      <c r="D658" s="81"/>
      <c r="E658" s="100"/>
      <c r="F658" s="179"/>
      <c r="G658" s="241"/>
      <c r="H658" s="241"/>
      <c r="I658" s="241"/>
      <c r="J658" s="241"/>
      <c r="K658" s="85"/>
    </row>
    <row r="659" spans="2:11" s="240" customFormat="1" x14ac:dyDescent="0.2">
      <c r="B659" s="81"/>
      <c r="C659" s="100"/>
      <c r="D659" s="81"/>
      <c r="E659" s="100"/>
      <c r="F659" s="179"/>
      <c r="G659" s="241"/>
      <c r="H659" s="241"/>
      <c r="I659" s="241"/>
      <c r="J659" s="241"/>
      <c r="K659" s="85"/>
    </row>
    <row r="660" spans="2:11" s="240" customFormat="1" x14ac:dyDescent="0.2">
      <c r="B660" s="81"/>
      <c r="C660" s="100"/>
      <c r="D660" s="81"/>
      <c r="E660" s="100"/>
      <c r="F660" s="179"/>
      <c r="G660" s="241"/>
      <c r="H660" s="241"/>
      <c r="I660" s="241"/>
      <c r="J660" s="241"/>
      <c r="K660" s="85"/>
    </row>
    <row r="661" spans="2:11" s="240" customFormat="1" x14ac:dyDescent="0.2">
      <c r="B661" s="81"/>
      <c r="C661" s="100"/>
      <c r="D661" s="81"/>
      <c r="E661" s="100"/>
      <c r="F661" s="179"/>
      <c r="G661" s="241"/>
      <c r="H661" s="241"/>
      <c r="I661" s="241"/>
      <c r="J661" s="241"/>
      <c r="K661" s="85"/>
    </row>
    <row r="662" spans="2:11" s="240" customFormat="1" x14ac:dyDescent="0.2">
      <c r="B662" s="81"/>
      <c r="C662" s="100"/>
      <c r="D662" s="81"/>
      <c r="E662" s="100"/>
      <c r="F662" s="179"/>
      <c r="G662" s="241"/>
      <c r="H662" s="241"/>
      <c r="I662" s="241"/>
      <c r="J662" s="241"/>
      <c r="K662" s="85"/>
    </row>
    <row r="663" spans="2:11" s="240" customFormat="1" x14ac:dyDescent="0.2">
      <c r="B663" s="81"/>
      <c r="C663" s="100"/>
      <c r="D663" s="81"/>
      <c r="E663" s="100"/>
      <c r="F663" s="179"/>
      <c r="G663" s="241"/>
      <c r="H663" s="241"/>
      <c r="I663" s="241"/>
      <c r="J663" s="241"/>
      <c r="K663" s="85"/>
    </row>
    <row r="664" spans="2:11" s="240" customFormat="1" x14ac:dyDescent="0.2">
      <c r="B664" s="81"/>
      <c r="C664" s="100"/>
      <c r="D664" s="81"/>
      <c r="E664" s="100"/>
      <c r="F664" s="179"/>
      <c r="G664" s="241"/>
      <c r="H664" s="241"/>
      <c r="I664" s="241"/>
      <c r="J664" s="241"/>
      <c r="K664" s="85"/>
    </row>
    <row r="665" spans="2:11" s="240" customFormat="1" x14ac:dyDescent="0.2">
      <c r="B665" s="81"/>
      <c r="C665" s="100"/>
      <c r="D665" s="81"/>
      <c r="E665" s="100"/>
      <c r="F665" s="179"/>
      <c r="G665" s="241"/>
      <c r="H665" s="241"/>
      <c r="I665" s="241"/>
      <c r="J665" s="241"/>
      <c r="K665" s="85"/>
    </row>
    <row r="666" spans="2:11" s="240" customFormat="1" x14ac:dyDescent="0.2">
      <c r="B666" s="81"/>
      <c r="C666" s="100"/>
      <c r="D666" s="81"/>
      <c r="E666" s="100"/>
      <c r="F666" s="179"/>
      <c r="G666" s="241"/>
      <c r="H666" s="241"/>
      <c r="I666" s="241"/>
      <c r="J666" s="241"/>
      <c r="K666" s="85"/>
    </row>
    <row r="667" spans="2:11" s="240" customFormat="1" x14ac:dyDescent="0.2">
      <c r="B667" s="81"/>
      <c r="C667" s="100"/>
      <c r="D667" s="81"/>
      <c r="E667" s="100"/>
      <c r="F667" s="179"/>
      <c r="G667" s="241"/>
      <c r="H667" s="241"/>
      <c r="I667" s="241"/>
      <c r="J667" s="241"/>
      <c r="K667" s="85"/>
    </row>
    <row r="668" spans="2:11" s="240" customFormat="1" x14ac:dyDescent="0.2">
      <c r="B668" s="81"/>
      <c r="C668" s="100"/>
      <c r="D668" s="81"/>
      <c r="E668" s="100"/>
      <c r="F668" s="179"/>
      <c r="G668" s="241"/>
      <c r="H668" s="241"/>
      <c r="I668" s="241"/>
      <c r="J668" s="241"/>
      <c r="K668" s="85"/>
    </row>
    <row r="669" spans="2:11" s="240" customFormat="1" x14ac:dyDescent="0.2">
      <c r="B669" s="81"/>
      <c r="C669" s="100"/>
      <c r="D669" s="81"/>
      <c r="E669" s="100"/>
      <c r="F669" s="179"/>
      <c r="G669" s="241"/>
      <c r="H669" s="241"/>
      <c r="I669" s="241"/>
      <c r="J669" s="241"/>
      <c r="K669" s="85"/>
    </row>
    <row r="670" spans="2:11" s="240" customFormat="1" x14ac:dyDescent="0.2">
      <c r="B670" s="81"/>
      <c r="C670" s="100"/>
      <c r="D670" s="81"/>
      <c r="E670" s="100"/>
      <c r="F670" s="179"/>
      <c r="G670" s="241"/>
      <c r="H670" s="241"/>
      <c r="I670" s="241"/>
      <c r="J670" s="241"/>
      <c r="K670" s="85"/>
    </row>
    <row r="671" spans="2:11" s="240" customFormat="1" x14ac:dyDescent="0.2">
      <c r="B671" s="81"/>
      <c r="C671" s="100"/>
      <c r="D671" s="81"/>
      <c r="E671" s="100"/>
      <c r="F671" s="179"/>
      <c r="G671" s="241"/>
      <c r="H671" s="241"/>
      <c r="I671" s="241"/>
      <c r="J671" s="241"/>
      <c r="K671" s="85"/>
    </row>
    <row r="672" spans="2:11" s="240" customFormat="1" x14ac:dyDescent="0.2">
      <c r="B672" s="81"/>
      <c r="C672" s="100"/>
      <c r="D672" s="81"/>
      <c r="E672" s="100"/>
      <c r="F672" s="179"/>
      <c r="G672" s="241"/>
      <c r="H672" s="241"/>
      <c r="I672" s="241"/>
      <c r="J672" s="241"/>
      <c r="K672" s="85"/>
    </row>
    <row r="673" spans="2:11" s="240" customFormat="1" x14ac:dyDescent="0.2">
      <c r="B673" s="81"/>
      <c r="C673" s="100"/>
      <c r="D673" s="81"/>
      <c r="E673" s="100"/>
      <c r="F673" s="179"/>
      <c r="G673" s="241"/>
      <c r="H673" s="241"/>
      <c r="I673" s="241"/>
      <c r="J673" s="241"/>
      <c r="K673" s="85"/>
    </row>
    <row r="674" spans="2:11" s="240" customFormat="1" x14ac:dyDescent="0.2">
      <c r="B674" s="81"/>
      <c r="C674" s="100"/>
      <c r="D674" s="81"/>
      <c r="E674" s="100"/>
      <c r="F674" s="179"/>
      <c r="G674" s="241"/>
      <c r="H674" s="241"/>
      <c r="I674" s="241"/>
      <c r="J674" s="241"/>
      <c r="K674" s="85"/>
    </row>
    <row r="675" spans="2:11" s="240" customFormat="1" x14ac:dyDescent="0.2">
      <c r="B675" s="81"/>
      <c r="C675" s="81"/>
      <c r="D675" s="81"/>
      <c r="E675" s="81"/>
      <c r="F675" s="81"/>
      <c r="G675" s="246"/>
      <c r="H675" s="246"/>
      <c r="I675" s="246"/>
      <c r="J675" s="246"/>
      <c r="K675" s="243"/>
    </row>
    <row r="676" spans="2:11" s="240" customFormat="1" x14ac:dyDescent="0.2">
      <c r="B676" s="81"/>
      <c r="C676" s="81"/>
      <c r="D676" s="81"/>
      <c r="E676" s="81"/>
      <c r="F676" s="100"/>
      <c r="G676" s="247"/>
      <c r="H676" s="247"/>
      <c r="I676" s="247"/>
      <c r="J676" s="247"/>
      <c r="K676" s="241"/>
    </row>
    <row r="677" spans="2:11" s="240" customFormat="1" x14ac:dyDescent="0.2">
      <c r="B677" s="81"/>
      <c r="C677" s="81"/>
      <c r="D677" s="81"/>
      <c r="E677" s="81"/>
      <c r="F677" s="100"/>
      <c r="G677" s="247"/>
      <c r="H677" s="247"/>
      <c r="I677" s="247"/>
      <c r="J677" s="247"/>
      <c r="K677" s="241"/>
    </row>
    <row r="678" spans="2:11" s="240" customFormat="1" x14ac:dyDescent="0.2">
      <c r="B678" s="81"/>
      <c r="C678" s="81"/>
      <c r="D678" s="81"/>
      <c r="E678" s="81"/>
      <c r="F678" s="100"/>
      <c r="G678" s="247"/>
      <c r="H678" s="247"/>
      <c r="I678" s="247"/>
      <c r="J678" s="247"/>
      <c r="K678" s="241"/>
    </row>
    <row r="679" spans="2:11" s="240" customFormat="1" x14ac:dyDescent="0.2">
      <c r="B679" s="81"/>
      <c r="C679" s="81"/>
      <c r="D679" s="81"/>
      <c r="E679" s="81"/>
      <c r="F679" s="100"/>
      <c r="G679" s="247"/>
      <c r="H679" s="247"/>
      <c r="I679" s="247"/>
      <c r="J679" s="247"/>
      <c r="K679" s="241"/>
    </row>
    <row r="680" spans="2:11" s="240" customFormat="1" x14ac:dyDescent="0.2">
      <c r="B680" s="81"/>
      <c r="C680" s="81"/>
      <c r="D680" s="81"/>
      <c r="E680" s="81"/>
      <c r="F680" s="100"/>
      <c r="G680" s="247"/>
      <c r="H680" s="247"/>
      <c r="I680" s="247"/>
      <c r="J680" s="247"/>
      <c r="K680" s="241"/>
    </row>
    <row r="681" spans="2:11" s="240" customFormat="1" x14ac:dyDescent="0.2">
      <c r="B681" s="81"/>
      <c r="C681" s="81"/>
      <c r="D681" s="81"/>
      <c r="E681" s="81"/>
      <c r="F681" s="100"/>
      <c r="G681" s="247"/>
      <c r="H681" s="247"/>
      <c r="I681" s="247"/>
      <c r="J681" s="247"/>
      <c r="K681" s="241"/>
    </row>
    <row r="682" spans="2:11" s="240" customFormat="1" x14ac:dyDescent="0.2">
      <c r="B682" s="81"/>
      <c r="C682" s="81"/>
      <c r="D682" s="81"/>
      <c r="E682" s="81"/>
      <c r="F682" s="100"/>
      <c r="G682" s="247"/>
      <c r="H682" s="247"/>
      <c r="I682" s="247"/>
      <c r="J682" s="247"/>
      <c r="K682" s="241"/>
    </row>
    <row r="683" spans="2:11" s="240" customFormat="1" x14ac:dyDescent="0.2">
      <c r="B683" s="81"/>
      <c r="C683" s="81"/>
      <c r="D683" s="81"/>
      <c r="E683" s="81"/>
      <c r="F683" s="100"/>
      <c r="G683" s="247"/>
      <c r="H683" s="247"/>
      <c r="I683" s="247"/>
      <c r="J683" s="247"/>
      <c r="K683" s="241"/>
    </row>
    <row r="684" spans="2:11" s="240" customFormat="1" x14ac:dyDescent="0.2">
      <c r="B684" s="81"/>
      <c r="C684" s="81"/>
      <c r="D684" s="81"/>
      <c r="E684" s="81"/>
      <c r="F684" s="100"/>
      <c r="G684" s="247"/>
      <c r="H684" s="247"/>
      <c r="I684" s="247"/>
      <c r="J684" s="247"/>
      <c r="K684" s="241"/>
    </row>
    <row r="685" spans="2:11" s="240" customFormat="1" x14ac:dyDescent="0.2">
      <c r="B685" s="81"/>
      <c r="C685" s="81"/>
      <c r="D685" s="81"/>
      <c r="E685" s="81"/>
      <c r="F685" s="100"/>
      <c r="G685" s="247"/>
      <c r="H685" s="247"/>
      <c r="I685" s="247"/>
      <c r="J685" s="247"/>
      <c r="K685" s="241"/>
    </row>
    <row r="686" spans="2:11" s="240" customFormat="1" x14ac:dyDescent="0.2">
      <c r="B686" s="81"/>
      <c r="C686" s="81"/>
      <c r="D686" s="81"/>
      <c r="E686" s="81"/>
      <c r="F686" s="100"/>
      <c r="G686" s="247"/>
      <c r="H686" s="247"/>
      <c r="I686" s="247"/>
      <c r="J686" s="247"/>
      <c r="K686" s="241"/>
    </row>
    <row r="687" spans="2:11" s="240" customFormat="1" x14ac:dyDescent="0.2">
      <c r="B687" s="81"/>
      <c r="C687" s="81"/>
      <c r="D687" s="81"/>
      <c r="E687" s="81"/>
      <c r="F687" s="100"/>
      <c r="G687" s="247"/>
      <c r="H687" s="247"/>
      <c r="I687" s="247"/>
      <c r="J687" s="247"/>
      <c r="K687" s="241"/>
    </row>
    <row r="688" spans="2:11" s="240" customFormat="1" x14ac:dyDescent="0.2">
      <c r="B688" s="81"/>
      <c r="C688" s="81"/>
      <c r="D688" s="81"/>
      <c r="E688" s="81"/>
      <c r="F688" s="100"/>
      <c r="G688" s="247"/>
      <c r="H688" s="247"/>
      <c r="I688" s="247"/>
      <c r="J688" s="247"/>
      <c r="K688" s="241"/>
    </row>
    <row r="689" spans="2:11" s="240" customFormat="1" x14ac:dyDescent="0.2">
      <c r="B689" s="81"/>
      <c r="C689" s="81"/>
      <c r="D689" s="81"/>
      <c r="E689" s="81"/>
      <c r="F689" s="100"/>
      <c r="G689" s="247"/>
      <c r="H689" s="247"/>
      <c r="I689" s="247"/>
      <c r="J689" s="247"/>
      <c r="K689" s="241"/>
    </row>
    <row r="690" spans="2:11" s="240" customFormat="1" x14ac:dyDescent="0.2">
      <c r="B690" s="81"/>
      <c r="C690" s="81"/>
      <c r="D690" s="81"/>
      <c r="E690" s="81"/>
      <c r="F690" s="100"/>
      <c r="G690" s="247"/>
      <c r="H690" s="247"/>
      <c r="I690" s="247"/>
      <c r="J690" s="247"/>
      <c r="K690" s="241"/>
    </row>
    <row r="691" spans="2:11" s="240" customFormat="1" x14ac:dyDescent="0.2">
      <c r="B691" s="81"/>
      <c r="C691" s="81"/>
      <c r="D691" s="81"/>
      <c r="E691" s="81"/>
      <c r="F691" s="100"/>
      <c r="G691" s="247"/>
      <c r="H691" s="247"/>
      <c r="I691" s="247"/>
      <c r="J691" s="247"/>
      <c r="K691" s="241"/>
    </row>
    <row r="692" spans="2:11" s="240" customFormat="1" x14ac:dyDescent="0.2">
      <c r="B692" s="81"/>
      <c r="C692" s="81"/>
      <c r="D692" s="81"/>
      <c r="E692" s="81"/>
      <c r="F692" s="100"/>
      <c r="G692" s="247"/>
      <c r="H692" s="247"/>
      <c r="I692" s="247"/>
      <c r="J692" s="247"/>
      <c r="K692" s="241"/>
    </row>
    <row r="693" spans="2:11" s="240" customFormat="1" x14ac:dyDescent="0.2">
      <c r="B693" s="81"/>
      <c r="C693" s="81"/>
      <c r="D693" s="81"/>
      <c r="E693" s="81"/>
      <c r="F693" s="100"/>
      <c r="G693" s="247"/>
      <c r="H693" s="247"/>
      <c r="I693" s="247"/>
      <c r="J693" s="247"/>
      <c r="K693" s="241"/>
    </row>
    <row r="694" spans="2:11" s="240" customFormat="1" x14ac:dyDescent="0.2">
      <c r="B694" s="81"/>
      <c r="C694" s="81"/>
      <c r="D694" s="81"/>
      <c r="E694" s="81"/>
      <c r="F694" s="100"/>
      <c r="G694" s="247"/>
      <c r="H694" s="247"/>
      <c r="I694" s="247"/>
      <c r="J694" s="247"/>
      <c r="K694" s="241"/>
    </row>
    <row r="695" spans="2:11" s="240" customFormat="1" x14ac:dyDescent="0.2">
      <c r="B695" s="81"/>
      <c r="C695" s="81"/>
      <c r="D695" s="81"/>
      <c r="E695" s="81"/>
      <c r="F695" s="100"/>
      <c r="G695" s="247"/>
      <c r="H695" s="247"/>
      <c r="I695" s="247"/>
      <c r="J695" s="247"/>
      <c r="K695" s="241"/>
    </row>
    <row r="696" spans="2:11" s="240" customFormat="1" x14ac:dyDescent="0.2">
      <c r="B696" s="81"/>
      <c r="C696" s="81"/>
      <c r="D696" s="81"/>
      <c r="E696" s="81"/>
      <c r="F696" s="100"/>
      <c r="G696" s="247"/>
      <c r="H696" s="247"/>
      <c r="I696" s="247"/>
      <c r="J696" s="247"/>
      <c r="K696" s="241"/>
    </row>
    <row r="697" spans="2:11" s="240" customFormat="1" x14ac:dyDescent="0.2">
      <c r="B697" s="81"/>
      <c r="C697" s="81"/>
      <c r="D697" s="81"/>
      <c r="E697" s="81"/>
      <c r="F697" s="100"/>
      <c r="G697" s="247"/>
      <c r="H697" s="247"/>
      <c r="I697" s="247"/>
      <c r="J697" s="247"/>
      <c r="K697" s="241"/>
    </row>
    <row r="698" spans="2:11" s="240" customFormat="1" x14ac:dyDescent="0.2">
      <c r="B698" s="81"/>
      <c r="C698" s="81"/>
      <c r="D698" s="81"/>
      <c r="E698" s="81"/>
      <c r="F698" s="100"/>
      <c r="G698" s="247"/>
      <c r="H698" s="247"/>
      <c r="I698" s="247"/>
      <c r="J698" s="247"/>
      <c r="K698" s="241"/>
    </row>
    <row r="699" spans="2:11" s="240" customFormat="1" x14ac:dyDescent="0.2">
      <c r="B699" s="81"/>
      <c r="C699" s="81"/>
      <c r="D699" s="81"/>
      <c r="E699" s="81"/>
      <c r="F699" s="100"/>
      <c r="G699" s="247"/>
      <c r="H699" s="247"/>
      <c r="I699" s="247"/>
      <c r="J699" s="247"/>
      <c r="K699" s="241"/>
    </row>
    <row r="700" spans="2:11" s="240" customFormat="1" x14ac:dyDescent="0.2">
      <c r="B700" s="81"/>
      <c r="C700" s="81"/>
      <c r="D700" s="81"/>
      <c r="E700" s="81"/>
      <c r="F700" s="100"/>
      <c r="G700" s="247"/>
      <c r="H700" s="247"/>
      <c r="I700" s="247"/>
      <c r="J700" s="247"/>
      <c r="K700" s="241"/>
    </row>
    <row r="701" spans="2:11" s="240" customFormat="1" x14ac:dyDescent="0.2">
      <c r="B701" s="81"/>
      <c r="C701" s="81"/>
      <c r="D701" s="81"/>
      <c r="E701" s="81"/>
      <c r="F701" s="100"/>
      <c r="G701" s="247"/>
      <c r="H701" s="247"/>
      <c r="I701" s="247"/>
      <c r="J701" s="247"/>
      <c r="K701" s="241"/>
    </row>
    <row r="702" spans="2:11" s="240" customFormat="1" x14ac:dyDescent="0.2">
      <c r="B702" s="81"/>
      <c r="C702" s="81"/>
      <c r="D702" s="81"/>
      <c r="E702" s="81"/>
      <c r="F702" s="100"/>
      <c r="G702" s="247"/>
      <c r="H702" s="247"/>
      <c r="I702" s="247"/>
      <c r="J702" s="247"/>
      <c r="K702" s="241"/>
    </row>
    <row r="703" spans="2:11" s="240" customFormat="1" x14ac:dyDescent="0.2">
      <c r="B703" s="81"/>
      <c r="C703" s="81"/>
      <c r="D703" s="81"/>
      <c r="E703" s="81"/>
      <c r="F703" s="100"/>
      <c r="G703" s="247"/>
      <c r="H703" s="247"/>
      <c r="I703" s="247"/>
      <c r="J703" s="247"/>
      <c r="K703" s="241"/>
    </row>
    <row r="704" spans="2:11" s="240" customFormat="1" x14ac:dyDescent="0.2">
      <c r="B704" s="81"/>
      <c r="C704" s="81"/>
      <c r="D704" s="81"/>
      <c r="E704" s="81"/>
      <c r="F704" s="100"/>
      <c r="G704" s="247"/>
      <c r="H704" s="247"/>
      <c r="I704" s="247"/>
      <c r="J704" s="247"/>
      <c r="K704" s="241"/>
    </row>
    <row r="705" spans="2:11" s="240" customFormat="1" x14ac:dyDescent="0.2">
      <c r="B705" s="81"/>
      <c r="C705" s="81"/>
      <c r="D705" s="81"/>
      <c r="E705" s="81"/>
      <c r="F705" s="100"/>
      <c r="G705" s="247"/>
      <c r="H705" s="247"/>
      <c r="I705" s="247"/>
      <c r="J705" s="247"/>
      <c r="K705" s="241"/>
    </row>
    <row r="706" spans="2:11" s="240" customFormat="1" x14ac:dyDescent="0.2">
      <c r="B706" s="81"/>
      <c r="C706" s="81"/>
      <c r="D706" s="81"/>
      <c r="E706" s="81"/>
      <c r="F706" s="100"/>
      <c r="G706" s="247"/>
      <c r="H706" s="247"/>
      <c r="I706" s="247"/>
      <c r="J706" s="247"/>
      <c r="K706" s="241"/>
    </row>
    <row r="707" spans="2:11" s="240" customFormat="1" x14ac:dyDescent="0.2">
      <c r="B707" s="81"/>
      <c r="C707" s="81"/>
      <c r="D707" s="81"/>
      <c r="E707" s="81"/>
      <c r="F707" s="100"/>
      <c r="G707" s="247"/>
      <c r="H707" s="247"/>
      <c r="I707" s="247"/>
      <c r="J707" s="247"/>
      <c r="K707" s="241"/>
    </row>
    <row r="708" spans="2:11" s="240" customFormat="1" x14ac:dyDescent="0.2">
      <c r="B708" s="81"/>
      <c r="C708" s="81"/>
      <c r="D708" s="81"/>
      <c r="E708" s="81"/>
      <c r="F708" s="100"/>
      <c r="G708" s="247"/>
      <c r="H708" s="247"/>
      <c r="I708" s="247"/>
      <c r="J708" s="247"/>
      <c r="K708" s="241"/>
    </row>
    <row r="709" spans="2:11" s="240" customFormat="1" x14ac:dyDescent="0.2">
      <c r="B709" s="81"/>
      <c r="C709" s="81"/>
      <c r="D709" s="81"/>
      <c r="E709" s="81"/>
      <c r="F709" s="100"/>
      <c r="G709" s="247"/>
      <c r="H709" s="247"/>
      <c r="I709" s="247"/>
      <c r="J709" s="247"/>
      <c r="K709" s="241"/>
    </row>
    <row r="710" spans="2:11" s="240" customFormat="1" x14ac:dyDescent="0.2">
      <c r="B710" s="81"/>
      <c r="C710" s="81"/>
      <c r="D710" s="81"/>
      <c r="E710" s="81"/>
      <c r="F710" s="100"/>
      <c r="G710" s="247"/>
      <c r="H710" s="247"/>
      <c r="I710" s="247"/>
      <c r="J710" s="247"/>
      <c r="K710" s="241"/>
    </row>
    <row r="711" spans="2:11" s="240" customFormat="1" x14ac:dyDescent="0.2">
      <c r="B711" s="81"/>
      <c r="C711" s="81"/>
      <c r="D711" s="81"/>
      <c r="E711" s="81"/>
      <c r="F711" s="100"/>
      <c r="G711" s="247"/>
      <c r="H711" s="247"/>
      <c r="I711" s="247"/>
      <c r="J711" s="247"/>
      <c r="K711" s="241"/>
    </row>
    <row r="712" spans="2:11" s="240" customFormat="1" x14ac:dyDescent="0.2">
      <c r="B712" s="81"/>
      <c r="C712" s="81"/>
      <c r="D712" s="81"/>
      <c r="E712" s="81"/>
      <c r="F712" s="100"/>
      <c r="G712" s="247"/>
      <c r="H712" s="247"/>
      <c r="I712" s="247"/>
      <c r="J712" s="247"/>
      <c r="K712" s="241"/>
    </row>
    <row r="713" spans="2:11" s="240" customFormat="1" x14ac:dyDescent="0.2">
      <c r="B713" s="81"/>
      <c r="C713" s="81"/>
      <c r="D713" s="81"/>
      <c r="E713" s="81"/>
      <c r="F713" s="100"/>
      <c r="G713" s="247"/>
      <c r="H713" s="247"/>
      <c r="I713" s="247"/>
      <c r="J713" s="247"/>
      <c r="K713" s="241"/>
    </row>
    <row r="714" spans="2:11" s="240" customFormat="1" x14ac:dyDescent="0.2">
      <c r="B714" s="81"/>
      <c r="C714" s="81"/>
      <c r="D714" s="81"/>
      <c r="E714" s="81"/>
      <c r="F714" s="100"/>
      <c r="G714" s="247"/>
      <c r="H714" s="247"/>
      <c r="I714" s="247"/>
      <c r="J714" s="247"/>
      <c r="K714" s="241"/>
    </row>
    <row r="715" spans="2:11" s="240" customFormat="1" x14ac:dyDescent="0.2">
      <c r="B715" s="81"/>
      <c r="C715" s="81"/>
      <c r="D715" s="81"/>
      <c r="E715" s="81"/>
      <c r="F715" s="100"/>
      <c r="G715" s="247"/>
      <c r="H715" s="247"/>
      <c r="I715" s="247"/>
      <c r="J715" s="247"/>
      <c r="K715" s="241"/>
    </row>
    <row r="716" spans="2:11" s="240" customFormat="1" x14ac:dyDescent="0.2">
      <c r="B716" s="81"/>
      <c r="C716" s="81"/>
      <c r="D716" s="81"/>
      <c r="E716" s="81"/>
      <c r="F716" s="100"/>
      <c r="G716" s="247"/>
      <c r="H716" s="247"/>
      <c r="I716" s="247"/>
      <c r="J716" s="247"/>
      <c r="K716" s="241"/>
    </row>
    <row r="717" spans="2:11" s="240" customFormat="1" x14ac:dyDescent="0.2">
      <c r="B717" s="81"/>
      <c r="C717" s="81"/>
      <c r="D717" s="81"/>
      <c r="E717" s="81"/>
      <c r="F717" s="100"/>
      <c r="G717" s="247"/>
      <c r="H717" s="247"/>
      <c r="I717" s="247"/>
      <c r="J717" s="247"/>
      <c r="K717" s="241"/>
    </row>
    <row r="718" spans="2:11" s="240" customFormat="1" x14ac:dyDescent="0.2">
      <c r="B718" s="81"/>
      <c r="C718" s="81"/>
      <c r="D718" s="81"/>
      <c r="E718" s="81"/>
      <c r="F718" s="100"/>
      <c r="G718" s="247"/>
      <c r="H718" s="247"/>
      <c r="I718" s="247"/>
      <c r="J718" s="247"/>
      <c r="K718" s="241"/>
    </row>
    <row r="719" spans="2:11" s="240" customFormat="1" x14ac:dyDescent="0.2">
      <c r="B719" s="81"/>
      <c r="C719" s="81"/>
      <c r="D719" s="81"/>
      <c r="E719" s="81"/>
      <c r="F719" s="100"/>
      <c r="G719" s="247"/>
      <c r="H719" s="247"/>
      <c r="I719" s="247"/>
      <c r="J719" s="247"/>
      <c r="K719" s="241"/>
    </row>
    <row r="720" spans="2:11" s="240" customFormat="1" x14ac:dyDescent="0.2">
      <c r="B720" s="81"/>
      <c r="C720" s="81"/>
      <c r="D720" s="81"/>
      <c r="E720" s="81"/>
      <c r="F720" s="100"/>
      <c r="G720" s="247"/>
      <c r="H720" s="247"/>
      <c r="I720" s="247"/>
      <c r="J720" s="247"/>
      <c r="K720" s="241"/>
    </row>
    <row r="721" spans="2:11" s="240" customFormat="1" x14ac:dyDescent="0.2">
      <c r="B721" s="81"/>
      <c r="C721" s="81"/>
      <c r="D721" s="81"/>
      <c r="E721" s="81"/>
      <c r="F721" s="100"/>
      <c r="G721" s="247"/>
      <c r="H721" s="247"/>
      <c r="I721" s="247"/>
      <c r="J721" s="247"/>
      <c r="K721" s="241"/>
    </row>
    <row r="722" spans="2:11" s="240" customFormat="1" x14ac:dyDescent="0.2">
      <c r="B722" s="81"/>
      <c r="C722" s="81"/>
      <c r="D722" s="81"/>
      <c r="E722" s="81"/>
      <c r="F722" s="100"/>
      <c r="G722" s="247"/>
      <c r="H722" s="247"/>
      <c r="I722" s="247"/>
      <c r="J722" s="247"/>
      <c r="K722" s="241"/>
    </row>
    <row r="723" spans="2:11" s="240" customFormat="1" x14ac:dyDescent="0.2">
      <c r="B723" s="81"/>
      <c r="C723" s="81"/>
      <c r="D723" s="81"/>
      <c r="E723" s="81"/>
      <c r="F723" s="100"/>
      <c r="G723" s="247"/>
      <c r="H723" s="247"/>
      <c r="I723" s="247"/>
      <c r="J723" s="247"/>
      <c r="K723" s="241"/>
    </row>
    <row r="724" spans="2:11" s="240" customFormat="1" x14ac:dyDescent="0.2">
      <c r="B724" s="81"/>
      <c r="C724" s="81"/>
      <c r="D724" s="81"/>
      <c r="E724" s="81"/>
      <c r="F724" s="100"/>
      <c r="G724" s="247"/>
      <c r="H724" s="247"/>
      <c r="I724" s="247"/>
      <c r="J724" s="247"/>
      <c r="K724" s="241"/>
    </row>
    <row r="725" spans="2:11" s="240" customFormat="1" x14ac:dyDescent="0.2">
      <c r="B725" s="81"/>
      <c r="C725" s="81"/>
      <c r="D725" s="81"/>
      <c r="E725" s="81"/>
      <c r="F725" s="100"/>
      <c r="G725" s="247"/>
      <c r="H725" s="247"/>
      <c r="I725" s="247"/>
      <c r="J725" s="247"/>
      <c r="K725" s="241"/>
    </row>
    <row r="726" spans="2:11" s="240" customFormat="1" x14ac:dyDescent="0.2">
      <c r="B726" s="81"/>
      <c r="C726" s="81"/>
      <c r="D726" s="81"/>
      <c r="E726" s="81"/>
      <c r="F726" s="100"/>
      <c r="G726" s="247"/>
      <c r="H726" s="247"/>
      <c r="I726" s="247"/>
      <c r="J726" s="247"/>
      <c r="K726" s="241"/>
    </row>
    <row r="727" spans="2:11" s="240" customFormat="1" x14ac:dyDescent="0.2">
      <c r="B727" s="81"/>
      <c r="C727" s="81"/>
      <c r="D727" s="81"/>
      <c r="E727" s="81"/>
      <c r="F727" s="100"/>
      <c r="G727" s="247"/>
      <c r="H727" s="247"/>
      <c r="I727" s="247"/>
      <c r="J727" s="247"/>
      <c r="K727" s="241"/>
    </row>
    <row r="728" spans="2:11" s="240" customFormat="1" x14ac:dyDescent="0.2">
      <c r="B728" s="81"/>
      <c r="C728" s="81"/>
      <c r="D728" s="81"/>
      <c r="E728" s="81"/>
      <c r="F728" s="100"/>
      <c r="G728" s="247"/>
      <c r="H728" s="247"/>
      <c r="I728" s="247"/>
      <c r="J728" s="247"/>
      <c r="K728" s="241"/>
    </row>
    <row r="729" spans="2:11" s="240" customFormat="1" x14ac:dyDescent="0.2">
      <c r="B729" s="81"/>
      <c r="C729" s="81"/>
      <c r="D729" s="81"/>
      <c r="E729" s="81"/>
      <c r="F729" s="100"/>
      <c r="G729" s="247"/>
      <c r="H729" s="247"/>
      <c r="I729" s="247"/>
      <c r="J729" s="247"/>
      <c r="K729" s="241"/>
    </row>
    <row r="730" spans="2:11" s="240" customFormat="1" x14ac:dyDescent="0.2">
      <c r="B730" s="81"/>
      <c r="C730" s="81"/>
      <c r="D730" s="81"/>
      <c r="E730" s="81"/>
      <c r="F730" s="100"/>
      <c r="G730" s="247"/>
      <c r="H730" s="247"/>
      <c r="I730" s="247"/>
      <c r="J730" s="247"/>
      <c r="K730" s="241"/>
    </row>
    <row r="731" spans="2:11" s="240" customFormat="1" x14ac:dyDescent="0.2">
      <c r="B731" s="81"/>
      <c r="C731" s="81"/>
      <c r="D731" s="81"/>
      <c r="E731" s="81"/>
      <c r="F731" s="100"/>
      <c r="G731" s="247"/>
      <c r="H731" s="247"/>
      <c r="I731" s="247"/>
      <c r="J731" s="247"/>
      <c r="K731" s="241"/>
    </row>
    <row r="732" spans="2:11" s="240" customFormat="1" x14ac:dyDescent="0.2">
      <c r="B732" s="81"/>
      <c r="C732" s="81"/>
      <c r="D732" s="81"/>
      <c r="E732" s="81"/>
      <c r="F732" s="100"/>
      <c r="G732" s="247"/>
      <c r="H732" s="247"/>
      <c r="I732" s="247"/>
      <c r="J732" s="247"/>
      <c r="K732" s="241"/>
    </row>
    <row r="733" spans="2:11" s="240" customFormat="1" x14ac:dyDescent="0.2">
      <c r="B733" s="81"/>
      <c r="C733" s="81"/>
      <c r="D733" s="81"/>
      <c r="E733" s="81"/>
      <c r="F733" s="100"/>
      <c r="G733" s="247"/>
      <c r="H733" s="247"/>
      <c r="I733" s="247"/>
      <c r="J733" s="247"/>
      <c r="K733" s="241"/>
    </row>
    <row r="734" spans="2:11" s="240" customFormat="1" x14ac:dyDescent="0.2">
      <c r="B734" s="81"/>
      <c r="C734" s="81"/>
      <c r="D734" s="81"/>
      <c r="E734" s="81"/>
      <c r="F734" s="100"/>
      <c r="G734" s="247"/>
      <c r="H734" s="247"/>
      <c r="I734" s="247"/>
      <c r="J734" s="247"/>
      <c r="K734" s="241"/>
    </row>
    <row r="735" spans="2:11" s="240" customFormat="1" x14ac:dyDescent="0.2">
      <c r="B735" s="81"/>
      <c r="C735" s="81"/>
      <c r="D735" s="81"/>
      <c r="E735" s="81"/>
      <c r="F735" s="100"/>
      <c r="G735" s="247"/>
      <c r="H735" s="247"/>
      <c r="I735" s="247"/>
      <c r="J735" s="247"/>
      <c r="K735" s="241"/>
    </row>
    <row r="736" spans="2:11" s="240" customFormat="1" x14ac:dyDescent="0.2">
      <c r="B736" s="81"/>
      <c r="C736" s="81"/>
      <c r="D736" s="81"/>
      <c r="E736" s="81"/>
      <c r="F736" s="100"/>
      <c r="G736" s="247"/>
      <c r="H736" s="247"/>
      <c r="I736" s="247"/>
      <c r="J736" s="247"/>
      <c r="K736" s="241"/>
    </row>
    <row r="737" spans="2:11" s="240" customFormat="1" x14ac:dyDescent="0.2">
      <c r="B737" s="81"/>
      <c r="C737" s="81"/>
      <c r="D737" s="81"/>
      <c r="E737" s="81"/>
      <c r="F737" s="100"/>
      <c r="G737" s="247"/>
      <c r="H737" s="247"/>
      <c r="I737" s="247"/>
      <c r="J737" s="247"/>
      <c r="K737" s="241"/>
    </row>
    <row r="738" spans="2:11" s="240" customFormat="1" x14ac:dyDescent="0.2">
      <c r="B738" s="81"/>
      <c r="C738" s="81"/>
      <c r="D738" s="81"/>
      <c r="E738" s="81"/>
      <c r="F738" s="100"/>
      <c r="G738" s="247"/>
      <c r="H738" s="247"/>
      <c r="I738" s="247"/>
      <c r="J738" s="247"/>
      <c r="K738" s="241"/>
    </row>
    <row r="739" spans="2:11" s="240" customFormat="1" x14ac:dyDescent="0.2">
      <c r="B739" s="81"/>
      <c r="C739" s="81"/>
      <c r="D739" s="81"/>
      <c r="E739" s="81"/>
      <c r="F739" s="100"/>
      <c r="G739" s="247"/>
      <c r="H739" s="247"/>
      <c r="I739" s="247"/>
      <c r="J739" s="247"/>
      <c r="K739" s="241"/>
    </row>
    <row r="740" spans="2:11" s="240" customFormat="1" x14ac:dyDescent="0.2">
      <c r="B740" s="81"/>
      <c r="C740" s="81"/>
      <c r="D740" s="81"/>
      <c r="E740" s="81"/>
      <c r="F740" s="100"/>
      <c r="G740" s="247"/>
      <c r="H740" s="247"/>
      <c r="I740" s="247"/>
      <c r="J740" s="247"/>
      <c r="K740" s="241"/>
    </row>
    <row r="741" spans="2:11" s="240" customFormat="1" x14ac:dyDescent="0.2">
      <c r="B741" s="81"/>
      <c r="C741" s="81"/>
      <c r="D741" s="81"/>
      <c r="E741" s="81"/>
      <c r="F741" s="100"/>
      <c r="G741" s="247"/>
      <c r="H741" s="247"/>
      <c r="I741" s="247"/>
      <c r="J741" s="247"/>
      <c r="K741" s="241"/>
    </row>
    <row r="742" spans="2:11" s="240" customFormat="1" x14ac:dyDescent="0.2">
      <c r="B742" s="81"/>
      <c r="C742" s="81"/>
      <c r="D742" s="81"/>
      <c r="E742" s="81"/>
      <c r="F742" s="100"/>
      <c r="G742" s="247"/>
      <c r="H742" s="247"/>
      <c r="I742" s="247"/>
      <c r="J742" s="247"/>
      <c r="K742" s="241"/>
    </row>
    <row r="743" spans="2:11" s="240" customFormat="1" x14ac:dyDescent="0.2">
      <c r="B743" s="81"/>
      <c r="C743" s="81"/>
      <c r="D743" s="81"/>
      <c r="E743" s="81"/>
      <c r="F743" s="100"/>
      <c r="G743" s="247"/>
      <c r="H743" s="247"/>
      <c r="I743" s="247"/>
      <c r="J743" s="247"/>
      <c r="K743" s="241"/>
    </row>
    <row r="744" spans="2:11" s="240" customFormat="1" x14ac:dyDescent="0.2">
      <c r="B744" s="81"/>
      <c r="C744" s="81"/>
      <c r="D744" s="81"/>
      <c r="E744" s="81"/>
      <c r="F744" s="100"/>
      <c r="G744" s="247"/>
      <c r="H744" s="247"/>
      <c r="I744" s="247"/>
      <c r="J744" s="247"/>
      <c r="K744" s="241"/>
    </row>
    <row r="745" spans="2:11" s="240" customFormat="1" x14ac:dyDescent="0.2">
      <c r="B745" s="81"/>
      <c r="C745" s="81"/>
      <c r="D745" s="81"/>
      <c r="E745" s="81"/>
      <c r="F745" s="100"/>
      <c r="G745" s="247"/>
      <c r="H745" s="247"/>
      <c r="I745" s="247"/>
      <c r="J745" s="247"/>
      <c r="K745" s="241"/>
    </row>
    <row r="746" spans="2:11" s="240" customFormat="1" x14ac:dyDescent="0.2">
      <c r="B746" s="81"/>
      <c r="C746" s="81"/>
      <c r="D746" s="81"/>
      <c r="E746" s="81"/>
      <c r="F746" s="100"/>
      <c r="G746" s="247"/>
      <c r="H746" s="247"/>
      <c r="I746" s="247"/>
      <c r="J746" s="247"/>
      <c r="K746" s="241"/>
    </row>
    <row r="747" spans="2:11" s="240" customFormat="1" x14ac:dyDescent="0.2">
      <c r="B747" s="81"/>
      <c r="C747" s="81"/>
      <c r="D747" s="81"/>
      <c r="E747" s="81"/>
      <c r="F747" s="100"/>
      <c r="G747" s="247"/>
      <c r="H747" s="247"/>
      <c r="I747" s="247"/>
      <c r="J747" s="247"/>
      <c r="K747" s="241"/>
    </row>
    <row r="748" spans="2:11" s="240" customFormat="1" x14ac:dyDescent="0.2">
      <c r="B748" s="81"/>
      <c r="C748" s="81"/>
      <c r="D748" s="81"/>
      <c r="E748" s="81"/>
      <c r="F748" s="100"/>
      <c r="G748" s="247"/>
      <c r="H748" s="247"/>
      <c r="I748" s="247"/>
      <c r="J748" s="247"/>
      <c r="K748" s="241"/>
    </row>
    <row r="749" spans="2:11" s="240" customFormat="1" x14ac:dyDescent="0.2">
      <c r="B749" s="81"/>
      <c r="C749" s="81"/>
      <c r="D749" s="81"/>
      <c r="E749" s="81"/>
      <c r="F749" s="100"/>
      <c r="G749" s="247"/>
      <c r="H749" s="247"/>
      <c r="I749" s="247"/>
      <c r="J749" s="247"/>
      <c r="K749" s="241"/>
    </row>
    <row r="750" spans="2:11" s="240" customFormat="1" x14ac:dyDescent="0.2">
      <c r="B750" s="81"/>
      <c r="C750" s="81"/>
      <c r="D750" s="81"/>
      <c r="E750" s="81"/>
      <c r="F750" s="100"/>
      <c r="G750" s="247"/>
      <c r="H750" s="247"/>
      <c r="I750" s="247"/>
      <c r="J750" s="247"/>
      <c r="K750" s="241"/>
    </row>
    <row r="751" spans="2:11" s="240" customFormat="1" x14ac:dyDescent="0.2">
      <c r="B751" s="81"/>
      <c r="C751" s="81"/>
      <c r="D751" s="81"/>
      <c r="E751" s="81"/>
      <c r="F751" s="100"/>
      <c r="G751" s="247"/>
      <c r="H751" s="247"/>
      <c r="I751" s="247"/>
      <c r="J751" s="247"/>
      <c r="K751" s="241"/>
    </row>
    <row r="752" spans="2:11" s="240" customFormat="1" x14ac:dyDescent="0.2">
      <c r="B752" s="81"/>
      <c r="C752" s="81"/>
      <c r="D752" s="81"/>
      <c r="E752" s="81"/>
      <c r="F752" s="100"/>
      <c r="G752" s="247"/>
      <c r="H752" s="247"/>
      <c r="I752" s="247"/>
      <c r="J752" s="247"/>
      <c r="K752" s="241"/>
    </row>
    <row r="753" spans="2:11" s="240" customFormat="1" x14ac:dyDescent="0.2">
      <c r="B753" s="81"/>
      <c r="C753" s="81"/>
      <c r="D753" s="81"/>
      <c r="E753" s="81"/>
      <c r="F753" s="100"/>
      <c r="G753" s="247"/>
      <c r="H753" s="247"/>
      <c r="I753" s="247"/>
      <c r="J753" s="247"/>
      <c r="K753" s="241"/>
    </row>
    <row r="754" spans="2:11" s="240" customFormat="1" x14ac:dyDescent="0.2">
      <c r="B754" s="81"/>
      <c r="C754" s="81"/>
      <c r="D754" s="81"/>
      <c r="E754" s="81"/>
      <c r="F754" s="100"/>
      <c r="G754" s="247"/>
      <c r="H754" s="247"/>
      <c r="I754" s="247"/>
      <c r="J754" s="247"/>
      <c r="K754" s="241"/>
    </row>
    <row r="755" spans="2:11" s="240" customFormat="1" x14ac:dyDescent="0.2">
      <c r="B755" s="81"/>
      <c r="C755" s="81"/>
      <c r="D755" s="81"/>
      <c r="E755" s="81"/>
      <c r="F755" s="100"/>
      <c r="G755" s="247"/>
      <c r="H755" s="247"/>
      <c r="I755" s="247"/>
      <c r="J755" s="247"/>
      <c r="K755" s="241"/>
    </row>
    <row r="756" spans="2:11" s="240" customFormat="1" x14ac:dyDescent="0.2">
      <c r="B756" s="81"/>
      <c r="C756" s="81"/>
      <c r="D756" s="81"/>
      <c r="E756" s="81"/>
      <c r="F756" s="100"/>
      <c r="G756" s="247"/>
      <c r="H756" s="247"/>
      <c r="I756" s="247"/>
      <c r="J756" s="247"/>
      <c r="K756" s="241"/>
    </row>
    <row r="757" spans="2:11" s="240" customFormat="1" x14ac:dyDescent="0.2">
      <c r="B757" s="81"/>
      <c r="C757" s="81"/>
      <c r="D757" s="81"/>
      <c r="E757" s="81"/>
      <c r="F757" s="100"/>
      <c r="G757" s="247"/>
      <c r="H757" s="247"/>
      <c r="I757" s="247"/>
      <c r="J757" s="247"/>
      <c r="K757" s="241"/>
    </row>
    <row r="758" spans="2:11" s="240" customFormat="1" x14ac:dyDescent="0.2">
      <c r="B758" s="81"/>
      <c r="C758" s="81"/>
      <c r="D758" s="81"/>
      <c r="E758" s="81"/>
      <c r="F758" s="100"/>
      <c r="G758" s="247"/>
      <c r="H758" s="247"/>
      <c r="I758" s="247"/>
      <c r="J758" s="247"/>
      <c r="K758" s="241"/>
    </row>
    <row r="759" spans="2:11" s="240" customFormat="1" x14ac:dyDescent="0.2">
      <c r="B759" s="81"/>
      <c r="C759" s="81"/>
      <c r="D759" s="81"/>
      <c r="E759" s="81"/>
      <c r="F759" s="100"/>
      <c r="G759" s="247"/>
      <c r="H759" s="247"/>
      <c r="I759" s="247"/>
      <c r="J759" s="247"/>
      <c r="K759" s="241"/>
    </row>
    <row r="760" spans="2:11" s="240" customFormat="1" x14ac:dyDescent="0.2">
      <c r="B760" s="81"/>
      <c r="C760" s="81"/>
      <c r="D760" s="81"/>
      <c r="E760" s="81"/>
      <c r="F760" s="100"/>
      <c r="G760" s="247"/>
      <c r="H760" s="247"/>
      <c r="I760" s="247"/>
      <c r="J760" s="247"/>
      <c r="K760" s="241"/>
    </row>
    <row r="761" spans="2:11" s="240" customFormat="1" x14ac:dyDescent="0.2">
      <c r="B761" s="81"/>
      <c r="C761" s="81"/>
      <c r="D761" s="81"/>
      <c r="E761" s="81"/>
      <c r="F761" s="100"/>
      <c r="G761" s="247"/>
      <c r="H761" s="247"/>
      <c r="I761" s="247"/>
      <c r="J761" s="247"/>
      <c r="K761" s="241"/>
    </row>
    <row r="762" spans="2:11" s="240" customFormat="1" x14ac:dyDescent="0.2">
      <c r="B762" s="81"/>
      <c r="C762" s="81"/>
      <c r="D762" s="81"/>
      <c r="E762" s="81"/>
      <c r="F762" s="100"/>
      <c r="G762" s="247"/>
      <c r="H762" s="247"/>
      <c r="I762" s="247"/>
      <c r="J762" s="247"/>
      <c r="K762" s="241"/>
    </row>
    <row r="763" spans="2:11" s="240" customFormat="1" x14ac:dyDescent="0.2">
      <c r="B763" s="81"/>
      <c r="C763" s="81"/>
      <c r="D763" s="81"/>
      <c r="E763" s="81"/>
      <c r="F763" s="100"/>
      <c r="G763" s="247"/>
      <c r="H763" s="247"/>
      <c r="I763" s="247"/>
      <c r="J763" s="247"/>
      <c r="K763" s="241"/>
    </row>
    <row r="764" spans="2:11" s="240" customFormat="1" x14ac:dyDescent="0.2">
      <c r="B764" s="81"/>
      <c r="C764" s="81"/>
      <c r="D764" s="81"/>
      <c r="E764" s="81"/>
      <c r="F764" s="100"/>
      <c r="G764" s="247"/>
      <c r="H764" s="247"/>
      <c r="I764" s="247"/>
      <c r="J764" s="247"/>
      <c r="K764" s="241"/>
    </row>
    <row r="765" spans="2:11" s="240" customFormat="1" x14ac:dyDescent="0.2">
      <c r="B765" s="81"/>
      <c r="C765" s="81"/>
      <c r="D765" s="81"/>
      <c r="E765" s="81"/>
      <c r="F765" s="100"/>
      <c r="G765" s="247"/>
      <c r="H765" s="247"/>
      <c r="I765" s="247"/>
      <c r="J765" s="247"/>
      <c r="K765" s="241"/>
    </row>
    <row r="766" spans="2:11" s="240" customFormat="1" x14ac:dyDescent="0.2">
      <c r="B766" s="81"/>
      <c r="C766" s="81"/>
      <c r="D766" s="81"/>
      <c r="E766" s="81"/>
      <c r="F766" s="100"/>
      <c r="G766" s="247"/>
      <c r="H766" s="247"/>
      <c r="I766" s="247"/>
      <c r="J766" s="247"/>
      <c r="K766" s="241"/>
    </row>
    <row r="767" spans="2:11" s="240" customFormat="1" x14ac:dyDescent="0.2">
      <c r="B767" s="81"/>
      <c r="C767" s="81"/>
      <c r="D767" s="81"/>
      <c r="E767" s="81"/>
      <c r="F767" s="100"/>
      <c r="G767" s="247"/>
      <c r="H767" s="247"/>
      <c r="I767" s="247"/>
      <c r="J767" s="247"/>
      <c r="K767" s="241"/>
    </row>
    <row r="768" spans="2:11" s="240" customFormat="1" x14ac:dyDescent="0.2">
      <c r="B768" s="81"/>
      <c r="C768" s="81"/>
      <c r="D768" s="81"/>
      <c r="E768" s="81"/>
      <c r="F768" s="100"/>
      <c r="G768" s="247"/>
      <c r="H768" s="247"/>
      <c r="I768" s="247"/>
      <c r="J768" s="247"/>
      <c r="K768" s="241"/>
    </row>
    <row r="769" spans="2:11" s="240" customFormat="1" x14ac:dyDescent="0.2">
      <c r="B769" s="81"/>
      <c r="C769" s="81"/>
      <c r="D769" s="81"/>
      <c r="E769" s="81"/>
      <c r="F769" s="100"/>
      <c r="G769" s="247"/>
      <c r="H769" s="247"/>
      <c r="I769" s="247"/>
      <c r="J769" s="247"/>
      <c r="K769" s="241"/>
    </row>
    <row r="770" spans="2:11" s="240" customFormat="1" x14ac:dyDescent="0.2">
      <c r="B770" s="81"/>
      <c r="C770" s="81"/>
      <c r="D770" s="81"/>
      <c r="E770" s="81"/>
      <c r="F770" s="100"/>
      <c r="G770" s="247"/>
      <c r="H770" s="247"/>
      <c r="I770" s="247"/>
      <c r="J770" s="247"/>
      <c r="K770" s="241"/>
    </row>
    <row r="771" spans="2:11" s="240" customFormat="1" x14ac:dyDescent="0.2">
      <c r="B771" s="81"/>
      <c r="C771" s="81"/>
      <c r="D771" s="81"/>
      <c r="E771" s="81"/>
      <c r="F771" s="100"/>
      <c r="G771" s="247"/>
      <c r="H771" s="247"/>
      <c r="I771" s="247"/>
      <c r="J771" s="247"/>
      <c r="K771" s="241"/>
    </row>
    <row r="772" spans="2:11" s="240" customFormat="1" x14ac:dyDescent="0.2">
      <c r="B772" s="81"/>
      <c r="C772" s="81"/>
      <c r="D772" s="81"/>
      <c r="E772" s="81"/>
      <c r="F772" s="100"/>
      <c r="G772" s="247"/>
      <c r="H772" s="247"/>
      <c r="I772" s="247"/>
      <c r="J772" s="247"/>
      <c r="K772" s="241"/>
    </row>
    <row r="773" spans="2:11" s="240" customFormat="1" x14ac:dyDescent="0.2">
      <c r="B773" s="81"/>
      <c r="C773" s="81"/>
      <c r="D773" s="81"/>
      <c r="E773" s="81"/>
      <c r="F773" s="100"/>
      <c r="G773" s="247"/>
      <c r="H773" s="247"/>
      <c r="I773" s="247"/>
      <c r="J773" s="247"/>
      <c r="K773" s="241"/>
    </row>
    <row r="774" spans="2:11" s="240" customFormat="1" x14ac:dyDescent="0.2">
      <c r="B774" s="81"/>
      <c r="C774" s="81"/>
      <c r="D774" s="81"/>
      <c r="E774" s="81"/>
      <c r="F774" s="100"/>
      <c r="G774" s="247"/>
      <c r="H774" s="247"/>
      <c r="I774" s="247"/>
      <c r="J774" s="247"/>
      <c r="K774" s="241"/>
    </row>
    <row r="775" spans="2:11" s="240" customFormat="1" x14ac:dyDescent="0.2">
      <c r="B775" s="81"/>
      <c r="C775" s="81"/>
      <c r="D775" s="81"/>
      <c r="E775" s="81"/>
      <c r="F775" s="100"/>
      <c r="G775" s="247"/>
      <c r="H775" s="247"/>
      <c r="I775" s="247"/>
      <c r="J775" s="247"/>
      <c r="K775" s="241"/>
    </row>
    <row r="776" spans="2:11" s="240" customFormat="1" x14ac:dyDescent="0.2">
      <c r="B776" s="81"/>
      <c r="C776" s="81"/>
      <c r="D776" s="81"/>
      <c r="E776" s="81"/>
      <c r="F776" s="100"/>
      <c r="G776" s="247"/>
      <c r="H776" s="247"/>
      <c r="I776" s="247"/>
      <c r="J776" s="247"/>
      <c r="K776" s="241"/>
    </row>
    <row r="777" spans="2:11" s="240" customFormat="1" x14ac:dyDescent="0.2">
      <c r="B777" s="81"/>
      <c r="C777" s="81"/>
      <c r="D777" s="81"/>
      <c r="E777" s="81"/>
      <c r="F777" s="100"/>
      <c r="G777" s="247"/>
      <c r="H777" s="247"/>
      <c r="I777" s="247"/>
      <c r="J777" s="247"/>
      <c r="K777" s="241"/>
    </row>
    <row r="778" spans="2:11" s="240" customFormat="1" x14ac:dyDescent="0.2">
      <c r="B778" s="81"/>
      <c r="C778" s="81"/>
      <c r="D778" s="81"/>
      <c r="E778" s="81"/>
      <c r="F778" s="100"/>
      <c r="G778" s="247"/>
      <c r="H778" s="247"/>
      <c r="I778" s="247"/>
      <c r="J778" s="247"/>
      <c r="K778" s="241"/>
    </row>
    <row r="779" spans="2:11" s="240" customFormat="1" x14ac:dyDescent="0.2">
      <c r="B779" s="81"/>
      <c r="C779" s="81"/>
      <c r="D779" s="81"/>
      <c r="E779" s="81"/>
      <c r="F779" s="100"/>
      <c r="G779" s="247"/>
      <c r="H779" s="247"/>
      <c r="I779" s="247"/>
      <c r="J779" s="247"/>
      <c r="K779" s="241"/>
    </row>
    <row r="780" spans="2:11" s="240" customFormat="1" x14ac:dyDescent="0.2">
      <c r="B780" s="81"/>
      <c r="C780" s="81"/>
      <c r="D780" s="81"/>
      <c r="E780" s="81"/>
      <c r="F780" s="100"/>
      <c r="G780" s="247"/>
      <c r="H780" s="247"/>
      <c r="I780" s="247"/>
      <c r="J780" s="247"/>
      <c r="K780" s="241"/>
    </row>
    <row r="781" spans="2:11" s="240" customFormat="1" x14ac:dyDescent="0.2">
      <c r="B781" s="81"/>
      <c r="C781" s="81"/>
      <c r="D781" s="81"/>
      <c r="E781" s="81"/>
      <c r="F781" s="100"/>
      <c r="G781" s="247"/>
      <c r="H781" s="247"/>
      <c r="I781" s="247"/>
      <c r="J781" s="247"/>
      <c r="K781" s="241"/>
    </row>
    <row r="782" spans="2:11" s="240" customFormat="1" x14ac:dyDescent="0.2">
      <c r="B782" s="81"/>
      <c r="C782" s="81"/>
      <c r="D782" s="81"/>
      <c r="E782" s="81"/>
      <c r="F782" s="100"/>
      <c r="G782" s="247"/>
      <c r="H782" s="247"/>
      <c r="I782" s="247"/>
      <c r="J782" s="247"/>
      <c r="K782" s="241"/>
    </row>
    <row r="783" spans="2:11" s="240" customFormat="1" x14ac:dyDescent="0.2">
      <c r="B783" s="81"/>
      <c r="C783" s="81"/>
      <c r="D783" s="81"/>
      <c r="E783" s="81"/>
      <c r="F783" s="100"/>
      <c r="G783" s="247"/>
      <c r="H783" s="247"/>
      <c r="I783" s="247"/>
      <c r="J783" s="247"/>
      <c r="K783" s="241"/>
    </row>
    <row r="784" spans="2:11" s="240" customFormat="1" x14ac:dyDescent="0.2">
      <c r="B784" s="81"/>
      <c r="C784" s="81"/>
      <c r="D784" s="81"/>
      <c r="E784" s="81"/>
      <c r="F784" s="100"/>
      <c r="G784" s="247"/>
      <c r="H784" s="247"/>
      <c r="I784" s="247"/>
      <c r="J784" s="247"/>
      <c r="K784" s="241"/>
    </row>
    <row r="785" spans="2:11" s="240" customFormat="1" x14ac:dyDescent="0.2">
      <c r="B785" s="81"/>
      <c r="C785" s="81"/>
      <c r="D785" s="81"/>
      <c r="E785" s="81"/>
      <c r="F785" s="100"/>
      <c r="G785" s="247"/>
      <c r="H785" s="247"/>
      <c r="I785" s="247"/>
      <c r="J785" s="247"/>
      <c r="K785" s="241"/>
    </row>
    <row r="786" spans="2:11" s="240" customFormat="1" x14ac:dyDescent="0.2">
      <c r="B786" s="81"/>
      <c r="C786" s="81"/>
      <c r="D786" s="81"/>
      <c r="E786" s="81"/>
      <c r="F786" s="100"/>
      <c r="G786" s="247"/>
      <c r="H786" s="247"/>
      <c r="I786" s="247"/>
      <c r="J786" s="247"/>
      <c r="K786" s="241"/>
    </row>
    <row r="787" spans="2:11" s="240" customFormat="1" x14ac:dyDescent="0.2">
      <c r="B787" s="81"/>
      <c r="C787" s="81"/>
      <c r="D787" s="81"/>
      <c r="E787" s="81"/>
      <c r="F787" s="100"/>
      <c r="G787" s="247"/>
      <c r="H787" s="247"/>
      <c r="I787" s="247"/>
      <c r="J787" s="247"/>
      <c r="K787" s="241"/>
    </row>
    <row r="788" spans="2:11" s="240" customFormat="1" x14ac:dyDescent="0.2">
      <c r="B788" s="81"/>
      <c r="C788" s="81"/>
      <c r="D788" s="81"/>
      <c r="E788" s="81"/>
      <c r="F788" s="100"/>
      <c r="G788" s="247"/>
      <c r="H788" s="247"/>
      <c r="I788" s="247"/>
      <c r="J788" s="247"/>
      <c r="K788" s="241"/>
    </row>
    <row r="789" spans="2:11" s="240" customFormat="1" x14ac:dyDescent="0.2">
      <c r="B789" s="81"/>
      <c r="C789" s="81"/>
      <c r="D789" s="81"/>
      <c r="E789" s="81"/>
      <c r="F789" s="100"/>
      <c r="G789" s="247"/>
      <c r="H789" s="247"/>
      <c r="I789" s="247"/>
      <c r="J789" s="247"/>
      <c r="K789" s="241"/>
    </row>
    <row r="790" spans="2:11" s="240" customFormat="1" x14ac:dyDescent="0.2">
      <c r="B790" s="81"/>
      <c r="C790" s="81"/>
      <c r="D790" s="81"/>
      <c r="E790" s="81"/>
      <c r="F790" s="100"/>
      <c r="G790" s="247"/>
      <c r="H790" s="247"/>
      <c r="I790" s="247"/>
      <c r="J790" s="247"/>
      <c r="K790" s="241"/>
    </row>
    <row r="791" spans="2:11" s="240" customFormat="1" x14ac:dyDescent="0.2">
      <c r="B791" s="81"/>
      <c r="C791" s="81"/>
      <c r="D791" s="81"/>
      <c r="E791" s="81"/>
      <c r="F791" s="100"/>
      <c r="G791" s="247"/>
      <c r="H791" s="247"/>
      <c r="I791" s="247"/>
      <c r="J791" s="247"/>
      <c r="K791" s="241"/>
    </row>
    <row r="792" spans="2:11" s="240" customFormat="1" x14ac:dyDescent="0.2">
      <c r="B792" s="81"/>
      <c r="C792" s="81"/>
      <c r="D792" s="81"/>
      <c r="E792" s="81"/>
      <c r="F792" s="100"/>
      <c r="G792" s="247"/>
      <c r="H792" s="247"/>
      <c r="I792" s="247"/>
      <c r="J792" s="247"/>
      <c r="K792" s="241"/>
    </row>
    <row r="793" spans="2:11" s="240" customFormat="1" x14ac:dyDescent="0.2">
      <c r="B793" s="81"/>
      <c r="C793" s="81"/>
      <c r="D793" s="81"/>
      <c r="E793" s="81"/>
      <c r="F793" s="100"/>
      <c r="G793" s="247"/>
      <c r="H793" s="247"/>
      <c r="I793" s="247"/>
      <c r="J793" s="247"/>
      <c r="K793" s="241"/>
    </row>
    <row r="794" spans="2:11" s="240" customFormat="1" x14ac:dyDescent="0.2">
      <c r="B794" s="81"/>
      <c r="C794" s="81"/>
      <c r="D794" s="81"/>
      <c r="E794" s="81"/>
      <c r="F794" s="100"/>
      <c r="G794" s="247"/>
      <c r="H794" s="247"/>
      <c r="I794" s="247"/>
      <c r="J794" s="247"/>
      <c r="K794" s="241"/>
    </row>
    <row r="795" spans="2:11" s="240" customFormat="1" x14ac:dyDescent="0.2">
      <c r="B795" s="81"/>
      <c r="C795" s="81"/>
      <c r="D795" s="81"/>
      <c r="E795" s="81"/>
      <c r="F795" s="100"/>
      <c r="G795" s="247"/>
      <c r="H795" s="247"/>
      <c r="I795" s="247"/>
      <c r="J795" s="247"/>
      <c r="K795" s="241"/>
    </row>
    <row r="796" spans="2:11" s="240" customFormat="1" x14ac:dyDescent="0.2">
      <c r="B796" s="81"/>
      <c r="C796" s="81"/>
      <c r="D796" s="81"/>
      <c r="E796" s="81"/>
      <c r="F796" s="100"/>
      <c r="G796" s="247"/>
      <c r="H796" s="247"/>
      <c r="I796" s="247"/>
      <c r="J796" s="247"/>
      <c r="K796" s="241"/>
    </row>
    <row r="797" spans="2:11" s="240" customFormat="1" x14ac:dyDescent="0.2">
      <c r="B797" s="81"/>
      <c r="C797" s="81"/>
      <c r="D797" s="81"/>
      <c r="E797" s="81"/>
      <c r="F797" s="100"/>
      <c r="G797" s="247"/>
      <c r="H797" s="247"/>
      <c r="I797" s="247"/>
      <c r="J797" s="247"/>
      <c r="K797" s="241"/>
    </row>
    <row r="798" spans="2:11" s="240" customFormat="1" x14ac:dyDescent="0.2">
      <c r="B798" s="81"/>
      <c r="C798" s="81"/>
      <c r="D798" s="81"/>
      <c r="E798" s="81"/>
      <c r="F798" s="100"/>
      <c r="G798" s="247"/>
      <c r="H798" s="247"/>
      <c r="I798" s="247"/>
      <c r="J798" s="247"/>
      <c r="K798" s="241"/>
    </row>
    <row r="799" spans="2:11" s="240" customFormat="1" x14ac:dyDescent="0.2">
      <c r="B799" s="81"/>
      <c r="C799" s="81"/>
      <c r="D799" s="81"/>
      <c r="E799" s="81"/>
      <c r="F799" s="100"/>
      <c r="G799" s="247"/>
      <c r="H799" s="247"/>
      <c r="I799" s="247"/>
      <c r="J799" s="247"/>
      <c r="K799" s="241"/>
    </row>
    <row r="800" spans="2:11" s="240" customFormat="1" x14ac:dyDescent="0.2">
      <c r="B800" s="81"/>
      <c r="C800" s="81"/>
      <c r="D800" s="81"/>
      <c r="E800" s="81"/>
      <c r="F800" s="100"/>
      <c r="G800" s="247"/>
      <c r="H800" s="247"/>
      <c r="I800" s="247"/>
      <c r="J800" s="247"/>
      <c r="K800" s="241"/>
    </row>
    <row r="801" spans="2:11" s="240" customFormat="1" x14ac:dyDescent="0.2">
      <c r="B801" s="81"/>
      <c r="C801" s="81"/>
      <c r="D801" s="81"/>
      <c r="E801" s="81"/>
      <c r="F801" s="100"/>
      <c r="G801" s="247"/>
      <c r="H801" s="247"/>
      <c r="I801" s="247"/>
      <c r="J801" s="247"/>
      <c r="K801" s="241"/>
    </row>
    <row r="802" spans="2:11" s="240" customFormat="1" x14ac:dyDescent="0.2">
      <c r="B802" s="81"/>
      <c r="C802" s="81"/>
      <c r="D802" s="81"/>
      <c r="E802" s="81"/>
      <c r="F802" s="100"/>
      <c r="G802" s="247"/>
      <c r="H802" s="247"/>
      <c r="I802" s="247"/>
      <c r="J802" s="247"/>
      <c r="K802" s="241"/>
    </row>
    <row r="803" spans="2:11" s="240" customFormat="1" x14ac:dyDescent="0.2">
      <c r="B803" s="81"/>
      <c r="C803" s="81"/>
      <c r="D803" s="81"/>
      <c r="E803" s="81"/>
      <c r="F803" s="100"/>
      <c r="G803" s="247"/>
      <c r="H803" s="247"/>
      <c r="I803" s="247"/>
      <c r="J803" s="247"/>
      <c r="K803" s="241"/>
    </row>
    <row r="804" spans="2:11" s="240" customFormat="1" x14ac:dyDescent="0.2">
      <c r="B804" s="81"/>
      <c r="C804" s="81"/>
      <c r="D804" s="81"/>
      <c r="E804" s="81"/>
      <c r="F804" s="100"/>
      <c r="G804" s="247"/>
      <c r="H804" s="247"/>
      <c r="I804" s="247"/>
      <c r="J804" s="247"/>
      <c r="K804" s="241"/>
    </row>
    <row r="805" spans="2:11" s="240" customFormat="1" x14ac:dyDescent="0.2">
      <c r="B805" s="81"/>
      <c r="C805" s="81"/>
      <c r="D805" s="81"/>
      <c r="E805" s="81"/>
      <c r="F805" s="100"/>
      <c r="G805" s="247"/>
      <c r="H805" s="247"/>
      <c r="I805" s="247"/>
      <c r="J805" s="247"/>
      <c r="K805" s="241"/>
    </row>
    <row r="806" spans="2:11" s="240" customFormat="1" x14ac:dyDescent="0.2">
      <c r="B806" s="81"/>
      <c r="C806" s="81"/>
      <c r="D806" s="81"/>
      <c r="E806" s="81"/>
      <c r="F806" s="100"/>
      <c r="G806" s="247"/>
      <c r="H806" s="247"/>
      <c r="I806" s="247"/>
      <c r="J806" s="247"/>
      <c r="K806" s="241"/>
    </row>
    <row r="807" spans="2:11" s="240" customFormat="1" x14ac:dyDescent="0.2">
      <c r="B807" s="81"/>
      <c r="C807" s="81"/>
      <c r="D807" s="81"/>
      <c r="E807" s="81"/>
      <c r="F807" s="100"/>
      <c r="G807" s="247"/>
      <c r="H807" s="247"/>
      <c r="I807" s="247"/>
      <c r="J807" s="247"/>
      <c r="K807" s="241"/>
    </row>
    <row r="808" spans="2:11" s="240" customFormat="1" x14ac:dyDescent="0.2">
      <c r="B808" s="81"/>
      <c r="C808" s="81"/>
      <c r="D808" s="81"/>
      <c r="E808" s="81"/>
      <c r="F808" s="100"/>
      <c r="G808" s="247"/>
      <c r="H808" s="247"/>
      <c r="I808" s="247"/>
      <c r="J808" s="247"/>
      <c r="K808" s="241"/>
    </row>
    <row r="809" spans="2:11" s="240" customFormat="1" x14ac:dyDescent="0.2">
      <c r="B809" s="81"/>
      <c r="C809" s="81"/>
      <c r="D809" s="81"/>
      <c r="E809" s="81"/>
      <c r="F809" s="100"/>
      <c r="G809" s="247"/>
      <c r="H809" s="247"/>
      <c r="I809" s="247"/>
      <c r="J809" s="247"/>
      <c r="K809" s="241"/>
    </row>
    <row r="810" spans="2:11" s="240" customFormat="1" x14ac:dyDescent="0.2">
      <c r="B810" s="81"/>
      <c r="C810" s="81"/>
      <c r="D810" s="81"/>
      <c r="E810" s="81"/>
      <c r="F810" s="100"/>
      <c r="G810" s="247"/>
      <c r="H810" s="247"/>
      <c r="I810" s="247"/>
      <c r="J810" s="247"/>
      <c r="K810" s="241"/>
    </row>
    <row r="811" spans="2:11" s="240" customFormat="1" x14ac:dyDescent="0.2">
      <c r="B811" s="81"/>
      <c r="C811" s="81"/>
      <c r="D811" s="81"/>
      <c r="E811" s="81"/>
      <c r="F811" s="100"/>
      <c r="G811" s="247"/>
      <c r="H811" s="247"/>
      <c r="I811" s="247"/>
      <c r="J811" s="247"/>
      <c r="K811" s="241"/>
    </row>
    <row r="812" spans="2:11" s="240" customFormat="1" x14ac:dyDescent="0.2">
      <c r="B812" s="81"/>
      <c r="C812" s="81"/>
      <c r="D812" s="81"/>
      <c r="E812" s="81"/>
      <c r="F812" s="100"/>
      <c r="G812" s="247"/>
      <c r="H812" s="247"/>
      <c r="I812" s="247"/>
      <c r="J812" s="247"/>
      <c r="K812" s="241"/>
    </row>
    <row r="813" spans="2:11" s="240" customFormat="1" x14ac:dyDescent="0.2">
      <c r="B813" s="81"/>
      <c r="C813" s="81"/>
      <c r="D813" s="81"/>
      <c r="E813" s="81"/>
      <c r="F813" s="100"/>
      <c r="G813" s="247"/>
      <c r="H813" s="247"/>
      <c r="I813" s="247"/>
      <c r="J813" s="247"/>
      <c r="K813" s="241"/>
    </row>
    <row r="814" spans="2:11" s="240" customFormat="1" x14ac:dyDescent="0.2">
      <c r="B814" s="81"/>
      <c r="C814" s="81"/>
      <c r="D814" s="81"/>
      <c r="E814" s="81"/>
      <c r="F814" s="100"/>
      <c r="G814" s="247"/>
      <c r="H814" s="247"/>
      <c r="I814" s="247"/>
      <c r="J814" s="247"/>
      <c r="K814" s="241"/>
    </row>
    <row r="815" spans="2:11" s="240" customFormat="1" x14ac:dyDescent="0.2">
      <c r="B815" s="81"/>
      <c r="C815" s="81"/>
      <c r="D815" s="81"/>
      <c r="E815" s="81"/>
      <c r="F815" s="100"/>
      <c r="G815" s="247"/>
      <c r="H815" s="247"/>
      <c r="I815" s="247"/>
      <c r="J815" s="247"/>
      <c r="K815" s="241"/>
    </row>
    <row r="816" spans="2:11" s="240" customFormat="1" x14ac:dyDescent="0.2">
      <c r="B816" s="81"/>
      <c r="C816" s="81"/>
      <c r="D816" s="81"/>
      <c r="E816" s="81"/>
      <c r="F816" s="100"/>
      <c r="G816" s="247"/>
      <c r="H816" s="247"/>
      <c r="I816" s="247"/>
      <c r="J816" s="247"/>
      <c r="K816" s="241"/>
    </row>
    <row r="817" spans="2:11" s="240" customFormat="1" x14ac:dyDescent="0.2">
      <c r="B817" s="81"/>
      <c r="C817" s="81"/>
      <c r="D817" s="81"/>
      <c r="E817" s="81"/>
      <c r="F817" s="100"/>
      <c r="G817" s="247"/>
      <c r="H817" s="247"/>
      <c r="I817" s="247"/>
      <c r="J817" s="247"/>
      <c r="K817" s="241"/>
    </row>
    <row r="818" spans="2:11" s="240" customFormat="1" x14ac:dyDescent="0.2">
      <c r="B818" s="81"/>
      <c r="C818" s="81"/>
      <c r="D818" s="81"/>
      <c r="E818" s="81"/>
      <c r="F818" s="100"/>
      <c r="G818" s="247"/>
      <c r="H818" s="247"/>
      <c r="I818" s="247"/>
      <c r="J818" s="247"/>
      <c r="K818" s="241"/>
    </row>
    <row r="819" spans="2:11" s="240" customFormat="1" x14ac:dyDescent="0.2">
      <c r="B819" s="81"/>
      <c r="C819" s="81"/>
      <c r="D819" s="81"/>
      <c r="E819" s="81"/>
      <c r="F819" s="100"/>
      <c r="G819" s="247"/>
      <c r="H819" s="247"/>
      <c r="I819" s="247"/>
      <c r="J819" s="247"/>
      <c r="K819" s="241"/>
    </row>
    <row r="820" spans="2:11" s="240" customFormat="1" x14ac:dyDescent="0.2">
      <c r="B820" s="81"/>
      <c r="C820" s="81"/>
      <c r="D820" s="81"/>
      <c r="E820" s="81"/>
      <c r="F820" s="100"/>
      <c r="G820" s="247"/>
      <c r="H820" s="247"/>
      <c r="I820" s="247"/>
      <c r="J820" s="247"/>
      <c r="K820" s="241"/>
    </row>
    <row r="821" spans="2:11" s="240" customFormat="1" x14ac:dyDescent="0.2">
      <c r="B821" s="81"/>
      <c r="C821" s="81"/>
      <c r="D821" s="81"/>
      <c r="E821" s="81"/>
      <c r="F821" s="100"/>
      <c r="G821" s="247"/>
      <c r="H821" s="247"/>
      <c r="I821" s="247"/>
      <c r="J821" s="247"/>
      <c r="K821" s="241"/>
    </row>
    <row r="822" spans="2:11" s="240" customFormat="1" x14ac:dyDescent="0.2">
      <c r="B822" s="81"/>
      <c r="C822" s="81"/>
      <c r="D822" s="81"/>
      <c r="E822" s="81"/>
      <c r="F822" s="100"/>
      <c r="G822" s="247"/>
      <c r="H822" s="247"/>
      <c r="I822" s="247"/>
      <c r="J822" s="247"/>
      <c r="K822" s="241"/>
    </row>
    <row r="823" spans="2:11" s="240" customFormat="1" x14ac:dyDescent="0.2">
      <c r="B823" s="81"/>
      <c r="C823" s="81"/>
      <c r="D823" s="81"/>
      <c r="E823" s="81"/>
      <c r="F823" s="100"/>
      <c r="G823" s="247"/>
      <c r="H823" s="247"/>
      <c r="I823" s="247"/>
      <c r="J823" s="247"/>
      <c r="K823" s="241"/>
    </row>
    <row r="824" spans="2:11" s="240" customFormat="1" x14ac:dyDescent="0.2">
      <c r="B824" s="81"/>
      <c r="C824" s="81"/>
      <c r="D824" s="81"/>
      <c r="E824" s="81"/>
      <c r="F824" s="100"/>
      <c r="G824" s="247"/>
      <c r="H824" s="247"/>
      <c r="I824" s="247"/>
      <c r="J824" s="247"/>
      <c r="K824" s="241"/>
    </row>
    <row r="825" spans="2:11" s="240" customFormat="1" x14ac:dyDescent="0.2">
      <c r="B825" s="81"/>
      <c r="C825" s="81"/>
      <c r="D825" s="81"/>
      <c r="E825" s="81"/>
      <c r="F825" s="100"/>
      <c r="G825" s="247"/>
      <c r="H825" s="247"/>
      <c r="I825" s="247"/>
      <c r="J825" s="247"/>
      <c r="K825" s="241"/>
    </row>
    <row r="826" spans="2:11" s="240" customFormat="1" x14ac:dyDescent="0.2">
      <c r="B826" s="81"/>
      <c r="C826" s="81"/>
      <c r="D826" s="81"/>
      <c r="E826" s="81"/>
      <c r="F826" s="100"/>
      <c r="G826" s="247"/>
      <c r="H826" s="247"/>
      <c r="I826" s="247"/>
      <c r="J826" s="247"/>
      <c r="K826" s="241"/>
    </row>
    <row r="827" spans="2:11" s="240" customFormat="1" x14ac:dyDescent="0.2">
      <c r="B827" s="81"/>
      <c r="C827" s="81"/>
      <c r="D827" s="81"/>
      <c r="E827" s="81"/>
      <c r="F827" s="100"/>
      <c r="G827" s="247"/>
      <c r="H827" s="247"/>
      <c r="I827" s="247"/>
      <c r="J827" s="247"/>
      <c r="K827" s="241"/>
    </row>
    <row r="828" spans="2:11" s="240" customFormat="1" x14ac:dyDescent="0.2">
      <c r="B828" s="81"/>
      <c r="C828" s="81"/>
      <c r="D828" s="81"/>
      <c r="E828" s="81"/>
      <c r="F828" s="100"/>
      <c r="G828" s="247"/>
      <c r="H828" s="247"/>
      <c r="I828" s="247"/>
      <c r="J828" s="247"/>
      <c r="K828" s="241"/>
    </row>
    <row r="829" spans="2:11" s="240" customFormat="1" x14ac:dyDescent="0.2">
      <c r="B829" s="81"/>
      <c r="C829" s="81"/>
      <c r="D829" s="81"/>
      <c r="E829" s="81"/>
      <c r="F829" s="100"/>
      <c r="G829" s="247"/>
      <c r="H829" s="247"/>
      <c r="I829" s="247"/>
      <c r="J829" s="247"/>
      <c r="K829" s="241"/>
    </row>
    <row r="830" spans="2:11" s="240" customFormat="1" x14ac:dyDescent="0.2">
      <c r="B830" s="81"/>
      <c r="C830" s="81"/>
      <c r="D830" s="81"/>
      <c r="E830" s="81"/>
      <c r="F830" s="100"/>
      <c r="G830" s="247"/>
      <c r="H830" s="247"/>
      <c r="I830" s="247"/>
      <c r="J830" s="247"/>
      <c r="K830" s="241"/>
    </row>
    <row r="831" spans="2:11" s="240" customFormat="1" x14ac:dyDescent="0.2">
      <c r="B831" s="81"/>
      <c r="C831" s="81"/>
      <c r="D831" s="81"/>
      <c r="E831" s="81"/>
      <c r="F831" s="100"/>
      <c r="G831" s="247"/>
      <c r="H831" s="247"/>
      <c r="I831" s="247"/>
      <c r="J831" s="247"/>
      <c r="K831" s="241"/>
    </row>
    <row r="832" spans="2:11" s="240" customFormat="1" x14ac:dyDescent="0.2">
      <c r="B832" s="81"/>
      <c r="C832" s="81"/>
      <c r="D832" s="81"/>
      <c r="E832" s="81"/>
      <c r="F832" s="100"/>
      <c r="G832" s="247"/>
      <c r="H832" s="247"/>
      <c r="I832" s="247"/>
      <c r="J832" s="247"/>
      <c r="K832" s="241"/>
    </row>
    <row r="833" spans="2:11" s="240" customFormat="1" x14ac:dyDescent="0.2">
      <c r="B833" s="81"/>
      <c r="C833" s="81"/>
      <c r="D833" s="81"/>
      <c r="E833" s="81"/>
      <c r="F833" s="100"/>
      <c r="G833" s="247"/>
      <c r="H833" s="247"/>
      <c r="I833" s="247"/>
      <c r="J833" s="247"/>
      <c r="K833" s="241"/>
    </row>
    <row r="834" spans="2:11" s="240" customFormat="1" x14ac:dyDescent="0.2">
      <c r="B834" s="81"/>
      <c r="C834" s="81"/>
      <c r="D834" s="81"/>
      <c r="E834" s="81"/>
      <c r="F834" s="100"/>
      <c r="G834" s="247"/>
      <c r="H834" s="247"/>
      <c r="I834" s="247"/>
      <c r="J834" s="247"/>
      <c r="K834" s="241"/>
    </row>
    <row r="835" spans="2:11" s="240" customFormat="1" x14ac:dyDescent="0.2">
      <c r="B835" s="81"/>
      <c r="C835" s="81"/>
      <c r="D835" s="81"/>
      <c r="E835" s="81"/>
      <c r="F835" s="100"/>
      <c r="G835" s="247"/>
      <c r="H835" s="247"/>
      <c r="I835" s="247"/>
      <c r="J835" s="247"/>
      <c r="K835" s="241"/>
    </row>
    <row r="836" spans="2:11" s="240" customFormat="1" x14ac:dyDescent="0.2">
      <c r="B836" s="81"/>
      <c r="C836" s="81"/>
      <c r="D836" s="81"/>
      <c r="E836" s="81"/>
      <c r="F836" s="100"/>
      <c r="G836" s="247"/>
      <c r="H836" s="247"/>
      <c r="I836" s="247"/>
      <c r="J836" s="247"/>
      <c r="K836" s="241"/>
    </row>
    <row r="837" spans="2:11" s="240" customFormat="1" x14ac:dyDescent="0.2">
      <c r="B837" s="81"/>
      <c r="C837" s="81"/>
      <c r="D837" s="81"/>
      <c r="E837" s="81"/>
      <c r="F837" s="100"/>
      <c r="G837" s="247"/>
      <c r="H837" s="247"/>
      <c r="I837" s="247"/>
      <c r="J837" s="247"/>
      <c r="K837" s="241"/>
    </row>
    <row r="838" spans="2:11" s="240" customFormat="1" x14ac:dyDescent="0.2">
      <c r="B838" s="81"/>
      <c r="C838" s="81"/>
      <c r="D838" s="81"/>
      <c r="E838" s="81"/>
      <c r="F838" s="100"/>
      <c r="G838" s="247"/>
      <c r="H838" s="247"/>
      <c r="I838" s="247"/>
      <c r="J838" s="247"/>
      <c r="K838" s="241"/>
    </row>
    <row r="839" spans="2:11" s="240" customFormat="1" x14ac:dyDescent="0.2">
      <c r="B839" s="81"/>
      <c r="C839" s="81"/>
      <c r="D839" s="81"/>
      <c r="E839" s="81"/>
      <c r="F839" s="100"/>
      <c r="G839" s="247"/>
      <c r="H839" s="247"/>
      <c r="I839" s="247"/>
      <c r="J839" s="247"/>
      <c r="K839" s="241"/>
    </row>
    <row r="840" spans="2:11" s="240" customFormat="1" x14ac:dyDescent="0.2">
      <c r="B840" s="81"/>
      <c r="C840" s="81"/>
      <c r="D840" s="81"/>
      <c r="E840" s="81"/>
      <c r="F840" s="100"/>
      <c r="G840" s="247"/>
      <c r="H840" s="247"/>
      <c r="I840" s="247"/>
      <c r="J840" s="247"/>
      <c r="K840" s="241"/>
    </row>
    <row r="841" spans="2:11" s="240" customFormat="1" x14ac:dyDescent="0.2">
      <c r="B841" s="81"/>
      <c r="C841" s="81"/>
      <c r="D841" s="81"/>
      <c r="E841" s="81"/>
      <c r="F841" s="100"/>
      <c r="G841" s="247"/>
      <c r="H841" s="247"/>
      <c r="I841" s="247"/>
      <c r="J841" s="247"/>
      <c r="K841" s="241"/>
    </row>
    <row r="842" spans="2:11" s="240" customFormat="1" x14ac:dyDescent="0.2">
      <c r="B842" s="81"/>
      <c r="C842" s="81"/>
      <c r="D842" s="81"/>
      <c r="E842" s="81"/>
      <c r="F842" s="100"/>
      <c r="G842" s="247"/>
      <c r="H842" s="247"/>
      <c r="I842" s="247"/>
      <c r="J842" s="247"/>
      <c r="K842" s="241"/>
    </row>
    <row r="843" spans="2:11" s="240" customFormat="1" x14ac:dyDescent="0.2">
      <c r="B843" s="81"/>
      <c r="C843" s="81"/>
      <c r="D843" s="81"/>
      <c r="E843" s="81"/>
      <c r="F843" s="100"/>
      <c r="G843" s="247"/>
      <c r="H843" s="247"/>
      <c r="I843" s="247"/>
      <c r="J843" s="247"/>
      <c r="K843" s="241"/>
    </row>
    <row r="844" spans="2:11" s="240" customFormat="1" x14ac:dyDescent="0.2">
      <c r="B844" s="81"/>
      <c r="C844" s="81"/>
      <c r="D844" s="81"/>
      <c r="E844" s="81"/>
      <c r="F844" s="100"/>
      <c r="G844" s="247"/>
      <c r="H844" s="247"/>
      <c r="I844" s="247"/>
      <c r="J844" s="247"/>
      <c r="K844" s="241"/>
    </row>
    <row r="845" spans="2:11" s="240" customFormat="1" x14ac:dyDescent="0.2">
      <c r="B845" s="81"/>
      <c r="C845" s="81"/>
      <c r="D845" s="81"/>
      <c r="E845" s="81"/>
      <c r="F845" s="100"/>
      <c r="G845" s="247"/>
      <c r="H845" s="247"/>
      <c r="I845" s="247"/>
      <c r="J845" s="247"/>
      <c r="K845" s="241"/>
    </row>
    <row r="846" spans="2:11" s="240" customFormat="1" x14ac:dyDescent="0.2">
      <c r="B846" s="81"/>
      <c r="C846" s="81"/>
      <c r="D846" s="81"/>
      <c r="E846" s="81"/>
      <c r="F846" s="100"/>
      <c r="G846" s="247"/>
      <c r="H846" s="247"/>
      <c r="I846" s="247"/>
      <c r="J846" s="247"/>
      <c r="K846" s="241"/>
    </row>
    <row r="847" spans="2:11" s="240" customFormat="1" x14ac:dyDescent="0.2">
      <c r="B847" s="81"/>
      <c r="C847" s="81"/>
      <c r="D847" s="81"/>
      <c r="E847" s="81"/>
      <c r="F847" s="100"/>
      <c r="G847" s="247"/>
      <c r="H847" s="247"/>
      <c r="I847" s="247"/>
      <c r="J847" s="247"/>
      <c r="K847" s="241"/>
    </row>
    <row r="848" spans="2:11" s="240" customFormat="1" x14ac:dyDescent="0.2">
      <c r="B848" s="81"/>
      <c r="C848" s="81"/>
      <c r="D848" s="81"/>
      <c r="E848" s="81"/>
      <c r="F848" s="100"/>
      <c r="G848" s="247"/>
      <c r="H848" s="247"/>
      <c r="I848" s="247"/>
      <c r="J848" s="247"/>
      <c r="K848" s="241"/>
    </row>
    <row r="849" spans="2:11" s="240" customFormat="1" x14ac:dyDescent="0.2">
      <c r="B849" s="81"/>
      <c r="C849" s="81"/>
      <c r="D849" s="81"/>
      <c r="E849" s="81"/>
      <c r="F849" s="100"/>
      <c r="G849" s="247"/>
      <c r="H849" s="247"/>
      <c r="I849" s="247"/>
      <c r="J849" s="247"/>
      <c r="K849" s="241"/>
    </row>
    <row r="850" spans="2:11" s="240" customFormat="1" x14ac:dyDescent="0.2">
      <c r="B850" s="81"/>
      <c r="C850" s="81"/>
      <c r="D850" s="81"/>
      <c r="E850" s="81"/>
      <c r="F850" s="100"/>
      <c r="G850" s="247"/>
      <c r="H850" s="247"/>
      <c r="I850" s="247"/>
      <c r="J850" s="247"/>
      <c r="K850" s="241"/>
    </row>
    <row r="851" spans="2:11" s="240" customFormat="1" x14ac:dyDescent="0.2">
      <c r="B851" s="81"/>
      <c r="C851" s="81"/>
      <c r="D851" s="81"/>
      <c r="E851" s="81"/>
      <c r="F851" s="100"/>
      <c r="G851" s="247"/>
      <c r="H851" s="247"/>
      <c r="I851" s="247"/>
      <c r="J851" s="247"/>
      <c r="K851" s="241"/>
    </row>
    <row r="852" spans="2:11" s="240" customFormat="1" x14ac:dyDescent="0.2">
      <c r="B852" s="81"/>
      <c r="C852" s="81"/>
      <c r="D852" s="81"/>
      <c r="E852" s="81"/>
      <c r="F852" s="100"/>
      <c r="G852" s="247"/>
      <c r="H852" s="247"/>
      <c r="I852" s="247"/>
      <c r="J852" s="247"/>
      <c r="K852" s="241"/>
    </row>
    <row r="853" spans="2:11" s="240" customFormat="1" x14ac:dyDescent="0.2">
      <c r="B853" s="81"/>
      <c r="C853" s="81"/>
      <c r="D853" s="81"/>
      <c r="E853" s="81"/>
      <c r="F853" s="100"/>
      <c r="G853" s="247"/>
      <c r="H853" s="247"/>
      <c r="I853" s="247"/>
      <c r="J853" s="247"/>
      <c r="K853" s="241"/>
    </row>
    <row r="854" spans="2:11" s="240" customFormat="1" x14ac:dyDescent="0.2">
      <c r="B854" s="81"/>
      <c r="C854" s="81"/>
      <c r="D854" s="81"/>
      <c r="E854" s="81"/>
      <c r="F854" s="100"/>
      <c r="G854" s="247"/>
      <c r="H854" s="247"/>
      <c r="I854" s="247"/>
      <c r="J854" s="247"/>
      <c r="K854" s="241"/>
    </row>
    <row r="855" spans="2:11" s="240" customFormat="1" x14ac:dyDescent="0.2">
      <c r="B855" s="81"/>
      <c r="C855" s="81"/>
      <c r="D855" s="81"/>
      <c r="E855" s="81"/>
      <c r="F855" s="100"/>
      <c r="G855" s="247"/>
      <c r="H855" s="247"/>
      <c r="I855" s="247"/>
      <c r="J855" s="247"/>
      <c r="K855" s="241"/>
    </row>
    <row r="856" spans="2:11" s="240" customFormat="1" x14ac:dyDescent="0.2">
      <c r="B856" s="81"/>
      <c r="C856" s="81"/>
      <c r="D856" s="81"/>
      <c r="E856" s="81"/>
      <c r="F856" s="100"/>
      <c r="G856" s="247"/>
      <c r="H856" s="247"/>
      <c r="I856" s="247"/>
      <c r="J856" s="247"/>
      <c r="K856" s="241"/>
    </row>
    <row r="857" spans="2:11" s="240" customFormat="1" x14ac:dyDescent="0.2">
      <c r="B857" s="81"/>
      <c r="C857" s="81"/>
      <c r="D857" s="81"/>
      <c r="E857" s="81"/>
      <c r="F857" s="100"/>
      <c r="G857" s="247"/>
      <c r="H857" s="247"/>
      <c r="I857" s="247"/>
      <c r="J857" s="247"/>
      <c r="K857" s="241"/>
    </row>
    <row r="858" spans="2:11" s="240" customFormat="1" x14ac:dyDescent="0.2">
      <c r="B858" s="81"/>
      <c r="C858" s="81"/>
      <c r="D858" s="81"/>
      <c r="E858" s="81"/>
      <c r="F858" s="100"/>
      <c r="G858" s="247"/>
      <c r="H858" s="247"/>
      <c r="I858" s="247"/>
      <c r="J858" s="247"/>
      <c r="K858" s="241"/>
    </row>
    <row r="859" spans="2:11" s="240" customFormat="1" x14ac:dyDescent="0.2">
      <c r="B859" s="81"/>
      <c r="C859" s="81"/>
      <c r="D859" s="81"/>
      <c r="E859" s="81"/>
      <c r="F859" s="100"/>
      <c r="G859" s="247"/>
      <c r="H859" s="247"/>
      <c r="I859" s="247"/>
      <c r="J859" s="247"/>
      <c r="K859" s="241"/>
    </row>
    <row r="860" spans="2:11" s="240" customFormat="1" x14ac:dyDescent="0.2">
      <c r="B860" s="81"/>
      <c r="C860" s="81"/>
      <c r="D860" s="81"/>
      <c r="E860" s="81"/>
      <c r="F860" s="100"/>
      <c r="G860" s="247"/>
      <c r="H860" s="247"/>
      <c r="I860" s="247"/>
      <c r="J860" s="247"/>
      <c r="K860" s="241"/>
    </row>
    <row r="861" spans="2:11" s="240" customFormat="1" x14ac:dyDescent="0.2">
      <c r="B861" s="81"/>
      <c r="C861" s="81"/>
      <c r="D861" s="81"/>
      <c r="E861" s="81"/>
      <c r="F861" s="100"/>
      <c r="G861" s="247"/>
      <c r="H861" s="247"/>
      <c r="I861" s="247"/>
      <c r="J861" s="247"/>
      <c r="K861" s="241"/>
    </row>
    <row r="862" spans="2:11" s="240" customFormat="1" x14ac:dyDescent="0.2">
      <c r="B862" s="81"/>
      <c r="C862" s="81"/>
      <c r="D862" s="81"/>
      <c r="E862" s="81"/>
      <c r="F862" s="100"/>
      <c r="G862" s="247"/>
      <c r="H862" s="247"/>
      <c r="I862" s="247"/>
      <c r="J862" s="247"/>
      <c r="K862" s="241"/>
    </row>
    <row r="863" spans="2:11" s="240" customFormat="1" x14ac:dyDescent="0.2">
      <c r="B863" s="81"/>
      <c r="C863" s="81"/>
      <c r="D863" s="81"/>
      <c r="E863" s="81"/>
      <c r="F863" s="100"/>
      <c r="G863" s="247"/>
      <c r="H863" s="247"/>
      <c r="I863" s="247"/>
      <c r="J863" s="247"/>
      <c r="K863" s="241"/>
    </row>
    <row r="864" spans="2:11" s="240" customFormat="1" x14ac:dyDescent="0.2">
      <c r="B864" s="81"/>
      <c r="C864" s="81"/>
      <c r="D864" s="81"/>
      <c r="E864" s="81"/>
      <c r="F864" s="100"/>
      <c r="G864" s="247"/>
      <c r="H864" s="247"/>
      <c r="I864" s="247"/>
      <c r="J864" s="247"/>
      <c r="K864" s="241"/>
    </row>
    <row r="865" spans="2:11" s="240" customFormat="1" x14ac:dyDescent="0.2">
      <c r="B865" s="81"/>
      <c r="C865" s="81"/>
      <c r="D865" s="81"/>
      <c r="E865" s="81"/>
      <c r="F865" s="100"/>
      <c r="G865" s="247"/>
      <c r="H865" s="247"/>
      <c r="I865" s="247"/>
      <c r="J865" s="247"/>
      <c r="K865" s="241"/>
    </row>
    <row r="866" spans="2:11" s="240" customFormat="1" x14ac:dyDescent="0.2">
      <c r="B866" s="81"/>
      <c r="C866" s="81"/>
      <c r="D866" s="81"/>
      <c r="E866" s="81"/>
      <c r="F866" s="100"/>
      <c r="G866" s="247"/>
      <c r="H866" s="247"/>
      <c r="I866" s="247"/>
      <c r="J866" s="247"/>
      <c r="K866" s="241"/>
    </row>
    <row r="867" spans="2:11" s="240" customFormat="1" x14ac:dyDescent="0.2">
      <c r="B867" s="81"/>
      <c r="C867" s="81"/>
      <c r="D867" s="81"/>
      <c r="E867" s="81"/>
      <c r="F867" s="100"/>
      <c r="G867" s="247"/>
      <c r="H867" s="247"/>
      <c r="I867" s="247"/>
      <c r="J867" s="247"/>
      <c r="K867" s="241"/>
    </row>
    <row r="868" spans="2:11" s="240" customFormat="1" x14ac:dyDescent="0.2">
      <c r="B868" s="81"/>
      <c r="C868" s="81"/>
      <c r="D868" s="81"/>
      <c r="E868" s="81"/>
      <c r="F868" s="100"/>
      <c r="G868" s="247"/>
      <c r="H868" s="247"/>
      <c r="I868" s="247"/>
      <c r="J868" s="247"/>
      <c r="K868" s="241"/>
    </row>
    <row r="869" spans="2:11" s="240" customFormat="1" x14ac:dyDescent="0.2">
      <c r="B869" s="81"/>
      <c r="C869" s="81"/>
      <c r="D869" s="81"/>
      <c r="E869" s="81"/>
      <c r="F869" s="100"/>
      <c r="G869" s="247"/>
      <c r="H869" s="247"/>
      <c r="I869" s="247"/>
      <c r="J869" s="247"/>
      <c r="K869" s="241"/>
    </row>
    <row r="870" spans="2:11" s="240" customFormat="1" x14ac:dyDescent="0.2">
      <c r="B870" s="81"/>
      <c r="C870" s="81"/>
      <c r="D870" s="81"/>
      <c r="E870" s="81"/>
      <c r="F870" s="100"/>
      <c r="G870" s="247"/>
      <c r="H870" s="247"/>
      <c r="I870" s="247"/>
      <c r="J870" s="247"/>
      <c r="K870" s="241"/>
    </row>
    <row r="871" spans="2:11" s="240" customFormat="1" x14ac:dyDescent="0.2">
      <c r="B871" s="81"/>
      <c r="C871" s="81"/>
      <c r="D871" s="81"/>
      <c r="E871" s="81"/>
      <c r="F871" s="100"/>
      <c r="G871" s="247"/>
      <c r="H871" s="247"/>
      <c r="I871" s="247"/>
      <c r="J871" s="247"/>
      <c r="K871" s="241"/>
    </row>
    <row r="872" spans="2:11" s="240" customFormat="1" x14ac:dyDescent="0.2">
      <c r="B872" s="81"/>
      <c r="C872" s="81"/>
      <c r="D872" s="81"/>
      <c r="E872" s="81"/>
      <c r="F872" s="100"/>
      <c r="G872" s="247"/>
      <c r="H872" s="247"/>
      <c r="I872" s="247"/>
      <c r="J872" s="247"/>
      <c r="K872" s="241"/>
    </row>
    <row r="873" spans="2:11" s="240" customFormat="1" x14ac:dyDescent="0.2">
      <c r="B873" s="81"/>
      <c r="C873" s="81"/>
      <c r="D873" s="81"/>
      <c r="E873" s="81"/>
      <c r="F873" s="100"/>
      <c r="G873" s="247"/>
      <c r="H873" s="247"/>
      <c r="I873" s="247"/>
      <c r="J873" s="247"/>
      <c r="K873" s="241"/>
    </row>
    <row r="874" spans="2:11" s="240" customFormat="1" x14ac:dyDescent="0.2">
      <c r="B874" s="81"/>
      <c r="C874" s="81"/>
      <c r="D874" s="81"/>
      <c r="E874" s="81"/>
      <c r="F874" s="100"/>
      <c r="G874" s="247"/>
      <c r="H874" s="247"/>
      <c r="I874" s="247"/>
      <c r="J874" s="247"/>
      <c r="K874" s="241"/>
    </row>
    <row r="875" spans="2:11" s="240" customFormat="1" x14ac:dyDescent="0.2">
      <c r="B875" s="81"/>
      <c r="C875" s="81"/>
      <c r="D875" s="81"/>
      <c r="E875" s="81"/>
      <c r="F875" s="100"/>
      <c r="G875" s="247"/>
      <c r="H875" s="247"/>
      <c r="I875" s="247"/>
      <c r="J875" s="247"/>
      <c r="K875" s="241"/>
    </row>
    <row r="876" spans="2:11" s="240" customFormat="1" x14ac:dyDescent="0.2">
      <c r="B876" s="81"/>
      <c r="C876" s="81"/>
      <c r="D876" s="81"/>
      <c r="E876" s="81"/>
      <c r="F876" s="100"/>
      <c r="G876" s="247"/>
      <c r="H876" s="247"/>
      <c r="I876" s="247"/>
      <c r="J876" s="247"/>
      <c r="K876" s="241"/>
    </row>
    <row r="877" spans="2:11" s="240" customFormat="1" x14ac:dyDescent="0.2">
      <c r="B877" s="81"/>
      <c r="C877" s="81"/>
      <c r="D877" s="81"/>
      <c r="E877" s="81"/>
      <c r="F877" s="100"/>
      <c r="G877" s="247"/>
      <c r="H877" s="247"/>
      <c r="I877" s="247"/>
      <c r="J877" s="247"/>
      <c r="K877" s="241"/>
    </row>
    <row r="878" spans="2:11" s="240" customFormat="1" x14ac:dyDescent="0.2">
      <c r="B878" s="81"/>
      <c r="C878" s="81"/>
      <c r="D878" s="81"/>
      <c r="E878" s="81"/>
      <c r="F878" s="100"/>
      <c r="G878" s="247"/>
      <c r="H878" s="247"/>
      <c r="I878" s="247"/>
      <c r="J878" s="247"/>
      <c r="K878" s="241"/>
    </row>
    <row r="879" spans="2:11" s="240" customFormat="1" x14ac:dyDescent="0.2">
      <c r="B879" s="81"/>
      <c r="C879" s="81"/>
      <c r="D879" s="81"/>
      <c r="E879" s="81"/>
      <c r="F879" s="100"/>
      <c r="G879" s="247"/>
      <c r="H879" s="247"/>
      <c r="I879" s="247"/>
      <c r="J879" s="247"/>
      <c r="K879" s="241"/>
    </row>
    <row r="880" spans="2:11" s="240" customFormat="1" x14ac:dyDescent="0.2">
      <c r="B880" s="81"/>
      <c r="C880" s="81"/>
      <c r="D880" s="81"/>
      <c r="E880" s="81"/>
      <c r="F880" s="100"/>
      <c r="G880" s="247"/>
      <c r="H880" s="247"/>
      <c r="I880" s="247"/>
      <c r="J880" s="247"/>
      <c r="K880" s="241"/>
    </row>
    <row r="881" spans="2:11" s="240" customFormat="1" x14ac:dyDescent="0.2">
      <c r="B881" s="81"/>
      <c r="C881" s="81"/>
      <c r="D881" s="81"/>
      <c r="E881" s="81"/>
      <c r="F881" s="100"/>
      <c r="G881" s="247"/>
      <c r="H881" s="247"/>
      <c r="I881" s="247"/>
      <c r="J881" s="247"/>
      <c r="K881" s="241"/>
    </row>
    <row r="882" spans="2:11" s="240" customFormat="1" x14ac:dyDescent="0.2">
      <c r="B882" s="81"/>
      <c r="C882" s="81"/>
      <c r="D882" s="81"/>
      <c r="E882" s="81"/>
      <c r="F882" s="100"/>
      <c r="G882" s="247"/>
      <c r="H882" s="247"/>
      <c r="I882" s="247"/>
      <c r="J882" s="247"/>
      <c r="K882" s="241"/>
    </row>
    <row r="883" spans="2:11" s="240" customFormat="1" x14ac:dyDescent="0.2">
      <c r="B883" s="81"/>
      <c r="C883" s="81"/>
      <c r="D883" s="81"/>
      <c r="E883" s="81"/>
      <c r="F883" s="100"/>
      <c r="G883" s="247"/>
      <c r="H883" s="247"/>
      <c r="I883" s="247"/>
      <c r="J883" s="247"/>
      <c r="K883" s="241"/>
    </row>
    <row r="884" spans="2:11" s="240" customFormat="1" x14ac:dyDescent="0.2">
      <c r="B884" s="81"/>
      <c r="C884" s="81"/>
      <c r="D884" s="81"/>
      <c r="E884" s="81"/>
      <c r="F884" s="100"/>
      <c r="G884" s="247"/>
      <c r="H884" s="247"/>
      <c r="I884" s="247"/>
      <c r="J884" s="247"/>
      <c r="K884" s="241"/>
    </row>
    <row r="885" spans="2:11" s="240" customFormat="1" x14ac:dyDescent="0.2">
      <c r="B885" s="81"/>
      <c r="C885" s="81"/>
      <c r="D885" s="81"/>
      <c r="E885" s="81"/>
      <c r="F885" s="100"/>
      <c r="G885" s="247"/>
      <c r="H885" s="247"/>
      <c r="I885" s="247"/>
      <c r="J885" s="247"/>
      <c r="K885" s="241"/>
    </row>
    <row r="886" spans="2:11" s="240" customFormat="1" x14ac:dyDescent="0.2">
      <c r="B886" s="81"/>
      <c r="C886" s="81"/>
      <c r="D886" s="81"/>
      <c r="E886" s="81"/>
      <c r="F886" s="100"/>
      <c r="G886" s="247"/>
      <c r="H886" s="247"/>
      <c r="I886" s="247"/>
      <c r="J886" s="247"/>
      <c r="K886" s="241"/>
    </row>
    <row r="887" spans="2:11" s="240" customFormat="1" x14ac:dyDescent="0.2">
      <c r="B887" s="81"/>
      <c r="C887" s="81"/>
      <c r="D887" s="81"/>
      <c r="E887" s="81"/>
      <c r="F887" s="100"/>
      <c r="G887" s="247"/>
      <c r="H887" s="247"/>
      <c r="I887" s="247"/>
      <c r="J887" s="247"/>
      <c r="K887" s="241"/>
    </row>
    <row r="888" spans="2:11" s="240" customFormat="1" x14ac:dyDescent="0.2">
      <c r="B888" s="81"/>
      <c r="C888" s="81"/>
      <c r="D888" s="81"/>
      <c r="E888" s="81"/>
      <c r="F888" s="100"/>
      <c r="G888" s="247"/>
      <c r="H888" s="247"/>
      <c r="I888" s="247"/>
      <c r="J888" s="247"/>
      <c r="K888" s="241"/>
    </row>
    <row r="889" spans="2:11" s="240" customFormat="1" x14ac:dyDescent="0.2">
      <c r="B889" s="81"/>
      <c r="C889" s="81"/>
      <c r="D889" s="81"/>
      <c r="E889" s="81"/>
      <c r="F889" s="100"/>
      <c r="G889" s="247"/>
      <c r="H889" s="247"/>
      <c r="I889" s="247"/>
      <c r="J889" s="247"/>
      <c r="K889" s="241"/>
    </row>
    <row r="890" spans="2:11" s="240" customFormat="1" x14ac:dyDescent="0.2">
      <c r="B890" s="81"/>
      <c r="C890" s="81"/>
      <c r="D890" s="81"/>
      <c r="E890" s="81"/>
      <c r="F890" s="100"/>
      <c r="G890" s="247"/>
      <c r="H890" s="247"/>
      <c r="I890" s="247"/>
      <c r="J890" s="247"/>
      <c r="K890" s="241"/>
    </row>
    <row r="891" spans="2:11" s="240" customFormat="1" x14ac:dyDescent="0.2">
      <c r="B891" s="81"/>
      <c r="C891" s="81"/>
      <c r="D891" s="81"/>
      <c r="E891" s="81"/>
      <c r="F891" s="100"/>
      <c r="G891" s="247"/>
      <c r="H891" s="247"/>
      <c r="I891" s="247"/>
      <c r="J891" s="247"/>
      <c r="K891" s="241"/>
    </row>
    <row r="892" spans="2:11" s="240" customFormat="1" x14ac:dyDescent="0.2">
      <c r="B892" s="81"/>
      <c r="C892" s="81"/>
      <c r="D892" s="81"/>
      <c r="E892" s="81"/>
      <c r="F892" s="100"/>
      <c r="G892" s="247"/>
      <c r="H892" s="247"/>
      <c r="I892" s="247"/>
      <c r="J892" s="247"/>
      <c r="K892" s="241"/>
    </row>
    <row r="893" spans="2:11" s="240" customFormat="1" x14ac:dyDescent="0.2">
      <c r="B893" s="81"/>
      <c r="C893" s="81"/>
      <c r="D893" s="81"/>
      <c r="E893" s="81"/>
      <c r="F893" s="100"/>
      <c r="G893" s="247"/>
      <c r="H893" s="247"/>
      <c r="I893" s="247"/>
      <c r="J893" s="247"/>
      <c r="K893" s="241"/>
    </row>
    <row r="894" spans="2:11" s="240" customFormat="1" x14ac:dyDescent="0.2">
      <c r="B894" s="81"/>
      <c r="C894" s="81"/>
      <c r="D894" s="81"/>
      <c r="E894" s="81"/>
      <c r="F894" s="100"/>
      <c r="G894" s="247"/>
      <c r="H894" s="247"/>
      <c r="I894" s="247"/>
      <c r="J894" s="247"/>
      <c r="K894" s="241"/>
    </row>
    <row r="895" spans="2:11" s="240" customFormat="1" x14ac:dyDescent="0.2">
      <c r="B895" s="81"/>
      <c r="C895" s="81"/>
      <c r="D895" s="81"/>
      <c r="E895" s="81"/>
      <c r="F895" s="100"/>
      <c r="G895" s="247"/>
      <c r="H895" s="247"/>
      <c r="I895" s="247"/>
      <c r="J895" s="247"/>
      <c r="K895" s="241"/>
    </row>
    <row r="896" spans="2:11" s="240" customFormat="1" x14ac:dyDescent="0.2">
      <c r="B896" s="81"/>
      <c r="C896" s="81"/>
      <c r="D896" s="81"/>
      <c r="E896" s="81"/>
      <c r="F896" s="100"/>
      <c r="G896" s="247"/>
      <c r="H896" s="247"/>
      <c r="I896" s="247"/>
      <c r="J896" s="247"/>
      <c r="K896" s="241"/>
    </row>
    <row r="897" spans="2:11" s="240" customFormat="1" x14ac:dyDescent="0.2">
      <c r="B897" s="81"/>
      <c r="C897" s="81"/>
      <c r="D897" s="81"/>
      <c r="E897" s="81"/>
      <c r="F897" s="100"/>
      <c r="G897" s="247"/>
      <c r="H897" s="247"/>
      <c r="I897" s="247"/>
      <c r="J897" s="247"/>
      <c r="K897" s="241"/>
    </row>
    <row r="898" spans="2:11" s="240" customFormat="1" x14ac:dyDescent="0.2">
      <c r="B898" s="81"/>
      <c r="C898" s="81"/>
      <c r="D898" s="81"/>
      <c r="E898" s="81"/>
      <c r="F898" s="100"/>
      <c r="G898" s="247"/>
      <c r="H898" s="247"/>
      <c r="I898" s="247"/>
      <c r="J898" s="247"/>
      <c r="K898" s="241"/>
    </row>
    <row r="899" spans="2:11" s="240" customFormat="1" x14ac:dyDescent="0.2">
      <c r="B899" s="81"/>
      <c r="C899" s="81"/>
      <c r="D899" s="81"/>
      <c r="E899" s="81"/>
      <c r="F899" s="100"/>
      <c r="G899" s="247"/>
      <c r="H899" s="247"/>
      <c r="I899" s="247"/>
      <c r="J899" s="247"/>
      <c r="K899" s="241"/>
    </row>
    <row r="900" spans="2:11" s="240" customFormat="1" x14ac:dyDescent="0.2">
      <c r="B900" s="81"/>
      <c r="C900" s="81"/>
      <c r="D900" s="81"/>
      <c r="E900" s="81"/>
      <c r="F900" s="100"/>
      <c r="G900" s="247"/>
      <c r="H900" s="247"/>
      <c r="I900" s="247"/>
      <c r="J900" s="247"/>
      <c r="K900" s="241"/>
    </row>
    <row r="901" spans="2:11" s="240" customFormat="1" x14ac:dyDescent="0.2">
      <c r="B901" s="81"/>
      <c r="C901" s="81"/>
      <c r="D901" s="81"/>
      <c r="E901" s="81"/>
      <c r="F901" s="100"/>
      <c r="G901" s="247"/>
      <c r="H901" s="247"/>
      <c r="I901" s="247"/>
      <c r="J901" s="247"/>
      <c r="K901" s="241"/>
    </row>
    <row r="902" spans="2:11" s="240" customFormat="1" x14ac:dyDescent="0.2">
      <c r="B902" s="81"/>
      <c r="C902" s="81"/>
      <c r="D902" s="81"/>
      <c r="E902" s="81"/>
      <c r="F902" s="100"/>
      <c r="G902" s="247"/>
      <c r="H902" s="247"/>
      <c r="I902" s="247"/>
      <c r="J902" s="247"/>
      <c r="K902" s="241"/>
    </row>
    <row r="903" spans="2:11" s="240" customFormat="1" x14ac:dyDescent="0.2">
      <c r="B903" s="81"/>
      <c r="C903" s="81"/>
      <c r="D903" s="81"/>
      <c r="E903" s="81"/>
      <c r="F903" s="100"/>
      <c r="G903" s="247"/>
      <c r="H903" s="247"/>
      <c r="I903" s="247"/>
      <c r="J903" s="247"/>
      <c r="K903" s="241"/>
    </row>
    <row r="904" spans="2:11" s="240" customFormat="1" x14ac:dyDescent="0.2">
      <c r="B904" s="81"/>
      <c r="C904" s="81"/>
      <c r="D904" s="81"/>
      <c r="E904" s="81"/>
      <c r="F904" s="100"/>
      <c r="G904" s="247"/>
      <c r="H904" s="247"/>
      <c r="I904" s="247"/>
      <c r="J904" s="247"/>
      <c r="K904" s="241"/>
    </row>
    <row r="905" spans="2:11" s="240" customFormat="1" x14ac:dyDescent="0.2">
      <c r="B905" s="81"/>
      <c r="C905" s="81"/>
      <c r="D905" s="81"/>
      <c r="E905" s="81"/>
      <c r="F905" s="100"/>
      <c r="G905" s="247"/>
      <c r="H905" s="247"/>
      <c r="I905" s="247"/>
      <c r="J905" s="247"/>
      <c r="K905" s="241"/>
    </row>
    <row r="906" spans="2:11" s="240" customFormat="1" x14ac:dyDescent="0.2">
      <c r="B906" s="81"/>
      <c r="C906" s="81"/>
      <c r="D906" s="81"/>
      <c r="E906" s="81"/>
      <c r="F906" s="100"/>
      <c r="G906" s="247"/>
      <c r="H906" s="247"/>
      <c r="I906" s="247"/>
      <c r="J906" s="247"/>
      <c r="K906" s="241"/>
    </row>
    <row r="907" spans="2:11" s="240" customFormat="1" x14ac:dyDescent="0.2">
      <c r="B907" s="81"/>
      <c r="C907" s="81"/>
      <c r="D907" s="81"/>
      <c r="E907" s="81"/>
      <c r="F907" s="100"/>
      <c r="G907" s="247"/>
      <c r="H907" s="247"/>
      <c r="I907" s="247"/>
      <c r="J907" s="247"/>
      <c r="K907" s="241"/>
    </row>
    <row r="908" spans="2:11" s="240" customFormat="1" x14ac:dyDescent="0.2">
      <c r="B908" s="81"/>
      <c r="C908" s="81"/>
      <c r="D908" s="81"/>
      <c r="E908" s="81"/>
      <c r="F908" s="100"/>
      <c r="G908" s="247"/>
      <c r="H908" s="247"/>
      <c r="I908" s="247"/>
      <c r="J908" s="247"/>
      <c r="K908" s="241"/>
    </row>
    <row r="909" spans="2:11" s="240" customFormat="1" x14ac:dyDescent="0.2">
      <c r="B909" s="81"/>
      <c r="C909" s="81"/>
      <c r="D909" s="81"/>
      <c r="E909" s="81"/>
      <c r="F909" s="100"/>
      <c r="G909" s="247"/>
      <c r="H909" s="247"/>
      <c r="I909" s="247"/>
      <c r="J909" s="247"/>
      <c r="K909" s="241"/>
    </row>
    <row r="910" spans="2:11" s="240" customFormat="1" x14ac:dyDescent="0.2">
      <c r="B910" s="81"/>
      <c r="C910" s="81"/>
      <c r="D910" s="81"/>
      <c r="E910" s="81"/>
      <c r="F910" s="100"/>
      <c r="G910" s="247"/>
      <c r="H910" s="247"/>
      <c r="I910" s="247"/>
      <c r="J910" s="247"/>
      <c r="K910" s="241"/>
    </row>
    <row r="911" spans="2:11" s="240" customFormat="1" x14ac:dyDescent="0.2">
      <c r="B911" s="81"/>
      <c r="C911" s="81"/>
      <c r="D911" s="81"/>
      <c r="E911" s="81"/>
      <c r="F911" s="100"/>
      <c r="G911" s="247"/>
      <c r="H911" s="247"/>
      <c r="I911" s="247"/>
      <c r="J911" s="247"/>
      <c r="K911" s="241"/>
    </row>
    <row r="912" spans="2:11" s="240" customFormat="1" x14ac:dyDescent="0.2">
      <c r="B912" s="81"/>
      <c r="C912" s="81"/>
      <c r="D912" s="81"/>
      <c r="E912" s="81"/>
      <c r="F912" s="100"/>
      <c r="G912" s="247"/>
      <c r="H912" s="247"/>
      <c r="I912" s="247"/>
      <c r="J912" s="247"/>
      <c r="K912" s="241"/>
    </row>
    <row r="913" spans="2:11" s="240" customFormat="1" x14ac:dyDescent="0.2">
      <c r="B913" s="81"/>
      <c r="C913" s="81"/>
      <c r="D913" s="81"/>
      <c r="E913" s="81"/>
      <c r="F913" s="100"/>
      <c r="G913" s="247"/>
      <c r="H913" s="247"/>
      <c r="I913" s="247"/>
      <c r="J913" s="247"/>
      <c r="K913" s="241"/>
    </row>
    <row r="914" spans="2:11" s="240" customFormat="1" x14ac:dyDescent="0.2">
      <c r="B914" s="81"/>
      <c r="C914" s="81"/>
      <c r="D914" s="81"/>
      <c r="E914" s="81"/>
      <c r="F914" s="100"/>
      <c r="G914" s="247"/>
      <c r="H914" s="247"/>
      <c r="I914" s="247"/>
      <c r="J914" s="247"/>
      <c r="K914" s="241"/>
    </row>
    <row r="915" spans="2:11" s="240" customFormat="1" x14ac:dyDescent="0.2">
      <c r="B915" s="81"/>
      <c r="C915" s="81"/>
      <c r="D915" s="81"/>
      <c r="E915" s="81"/>
      <c r="F915" s="100"/>
      <c r="G915" s="247"/>
      <c r="H915" s="247"/>
      <c r="I915" s="247"/>
      <c r="J915" s="247"/>
      <c r="K915" s="241"/>
    </row>
    <row r="916" spans="2:11" s="240" customFormat="1" x14ac:dyDescent="0.2">
      <c r="B916" s="81"/>
      <c r="C916" s="81"/>
      <c r="D916" s="81"/>
      <c r="E916" s="81"/>
      <c r="F916" s="100"/>
      <c r="G916" s="247"/>
      <c r="H916" s="247"/>
      <c r="I916" s="247"/>
      <c r="J916" s="247"/>
      <c r="K916" s="241"/>
    </row>
    <row r="917" spans="2:11" s="240" customFormat="1" x14ac:dyDescent="0.2">
      <c r="B917" s="81"/>
      <c r="C917" s="81"/>
      <c r="D917" s="81"/>
      <c r="E917" s="81"/>
      <c r="F917" s="100"/>
      <c r="G917" s="247"/>
      <c r="H917" s="247"/>
      <c r="I917" s="247"/>
      <c r="J917" s="247"/>
      <c r="K917" s="241"/>
    </row>
    <row r="918" spans="2:11" s="240" customFormat="1" x14ac:dyDescent="0.2">
      <c r="B918" s="81"/>
      <c r="C918" s="81"/>
      <c r="D918" s="81"/>
      <c r="E918" s="81"/>
      <c r="F918" s="100"/>
      <c r="G918" s="247"/>
      <c r="H918" s="247"/>
      <c r="I918" s="247"/>
      <c r="J918" s="247"/>
      <c r="K918" s="241"/>
    </row>
    <row r="919" spans="2:11" s="240" customFormat="1" x14ac:dyDescent="0.2">
      <c r="B919" s="81"/>
      <c r="C919" s="81"/>
      <c r="D919" s="81"/>
      <c r="E919" s="81"/>
      <c r="F919" s="100"/>
      <c r="G919" s="247"/>
      <c r="H919" s="247"/>
      <c r="I919" s="247"/>
      <c r="J919" s="247"/>
      <c r="K919" s="241"/>
    </row>
    <row r="920" spans="2:11" s="240" customFormat="1" x14ac:dyDescent="0.2">
      <c r="B920" s="81"/>
      <c r="C920" s="81"/>
      <c r="D920" s="81"/>
      <c r="E920" s="81"/>
      <c r="F920" s="100"/>
      <c r="G920" s="247"/>
      <c r="H920" s="247"/>
      <c r="I920" s="247"/>
      <c r="J920" s="247"/>
      <c r="K920" s="241"/>
    </row>
    <row r="921" spans="2:11" s="240" customFormat="1" x14ac:dyDescent="0.2">
      <c r="B921" s="81"/>
      <c r="C921" s="81"/>
      <c r="D921" s="81"/>
      <c r="E921" s="81"/>
      <c r="F921" s="100"/>
      <c r="G921" s="247"/>
      <c r="H921" s="247"/>
      <c r="I921" s="247"/>
      <c r="J921" s="247"/>
      <c r="K921" s="241"/>
    </row>
    <row r="922" spans="2:11" s="240" customFormat="1" x14ac:dyDescent="0.2">
      <c r="B922" s="81"/>
      <c r="C922" s="81"/>
      <c r="D922" s="81"/>
      <c r="E922" s="81"/>
      <c r="F922" s="100"/>
      <c r="G922" s="247"/>
      <c r="H922" s="247"/>
      <c r="I922" s="247"/>
      <c r="J922" s="247"/>
      <c r="K922" s="241"/>
    </row>
    <row r="923" spans="2:11" s="240" customFormat="1" x14ac:dyDescent="0.2">
      <c r="B923" s="81"/>
      <c r="C923" s="81"/>
      <c r="D923" s="81"/>
      <c r="E923" s="81"/>
      <c r="F923" s="100"/>
      <c r="G923" s="247"/>
      <c r="H923" s="247"/>
      <c r="I923" s="247"/>
      <c r="J923" s="247"/>
      <c r="K923" s="241"/>
    </row>
    <row r="924" spans="2:11" s="240" customFormat="1" x14ac:dyDescent="0.2">
      <c r="B924" s="81"/>
      <c r="C924" s="81"/>
      <c r="D924" s="81"/>
      <c r="E924" s="81"/>
      <c r="F924" s="100"/>
      <c r="G924" s="247"/>
      <c r="H924" s="247"/>
      <c r="I924" s="247"/>
      <c r="J924" s="247"/>
      <c r="K924" s="241"/>
    </row>
    <row r="925" spans="2:11" s="240" customFormat="1" x14ac:dyDescent="0.2">
      <c r="B925" s="81"/>
      <c r="C925" s="81"/>
      <c r="D925" s="81"/>
      <c r="E925" s="81"/>
      <c r="F925" s="100"/>
      <c r="G925" s="247"/>
      <c r="H925" s="247"/>
      <c r="I925" s="247"/>
      <c r="J925" s="247"/>
      <c r="K925" s="241"/>
    </row>
    <row r="926" spans="2:11" s="240" customFormat="1" x14ac:dyDescent="0.2">
      <c r="B926" s="81"/>
      <c r="C926" s="81"/>
      <c r="D926" s="81"/>
      <c r="E926" s="81"/>
      <c r="F926" s="100"/>
      <c r="G926" s="247"/>
      <c r="H926" s="247"/>
      <c r="I926" s="247"/>
      <c r="J926" s="247"/>
      <c r="K926" s="241"/>
    </row>
    <row r="927" spans="2:11" s="240" customFormat="1" x14ac:dyDescent="0.2">
      <c r="B927" s="81"/>
      <c r="C927" s="81"/>
      <c r="D927" s="81"/>
      <c r="E927" s="81"/>
      <c r="F927" s="100"/>
      <c r="G927" s="247"/>
      <c r="H927" s="247"/>
      <c r="I927" s="247"/>
      <c r="J927" s="247"/>
      <c r="K927" s="241"/>
    </row>
    <row r="928" spans="2:11" s="240" customFormat="1" x14ac:dyDescent="0.2">
      <c r="B928" s="81"/>
      <c r="C928" s="81"/>
      <c r="D928" s="81"/>
      <c r="E928" s="81"/>
      <c r="F928" s="100"/>
      <c r="G928" s="247"/>
      <c r="H928" s="247"/>
      <c r="I928" s="247"/>
      <c r="J928" s="247"/>
      <c r="K928" s="241"/>
    </row>
    <row r="929" spans="2:11" s="240" customFormat="1" x14ac:dyDescent="0.2">
      <c r="B929" s="81"/>
      <c r="C929" s="81"/>
      <c r="D929" s="81"/>
      <c r="E929" s="81"/>
      <c r="F929" s="100"/>
      <c r="G929" s="247"/>
      <c r="H929" s="247"/>
      <c r="I929" s="247"/>
      <c r="J929" s="247"/>
      <c r="K929" s="241"/>
    </row>
    <row r="930" spans="2:11" s="240" customFormat="1" x14ac:dyDescent="0.2">
      <c r="B930" s="81"/>
      <c r="C930" s="81"/>
      <c r="D930" s="81"/>
      <c r="E930" s="81"/>
      <c r="F930" s="100"/>
      <c r="G930" s="247"/>
      <c r="H930" s="247"/>
      <c r="I930" s="247"/>
      <c r="J930" s="247"/>
      <c r="K930" s="241"/>
    </row>
    <row r="931" spans="2:11" s="240" customFormat="1" x14ac:dyDescent="0.2">
      <c r="B931" s="81"/>
      <c r="C931" s="81"/>
      <c r="D931" s="81"/>
      <c r="E931" s="81"/>
      <c r="F931" s="100"/>
      <c r="G931" s="247"/>
      <c r="H931" s="247"/>
      <c r="I931" s="247"/>
      <c r="J931" s="247"/>
      <c r="K931" s="241"/>
    </row>
    <row r="932" spans="2:11" s="240" customFormat="1" x14ac:dyDescent="0.2">
      <c r="B932" s="81"/>
      <c r="C932" s="81"/>
      <c r="D932" s="81"/>
      <c r="E932" s="81"/>
      <c r="F932" s="100"/>
      <c r="G932" s="247"/>
      <c r="H932" s="247"/>
      <c r="I932" s="247"/>
      <c r="J932" s="247"/>
      <c r="K932" s="241"/>
    </row>
    <row r="933" spans="2:11" s="240" customFormat="1" x14ac:dyDescent="0.2">
      <c r="B933" s="81"/>
      <c r="C933" s="81"/>
      <c r="D933" s="81"/>
      <c r="E933" s="81"/>
      <c r="F933" s="100"/>
      <c r="G933" s="247"/>
      <c r="H933" s="247"/>
      <c r="I933" s="247"/>
      <c r="J933" s="247"/>
      <c r="K933" s="241"/>
    </row>
    <row r="934" spans="2:11" s="240" customFormat="1" x14ac:dyDescent="0.2">
      <c r="B934" s="81"/>
      <c r="C934" s="81"/>
      <c r="D934" s="81"/>
      <c r="E934" s="81"/>
      <c r="F934" s="100"/>
      <c r="G934" s="247"/>
      <c r="H934" s="247"/>
      <c r="I934" s="247"/>
      <c r="J934" s="247"/>
      <c r="K934" s="241"/>
    </row>
    <row r="935" spans="2:11" s="240" customFormat="1" x14ac:dyDescent="0.2">
      <c r="B935" s="81"/>
      <c r="C935" s="81"/>
      <c r="D935" s="81"/>
      <c r="E935" s="81"/>
      <c r="F935" s="100"/>
      <c r="G935" s="247"/>
      <c r="H935" s="247"/>
      <c r="I935" s="247"/>
      <c r="J935" s="247"/>
      <c r="K935" s="241"/>
    </row>
    <row r="936" spans="2:11" s="240" customFormat="1" x14ac:dyDescent="0.2">
      <c r="B936" s="81"/>
      <c r="C936" s="81"/>
      <c r="D936" s="81"/>
      <c r="E936" s="81"/>
      <c r="F936" s="100"/>
      <c r="G936" s="247"/>
      <c r="H936" s="247"/>
      <c r="I936" s="247"/>
      <c r="J936" s="247"/>
      <c r="K936" s="241"/>
    </row>
    <row r="937" spans="2:11" s="240" customFormat="1" x14ac:dyDescent="0.2">
      <c r="B937" s="81"/>
      <c r="C937" s="81"/>
      <c r="D937" s="81"/>
      <c r="E937" s="81"/>
      <c r="F937" s="100"/>
      <c r="G937" s="247"/>
      <c r="H937" s="247"/>
      <c r="I937" s="247"/>
      <c r="J937" s="247"/>
      <c r="K937" s="241"/>
    </row>
    <row r="938" spans="2:11" s="240" customFormat="1" x14ac:dyDescent="0.2">
      <c r="B938" s="81"/>
      <c r="C938" s="81"/>
      <c r="D938" s="81"/>
      <c r="E938" s="81"/>
      <c r="F938" s="100"/>
      <c r="G938" s="247"/>
      <c r="H938" s="247"/>
      <c r="I938" s="247"/>
      <c r="J938" s="247"/>
      <c r="K938" s="241"/>
    </row>
    <row r="939" spans="2:11" s="240" customFormat="1" x14ac:dyDescent="0.2">
      <c r="B939" s="81"/>
      <c r="C939" s="81"/>
      <c r="D939" s="81"/>
      <c r="E939" s="81"/>
      <c r="F939" s="100"/>
      <c r="G939" s="247"/>
      <c r="H939" s="247"/>
      <c r="I939" s="247"/>
      <c r="J939" s="247"/>
      <c r="K939" s="241"/>
    </row>
    <row r="940" spans="2:11" s="240" customFormat="1" x14ac:dyDescent="0.2">
      <c r="B940" s="81"/>
      <c r="C940" s="81"/>
      <c r="D940" s="81"/>
      <c r="E940" s="81"/>
      <c r="F940" s="100"/>
      <c r="G940" s="247"/>
      <c r="H940" s="247"/>
      <c r="I940" s="247"/>
      <c r="J940" s="247"/>
      <c r="K940" s="241"/>
    </row>
    <row r="941" spans="2:11" s="240" customFormat="1" x14ac:dyDescent="0.2">
      <c r="B941" s="81"/>
      <c r="C941" s="81"/>
      <c r="D941" s="81"/>
      <c r="E941" s="81"/>
      <c r="F941" s="100"/>
      <c r="G941" s="247"/>
      <c r="H941" s="247"/>
      <c r="I941" s="247"/>
      <c r="J941" s="247"/>
      <c r="K941" s="241"/>
    </row>
    <row r="942" spans="2:11" s="240" customFormat="1" x14ac:dyDescent="0.2">
      <c r="B942" s="81"/>
      <c r="C942" s="81"/>
      <c r="D942" s="81"/>
      <c r="E942" s="81"/>
      <c r="F942" s="100"/>
      <c r="G942" s="247"/>
      <c r="H942" s="247"/>
      <c r="I942" s="247"/>
      <c r="J942" s="247"/>
      <c r="K942" s="241"/>
    </row>
    <row r="943" spans="2:11" s="240" customFormat="1" x14ac:dyDescent="0.2">
      <c r="B943" s="81"/>
      <c r="C943" s="81"/>
      <c r="D943" s="81"/>
      <c r="E943" s="81"/>
      <c r="F943" s="100"/>
      <c r="G943" s="247"/>
      <c r="H943" s="247"/>
      <c r="I943" s="247"/>
      <c r="J943" s="247"/>
      <c r="K943" s="241"/>
    </row>
    <row r="944" spans="2:11" s="240" customFormat="1" x14ac:dyDescent="0.2">
      <c r="B944" s="81"/>
      <c r="C944" s="81"/>
      <c r="D944" s="81"/>
      <c r="E944" s="81"/>
      <c r="F944" s="100"/>
      <c r="G944" s="247"/>
      <c r="H944" s="247"/>
      <c r="I944" s="247"/>
      <c r="J944" s="247"/>
      <c r="K944" s="241"/>
    </row>
    <row r="945" spans="2:11" s="240" customFormat="1" x14ac:dyDescent="0.2">
      <c r="B945" s="81"/>
      <c r="C945" s="81"/>
      <c r="D945" s="81"/>
      <c r="E945" s="81"/>
      <c r="F945" s="100"/>
      <c r="G945" s="247"/>
      <c r="H945" s="247"/>
      <c r="I945" s="247"/>
      <c r="J945" s="247"/>
      <c r="K945" s="241"/>
    </row>
    <row r="946" spans="2:11" s="240" customFormat="1" x14ac:dyDescent="0.2">
      <c r="B946" s="81"/>
      <c r="C946" s="81"/>
      <c r="D946" s="81"/>
      <c r="E946" s="81"/>
      <c r="F946" s="100"/>
      <c r="G946" s="247"/>
      <c r="H946" s="247"/>
      <c r="I946" s="247"/>
      <c r="J946" s="247"/>
      <c r="K946" s="241"/>
    </row>
    <row r="947" spans="2:11" s="240" customFormat="1" x14ac:dyDescent="0.2">
      <c r="B947" s="81"/>
      <c r="C947" s="81"/>
      <c r="D947" s="81"/>
      <c r="E947" s="81"/>
      <c r="F947" s="100"/>
      <c r="G947" s="247"/>
      <c r="H947" s="247"/>
      <c r="I947" s="247"/>
      <c r="J947" s="247"/>
      <c r="K947" s="241"/>
    </row>
    <row r="948" spans="2:11" s="240" customFormat="1" x14ac:dyDescent="0.2">
      <c r="B948" s="81"/>
      <c r="C948" s="81"/>
      <c r="D948" s="81"/>
      <c r="E948" s="81"/>
      <c r="F948" s="100"/>
      <c r="G948" s="247"/>
      <c r="H948" s="247"/>
      <c r="I948" s="247"/>
      <c r="J948" s="247"/>
      <c r="K948" s="241"/>
    </row>
    <row r="949" spans="2:11" s="240" customFormat="1" x14ac:dyDescent="0.2">
      <c r="B949" s="81"/>
      <c r="C949" s="81"/>
      <c r="D949" s="81"/>
      <c r="E949" s="81"/>
      <c r="F949" s="100"/>
      <c r="G949" s="247"/>
      <c r="H949" s="247"/>
      <c r="I949" s="247"/>
      <c r="J949" s="247"/>
      <c r="K949" s="241"/>
    </row>
    <row r="950" spans="2:11" s="240" customFormat="1" x14ac:dyDescent="0.2">
      <c r="B950" s="81"/>
      <c r="C950" s="81"/>
      <c r="D950" s="81"/>
      <c r="E950" s="81"/>
      <c r="F950" s="100"/>
      <c r="G950" s="247"/>
      <c r="H950" s="247"/>
      <c r="I950" s="247"/>
      <c r="J950" s="247"/>
      <c r="K950" s="241"/>
    </row>
    <row r="951" spans="2:11" s="240" customFormat="1" x14ac:dyDescent="0.2">
      <c r="B951" s="81"/>
      <c r="C951" s="81"/>
      <c r="D951" s="81"/>
      <c r="E951" s="81"/>
      <c r="F951" s="100"/>
      <c r="G951" s="247"/>
      <c r="H951" s="247"/>
      <c r="I951" s="247"/>
      <c r="J951" s="247"/>
      <c r="K951" s="241"/>
    </row>
    <row r="952" spans="2:11" s="240" customFormat="1" x14ac:dyDescent="0.2">
      <c r="B952" s="81"/>
      <c r="C952" s="81"/>
      <c r="D952" s="81"/>
      <c r="E952" s="81"/>
      <c r="F952" s="100"/>
      <c r="G952" s="247"/>
      <c r="H952" s="247"/>
      <c r="I952" s="247"/>
      <c r="J952" s="247"/>
      <c r="K952" s="241"/>
    </row>
    <row r="953" spans="2:11" s="240" customFormat="1" x14ac:dyDescent="0.2">
      <c r="B953" s="81"/>
      <c r="C953" s="81"/>
      <c r="D953" s="81"/>
      <c r="E953" s="81"/>
      <c r="F953" s="100"/>
      <c r="G953" s="247"/>
      <c r="H953" s="247"/>
      <c r="I953" s="247"/>
      <c r="J953" s="247"/>
      <c r="K953" s="241"/>
    </row>
    <row r="954" spans="2:11" s="240" customFormat="1" x14ac:dyDescent="0.2">
      <c r="B954" s="81"/>
      <c r="C954" s="81"/>
      <c r="D954" s="81"/>
      <c r="E954" s="81"/>
      <c r="F954" s="100"/>
      <c r="G954" s="247"/>
      <c r="H954" s="247"/>
      <c r="I954" s="247"/>
      <c r="J954" s="247"/>
      <c r="K954" s="241"/>
    </row>
    <row r="955" spans="2:11" s="240" customFormat="1" x14ac:dyDescent="0.2">
      <c r="B955" s="81"/>
      <c r="C955" s="81"/>
      <c r="D955" s="81"/>
      <c r="E955" s="81"/>
      <c r="F955" s="100"/>
      <c r="G955" s="247"/>
      <c r="H955" s="247"/>
      <c r="I955" s="247"/>
      <c r="J955" s="247"/>
      <c r="K955" s="241"/>
    </row>
    <row r="956" spans="2:11" s="240" customFormat="1" x14ac:dyDescent="0.2">
      <c r="B956" s="81"/>
      <c r="C956" s="81"/>
      <c r="D956" s="81"/>
      <c r="E956" s="81"/>
      <c r="F956" s="100"/>
      <c r="G956" s="247"/>
      <c r="H956" s="247"/>
      <c r="I956" s="247"/>
      <c r="J956" s="247"/>
      <c r="K956" s="241"/>
    </row>
    <row r="957" spans="2:11" s="240" customFormat="1" x14ac:dyDescent="0.2">
      <c r="B957" s="81"/>
      <c r="C957" s="81"/>
      <c r="D957" s="81"/>
      <c r="E957" s="81"/>
      <c r="F957" s="100"/>
      <c r="G957" s="247"/>
      <c r="H957" s="247"/>
      <c r="I957" s="247"/>
      <c r="J957" s="247"/>
      <c r="K957" s="241"/>
    </row>
    <row r="958" spans="2:11" s="240" customFormat="1" x14ac:dyDescent="0.2">
      <c r="B958" s="81"/>
      <c r="C958" s="81"/>
      <c r="D958" s="81"/>
      <c r="E958" s="81"/>
      <c r="F958" s="100"/>
      <c r="G958" s="247"/>
      <c r="H958" s="247"/>
      <c r="I958" s="247"/>
      <c r="J958" s="247"/>
      <c r="K958" s="241"/>
    </row>
    <row r="959" spans="2:11" s="240" customFormat="1" x14ac:dyDescent="0.2">
      <c r="B959" s="81"/>
      <c r="C959" s="81"/>
      <c r="D959" s="81"/>
      <c r="E959" s="81"/>
      <c r="F959" s="100"/>
      <c r="G959" s="247"/>
      <c r="H959" s="247"/>
      <c r="I959" s="247"/>
      <c r="J959" s="247"/>
      <c r="K959" s="241"/>
    </row>
    <row r="960" spans="2:11" s="240" customFormat="1" x14ac:dyDescent="0.2">
      <c r="B960" s="81"/>
      <c r="C960" s="81"/>
      <c r="D960" s="81"/>
      <c r="E960" s="81"/>
      <c r="F960" s="100"/>
      <c r="G960" s="247"/>
      <c r="H960" s="247"/>
      <c r="I960" s="247"/>
      <c r="J960" s="247"/>
      <c r="K960" s="241"/>
    </row>
    <row r="961" spans="2:11" s="240" customFormat="1" x14ac:dyDescent="0.2">
      <c r="B961" s="81"/>
      <c r="C961" s="81"/>
      <c r="D961" s="81"/>
      <c r="E961" s="81"/>
      <c r="F961" s="100"/>
      <c r="G961" s="247"/>
      <c r="H961" s="247"/>
      <c r="I961" s="247"/>
      <c r="J961" s="247"/>
      <c r="K961" s="241"/>
    </row>
    <row r="962" spans="2:11" s="240" customFormat="1" x14ac:dyDescent="0.2">
      <c r="B962" s="81"/>
      <c r="C962" s="81"/>
      <c r="D962" s="81"/>
      <c r="E962" s="81"/>
      <c r="F962" s="100"/>
      <c r="G962" s="247"/>
      <c r="H962" s="247"/>
      <c r="I962" s="247"/>
      <c r="J962" s="247"/>
      <c r="K962" s="241"/>
    </row>
    <row r="963" spans="2:11" s="240" customFormat="1" x14ac:dyDescent="0.2">
      <c r="B963" s="81"/>
      <c r="C963" s="81"/>
      <c r="D963" s="81"/>
      <c r="E963" s="81"/>
      <c r="F963" s="100"/>
      <c r="G963" s="247"/>
      <c r="H963" s="247"/>
      <c r="I963" s="247"/>
      <c r="J963" s="247"/>
      <c r="K963" s="241"/>
    </row>
    <row r="964" spans="2:11" s="240" customFormat="1" x14ac:dyDescent="0.2">
      <c r="B964" s="81"/>
      <c r="C964" s="81"/>
      <c r="D964" s="81"/>
      <c r="E964" s="81"/>
      <c r="F964" s="100"/>
      <c r="G964" s="247"/>
      <c r="H964" s="247"/>
      <c r="I964" s="247"/>
      <c r="J964" s="247"/>
      <c r="K964" s="241"/>
    </row>
    <row r="965" spans="2:11" s="240" customFormat="1" x14ac:dyDescent="0.2">
      <c r="B965" s="81"/>
      <c r="C965" s="81"/>
      <c r="D965" s="81"/>
      <c r="E965" s="81"/>
      <c r="F965" s="100"/>
      <c r="G965" s="247"/>
      <c r="H965" s="247"/>
      <c r="I965" s="247"/>
      <c r="J965" s="247"/>
      <c r="K965" s="241"/>
    </row>
    <row r="966" spans="2:11" s="240" customFormat="1" x14ac:dyDescent="0.2">
      <c r="B966" s="81"/>
      <c r="C966" s="81"/>
      <c r="D966" s="81"/>
      <c r="E966" s="81"/>
      <c r="F966" s="100"/>
      <c r="G966" s="247"/>
      <c r="H966" s="247"/>
      <c r="I966" s="247"/>
      <c r="J966" s="247"/>
      <c r="K966" s="241"/>
    </row>
    <row r="967" spans="2:11" s="240" customFormat="1" x14ac:dyDescent="0.2">
      <c r="B967" s="81"/>
      <c r="C967" s="81"/>
      <c r="D967" s="81"/>
      <c r="E967" s="81"/>
      <c r="F967" s="100"/>
      <c r="G967" s="247"/>
      <c r="H967" s="247"/>
      <c r="I967" s="247"/>
      <c r="J967" s="247"/>
      <c r="K967" s="241"/>
    </row>
    <row r="968" spans="2:11" s="240" customFormat="1" x14ac:dyDescent="0.2">
      <c r="B968" s="81"/>
      <c r="C968" s="81"/>
      <c r="D968" s="81"/>
      <c r="E968" s="81"/>
      <c r="F968" s="100"/>
      <c r="G968" s="247"/>
      <c r="H968" s="247"/>
      <c r="I968" s="247"/>
      <c r="J968" s="247"/>
      <c r="K968" s="241"/>
    </row>
    <row r="969" spans="2:11" s="240" customFormat="1" x14ac:dyDescent="0.2">
      <c r="B969" s="81"/>
      <c r="C969" s="81"/>
      <c r="D969" s="81"/>
      <c r="E969" s="81"/>
      <c r="F969" s="100"/>
      <c r="G969" s="247"/>
      <c r="H969" s="247"/>
      <c r="I969" s="247"/>
      <c r="J969" s="247"/>
      <c r="K969" s="241"/>
    </row>
    <row r="970" spans="2:11" s="240" customFormat="1" x14ac:dyDescent="0.2">
      <c r="B970" s="81"/>
      <c r="C970" s="81"/>
      <c r="D970" s="81"/>
      <c r="E970" s="81"/>
      <c r="F970" s="100"/>
      <c r="G970" s="247"/>
      <c r="H970" s="247"/>
      <c r="I970" s="247"/>
      <c r="J970" s="247"/>
      <c r="K970" s="241"/>
    </row>
    <row r="971" spans="2:11" s="240" customFormat="1" x14ac:dyDescent="0.2">
      <c r="B971" s="81"/>
      <c r="C971" s="81"/>
      <c r="D971" s="81"/>
      <c r="E971" s="81"/>
      <c r="F971" s="100"/>
      <c r="G971" s="247"/>
      <c r="H971" s="247"/>
      <c r="I971" s="247"/>
      <c r="J971" s="247"/>
      <c r="K971" s="241"/>
    </row>
    <row r="972" spans="2:11" s="240" customFormat="1" x14ac:dyDescent="0.2">
      <c r="B972" s="81"/>
      <c r="C972" s="81"/>
      <c r="D972" s="81"/>
      <c r="E972" s="81"/>
      <c r="F972" s="100"/>
      <c r="G972" s="247"/>
      <c r="H972" s="247"/>
      <c r="I972" s="247"/>
      <c r="J972" s="247"/>
      <c r="K972" s="241"/>
    </row>
    <row r="973" spans="2:11" s="240" customFormat="1" x14ac:dyDescent="0.2">
      <c r="B973" s="81"/>
      <c r="C973" s="81"/>
      <c r="D973" s="81"/>
      <c r="E973" s="81"/>
      <c r="F973" s="100"/>
      <c r="G973" s="247"/>
      <c r="H973" s="247"/>
      <c r="I973" s="247"/>
      <c r="J973" s="247"/>
      <c r="K973" s="241"/>
    </row>
    <row r="974" spans="2:11" s="240" customFormat="1" x14ac:dyDescent="0.2">
      <c r="B974" s="81"/>
      <c r="C974" s="81"/>
      <c r="D974" s="81"/>
      <c r="E974" s="81"/>
      <c r="F974" s="100"/>
      <c r="G974" s="247"/>
      <c r="H974" s="247"/>
      <c r="I974" s="247"/>
      <c r="J974" s="247"/>
      <c r="K974" s="241"/>
    </row>
    <row r="975" spans="2:11" s="240" customFormat="1" x14ac:dyDescent="0.2">
      <c r="B975" s="81"/>
      <c r="C975" s="81"/>
      <c r="D975" s="81"/>
      <c r="E975" s="81"/>
      <c r="F975" s="100"/>
      <c r="G975" s="247"/>
      <c r="H975" s="247"/>
      <c r="I975" s="247"/>
      <c r="J975" s="247"/>
      <c r="K975" s="241"/>
    </row>
    <row r="976" spans="2:11" s="240" customFormat="1" x14ac:dyDescent="0.2">
      <c r="B976" s="81"/>
      <c r="C976" s="81"/>
      <c r="D976" s="81"/>
      <c r="E976" s="81"/>
      <c r="F976" s="100"/>
      <c r="G976" s="247"/>
      <c r="H976" s="247"/>
      <c r="I976" s="247"/>
      <c r="J976" s="247"/>
      <c r="K976" s="241"/>
    </row>
    <row r="977" spans="2:11" s="240" customFormat="1" x14ac:dyDescent="0.2">
      <c r="B977" s="81"/>
      <c r="C977" s="81"/>
      <c r="D977" s="81"/>
      <c r="E977" s="81"/>
      <c r="F977" s="100"/>
      <c r="G977" s="247"/>
      <c r="H977" s="247"/>
      <c r="I977" s="247"/>
      <c r="J977" s="247"/>
      <c r="K977" s="241"/>
    </row>
    <row r="978" spans="2:11" s="240" customFormat="1" x14ac:dyDescent="0.2">
      <c r="B978" s="81"/>
      <c r="C978" s="81"/>
      <c r="D978" s="81"/>
      <c r="E978" s="81"/>
      <c r="F978" s="100"/>
      <c r="G978" s="247"/>
      <c r="H978" s="247"/>
      <c r="I978" s="247"/>
      <c r="J978" s="247"/>
      <c r="K978" s="241"/>
    </row>
    <row r="979" spans="2:11" s="240" customFormat="1" x14ac:dyDescent="0.2">
      <c r="B979" s="81"/>
      <c r="C979" s="81"/>
      <c r="D979" s="81"/>
      <c r="E979" s="81"/>
      <c r="F979" s="100"/>
      <c r="G979" s="247"/>
      <c r="H979" s="247"/>
      <c r="I979" s="247"/>
      <c r="J979" s="247"/>
      <c r="K979" s="241"/>
    </row>
    <row r="980" spans="2:11" s="240" customFormat="1" x14ac:dyDescent="0.2">
      <c r="B980" s="81"/>
      <c r="C980" s="81"/>
      <c r="D980" s="81"/>
      <c r="E980" s="81"/>
      <c r="F980" s="100"/>
      <c r="G980" s="247"/>
      <c r="H980" s="247"/>
      <c r="I980" s="247"/>
      <c r="J980" s="247"/>
      <c r="K980" s="241"/>
    </row>
    <row r="981" spans="2:11" s="240" customFormat="1" x14ac:dyDescent="0.2">
      <c r="B981" s="81"/>
      <c r="C981" s="81"/>
      <c r="D981" s="81"/>
      <c r="E981" s="81"/>
      <c r="F981" s="100"/>
      <c r="G981" s="247"/>
      <c r="H981" s="247"/>
      <c r="I981" s="247"/>
      <c r="J981" s="247"/>
      <c r="K981" s="241"/>
    </row>
    <row r="982" spans="2:11" s="240" customFormat="1" x14ac:dyDescent="0.2">
      <c r="B982" s="81"/>
      <c r="C982" s="81"/>
      <c r="D982" s="81"/>
      <c r="E982" s="81"/>
      <c r="F982" s="100"/>
      <c r="G982" s="247"/>
      <c r="H982" s="247"/>
      <c r="I982" s="247"/>
      <c r="J982" s="247"/>
      <c r="K982" s="241"/>
    </row>
    <row r="983" spans="2:11" s="240" customFormat="1" x14ac:dyDescent="0.2">
      <c r="B983" s="81"/>
      <c r="C983" s="81"/>
      <c r="D983" s="81"/>
      <c r="E983" s="81"/>
      <c r="F983" s="100"/>
      <c r="G983" s="247"/>
      <c r="H983" s="247"/>
      <c r="I983" s="247"/>
      <c r="J983" s="247"/>
      <c r="K983" s="241"/>
    </row>
    <row r="984" spans="2:11" s="240" customFormat="1" x14ac:dyDescent="0.2">
      <c r="B984" s="81"/>
      <c r="C984" s="81"/>
      <c r="D984" s="81"/>
      <c r="E984" s="81"/>
      <c r="F984" s="100"/>
      <c r="G984" s="247"/>
      <c r="H984" s="247"/>
      <c r="I984" s="247"/>
      <c r="J984" s="247"/>
      <c r="K984" s="241"/>
    </row>
    <row r="985" spans="2:11" s="240" customFormat="1" x14ac:dyDescent="0.2">
      <c r="B985" s="81"/>
      <c r="C985" s="81"/>
      <c r="D985" s="81"/>
      <c r="E985" s="81"/>
      <c r="F985" s="100"/>
      <c r="G985" s="247"/>
      <c r="H985" s="247"/>
      <c r="I985" s="247"/>
      <c r="J985" s="247"/>
      <c r="K985" s="241"/>
    </row>
    <row r="986" spans="2:11" s="240" customFormat="1" x14ac:dyDescent="0.2">
      <c r="B986" s="81"/>
      <c r="C986" s="81"/>
      <c r="D986" s="81"/>
      <c r="E986" s="81"/>
      <c r="F986" s="100"/>
      <c r="G986" s="247"/>
      <c r="H986" s="247"/>
      <c r="I986" s="247"/>
      <c r="J986" s="247"/>
      <c r="K986" s="241"/>
    </row>
    <row r="987" spans="2:11" s="240" customFormat="1" x14ac:dyDescent="0.2">
      <c r="B987" s="81"/>
      <c r="C987" s="81"/>
      <c r="D987" s="81"/>
      <c r="E987" s="81"/>
      <c r="F987" s="100"/>
      <c r="G987" s="247"/>
      <c r="H987" s="247"/>
      <c r="I987" s="247"/>
      <c r="J987" s="247"/>
      <c r="K987" s="241"/>
    </row>
    <row r="988" spans="2:11" s="240" customFormat="1" x14ac:dyDescent="0.2">
      <c r="B988" s="81"/>
      <c r="C988" s="81"/>
      <c r="D988" s="81"/>
      <c r="E988" s="81"/>
      <c r="F988" s="100"/>
      <c r="G988" s="247"/>
      <c r="H988" s="247"/>
      <c r="I988" s="247"/>
      <c r="J988" s="247"/>
      <c r="K988" s="241"/>
    </row>
    <row r="989" spans="2:11" s="240" customFormat="1" x14ac:dyDescent="0.2">
      <c r="B989" s="81"/>
      <c r="C989" s="81"/>
      <c r="D989" s="81"/>
      <c r="E989" s="81"/>
      <c r="F989" s="100"/>
      <c r="G989" s="247"/>
      <c r="H989" s="247"/>
      <c r="I989" s="247"/>
      <c r="J989" s="247"/>
      <c r="K989" s="241"/>
    </row>
    <row r="990" spans="2:11" s="240" customFormat="1" x14ac:dyDescent="0.2">
      <c r="B990" s="81"/>
      <c r="C990" s="81"/>
      <c r="D990" s="81"/>
      <c r="E990" s="81"/>
      <c r="F990" s="100"/>
      <c r="G990" s="247"/>
      <c r="H990" s="247"/>
      <c r="I990" s="247"/>
      <c r="J990" s="247"/>
      <c r="K990" s="241"/>
    </row>
    <row r="991" spans="2:11" s="240" customFormat="1" x14ac:dyDescent="0.2">
      <c r="B991" s="81"/>
      <c r="C991" s="81"/>
      <c r="D991" s="81"/>
      <c r="E991" s="81"/>
      <c r="F991" s="100"/>
      <c r="G991" s="247"/>
      <c r="H991" s="247"/>
      <c r="I991" s="247"/>
      <c r="J991" s="247"/>
      <c r="K991" s="241"/>
    </row>
    <row r="992" spans="2:11" s="240" customFormat="1" x14ac:dyDescent="0.2">
      <c r="B992" s="81"/>
      <c r="C992" s="81"/>
      <c r="D992" s="81"/>
      <c r="E992" s="81"/>
      <c r="F992" s="100"/>
      <c r="G992" s="247"/>
      <c r="H992" s="247"/>
      <c r="I992" s="247"/>
      <c r="J992" s="247"/>
      <c r="K992" s="241"/>
    </row>
    <row r="993" spans="2:11" s="240" customFormat="1" x14ac:dyDescent="0.2">
      <c r="B993" s="81"/>
      <c r="C993" s="81"/>
      <c r="D993" s="81"/>
      <c r="E993" s="81"/>
      <c r="F993" s="100"/>
      <c r="G993" s="247"/>
      <c r="H993" s="247"/>
      <c r="I993" s="247"/>
      <c r="J993" s="247"/>
      <c r="K993" s="241"/>
    </row>
    <row r="994" spans="2:11" s="240" customFormat="1" x14ac:dyDescent="0.2">
      <c r="B994" s="81"/>
      <c r="C994" s="81"/>
      <c r="D994" s="81"/>
      <c r="E994" s="81"/>
      <c r="F994" s="100"/>
      <c r="G994" s="247"/>
      <c r="H994" s="247"/>
      <c r="I994" s="247"/>
      <c r="J994" s="247"/>
      <c r="K994" s="241"/>
    </row>
    <row r="995" spans="2:11" s="240" customFormat="1" x14ac:dyDescent="0.2">
      <c r="B995" s="81"/>
      <c r="C995" s="81"/>
      <c r="D995" s="81"/>
      <c r="E995" s="81"/>
      <c r="F995" s="100"/>
      <c r="G995" s="247"/>
      <c r="H995" s="247"/>
      <c r="I995" s="247"/>
      <c r="J995" s="247"/>
      <c r="K995" s="241"/>
    </row>
    <row r="996" spans="2:11" s="240" customFormat="1" x14ac:dyDescent="0.2">
      <c r="B996" s="81"/>
      <c r="C996" s="81"/>
      <c r="D996" s="81"/>
      <c r="E996" s="81"/>
      <c r="F996" s="100"/>
      <c r="G996" s="247"/>
      <c r="H996" s="247"/>
      <c r="I996" s="247"/>
      <c r="J996" s="247"/>
      <c r="K996" s="241"/>
    </row>
    <row r="997" spans="2:11" s="240" customFormat="1" x14ac:dyDescent="0.2">
      <c r="B997" s="81"/>
      <c r="C997" s="81"/>
      <c r="D997" s="81"/>
      <c r="E997" s="81"/>
      <c r="F997" s="100"/>
      <c r="G997" s="247"/>
      <c r="H997" s="247"/>
      <c r="I997" s="247"/>
      <c r="J997" s="247"/>
      <c r="K997" s="241"/>
    </row>
    <row r="998" spans="2:11" s="240" customFormat="1" x14ac:dyDescent="0.2">
      <c r="B998" s="81"/>
      <c r="C998" s="81"/>
      <c r="D998" s="81"/>
      <c r="E998" s="81"/>
      <c r="F998" s="100"/>
      <c r="G998" s="247"/>
      <c r="H998" s="247"/>
      <c r="I998" s="247"/>
      <c r="J998" s="247"/>
      <c r="K998" s="241"/>
    </row>
    <row r="999" spans="2:11" s="240" customFormat="1" x14ac:dyDescent="0.2">
      <c r="B999" s="81"/>
      <c r="C999" s="81"/>
      <c r="D999" s="81"/>
      <c r="E999" s="81"/>
      <c r="F999" s="100"/>
      <c r="G999" s="247"/>
      <c r="H999" s="247"/>
      <c r="I999" s="247"/>
      <c r="J999" s="247"/>
      <c r="K999" s="241"/>
    </row>
    <row r="1000" spans="2:11" s="240" customFormat="1" x14ac:dyDescent="0.2">
      <c r="B1000" s="81"/>
      <c r="C1000" s="81"/>
      <c r="D1000" s="81"/>
      <c r="E1000" s="81"/>
      <c r="F1000" s="100"/>
      <c r="G1000" s="247"/>
      <c r="H1000" s="247"/>
      <c r="I1000" s="247"/>
      <c r="J1000" s="247"/>
      <c r="K1000" s="241"/>
    </row>
    <row r="1001" spans="2:11" s="240" customFormat="1" x14ac:dyDescent="0.2">
      <c r="B1001" s="81"/>
      <c r="C1001" s="81"/>
      <c r="D1001" s="81"/>
      <c r="E1001" s="81"/>
      <c r="F1001" s="100"/>
      <c r="G1001" s="247"/>
      <c r="H1001" s="247"/>
      <c r="I1001" s="247"/>
      <c r="J1001" s="247"/>
      <c r="K1001" s="241"/>
    </row>
    <row r="1002" spans="2:11" s="240" customFormat="1" x14ac:dyDescent="0.2">
      <c r="B1002" s="81"/>
      <c r="C1002" s="81"/>
      <c r="D1002" s="81"/>
      <c r="E1002" s="81"/>
      <c r="F1002" s="100"/>
      <c r="G1002" s="247"/>
      <c r="H1002" s="247"/>
      <c r="I1002" s="247"/>
      <c r="J1002" s="247"/>
      <c r="K1002" s="241"/>
    </row>
    <row r="1003" spans="2:11" s="240" customFormat="1" x14ac:dyDescent="0.2">
      <c r="B1003" s="81"/>
      <c r="C1003" s="81"/>
      <c r="D1003" s="81"/>
      <c r="E1003" s="81"/>
      <c r="F1003" s="100"/>
      <c r="G1003" s="247"/>
      <c r="H1003" s="247"/>
      <c r="I1003" s="247"/>
      <c r="J1003" s="247"/>
      <c r="K1003" s="241"/>
    </row>
    <row r="1004" spans="2:11" s="240" customFormat="1" x14ac:dyDescent="0.2">
      <c r="B1004" s="81"/>
      <c r="C1004" s="81"/>
      <c r="D1004" s="81"/>
      <c r="E1004" s="81"/>
      <c r="F1004" s="100"/>
      <c r="G1004" s="247"/>
      <c r="H1004" s="247"/>
      <c r="I1004" s="247"/>
      <c r="J1004" s="247"/>
      <c r="K1004" s="241"/>
    </row>
    <row r="1005" spans="2:11" s="240" customFormat="1" x14ac:dyDescent="0.2">
      <c r="B1005" s="81"/>
      <c r="C1005" s="81"/>
      <c r="D1005" s="81"/>
      <c r="E1005" s="81"/>
      <c r="F1005" s="100"/>
      <c r="G1005" s="247"/>
      <c r="H1005" s="247"/>
      <c r="I1005" s="247"/>
      <c r="J1005" s="247"/>
      <c r="K1005" s="241"/>
    </row>
    <row r="1006" spans="2:11" s="240" customFormat="1" x14ac:dyDescent="0.2">
      <c r="B1006" s="81"/>
      <c r="C1006" s="81"/>
      <c r="D1006" s="81"/>
      <c r="E1006" s="81"/>
      <c r="F1006" s="100"/>
      <c r="G1006" s="247"/>
      <c r="H1006" s="247"/>
      <c r="I1006" s="247"/>
      <c r="J1006" s="247"/>
      <c r="K1006" s="241"/>
    </row>
    <row r="1007" spans="2:11" s="240" customFormat="1" x14ac:dyDescent="0.2">
      <c r="B1007" s="81"/>
      <c r="C1007" s="81"/>
      <c r="D1007" s="81"/>
      <c r="E1007" s="81"/>
      <c r="F1007" s="100"/>
      <c r="G1007" s="247"/>
      <c r="H1007" s="247"/>
      <c r="I1007" s="247"/>
      <c r="J1007" s="247"/>
      <c r="K1007" s="241"/>
    </row>
    <row r="1008" spans="2:11" s="240" customFormat="1" x14ac:dyDescent="0.2">
      <c r="B1008" s="81"/>
      <c r="C1008" s="81"/>
      <c r="D1008" s="81"/>
      <c r="E1008" s="81"/>
      <c r="F1008" s="100"/>
      <c r="G1008" s="247"/>
      <c r="H1008" s="247"/>
      <c r="I1008" s="247"/>
      <c r="J1008" s="247"/>
      <c r="K1008" s="241"/>
    </row>
    <row r="1009" spans="2:11" s="240" customFormat="1" x14ac:dyDescent="0.2">
      <c r="B1009" s="81"/>
      <c r="C1009" s="81"/>
      <c r="D1009" s="81"/>
      <c r="E1009" s="81"/>
      <c r="F1009" s="100"/>
      <c r="G1009" s="247"/>
      <c r="H1009" s="247"/>
      <c r="I1009" s="247"/>
      <c r="J1009" s="247"/>
      <c r="K1009" s="241"/>
    </row>
    <row r="1010" spans="2:11" s="240" customFormat="1" x14ac:dyDescent="0.2">
      <c r="B1010" s="81"/>
      <c r="C1010" s="81"/>
      <c r="D1010" s="81"/>
      <c r="E1010" s="81"/>
      <c r="F1010" s="100"/>
      <c r="G1010" s="247"/>
      <c r="H1010" s="247"/>
      <c r="I1010" s="247"/>
      <c r="J1010" s="247"/>
      <c r="K1010" s="241"/>
    </row>
    <row r="1011" spans="2:11" s="240" customFormat="1" x14ac:dyDescent="0.2">
      <c r="B1011" s="81"/>
      <c r="C1011" s="81"/>
      <c r="D1011" s="81"/>
      <c r="E1011" s="81"/>
      <c r="F1011" s="100"/>
      <c r="G1011" s="247"/>
      <c r="H1011" s="247"/>
      <c r="I1011" s="247"/>
      <c r="J1011" s="247"/>
      <c r="K1011" s="241"/>
    </row>
    <row r="1012" spans="2:11" s="240" customFormat="1" x14ac:dyDescent="0.2">
      <c r="B1012" s="81"/>
      <c r="C1012" s="81"/>
      <c r="D1012" s="81"/>
      <c r="E1012" s="81"/>
      <c r="F1012" s="100"/>
      <c r="G1012" s="247"/>
      <c r="H1012" s="247"/>
      <c r="I1012" s="247"/>
      <c r="J1012" s="247"/>
      <c r="K1012" s="241"/>
    </row>
    <row r="1013" spans="2:11" s="240" customFormat="1" x14ac:dyDescent="0.2">
      <c r="B1013" s="81"/>
      <c r="C1013" s="81"/>
      <c r="D1013" s="81"/>
      <c r="E1013" s="81"/>
      <c r="F1013" s="100"/>
      <c r="G1013" s="247"/>
      <c r="H1013" s="247"/>
      <c r="I1013" s="247"/>
      <c r="J1013" s="247"/>
      <c r="K1013" s="241"/>
    </row>
    <row r="1014" spans="2:11" s="240" customFormat="1" x14ac:dyDescent="0.2">
      <c r="B1014" s="81"/>
      <c r="C1014" s="81"/>
      <c r="D1014" s="81"/>
      <c r="E1014" s="81"/>
      <c r="F1014" s="100"/>
      <c r="G1014" s="247"/>
      <c r="H1014" s="247"/>
      <c r="I1014" s="247"/>
      <c r="J1014" s="247"/>
      <c r="K1014" s="241"/>
    </row>
    <row r="1015" spans="2:11" s="240" customFormat="1" x14ac:dyDescent="0.2">
      <c r="B1015" s="81"/>
      <c r="C1015" s="81"/>
      <c r="D1015" s="81"/>
      <c r="E1015" s="81"/>
      <c r="F1015" s="100"/>
      <c r="G1015" s="247"/>
      <c r="H1015" s="247"/>
      <c r="I1015" s="247"/>
      <c r="J1015" s="247"/>
      <c r="K1015" s="241"/>
    </row>
    <row r="1016" spans="2:11" s="240" customFormat="1" x14ac:dyDescent="0.2">
      <c r="B1016" s="81"/>
      <c r="C1016" s="81"/>
      <c r="D1016" s="81"/>
      <c r="E1016" s="81"/>
      <c r="F1016" s="100"/>
      <c r="G1016" s="247"/>
      <c r="H1016" s="247"/>
      <c r="I1016" s="247"/>
      <c r="J1016" s="247"/>
      <c r="K1016" s="241"/>
    </row>
    <row r="1017" spans="2:11" s="240" customFormat="1" x14ac:dyDescent="0.2">
      <c r="B1017" s="81"/>
      <c r="C1017" s="81"/>
      <c r="D1017" s="81"/>
      <c r="E1017" s="81"/>
      <c r="F1017" s="100"/>
      <c r="G1017" s="247"/>
      <c r="H1017" s="247"/>
      <c r="I1017" s="247"/>
      <c r="J1017" s="247"/>
      <c r="K1017" s="241"/>
    </row>
    <row r="1018" spans="2:11" s="240" customFormat="1" x14ac:dyDescent="0.2">
      <c r="B1018" s="81"/>
      <c r="C1018" s="81"/>
      <c r="D1018" s="81"/>
      <c r="E1018" s="81"/>
      <c r="F1018" s="100"/>
      <c r="G1018" s="247"/>
      <c r="H1018" s="247"/>
      <c r="I1018" s="247"/>
      <c r="J1018" s="247"/>
      <c r="K1018" s="241"/>
    </row>
    <row r="1019" spans="2:11" s="240" customFormat="1" x14ac:dyDescent="0.2">
      <c r="B1019" s="81"/>
      <c r="C1019" s="81"/>
      <c r="D1019" s="81"/>
      <c r="E1019" s="81"/>
      <c r="F1019" s="100"/>
      <c r="G1019" s="247"/>
      <c r="H1019" s="247"/>
      <c r="I1019" s="247"/>
      <c r="J1019" s="247"/>
      <c r="K1019" s="241"/>
    </row>
    <row r="1020" spans="2:11" s="240" customFormat="1" x14ac:dyDescent="0.2">
      <c r="B1020" s="81"/>
      <c r="C1020" s="81"/>
      <c r="D1020" s="81"/>
      <c r="E1020" s="81"/>
      <c r="F1020" s="100"/>
      <c r="G1020" s="247"/>
      <c r="H1020" s="247"/>
      <c r="I1020" s="247"/>
      <c r="J1020" s="247"/>
      <c r="K1020" s="241"/>
    </row>
    <row r="1021" spans="2:11" s="240" customFormat="1" x14ac:dyDescent="0.2">
      <c r="B1021" s="81"/>
      <c r="C1021" s="81"/>
      <c r="D1021" s="81"/>
      <c r="E1021" s="81"/>
      <c r="F1021" s="100"/>
      <c r="G1021" s="247"/>
      <c r="H1021" s="247"/>
      <c r="I1021" s="247"/>
      <c r="J1021" s="247"/>
      <c r="K1021" s="241"/>
    </row>
    <row r="1022" spans="2:11" s="240" customFormat="1" x14ac:dyDescent="0.2">
      <c r="B1022" s="81"/>
      <c r="C1022" s="81"/>
      <c r="D1022" s="81"/>
      <c r="E1022" s="81"/>
      <c r="F1022" s="100"/>
      <c r="G1022" s="247"/>
      <c r="H1022" s="247"/>
      <c r="I1022" s="247"/>
      <c r="J1022" s="247"/>
      <c r="K1022" s="241"/>
    </row>
    <row r="1023" spans="2:11" s="240" customFormat="1" x14ac:dyDescent="0.2">
      <c r="B1023" s="81"/>
      <c r="C1023" s="81"/>
      <c r="D1023" s="81"/>
      <c r="E1023" s="81"/>
      <c r="F1023" s="100"/>
      <c r="G1023" s="247"/>
      <c r="H1023" s="247"/>
      <c r="I1023" s="247"/>
      <c r="J1023" s="247"/>
      <c r="K1023" s="241"/>
    </row>
    <row r="1024" spans="2:11" s="240" customFormat="1" x14ac:dyDescent="0.2">
      <c r="B1024" s="81"/>
      <c r="C1024" s="81"/>
      <c r="D1024" s="81"/>
      <c r="E1024" s="81"/>
      <c r="F1024" s="100"/>
      <c r="G1024" s="247"/>
      <c r="H1024" s="247"/>
      <c r="I1024" s="247"/>
      <c r="J1024" s="247"/>
      <c r="K1024" s="241"/>
    </row>
    <row r="1025" spans="2:11" s="240" customFormat="1" x14ac:dyDescent="0.2">
      <c r="B1025" s="81"/>
      <c r="C1025" s="81"/>
      <c r="D1025" s="81"/>
      <c r="E1025" s="81"/>
      <c r="F1025" s="100"/>
      <c r="G1025" s="247"/>
      <c r="H1025" s="247"/>
      <c r="I1025" s="247"/>
      <c r="J1025" s="247"/>
      <c r="K1025" s="241"/>
    </row>
    <row r="1026" spans="2:11" s="240" customFormat="1" x14ac:dyDescent="0.2">
      <c r="B1026" s="81"/>
      <c r="C1026" s="81"/>
      <c r="D1026" s="81"/>
      <c r="E1026" s="81"/>
      <c r="F1026" s="100"/>
      <c r="G1026" s="247"/>
      <c r="H1026" s="247"/>
      <c r="I1026" s="247"/>
      <c r="J1026" s="247"/>
      <c r="K1026" s="241"/>
    </row>
    <row r="1027" spans="2:11" s="240" customFormat="1" x14ac:dyDescent="0.2">
      <c r="B1027" s="81"/>
      <c r="C1027" s="81"/>
      <c r="D1027" s="81"/>
      <c r="E1027" s="81"/>
      <c r="F1027" s="100"/>
      <c r="G1027" s="247"/>
      <c r="H1027" s="247"/>
      <c r="I1027" s="247"/>
      <c r="J1027" s="247"/>
      <c r="K1027" s="241"/>
    </row>
    <row r="1028" spans="2:11" s="240" customFormat="1" x14ac:dyDescent="0.2">
      <c r="B1028" s="81"/>
      <c r="C1028" s="81"/>
      <c r="D1028" s="81"/>
      <c r="E1028" s="81"/>
      <c r="F1028" s="100"/>
      <c r="G1028" s="247"/>
      <c r="H1028" s="247"/>
      <c r="I1028" s="247"/>
      <c r="J1028" s="247"/>
      <c r="K1028" s="241"/>
    </row>
    <row r="1029" spans="2:11" s="240" customFormat="1" x14ac:dyDescent="0.2">
      <c r="B1029" s="81"/>
      <c r="C1029" s="81"/>
      <c r="D1029" s="81"/>
      <c r="E1029" s="81"/>
      <c r="F1029" s="100"/>
      <c r="G1029" s="247"/>
      <c r="H1029" s="247"/>
      <c r="I1029" s="247"/>
      <c r="J1029" s="247"/>
      <c r="K1029" s="241"/>
    </row>
    <row r="1030" spans="2:11" s="240" customFormat="1" x14ac:dyDescent="0.2">
      <c r="B1030" s="81"/>
      <c r="C1030" s="81"/>
      <c r="D1030" s="81"/>
      <c r="E1030" s="81"/>
      <c r="F1030" s="100"/>
      <c r="G1030" s="247"/>
      <c r="H1030" s="247"/>
      <c r="I1030" s="247"/>
      <c r="J1030" s="247"/>
      <c r="K1030" s="241"/>
    </row>
    <row r="1031" spans="2:11" s="240" customFormat="1" x14ac:dyDescent="0.2">
      <c r="B1031" s="81"/>
      <c r="C1031" s="81"/>
      <c r="D1031" s="81"/>
      <c r="E1031" s="81"/>
      <c r="F1031" s="100"/>
      <c r="G1031" s="247"/>
      <c r="H1031" s="247"/>
      <c r="I1031" s="247"/>
      <c r="J1031" s="247"/>
      <c r="K1031" s="241"/>
    </row>
    <row r="1032" spans="2:11" s="240" customFormat="1" x14ac:dyDescent="0.2">
      <c r="B1032" s="81"/>
      <c r="C1032" s="81"/>
      <c r="D1032" s="81"/>
      <c r="E1032" s="81"/>
      <c r="F1032" s="100"/>
      <c r="G1032" s="247"/>
      <c r="H1032" s="247"/>
      <c r="I1032" s="247"/>
      <c r="J1032" s="247"/>
      <c r="K1032" s="241"/>
    </row>
    <row r="1033" spans="2:11" s="240" customFormat="1" x14ac:dyDescent="0.2">
      <c r="B1033" s="81"/>
      <c r="C1033" s="81"/>
      <c r="D1033" s="81"/>
      <c r="E1033" s="81"/>
      <c r="F1033" s="100"/>
      <c r="G1033" s="247"/>
      <c r="H1033" s="247"/>
      <c r="I1033" s="247"/>
      <c r="J1033" s="247"/>
      <c r="K1033" s="241"/>
    </row>
    <row r="1034" spans="2:11" s="240" customFormat="1" x14ac:dyDescent="0.2">
      <c r="B1034" s="81"/>
      <c r="C1034" s="81"/>
      <c r="D1034" s="81"/>
      <c r="E1034" s="81"/>
      <c r="F1034" s="100"/>
      <c r="G1034" s="247"/>
      <c r="H1034" s="247"/>
      <c r="I1034" s="247"/>
      <c r="J1034" s="247"/>
      <c r="K1034" s="241"/>
    </row>
    <row r="1035" spans="2:11" s="240" customFormat="1" x14ac:dyDescent="0.2">
      <c r="B1035" s="81"/>
      <c r="C1035" s="81"/>
      <c r="D1035" s="81"/>
      <c r="E1035" s="81"/>
      <c r="F1035" s="100"/>
      <c r="G1035" s="247"/>
      <c r="H1035" s="247"/>
      <c r="I1035" s="247"/>
      <c r="J1035" s="247"/>
      <c r="K1035" s="241"/>
    </row>
    <row r="1036" spans="2:11" s="240" customFormat="1" x14ac:dyDescent="0.2">
      <c r="B1036" s="81"/>
      <c r="C1036" s="81"/>
      <c r="D1036" s="81"/>
      <c r="E1036" s="81"/>
      <c r="F1036" s="100"/>
      <c r="G1036" s="247"/>
      <c r="H1036" s="247"/>
      <c r="I1036" s="247"/>
      <c r="J1036" s="247"/>
      <c r="K1036" s="241"/>
    </row>
    <row r="1037" spans="2:11" s="240" customFormat="1" x14ac:dyDescent="0.2">
      <c r="B1037" s="81"/>
      <c r="C1037" s="81"/>
      <c r="D1037" s="81"/>
      <c r="E1037" s="81"/>
      <c r="F1037" s="100"/>
      <c r="G1037" s="247"/>
      <c r="H1037" s="247"/>
      <c r="I1037" s="247"/>
      <c r="J1037" s="247"/>
      <c r="K1037" s="241"/>
    </row>
    <row r="1038" spans="2:11" s="240" customFormat="1" x14ac:dyDescent="0.2">
      <c r="B1038" s="81"/>
      <c r="C1038" s="81"/>
      <c r="D1038" s="81"/>
      <c r="E1038" s="81"/>
      <c r="F1038" s="100"/>
      <c r="G1038" s="247"/>
      <c r="H1038" s="247"/>
      <c r="I1038" s="247"/>
      <c r="J1038" s="247"/>
      <c r="K1038" s="241"/>
    </row>
    <row r="1039" spans="2:11" s="240" customFormat="1" x14ac:dyDescent="0.2">
      <c r="B1039" s="81"/>
      <c r="C1039" s="81"/>
      <c r="D1039" s="81"/>
      <c r="E1039" s="81"/>
      <c r="F1039" s="100"/>
      <c r="G1039" s="247"/>
      <c r="H1039" s="247"/>
      <c r="I1039" s="247"/>
      <c r="J1039" s="247"/>
      <c r="K1039" s="241"/>
    </row>
    <row r="1040" spans="2:11" s="240" customFormat="1" x14ac:dyDescent="0.2">
      <c r="B1040" s="81"/>
      <c r="C1040" s="81"/>
      <c r="D1040" s="81"/>
      <c r="E1040" s="81"/>
      <c r="F1040" s="100"/>
      <c r="G1040" s="247"/>
      <c r="H1040" s="247"/>
      <c r="I1040" s="247"/>
      <c r="J1040" s="247"/>
      <c r="K1040" s="241"/>
    </row>
    <row r="1041" spans="2:11" s="240" customFormat="1" x14ac:dyDescent="0.2">
      <c r="B1041" s="81"/>
      <c r="C1041" s="81"/>
      <c r="D1041" s="81"/>
      <c r="E1041" s="81"/>
      <c r="F1041" s="100"/>
      <c r="G1041" s="247"/>
      <c r="H1041" s="247"/>
      <c r="I1041" s="247"/>
      <c r="J1041" s="247"/>
      <c r="K1041" s="241"/>
    </row>
    <row r="1042" spans="2:11" s="240" customFormat="1" x14ac:dyDescent="0.2">
      <c r="B1042" s="81"/>
      <c r="C1042" s="81"/>
      <c r="D1042" s="81"/>
      <c r="E1042" s="81"/>
      <c r="F1042" s="100"/>
      <c r="G1042" s="247"/>
      <c r="H1042" s="247"/>
      <c r="I1042" s="247"/>
      <c r="J1042" s="247"/>
      <c r="K1042" s="241"/>
    </row>
    <row r="1043" spans="2:11" s="240" customFormat="1" x14ac:dyDescent="0.2">
      <c r="B1043" s="81"/>
      <c r="C1043" s="81"/>
      <c r="D1043" s="81"/>
      <c r="E1043" s="81"/>
      <c r="F1043" s="100"/>
      <c r="G1043" s="247"/>
      <c r="H1043" s="247"/>
      <c r="I1043" s="247"/>
      <c r="J1043" s="247"/>
      <c r="K1043" s="241"/>
    </row>
    <row r="1044" spans="2:11" s="240" customFormat="1" x14ac:dyDescent="0.2">
      <c r="B1044" s="81"/>
      <c r="C1044" s="81"/>
      <c r="D1044" s="81"/>
      <c r="E1044" s="81"/>
      <c r="F1044" s="100"/>
      <c r="G1044" s="247"/>
      <c r="H1044" s="247"/>
      <c r="I1044" s="247"/>
      <c r="J1044" s="247"/>
      <c r="K1044" s="241"/>
    </row>
    <row r="1045" spans="2:11" s="240" customFormat="1" x14ac:dyDescent="0.2">
      <c r="B1045" s="81"/>
      <c r="C1045" s="81"/>
      <c r="D1045" s="81"/>
      <c r="E1045" s="81"/>
      <c r="F1045" s="100"/>
      <c r="G1045" s="247"/>
      <c r="H1045" s="247"/>
      <c r="I1045" s="247"/>
      <c r="J1045" s="247"/>
      <c r="K1045" s="241"/>
    </row>
    <row r="1046" spans="2:11" s="240" customFormat="1" x14ac:dyDescent="0.2">
      <c r="B1046" s="81"/>
      <c r="C1046" s="81"/>
      <c r="D1046" s="81"/>
      <c r="E1046" s="81"/>
      <c r="F1046" s="100"/>
      <c r="G1046" s="247"/>
      <c r="H1046" s="247"/>
      <c r="I1046" s="247"/>
      <c r="J1046" s="247"/>
      <c r="K1046" s="241"/>
    </row>
    <row r="1047" spans="2:11" s="240" customFormat="1" x14ac:dyDescent="0.2">
      <c r="B1047" s="81"/>
      <c r="C1047" s="81"/>
      <c r="D1047" s="81"/>
      <c r="E1047" s="81"/>
      <c r="F1047" s="100"/>
      <c r="G1047" s="247"/>
      <c r="H1047" s="247"/>
      <c r="I1047" s="247"/>
      <c r="J1047" s="247"/>
      <c r="K1047" s="241"/>
    </row>
    <row r="1048" spans="2:11" s="240" customFormat="1" x14ac:dyDescent="0.2">
      <c r="B1048" s="81"/>
      <c r="C1048" s="81"/>
      <c r="D1048" s="81"/>
      <c r="E1048" s="81"/>
      <c r="F1048" s="100"/>
      <c r="G1048" s="247"/>
      <c r="H1048" s="247"/>
      <c r="I1048" s="247"/>
      <c r="J1048" s="247"/>
      <c r="K1048" s="241"/>
    </row>
    <row r="1049" spans="2:11" s="240" customFormat="1" x14ac:dyDescent="0.2">
      <c r="B1049" s="81"/>
      <c r="C1049" s="81"/>
      <c r="D1049" s="81"/>
      <c r="E1049" s="81"/>
      <c r="F1049" s="100"/>
      <c r="G1049" s="247"/>
      <c r="H1049" s="247"/>
      <c r="I1049" s="247"/>
      <c r="J1049" s="247"/>
      <c r="K1049" s="241"/>
    </row>
    <row r="1050" spans="2:11" s="240" customFormat="1" x14ac:dyDescent="0.2">
      <c r="B1050" s="81"/>
      <c r="C1050" s="81"/>
      <c r="D1050" s="81"/>
      <c r="E1050" s="81"/>
      <c r="F1050" s="100"/>
      <c r="G1050" s="247"/>
      <c r="H1050" s="247"/>
      <c r="I1050" s="247"/>
      <c r="J1050" s="247"/>
      <c r="K1050" s="241"/>
    </row>
    <row r="1051" spans="2:11" s="240" customFormat="1" x14ac:dyDescent="0.2">
      <c r="B1051" s="81"/>
      <c r="C1051" s="81"/>
      <c r="D1051" s="81"/>
      <c r="E1051" s="81"/>
      <c r="F1051" s="100"/>
      <c r="G1051" s="247"/>
      <c r="H1051" s="247"/>
      <c r="I1051" s="247"/>
      <c r="J1051" s="247"/>
      <c r="K1051" s="241"/>
    </row>
    <row r="1052" spans="2:11" s="240" customFormat="1" x14ac:dyDescent="0.2">
      <c r="B1052" s="81"/>
      <c r="C1052" s="81"/>
      <c r="D1052" s="81"/>
      <c r="E1052" s="81"/>
      <c r="F1052" s="100"/>
      <c r="G1052" s="247"/>
      <c r="H1052" s="247"/>
      <c r="I1052" s="247"/>
      <c r="J1052" s="247"/>
      <c r="K1052" s="241"/>
    </row>
    <row r="1053" spans="2:11" s="240" customFormat="1" x14ac:dyDescent="0.2">
      <c r="B1053" s="81"/>
      <c r="C1053" s="81"/>
      <c r="D1053" s="81"/>
      <c r="E1053" s="81"/>
      <c r="F1053" s="100"/>
      <c r="G1053" s="247"/>
      <c r="H1053" s="247"/>
      <c r="I1053" s="247"/>
      <c r="J1053" s="247"/>
      <c r="K1053" s="241"/>
    </row>
    <row r="1054" spans="2:11" s="240" customFormat="1" x14ac:dyDescent="0.2">
      <c r="B1054" s="81"/>
      <c r="C1054" s="81"/>
      <c r="D1054" s="81"/>
      <c r="E1054" s="81"/>
      <c r="F1054" s="100"/>
      <c r="G1054" s="247"/>
      <c r="H1054" s="247"/>
      <c r="I1054" s="247"/>
      <c r="J1054" s="247"/>
      <c r="K1054" s="241"/>
    </row>
    <row r="1055" spans="2:11" s="240" customFormat="1" x14ac:dyDescent="0.2">
      <c r="B1055" s="81"/>
      <c r="C1055" s="81"/>
      <c r="D1055" s="81"/>
      <c r="E1055" s="81"/>
      <c r="F1055" s="100"/>
      <c r="G1055" s="247"/>
      <c r="H1055" s="247"/>
      <c r="I1055" s="247"/>
      <c r="J1055" s="247"/>
      <c r="K1055" s="241"/>
    </row>
    <row r="1056" spans="2:11" s="240" customFormat="1" x14ac:dyDescent="0.2">
      <c r="B1056" s="81"/>
      <c r="C1056" s="81"/>
      <c r="D1056" s="81"/>
      <c r="E1056" s="81"/>
      <c r="F1056" s="100"/>
      <c r="G1056" s="247"/>
      <c r="H1056" s="247"/>
      <c r="I1056" s="247"/>
      <c r="J1056" s="247"/>
      <c r="K1056" s="241"/>
    </row>
    <row r="1057" spans="2:11" s="240" customFormat="1" x14ac:dyDescent="0.2">
      <c r="B1057" s="81"/>
      <c r="C1057" s="81"/>
      <c r="D1057" s="81"/>
      <c r="E1057" s="81"/>
      <c r="F1057" s="100"/>
      <c r="G1057" s="247"/>
      <c r="H1057" s="247"/>
      <c r="I1057" s="247"/>
      <c r="J1057" s="247"/>
      <c r="K1057" s="241"/>
    </row>
    <row r="1058" spans="2:11" s="240" customFormat="1" x14ac:dyDescent="0.2">
      <c r="B1058" s="81"/>
      <c r="C1058" s="81"/>
      <c r="D1058" s="81"/>
      <c r="E1058" s="81"/>
      <c r="F1058" s="100"/>
      <c r="G1058" s="247"/>
      <c r="H1058" s="247"/>
      <c r="I1058" s="247"/>
      <c r="J1058" s="247"/>
      <c r="K1058" s="241"/>
    </row>
    <row r="1059" spans="2:11" s="240" customFormat="1" x14ac:dyDescent="0.2">
      <c r="B1059" s="81"/>
      <c r="C1059" s="81"/>
      <c r="D1059" s="81"/>
      <c r="E1059" s="81"/>
      <c r="F1059" s="100"/>
      <c r="G1059" s="247"/>
      <c r="H1059" s="247"/>
      <c r="I1059" s="247"/>
      <c r="J1059" s="247"/>
      <c r="K1059" s="241"/>
    </row>
    <row r="1060" spans="2:11" s="240" customFormat="1" x14ac:dyDescent="0.2">
      <c r="B1060" s="81"/>
      <c r="C1060" s="81"/>
      <c r="D1060" s="81"/>
      <c r="E1060" s="81"/>
      <c r="F1060" s="100"/>
      <c r="G1060" s="247"/>
      <c r="H1060" s="247"/>
      <c r="I1060" s="247"/>
      <c r="J1060" s="247"/>
      <c r="K1060" s="241"/>
    </row>
    <row r="1061" spans="2:11" s="240" customFormat="1" x14ac:dyDescent="0.2">
      <c r="B1061" s="81"/>
      <c r="C1061" s="81"/>
      <c r="D1061" s="81"/>
      <c r="E1061" s="81"/>
      <c r="F1061" s="100"/>
      <c r="G1061" s="247"/>
      <c r="H1061" s="247"/>
      <c r="I1061" s="247"/>
      <c r="J1061" s="247"/>
      <c r="K1061" s="241"/>
    </row>
    <row r="1062" spans="2:11" s="240" customFormat="1" x14ac:dyDescent="0.2">
      <c r="B1062" s="81"/>
      <c r="C1062" s="81"/>
      <c r="D1062" s="81"/>
      <c r="E1062" s="81"/>
      <c r="F1062" s="100"/>
      <c r="G1062" s="247"/>
      <c r="H1062" s="247"/>
      <c r="I1062" s="247"/>
      <c r="J1062" s="247"/>
      <c r="K1062" s="241"/>
    </row>
    <row r="1063" spans="2:11" s="240" customFormat="1" x14ac:dyDescent="0.2">
      <c r="B1063" s="81"/>
      <c r="C1063" s="81"/>
      <c r="D1063" s="81"/>
      <c r="E1063" s="81"/>
      <c r="F1063" s="100"/>
      <c r="G1063" s="247"/>
      <c r="H1063" s="247"/>
      <c r="I1063" s="247"/>
      <c r="J1063" s="247"/>
      <c r="K1063" s="241"/>
    </row>
    <row r="1064" spans="2:11" s="240" customFormat="1" x14ac:dyDescent="0.2">
      <c r="B1064" s="81"/>
      <c r="C1064" s="81"/>
      <c r="D1064" s="81"/>
      <c r="E1064" s="81"/>
      <c r="F1064" s="100"/>
      <c r="G1064" s="247"/>
      <c r="H1064" s="247"/>
      <c r="I1064" s="247"/>
      <c r="J1064" s="247"/>
      <c r="K1064" s="241"/>
    </row>
    <row r="1065" spans="2:11" s="240" customFormat="1" x14ac:dyDescent="0.2">
      <c r="B1065" s="81"/>
      <c r="C1065" s="81"/>
      <c r="D1065" s="81"/>
      <c r="E1065" s="81"/>
      <c r="F1065" s="100"/>
      <c r="G1065" s="247"/>
      <c r="H1065" s="247"/>
      <c r="I1065" s="247"/>
      <c r="J1065" s="247"/>
      <c r="K1065" s="241"/>
    </row>
    <row r="1066" spans="2:11" s="240" customFormat="1" x14ac:dyDescent="0.2">
      <c r="B1066" s="81"/>
      <c r="C1066" s="81"/>
      <c r="D1066" s="81"/>
      <c r="E1066" s="81"/>
      <c r="F1066" s="100"/>
      <c r="G1066" s="247"/>
      <c r="H1066" s="247"/>
      <c r="I1066" s="247"/>
      <c r="J1066" s="247"/>
      <c r="K1066" s="241"/>
    </row>
    <row r="1067" spans="2:11" s="240" customFormat="1" x14ac:dyDescent="0.2">
      <c r="B1067" s="81"/>
      <c r="C1067" s="81"/>
      <c r="D1067" s="81"/>
      <c r="E1067" s="81"/>
      <c r="F1067" s="100"/>
      <c r="G1067" s="247"/>
      <c r="H1067" s="247"/>
      <c r="I1067" s="247"/>
      <c r="J1067" s="247"/>
      <c r="K1067" s="241"/>
    </row>
    <row r="1068" spans="2:11" s="240" customFormat="1" x14ac:dyDescent="0.2">
      <c r="B1068" s="81"/>
      <c r="C1068" s="81"/>
      <c r="D1068" s="81"/>
      <c r="E1068" s="81"/>
      <c r="F1068" s="100"/>
      <c r="G1068" s="247"/>
      <c r="H1068" s="247"/>
      <c r="I1068" s="247"/>
      <c r="J1068" s="247"/>
      <c r="K1068" s="241"/>
    </row>
    <row r="1069" spans="2:11" s="240" customFormat="1" x14ac:dyDescent="0.2">
      <c r="B1069" s="81"/>
      <c r="C1069" s="81"/>
      <c r="D1069" s="81"/>
      <c r="E1069" s="81"/>
      <c r="F1069" s="100"/>
      <c r="G1069" s="247"/>
      <c r="H1069" s="247"/>
      <c r="I1069" s="247"/>
      <c r="J1069" s="247"/>
      <c r="K1069" s="241"/>
    </row>
    <row r="1070" spans="2:11" s="240" customFormat="1" x14ac:dyDescent="0.2">
      <c r="B1070" s="81"/>
      <c r="C1070" s="81"/>
      <c r="D1070" s="81"/>
      <c r="E1070" s="81"/>
      <c r="F1070" s="100"/>
      <c r="G1070" s="247"/>
      <c r="H1070" s="247"/>
      <c r="I1070" s="247"/>
      <c r="J1070" s="247"/>
      <c r="K1070" s="241"/>
    </row>
    <row r="1071" spans="2:11" s="240" customFormat="1" x14ac:dyDescent="0.2">
      <c r="B1071" s="81"/>
      <c r="C1071" s="81"/>
      <c r="D1071" s="81"/>
      <c r="E1071" s="81"/>
      <c r="F1071" s="100"/>
      <c r="G1071" s="247"/>
      <c r="H1071" s="247"/>
      <c r="I1071" s="247"/>
      <c r="J1071" s="247"/>
      <c r="K1071" s="241"/>
    </row>
    <row r="1072" spans="2:11" s="240" customFormat="1" x14ac:dyDescent="0.2">
      <c r="B1072" s="81"/>
      <c r="C1072" s="81"/>
      <c r="D1072" s="81"/>
      <c r="E1072" s="81"/>
      <c r="F1072" s="100"/>
      <c r="G1072" s="247"/>
      <c r="H1072" s="247"/>
      <c r="I1072" s="247"/>
      <c r="J1072" s="247"/>
      <c r="K1072" s="241"/>
    </row>
    <row r="1073" spans="2:11" s="240" customFormat="1" x14ac:dyDescent="0.2">
      <c r="B1073" s="81"/>
      <c r="C1073" s="81"/>
      <c r="D1073" s="81"/>
      <c r="E1073" s="81"/>
      <c r="F1073" s="100"/>
      <c r="G1073" s="247"/>
      <c r="H1073" s="247"/>
      <c r="I1073" s="247"/>
      <c r="J1073" s="247"/>
      <c r="K1073" s="241"/>
    </row>
    <row r="1074" spans="2:11" s="240" customFormat="1" x14ac:dyDescent="0.2">
      <c r="B1074" s="81"/>
      <c r="C1074" s="81"/>
      <c r="D1074" s="81"/>
      <c r="E1074" s="81"/>
      <c r="F1074" s="100"/>
      <c r="G1074" s="247"/>
      <c r="H1074" s="247"/>
      <c r="I1074" s="247"/>
      <c r="J1074" s="247"/>
      <c r="K1074" s="241"/>
    </row>
    <row r="1075" spans="2:11" s="240" customFormat="1" x14ac:dyDescent="0.2">
      <c r="B1075" s="81"/>
      <c r="C1075" s="81"/>
      <c r="D1075" s="81"/>
      <c r="E1075" s="81"/>
      <c r="F1075" s="100"/>
      <c r="G1075" s="247"/>
      <c r="H1075" s="247"/>
      <c r="I1075" s="247"/>
      <c r="J1075" s="247"/>
      <c r="K1075" s="241"/>
    </row>
    <row r="1076" spans="2:11" s="240" customFormat="1" x14ac:dyDescent="0.2">
      <c r="B1076" s="81"/>
      <c r="C1076" s="81"/>
      <c r="D1076" s="81"/>
      <c r="E1076" s="81"/>
      <c r="F1076" s="100"/>
      <c r="G1076" s="247"/>
      <c r="H1076" s="247"/>
      <c r="I1076" s="247"/>
      <c r="J1076" s="247"/>
      <c r="K1076" s="241"/>
    </row>
    <row r="1077" spans="2:11" s="240" customFormat="1" x14ac:dyDescent="0.2">
      <c r="B1077" s="81"/>
      <c r="C1077" s="81"/>
      <c r="D1077" s="81"/>
      <c r="E1077" s="81"/>
      <c r="F1077" s="100"/>
      <c r="G1077" s="247"/>
      <c r="H1077" s="247"/>
      <c r="I1077" s="247"/>
      <c r="J1077" s="247"/>
      <c r="K1077" s="241"/>
    </row>
    <row r="1078" spans="2:11" s="240" customFormat="1" x14ac:dyDescent="0.2">
      <c r="B1078" s="81"/>
      <c r="C1078" s="81"/>
      <c r="D1078" s="81"/>
      <c r="E1078" s="81"/>
      <c r="F1078" s="100"/>
      <c r="G1078" s="247"/>
      <c r="H1078" s="247"/>
      <c r="I1078" s="247"/>
      <c r="J1078" s="247"/>
      <c r="K1078" s="241"/>
    </row>
    <row r="1079" spans="2:11" s="240" customFormat="1" x14ac:dyDescent="0.2">
      <c r="B1079" s="81"/>
      <c r="C1079" s="81"/>
      <c r="D1079" s="81"/>
      <c r="E1079" s="81"/>
      <c r="F1079" s="100"/>
      <c r="G1079" s="247"/>
      <c r="H1079" s="247"/>
      <c r="I1079" s="247"/>
      <c r="J1079" s="247"/>
      <c r="K1079" s="241"/>
    </row>
    <row r="1080" spans="2:11" s="240" customFormat="1" x14ac:dyDescent="0.2">
      <c r="B1080" s="81"/>
      <c r="C1080" s="81"/>
      <c r="D1080" s="81"/>
      <c r="E1080" s="81"/>
      <c r="F1080" s="100"/>
      <c r="G1080" s="247"/>
      <c r="H1080" s="247"/>
      <c r="I1080" s="247"/>
      <c r="J1080" s="247"/>
      <c r="K1080" s="241"/>
    </row>
    <row r="1081" spans="2:11" s="240" customFormat="1" x14ac:dyDescent="0.2">
      <c r="B1081" s="81"/>
      <c r="C1081" s="81"/>
      <c r="D1081" s="81"/>
      <c r="E1081" s="81"/>
      <c r="F1081" s="100"/>
      <c r="G1081" s="247"/>
      <c r="H1081" s="247"/>
      <c r="I1081" s="247"/>
      <c r="J1081" s="247"/>
      <c r="K1081" s="241"/>
    </row>
    <row r="1082" spans="2:11" s="240" customFormat="1" x14ac:dyDescent="0.2">
      <c r="B1082" s="81"/>
      <c r="C1082" s="81"/>
      <c r="D1082" s="81"/>
      <c r="E1082" s="81"/>
      <c r="F1082" s="100"/>
      <c r="G1082" s="247"/>
      <c r="H1082" s="247"/>
      <c r="I1082" s="247"/>
      <c r="J1082" s="247"/>
      <c r="K1082" s="241"/>
    </row>
    <row r="1083" spans="2:11" s="240" customFormat="1" x14ac:dyDescent="0.2">
      <c r="B1083" s="81"/>
      <c r="C1083" s="81"/>
      <c r="D1083" s="81"/>
      <c r="E1083" s="81"/>
      <c r="F1083" s="100"/>
      <c r="G1083" s="247"/>
      <c r="H1083" s="247"/>
      <c r="I1083" s="247"/>
      <c r="J1083" s="247"/>
      <c r="K1083" s="241"/>
    </row>
    <row r="1084" spans="2:11" s="240" customFormat="1" x14ac:dyDescent="0.2">
      <c r="B1084" s="81"/>
      <c r="C1084" s="81"/>
      <c r="D1084" s="81"/>
      <c r="E1084" s="81"/>
      <c r="F1084" s="100"/>
      <c r="G1084" s="247"/>
      <c r="H1084" s="247"/>
      <c r="I1084" s="247"/>
      <c r="J1084" s="247"/>
      <c r="K1084" s="241"/>
    </row>
    <row r="1085" spans="2:11" s="240" customFormat="1" x14ac:dyDescent="0.2">
      <c r="B1085" s="81"/>
      <c r="C1085" s="81"/>
      <c r="D1085" s="81"/>
      <c r="E1085" s="81"/>
      <c r="F1085" s="100"/>
      <c r="G1085" s="247"/>
      <c r="H1085" s="247"/>
      <c r="I1085" s="247"/>
      <c r="J1085" s="247"/>
      <c r="K1085" s="241"/>
    </row>
    <row r="1086" spans="2:11" s="240" customFormat="1" x14ac:dyDescent="0.2">
      <c r="B1086" s="81"/>
      <c r="C1086" s="81"/>
      <c r="D1086" s="81"/>
      <c r="E1086" s="81"/>
      <c r="F1086" s="100"/>
      <c r="G1086" s="247"/>
      <c r="H1086" s="247"/>
      <c r="I1086" s="247"/>
      <c r="J1086" s="247"/>
      <c r="K1086" s="241"/>
    </row>
    <row r="1087" spans="2:11" s="240" customFormat="1" x14ac:dyDescent="0.2">
      <c r="B1087" s="81"/>
      <c r="C1087" s="81"/>
      <c r="D1087" s="81"/>
      <c r="E1087" s="81"/>
      <c r="F1087" s="100"/>
      <c r="G1087" s="247"/>
      <c r="H1087" s="247"/>
      <c r="I1087" s="247"/>
      <c r="J1087" s="247"/>
      <c r="K1087" s="241"/>
    </row>
    <row r="1088" spans="2:11" s="240" customFormat="1" x14ac:dyDescent="0.2">
      <c r="B1088" s="81"/>
      <c r="C1088" s="81"/>
      <c r="D1088" s="81"/>
      <c r="E1088" s="81"/>
      <c r="F1088" s="100"/>
      <c r="G1088" s="247"/>
      <c r="H1088" s="247"/>
      <c r="I1088" s="247"/>
      <c r="J1088" s="247"/>
      <c r="K1088" s="241"/>
    </row>
    <row r="1089" spans="2:11" s="240" customFormat="1" x14ac:dyDescent="0.2">
      <c r="B1089" s="81"/>
      <c r="C1089" s="81"/>
      <c r="D1089" s="81"/>
      <c r="E1089" s="81"/>
      <c r="F1089" s="100"/>
      <c r="G1089" s="247"/>
      <c r="H1089" s="247"/>
      <c r="I1089" s="247"/>
      <c r="J1089" s="247"/>
      <c r="K1089" s="241"/>
    </row>
    <row r="1090" spans="2:11" s="240" customFormat="1" x14ac:dyDescent="0.2">
      <c r="B1090" s="81"/>
      <c r="C1090" s="81"/>
      <c r="D1090" s="81"/>
      <c r="E1090" s="81"/>
      <c r="F1090" s="100"/>
      <c r="G1090" s="247"/>
      <c r="H1090" s="247"/>
      <c r="I1090" s="247"/>
      <c r="J1090" s="247"/>
      <c r="K1090" s="241"/>
    </row>
    <row r="1091" spans="2:11" s="240" customFormat="1" x14ac:dyDescent="0.2">
      <c r="B1091" s="81"/>
      <c r="C1091" s="81"/>
      <c r="D1091" s="81"/>
      <c r="E1091" s="81"/>
      <c r="F1091" s="100"/>
      <c r="G1091" s="247"/>
      <c r="H1091" s="247"/>
      <c r="I1091" s="247"/>
      <c r="J1091" s="247"/>
      <c r="K1091" s="241"/>
    </row>
    <row r="1092" spans="2:11" s="240" customFormat="1" x14ac:dyDescent="0.2">
      <c r="B1092" s="81"/>
      <c r="C1092" s="81"/>
      <c r="D1092" s="81"/>
      <c r="E1092" s="81"/>
      <c r="F1092" s="100"/>
      <c r="G1092" s="247"/>
      <c r="H1092" s="247"/>
      <c r="I1092" s="247"/>
      <c r="J1092" s="247"/>
      <c r="K1092" s="241"/>
    </row>
    <row r="1093" spans="2:11" s="240" customFormat="1" x14ac:dyDescent="0.2">
      <c r="B1093" s="81"/>
      <c r="C1093" s="81"/>
      <c r="D1093" s="81"/>
      <c r="E1093" s="81"/>
      <c r="F1093" s="100"/>
      <c r="G1093" s="247"/>
      <c r="H1093" s="247"/>
      <c r="I1093" s="247"/>
      <c r="J1093" s="247"/>
      <c r="K1093" s="241"/>
    </row>
    <row r="1094" spans="2:11" s="240" customFormat="1" x14ac:dyDescent="0.2">
      <c r="B1094" s="81"/>
      <c r="C1094" s="81"/>
      <c r="D1094" s="81"/>
      <c r="E1094" s="81"/>
      <c r="F1094" s="100"/>
      <c r="G1094" s="247"/>
      <c r="H1094" s="247"/>
      <c r="I1094" s="247"/>
      <c r="J1094" s="247"/>
      <c r="K1094" s="241"/>
    </row>
    <row r="1095" spans="2:11" s="240" customFormat="1" x14ac:dyDescent="0.2">
      <c r="B1095" s="81"/>
      <c r="C1095" s="81"/>
      <c r="D1095" s="81"/>
      <c r="E1095" s="81"/>
      <c r="F1095" s="100"/>
      <c r="G1095" s="247"/>
      <c r="H1095" s="247"/>
      <c r="I1095" s="247"/>
      <c r="J1095" s="247"/>
      <c r="K1095" s="241"/>
    </row>
    <row r="1096" spans="2:11" s="240" customFormat="1" x14ac:dyDescent="0.2">
      <c r="B1096" s="81"/>
      <c r="C1096" s="81"/>
      <c r="D1096" s="81"/>
      <c r="E1096" s="81"/>
      <c r="F1096" s="100"/>
      <c r="G1096" s="247"/>
      <c r="H1096" s="247"/>
      <c r="I1096" s="247"/>
      <c r="J1096" s="247"/>
      <c r="K1096" s="241"/>
    </row>
    <row r="1097" spans="2:11" s="240" customFormat="1" x14ac:dyDescent="0.2">
      <c r="B1097" s="81"/>
      <c r="C1097" s="81"/>
      <c r="D1097" s="81"/>
      <c r="E1097" s="81"/>
      <c r="F1097" s="100"/>
      <c r="G1097" s="247"/>
      <c r="H1097" s="247"/>
      <c r="I1097" s="247"/>
      <c r="J1097" s="247"/>
      <c r="K1097" s="241"/>
    </row>
    <row r="1098" spans="2:11" s="240" customFormat="1" x14ac:dyDescent="0.2">
      <c r="B1098" s="81"/>
      <c r="C1098" s="81"/>
      <c r="D1098" s="81"/>
      <c r="E1098" s="81"/>
      <c r="F1098" s="100"/>
      <c r="G1098" s="247"/>
      <c r="H1098" s="247"/>
      <c r="I1098" s="247"/>
      <c r="J1098" s="247"/>
      <c r="K1098" s="241"/>
    </row>
    <row r="1099" spans="2:11" s="240" customFormat="1" x14ac:dyDescent="0.2">
      <c r="B1099" s="81"/>
      <c r="C1099" s="81"/>
      <c r="D1099" s="81"/>
      <c r="E1099" s="81"/>
      <c r="F1099" s="100"/>
      <c r="G1099" s="247"/>
      <c r="H1099" s="247"/>
      <c r="I1099" s="247"/>
      <c r="J1099" s="247"/>
      <c r="K1099" s="241"/>
    </row>
    <row r="1100" spans="2:11" s="240" customFormat="1" x14ac:dyDescent="0.2">
      <c r="B1100" s="81"/>
      <c r="C1100" s="81"/>
      <c r="D1100" s="81"/>
      <c r="E1100" s="81"/>
      <c r="F1100" s="100"/>
      <c r="G1100" s="247"/>
      <c r="H1100" s="247"/>
      <c r="I1100" s="247"/>
      <c r="J1100" s="247"/>
      <c r="K1100" s="241"/>
    </row>
    <row r="1101" spans="2:11" s="240" customFormat="1" x14ac:dyDescent="0.2">
      <c r="B1101" s="81"/>
      <c r="C1101" s="81"/>
      <c r="D1101" s="81"/>
      <c r="E1101" s="81"/>
      <c r="F1101" s="100"/>
      <c r="G1101" s="247"/>
      <c r="H1101" s="247"/>
      <c r="I1101" s="247"/>
      <c r="J1101" s="247"/>
      <c r="K1101" s="241"/>
    </row>
    <row r="1102" spans="2:11" s="240" customFormat="1" x14ac:dyDescent="0.2">
      <c r="B1102" s="81"/>
      <c r="C1102" s="81"/>
      <c r="D1102" s="81"/>
      <c r="E1102" s="81"/>
      <c r="F1102" s="100"/>
      <c r="G1102" s="247"/>
      <c r="H1102" s="247"/>
      <c r="I1102" s="247"/>
      <c r="J1102" s="247"/>
      <c r="K1102" s="241"/>
    </row>
    <row r="1103" spans="2:11" s="240" customFormat="1" x14ac:dyDescent="0.2">
      <c r="B1103" s="81"/>
      <c r="C1103" s="81"/>
      <c r="D1103" s="81"/>
      <c r="E1103" s="81"/>
      <c r="F1103" s="100"/>
      <c r="G1103" s="247"/>
      <c r="H1103" s="247"/>
      <c r="I1103" s="247"/>
      <c r="J1103" s="247"/>
      <c r="K1103" s="241"/>
    </row>
    <row r="1104" spans="2:11" s="240" customFormat="1" x14ac:dyDescent="0.2">
      <c r="B1104" s="81"/>
      <c r="C1104" s="81"/>
      <c r="D1104" s="81"/>
      <c r="E1104" s="81"/>
      <c r="F1104" s="100"/>
      <c r="G1104" s="247"/>
      <c r="H1104" s="247"/>
      <c r="I1104" s="247"/>
      <c r="J1104" s="247"/>
      <c r="K1104" s="241"/>
    </row>
    <row r="1105" spans="2:11" s="240" customFormat="1" x14ac:dyDescent="0.2">
      <c r="B1105" s="81"/>
      <c r="C1105" s="81"/>
      <c r="D1105" s="81"/>
      <c r="E1105" s="81"/>
      <c r="F1105" s="100"/>
      <c r="G1105" s="247"/>
      <c r="H1105" s="247"/>
      <c r="I1105" s="247"/>
      <c r="J1105" s="247"/>
      <c r="K1105" s="241"/>
    </row>
    <row r="1106" spans="2:11" s="240" customFormat="1" x14ac:dyDescent="0.2">
      <c r="B1106" s="81"/>
      <c r="C1106" s="81"/>
      <c r="D1106" s="81"/>
      <c r="E1106" s="81"/>
      <c r="F1106" s="100"/>
      <c r="G1106" s="247"/>
      <c r="H1106" s="247"/>
      <c r="I1106" s="247"/>
      <c r="J1106" s="247"/>
      <c r="K1106" s="241"/>
    </row>
    <row r="1107" spans="2:11" s="240" customFormat="1" x14ac:dyDescent="0.2">
      <c r="B1107" s="81"/>
      <c r="C1107" s="81"/>
      <c r="D1107" s="81"/>
      <c r="E1107" s="81"/>
      <c r="F1107" s="100"/>
      <c r="G1107" s="247"/>
      <c r="H1107" s="247"/>
      <c r="I1107" s="247"/>
      <c r="J1107" s="247"/>
      <c r="K1107" s="241"/>
    </row>
    <row r="1108" spans="2:11" s="240" customFormat="1" x14ac:dyDescent="0.2">
      <c r="B1108" s="81"/>
      <c r="C1108" s="81"/>
      <c r="D1108" s="81"/>
      <c r="E1108" s="81"/>
      <c r="F1108" s="100"/>
      <c r="G1108" s="247"/>
      <c r="H1108" s="247"/>
      <c r="I1108" s="247"/>
      <c r="J1108" s="247"/>
      <c r="K1108" s="241"/>
    </row>
    <row r="1109" spans="2:11" s="240" customFormat="1" x14ac:dyDescent="0.2">
      <c r="B1109" s="81"/>
      <c r="C1109" s="81"/>
      <c r="D1109" s="81"/>
      <c r="E1109" s="81"/>
      <c r="F1109" s="100"/>
      <c r="G1109" s="247"/>
      <c r="H1109" s="247"/>
      <c r="I1109" s="247"/>
      <c r="J1109" s="247"/>
      <c r="K1109" s="241"/>
    </row>
    <row r="1110" spans="2:11" s="240" customFormat="1" x14ac:dyDescent="0.2">
      <c r="B1110" s="81"/>
      <c r="C1110" s="81"/>
      <c r="D1110" s="81"/>
      <c r="E1110" s="81"/>
      <c r="F1110" s="100"/>
      <c r="G1110" s="247"/>
      <c r="H1110" s="247"/>
      <c r="I1110" s="247"/>
      <c r="J1110" s="247"/>
      <c r="K1110" s="241"/>
    </row>
    <row r="1111" spans="2:11" s="240" customFormat="1" x14ac:dyDescent="0.2">
      <c r="B1111" s="81"/>
      <c r="C1111" s="81"/>
      <c r="D1111" s="81"/>
      <c r="E1111" s="81"/>
      <c r="F1111" s="100"/>
      <c r="G1111" s="247"/>
      <c r="H1111" s="247"/>
      <c r="I1111" s="247"/>
      <c r="J1111" s="247"/>
      <c r="K1111" s="241"/>
    </row>
    <row r="1112" spans="2:11" s="240" customFormat="1" x14ac:dyDescent="0.2">
      <c r="B1112" s="81"/>
      <c r="C1112" s="81"/>
      <c r="D1112" s="81"/>
      <c r="E1112" s="81"/>
      <c r="F1112" s="100"/>
      <c r="G1112" s="247"/>
      <c r="H1112" s="247"/>
      <c r="I1112" s="247"/>
      <c r="J1112" s="247"/>
      <c r="K1112" s="241"/>
    </row>
    <row r="1113" spans="2:11" s="240" customFormat="1" x14ac:dyDescent="0.2">
      <c r="B1113" s="81"/>
      <c r="C1113" s="81"/>
      <c r="D1113" s="81"/>
      <c r="E1113" s="81"/>
      <c r="F1113" s="100"/>
      <c r="G1113" s="247"/>
      <c r="H1113" s="247"/>
      <c r="I1113" s="247"/>
      <c r="J1113" s="247"/>
      <c r="K1113" s="241"/>
    </row>
    <row r="1114" spans="2:11" s="240" customFormat="1" x14ac:dyDescent="0.2">
      <c r="B1114" s="81"/>
      <c r="C1114" s="81"/>
      <c r="D1114" s="81"/>
      <c r="E1114" s="81"/>
      <c r="F1114" s="100"/>
      <c r="G1114" s="247"/>
      <c r="H1114" s="247"/>
      <c r="I1114" s="247"/>
      <c r="J1114" s="247"/>
      <c r="K1114" s="241"/>
    </row>
    <row r="1115" spans="2:11" s="240" customFormat="1" x14ac:dyDescent="0.2">
      <c r="B1115" s="81"/>
      <c r="C1115" s="81"/>
      <c r="D1115" s="81"/>
      <c r="E1115" s="81"/>
      <c r="F1115" s="100"/>
      <c r="G1115" s="247"/>
      <c r="H1115" s="247"/>
      <c r="I1115" s="247"/>
      <c r="J1115" s="247"/>
      <c r="K1115" s="241"/>
    </row>
    <row r="1116" spans="2:11" s="240" customFormat="1" x14ac:dyDescent="0.2">
      <c r="B1116" s="81"/>
      <c r="C1116" s="81"/>
      <c r="D1116" s="81"/>
      <c r="E1116" s="81"/>
      <c r="F1116" s="100"/>
      <c r="G1116" s="247"/>
      <c r="H1116" s="247"/>
      <c r="I1116" s="247"/>
      <c r="J1116" s="247"/>
      <c r="K1116" s="241"/>
    </row>
    <row r="1117" spans="2:11" s="240" customFormat="1" x14ac:dyDescent="0.2">
      <c r="B1117" s="81"/>
      <c r="C1117" s="81"/>
      <c r="D1117" s="81"/>
      <c r="E1117" s="81"/>
      <c r="F1117" s="100"/>
      <c r="G1117" s="247"/>
      <c r="H1117" s="247"/>
      <c r="I1117" s="247"/>
      <c r="J1117" s="247"/>
      <c r="K1117" s="241"/>
    </row>
    <row r="1118" spans="2:11" s="240" customFormat="1" x14ac:dyDescent="0.2">
      <c r="B1118" s="81"/>
      <c r="C1118" s="81"/>
      <c r="D1118" s="81"/>
      <c r="E1118" s="81"/>
      <c r="F1118" s="100"/>
      <c r="G1118" s="247"/>
      <c r="H1118" s="247"/>
      <c r="I1118" s="247"/>
      <c r="J1118" s="247"/>
      <c r="K1118" s="241"/>
    </row>
    <row r="1119" spans="2:11" s="240" customFormat="1" x14ac:dyDescent="0.2">
      <c r="B1119" s="81"/>
      <c r="C1119" s="81"/>
      <c r="D1119" s="81"/>
      <c r="E1119" s="81"/>
      <c r="F1119" s="100"/>
      <c r="G1119" s="247"/>
      <c r="H1119" s="247"/>
      <c r="I1119" s="247"/>
      <c r="J1119" s="247"/>
      <c r="K1119" s="241"/>
    </row>
    <row r="1120" spans="2:11" s="240" customFormat="1" x14ac:dyDescent="0.2">
      <c r="B1120" s="81"/>
      <c r="C1120" s="81"/>
      <c r="D1120" s="81"/>
      <c r="E1120" s="81"/>
      <c r="F1120" s="100"/>
      <c r="G1120" s="247"/>
      <c r="H1120" s="247"/>
      <c r="I1120" s="247"/>
      <c r="J1120" s="247"/>
      <c r="K1120" s="241"/>
    </row>
    <row r="1121" spans="2:11" s="240" customFormat="1" x14ac:dyDescent="0.2">
      <c r="B1121" s="81"/>
      <c r="C1121" s="81"/>
      <c r="D1121" s="81"/>
      <c r="E1121" s="81"/>
      <c r="F1121" s="100"/>
      <c r="G1121" s="247"/>
      <c r="H1121" s="247"/>
      <c r="I1121" s="247"/>
      <c r="J1121" s="247"/>
      <c r="K1121" s="241"/>
    </row>
    <row r="1122" spans="2:11" s="240" customFormat="1" x14ac:dyDescent="0.2">
      <c r="B1122" s="81"/>
      <c r="C1122" s="81"/>
      <c r="D1122" s="81"/>
      <c r="E1122" s="81"/>
      <c r="F1122" s="100"/>
      <c r="G1122" s="247"/>
      <c r="H1122" s="247"/>
      <c r="I1122" s="247"/>
      <c r="J1122" s="247"/>
      <c r="K1122" s="241"/>
    </row>
    <row r="1123" spans="2:11" s="240" customFormat="1" x14ac:dyDescent="0.2">
      <c r="B1123" s="81"/>
      <c r="C1123" s="81"/>
      <c r="D1123" s="81"/>
      <c r="E1123" s="81"/>
      <c r="F1123" s="100"/>
      <c r="G1123" s="247"/>
      <c r="H1123" s="247"/>
      <c r="I1123" s="247"/>
      <c r="J1123" s="247"/>
      <c r="K1123" s="241"/>
    </row>
    <row r="1124" spans="2:11" s="240" customFormat="1" x14ac:dyDescent="0.2">
      <c r="B1124" s="81"/>
      <c r="C1124" s="81"/>
      <c r="D1124" s="81"/>
      <c r="E1124" s="81"/>
      <c r="F1124" s="100"/>
      <c r="G1124" s="247"/>
      <c r="H1124" s="247"/>
      <c r="I1124" s="247"/>
      <c r="J1124" s="247"/>
      <c r="K1124" s="241"/>
    </row>
    <row r="1125" spans="2:11" s="240" customFormat="1" x14ac:dyDescent="0.2">
      <c r="B1125" s="81"/>
      <c r="C1125" s="81"/>
      <c r="D1125" s="81"/>
      <c r="E1125" s="81"/>
      <c r="F1125" s="100"/>
      <c r="G1125" s="247"/>
      <c r="H1125" s="247"/>
      <c r="I1125" s="247"/>
      <c r="J1125" s="247"/>
      <c r="K1125" s="241"/>
    </row>
    <row r="1126" spans="2:11" s="240" customFormat="1" x14ac:dyDescent="0.2">
      <c r="B1126" s="81"/>
      <c r="C1126" s="81"/>
      <c r="D1126" s="81"/>
      <c r="E1126" s="81"/>
      <c r="F1126" s="100"/>
      <c r="G1126" s="247"/>
      <c r="H1126" s="247"/>
      <c r="I1126" s="247"/>
      <c r="J1126" s="247"/>
      <c r="K1126" s="241"/>
    </row>
    <row r="1127" spans="2:11" s="240" customFormat="1" x14ac:dyDescent="0.2">
      <c r="B1127" s="81"/>
      <c r="C1127" s="81"/>
      <c r="D1127" s="81"/>
      <c r="E1127" s="81"/>
      <c r="F1127" s="100"/>
      <c r="G1127" s="247"/>
      <c r="H1127" s="247"/>
      <c r="I1127" s="247"/>
      <c r="J1127" s="247"/>
      <c r="K1127" s="241"/>
    </row>
    <row r="1128" spans="2:11" s="240" customFormat="1" x14ac:dyDescent="0.2">
      <c r="B1128" s="81"/>
      <c r="C1128" s="81"/>
      <c r="D1128" s="81"/>
      <c r="E1128" s="81"/>
      <c r="F1128" s="100"/>
      <c r="G1128" s="247"/>
      <c r="H1128" s="247"/>
      <c r="I1128" s="247"/>
      <c r="J1128" s="247"/>
      <c r="K1128" s="241"/>
    </row>
    <row r="1129" spans="2:11" s="240" customFormat="1" x14ac:dyDescent="0.2">
      <c r="B1129" s="81"/>
      <c r="C1129" s="81"/>
      <c r="D1129" s="81"/>
      <c r="E1129" s="81"/>
      <c r="F1129" s="100"/>
      <c r="G1129" s="247"/>
      <c r="H1129" s="247"/>
      <c r="I1129" s="247"/>
      <c r="J1129" s="247"/>
      <c r="K1129" s="241"/>
    </row>
    <row r="1130" spans="2:11" s="240" customFormat="1" x14ac:dyDescent="0.2">
      <c r="B1130" s="81"/>
      <c r="C1130" s="81"/>
      <c r="D1130" s="81"/>
      <c r="E1130" s="81"/>
      <c r="F1130" s="100"/>
      <c r="G1130" s="247"/>
      <c r="H1130" s="247"/>
      <c r="I1130" s="247"/>
      <c r="J1130" s="247"/>
      <c r="K1130" s="241"/>
    </row>
    <row r="1131" spans="2:11" s="240" customFormat="1" x14ac:dyDescent="0.2">
      <c r="B1131" s="81"/>
      <c r="C1131" s="81"/>
      <c r="D1131" s="81"/>
      <c r="E1131" s="81"/>
      <c r="F1131" s="100"/>
      <c r="G1131" s="247"/>
      <c r="H1131" s="247"/>
      <c r="I1131" s="247"/>
      <c r="J1131" s="247"/>
      <c r="K1131" s="241"/>
    </row>
    <row r="1132" spans="2:11" s="240" customFormat="1" x14ac:dyDescent="0.2">
      <c r="B1132" s="81"/>
      <c r="C1132" s="81"/>
      <c r="D1132" s="81"/>
      <c r="E1132" s="81"/>
      <c r="F1132" s="100"/>
      <c r="G1132" s="247"/>
      <c r="H1132" s="247"/>
      <c r="I1132" s="247"/>
      <c r="J1132" s="247"/>
      <c r="K1132" s="241"/>
    </row>
    <row r="1133" spans="2:11" s="240" customFormat="1" x14ac:dyDescent="0.2">
      <c r="B1133" s="81"/>
      <c r="C1133" s="81"/>
      <c r="D1133" s="81"/>
      <c r="E1133" s="81"/>
      <c r="F1133" s="100"/>
      <c r="G1133" s="247"/>
      <c r="H1133" s="247"/>
      <c r="I1133" s="247"/>
      <c r="J1133" s="247"/>
      <c r="K1133" s="241"/>
    </row>
    <row r="1134" spans="2:11" s="240" customFormat="1" x14ac:dyDescent="0.2">
      <c r="B1134" s="81"/>
      <c r="C1134" s="81"/>
      <c r="D1134" s="81"/>
      <c r="E1134" s="81"/>
      <c r="F1134" s="100"/>
      <c r="G1134" s="247"/>
      <c r="H1134" s="247"/>
      <c r="I1134" s="247"/>
      <c r="J1134" s="247"/>
      <c r="K1134" s="241"/>
    </row>
    <row r="1135" spans="2:11" s="240" customFormat="1" x14ac:dyDescent="0.2">
      <c r="B1135" s="81"/>
      <c r="C1135" s="81"/>
      <c r="D1135" s="81"/>
      <c r="E1135" s="81"/>
      <c r="F1135" s="100"/>
      <c r="G1135" s="247"/>
      <c r="H1135" s="247"/>
      <c r="I1135" s="247"/>
      <c r="J1135" s="247"/>
      <c r="K1135" s="241"/>
    </row>
    <row r="1136" spans="2:11" s="240" customFormat="1" x14ac:dyDescent="0.2">
      <c r="B1136" s="81"/>
      <c r="C1136" s="81"/>
      <c r="D1136" s="81"/>
      <c r="E1136" s="81"/>
      <c r="F1136" s="100"/>
      <c r="G1136" s="247"/>
      <c r="H1136" s="247"/>
      <c r="I1136" s="247"/>
      <c r="J1136" s="247"/>
      <c r="K1136" s="241"/>
    </row>
    <row r="1137" spans="2:11" s="240" customFormat="1" x14ac:dyDescent="0.2">
      <c r="B1137" s="81"/>
      <c r="C1137" s="81"/>
      <c r="D1137" s="81"/>
      <c r="E1137" s="81"/>
      <c r="F1137" s="100"/>
      <c r="G1137" s="247"/>
      <c r="H1137" s="247"/>
      <c r="I1137" s="247"/>
      <c r="J1137" s="247"/>
      <c r="K1137" s="241"/>
    </row>
    <row r="1138" spans="2:11" s="240" customFormat="1" x14ac:dyDescent="0.2">
      <c r="B1138" s="81"/>
      <c r="C1138" s="81"/>
      <c r="D1138" s="81"/>
      <c r="E1138" s="81"/>
      <c r="F1138" s="100"/>
      <c r="G1138" s="247"/>
      <c r="H1138" s="247"/>
      <c r="I1138" s="247"/>
      <c r="J1138" s="247"/>
      <c r="K1138" s="241"/>
    </row>
    <row r="1139" spans="2:11" s="240" customFormat="1" x14ac:dyDescent="0.2">
      <c r="B1139" s="81"/>
      <c r="C1139" s="81"/>
      <c r="D1139" s="81"/>
      <c r="E1139" s="81"/>
      <c r="F1139" s="100"/>
      <c r="G1139" s="247"/>
      <c r="H1139" s="247"/>
      <c r="I1139" s="247"/>
      <c r="J1139" s="247"/>
      <c r="K1139" s="241"/>
    </row>
    <row r="1140" spans="2:11" s="240" customFormat="1" x14ac:dyDescent="0.2">
      <c r="B1140" s="81"/>
      <c r="C1140" s="81"/>
      <c r="D1140" s="81"/>
      <c r="E1140" s="81"/>
      <c r="F1140" s="100"/>
      <c r="G1140" s="247"/>
      <c r="H1140" s="247"/>
      <c r="I1140" s="247"/>
      <c r="J1140" s="247"/>
      <c r="K1140" s="241"/>
    </row>
    <row r="1141" spans="2:11" s="240" customFormat="1" x14ac:dyDescent="0.2">
      <c r="B1141" s="81"/>
      <c r="C1141" s="81"/>
      <c r="D1141" s="81"/>
      <c r="E1141" s="81"/>
      <c r="F1141" s="100"/>
      <c r="G1141" s="247"/>
      <c r="H1141" s="247"/>
      <c r="I1141" s="247"/>
      <c r="J1141" s="247"/>
      <c r="K1141" s="241"/>
    </row>
    <row r="1142" spans="2:11" s="240" customFormat="1" x14ac:dyDescent="0.2">
      <c r="B1142" s="81"/>
      <c r="C1142" s="81"/>
      <c r="D1142" s="81"/>
      <c r="E1142" s="81"/>
      <c r="F1142" s="100"/>
      <c r="G1142" s="247"/>
      <c r="H1142" s="247"/>
      <c r="I1142" s="247"/>
      <c r="J1142" s="247"/>
      <c r="K1142" s="241"/>
    </row>
    <row r="1143" spans="2:11" s="240" customFormat="1" x14ac:dyDescent="0.2">
      <c r="B1143" s="81"/>
      <c r="C1143" s="81"/>
      <c r="D1143" s="81"/>
      <c r="E1143" s="81"/>
      <c r="F1143" s="100"/>
      <c r="G1143" s="247"/>
      <c r="H1143" s="247"/>
      <c r="I1143" s="247"/>
      <c r="J1143" s="247"/>
      <c r="K1143" s="241"/>
    </row>
    <row r="1144" spans="2:11" s="240" customFormat="1" x14ac:dyDescent="0.2">
      <c r="B1144" s="81"/>
      <c r="C1144" s="81"/>
      <c r="D1144" s="81"/>
      <c r="E1144" s="81"/>
      <c r="F1144" s="100"/>
      <c r="G1144" s="247"/>
      <c r="H1144" s="247"/>
      <c r="I1144" s="247"/>
      <c r="J1144" s="247"/>
      <c r="K1144" s="241"/>
    </row>
    <row r="1145" spans="2:11" s="240" customFormat="1" x14ac:dyDescent="0.2">
      <c r="B1145" s="81"/>
      <c r="C1145" s="81"/>
      <c r="D1145" s="81"/>
      <c r="E1145" s="81"/>
      <c r="F1145" s="100"/>
      <c r="G1145" s="247"/>
      <c r="H1145" s="247"/>
      <c r="I1145" s="247"/>
      <c r="J1145" s="247"/>
      <c r="K1145" s="241"/>
    </row>
    <row r="1146" spans="2:11" s="240" customFormat="1" x14ac:dyDescent="0.2">
      <c r="B1146" s="81"/>
      <c r="C1146" s="81"/>
      <c r="D1146" s="81"/>
      <c r="E1146" s="81"/>
      <c r="F1146" s="100"/>
      <c r="G1146" s="247"/>
      <c r="H1146" s="247"/>
      <c r="I1146" s="247"/>
      <c r="J1146" s="247"/>
      <c r="K1146" s="241"/>
    </row>
    <row r="1147" spans="2:11" s="240" customFormat="1" x14ac:dyDescent="0.2">
      <c r="B1147" s="81"/>
      <c r="C1147" s="81"/>
      <c r="D1147" s="81"/>
      <c r="E1147" s="81"/>
      <c r="F1147" s="100"/>
      <c r="G1147" s="247"/>
      <c r="H1147" s="247"/>
      <c r="I1147" s="247"/>
      <c r="J1147" s="247"/>
      <c r="K1147" s="241"/>
    </row>
    <row r="1148" spans="2:11" s="240" customFormat="1" x14ac:dyDescent="0.2">
      <c r="B1148" s="81"/>
      <c r="C1148" s="81"/>
      <c r="D1148" s="81"/>
      <c r="E1148" s="81"/>
      <c r="F1148" s="100"/>
      <c r="G1148" s="247"/>
      <c r="H1148" s="247"/>
      <c r="I1148" s="247"/>
      <c r="J1148" s="247"/>
      <c r="K1148" s="241"/>
    </row>
    <row r="1149" spans="2:11" s="240" customFormat="1" x14ac:dyDescent="0.2">
      <c r="B1149" s="81"/>
      <c r="C1149" s="81"/>
      <c r="D1149" s="81"/>
      <c r="E1149" s="81"/>
      <c r="F1149" s="100"/>
      <c r="G1149" s="247"/>
      <c r="H1149" s="247"/>
      <c r="I1149" s="247"/>
      <c r="J1149" s="247"/>
      <c r="K1149" s="241"/>
    </row>
    <row r="1150" spans="2:11" s="240" customFormat="1" x14ac:dyDescent="0.2">
      <c r="B1150" s="81"/>
      <c r="C1150" s="81"/>
      <c r="D1150" s="81"/>
      <c r="E1150" s="81"/>
      <c r="F1150" s="100"/>
      <c r="G1150" s="247"/>
      <c r="H1150" s="247"/>
      <c r="I1150" s="247"/>
      <c r="J1150" s="247"/>
      <c r="K1150" s="241"/>
    </row>
    <row r="1151" spans="2:11" s="240" customFormat="1" x14ac:dyDescent="0.2">
      <c r="B1151" s="81"/>
      <c r="C1151" s="81"/>
      <c r="D1151" s="81"/>
      <c r="E1151" s="81"/>
      <c r="F1151" s="100"/>
      <c r="G1151" s="247"/>
      <c r="H1151" s="247"/>
      <c r="I1151" s="247"/>
      <c r="J1151" s="247"/>
      <c r="K1151" s="241"/>
    </row>
    <row r="1152" spans="2:11" s="240" customFormat="1" x14ac:dyDescent="0.2">
      <c r="B1152" s="81"/>
      <c r="C1152" s="81"/>
      <c r="D1152" s="81"/>
      <c r="E1152" s="81"/>
      <c r="F1152" s="100"/>
      <c r="G1152" s="247"/>
      <c r="H1152" s="247"/>
      <c r="I1152" s="247"/>
      <c r="J1152" s="247"/>
      <c r="K1152" s="241"/>
    </row>
    <row r="1153" spans="2:11" s="240" customFormat="1" x14ac:dyDescent="0.2">
      <c r="B1153" s="81"/>
      <c r="C1153" s="81"/>
      <c r="D1153" s="81"/>
      <c r="E1153" s="81"/>
      <c r="F1153" s="100"/>
      <c r="G1153" s="247"/>
      <c r="H1153" s="247"/>
      <c r="I1153" s="247"/>
      <c r="J1153" s="247"/>
      <c r="K1153" s="241"/>
    </row>
    <row r="1154" spans="2:11" s="240" customFormat="1" x14ac:dyDescent="0.2">
      <c r="B1154" s="81"/>
      <c r="C1154" s="81"/>
      <c r="D1154" s="81"/>
      <c r="E1154" s="81"/>
      <c r="F1154" s="100"/>
      <c r="G1154" s="247"/>
      <c r="H1154" s="247"/>
      <c r="I1154" s="247"/>
      <c r="J1154" s="247"/>
      <c r="K1154" s="241"/>
    </row>
    <row r="1155" spans="2:11" s="240" customFormat="1" x14ac:dyDescent="0.2">
      <c r="B1155" s="81"/>
      <c r="C1155" s="81"/>
      <c r="D1155" s="81"/>
      <c r="E1155" s="81"/>
      <c r="F1155" s="100"/>
      <c r="G1155" s="247"/>
      <c r="H1155" s="247"/>
      <c r="I1155" s="247"/>
      <c r="J1155" s="247"/>
      <c r="K1155" s="241"/>
    </row>
    <row r="1156" spans="2:11" s="240" customFormat="1" x14ac:dyDescent="0.2">
      <c r="B1156" s="81"/>
      <c r="C1156" s="81"/>
      <c r="D1156" s="81"/>
      <c r="E1156" s="81"/>
      <c r="F1156" s="100"/>
      <c r="G1156" s="247"/>
      <c r="H1156" s="247"/>
      <c r="I1156" s="247"/>
      <c r="J1156" s="247"/>
      <c r="K1156" s="241"/>
    </row>
    <row r="1157" spans="2:11" s="240" customFormat="1" x14ac:dyDescent="0.2">
      <c r="B1157" s="81"/>
      <c r="C1157" s="81"/>
      <c r="D1157" s="81"/>
      <c r="E1157" s="81"/>
      <c r="F1157" s="100"/>
      <c r="G1157" s="247"/>
      <c r="H1157" s="247"/>
      <c r="I1157" s="247"/>
      <c r="J1157" s="247"/>
      <c r="K1157" s="241"/>
    </row>
    <row r="1158" spans="2:11" s="240" customFormat="1" x14ac:dyDescent="0.2">
      <c r="B1158" s="81"/>
      <c r="C1158" s="81"/>
      <c r="D1158" s="81"/>
      <c r="E1158" s="81"/>
      <c r="F1158" s="100"/>
      <c r="G1158" s="247"/>
      <c r="H1158" s="247"/>
      <c r="I1158" s="247"/>
      <c r="J1158" s="247"/>
      <c r="K1158" s="241"/>
    </row>
    <row r="1159" spans="2:11" s="240" customFormat="1" x14ac:dyDescent="0.2">
      <c r="B1159" s="81"/>
      <c r="C1159" s="81"/>
      <c r="D1159" s="81"/>
      <c r="E1159" s="81"/>
      <c r="F1159" s="100"/>
      <c r="G1159" s="247"/>
      <c r="H1159" s="247"/>
      <c r="I1159" s="247"/>
      <c r="J1159" s="247"/>
      <c r="K1159" s="241"/>
    </row>
    <row r="1160" spans="2:11" s="240" customFormat="1" x14ac:dyDescent="0.2">
      <c r="B1160" s="81"/>
      <c r="C1160" s="81"/>
      <c r="D1160" s="81"/>
      <c r="E1160" s="81"/>
      <c r="F1160" s="100"/>
      <c r="G1160" s="247"/>
      <c r="H1160" s="247"/>
      <c r="I1160" s="247"/>
      <c r="J1160" s="247"/>
      <c r="K1160" s="241"/>
    </row>
    <row r="1161" spans="2:11" s="240" customFormat="1" x14ac:dyDescent="0.2">
      <c r="B1161" s="81"/>
      <c r="C1161" s="81"/>
      <c r="D1161" s="81"/>
      <c r="E1161" s="81"/>
      <c r="F1161" s="100"/>
      <c r="G1161" s="247"/>
      <c r="H1161" s="247"/>
      <c r="I1161" s="247"/>
      <c r="J1161" s="247"/>
      <c r="K1161" s="241"/>
    </row>
    <row r="1162" spans="2:11" s="240" customFormat="1" x14ac:dyDescent="0.2">
      <c r="B1162" s="81"/>
      <c r="C1162" s="81"/>
      <c r="D1162" s="81"/>
      <c r="E1162" s="81"/>
      <c r="F1162" s="100"/>
      <c r="G1162" s="247"/>
      <c r="H1162" s="247"/>
      <c r="I1162" s="247"/>
      <c r="J1162" s="247"/>
      <c r="K1162" s="241"/>
    </row>
    <row r="1163" spans="2:11" s="240" customFormat="1" x14ac:dyDescent="0.2">
      <c r="B1163" s="81"/>
      <c r="C1163" s="81"/>
      <c r="D1163" s="81"/>
      <c r="E1163" s="81"/>
      <c r="F1163" s="100"/>
      <c r="G1163" s="247"/>
      <c r="H1163" s="247"/>
      <c r="I1163" s="247"/>
      <c r="J1163" s="247"/>
      <c r="K1163" s="241"/>
    </row>
    <row r="1164" spans="2:11" s="240" customFormat="1" x14ac:dyDescent="0.2">
      <c r="B1164" s="81"/>
      <c r="C1164" s="81"/>
      <c r="D1164" s="81"/>
      <c r="E1164" s="81"/>
      <c r="F1164" s="100"/>
      <c r="G1164" s="247"/>
      <c r="H1164" s="247"/>
      <c r="I1164" s="247"/>
      <c r="J1164" s="247"/>
      <c r="K1164" s="241"/>
    </row>
    <row r="1165" spans="2:11" s="240" customFormat="1" x14ac:dyDescent="0.2">
      <c r="B1165" s="81"/>
      <c r="C1165" s="81"/>
      <c r="D1165" s="81"/>
      <c r="E1165" s="81"/>
      <c r="F1165" s="100"/>
      <c r="G1165" s="247"/>
      <c r="H1165" s="247"/>
      <c r="I1165" s="247"/>
      <c r="J1165" s="247"/>
      <c r="K1165" s="241"/>
    </row>
    <row r="1166" spans="2:11" s="240" customFormat="1" x14ac:dyDescent="0.2">
      <c r="B1166" s="81"/>
      <c r="C1166" s="81"/>
      <c r="D1166" s="81"/>
      <c r="E1166" s="81"/>
      <c r="F1166" s="100"/>
      <c r="G1166" s="247"/>
      <c r="H1166" s="247"/>
      <c r="I1166" s="247"/>
      <c r="J1166" s="247"/>
      <c r="K1166" s="241"/>
    </row>
    <row r="1167" spans="2:11" s="240" customFormat="1" x14ac:dyDescent="0.2">
      <c r="B1167" s="81"/>
      <c r="C1167" s="81"/>
      <c r="D1167" s="81"/>
      <c r="E1167" s="81"/>
      <c r="F1167" s="100"/>
      <c r="G1167" s="247"/>
      <c r="H1167" s="247"/>
      <c r="I1167" s="247"/>
      <c r="J1167" s="247"/>
      <c r="K1167" s="241"/>
    </row>
    <row r="1168" spans="2:11" s="240" customFormat="1" x14ac:dyDescent="0.2">
      <c r="B1168" s="81"/>
      <c r="C1168" s="81"/>
      <c r="D1168" s="81"/>
      <c r="E1168" s="81"/>
      <c r="F1168" s="100"/>
      <c r="G1168" s="247"/>
      <c r="H1168" s="247"/>
      <c r="I1168" s="247"/>
      <c r="J1168" s="247"/>
      <c r="K1168" s="241"/>
    </row>
    <row r="1169" spans="2:11" s="240" customFormat="1" x14ac:dyDescent="0.2">
      <c r="B1169" s="81"/>
      <c r="C1169" s="81"/>
      <c r="D1169" s="81"/>
      <c r="E1169" s="81"/>
      <c r="F1169" s="100"/>
      <c r="G1169" s="247"/>
      <c r="H1169" s="247"/>
      <c r="I1169" s="247"/>
      <c r="J1169" s="247"/>
      <c r="K1169" s="241"/>
    </row>
    <row r="1170" spans="2:11" s="240" customFormat="1" x14ac:dyDescent="0.2">
      <c r="B1170" s="81"/>
      <c r="C1170" s="81"/>
      <c r="D1170" s="81"/>
      <c r="E1170" s="81"/>
      <c r="F1170" s="100"/>
      <c r="G1170" s="247"/>
      <c r="H1170" s="247"/>
      <c r="I1170" s="247"/>
      <c r="J1170" s="247"/>
      <c r="K1170" s="241"/>
    </row>
    <row r="1171" spans="2:11" s="240" customFormat="1" x14ac:dyDescent="0.2">
      <c r="B1171" s="81"/>
      <c r="C1171" s="81"/>
      <c r="D1171" s="81"/>
      <c r="E1171" s="81"/>
      <c r="F1171" s="100"/>
      <c r="G1171" s="247"/>
      <c r="H1171" s="247"/>
      <c r="I1171" s="247"/>
      <c r="J1171" s="247"/>
      <c r="K1171" s="241"/>
    </row>
    <row r="1172" spans="2:11" s="240" customFormat="1" x14ac:dyDescent="0.2">
      <c r="B1172" s="81"/>
      <c r="C1172" s="81"/>
      <c r="D1172" s="81"/>
      <c r="E1172" s="81"/>
      <c r="F1172" s="100"/>
      <c r="G1172" s="247"/>
      <c r="H1172" s="247"/>
      <c r="I1172" s="247"/>
      <c r="J1172" s="247"/>
      <c r="K1172" s="241"/>
    </row>
    <row r="1173" spans="2:11" s="240" customFormat="1" x14ac:dyDescent="0.2">
      <c r="B1173" s="81"/>
      <c r="C1173" s="81"/>
      <c r="D1173" s="81"/>
      <c r="E1173" s="81"/>
      <c r="F1173" s="100"/>
      <c r="G1173" s="247"/>
      <c r="H1173" s="247"/>
      <c r="I1173" s="247"/>
      <c r="J1173" s="247"/>
      <c r="K1173" s="241"/>
    </row>
    <row r="1174" spans="2:11" s="240" customFormat="1" x14ac:dyDescent="0.2">
      <c r="B1174" s="81"/>
      <c r="C1174" s="81"/>
      <c r="D1174" s="81"/>
      <c r="E1174" s="81"/>
      <c r="F1174" s="100"/>
      <c r="G1174" s="247"/>
      <c r="H1174" s="247"/>
      <c r="I1174" s="247"/>
      <c r="J1174" s="247"/>
      <c r="K1174" s="241"/>
    </row>
    <row r="1175" spans="2:11" s="240" customFormat="1" x14ac:dyDescent="0.2">
      <c r="B1175" s="81"/>
      <c r="C1175" s="81"/>
      <c r="D1175" s="81"/>
      <c r="E1175" s="81"/>
      <c r="F1175" s="100"/>
      <c r="G1175" s="247"/>
      <c r="H1175" s="247"/>
      <c r="I1175" s="247"/>
      <c r="J1175" s="247"/>
      <c r="K1175" s="241"/>
    </row>
    <row r="1176" spans="2:11" s="240" customFormat="1" x14ac:dyDescent="0.2">
      <c r="B1176" s="81"/>
      <c r="C1176" s="81"/>
      <c r="D1176" s="81"/>
      <c r="E1176" s="81"/>
      <c r="F1176" s="100"/>
      <c r="G1176" s="247"/>
      <c r="H1176" s="247"/>
      <c r="I1176" s="247"/>
      <c r="J1176" s="247"/>
      <c r="K1176" s="241"/>
    </row>
    <row r="1177" spans="2:11" s="240" customFormat="1" x14ac:dyDescent="0.2">
      <c r="B1177" s="81"/>
      <c r="C1177" s="81"/>
      <c r="D1177" s="81"/>
      <c r="E1177" s="81"/>
      <c r="F1177" s="100"/>
      <c r="G1177" s="247"/>
      <c r="H1177" s="247"/>
      <c r="I1177" s="247"/>
      <c r="J1177" s="247"/>
      <c r="K1177" s="241"/>
    </row>
    <row r="1178" spans="2:11" s="240" customFormat="1" x14ac:dyDescent="0.2">
      <c r="B1178" s="81"/>
      <c r="C1178" s="81"/>
      <c r="D1178" s="81"/>
      <c r="E1178" s="81"/>
      <c r="F1178" s="100"/>
      <c r="G1178" s="247"/>
      <c r="H1178" s="247"/>
      <c r="I1178" s="247"/>
      <c r="J1178" s="247"/>
      <c r="K1178" s="241"/>
    </row>
    <row r="1179" spans="2:11" s="240" customFormat="1" x14ac:dyDescent="0.2">
      <c r="B1179" s="81"/>
      <c r="C1179" s="81"/>
      <c r="D1179" s="81"/>
      <c r="E1179" s="81"/>
      <c r="F1179" s="100"/>
      <c r="G1179" s="247"/>
      <c r="H1179" s="247"/>
      <c r="I1179" s="247"/>
      <c r="J1179" s="247"/>
      <c r="K1179" s="241"/>
    </row>
    <row r="1180" spans="2:11" s="240" customFormat="1" x14ac:dyDescent="0.2">
      <c r="B1180" s="81"/>
      <c r="C1180" s="81"/>
      <c r="D1180" s="81"/>
      <c r="E1180" s="81"/>
      <c r="F1180" s="100"/>
      <c r="G1180" s="247"/>
      <c r="H1180" s="247"/>
      <c r="I1180" s="247"/>
      <c r="J1180" s="247"/>
      <c r="K1180" s="241"/>
    </row>
    <row r="1181" spans="2:11" s="240" customFormat="1" x14ac:dyDescent="0.2">
      <c r="B1181" s="81"/>
      <c r="C1181" s="81"/>
      <c r="D1181" s="81"/>
      <c r="E1181" s="81"/>
      <c r="F1181" s="100"/>
      <c r="G1181" s="247"/>
      <c r="H1181" s="247"/>
      <c r="I1181" s="247"/>
      <c r="J1181" s="247"/>
      <c r="K1181" s="241"/>
    </row>
    <row r="1182" spans="2:11" s="240" customFormat="1" x14ac:dyDescent="0.2">
      <c r="B1182" s="81"/>
      <c r="C1182" s="81"/>
      <c r="D1182" s="81"/>
      <c r="E1182" s="81"/>
      <c r="F1182" s="100"/>
      <c r="G1182" s="247"/>
      <c r="H1182" s="247"/>
      <c r="I1182" s="247"/>
      <c r="J1182" s="247"/>
      <c r="K1182" s="241"/>
    </row>
    <row r="1183" spans="2:11" s="240" customFormat="1" x14ac:dyDescent="0.2">
      <c r="B1183" s="81"/>
      <c r="C1183" s="81"/>
      <c r="D1183" s="81"/>
      <c r="E1183" s="81"/>
      <c r="F1183" s="100"/>
      <c r="G1183" s="247"/>
      <c r="H1183" s="247"/>
      <c r="I1183" s="247"/>
      <c r="J1183" s="247"/>
      <c r="K1183" s="241"/>
    </row>
    <row r="1184" spans="2:11" s="240" customFormat="1" x14ac:dyDescent="0.2">
      <c r="B1184" s="81"/>
      <c r="C1184" s="81"/>
      <c r="D1184" s="81"/>
      <c r="E1184" s="81"/>
      <c r="F1184" s="100"/>
      <c r="G1184" s="247"/>
      <c r="H1184" s="247"/>
      <c r="I1184" s="247"/>
      <c r="J1184" s="247"/>
      <c r="K1184" s="241"/>
    </row>
    <row r="1185" spans="2:11" s="240" customFormat="1" x14ac:dyDescent="0.2">
      <c r="B1185" s="81"/>
      <c r="C1185" s="81"/>
      <c r="D1185" s="81"/>
      <c r="E1185" s="81"/>
      <c r="F1185" s="100"/>
      <c r="G1185" s="247"/>
      <c r="H1185" s="247"/>
      <c r="I1185" s="247"/>
      <c r="J1185" s="247"/>
      <c r="K1185" s="241"/>
    </row>
    <row r="1186" spans="2:11" s="240" customFormat="1" x14ac:dyDescent="0.2">
      <c r="B1186" s="81"/>
      <c r="C1186" s="81"/>
      <c r="D1186" s="81"/>
      <c r="E1186" s="81"/>
      <c r="F1186" s="100"/>
      <c r="G1186" s="247"/>
      <c r="H1186" s="247"/>
      <c r="I1186" s="247"/>
      <c r="J1186" s="247"/>
      <c r="K1186" s="241"/>
    </row>
    <row r="1187" spans="2:11" s="240" customFormat="1" x14ac:dyDescent="0.2">
      <c r="B1187" s="81"/>
      <c r="C1187" s="81"/>
      <c r="D1187" s="81"/>
      <c r="E1187" s="81"/>
      <c r="F1187" s="100"/>
      <c r="G1187" s="247"/>
      <c r="H1187" s="247"/>
      <c r="I1187" s="247"/>
      <c r="J1187" s="247"/>
      <c r="K1187" s="241"/>
    </row>
    <row r="1188" spans="2:11" s="240" customFormat="1" x14ac:dyDescent="0.2">
      <c r="B1188" s="81"/>
      <c r="C1188" s="81"/>
      <c r="D1188" s="81"/>
      <c r="E1188" s="81"/>
      <c r="F1188" s="100"/>
      <c r="G1188" s="247"/>
      <c r="H1188" s="247"/>
      <c r="I1188" s="247"/>
      <c r="J1188" s="247"/>
      <c r="K1188" s="241"/>
    </row>
    <row r="1189" spans="2:11" s="240" customFormat="1" x14ac:dyDescent="0.2">
      <c r="B1189" s="81"/>
      <c r="C1189" s="81"/>
      <c r="D1189" s="81"/>
      <c r="E1189" s="81"/>
      <c r="F1189" s="100"/>
      <c r="G1189" s="247"/>
      <c r="H1189" s="247"/>
      <c r="I1189" s="247"/>
      <c r="J1189" s="247"/>
      <c r="K1189" s="241"/>
    </row>
    <row r="1190" spans="2:11" s="240" customFormat="1" x14ac:dyDescent="0.2">
      <c r="B1190" s="81"/>
      <c r="C1190" s="81"/>
      <c r="D1190" s="81"/>
      <c r="E1190" s="81"/>
      <c r="F1190" s="100"/>
      <c r="G1190" s="247"/>
      <c r="H1190" s="247"/>
      <c r="I1190" s="247"/>
      <c r="J1190" s="247"/>
      <c r="K1190" s="241"/>
    </row>
    <row r="1191" spans="2:11" s="240" customFormat="1" x14ac:dyDescent="0.2">
      <c r="B1191" s="81"/>
      <c r="C1191" s="81"/>
      <c r="D1191" s="81"/>
      <c r="E1191" s="81"/>
      <c r="F1191" s="100"/>
      <c r="G1191" s="247"/>
      <c r="H1191" s="247"/>
      <c r="I1191" s="247"/>
      <c r="J1191" s="247"/>
      <c r="K1191" s="241"/>
    </row>
    <row r="1192" spans="2:11" s="240" customFormat="1" x14ac:dyDescent="0.2">
      <c r="B1192" s="81"/>
      <c r="C1192" s="81"/>
      <c r="D1192" s="81"/>
      <c r="E1192" s="81"/>
      <c r="F1192" s="100"/>
      <c r="G1192" s="247"/>
      <c r="H1192" s="247"/>
      <c r="I1192" s="247"/>
      <c r="J1192" s="247"/>
      <c r="K1192" s="241"/>
    </row>
    <row r="1193" spans="2:11" s="240" customFormat="1" x14ac:dyDescent="0.2">
      <c r="B1193" s="81"/>
      <c r="C1193" s="81"/>
      <c r="D1193" s="81"/>
      <c r="E1193" s="81"/>
      <c r="F1193" s="100"/>
      <c r="G1193" s="247"/>
      <c r="H1193" s="247"/>
      <c r="I1193" s="247"/>
      <c r="J1193" s="247"/>
      <c r="K1193" s="241"/>
    </row>
    <row r="1194" spans="2:11" s="240" customFormat="1" x14ac:dyDescent="0.2">
      <c r="B1194" s="81"/>
      <c r="C1194" s="81"/>
      <c r="D1194" s="81"/>
      <c r="E1194" s="81"/>
      <c r="F1194" s="100"/>
      <c r="G1194" s="247"/>
      <c r="H1194" s="247"/>
      <c r="I1194" s="247"/>
      <c r="J1194" s="247"/>
      <c r="K1194" s="241"/>
    </row>
    <row r="1195" spans="2:11" s="240" customFormat="1" x14ac:dyDescent="0.2">
      <c r="B1195" s="81"/>
      <c r="C1195" s="81"/>
      <c r="D1195" s="81"/>
      <c r="E1195" s="81"/>
      <c r="F1195" s="100"/>
      <c r="G1195" s="247"/>
      <c r="H1195" s="247"/>
      <c r="I1195" s="247"/>
      <c r="J1195" s="247"/>
      <c r="K1195" s="241"/>
    </row>
    <row r="1196" spans="2:11" s="240" customFormat="1" x14ac:dyDescent="0.2">
      <c r="B1196" s="81"/>
      <c r="C1196" s="81"/>
      <c r="D1196" s="81"/>
      <c r="E1196" s="81"/>
      <c r="F1196" s="100"/>
      <c r="G1196" s="247"/>
      <c r="H1196" s="247"/>
      <c r="I1196" s="247"/>
      <c r="J1196" s="247"/>
      <c r="K1196" s="241"/>
    </row>
    <row r="1197" spans="2:11" s="240" customFormat="1" x14ac:dyDescent="0.2">
      <c r="B1197" s="81"/>
      <c r="C1197" s="81"/>
      <c r="D1197" s="81"/>
      <c r="E1197" s="81"/>
      <c r="F1197" s="100"/>
      <c r="G1197" s="247"/>
      <c r="H1197" s="247"/>
      <c r="I1197" s="247"/>
      <c r="J1197" s="247"/>
      <c r="K1197" s="241"/>
    </row>
    <row r="1198" spans="2:11" s="240" customFormat="1" x14ac:dyDescent="0.2">
      <c r="B1198" s="81"/>
      <c r="C1198" s="81"/>
      <c r="D1198" s="81"/>
      <c r="E1198" s="81"/>
      <c r="F1198" s="100"/>
      <c r="G1198" s="247"/>
      <c r="H1198" s="247"/>
      <c r="I1198" s="247"/>
      <c r="J1198" s="247"/>
      <c r="K1198" s="241"/>
    </row>
    <row r="1199" spans="2:11" s="240" customFormat="1" x14ac:dyDescent="0.2">
      <c r="B1199" s="81"/>
      <c r="C1199" s="81"/>
      <c r="D1199" s="81"/>
      <c r="E1199" s="81"/>
      <c r="F1199" s="100"/>
      <c r="G1199" s="247"/>
      <c r="H1199" s="247"/>
      <c r="I1199" s="247"/>
      <c r="J1199" s="247"/>
      <c r="K1199" s="241"/>
    </row>
    <row r="1200" spans="2:11" s="240" customFormat="1" x14ac:dyDescent="0.2">
      <c r="B1200" s="81"/>
      <c r="C1200" s="81"/>
      <c r="D1200" s="81"/>
      <c r="E1200" s="81"/>
      <c r="F1200" s="100"/>
      <c r="G1200" s="247"/>
      <c r="H1200" s="247"/>
      <c r="I1200" s="247"/>
      <c r="J1200" s="247"/>
      <c r="K1200" s="241"/>
    </row>
    <row r="1201" spans="2:11" s="240" customFormat="1" x14ac:dyDescent="0.2">
      <c r="B1201" s="81"/>
      <c r="C1201" s="81"/>
      <c r="D1201" s="81"/>
      <c r="E1201" s="81"/>
      <c r="F1201" s="100"/>
      <c r="G1201" s="247"/>
      <c r="H1201" s="247"/>
      <c r="I1201" s="247"/>
      <c r="J1201" s="247"/>
      <c r="K1201" s="241"/>
    </row>
    <row r="1202" spans="2:11" s="240" customFormat="1" x14ac:dyDescent="0.2">
      <c r="B1202" s="81"/>
      <c r="C1202" s="81"/>
      <c r="D1202" s="81"/>
      <c r="E1202" s="81"/>
      <c r="F1202" s="100"/>
      <c r="G1202" s="247"/>
      <c r="H1202" s="247"/>
      <c r="I1202" s="247"/>
      <c r="J1202" s="247"/>
      <c r="K1202" s="241"/>
    </row>
    <row r="1203" spans="2:11" s="240" customFormat="1" x14ac:dyDescent="0.2">
      <c r="B1203" s="81"/>
      <c r="C1203" s="81"/>
      <c r="D1203" s="81"/>
      <c r="E1203" s="81"/>
      <c r="F1203" s="100"/>
      <c r="G1203" s="247"/>
      <c r="H1203" s="247"/>
      <c r="I1203" s="247"/>
      <c r="J1203" s="247"/>
      <c r="K1203" s="241"/>
    </row>
    <row r="1204" spans="2:11" s="240" customFormat="1" x14ac:dyDescent="0.2">
      <c r="B1204" s="81"/>
      <c r="C1204" s="81"/>
      <c r="D1204" s="81"/>
      <c r="E1204" s="81"/>
      <c r="F1204" s="100"/>
      <c r="G1204" s="247"/>
      <c r="H1204" s="247"/>
      <c r="I1204" s="247"/>
      <c r="J1204" s="247"/>
      <c r="K1204" s="241"/>
    </row>
    <row r="1205" spans="2:11" s="240" customFormat="1" x14ac:dyDescent="0.2">
      <c r="B1205" s="81"/>
      <c r="C1205" s="81"/>
      <c r="D1205" s="81"/>
      <c r="E1205" s="81"/>
      <c r="F1205" s="100"/>
      <c r="G1205" s="247"/>
      <c r="H1205" s="247"/>
      <c r="I1205" s="247"/>
      <c r="J1205" s="247"/>
      <c r="K1205" s="241"/>
    </row>
    <row r="1206" spans="2:11" s="240" customFormat="1" x14ac:dyDescent="0.2">
      <c r="B1206" s="81"/>
      <c r="C1206" s="81"/>
      <c r="D1206" s="81"/>
      <c r="E1206" s="81"/>
      <c r="F1206" s="100"/>
      <c r="G1206" s="247"/>
      <c r="H1206" s="247"/>
      <c r="I1206" s="247"/>
      <c r="J1206" s="247"/>
      <c r="K1206" s="241"/>
    </row>
    <row r="1207" spans="2:11" s="240" customFormat="1" x14ac:dyDescent="0.2">
      <c r="B1207" s="81"/>
      <c r="C1207" s="81"/>
      <c r="D1207" s="81"/>
      <c r="E1207" s="81"/>
      <c r="F1207" s="100"/>
      <c r="G1207" s="247"/>
      <c r="H1207" s="247"/>
      <c r="I1207" s="247"/>
      <c r="J1207" s="247"/>
      <c r="K1207" s="241"/>
    </row>
    <row r="1208" spans="2:11" s="240" customFormat="1" x14ac:dyDescent="0.2">
      <c r="B1208" s="81"/>
      <c r="C1208" s="81"/>
      <c r="D1208" s="81"/>
      <c r="E1208" s="81"/>
      <c r="F1208" s="100"/>
      <c r="G1208" s="247"/>
      <c r="H1208" s="247"/>
      <c r="I1208" s="247"/>
      <c r="J1208" s="247"/>
      <c r="K1208" s="241"/>
    </row>
    <row r="1209" spans="2:11" s="240" customFormat="1" x14ac:dyDescent="0.2">
      <c r="B1209" s="81"/>
      <c r="C1209" s="81"/>
      <c r="D1209" s="81"/>
      <c r="E1209" s="81"/>
      <c r="F1209" s="100"/>
      <c r="G1209" s="247"/>
      <c r="H1209" s="247"/>
      <c r="I1209" s="247"/>
      <c r="J1209" s="247"/>
      <c r="K1209" s="241"/>
    </row>
    <row r="1210" spans="2:11" s="240" customFormat="1" x14ac:dyDescent="0.2">
      <c r="B1210" s="81"/>
      <c r="C1210" s="81"/>
      <c r="D1210" s="81"/>
      <c r="E1210" s="81"/>
      <c r="F1210" s="100"/>
      <c r="G1210" s="247"/>
      <c r="H1210" s="247"/>
      <c r="I1210" s="247"/>
      <c r="J1210" s="247"/>
      <c r="K1210" s="241"/>
    </row>
    <row r="1211" spans="2:11" s="240" customFormat="1" x14ac:dyDescent="0.2">
      <c r="B1211" s="81"/>
      <c r="C1211" s="81"/>
      <c r="D1211" s="81"/>
      <c r="E1211" s="81"/>
      <c r="F1211" s="100"/>
      <c r="G1211" s="247"/>
      <c r="H1211" s="247"/>
      <c r="I1211" s="247"/>
      <c r="J1211" s="247"/>
      <c r="K1211" s="241"/>
    </row>
    <row r="1212" spans="2:11" s="240" customFormat="1" x14ac:dyDescent="0.2">
      <c r="B1212" s="81"/>
      <c r="C1212" s="81"/>
      <c r="D1212" s="81"/>
      <c r="E1212" s="81"/>
      <c r="F1212" s="100"/>
      <c r="G1212" s="247"/>
      <c r="H1212" s="247"/>
      <c r="I1212" s="247"/>
      <c r="J1212" s="247"/>
      <c r="K1212" s="241"/>
    </row>
    <row r="1213" spans="2:11" s="240" customFormat="1" x14ac:dyDescent="0.2">
      <c r="B1213" s="81"/>
      <c r="C1213" s="81"/>
      <c r="D1213" s="81"/>
      <c r="E1213" s="81"/>
      <c r="F1213" s="100"/>
      <c r="G1213" s="247"/>
      <c r="H1213" s="247"/>
      <c r="I1213" s="247"/>
      <c r="J1213" s="247"/>
      <c r="K1213" s="241"/>
    </row>
    <row r="1214" spans="2:11" s="240" customFormat="1" x14ac:dyDescent="0.2">
      <c r="B1214" s="81"/>
      <c r="C1214" s="81"/>
      <c r="D1214" s="81"/>
      <c r="E1214" s="81"/>
      <c r="F1214" s="100"/>
      <c r="G1214" s="247"/>
      <c r="H1214" s="247"/>
      <c r="I1214" s="247"/>
      <c r="J1214" s="247"/>
      <c r="K1214" s="241"/>
    </row>
    <row r="1215" spans="2:11" s="240" customFormat="1" x14ac:dyDescent="0.2">
      <c r="B1215" s="81"/>
      <c r="C1215" s="81"/>
      <c r="D1215" s="81"/>
      <c r="E1215" s="81"/>
      <c r="F1215" s="100"/>
      <c r="G1215" s="247"/>
      <c r="H1215" s="247"/>
      <c r="I1215" s="247"/>
      <c r="J1215" s="247"/>
      <c r="K1215" s="241"/>
    </row>
    <row r="1216" spans="2:11" s="240" customFormat="1" x14ac:dyDescent="0.2">
      <c r="B1216" s="81"/>
      <c r="C1216" s="81"/>
      <c r="D1216" s="81"/>
      <c r="E1216" s="81"/>
      <c r="F1216" s="100"/>
      <c r="G1216" s="247"/>
      <c r="H1216" s="247"/>
      <c r="I1216" s="247"/>
      <c r="J1216" s="247"/>
      <c r="K1216" s="241"/>
    </row>
    <row r="1217" spans="2:11" s="240" customFormat="1" x14ac:dyDescent="0.2">
      <c r="B1217" s="81"/>
      <c r="C1217" s="81"/>
      <c r="D1217" s="81"/>
      <c r="E1217" s="81"/>
      <c r="F1217" s="100"/>
      <c r="G1217" s="247"/>
      <c r="H1217" s="247"/>
      <c r="I1217" s="247"/>
      <c r="J1217" s="247"/>
      <c r="K1217" s="241"/>
    </row>
    <row r="1218" spans="2:11" s="240" customFormat="1" x14ac:dyDescent="0.2">
      <c r="B1218" s="81"/>
      <c r="C1218" s="81"/>
      <c r="D1218" s="81"/>
      <c r="E1218" s="81"/>
      <c r="F1218" s="100"/>
      <c r="G1218" s="247"/>
      <c r="H1218" s="247"/>
      <c r="I1218" s="247"/>
      <c r="J1218" s="247"/>
      <c r="K1218" s="241"/>
    </row>
    <row r="1219" spans="2:11" s="240" customFormat="1" x14ac:dyDescent="0.2">
      <c r="B1219" s="81"/>
      <c r="C1219" s="81"/>
      <c r="D1219" s="81"/>
      <c r="E1219" s="81"/>
      <c r="F1219" s="100"/>
      <c r="G1219" s="247"/>
      <c r="H1219" s="247"/>
      <c r="I1219" s="247"/>
      <c r="J1219" s="247"/>
      <c r="K1219" s="241"/>
    </row>
    <row r="1220" spans="2:11" s="240" customFormat="1" x14ac:dyDescent="0.2">
      <c r="B1220" s="81"/>
      <c r="C1220" s="81"/>
      <c r="D1220" s="81"/>
      <c r="E1220" s="81"/>
      <c r="F1220" s="100"/>
      <c r="G1220" s="247"/>
      <c r="H1220" s="247"/>
      <c r="I1220" s="247"/>
      <c r="J1220" s="247"/>
      <c r="K1220" s="241"/>
    </row>
    <row r="1221" spans="2:11" s="240" customFormat="1" x14ac:dyDescent="0.2">
      <c r="B1221" s="81"/>
      <c r="C1221" s="81"/>
      <c r="D1221" s="81"/>
      <c r="E1221" s="81"/>
      <c r="F1221" s="100"/>
      <c r="G1221" s="247"/>
      <c r="H1221" s="247"/>
      <c r="I1221" s="247"/>
      <c r="J1221" s="247"/>
      <c r="K1221" s="241"/>
    </row>
    <row r="1222" spans="2:11" s="240" customFormat="1" x14ac:dyDescent="0.2">
      <c r="B1222" s="81"/>
      <c r="C1222" s="81"/>
      <c r="D1222" s="81"/>
      <c r="E1222" s="81"/>
      <c r="F1222" s="100"/>
      <c r="G1222" s="247"/>
      <c r="H1222" s="247"/>
      <c r="I1222" s="247"/>
      <c r="J1222" s="247"/>
      <c r="K1222" s="241"/>
    </row>
    <row r="1223" spans="2:11" s="240" customFormat="1" x14ac:dyDescent="0.2">
      <c r="B1223" s="81"/>
      <c r="C1223" s="81"/>
      <c r="D1223" s="81"/>
      <c r="E1223" s="81"/>
      <c r="F1223" s="100"/>
      <c r="G1223" s="247"/>
      <c r="H1223" s="247"/>
      <c r="I1223" s="247"/>
      <c r="J1223" s="247"/>
      <c r="K1223" s="241"/>
    </row>
    <row r="1224" spans="2:11" s="240" customFormat="1" x14ac:dyDescent="0.2">
      <c r="B1224" s="81"/>
      <c r="C1224" s="81"/>
      <c r="D1224" s="81"/>
      <c r="E1224" s="81"/>
      <c r="F1224" s="100"/>
      <c r="G1224" s="247"/>
      <c r="H1224" s="247"/>
      <c r="I1224" s="247"/>
      <c r="J1224" s="247"/>
      <c r="K1224" s="241"/>
    </row>
    <row r="1225" spans="2:11" s="240" customFormat="1" x14ac:dyDescent="0.2">
      <c r="B1225" s="81"/>
      <c r="C1225" s="81"/>
      <c r="D1225" s="81"/>
      <c r="E1225" s="81"/>
      <c r="F1225" s="100"/>
      <c r="G1225" s="247"/>
      <c r="H1225" s="247"/>
      <c r="I1225" s="247"/>
      <c r="J1225" s="247"/>
      <c r="K1225" s="241"/>
    </row>
    <row r="1226" spans="2:11" s="240" customFormat="1" x14ac:dyDescent="0.2">
      <c r="B1226" s="81"/>
      <c r="C1226" s="81"/>
      <c r="D1226" s="81"/>
      <c r="E1226" s="81"/>
      <c r="F1226" s="100"/>
      <c r="G1226" s="247"/>
      <c r="H1226" s="247"/>
      <c r="I1226" s="247"/>
      <c r="J1226" s="247"/>
      <c r="K1226" s="241"/>
    </row>
    <row r="1227" spans="2:11" s="240" customFormat="1" x14ac:dyDescent="0.2">
      <c r="B1227" s="81"/>
      <c r="C1227" s="81"/>
      <c r="D1227" s="81"/>
      <c r="E1227" s="81"/>
      <c r="F1227" s="100"/>
      <c r="G1227" s="247"/>
      <c r="H1227" s="247"/>
      <c r="I1227" s="247"/>
      <c r="J1227" s="247"/>
      <c r="K1227" s="241"/>
    </row>
    <row r="1228" spans="2:11" s="240" customFormat="1" x14ac:dyDescent="0.2">
      <c r="B1228" s="81"/>
      <c r="C1228" s="81"/>
      <c r="D1228" s="81"/>
      <c r="E1228" s="81"/>
      <c r="F1228" s="100"/>
      <c r="G1228" s="247"/>
      <c r="H1228" s="247"/>
      <c r="I1228" s="247"/>
      <c r="J1228" s="247"/>
      <c r="K1228" s="241"/>
    </row>
    <row r="1229" spans="2:11" s="240" customFormat="1" x14ac:dyDescent="0.2">
      <c r="B1229" s="81"/>
      <c r="C1229" s="81"/>
      <c r="D1229" s="81"/>
      <c r="E1229" s="81"/>
      <c r="F1229" s="100"/>
      <c r="G1229" s="247"/>
      <c r="H1229" s="247"/>
      <c r="I1229" s="247"/>
      <c r="J1229" s="247"/>
      <c r="K1229" s="241"/>
    </row>
    <row r="1230" spans="2:11" s="240" customFormat="1" x14ac:dyDescent="0.2">
      <c r="B1230" s="81"/>
      <c r="C1230" s="81"/>
      <c r="D1230" s="81"/>
      <c r="E1230" s="81"/>
      <c r="F1230" s="100"/>
      <c r="G1230" s="247"/>
      <c r="H1230" s="247"/>
      <c r="I1230" s="247"/>
      <c r="J1230" s="247"/>
      <c r="K1230" s="241"/>
    </row>
    <row r="1231" spans="2:11" s="240" customFormat="1" x14ac:dyDescent="0.2">
      <c r="B1231" s="81"/>
      <c r="C1231" s="81"/>
      <c r="D1231" s="81"/>
      <c r="E1231" s="81"/>
      <c r="F1231" s="100"/>
      <c r="G1231" s="247"/>
      <c r="H1231" s="247"/>
      <c r="I1231" s="247"/>
      <c r="J1231" s="247"/>
      <c r="K1231" s="241"/>
    </row>
    <row r="1232" spans="2:11" s="240" customFormat="1" x14ac:dyDescent="0.2">
      <c r="B1232" s="81"/>
      <c r="C1232" s="81"/>
      <c r="D1232" s="81"/>
      <c r="E1232" s="81"/>
      <c r="F1232" s="100"/>
      <c r="G1232" s="247"/>
      <c r="H1232" s="247"/>
      <c r="I1232" s="247"/>
      <c r="J1232" s="247"/>
      <c r="K1232" s="241"/>
    </row>
    <row r="1233" spans="2:11" s="240" customFormat="1" x14ac:dyDescent="0.2">
      <c r="B1233" s="81"/>
      <c r="C1233" s="81"/>
      <c r="D1233" s="81"/>
      <c r="E1233" s="81"/>
      <c r="F1233" s="100"/>
      <c r="G1233" s="247"/>
      <c r="H1233" s="247"/>
      <c r="I1233" s="247"/>
      <c r="J1233" s="247"/>
      <c r="K1233" s="241"/>
    </row>
    <row r="1234" spans="2:11" s="240" customFormat="1" x14ac:dyDescent="0.2">
      <c r="B1234" s="81"/>
      <c r="C1234" s="81"/>
      <c r="D1234" s="81"/>
      <c r="E1234" s="81"/>
      <c r="F1234" s="100"/>
      <c r="G1234" s="247"/>
      <c r="H1234" s="247"/>
      <c r="I1234" s="247"/>
      <c r="J1234" s="247"/>
      <c r="K1234" s="241"/>
    </row>
    <row r="1235" spans="2:11" s="240" customFormat="1" x14ac:dyDescent="0.2">
      <c r="B1235" s="81"/>
      <c r="C1235" s="81"/>
      <c r="D1235" s="81"/>
      <c r="E1235" s="81"/>
      <c r="F1235" s="100"/>
      <c r="G1235" s="247"/>
      <c r="H1235" s="247"/>
      <c r="I1235" s="247"/>
      <c r="J1235" s="247"/>
      <c r="K1235" s="241"/>
    </row>
    <row r="1236" spans="2:11" s="240" customFormat="1" x14ac:dyDescent="0.2">
      <c r="B1236" s="81"/>
      <c r="C1236" s="81"/>
      <c r="D1236" s="81"/>
      <c r="E1236" s="81"/>
      <c r="F1236" s="100"/>
      <c r="G1236" s="247"/>
      <c r="H1236" s="247"/>
      <c r="I1236" s="247"/>
      <c r="J1236" s="247"/>
      <c r="K1236" s="241"/>
    </row>
    <row r="1237" spans="2:11" s="240" customFormat="1" x14ac:dyDescent="0.2">
      <c r="B1237" s="81"/>
      <c r="C1237" s="81"/>
      <c r="D1237" s="81"/>
      <c r="E1237" s="81"/>
      <c r="F1237" s="100"/>
      <c r="G1237" s="247"/>
      <c r="H1237" s="247"/>
      <c r="I1237" s="247"/>
      <c r="J1237" s="247"/>
      <c r="K1237" s="241"/>
    </row>
    <row r="1238" spans="2:11" s="240" customFormat="1" x14ac:dyDescent="0.2">
      <c r="B1238" s="81"/>
      <c r="C1238" s="81"/>
      <c r="D1238" s="81"/>
      <c r="E1238" s="81"/>
      <c r="F1238" s="100"/>
      <c r="G1238" s="247"/>
      <c r="H1238" s="247"/>
      <c r="I1238" s="247"/>
      <c r="J1238" s="247"/>
      <c r="K1238" s="241"/>
    </row>
    <row r="1239" spans="2:11" s="240" customFormat="1" x14ac:dyDescent="0.2">
      <c r="B1239" s="81"/>
      <c r="C1239" s="81"/>
      <c r="D1239" s="81"/>
      <c r="E1239" s="81"/>
      <c r="F1239" s="100"/>
      <c r="G1239" s="247"/>
      <c r="H1239" s="247"/>
      <c r="I1239" s="247"/>
      <c r="J1239" s="247"/>
      <c r="K1239" s="241"/>
    </row>
    <row r="1240" spans="2:11" s="240" customFormat="1" x14ac:dyDescent="0.2">
      <c r="B1240" s="81"/>
      <c r="C1240" s="81"/>
      <c r="D1240" s="81"/>
      <c r="E1240" s="81"/>
      <c r="F1240" s="100"/>
      <c r="G1240" s="247"/>
      <c r="H1240" s="247"/>
      <c r="I1240" s="247"/>
      <c r="J1240" s="247"/>
      <c r="K1240" s="241"/>
    </row>
    <row r="1241" spans="2:11" s="240" customFormat="1" x14ac:dyDescent="0.2">
      <c r="B1241" s="81"/>
      <c r="C1241" s="81"/>
      <c r="D1241" s="81"/>
      <c r="E1241" s="81"/>
      <c r="F1241" s="100"/>
      <c r="G1241" s="247"/>
      <c r="H1241" s="247"/>
      <c r="I1241" s="247"/>
      <c r="J1241" s="247"/>
      <c r="K1241" s="241"/>
    </row>
    <row r="1242" spans="2:11" s="240" customFormat="1" x14ac:dyDescent="0.2">
      <c r="B1242" s="81"/>
      <c r="C1242" s="81"/>
      <c r="D1242" s="81"/>
      <c r="E1242" s="81"/>
      <c r="F1242" s="100"/>
      <c r="G1242" s="247"/>
      <c r="H1242" s="247"/>
      <c r="I1242" s="247"/>
      <c r="J1242" s="247"/>
      <c r="K1242" s="241"/>
    </row>
    <row r="1243" spans="2:11" s="240" customFormat="1" x14ac:dyDescent="0.2">
      <c r="B1243" s="81"/>
      <c r="C1243" s="81"/>
      <c r="D1243" s="81"/>
      <c r="E1243" s="81"/>
      <c r="F1243" s="100"/>
      <c r="G1243" s="247"/>
      <c r="H1243" s="247"/>
      <c r="I1243" s="247"/>
      <c r="J1243" s="247"/>
      <c r="K1243" s="241"/>
    </row>
    <row r="1244" spans="2:11" s="240" customFormat="1" x14ac:dyDescent="0.2">
      <c r="B1244" s="81"/>
      <c r="C1244" s="81"/>
      <c r="D1244" s="81"/>
      <c r="E1244" s="81"/>
      <c r="F1244" s="100"/>
      <c r="G1244" s="247"/>
      <c r="H1244" s="247"/>
      <c r="I1244" s="247"/>
      <c r="J1244" s="247"/>
      <c r="K1244" s="241"/>
    </row>
    <row r="1245" spans="2:11" s="240" customFormat="1" x14ac:dyDescent="0.2">
      <c r="B1245" s="81"/>
      <c r="C1245" s="81"/>
      <c r="D1245" s="81"/>
      <c r="E1245" s="81"/>
      <c r="F1245" s="100"/>
      <c r="G1245" s="247"/>
      <c r="H1245" s="247"/>
      <c r="I1245" s="247"/>
      <c r="J1245" s="247"/>
      <c r="K1245" s="241"/>
    </row>
    <row r="1246" spans="2:11" s="240" customFormat="1" x14ac:dyDescent="0.2">
      <c r="B1246" s="81"/>
      <c r="C1246" s="81"/>
      <c r="D1246" s="81"/>
      <c r="E1246" s="81"/>
      <c r="F1246" s="100"/>
      <c r="G1246" s="247"/>
      <c r="H1246" s="247"/>
      <c r="I1246" s="247"/>
      <c r="J1246" s="247"/>
      <c r="K1246" s="241"/>
    </row>
    <row r="1247" spans="2:11" s="240" customFormat="1" x14ac:dyDescent="0.2">
      <c r="B1247" s="81"/>
      <c r="C1247" s="81"/>
      <c r="D1247" s="81"/>
      <c r="E1247" s="81"/>
      <c r="F1247" s="100"/>
      <c r="G1247" s="247"/>
      <c r="H1247" s="247"/>
      <c r="I1247" s="247"/>
      <c r="J1247" s="247"/>
      <c r="K1247" s="241"/>
    </row>
    <row r="1248" spans="2:11" s="240" customFormat="1" x14ac:dyDescent="0.2">
      <c r="B1248" s="81"/>
      <c r="C1248" s="81"/>
      <c r="D1248" s="81"/>
      <c r="E1248" s="81"/>
      <c r="F1248" s="100"/>
      <c r="G1248" s="247"/>
      <c r="H1248" s="247"/>
      <c r="I1248" s="247"/>
      <c r="J1248" s="247"/>
      <c r="K1248" s="241"/>
    </row>
    <row r="1249" spans="2:11" s="240" customFormat="1" x14ac:dyDescent="0.2">
      <c r="B1249" s="81"/>
      <c r="C1249" s="81"/>
      <c r="D1249" s="81"/>
      <c r="E1249" s="81"/>
      <c r="F1249" s="100"/>
      <c r="G1249" s="247"/>
      <c r="H1249" s="247"/>
      <c r="I1249" s="247"/>
      <c r="J1249" s="247"/>
      <c r="K1249" s="241"/>
    </row>
    <row r="1250" spans="2:11" s="240" customFormat="1" x14ac:dyDescent="0.2">
      <c r="B1250" s="81"/>
      <c r="C1250" s="81"/>
      <c r="D1250" s="81"/>
      <c r="E1250" s="81"/>
      <c r="F1250" s="100"/>
      <c r="G1250" s="247"/>
      <c r="H1250" s="247"/>
      <c r="I1250" s="247"/>
      <c r="J1250" s="247"/>
      <c r="K1250" s="241"/>
    </row>
    <row r="1251" spans="2:11" s="240" customFormat="1" x14ac:dyDescent="0.2">
      <c r="B1251" s="81"/>
      <c r="C1251" s="81"/>
      <c r="D1251" s="81"/>
      <c r="E1251" s="81"/>
      <c r="F1251" s="100"/>
      <c r="G1251" s="247"/>
      <c r="H1251" s="247"/>
      <c r="I1251" s="247"/>
      <c r="J1251" s="247"/>
      <c r="K1251" s="241"/>
    </row>
    <row r="1252" spans="2:11" s="240" customFormat="1" x14ac:dyDescent="0.2">
      <c r="B1252" s="81"/>
      <c r="C1252" s="81"/>
      <c r="D1252" s="81"/>
      <c r="E1252" s="81"/>
      <c r="F1252" s="100"/>
      <c r="G1252" s="247"/>
      <c r="H1252" s="247"/>
      <c r="I1252" s="247"/>
      <c r="J1252" s="247"/>
      <c r="K1252" s="241"/>
    </row>
    <row r="1253" spans="2:11" s="240" customFormat="1" x14ac:dyDescent="0.2">
      <c r="B1253" s="81"/>
      <c r="C1253" s="81"/>
      <c r="D1253" s="81"/>
      <c r="E1253" s="81"/>
      <c r="F1253" s="100"/>
      <c r="G1253" s="247"/>
      <c r="H1253" s="247"/>
      <c r="I1253" s="247"/>
      <c r="J1253" s="247"/>
      <c r="K1253" s="241"/>
    </row>
    <row r="1254" spans="2:11" s="240" customFormat="1" x14ac:dyDescent="0.2">
      <c r="B1254" s="81"/>
      <c r="C1254" s="81"/>
      <c r="D1254" s="81"/>
      <c r="E1254" s="81"/>
      <c r="F1254" s="100"/>
      <c r="G1254" s="247"/>
      <c r="H1254" s="247"/>
      <c r="I1254" s="247"/>
      <c r="J1254" s="247"/>
      <c r="K1254" s="241"/>
    </row>
    <row r="1255" spans="2:11" s="240" customFormat="1" x14ac:dyDescent="0.2">
      <c r="B1255" s="81"/>
      <c r="C1255" s="81"/>
      <c r="D1255" s="81"/>
      <c r="E1255" s="81"/>
      <c r="F1255" s="100"/>
      <c r="G1255" s="247"/>
      <c r="H1255" s="247"/>
      <c r="I1255" s="247"/>
      <c r="J1255" s="247"/>
      <c r="K1255" s="241"/>
    </row>
    <row r="1256" spans="2:11" s="240" customFormat="1" x14ac:dyDescent="0.2">
      <c r="B1256" s="81"/>
      <c r="C1256" s="81"/>
      <c r="D1256" s="81"/>
      <c r="E1256" s="81"/>
      <c r="F1256" s="100"/>
      <c r="G1256" s="247"/>
      <c r="H1256" s="247"/>
      <c r="I1256" s="247"/>
      <c r="J1256" s="247"/>
      <c r="K1256" s="241"/>
    </row>
    <row r="1257" spans="2:11" s="240" customFormat="1" x14ac:dyDescent="0.2">
      <c r="B1257" s="81"/>
      <c r="C1257" s="81"/>
      <c r="D1257" s="81"/>
      <c r="E1257" s="81"/>
      <c r="F1257" s="100"/>
      <c r="G1257" s="247"/>
      <c r="H1257" s="247"/>
      <c r="I1257" s="247"/>
      <c r="J1257" s="247"/>
      <c r="K1257" s="241"/>
    </row>
    <row r="1258" spans="2:11" s="240" customFormat="1" x14ac:dyDescent="0.2">
      <c r="B1258" s="81"/>
      <c r="C1258" s="81"/>
      <c r="D1258" s="81"/>
      <c r="E1258" s="81"/>
      <c r="F1258" s="100"/>
      <c r="G1258" s="247"/>
      <c r="H1258" s="247"/>
      <c r="I1258" s="247"/>
      <c r="J1258" s="247"/>
      <c r="K1258" s="241"/>
    </row>
    <row r="1259" spans="2:11" s="240" customFormat="1" x14ac:dyDescent="0.2">
      <c r="B1259" s="81"/>
      <c r="C1259" s="81"/>
      <c r="D1259" s="81"/>
      <c r="E1259" s="81"/>
      <c r="F1259" s="100"/>
      <c r="G1259" s="247"/>
      <c r="H1259" s="247"/>
      <c r="I1259" s="247"/>
      <c r="J1259" s="247"/>
      <c r="K1259" s="241"/>
    </row>
    <row r="1260" spans="2:11" s="240" customFormat="1" x14ac:dyDescent="0.2">
      <c r="B1260" s="81"/>
      <c r="C1260" s="81"/>
      <c r="D1260" s="81"/>
      <c r="E1260" s="81"/>
      <c r="F1260" s="100"/>
      <c r="G1260" s="247"/>
      <c r="H1260" s="247"/>
      <c r="I1260" s="247"/>
      <c r="J1260" s="247"/>
      <c r="K1260" s="241"/>
    </row>
    <row r="1261" spans="2:11" s="240" customFormat="1" x14ac:dyDescent="0.2">
      <c r="B1261" s="81"/>
      <c r="C1261" s="81"/>
      <c r="D1261" s="81"/>
      <c r="E1261" s="81"/>
      <c r="F1261" s="100"/>
      <c r="G1261" s="247"/>
      <c r="H1261" s="247"/>
      <c r="I1261" s="247"/>
      <c r="J1261" s="247"/>
      <c r="K1261" s="241"/>
    </row>
    <row r="1262" spans="2:11" s="240" customFormat="1" x14ac:dyDescent="0.2">
      <c r="B1262" s="81"/>
      <c r="C1262" s="81"/>
      <c r="D1262" s="81"/>
      <c r="E1262" s="81"/>
      <c r="F1262" s="100"/>
      <c r="G1262" s="247"/>
      <c r="H1262" s="247"/>
      <c r="I1262" s="247"/>
      <c r="J1262" s="247"/>
      <c r="K1262" s="241"/>
    </row>
    <row r="1263" spans="2:11" s="240" customFormat="1" x14ac:dyDescent="0.2">
      <c r="B1263" s="81"/>
      <c r="C1263" s="81"/>
      <c r="D1263" s="81"/>
      <c r="E1263" s="81"/>
      <c r="F1263" s="100"/>
      <c r="G1263" s="247"/>
      <c r="H1263" s="247"/>
      <c r="I1263" s="247"/>
      <c r="J1263" s="247"/>
      <c r="K1263" s="241"/>
    </row>
    <row r="1264" spans="2:11" s="240" customFormat="1" x14ac:dyDescent="0.2">
      <c r="B1264" s="81"/>
      <c r="C1264" s="81"/>
      <c r="D1264" s="81"/>
      <c r="E1264" s="81"/>
      <c r="F1264" s="100"/>
      <c r="G1264" s="247"/>
      <c r="H1264" s="247"/>
      <c r="I1264" s="247"/>
      <c r="J1264" s="247"/>
      <c r="K1264" s="241"/>
    </row>
    <row r="1265" spans="2:11" s="240" customFormat="1" x14ac:dyDescent="0.2">
      <c r="B1265" s="81"/>
      <c r="C1265" s="81"/>
      <c r="D1265" s="81"/>
      <c r="E1265" s="81"/>
      <c r="F1265" s="100"/>
      <c r="G1265" s="247"/>
      <c r="H1265" s="247"/>
      <c r="I1265" s="247"/>
      <c r="J1265" s="247"/>
      <c r="K1265" s="241"/>
    </row>
    <row r="1266" spans="2:11" s="240" customFormat="1" x14ac:dyDescent="0.2">
      <c r="B1266" s="81"/>
      <c r="C1266" s="81"/>
      <c r="D1266" s="81"/>
      <c r="E1266" s="81"/>
      <c r="F1266" s="100"/>
      <c r="G1266" s="247"/>
      <c r="H1266" s="247"/>
      <c r="I1266" s="247"/>
      <c r="J1266" s="247"/>
      <c r="K1266" s="241"/>
    </row>
    <row r="1267" spans="2:11" s="240" customFormat="1" x14ac:dyDescent="0.2">
      <c r="B1267" s="81"/>
      <c r="C1267" s="81"/>
      <c r="D1267" s="81"/>
      <c r="E1267" s="81"/>
      <c r="F1267" s="100"/>
      <c r="G1267" s="247"/>
      <c r="H1267" s="247"/>
      <c r="I1267" s="247"/>
      <c r="J1267" s="247"/>
      <c r="K1267" s="241"/>
    </row>
    <row r="1268" spans="2:11" s="240" customFormat="1" x14ac:dyDescent="0.2">
      <c r="B1268" s="81"/>
      <c r="C1268" s="81"/>
      <c r="D1268" s="81"/>
      <c r="E1268" s="81"/>
      <c r="F1268" s="100"/>
      <c r="G1268" s="247"/>
      <c r="H1268" s="247"/>
      <c r="I1268" s="247"/>
      <c r="J1268" s="247"/>
      <c r="K1268" s="241"/>
    </row>
    <row r="1269" spans="2:11" s="240" customFormat="1" x14ac:dyDescent="0.2">
      <c r="B1269" s="81"/>
      <c r="C1269" s="81"/>
      <c r="D1269" s="81"/>
      <c r="E1269" s="81"/>
      <c r="F1269" s="100"/>
      <c r="G1269" s="247"/>
      <c r="H1269" s="247"/>
      <c r="I1269" s="247"/>
      <c r="J1269" s="247"/>
      <c r="K1269" s="241"/>
    </row>
    <row r="1270" spans="2:11" s="240" customFormat="1" x14ac:dyDescent="0.2">
      <c r="B1270" s="81"/>
      <c r="C1270" s="81"/>
      <c r="D1270" s="81"/>
      <c r="E1270" s="81"/>
      <c r="F1270" s="100"/>
      <c r="G1270" s="247"/>
      <c r="H1270" s="247"/>
      <c r="I1270" s="247"/>
      <c r="J1270" s="247"/>
      <c r="K1270" s="241"/>
    </row>
    <row r="1271" spans="2:11" s="240" customFormat="1" x14ac:dyDescent="0.2">
      <c r="B1271" s="81"/>
      <c r="C1271" s="81"/>
      <c r="D1271" s="81"/>
      <c r="E1271" s="81"/>
      <c r="F1271" s="100"/>
      <c r="G1271" s="247"/>
      <c r="H1271" s="247"/>
      <c r="I1271" s="247"/>
      <c r="J1271" s="247"/>
      <c r="K1271" s="241"/>
    </row>
    <row r="1272" spans="2:11" s="240" customFormat="1" x14ac:dyDescent="0.2">
      <c r="B1272" s="81"/>
      <c r="C1272" s="81"/>
      <c r="D1272" s="81"/>
      <c r="E1272" s="81"/>
      <c r="F1272" s="100"/>
      <c r="G1272" s="247"/>
      <c r="H1272" s="247"/>
      <c r="I1272" s="247"/>
      <c r="J1272" s="247"/>
      <c r="K1272" s="241"/>
    </row>
    <row r="1273" spans="2:11" s="240" customFormat="1" x14ac:dyDescent="0.2">
      <c r="B1273" s="81"/>
      <c r="C1273" s="81"/>
      <c r="D1273" s="81"/>
      <c r="E1273" s="81"/>
      <c r="F1273" s="100"/>
      <c r="G1273" s="247"/>
      <c r="H1273" s="247"/>
      <c r="I1273" s="247"/>
      <c r="J1273" s="247"/>
      <c r="K1273" s="241"/>
    </row>
    <row r="1274" spans="2:11" s="240" customFormat="1" x14ac:dyDescent="0.2">
      <c r="B1274" s="81"/>
      <c r="C1274" s="81"/>
      <c r="D1274" s="81"/>
      <c r="E1274" s="81"/>
      <c r="F1274" s="100"/>
      <c r="G1274" s="247"/>
      <c r="H1274" s="247"/>
      <c r="I1274" s="247"/>
      <c r="J1274" s="247"/>
      <c r="K1274" s="241"/>
    </row>
    <row r="1275" spans="2:11" s="240" customFormat="1" x14ac:dyDescent="0.2">
      <c r="B1275" s="81"/>
      <c r="C1275" s="81"/>
      <c r="D1275" s="81"/>
      <c r="E1275" s="81"/>
      <c r="F1275" s="100"/>
      <c r="G1275" s="247"/>
      <c r="H1275" s="247"/>
      <c r="I1275" s="247"/>
      <c r="J1275" s="247"/>
      <c r="K1275" s="241"/>
    </row>
    <row r="1276" spans="2:11" s="240" customFormat="1" x14ac:dyDescent="0.2">
      <c r="B1276" s="81"/>
      <c r="C1276" s="81"/>
      <c r="D1276" s="81"/>
      <c r="E1276" s="81"/>
      <c r="F1276" s="100"/>
      <c r="G1276" s="247"/>
      <c r="H1276" s="247"/>
      <c r="I1276" s="247"/>
      <c r="J1276" s="247"/>
      <c r="K1276" s="241"/>
    </row>
    <row r="1277" spans="2:11" s="240" customFormat="1" x14ac:dyDescent="0.2">
      <c r="B1277" s="81"/>
      <c r="C1277" s="81"/>
      <c r="D1277" s="81"/>
      <c r="E1277" s="81"/>
      <c r="F1277" s="100"/>
      <c r="G1277" s="247"/>
      <c r="H1277" s="247"/>
      <c r="I1277" s="247"/>
      <c r="J1277" s="247"/>
      <c r="K1277" s="241"/>
    </row>
    <row r="1278" spans="2:11" s="240" customFormat="1" x14ac:dyDescent="0.2">
      <c r="B1278" s="81"/>
      <c r="C1278" s="81"/>
      <c r="D1278" s="81"/>
      <c r="E1278" s="81"/>
      <c r="F1278" s="100"/>
      <c r="G1278" s="247"/>
      <c r="H1278" s="247"/>
      <c r="I1278" s="247"/>
      <c r="J1278" s="247"/>
      <c r="K1278" s="241"/>
    </row>
    <row r="1279" spans="2:11" s="240" customFormat="1" x14ac:dyDescent="0.2">
      <c r="B1279" s="81"/>
      <c r="C1279" s="81"/>
      <c r="D1279" s="81"/>
      <c r="E1279" s="81"/>
      <c r="F1279" s="100"/>
      <c r="G1279" s="247"/>
      <c r="H1279" s="247"/>
      <c r="I1279" s="247"/>
      <c r="J1279" s="247"/>
      <c r="K1279" s="241"/>
    </row>
    <row r="1280" spans="2:11" s="240" customFormat="1" x14ac:dyDescent="0.2">
      <c r="B1280" s="81"/>
      <c r="C1280" s="81"/>
      <c r="D1280" s="81"/>
      <c r="E1280" s="81"/>
      <c r="F1280" s="100"/>
      <c r="G1280" s="247"/>
      <c r="H1280" s="247"/>
      <c r="I1280" s="247"/>
      <c r="J1280" s="247"/>
      <c r="K1280" s="241"/>
    </row>
    <row r="1281" spans="2:11" s="240" customFormat="1" x14ac:dyDescent="0.2">
      <c r="B1281" s="81"/>
      <c r="C1281" s="81"/>
      <c r="D1281" s="81"/>
      <c r="E1281" s="81"/>
      <c r="F1281" s="100"/>
      <c r="G1281" s="247"/>
      <c r="H1281" s="247"/>
      <c r="I1281" s="247"/>
      <c r="J1281" s="247"/>
      <c r="K1281" s="241"/>
    </row>
    <row r="1282" spans="2:11" s="240" customFormat="1" x14ac:dyDescent="0.2">
      <c r="B1282" s="81"/>
      <c r="C1282" s="81"/>
      <c r="D1282" s="81"/>
      <c r="E1282" s="81"/>
      <c r="F1282" s="100"/>
      <c r="G1282" s="247"/>
      <c r="H1282" s="247"/>
      <c r="I1282" s="247"/>
      <c r="J1282" s="247"/>
      <c r="K1282" s="241"/>
    </row>
    <row r="1283" spans="2:11" s="240" customFormat="1" x14ac:dyDescent="0.2">
      <c r="B1283" s="81"/>
      <c r="C1283" s="81"/>
      <c r="D1283" s="81"/>
      <c r="E1283" s="81"/>
      <c r="F1283" s="100"/>
      <c r="G1283" s="247"/>
      <c r="H1283" s="247"/>
      <c r="I1283" s="247"/>
      <c r="J1283" s="247"/>
      <c r="K1283" s="241"/>
    </row>
    <row r="1284" spans="2:11" s="240" customFormat="1" x14ac:dyDescent="0.2">
      <c r="B1284" s="81"/>
      <c r="C1284" s="81"/>
      <c r="D1284" s="81"/>
      <c r="E1284" s="81"/>
      <c r="F1284" s="100"/>
      <c r="G1284" s="247"/>
      <c r="H1284" s="247"/>
      <c r="I1284" s="247"/>
      <c r="J1284" s="247"/>
      <c r="K1284" s="241"/>
    </row>
    <row r="1285" spans="2:11" s="240" customFormat="1" x14ac:dyDescent="0.2">
      <c r="B1285" s="81"/>
      <c r="C1285" s="81"/>
      <c r="D1285" s="81"/>
      <c r="E1285" s="81"/>
      <c r="F1285" s="100"/>
      <c r="G1285" s="247"/>
      <c r="H1285" s="247"/>
      <c r="I1285" s="247"/>
      <c r="J1285" s="247"/>
      <c r="K1285" s="241"/>
    </row>
    <row r="1286" spans="2:11" s="240" customFormat="1" x14ac:dyDescent="0.2">
      <c r="B1286" s="81"/>
      <c r="C1286" s="81"/>
      <c r="D1286" s="81"/>
      <c r="E1286" s="81"/>
      <c r="F1286" s="100"/>
      <c r="G1286" s="247"/>
      <c r="H1286" s="247"/>
      <c r="I1286" s="247"/>
      <c r="J1286" s="247"/>
      <c r="K1286" s="241"/>
    </row>
    <row r="1287" spans="2:11" s="240" customFormat="1" x14ac:dyDescent="0.2">
      <c r="B1287" s="81"/>
      <c r="C1287" s="81"/>
      <c r="D1287" s="81"/>
      <c r="E1287" s="81"/>
      <c r="F1287" s="100"/>
      <c r="G1287" s="247"/>
      <c r="H1287" s="247"/>
      <c r="I1287" s="247"/>
      <c r="J1287" s="247"/>
      <c r="K1287" s="241"/>
    </row>
    <row r="1288" spans="2:11" s="240" customFormat="1" x14ac:dyDescent="0.2">
      <c r="B1288" s="81"/>
      <c r="C1288" s="81"/>
      <c r="D1288" s="81"/>
      <c r="E1288" s="81"/>
      <c r="F1288" s="100"/>
      <c r="G1288" s="247"/>
      <c r="H1288" s="247"/>
      <c r="I1288" s="247"/>
      <c r="J1288" s="247"/>
      <c r="K1288" s="241"/>
    </row>
    <row r="1289" spans="2:11" s="240" customFormat="1" x14ac:dyDescent="0.2">
      <c r="B1289" s="81"/>
      <c r="C1289" s="81"/>
      <c r="D1289" s="81"/>
      <c r="E1289" s="81"/>
      <c r="F1289" s="100"/>
      <c r="G1289" s="247"/>
      <c r="H1289" s="247"/>
      <c r="I1289" s="247"/>
      <c r="J1289" s="247"/>
      <c r="K1289" s="241"/>
    </row>
    <row r="1290" spans="2:11" s="240" customFormat="1" x14ac:dyDescent="0.2">
      <c r="B1290" s="81"/>
      <c r="C1290" s="81"/>
      <c r="D1290" s="81"/>
      <c r="E1290" s="81"/>
      <c r="F1290" s="100"/>
      <c r="G1290" s="247"/>
      <c r="H1290" s="247"/>
      <c r="I1290" s="247"/>
      <c r="J1290" s="247"/>
      <c r="K1290" s="241"/>
    </row>
    <row r="1291" spans="2:11" s="240" customFormat="1" x14ac:dyDescent="0.2">
      <c r="B1291" s="81"/>
      <c r="C1291" s="81"/>
      <c r="D1291" s="81"/>
      <c r="E1291" s="81"/>
      <c r="F1291" s="100"/>
      <c r="G1291" s="247"/>
      <c r="H1291" s="247"/>
      <c r="I1291" s="247"/>
      <c r="J1291" s="247"/>
      <c r="K1291" s="241"/>
    </row>
    <row r="1292" spans="2:11" s="240" customFormat="1" x14ac:dyDescent="0.2">
      <c r="B1292" s="81"/>
      <c r="C1292" s="81"/>
      <c r="D1292" s="81"/>
      <c r="E1292" s="81"/>
      <c r="F1292" s="100"/>
      <c r="G1292" s="247"/>
      <c r="H1292" s="247"/>
      <c r="I1292" s="247"/>
      <c r="J1292" s="247"/>
      <c r="K1292" s="241"/>
    </row>
    <row r="1293" spans="2:11" s="240" customFormat="1" x14ac:dyDescent="0.2">
      <c r="B1293" s="81"/>
      <c r="C1293" s="81"/>
      <c r="D1293" s="81"/>
      <c r="E1293" s="81"/>
      <c r="F1293" s="100"/>
      <c r="G1293" s="247"/>
      <c r="H1293" s="247"/>
      <c r="I1293" s="247"/>
      <c r="J1293" s="247"/>
      <c r="K1293" s="241"/>
    </row>
    <row r="1294" spans="2:11" s="240" customFormat="1" x14ac:dyDescent="0.2">
      <c r="B1294" s="81"/>
      <c r="C1294" s="81"/>
      <c r="D1294" s="81"/>
      <c r="E1294" s="81"/>
      <c r="F1294" s="100"/>
      <c r="G1294" s="247"/>
      <c r="H1294" s="247"/>
      <c r="I1294" s="247"/>
      <c r="J1294" s="247"/>
      <c r="K1294" s="241"/>
    </row>
    <row r="1295" spans="2:11" s="240" customFormat="1" x14ac:dyDescent="0.2">
      <c r="B1295" s="81"/>
      <c r="C1295" s="81"/>
      <c r="D1295" s="81"/>
      <c r="E1295" s="81"/>
      <c r="F1295" s="100"/>
      <c r="G1295" s="247"/>
      <c r="H1295" s="247"/>
      <c r="I1295" s="247"/>
      <c r="J1295" s="247"/>
      <c r="K1295" s="241"/>
    </row>
    <row r="1296" spans="2:11" s="240" customFormat="1" x14ac:dyDescent="0.2">
      <c r="B1296" s="81"/>
      <c r="C1296" s="81"/>
      <c r="D1296" s="81"/>
      <c r="E1296" s="81"/>
      <c r="F1296" s="100"/>
      <c r="G1296" s="247"/>
      <c r="H1296" s="247"/>
      <c r="I1296" s="247"/>
      <c r="J1296" s="247"/>
      <c r="K1296" s="241"/>
    </row>
    <row r="1297" spans="2:11" s="240" customFormat="1" x14ac:dyDescent="0.2">
      <c r="B1297" s="81"/>
      <c r="C1297" s="81"/>
      <c r="D1297" s="81"/>
      <c r="E1297" s="81"/>
      <c r="F1297" s="100"/>
      <c r="G1297" s="247"/>
      <c r="H1297" s="247"/>
      <c r="I1297" s="247"/>
      <c r="J1297" s="247"/>
      <c r="K1297" s="241"/>
    </row>
    <row r="1298" spans="2:11" s="240" customFormat="1" x14ac:dyDescent="0.2">
      <c r="B1298" s="81"/>
      <c r="C1298" s="81"/>
      <c r="D1298" s="81"/>
      <c r="E1298" s="81"/>
      <c r="F1298" s="100"/>
      <c r="G1298" s="247"/>
      <c r="H1298" s="247"/>
      <c r="I1298" s="247"/>
      <c r="J1298" s="247"/>
      <c r="K1298" s="241"/>
    </row>
    <row r="1299" spans="2:11" s="240" customFormat="1" x14ac:dyDescent="0.2">
      <c r="B1299" s="81"/>
      <c r="C1299" s="81"/>
      <c r="D1299" s="81"/>
      <c r="E1299" s="81"/>
      <c r="F1299" s="100"/>
      <c r="G1299" s="247"/>
      <c r="H1299" s="247"/>
      <c r="I1299" s="247"/>
      <c r="J1299" s="247"/>
      <c r="K1299" s="241"/>
    </row>
    <row r="1300" spans="2:11" s="240" customFormat="1" x14ac:dyDescent="0.2">
      <c r="B1300" s="81"/>
      <c r="C1300" s="81"/>
      <c r="D1300" s="81"/>
      <c r="E1300" s="81"/>
      <c r="F1300" s="100"/>
      <c r="G1300" s="247"/>
      <c r="H1300" s="247"/>
      <c r="I1300" s="247"/>
      <c r="J1300" s="247"/>
      <c r="K1300" s="241"/>
    </row>
    <row r="1301" spans="2:11" s="240" customFormat="1" x14ac:dyDescent="0.2">
      <c r="B1301" s="81"/>
      <c r="C1301" s="81"/>
      <c r="D1301" s="81"/>
      <c r="E1301" s="81"/>
      <c r="F1301" s="100"/>
      <c r="G1301" s="247"/>
      <c r="H1301" s="247"/>
      <c r="I1301" s="247"/>
      <c r="J1301" s="247"/>
      <c r="K1301" s="241"/>
    </row>
    <row r="1302" spans="2:11" s="240" customFormat="1" x14ac:dyDescent="0.2">
      <c r="B1302" s="81"/>
      <c r="C1302" s="81"/>
      <c r="D1302" s="81"/>
      <c r="E1302" s="81"/>
      <c r="F1302" s="100"/>
      <c r="G1302" s="247"/>
      <c r="H1302" s="247"/>
      <c r="I1302" s="247"/>
      <c r="J1302" s="247"/>
      <c r="K1302" s="241"/>
    </row>
    <row r="1303" spans="2:11" s="240" customFormat="1" x14ac:dyDescent="0.2">
      <c r="B1303" s="81"/>
      <c r="C1303" s="81"/>
      <c r="D1303" s="81"/>
      <c r="E1303" s="81"/>
      <c r="F1303" s="100"/>
      <c r="G1303" s="247"/>
      <c r="H1303" s="247"/>
      <c r="I1303" s="247"/>
      <c r="J1303" s="247"/>
      <c r="K1303" s="241"/>
    </row>
    <row r="1304" spans="2:11" s="240" customFormat="1" x14ac:dyDescent="0.2">
      <c r="B1304" s="81"/>
      <c r="C1304" s="81"/>
      <c r="D1304" s="81"/>
      <c r="E1304" s="81"/>
      <c r="F1304" s="100"/>
      <c r="G1304" s="247"/>
      <c r="H1304" s="247"/>
      <c r="I1304" s="247"/>
      <c r="J1304" s="247"/>
      <c r="K1304" s="241"/>
    </row>
    <row r="1305" spans="2:11" s="240" customFormat="1" x14ac:dyDescent="0.2">
      <c r="B1305" s="81"/>
      <c r="C1305" s="81"/>
      <c r="D1305" s="81"/>
      <c r="E1305" s="81"/>
      <c r="F1305" s="100"/>
      <c r="G1305" s="247"/>
      <c r="H1305" s="247"/>
      <c r="I1305" s="247"/>
      <c r="J1305" s="247"/>
      <c r="K1305" s="241"/>
    </row>
    <row r="1306" spans="2:11" s="240" customFormat="1" x14ac:dyDescent="0.2">
      <c r="B1306" s="81"/>
      <c r="C1306" s="81"/>
      <c r="D1306" s="81"/>
      <c r="E1306" s="81"/>
      <c r="F1306" s="100"/>
      <c r="G1306" s="247"/>
      <c r="H1306" s="247"/>
      <c r="I1306" s="247"/>
      <c r="J1306" s="247"/>
      <c r="K1306" s="241"/>
    </row>
    <row r="1307" spans="2:11" s="240" customFormat="1" x14ac:dyDescent="0.2">
      <c r="B1307" s="81"/>
      <c r="C1307" s="81"/>
      <c r="D1307" s="81"/>
      <c r="E1307" s="81"/>
      <c r="F1307" s="100"/>
      <c r="G1307" s="247"/>
      <c r="H1307" s="247"/>
      <c r="I1307" s="247"/>
      <c r="J1307" s="247"/>
      <c r="K1307" s="241"/>
    </row>
    <row r="1308" spans="2:11" s="240" customFormat="1" x14ac:dyDescent="0.2">
      <c r="B1308" s="81"/>
      <c r="C1308" s="81"/>
      <c r="D1308" s="81"/>
      <c r="E1308" s="81"/>
      <c r="F1308" s="100"/>
      <c r="G1308" s="247"/>
      <c r="H1308" s="247"/>
      <c r="I1308" s="247"/>
      <c r="J1308" s="247"/>
      <c r="K1308" s="241"/>
    </row>
    <row r="1309" spans="2:11" s="240" customFormat="1" x14ac:dyDescent="0.2">
      <c r="B1309" s="81"/>
      <c r="C1309" s="81"/>
      <c r="D1309" s="81"/>
      <c r="E1309" s="81"/>
      <c r="F1309" s="100"/>
      <c r="G1309" s="247"/>
      <c r="H1309" s="247"/>
      <c r="I1309" s="247"/>
      <c r="J1309" s="247"/>
      <c r="K1309" s="241"/>
    </row>
    <row r="1310" spans="2:11" s="240" customFormat="1" x14ac:dyDescent="0.2">
      <c r="B1310" s="81"/>
      <c r="C1310" s="81"/>
      <c r="D1310" s="81"/>
      <c r="E1310" s="81"/>
      <c r="F1310" s="100"/>
      <c r="G1310" s="247"/>
      <c r="H1310" s="247"/>
      <c r="I1310" s="247"/>
      <c r="J1310" s="247"/>
      <c r="K1310" s="241"/>
    </row>
    <row r="1311" spans="2:11" s="240" customFormat="1" x14ac:dyDescent="0.2">
      <c r="B1311" s="81"/>
      <c r="C1311" s="81"/>
      <c r="D1311" s="81"/>
      <c r="E1311" s="81"/>
      <c r="F1311" s="100"/>
      <c r="G1311" s="247"/>
      <c r="H1311" s="247"/>
      <c r="I1311" s="247"/>
      <c r="J1311" s="247"/>
      <c r="K1311" s="241"/>
    </row>
    <row r="1312" spans="2:11" s="240" customFormat="1" x14ac:dyDescent="0.2">
      <c r="B1312" s="81"/>
      <c r="C1312" s="81"/>
      <c r="D1312" s="81"/>
      <c r="E1312" s="81"/>
      <c r="F1312" s="100"/>
      <c r="G1312" s="247"/>
      <c r="H1312" s="247"/>
      <c r="I1312" s="247"/>
      <c r="J1312" s="247"/>
      <c r="K1312" s="241"/>
    </row>
    <row r="1313" spans="2:11" s="240" customFormat="1" x14ac:dyDescent="0.2">
      <c r="B1313" s="81"/>
      <c r="C1313" s="81"/>
      <c r="D1313" s="81"/>
      <c r="E1313" s="81"/>
      <c r="F1313" s="100"/>
      <c r="G1313" s="247"/>
      <c r="H1313" s="247"/>
      <c r="I1313" s="247"/>
      <c r="J1313" s="247"/>
      <c r="K1313" s="241"/>
    </row>
    <row r="1314" spans="2:11" s="240" customFormat="1" x14ac:dyDescent="0.2">
      <c r="B1314" s="81"/>
      <c r="C1314" s="81"/>
      <c r="D1314" s="81"/>
      <c r="E1314" s="81"/>
      <c r="F1314" s="100"/>
      <c r="G1314" s="247"/>
      <c r="H1314" s="247"/>
      <c r="I1314" s="247"/>
      <c r="J1314" s="247"/>
      <c r="K1314" s="241"/>
    </row>
    <row r="1315" spans="2:11" s="240" customFormat="1" x14ac:dyDescent="0.2">
      <c r="B1315" s="81"/>
      <c r="C1315" s="81"/>
      <c r="D1315" s="81"/>
      <c r="E1315" s="81"/>
      <c r="F1315" s="100"/>
      <c r="G1315" s="247"/>
      <c r="H1315" s="247"/>
      <c r="I1315" s="247"/>
      <c r="J1315" s="247"/>
      <c r="K1315" s="241"/>
    </row>
    <row r="1316" spans="2:11" s="240" customFormat="1" x14ac:dyDescent="0.2">
      <c r="B1316" s="81"/>
      <c r="C1316" s="81"/>
      <c r="D1316" s="81"/>
      <c r="E1316" s="81"/>
      <c r="F1316" s="100"/>
      <c r="G1316" s="247"/>
      <c r="H1316" s="247"/>
      <c r="I1316" s="247"/>
      <c r="J1316" s="247"/>
      <c r="K1316" s="241"/>
    </row>
    <row r="1317" spans="2:11" s="240" customFormat="1" x14ac:dyDescent="0.2">
      <c r="B1317" s="81"/>
      <c r="C1317" s="81"/>
      <c r="D1317" s="81"/>
      <c r="E1317" s="81"/>
      <c r="F1317" s="100"/>
      <c r="G1317" s="247"/>
      <c r="H1317" s="247"/>
      <c r="I1317" s="247"/>
      <c r="J1317" s="247"/>
      <c r="K1317" s="241"/>
    </row>
    <row r="1318" spans="2:11" s="240" customFormat="1" x14ac:dyDescent="0.2">
      <c r="B1318" s="81"/>
      <c r="C1318" s="81"/>
      <c r="D1318" s="81"/>
      <c r="E1318" s="81"/>
      <c r="F1318" s="100"/>
      <c r="G1318" s="247"/>
      <c r="H1318" s="247"/>
      <c r="I1318" s="247"/>
      <c r="J1318" s="247"/>
      <c r="K1318" s="241"/>
    </row>
    <row r="1319" spans="2:11" s="240" customFormat="1" x14ac:dyDescent="0.2">
      <c r="B1319" s="81"/>
      <c r="C1319" s="81"/>
      <c r="D1319" s="81"/>
      <c r="E1319" s="81"/>
      <c r="F1319" s="100"/>
      <c r="G1319" s="247"/>
      <c r="H1319" s="247"/>
      <c r="I1319" s="247"/>
      <c r="J1319" s="247"/>
      <c r="K1319" s="241"/>
    </row>
    <row r="1320" spans="2:11" s="240" customFormat="1" x14ac:dyDescent="0.2">
      <c r="B1320" s="81"/>
      <c r="C1320" s="81"/>
      <c r="D1320" s="81"/>
      <c r="E1320" s="81"/>
      <c r="F1320" s="100"/>
      <c r="G1320" s="247"/>
      <c r="H1320" s="247"/>
      <c r="I1320" s="247"/>
      <c r="J1320" s="247"/>
      <c r="K1320" s="241"/>
    </row>
    <row r="1321" spans="2:11" s="240" customFormat="1" x14ac:dyDescent="0.2">
      <c r="B1321" s="81"/>
      <c r="C1321" s="81"/>
      <c r="D1321" s="81"/>
      <c r="E1321" s="81"/>
      <c r="F1321" s="100"/>
      <c r="G1321" s="247"/>
      <c r="H1321" s="247"/>
      <c r="I1321" s="247"/>
      <c r="J1321" s="247"/>
      <c r="K1321" s="241"/>
    </row>
    <row r="1322" spans="2:11" s="240" customFormat="1" x14ac:dyDescent="0.2">
      <c r="B1322" s="81"/>
      <c r="C1322" s="81"/>
      <c r="D1322" s="81"/>
      <c r="E1322" s="81"/>
      <c r="F1322" s="100"/>
      <c r="G1322" s="247"/>
      <c r="H1322" s="247"/>
      <c r="I1322" s="247"/>
      <c r="J1322" s="247"/>
      <c r="K1322" s="241"/>
    </row>
    <row r="1323" spans="2:11" s="240" customFormat="1" x14ac:dyDescent="0.2">
      <c r="B1323" s="81"/>
      <c r="C1323" s="81"/>
      <c r="D1323" s="81"/>
      <c r="E1323" s="81"/>
      <c r="F1323" s="100"/>
      <c r="G1323" s="247"/>
      <c r="H1323" s="247"/>
      <c r="I1323" s="247"/>
      <c r="J1323" s="247"/>
      <c r="K1323" s="241"/>
    </row>
    <row r="1324" spans="2:11" s="240" customFormat="1" x14ac:dyDescent="0.2">
      <c r="B1324" s="81"/>
      <c r="C1324" s="81"/>
      <c r="D1324" s="81"/>
      <c r="E1324" s="81"/>
      <c r="F1324" s="100"/>
      <c r="G1324" s="247"/>
      <c r="H1324" s="247"/>
      <c r="I1324" s="247"/>
      <c r="J1324" s="247"/>
      <c r="K1324" s="241"/>
    </row>
    <row r="1325" spans="2:11" s="240" customFormat="1" x14ac:dyDescent="0.2">
      <c r="B1325" s="81"/>
      <c r="C1325" s="81"/>
      <c r="D1325" s="81"/>
      <c r="E1325" s="81"/>
      <c r="F1325" s="100"/>
      <c r="G1325" s="247"/>
      <c r="H1325" s="247"/>
      <c r="I1325" s="247"/>
      <c r="J1325" s="247"/>
      <c r="K1325" s="241"/>
    </row>
    <row r="1326" spans="2:11" s="240" customFormat="1" x14ac:dyDescent="0.2">
      <c r="B1326" s="81"/>
      <c r="C1326" s="81"/>
      <c r="D1326" s="81"/>
      <c r="E1326" s="81"/>
      <c r="F1326" s="100"/>
      <c r="G1326" s="247"/>
      <c r="H1326" s="247"/>
      <c r="I1326" s="247"/>
      <c r="J1326" s="247"/>
      <c r="K1326" s="241"/>
    </row>
    <row r="1327" spans="2:11" s="240" customFormat="1" x14ac:dyDescent="0.2">
      <c r="B1327" s="81"/>
      <c r="C1327" s="81"/>
      <c r="D1327" s="81"/>
      <c r="E1327" s="81"/>
      <c r="F1327" s="100"/>
      <c r="G1327" s="247"/>
      <c r="H1327" s="247"/>
      <c r="I1327" s="247"/>
      <c r="J1327" s="247"/>
      <c r="K1327" s="241"/>
    </row>
    <row r="1328" spans="2:11" s="240" customFormat="1" x14ac:dyDescent="0.2">
      <c r="B1328" s="81"/>
      <c r="C1328" s="81"/>
      <c r="D1328" s="81"/>
      <c r="E1328" s="81"/>
      <c r="F1328" s="100"/>
      <c r="G1328" s="247"/>
      <c r="H1328" s="247"/>
      <c r="I1328" s="247"/>
      <c r="J1328" s="247"/>
      <c r="K1328" s="241"/>
    </row>
    <row r="1329" spans="2:11" s="240" customFormat="1" x14ac:dyDescent="0.2">
      <c r="B1329" s="81"/>
      <c r="C1329" s="81"/>
      <c r="D1329" s="81"/>
      <c r="E1329" s="81"/>
      <c r="F1329" s="100"/>
      <c r="G1329" s="247"/>
      <c r="H1329" s="247"/>
      <c r="I1329" s="247"/>
      <c r="J1329" s="247"/>
      <c r="K1329" s="241"/>
    </row>
    <row r="1330" spans="2:11" s="240" customFormat="1" x14ac:dyDescent="0.2">
      <c r="B1330" s="81"/>
      <c r="C1330" s="81"/>
      <c r="D1330" s="81"/>
      <c r="E1330" s="81"/>
      <c r="F1330" s="100"/>
      <c r="G1330" s="247"/>
      <c r="H1330" s="247"/>
      <c r="I1330" s="247"/>
      <c r="J1330" s="247"/>
      <c r="K1330" s="241"/>
    </row>
    <row r="1331" spans="2:11" s="240" customFormat="1" x14ac:dyDescent="0.2">
      <c r="B1331" s="81"/>
      <c r="C1331" s="81"/>
      <c r="D1331" s="81"/>
      <c r="E1331" s="81"/>
      <c r="F1331" s="100"/>
      <c r="G1331" s="247"/>
      <c r="H1331" s="247"/>
      <c r="I1331" s="247"/>
      <c r="J1331" s="247"/>
      <c r="K1331" s="241"/>
    </row>
    <row r="1332" spans="2:11" s="240" customFormat="1" x14ac:dyDescent="0.2">
      <c r="B1332" s="81"/>
      <c r="C1332" s="81"/>
      <c r="D1332" s="81"/>
      <c r="E1332" s="81"/>
      <c r="F1332" s="100"/>
      <c r="G1332" s="247"/>
      <c r="H1332" s="247"/>
      <c r="I1332" s="247"/>
      <c r="J1332" s="247"/>
      <c r="K1332" s="241"/>
    </row>
    <row r="1333" spans="2:11" s="240" customFormat="1" x14ac:dyDescent="0.2">
      <c r="B1333" s="81"/>
      <c r="C1333" s="81"/>
      <c r="D1333" s="81"/>
      <c r="E1333" s="81"/>
      <c r="F1333" s="100"/>
      <c r="G1333" s="247"/>
      <c r="H1333" s="247"/>
      <c r="I1333" s="247"/>
      <c r="J1333" s="247"/>
      <c r="K1333" s="241"/>
    </row>
    <row r="1334" spans="2:11" s="240" customFormat="1" x14ac:dyDescent="0.2">
      <c r="B1334" s="81"/>
      <c r="C1334" s="81"/>
      <c r="D1334" s="81"/>
      <c r="E1334" s="81"/>
      <c r="F1334" s="100"/>
      <c r="G1334" s="247"/>
      <c r="H1334" s="247"/>
      <c r="I1334" s="247"/>
      <c r="J1334" s="247"/>
      <c r="K1334" s="241"/>
    </row>
    <row r="1335" spans="2:11" s="240" customFormat="1" x14ac:dyDescent="0.2">
      <c r="B1335" s="81"/>
      <c r="C1335" s="81"/>
      <c r="D1335" s="81"/>
      <c r="E1335" s="81"/>
      <c r="F1335" s="100"/>
      <c r="G1335" s="247"/>
      <c r="H1335" s="247"/>
      <c r="I1335" s="247"/>
      <c r="J1335" s="247"/>
      <c r="K1335" s="241"/>
    </row>
    <row r="1336" spans="2:11" s="240" customFormat="1" x14ac:dyDescent="0.2">
      <c r="B1336" s="81"/>
      <c r="C1336" s="81"/>
      <c r="D1336" s="81"/>
      <c r="E1336" s="81"/>
      <c r="F1336" s="100"/>
      <c r="G1336" s="247"/>
      <c r="H1336" s="247"/>
      <c r="I1336" s="247"/>
      <c r="J1336" s="247"/>
      <c r="K1336" s="241"/>
    </row>
    <row r="1337" spans="2:11" s="240" customFormat="1" x14ac:dyDescent="0.2">
      <c r="B1337" s="81"/>
      <c r="C1337" s="81"/>
      <c r="D1337" s="81"/>
      <c r="E1337" s="81"/>
      <c r="F1337" s="100"/>
      <c r="G1337" s="247"/>
      <c r="H1337" s="247"/>
      <c r="I1337" s="247"/>
      <c r="J1337" s="247"/>
      <c r="K1337" s="241"/>
    </row>
    <row r="1338" spans="2:11" s="240" customFormat="1" x14ac:dyDescent="0.2">
      <c r="B1338" s="81"/>
      <c r="C1338" s="81"/>
      <c r="D1338" s="81"/>
      <c r="E1338" s="81"/>
      <c r="F1338" s="100"/>
      <c r="G1338" s="247"/>
      <c r="H1338" s="247"/>
      <c r="I1338" s="247"/>
      <c r="J1338" s="247"/>
      <c r="K1338" s="241"/>
    </row>
    <row r="1339" spans="2:11" s="240" customFormat="1" x14ac:dyDescent="0.2">
      <c r="B1339" s="81"/>
      <c r="C1339" s="81"/>
      <c r="D1339" s="81"/>
      <c r="E1339" s="81"/>
      <c r="F1339" s="100"/>
      <c r="G1339" s="247"/>
      <c r="H1339" s="247"/>
      <c r="I1339" s="247"/>
      <c r="J1339" s="247"/>
      <c r="K1339" s="241"/>
    </row>
    <row r="1340" spans="2:11" s="240" customFormat="1" x14ac:dyDescent="0.2">
      <c r="B1340" s="81"/>
      <c r="C1340" s="81"/>
      <c r="D1340" s="81"/>
      <c r="E1340" s="81"/>
      <c r="F1340" s="100"/>
      <c r="G1340" s="247"/>
      <c r="H1340" s="247"/>
      <c r="I1340" s="247"/>
      <c r="J1340" s="247"/>
      <c r="K1340" s="241"/>
    </row>
    <row r="1341" spans="2:11" s="240" customFormat="1" x14ac:dyDescent="0.2">
      <c r="B1341" s="81"/>
      <c r="C1341" s="81"/>
      <c r="D1341" s="81"/>
      <c r="E1341" s="81"/>
      <c r="F1341" s="100"/>
      <c r="G1341" s="247"/>
      <c r="H1341" s="247"/>
      <c r="I1341" s="247"/>
      <c r="J1341" s="247"/>
      <c r="K1341" s="241"/>
    </row>
    <row r="1342" spans="2:11" s="240" customFormat="1" x14ac:dyDescent="0.2">
      <c r="B1342" s="81"/>
      <c r="C1342" s="81"/>
      <c r="D1342" s="81"/>
      <c r="E1342" s="81"/>
      <c r="F1342" s="100"/>
      <c r="G1342" s="247"/>
      <c r="H1342" s="247"/>
      <c r="I1342" s="247"/>
      <c r="J1342" s="247"/>
      <c r="K1342" s="241"/>
    </row>
    <row r="1343" spans="2:11" s="240" customFormat="1" x14ac:dyDescent="0.2">
      <c r="B1343" s="81"/>
      <c r="C1343" s="81"/>
      <c r="D1343" s="81"/>
      <c r="E1343" s="81"/>
      <c r="F1343" s="100"/>
      <c r="G1343" s="247"/>
      <c r="H1343" s="247"/>
      <c r="I1343" s="247"/>
      <c r="J1343" s="247"/>
      <c r="K1343" s="241"/>
    </row>
    <row r="1344" spans="2:11" s="240" customFormat="1" x14ac:dyDescent="0.2">
      <c r="B1344" s="81"/>
      <c r="C1344" s="81"/>
      <c r="D1344" s="81"/>
      <c r="E1344" s="81"/>
      <c r="F1344" s="100"/>
      <c r="G1344" s="247"/>
      <c r="H1344" s="247"/>
      <c r="I1344" s="247"/>
      <c r="J1344" s="247"/>
      <c r="K1344" s="241"/>
    </row>
    <row r="1345" spans="2:11" s="240" customFormat="1" x14ac:dyDescent="0.2">
      <c r="B1345" s="81"/>
      <c r="C1345" s="81"/>
      <c r="D1345" s="81"/>
      <c r="E1345" s="81"/>
      <c r="F1345" s="100"/>
      <c r="G1345" s="247"/>
      <c r="H1345" s="247"/>
      <c r="I1345" s="247"/>
      <c r="J1345" s="247"/>
      <c r="K1345" s="241"/>
    </row>
    <row r="1346" spans="2:11" s="240" customFormat="1" x14ac:dyDescent="0.2">
      <c r="B1346" s="81"/>
      <c r="C1346" s="81"/>
      <c r="D1346" s="81"/>
      <c r="E1346" s="81"/>
      <c r="F1346" s="100"/>
      <c r="G1346" s="247"/>
      <c r="H1346" s="247"/>
      <c r="I1346" s="247"/>
      <c r="J1346" s="247"/>
      <c r="K1346" s="241"/>
    </row>
    <row r="1347" spans="2:11" s="240" customFormat="1" x14ac:dyDescent="0.2">
      <c r="B1347" s="81"/>
      <c r="C1347" s="81"/>
      <c r="D1347" s="81"/>
      <c r="E1347" s="81"/>
      <c r="F1347" s="100"/>
      <c r="G1347" s="247"/>
      <c r="H1347" s="247"/>
      <c r="I1347" s="247"/>
      <c r="J1347" s="247"/>
      <c r="K1347" s="241"/>
    </row>
    <row r="1348" spans="2:11" s="240" customFormat="1" x14ac:dyDescent="0.2">
      <c r="B1348" s="81"/>
      <c r="C1348" s="81"/>
      <c r="D1348" s="81"/>
      <c r="E1348" s="81"/>
      <c r="F1348" s="100"/>
      <c r="G1348" s="247"/>
      <c r="H1348" s="247"/>
      <c r="I1348" s="247"/>
      <c r="J1348" s="247"/>
      <c r="K1348" s="241"/>
    </row>
    <row r="1349" spans="2:11" s="240" customFormat="1" x14ac:dyDescent="0.2">
      <c r="B1349" s="81"/>
      <c r="C1349" s="81"/>
      <c r="D1349" s="81"/>
      <c r="E1349" s="81"/>
      <c r="F1349" s="100"/>
      <c r="G1349" s="247"/>
      <c r="H1349" s="247"/>
      <c r="I1349" s="247"/>
      <c r="J1349" s="247"/>
      <c r="K1349" s="241"/>
    </row>
    <row r="1350" spans="2:11" s="240" customFormat="1" x14ac:dyDescent="0.2">
      <c r="B1350" s="81"/>
      <c r="C1350" s="81"/>
      <c r="D1350" s="81"/>
      <c r="E1350" s="81"/>
      <c r="F1350" s="100"/>
      <c r="G1350" s="247"/>
      <c r="H1350" s="247"/>
      <c r="I1350" s="247"/>
      <c r="J1350" s="247"/>
      <c r="K1350" s="241"/>
    </row>
    <row r="1351" spans="2:11" s="240" customFormat="1" x14ac:dyDescent="0.2">
      <c r="B1351" s="81"/>
      <c r="C1351" s="81"/>
      <c r="D1351" s="81"/>
      <c r="E1351" s="81"/>
      <c r="F1351" s="100"/>
      <c r="G1351" s="247"/>
      <c r="H1351" s="247"/>
      <c r="I1351" s="247"/>
      <c r="J1351" s="247"/>
      <c r="K1351" s="241"/>
    </row>
    <row r="1352" spans="2:11" s="240" customFormat="1" x14ac:dyDescent="0.2">
      <c r="B1352" s="81"/>
      <c r="C1352" s="81"/>
      <c r="D1352" s="81"/>
      <c r="E1352" s="81"/>
      <c r="F1352" s="100"/>
      <c r="G1352" s="247"/>
      <c r="H1352" s="247"/>
      <c r="I1352" s="247"/>
      <c r="J1352" s="247"/>
      <c r="K1352" s="241"/>
    </row>
    <row r="1353" spans="2:11" s="240" customFormat="1" x14ac:dyDescent="0.2">
      <c r="B1353" s="81"/>
      <c r="C1353" s="81"/>
      <c r="D1353" s="81"/>
      <c r="E1353" s="81"/>
      <c r="F1353" s="100"/>
      <c r="G1353" s="247"/>
      <c r="H1353" s="247"/>
      <c r="I1353" s="247"/>
      <c r="J1353" s="247"/>
      <c r="K1353" s="241"/>
    </row>
    <row r="1354" spans="2:11" s="240" customFormat="1" x14ac:dyDescent="0.2">
      <c r="B1354" s="81"/>
      <c r="C1354" s="81"/>
      <c r="D1354" s="81"/>
      <c r="E1354" s="81"/>
      <c r="F1354" s="100"/>
      <c r="G1354" s="247"/>
      <c r="H1354" s="247"/>
      <c r="I1354" s="247"/>
      <c r="J1354" s="247"/>
      <c r="K1354" s="241"/>
    </row>
    <row r="1355" spans="2:11" s="240" customFormat="1" x14ac:dyDescent="0.2">
      <c r="B1355" s="81"/>
      <c r="C1355" s="81"/>
      <c r="D1355" s="81"/>
      <c r="E1355" s="81"/>
      <c r="F1355" s="100"/>
      <c r="G1355" s="247"/>
      <c r="H1355" s="247"/>
      <c r="I1355" s="247"/>
      <c r="J1355" s="247"/>
      <c r="K1355" s="241"/>
    </row>
    <row r="1356" spans="2:11" s="240" customFormat="1" x14ac:dyDescent="0.2">
      <c r="B1356" s="81"/>
      <c r="C1356" s="81"/>
      <c r="D1356" s="81"/>
      <c r="E1356" s="81"/>
      <c r="F1356" s="100"/>
      <c r="G1356" s="247"/>
      <c r="H1356" s="247"/>
      <c r="I1356" s="247"/>
      <c r="J1356" s="247"/>
      <c r="K1356" s="241"/>
    </row>
    <row r="1357" spans="2:11" s="240" customFormat="1" x14ac:dyDescent="0.2">
      <c r="B1357" s="81"/>
      <c r="C1357" s="81"/>
      <c r="D1357" s="81"/>
      <c r="E1357" s="81"/>
      <c r="F1357" s="100"/>
      <c r="G1357" s="247"/>
      <c r="H1357" s="247"/>
      <c r="I1357" s="247"/>
      <c r="J1357" s="247"/>
      <c r="K1357" s="241"/>
    </row>
    <row r="1358" spans="2:11" s="240" customFormat="1" x14ac:dyDescent="0.2">
      <c r="B1358" s="81"/>
      <c r="C1358" s="81"/>
      <c r="D1358" s="81"/>
      <c r="E1358" s="81"/>
      <c r="F1358" s="100"/>
      <c r="G1358" s="247"/>
      <c r="H1358" s="247"/>
      <c r="I1358" s="247"/>
      <c r="J1358" s="247"/>
      <c r="K1358" s="241"/>
    </row>
    <row r="1359" spans="2:11" s="240" customFormat="1" x14ac:dyDescent="0.2">
      <c r="B1359" s="81"/>
      <c r="C1359" s="81"/>
      <c r="D1359" s="81"/>
      <c r="E1359" s="81"/>
      <c r="F1359" s="100"/>
      <c r="G1359" s="247"/>
      <c r="H1359" s="247"/>
      <c r="I1359" s="247"/>
      <c r="J1359" s="247"/>
      <c r="K1359" s="241"/>
    </row>
    <row r="1360" spans="2:11" s="240" customFormat="1" x14ac:dyDescent="0.2">
      <c r="B1360" s="81"/>
      <c r="C1360" s="81"/>
      <c r="D1360" s="81"/>
      <c r="E1360" s="81"/>
      <c r="F1360" s="100"/>
      <c r="G1360" s="247"/>
      <c r="H1360" s="247"/>
      <c r="I1360" s="247"/>
      <c r="J1360" s="247"/>
      <c r="K1360" s="241"/>
    </row>
    <row r="1361" spans="2:11" s="240" customFormat="1" x14ac:dyDescent="0.2">
      <c r="B1361" s="81"/>
      <c r="C1361" s="81"/>
      <c r="D1361" s="81"/>
      <c r="E1361" s="81"/>
      <c r="F1361" s="100"/>
      <c r="G1361" s="247"/>
      <c r="H1361" s="247"/>
      <c r="I1361" s="247"/>
      <c r="J1361" s="247"/>
      <c r="K1361" s="241"/>
    </row>
    <row r="1362" spans="2:11" s="240" customFormat="1" x14ac:dyDescent="0.2">
      <c r="B1362" s="81"/>
      <c r="C1362" s="81"/>
      <c r="D1362" s="81"/>
      <c r="E1362" s="81"/>
      <c r="F1362" s="100"/>
      <c r="G1362" s="247"/>
      <c r="H1362" s="247"/>
      <c r="I1362" s="247"/>
      <c r="J1362" s="247"/>
      <c r="K1362" s="241"/>
    </row>
    <row r="1363" spans="2:11" s="240" customFormat="1" x14ac:dyDescent="0.2">
      <c r="B1363" s="81"/>
      <c r="C1363" s="81"/>
      <c r="D1363" s="81"/>
      <c r="E1363" s="81"/>
      <c r="F1363" s="100"/>
      <c r="G1363" s="247"/>
      <c r="H1363" s="247"/>
      <c r="I1363" s="247"/>
      <c r="J1363" s="247"/>
      <c r="K1363" s="241"/>
    </row>
    <row r="1364" spans="2:11" s="240" customFormat="1" x14ac:dyDescent="0.2">
      <c r="B1364" s="81"/>
      <c r="C1364" s="81"/>
      <c r="D1364" s="81"/>
      <c r="E1364" s="81"/>
      <c r="F1364" s="100"/>
      <c r="G1364" s="247"/>
      <c r="H1364" s="247"/>
      <c r="I1364" s="247"/>
      <c r="J1364" s="247"/>
      <c r="K1364" s="241"/>
    </row>
    <row r="1365" spans="2:11" s="240" customFormat="1" x14ac:dyDescent="0.2">
      <c r="B1365" s="81"/>
      <c r="C1365" s="81"/>
      <c r="D1365" s="81"/>
      <c r="E1365" s="81"/>
      <c r="F1365" s="100"/>
      <c r="G1365" s="247"/>
      <c r="H1365" s="247"/>
      <c r="I1365" s="247"/>
      <c r="J1365" s="247"/>
      <c r="K1365" s="241"/>
    </row>
    <row r="1366" spans="2:11" s="240" customFormat="1" x14ac:dyDescent="0.2">
      <c r="B1366" s="81"/>
      <c r="C1366" s="81"/>
      <c r="D1366" s="81"/>
      <c r="E1366" s="81"/>
      <c r="F1366" s="100"/>
      <c r="G1366" s="247"/>
      <c r="H1366" s="247"/>
      <c r="I1366" s="247"/>
      <c r="J1366" s="247"/>
      <c r="K1366" s="241"/>
    </row>
    <row r="1367" spans="2:11" s="240" customFormat="1" x14ac:dyDescent="0.2">
      <c r="B1367" s="81"/>
      <c r="C1367" s="81"/>
      <c r="D1367" s="81"/>
      <c r="E1367" s="81"/>
      <c r="F1367" s="100"/>
      <c r="G1367" s="247"/>
      <c r="H1367" s="247"/>
      <c r="I1367" s="247"/>
      <c r="J1367" s="247"/>
      <c r="K1367" s="241"/>
    </row>
    <row r="1368" spans="2:11" s="240" customFormat="1" x14ac:dyDescent="0.2">
      <c r="B1368" s="81"/>
      <c r="C1368" s="81"/>
      <c r="D1368" s="81"/>
      <c r="E1368" s="81"/>
      <c r="F1368" s="100"/>
      <c r="G1368" s="247"/>
      <c r="H1368" s="247"/>
      <c r="I1368" s="247"/>
      <c r="J1368" s="247"/>
      <c r="K1368" s="241"/>
    </row>
    <row r="1369" spans="2:11" s="240" customFormat="1" x14ac:dyDescent="0.2">
      <c r="B1369" s="81"/>
      <c r="C1369" s="81"/>
      <c r="D1369" s="81"/>
      <c r="E1369" s="81"/>
      <c r="F1369" s="100"/>
      <c r="G1369" s="247"/>
      <c r="H1369" s="247"/>
      <c r="I1369" s="247"/>
      <c r="J1369" s="247"/>
      <c r="K1369" s="241"/>
    </row>
    <row r="1370" spans="2:11" s="240" customFormat="1" x14ac:dyDescent="0.2">
      <c r="B1370" s="81"/>
      <c r="C1370" s="81"/>
      <c r="D1370" s="81"/>
      <c r="E1370" s="81"/>
      <c r="F1370" s="100"/>
      <c r="G1370" s="247"/>
      <c r="H1370" s="247"/>
      <c r="I1370" s="247"/>
      <c r="J1370" s="247"/>
      <c r="K1370" s="241"/>
    </row>
    <row r="1371" spans="2:11" s="240" customFormat="1" x14ac:dyDescent="0.2">
      <c r="B1371" s="81"/>
      <c r="C1371" s="81"/>
      <c r="D1371" s="81"/>
      <c r="E1371" s="81"/>
      <c r="F1371" s="100"/>
      <c r="G1371" s="247"/>
      <c r="H1371" s="247"/>
      <c r="I1371" s="247"/>
      <c r="J1371" s="247"/>
      <c r="K1371" s="241"/>
    </row>
    <row r="1372" spans="2:11" s="240" customFormat="1" x14ac:dyDescent="0.2">
      <c r="B1372" s="81"/>
      <c r="C1372" s="81"/>
      <c r="D1372" s="81"/>
      <c r="E1372" s="81"/>
      <c r="F1372" s="100"/>
      <c r="G1372" s="247"/>
      <c r="H1372" s="247"/>
      <c r="I1372" s="247"/>
      <c r="J1372" s="247"/>
      <c r="K1372" s="241"/>
    </row>
    <row r="1373" spans="2:11" s="240" customFormat="1" x14ac:dyDescent="0.2">
      <c r="B1373" s="81"/>
      <c r="C1373" s="81"/>
      <c r="D1373" s="81"/>
      <c r="E1373" s="81"/>
      <c r="F1373" s="100"/>
      <c r="G1373" s="247"/>
      <c r="H1373" s="247"/>
      <c r="I1373" s="247"/>
      <c r="J1373" s="247"/>
      <c r="K1373" s="241"/>
    </row>
    <row r="1374" spans="2:11" s="240" customFormat="1" x14ac:dyDescent="0.2">
      <c r="B1374" s="81"/>
      <c r="C1374" s="81"/>
      <c r="D1374" s="81"/>
      <c r="E1374" s="81"/>
      <c r="F1374" s="100"/>
      <c r="G1374" s="247"/>
      <c r="H1374" s="247"/>
      <c r="I1374" s="247"/>
      <c r="J1374" s="247"/>
      <c r="K1374" s="241"/>
    </row>
    <row r="1375" spans="2:11" s="240" customFormat="1" x14ac:dyDescent="0.2">
      <c r="B1375" s="81"/>
      <c r="C1375" s="81"/>
      <c r="D1375" s="81"/>
      <c r="E1375" s="81"/>
      <c r="F1375" s="100"/>
      <c r="G1375" s="247"/>
      <c r="H1375" s="247"/>
      <c r="I1375" s="247"/>
      <c r="J1375" s="247"/>
      <c r="K1375" s="241"/>
    </row>
    <row r="1376" spans="2:11" s="240" customFormat="1" x14ac:dyDescent="0.2">
      <c r="B1376" s="81"/>
      <c r="C1376" s="81"/>
      <c r="D1376" s="81"/>
      <c r="E1376" s="81"/>
      <c r="F1376" s="100"/>
      <c r="G1376" s="247"/>
      <c r="H1376" s="247"/>
      <c r="I1376" s="247"/>
      <c r="J1376" s="247"/>
      <c r="K1376" s="241"/>
    </row>
    <row r="1377" spans="2:11" s="240" customFormat="1" x14ac:dyDescent="0.2">
      <c r="B1377" s="81"/>
      <c r="C1377" s="81"/>
      <c r="D1377" s="81"/>
      <c r="E1377" s="81"/>
      <c r="F1377" s="100"/>
      <c r="G1377" s="247"/>
      <c r="H1377" s="247"/>
      <c r="I1377" s="247"/>
      <c r="J1377" s="247"/>
      <c r="K1377" s="241"/>
    </row>
    <row r="1378" spans="2:11" s="240" customFormat="1" x14ac:dyDescent="0.2">
      <c r="B1378" s="81"/>
      <c r="C1378" s="81"/>
      <c r="D1378" s="81"/>
      <c r="E1378" s="81"/>
      <c r="F1378" s="100"/>
      <c r="G1378" s="247"/>
      <c r="H1378" s="247"/>
      <c r="I1378" s="247"/>
      <c r="J1378" s="247"/>
      <c r="K1378" s="241"/>
    </row>
    <row r="1379" spans="2:11" s="240" customFormat="1" x14ac:dyDescent="0.2">
      <c r="B1379" s="81"/>
      <c r="C1379" s="81"/>
      <c r="D1379" s="81"/>
      <c r="E1379" s="81"/>
      <c r="F1379" s="100"/>
      <c r="G1379" s="247"/>
      <c r="H1379" s="247"/>
      <c r="I1379" s="247"/>
      <c r="J1379" s="247"/>
      <c r="K1379" s="241"/>
    </row>
    <row r="1380" spans="2:11" s="240" customFormat="1" x14ac:dyDescent="0.2">
      <c r="B1380" s="81"/>
      <c r="C1380" s="81"/>
      <c r="D1380" s="81"/>
      <c r="E1380" s="81"/>
      <c r="F1380" s="100"/>
      <c r="G1380" s="247"/>
      <c r="H1380" s="247"/>
      <c r="I1380" s="247"/>
      <c r="J1380" s="247"/>
      <c r="K1380" s="241"/>
    </row>
    <row r="1381" spans="2:11" s="240" customFormat="1" x14ac:dyDescent="0.2">
      <c r="B1381" s="81"/>
      <c r="C1381" s="81"/>
      <c r="D1381" s="81"/>
      <c r="E1381" s="81"/>
      <c r="F1381" s="100"/>
      <c r="G1381" s="247"/>
      <c r="H1381" s="247"/>
      <c r="I1381" s="247"/>
      <c r="J1381" s="247"/>
      <c r="K1381" s="241"/>
    </row>
    <row r="1382" spans="2:11" s="240" customFormat="1" x14ac:dyDescent="0.2">
      <c r="B1382" s="81"/>
      <c r="C1382" s="81"/>
      <c r="D1382" s="81"/>
      <c r="E1382" s="81"/>
      <c r="F1382" s="100"/>
      <c r="G1382" s="247"/>
      <c r="H1382" s="247"/>
      <c r="I1382" s="247"/>
      <c r="J1382" s="247"/>
      <c r="K1382" s="241"/>
    </row>
    <row r="1383" spans="2:11" s="240" customFormat="1" x14ac:dyDescent="0.2">
      <c r="B1383" s="81"/>
      <c r="C1383" s="81"/>
      <c r="D1383" s="81"/>
      <c r="E1383" s="81"/>
      <c r="F1383" s="100"/>
      <c r="G1383" s="247"/>
      <c r="H1383" s="247"/>
      <c r="I1383" s="247"/>
      <c r="J1383" s="247"/>
      <c r="K1383" s="241"/>
    </row>
    <row r="1384" spans="2:11" s="240" customFormat="1" x14ac:dyDescent="0.2">
      <c r="B1384" s="81"/>
      <c r="C1384" s="81"/>
      <c r="D1384" s="81"/>
      <c r="E1384" s="81"/>
      <c r="F1384" s="100"/>
      <c r="G1384" s="247"/>
      <c r="H1384" s="247"/>
      <c r="I1384" s="247"/>
      <c r="J1384" s="247"/>
      <c r="K1384" s="241"/>
    </row>
    <row r="1385" spans="2:11" s="240" customFormat="1" x14ac:dyDescent="0.2">
      <c r="B1385" s="81"/>
      <c r="C1385" s="81"/>
      <c r="D1385" s="81"/>
      <c r="E1385" s="81"/>
      <c r="F1385" s="100"/>
      <c r="G1385" s="247"/>
      <c r="H1385" s="247"/>
      <c r="I1385" s="247"/>
      <c r="J1385" s="247"/>
      <c r="K1385" s="241"/>
    </row>
    <row r="1386" spans="2:11" s="240" customFormat="1" x14ac:dyDescent="0.2">
      <c r="B1386" s="81"/>
      <c r="C1386" s="81"/>
      <c r="D1386" s="81"/>
      <c r="E1386" s="81"/>
      <c r="F1386" s="100"/>
      <c r="G1386" s="247"/>
      <c r="H1386" s="247"/>
      <c r="I1386" s="247"/>
      <c r="J1386" s="247"/>
      <c r="K1386" s="241"/>
    </row>
    <row r="1387" spans="2:11" s="240" customFormat="1" x14ac:dyDescent="0.2">
      <c r="B1387" s="81"/>
      <c r="C1387" s="81"/>
      <c r="D1387" s="81"/>
      <c r="E1387" s="81"/>
      <c r="F1387" s="100"/>
      <c r="G1387" s="247"/>
      <c r="H1387" s="247"/>
      <c r="I1387" s="247"/>
      <c r="J1387" s="247"/>
      <c r="K1387" s="241"/>
    </row>
    <row r="1388" spans="2:11" s="240" customFormat="1" x14ac:dyDescent="0.2">
      <c r="B1388" s="81"/>
      <c r="C1388" s="81"/>
      <c r="D1388" s="81"/>
      <c r="E1388" s="81"/>
      <c r="F1388" s="100"/>
      <c r="G1388" s="247"/>
      <c r="H1388" s="247"/>
      <c r="I1388" s="247"/>
      <c r="J1388" s="247"/>
      <c r="K1388" s="241"/>
    </row>
    <row r="1389" spans="2:11" s="240" customFormat="1" x14ac:dyDescent="0.2">
      <c r="B1389" s="81"/>
      <c r="C1389" s="81"/>
      <c r="D1389" s="81"/>
      <c r="E1389" s="81"/>
      <c r="F1389" s="100"/>
      <c r="G1389" s="247"/>
      <c r="H1389" s="247"/>
      <c r="I1389" s="247"/>
      <c r="J1389" s="247"/>
      <c r="K1389" s="241"/>
    </row>
    <row r="1390" spans="2:11" s="240" customFormat="1" x14ac:dyDescent="0.2">
      <c r="B1390" s="81"/>
      <c r="C1390" s="81"/>
      <c r="D1390" s="81"/>
      <c r="E1390" s="81"/>
      <c r="F1390" s="100"/>
      <c r="G1390" s="247"/>
      <c r="H1390" s="247"/>
      <c r="I1390" s="247"/>
      <c r="J1390" s="247"/>
      <c r="K1390" s="241"/>
    </row>
    <row r="1391" spans="2:11" s="240" customFormat="1" x14ac:dyDescent="0.2">
      <c r="B1391" s="81"/>
      <c r="C1391" s="81"/>
      <c r="D1391" s="81"/>
      <c r="E1391" s="81"/>
      <c r="F1391" s="100"/>
      <c r="G1391" s="247"/>
      <c r="H1391" s="247"/>
      <c r="I1391" s="247"/>
      <c r="J1391" s="247"/>
      <c r="K1391" s="241"/>
    </row>
    <row r="1392" spans="2:11" s="240" customFormat="1" x14ac:dyDescent="0.2">
      <c r="B1392" s="81"/>
      <c r="C1392" s="81"/>
      <c r="D1392" s="81"/>
      <c r="E1392" s="81"/>
      <c r="F1392" s="100"/>
      <c r="G1392" s="247"/>
      <c r="H1392" s="247"/>
      <c r="I1392" s="247"/>
      <c r="J1392" s="247"/>
      <c r="K1392" s="241"/>
    </row>
    <row r="1393" spans="2:11" s="240" customFormat="1" x14ac:dyDescent="0.2">
      <c r="B1393" s="81"/>
      <c r="C1393" s="81"/>
      <c r="D1393" s="81"/>
      <c r="E1393" s="81"/>
      <c r="F1393" s="100"/>
      <c r="G1393" s="247"/>
      <c r="H1393" s="247"/>
      <c r="I1393" s="247"/>
      <c r="J1393" s="247"/>
      <c r="K1393" s="241"/>
    </row>
    <row r="1394" spans="2:11" s="240" customFormat="1" x14ac:dyDescent="0.2">
      <c r="B1394" s="81"/>
      <c r="C1394" s="81"/>
      <c r="D1394" s="81"/>
      <c r="E1394" s="81"/>
      <c r="F1394" s="100"/>
      <c r="G1394" s="247"/>
      <c r="H1394" s="247"/>
      <c r="I1394" s="247"/>
      <c r="J1394" s="247"/>
      <c r="K1394" s="241"/>
    </row>
    <row r="1395" spans="2:11" s="240" customFormat="1" x14ac:dyDescent="0.2">
      <c r="B1395" s="81"/>
      <c r="C1395" s="81"/>
      <c r="D1395" s="81"/>
      <c r="E1395" s="81"/>
      <c r="F1395" s="100"/>
      <c r="G1395" s="247"/>
      <c r="H1395" s="247"/>
      <c r="I1395" s="247"/>
      <c r="J1395" s="247"/>
      <c r="K1395" s="241"/>
    </row>
    <row r="1396" spans="2:11" s="240" customFormat="1" x14ac:dyDescent="0.2">
      <c r="B1396" s="81"/>
      <c r="C1396" s="81"/>
      <c r="D1396" s="81"/>
      <c r="E1396" s="81"/>
      <c r="F1396" s="100"/>
      <c r="G1396" s="247"/>
      <c r="H1396" s="247"/>
      <c r="I1396" s="247"/>
      <c r="J1396" s="247"/>
      <c r="K1396" s="241"/>
    </row>
    <row r="1397" spans="2:11" s="240" customFormat="1" x14ac:dyDescent="0.2">
      <c r="B1397" s="81"/>
      <c r="C1397" s="81"/>
      <c r="D1397" s="81"/>
      <c r="E1397" s="81"/>
      <c r="F1397" s="100"/>
      <c r="G1397" s="247"/>
      <c r="H1397" s="247"/>
      <c r="I1397" s="247"/>
      <c r="J1397" s="247"/>
      <c r="K1397" s="241"/>
    </row>
    <row r="1398" spans="2:11" s="240" customFormat="1" x14ac:dyDescent="0.2">
      <c r="B1398" s="81"/>
      <c r="C1398" s="81"/>
      <c r="D1398" s="81"/>
      <c r="E1398" s="81"/>
      <c r="F1398" s="100"/>
      <c r="G1398" s="247"/>
      <c r="H1398" s="247"/>
      <c r="I1398" s="247"/>
      <c r="J1398" s="247"/>
      <c r="K1398" s="241"/>
    </row>
    <row r="1399" spans="2:11" s="240" customFormat="1" x14ac:dyDescent="0.2">
      <c r="B1399" s="81"/>
      <c r="C1399" s="81"/>
      <c r="D1399" s="81"/>
      <c r="E1399" s="81"/>
      <c r="F1399" s="100"/>
      <c r="G1399" s="247"/>
      <c r="H1399" s="247"/>
      <c r="I1399" s="247"/>
      <c r="J1399" s="247"/>
      <c r="K1399" s="241"/>
    </row>
    <row r="1400" spans="2:11" s="240" customFormat="1" x14ac:dyDescent="0.2">
      <c r="B1400" s="81"/>
      <c r="C1400" s="81"/>
      <c r="D1400" s="81"/>
      <c r="E1400" s="81"/>
      <c r="F1400" s="100"/>
      <c r="G1400" s="247"/>
      <c r="H1400" s="247"/>
      <c r="I1400" s="247"/>
      <c r="J1400" s="247"/>
      <c r="K1400" s="241"/>
    </row>
    <row r="1401" spans="2:11" s="240" customFormat="1" x14ac:dyDescent="0.2">
      <c r="B1401" s="81"/>
      <c r="C1401" s="81"/>
      <c r="D1401" s="81"/>
      <c r="E1401" s="81"/>
      <c r="F1401" s="100"/>
      <c r="G1401" s="247"/>
      <c r="H1401" s="247"/>
      <c r="I1401" s="247"/>
      <c r="J1401" s="247"/>
      <c r="K1401" s="241"/>
    </row>
    <row r="1402" spans="2:11" s="240" customFormat="1" x14ac:dyDescent="0.2">
      <c r="B1402" s="81"/>
      <c r="C1402" s="81"/>
      <c r="D1402" s="81"/>
      <c r="E1402" s="81"/>
      <c r="F1402" s="100"/>
      <c r="G1402" s="247"/>
      <c r="H1402" s="247"/>
      <c r="I1402" s="247"/>
      <c r="J1402" s="247"/>
      <c r="K1402" s="241"/>
    </row>
    <row r="1403" spans="2:11" s="240" customFormat="1" x14ac:dyDescent="0.2">
      <c r="B1403" s="81"/>
      <c r="C1403" s="81"/>
      <c r="D1403" s="81"/>
      <c r="E1403" s="81"/>
      <c r="F1403" s="100"/>
      <c r="G1403" s="247"/>
      <c r="H1403" s="247"/>
      <c r="I1403" s="247"/>
      <c r="J1403" s="247"/>
      <c r="K1403" s="241"/>
    </row>
    <row r="1404" spans="2:11" s="240" customFormat="1" x14ac:dyDescent="0.2">
      <c r="B1404" s="81"/>
      <c r="C1404" s="81"/>
      <c r="D1404" s="81"/>
      <c r="E1404" s="81"/>
      <c r="F1404" s="100"/>
      <c r="G1404" s="247"/>
      <c r="H1404" s="247"/>
      <c r="I1404" s="247"/>
      <c r="J1404" s="247"/>
      <c r="K1404" s="241"/>
    </row>
    <row r="1405" spans="2:11" s="240" customFormat="1" x14ac:dyDescent="0.2">
      <c r="B1405" s="81"/>
      <c r="C1405" s="81"/>
      <c r="D1405" s="81"/>
      <c r="E1405" s="81"/>
      <c r="F1405" s="100"/>
      <c r="G1405" s="247"/>
      <c r="H1405" s="247"/>
      <c r="I1405" s="247"/>
      <c r="J1405" s="247"/>
      <c r="K1405" s="241"/>
    </row>
    <row r="1406" spans="2:11" s="240" customFormat="1" x14ac:dyDescent="0.2">
      <c r="B1406" s="81"/>
      <c r="C1406" s="81"/>
      <c r="D1406" s="81"/>
      <c r="E1406" s="81"/>
      <c r="F1406" s="100"/>
      <c r="G1406" s="247"/>
      <c r="H1406" s="247"/>
      <c r="I1406" s="247"/>
      <c r="J1406" s="247"/>
      <c r="K1406" s="241"/>
    </row>
    <row r="1407" spans="2:11" s="240" customFormat="1" x14ac:dyDescent="0.2">
      <c r="B1407" s="81"/>
      <c r="C1407" s="81"/>
      <c r="D1407" s="81"/>
      <c r="E1407" s="81"/>
      <c r="F1407" s="100"/>
      <c r="G1407" s="247"/>
      <c r="H1407" s="247"/>
      <c r="I1407" s="247"/>
      <c r="J1407" s="247"/>
      <c r="K1407" s="241"/>
    </row>
    <row r="1408" spans="2:11" s="240" customFormat="1" x14ac:dyDescent="0.2">
      <c r="B1408" s="81"/>
      <c r="C1408" s="81"/>
      <c r="D1408" s="81"/>
      <c r="E1408" s="81"/>
      <c r="F1408" s="100"/>
      <c r="G1408" s="247"/>
      <c r="H1408" s="247"/>
      <c r="I1408" s="247"/>
      <c r="J1408" s="247"/>
      <c r="K1408" s="241"/>
    </row>
    <row r="1409" spans="2:11" s="240" customFormat="1" x14ac:dyDescent="0.2">
      <c r="B1409" s="81"/>
      <c r="C1409" s="81"/>
      <c r="D1409" s="81"/>
      <c r="E1409" s="81"/>
      <c r="F1409" s="100"/>
      <c r="G1409" s="247"/>
      <c r="H1409" s="247"/>
      <c r="I1409" s="247"/>
      <c r="J1409" s="247"/>
      <c r="K1409" s="241"/>
    </row>
    <row r="1410" spans="2:11" s="240" customFormat="1" x14ac:dyDescent="0.2">
      <c r="B1410" s="81"/>
      <c r="C1410" s="81"/>
      <c r="D1410" s="81"/>
      <c r="E1410" s="81"/>
      <c r="F1410" s="100"/>
      <c r="G1410" s="247"/>
      <c r="H1410" s="247"/>
      <c r="I1410" s="247"/>
      <c r="J1410" s="247"/>
      <c r="K1410" s="241"/>
    </row>
    <row r="1411" spans="2:11" s="240" customFormat="1" x14ac:dyDescent="0.2">
      <c r="B1411" s="81"/>
      <c r="C1411" s="81"/>
      <c r="D1411" s="81"/>
      <c r="E1411" s="81"/>
      <c r="F1411" s="100"/>
      <c r="G1411" s="247"/>
      <c r="H1411" s="247"/>
      <c r="I1411" s="247"/>
      <c r="J1411" s="247"/>
      <c r="K1411" s="241"/>
    </row>
    <row r="1412" spans="2:11" s="240" customFormat="1" x14ac:dyDescent="0.2">
      <c r="B1412" s="81"/>
      <c r="C1412" s="81"/>
      <c r="D1412" s="81"/>
      <c r="E1412" s="81"/>
      <c r="F1412" s="100"/>
      <c r="G1412" s="247"/>
      <c r="H1412" s="247"/>
      <c r="I1412" s="247"/>
      <c r="J1412" s="247"/>
      <c r="K1412" s="241"/>
    </row>
    <row r="1413" spans="2:11" s="240" customFormat="1" x14ac:dyDescent="0.2">
      <c r="B1413" s="81"/>
      <c r="C1413" s="81"/>
      <c r="D1413" s="81"/>
      <c r="E1413" s="81"/>
      <c r="F1413" s="100"/>
      <c r="G1413" s="247"/>
      <c r="H1413" s="247"/>
      <c r="I1413" s="247"/>
      <c r="J1413" s="247"/>
      <c r="K1413" s="241"/>
    </row>
    <row r="1414" spans="2:11" s="240" customFormat="1" x14ac:dyDescent="0.2">
      <c r="B1414" s="81"/>
      <c r="C1414" s="81"/>
      <c r="D1414" s="81"/>
      <c r="E1414" s="81"/>
      <c r="F1414" s="100"/>
      <c r="G1414" s="247"/>
      <c r="H1414" s="247"/>
      <c r="I1414" s="247"/>
      <c r="J1414" s="247"/>
      <c r="K1414" s="241"/>
    </row>
    <row r="1415" spans="2:11" s="240" customFormat="1" x14ac:dyDescent="0.2">
      <c r="B1415" s="81"/>
      <c r="C1415" s="81"/>
      <c r="D1415" s="81"/>
      <c r="E1415" s="81"/>
      <c r="F1415" s="100"/>
      <c r="G1415" s="247"/>
      <c r="H1415" s="247"/>
      <c r="I1415" s="247"/>
      <c r="J1415" s="247"/>
      <c r="K1415" s="241"/>
    </row>
    <row r="1416" spans="2:11" s="240" customFormat="1" x14ac:dyDescent="0.2">
      <c r="B1416" s="81"/>
      <c r="C1416" s="81"/>
      <c r="D1416" s="81"/>
      <c r="E1416" s="81"/>
      <c r="F1416" s="100"/>
      <c r="G1416" s="247"/>
      <c r="H1416" s="247"/>
      <c r="I1416" s="247"/>
      <c r="J1416" s="247"/>
      <c r="K1416" s="241"/>
    </row>
    <row r="1417" spans="2:11" s="240" customFormat="1" x14ac:dyDescent="0.2">
      <c r="B1417" s="81"/>
      <c r="C1417" s="81"/>
      <c r="D1417" s="81"/>
      <c r="E1417" s="81"/>
      <c r="F1417" s="100"/>
      <c r="G1417" s="247"/>
      <c r="H1417" s="247"/>
      <c r="I1417" s="247"/>
      <c r="J1417" s="247"/>
      <c r="K1417" s="241"/>
    </row>
    <row r="1418" spans="2:11" s="240" customFormat="1" x14ac:dyDescent="0.2">
      <c r="B1418" s="81"/>
      <c r="C1418" s="81"/>
      <c r="D1418" s="81"/>
      <c r="E1418" s="81"/>
      <c r="F1418" s="100"/>
      <c r="G1418" s="247"/>
      <c r="H1418" s="247"/>
      <c r="I1418" s="247"/>
      <c r="J1418" s="247"/>
      <c r="K1418" s="241"/>
    </row>
    <row r="1419" spans="2:11" s="240" customFormat="1" x14ac:dyDescent="0.2">
      <c r="B1419" s="81"/>
      <c r="C1419" s="81"/>
      <c r="D1419" s="81"/>
      <c r="E1419" s="81"/>
      <c r="F1419" s="100"/>
      <c r="G1419" s="247"/>
      <c r="H1419" s="247"/>
      <c r="I1419" s="247"/>
      <c r="J1419" s="247"/>
      <c r="K1419" s="241"/>
    </row>
    <row r="1420" spans="2:11" s="240" customFormat="1" x14ac:dyDescent="0.2">
      <c r="B1420" s="81"/>
      <c r="C1420" s="81"/>
      <c r="D1420" s="81"/>
      <c r="E1420" s="81"/>
      <c r="F1420" s="100"/>
      <c r="G1420" s="247"/>
      <c r="H1420" s="247"/>
      <c r="I1420" s="247"/>
      <c r="J1420" s="247"/>
      <c r="K1420" s="241"/>
    </row>
    <row r="1421" spans="2:11" s="240" customFormat="1" x14ac:dyDescent="0.2">
      <c r="B1421" s="81"/>
      <c r="C1421" s="81"/>
      <c r="D1421" s="81"/>
      <c r="E1421" s="81"/>
      <c r="F1421" s="100"/>
      <c r="G1421" s="247"/>
      <c r="H1421" s="247"/>
      <c r="I1421" s="247"/>
      <c r="J1421" s="247"/>
      <c r="K1421" s="241"/>
    </row>
    <row r="1422" spans="2:11" s="240" customFormat="1" x14ac:dyDescent="0.2">
      <c r="B1422" s="81"/>
      <c r="C1422" s="81"/>
      <c r="D1422" s="81"/>
      <c r="E1422" s="81"/>
      <c r="F1422" s="100"/>
      <c r="G1422" s="247"/>
      <c r="H1422" s="247"/>
      <c r="I1422" s="247"/>
      <c r="J1422" s="247"/>
      <c r="K1422" s="241"/>
    </row>
    <row r="1423" spans="2:11" s="240" customFormat="1" x14ac:dyDescent="0.2">
      <c r="B1423" s="81"/>
      <c r="C1423" s="81"/>
      <c r="D1423" s="81"/>
      <c r="E1423" s="81"/>
      <c r="F1423" s="100"/>
      <c r="G1423" s="247"/>
      <c r="H1423" s="247"/>
      <c r="I1423" s="247"/>
      <c r="J1423" s="247"/>
      <c r="K1423" s="241"/>
    </row>
    <row r="1424" spans="2:11" s="240" customFormat="1" x14ac:dyDescent="0.2">
      <c r="B1424" s="81"/>
      <c r="C1424" s="81"/>
      <c r="D1424" s="81"/>
      <c r="E1424" s="81"/>
      <c r="F1424" s="100"/>
      <c r="G1424" s="247"/>
      <c r="H1424" s="247"/>
      <c r="I1424" s="247"/>
      <c r="J1424" s="247"/>
      <c r="K1424" s="241"/>
    </row>
    <row r="1425" spans="2:11" s="240" customFormat="1" x14ac:dyDescent="0.2">
      <c r="B1425" s="81"/>
      <c r="C1425" s="81"/>
      <c r="D1425" s="81"/>
      <c r="E1425" s="81"/>
      <c r="F1425" s="100"/>
      <c r="G1425" s="247"/>
      <c r="H1425" s="247"/>
      <c r="I1425" s="247"/>
      <c r="J1425" s="247"/>
      <c r="K1425" s="241"/>
    </row>
    <row r="1426" spans="2:11" s="240" customFormat="1" x14ac:dyDescent="0.2">
      <c r="B1426" s="81"/>
      <c r="C1426" s="81"/>
      <c r="D1426" s="81"/>
      <c r="E1426" s="81"/>
      <c r="F1426" s="100"/>
      <c r="G1426" s="247"/>
      <c r="H1426" s="247"/>
      <c r="I1426" s="247"/>
      <c r="J1426" s="247"/>
      <c r="K1426" s="241"/>
    </row>
    <row r="1427" spans="2:11" s="240" customFormat="1" x14ac:dyDescent="0.2">
      <c r="B1427" s="81"/>
      <c r="C1427" s="81"/>
      <c r="D1427" s="81"/>
      <c r="E1427" s="81"/>
      <c r="F1427" s="100"/>
      <c r="G1427" s="247"/>
      <c r="H1427" s="247"/>
      <c r="I1427" s="247"/>
      <c r="J1427" s="247"/>
      <c r="K1427" s="241"/>
    </row>
    <row r="1428" spans="2:11" s="240" customFormat="1" x14ac:dyDescent="0.2">
      <c r="B1428" s="81"/>
      <c r="C1428" s="81"/>
      <c r="D1428" s="81"/>
      <c r="E1428" s="81"/>
      <c r="F1428" s="100"/>
      <c r="G1428" s="247"/>
      <c r="H1428" s="247"/>
      <c r="I1428" s="247"/>
      <c r="J1428" s="247"/>
      <c r="K1428" s="241"/>
    </row>
    <row r="1429" spans="2:11" s="240" customFormat="1" x14ac:dyDescent="0.2">
      <c r="B1429" s="81"/>
      <c r="C1429" s="81"/>
      <c r="D1429" s="81"/>
      <c r="E1429" s="81"/>
      <c r="F1429" s="100"/>
      <c r="G1429" s="247"/>
      <c r="H1429" s="247"/>
      <c r="I1429" s="247"/>
      <c r="J1429" s="247"/>
      <c r="K1429" s="241"/>
    </row>
    <row r="1430" spans="2:11" s="240" customFormat="1" x14ac:dyDescent="0.2">
      <c r="B1430" s="81"/>
      <c r="C1430" s="81"/>
      <c r="D1430" s="81"/>
      <c r="E1430" s="81"/>
      <c r="F1430" s="100"/>
      <c r="G1430" s="247"/>
      <c r="H1430" s="247"/>
      <c r="I1430" s="247"/>
      <c r="J1430" s="247"/>
      <c r="K1430" s="241"/>
    </row>
    <row r="1431" spans="2:11" s="240" customFormat="1" x14ac:dyDescent="0.2">
      <c r="B1431" s="81"/>
      <c r="C1431" s="81"/>
      <c r="D1431" s="81"/>
      <c r="E1431" s="81"/>
      <c r="F1431" s="100"/>
      <c r="G1431" s="247"/>
      <c r="H1431" s="247"/>
      <c r="I1431" s="247"/>
      <c r="J1431" s="247"/>
      <c r="K1431" s="241"/>
    </row>
    <row r="1432" spans="2:11" s="240" customFormat="1" x14ac:dyDescent="0.2">
      <c r="B1432" s="81"/>
      <c r="C1432" s="81"/>
      <c r="D1432" s="81"/>
      <c r="E1432" s="81"/>
      <c r="F1432" s="100"/>
      <c r="G1432" s="247"/>
      <c r="H1432" s="247"/>
      <c r="I1432" s="247"/>
      <c r="J1432" s="247"/>
      <c r="K1432" s="241"/>
    </row>
    <row r="1433" spans="2:11" s="240" customFormat="1" x14ac:dyDescent="0.2">
      <c r="B1433" s="81"/>
      <c r="C1433" s="81"/>
      <c r="D1433" s="81"/>
      <c r="E1433" s="81"/>
      <c r="F1433" s="100"/>
      <c r="G1433" s="247"/>
      <c r="H1433" s="247"/>
      <c r="I1433" s="247"/>
      <c r="J1433" s="247"/>
      <c r="K1433" s="241"/>
    </row>
    <row r="1434" spans="2:11" s="240" customFormat="1" x14ac:dyDescent="0.2">
      <c r="B1434" s="81"/>
      <c r="C1434" s="81"/>
      <c r="D1434" s="81"/>
      <c r="E1434" s="81"/>
      <c r="F1434" s="100"/>
      <c r="G1434" s="247"/>
      <c r="H1434" s="247"/>
      <c r="I1434" s="247"/>
      <c r="J1434" s="247"/>
      <c r="K1434" s="241"/>
    </row>
    <row r="1435" spans="2:11" s="240" customFormat="1" x14ac:dyDescent="0.2">
      <c r="B1435" s="81"/>
      <c r="C1435" s="81"/>
      <c r="D1435" s="81"/>
      <c r="E1435" s="81"/>
      <c r="F1435" s="100"/>
      <c r="G1435" s="247"/>
      <c r="H1435" s="247"/>
      <c r="I1435" s="247"/>
      <c r="J1435" s="247"/>
      <c r="K1435" s="241"/>
    </row>
    <row r="1436" spans="2:11" s="240" customFormat="1" x14ac:dyDescent="0.2">
      <c r="B1436" s="81"/>
      <c r="C1436" s="81"/>
      <c r="D1436" s="81"/>
      <c r="E1436" s="81"/>
      <c r="F1436" s="100"/>
      <c r="G1436" s="247"/>
      <c r="H1436" s="247"/>
      <c r="I1436" s="247"/>
      <c r="J1436" s="247"/>
      <c r="K1436" s="241"/>
    </row>
    <row r="1437" spans="2:11" s="240" customFormat="1" x14ac:dyDescent="0.2">
      <c r="B1437" s="81"/>
      <c r="C1437" s="81"/>
      <c r="D1437" s="81"/>
      <c r="E1437" s="81"/>
      <c r="F1437" s="100"/>
      <c r="G1437" s="247"/>
      <c r="H1437" s="247"/>
      <c r="I1437" s="247"/>
      <c r="J1437" s="247"/>
      <c r="K1437" s="241"/>
    </row>
    <row r="1438" spans="2:11" s="240" customFormat="1" x14ac:dyDescent="0.2">
      <c r="B1438" s="81"/>
      <c r="C1438" s="81"/>
      <c r="D1438" s="81"/>
      <c r="E1438" s="81"/>
      <c r="F1438" s="100"/>
      <c r="G1438" s="247"/>
      <c r="H1438" s="247"/>
      <c r="I1438" s="247"/>
      <c r="J1438" s="247"/>
      <c r="K1438" s="241"/>
    </row>
    <row r="1439" spans="2:11" s="240" customFormat="1" x14ac:dyDescent="0.2">
      <c r="B1439" s="81"/>
      <c r="C1439" s="81"/>
      <c r="D1439" s="81"/>
      <c r="E1439" s="81"/>
      <c r="F1439" s="100"/>
      <c r="G1439" s="247"/>
      <c r="H1439" s="247"/>
      <c r="I1439" s="247"/>
      <c r="J1439" s="247"/>
      <c r="K1439" s="241"/>
    </row>
    <row r="1440" spans="2:11" s="240" customFormat="1" x14ac:dyDescent="0.2">
      <c r="B1440" s="81"/>
      <c r="C1440" s="81"/>
      <c r="D1440" s="81"/>
      <c r="E1440" s="81"/>
      <c r="F1440" s="100"/>
      <c r="G1440" s="247"/>
      <c r="H1440" s="247"/>
      <c r="I1440" s="247"/>
      <c r="J1440" s="247"/>
      <c r="K1440" s="241"/>
    </row>
    <row r="1441" spans="2:11" s="240" customFormat="1" x14ac:dyDescent="0.2">
      <c r="B1441" s="81"/>
      <c r="C1441" s="81"/>
      <c r="D1441" s="81"/>
      <c r="E1441" s="81"/>
      <c r="F1441" s="100"/>
      <c r="G1441" s="247"/>
      <c r="H1441" s="247"/>
      <c r="I1441" s="247"/>
      <c r="J1441" s="247"/>
      <c r="K1441" s="241"/>
    </row>
    <row r="1442" spans="2:11" s="240" customFormat="1" x14ac:dyDescent="0.2">
      <c r="B1442" s="81"/>
      <c r="C1442" s="81"/>
      <c r="D1442" s="81"/>
      <c r="E1442" s="81"/>
      <c r="F1442" s="100"/>
      <c r="G1442" s="247"/>
      <c r="H1442" s="247"/>
      <c r="I1442" s="247"/>
      <c r="J1442" s="247"/>
      <c r="K1442" s="241"/>
    </row>
    <row r="1443" spans="2:11" s="240" customFormat="1" x14ac:dyDescent="0.2">
      <c r="B1443" s="81"/>
      <c r="C1443" s="81"/>
      <c r="D1443" s="81"/>
      <c r="E1443" s="81"/>
      <c r="F1443" s="100"/>
      <c r="G1443" s="247"/>
      <c r="H1443" s="247"/>
      <c r="I1443" s="247"/>
      <c r="J1443" s="247"/>
      <c r="K1443" s="241"/>
    </row>
    <row r="1444" spans="2:11" s="240" customFormat="1" x14ac:dyDescent="0.2">
      <c r="B1444" s="81"/>
      <c r="C1444" s="81"/>
      <c r="D1444" s="81"/>
      <c r="E1444" s="81"/>
      <c r="F1444" s="100"/>
      <c r="G1444" s="247"/>
      <c r="H1444" s="247"/>
      <c r="I1444" s="247"/>
      <c r="J1444" s="247"/>
      <c r="K1444" s="241"/>
    </row>
    <row r="1445" spans="2:11" s="240" customFormat="1" x14ac:dyDescent="0.2">
      <c r="B1445" s="81"/>
      <c r="C1445" s="81"/>
      <c r="D1445" s="81"/>
      <c r="E1445" s="81"/>
      <c r="F1445" s="100"/>
      <c r="G1445" s="247"/>
      <c r="H1445" s="247"/>
      <c r="I1445" s="247"/>
      <c r="J1445" s="247"/>
      <c r="K1445" s="241"/>
    </row>
    <row r="1446" spans="2:11" s="240" customFormat="1" x14ac:dyDescent="0.2">
      <c r="B1446" s="81"/>
      <c r="C1446" s="81"/>
      <c r="D1446" s="81"/>
      <c r="E1446" s="81"/>
      <c r="F1446" s="100"/>
      <c r="G1446" s="247"/>
      <c r="H1446" s="247"/>
      <c r="I1446" s="247"/>
      <c r="J1446" s="247"/>
      <c r="K1446" s="241"/>
    </row>
    <row r="1447" spans="2:11" s="240" customFormat="1" x14ac:dyDescent="0.2">
      <c r="B1447" s="81"/>
      <c r="C1447" s="81"/>
      <c r="D1447" s="81"/>
      <c r="E1447" s="81"/>
      <c r="F1447" s="100"/>
      <c r="G1447" s="247"/>
      <c r="H1447" s="247"/>
      <c r="I1447" s="247"/>
      <c r="J1447" s="247"/>
      <c r="K1447" s="241"/>
    </row>
    <row r="1448" spans="2:11" x14ac:dyDescent="0.2">
      <c r="B1448" s="51"/>
      <c r="C1448" s="81"/>
      <c r="D1448" s="81"/>
      <c r="E1448" s="81"/>
      <c r="F1448" s="100"/>
      <c r="G1448" s="247"/>
      <c r="H1448" s="247"/>
      <c r="I1448" s="247"/>
      <c r="J1448" s="247"/>
      <c r="K1448" s="60"/>
    </row>
    <row r="1449" spans="2:11" x14ac:dyDescent="0.2">
      <c r="B1449" s="51"/>
      <c r="C1449" s="81"/>
      <c r="D1449" s="81"/>
      <c r="E1449" s="81"/>
      <c r="F1449" s="100"/>
      <c r="G1449" s="247"/>
      <c r="H1449" s="247"/>
      <c r="I1449" s="247"/>
      <c r="J1449" s="247"/>
      <c r="K1449" s="60"/>
    </row>
    <row r="1450" spans="2:11" x14ac:dyDescent="0.2">
      <c r="B1450" s="51"/>
      <c r="C1450" s="81"/>
      <c r="D1450" s="81"/>
      <c r="E1450" s="81"/>
      <c r="F1450" s="100"/>
      <c r="G1450" s="247"/>
      <c r="H1450" s="247"/>
      <c r="I1450" s="247"/>
      <c r="J1450" s="247"/>
      <c r="K1450" s="60"/>
    </row>
    <row r="1451" spans="2:11" x14ac:dyDescent="0.2">
      <c r="B1451" s="51"/>
      <c r="C1451" s="81"/>
      <c r="D1451" s="81"/>
      <c r="E1451" s="81"/>
      <c r="F1451" s="100"/>
      <c r="G1451" s="247"/>
      <c r="H1451" s="247"/>
      <c r="I1451" s="247"/>
      <c r="J1451" s="247"/>
      <c r="K1451" s="60"/>
    </row>
    <row r="1452" spans="2:11" x14ac:dyDescent="0.2">
      <c r="B1452" s="51"/>
      <c r="C1452" s="81"/>
      <c r="D1452" s="81"/>
      <c r="E1452" s="81"/>
      <c r="F1452" s="100"/>
      <c r="G1452" s="247"/>
      <c r="H1452" s="247"/>
      <c r="I1452" s="247"/>
      <c r="J1452" s="247"/>
      <c r="K1452" s="60"/>
    </row>
    <row r="1453" spans="2:11" x14ac:dyDescent="0.2">
      <c r="B1453" s="51"/>
      <c r="C1453" s="81"/>
      <c r="D1453" s="81"/>
      <c r="E1453" s="81"/>
      <c r="F1453" s="100"/>
      <c r="G1453" s="247"/>
      <c r="H1453" s="247"/>
      <c r="I1453" s="247"/>
      <c r="J1453" s="247"/>
      <c r="K1453" s="60"/>
    </row>
    <row r="1454" spans="2:11" x14ac:dyDescent="0.2">
      <c r="B1454" s="51"/>
      <c r="C1454" s="81"/>
      <c r="D1454" s="81"/>
      <c r="E1454" s="81"/>
      <c r="F1454" s="100"/>
      <c r="G1454" s="247"/>
      <c r="H1454" s="247"/>
      <c r="I1454" s="247"/>
      <c r="J1454" s="247"/>
      <c r="K1454" s="60"/>
    </row>
    <row r="1455" spans="2:11" x14ac:dyDescent="0.2">
      <c r="B1455" s="51"/>
      <c r="C1455" s="81"/>
      <c r="D1455" s="81"/>
      <c r="E1455" s="81"/>
      <c r="F1455" s="100"/>
      <c r="G1455" s="247"/>
      <c r="H1455" s="247"/>
      <c r="I1455" s="247"/>
      <c r="J1455" s="247"/>
      <c r="K1455" s="60"/>
    </row>
    <row r="1456" spans="2:11" x14ac:dyDescent="0.2">
      <c r="B1456" s="51"/>
      <c r="C1456" s="81"/>
      <c r="D1456" s="81"/>
      <c r="E1456" s="81"/>
      <c r="F1456" s="100"/>
      <c r="G1456" s="247"/>
      <c r="H1456" s="247"/>
      <c r="I1456" s="247"/>
      <c r="J1456" s="247"/>
      <c r="K1456" s="60"/>
    </row>
    <row r="1457" spans="2:11" x14ac:dyDescent="0.2">
      <c r="B1457" s="51"/>
      <c r="C1457" s="81"/>
      <c r="D1457" s="81"/>
      <c r="E1457" s="81"/>
      <c r="F1457" s="100"/>
      <c r="G1457" s="247"/>
      <c r="H1457" s="247"/>
      <c r="I1457" s="247"/>
      <c r="J1457" s="247"/>
      <c r="K1457" s="60"/>
    </row>
    <row r="1458" spans="2:11" x14ac:dyDescent="0.2">
      <c r="B1458" s="51"/>
      <c r="C1458" s="81"/>
      <c r="D1458" s="81"/>
      <c r="E1458" s="81"/>
      <c r="F1458" s="100"/>
      <c r="G1458" s="247"/>
      <c r="H1458" s="247"/>
      <c r="I1458" s="247"/>
      <c r="J1458" s="247"/>
      <c r="K1458" s="60"/>
    </row>
    <row r="1459" spans="2:11" x14ac:dyDescent="0.2">
      <c r="B1459" s="51"/>
      <c r="C1459" s="81"/>
      <c r="D1459" s="81"/>
      <c r="E1459" s="81"/>
      <c r="F1459" s="100"/>
      <c r="G1459" s="247"/>
      <c r="H1459" s="247"/>
      <c r="I1459" s="247"/>
      <c r="J1459" s="247"/>
      <c r="K1459" s="60"/>
    </row>
    <row r="1460" spans="2:11" x14ac:dyDescent="0.2">
      <c r="B1460" s="51"/>
      <c r="C1460" s="81"/>
      <c r="D1460" s="81"/>
      <c r="E1460" s="81"/>
      <c r="F1460" s="100"/>
      <c r="G1460" s="247"/>
      <c r="H1460" s="247"/>
      <c r="I1460" s="247"/>
      <c r="J1460" s="247"/>
      <c r="K1460" s="60"/>
    </row>
    <row r="1461" spans="2:11" x14ac:dyDescent="0.2">
      <c r="B1461" s="51"/>
      <c r="C1461" s="81"/>
      <c r="D1461" s="81"/>
      <c r="E1461" s="81"/>
      <c r="F1461" s="100"/>
      <c r="G1461" s="247"/>
      <c r="H1461" s="247"/>
      <c r="I1461" s="247"/>
      <c r="J1461" s="247"/>
      <c r="K1461" s="60"/>
    </row>
    <row r="1462" spans="2:11" x14ac:dyDescent="0.2">
      <c r="B1462" s="51"/>
      <c r="C1462" s="81"/>
      <c r="D1462" s="81"/>
      <c r="E1462" s="81"/>
      <c r="F1462" s="100"/>
      <c r="G1462" s="247"/>
      <c r="H1462" s="247"/>
      <c r="I1462" s="247"/>
      <c r="J1462" s="247"/>
      <c r="K1462" s="60"/>
    </row>
    <row r="1463" spans="2:11" x14ac:dyDescent="0.2">
      <c r="B1463" s="51"/>
      <c r="C1463" s="81"/>
      <c r="D1463" s="81"/>
      <c r="E1463" s="81"/>
      <c r="F1463" s="100"/>
      <c r="G1463" s="247"/>
      <c r="H1463" s="247"/>
      <c r="I1463" s="247"/>
      <c r="J1463" s="247"/>
      <c r="K1463" s="60"/>
    </row>
    <row r="1464" spans="2:11" x14ac:dyDescent="0.2">
      <c r="B1464" s="51"/>
      <c r="C1464" s="81"/>
      <c r="D1464" s="81"/>
      <c r="E1464" s="81"/>
      <c r="F1464" s="100"/>
      <c r="G1464" s="247"/>
      <c r="H1464" s="247"/>
      <c r="I1464" s="247"/>
      <c r="J1464" s="247"/>
      <c r="K1464" s="60"/>
    </row>
    <row r="1465" spans="2:11" x14ac:dyDescent="0.2">
      <c r="B1465" s="51"/>
      <c r="C1465" s="81"/>
      <c r="D1465" s="81"/>
      <c r="E1465" s="81"/>
      <c r="F1465" s="100"/>
      <c r="G1465" s="247"/>
      <c r="H1465" s="247"/>
      <c r="I1465" s="247"/>
      <c r="J1465" s="247"/>
      <c r="K1465" s="60"/>
    </row>
    <row r="1466" spans="2:11" x14ac:dyDescent="0.2">
      <c r="B1466" s="51"/>
      <c r="C1466" s="81"/>
      <c r="D1466" s="81"/>
      <c r="E1466" s="81"/>
      <c r="F1466" s="100"/>
      <c r="G1466" s="247"/>
      <c r="H1466" s="247"/>
      <c r="I1466" s="247"/>
      <c r="J1466" s="247"/>
      <c r="K1466" s="60"/>
    </row>
    <row r="1467" spans="2:11" x14ac:dyDescent="0.2">
      <c r="B1467" s="51"/>
      <c r="C1467" s="81"/>
      <c r="D1467" s="81"/>
      <c r="E1467" s="81"/>
      <c r="F1467" s="100"/>
      <c r="G1467" s="247"/>
      <c r="H1467" s="247"/>
      <c r="I1467" s="247"/>
      <c r="J1467" s="247"/>
      <c r="K1467" s="60"/>
    </row>
    <row r="1468" spans="2:11" x14ac:dyDescent="0.2">
      <c r="B1468" s="51"/>
      <c r="C1468" s="81"/>
      <c r="D1468" s="81"/>
      <c r="E1468" s="81"/>
      <c r="F1468" s="100"/>
      <c r="G1468" s="247"/>
      <c r="H1468" s="247"/>
      <c r="I1468" s="247"/>
      <c r="J1468" s="247"/>
      <c r="K1468" s="60"/>
    </row>
    <row r="1469" spans="2:11" x14ac:dyDescent="0.2">
      <c r="B1469" s="51"/>
      <c r="C1469" s="81"/>
      <c r="D1469" s="81"/>
      <c r="E1469" s="81"/>
      <c r="F1469" s="100"/>
      <c r="G1469" s="247"/>
      <c r="H1469" s="247"/>
      <c r="I1469" s="247"/>
      <c r="J1469" s="247"/>
      <c r="K1469" s="60"/>
    </row>
    <row r="1470" spans="2:11" x14ac:dyDescent="0.2">
      <c r="B1470" s="51"/>
      <c r="C1470" s="81"/>
      <c r="D1470" s="81"/>
      <c r="E1470" s="81"/>
      <c r="F1470" s="100"/>
      <c r="G1470" s="247"/>
      <c r="H1470" s="247"/>
      <c r="I1470" s="247"/>
      <c r="J1470" s="247"/>
      <c r="K1470" s="60"/>
    </row>
    <row r="1471" spans="2:11" x14ac:dyDescent="0.2">
      <c r="B1471" s="51"/>
      <c r="C1471" s="81"/>
      <c r="D1471" s="81"/>
      <c r="E1471" s="81"/>
      <c r="F1471" s="100"/>
      <c r="G1471" s="247"/>
      <c r="H1471" s="247"/>
      <c r="I1471" s="247"/>
      <c r="J1471" s="247"/>
      <c r="K1471" s="60"/>
    </row>
    <row r="1472" spans="2:11" x14ac:dyDescent="0.2">
      <c r="B1472" s="51"/>
      <c r="C1472" s="81"/>
      <c r="D1472" s="81"/>
      <c r="E1472" s="81"/>
      <c r="F1472" s="100"/>
      <c r="G1472" s="247"/>
      <c r="H1472" s="247"/>
      <c r="I1472" s="247"/>
      <c r="J1472" s="247"/>
      <c r="K1472" s="60"/>
    </row>
    <row r="1473" spans="2:11" x14ac:dyDescent="0.2">
      <c r="B1473" s="51"/>
      <c r="C1473" s="81"/>
      <c r="D1473" s="81"/>
      <c r="E1473" s="81"/>
      <c r="F1473" s="100"/>
      <c r="G1473" s="247"/>
      <c r="H1473" s="247"/>
      <c r="I1473" s="247"/>
      <c r="J1473" s="247"/>
      <c r="K1473" s="60"/>
    </row>
    <row r="1474" spans="2:11" x14ac:dyDescent="0.2">
      <c r="B1474" s="51"/>
      <c r="C1474" s="81"/>
      <c r="D1474" s="81"/>
      <c r="E1474" s="81"/>
      <c r="F1474" s="100"/>
      <c r="G1474" s="247"/>
      <c r="H1474" s="247"/>
      <c r="I1474" s="247"/>
      <c r="J1474" s="247"/>
      <c r="K1474" s="60"/>
    </row>
    <row r="1475" spans="2:11" x14ac:dyDescent="0.2">
      <c r="B1475" s="51"/>
      <c r="C1475" s="81"/>
      <c r="D1475" s="81"/>
      <c r="E1475" s="81"/>
      <c r="F1475" s="100"/>
      <c r="G1475" s="247"/>
      <c r="H1475" s="247"/>
      <c r="I1475" s="247"/>
      <c r="J1475" s="247"/>
      <c r="K1475" s="60"/>
    </row>
    <row r="1476" spans="2:11" x14ac:dyDescent="0.2">
      <c r="B1476" s="51"/>
      <c r="C1476" s="81"/>
      <c r="D1476" s="81"/>
      <c r="E1476" s="81"/>
      <c r="F1476" s="100"/>
      <c r="G1476" s="247"/>
      <c r="H1476" s="247"/>
      <c r="I1476" s="247"/>
      <c r="J1476" s="247"/>
      <c r="K1476" s="60"/>
    </row>
    <row r="1477" spans="2:11" x14ac:dyDescent="0.2">
      <c r="B1477" s="51"/>
      <c r="C1477" s="81"/>
      <c r="D1477" s="81"/>
      <c r="E1477" s="81"/>
      <c r="F1477" s="100"/>
      <c r="G1477" s="247"/>
      <c r="H1477" s="247"/>
      <c r="I1477" s="247"/>
      <c r="J1477" s="247"/>
      <c r="K1477" s="60"/>
    </row>
    <row r="1478" spans="2:11" x14ac:dyDescent="0.2">
      <c r="B1478" s="51"/>
      <c r="C1478" s="81"/>
      <c r="D1478" s="81"/>
      <c r="E1478" s="81"/>
      <c r="F1478" s="100"/>
      <c r="G1478" s="247"/>
      <c r="H1478" s="247"/>
      <c r="I1478" s="247"/>
      <c r="J1478" s="247"/>
      <c r="K1478" s="60"/>
    </row>
    <row r="1479" spans="2:11" x14ac:dyDescent="0.2">
      <c r="B1479" s="51"/>
      <c r="C1479" s="81"/>
      <c r="D1479" s="81"/>
      <c r="E1479" s="81"/>
      <c r="F1479" s="100"/>
      <c r="G1479" s="247"/>
      <c r="H1479" s="247"/>
      <c r="I1479" s="247"/>
      <c r="J1479" s="247"/>
      <c r="K1479" s="60"/>
    </row>
    <row r="1480" spans="2:11" x14ac:dyDescent="0.2">
      <c r="B1480" s="51"/>
      <c r="C1480" s="81"/>
      <c r="D1480" s="81"/>
      <c r="E1480" s="81"/>
      <c r="F1480" s="100"/>
      <c r="G1480" s="247"/>
      <c r="H1480" s="247"/>
      <c r="I1480" s="247"/>
      <c r="J1480" s="247"/>
      <c r="K1480" s="60"/>
    </row>
    <row r="1481" spans="2:11" x14ac:dyDescent="0.2">
      <c r="B1481" s="51"/>
      <c r="C1481" s="81"/>
      <c r="D1481" s="81"/>
      <c r="E1481" s="81"/>
      <c r="F1481" s="100"/>
      <c r="G1481" s="247"/>
      <c r="H1481" s="247"/>
      <c r="I1481" s="247"/>
      <c r="J1481" s="247"/>
      <c r="K1481" s="60"/>
    </row>
    <row r="1482" spans="2:11" x14ac:dyDescent="0.2">
      <c r="B1482" s="51"/>
      <c r="C1482" s="81"/>
      <c r="D1482" s="81"/>
      <c r="E1482" s="81"/>
      <c r="F1482" s="100"/>
      <c r="G1482" s="247"/>
      <c r="H1482" s="247"/>
      <c r="I1482" s="247"/>
      <c r="J1482" s="247"/>
      <c r="K1482" s="60"/>
    </row>
    <row r="1483" spans="2:11" x14ac:dyDescent="0.2">
      <c r="B1483" s="51"/>
      <c r="C1483" s="81"/>
      <c r="D1483" s="81"/>
      <c r="E1483" s="81"/>
      <c r="F1483" s="100"/>
      <c r="G1483" s="247"/>
      <c r="H1483" s="247"/>
      <c r="I1483" s="247"/>
      <c r="J1483" s="247"/>
      <c r="K1483" s="60"/>
    </row>
    <row r="1484" spans="2:11" x14ac:dyDescent="0.2">
      <c r="B1484" s="51"/>
      <c r="C1484" s="81"/>
      <c r="D1484" s="81"/>
      <c r="E1484" s="81"/>
      <c r="F1484" s="100"/>
      <c r="G1484" s="247"/>
      <c r="H1484" s="247"/>
      <c r="I1484" s="247"/>
      <c r="J1484" s="247"/>
      <c r="K1484" s="60"/>
    </row>
    <row r="1485" spans="2:11" x14ac:dyDescent="0.2">
      <c r="B1485" s="51"/>
      <c r="C1485" s="81"/>
      <c r="D1485" s="81"/>
      <c r="E1485" s="81"/>
      <c r="F1485" s="100"/>
      <c r="G1485" s="247"/>
      <c r="H1485" s="247"/>
      <c r="I1485" s="247"/>
      <c r="J1485" s="247"/>
      <c r="K1485" s="60"/>
    </row>
    <row r="1486" spans="2:11" x14ac:dyDescent="0.2">
      <c r="B1486" s="51"/>
      <c r="C1486" s="81"/>
      <c r="D1486" s="81"/>
      <c r="E1486" s="81"/>
      <c r="F1486" s="100"/>
      <c r="G1486" s="247"/>
      <c r="H1486" s="247"/>
      <c r="I1486" s="247"/>
      <c r="J1486" s="247"/>
      <c r="K1486" s="60"/>
    </row>
    <row r="1487" spans="2:11" x14ac:dyDescent="0.2">
      <c r="B1487" s="51"/>
      <c r="C1487" s="81"/>
      <c r="D1487" s="81"/>
      <c r="E1487" s="81"/>
      <c r="F1487" s="100"/>
      <c r="G1487" s="247"/>
      <c r="H1487" s="247"/>
      <c r="I1487" s="247"/>
      <c r="J1487" s="247"/>
      <c r="K1487" s="60"/>
    </row>
    <row r="1488" spans="2:11" x14ac:dyDescent="0.2">
      <c r="B1488" s="51"/>
      <c r="C1488" s="81"/>
      <c r="D1488" s="81"/>
      <c r="E1488" s="81"/>
      <c r="F1488" s="100"/>
      <c r="G1488" s="247"/>
      <c r="H1488" s="247"/>
      <c r="I1488" s="247"/>
      <c r="J1488" s="247"/>
      <c r="K1488" s="60"/>
    </row>
    <row r="1489" spans="2:11" x14ac:dyDescent="0.2">
      <c r="B1489" s="51"/>
      <c r="C1489" s="81"/>
      <c r="D1489" s="81"/>
      <c r="E1489" s="81"/>
      <c r="F1489" s="100"/>
      <c r="G1489" s="247"/>
      <c r="H1489" s="247"/>
      <c r="I1489" s="247"/>
      <c r="J1489" s="247"/>
      <c r="K1489" s="60"/>
    </row>
    <row r="1490" spans="2:11" x14ac:dyDescent="0.2">
      <c r="B1490" s="51"/>
      <c r="C1490" s="81"/>
      <c r="D1490" s="81"/>
      <c r="E1490" s="81"/>
      <c r="F1490" s="100"/>
      <c r="G1490" s="247"/>
      <c r="H1490" s="247"/>
      <c r="I1490" s="247"/>
      <c r="J1490" s="247"/>
      <c r="K1490" s="60"/>
    </row>
    <row r="1491" spans="2:11" x14ac:dyDescent="0.2">
      <c r="B1491" s="51"/>
      <c r="C1491" s="81"/>
      <c r="D1491" s="81"/>
      <c r="E1491" s="81"/>
      <c r="F1491" s="100"/>
      <c r="G1491" s="247"/>
      <c r="H1491" s="247"/>
      <c r="I1491" s="247"/>
      <c r="J1491" s="247"/>
      <c r="K1491" s="60"/>
    </row>
    <row r="1492" spans="2:11" x14ac:dyDescent="0.2">
      <c r="B1492" s="51"/>
      <c r="C1492" s="81"/>
      <c r="D1492" s="81"/>
      <c r="E1492" s="81"/>
      <c r="F1492" s="100"/>
      <c r="G1492" s="247"/>
      <c r="H1492" s="247"/>
      <c r="I1492" s="247"/>
      <c r="J1492" s="247"/>
      <c r="K1492" s="60"/>
    </row>
    <row r="1493" spans="2:11" x14ac:dyDescent="0.2">
      <c r="B1493" s="51"/>
      <c r="C1493" s="81"/>
      <c r="D1493" s="81"/>
      <c r="E1493" s="81"/>
      <c r="F1493" s="100"/>
      <c r="G1493" s="247"/>
      <c r="H1493" s="247"/>
      <c r="I1493" s="247"/>
      <c r="J1493" s="247"/>
      <c r="K1493" s="60"/>
    </row>
    <row r="1494" spans="2:11" x14ac:dyDescent="0.2">
      <c r="B1494" s="51"/>
      <c r="C1494" s="81"/>
      <c r="D1494" s="81"/>
      <c r="E1494" s="81"/>
      <c r="F1494" s="100"/>
      <c r="G1494" s="247"/>
      <c r="H1494" s="247"/>
      <c r="I1494" s="247"/>
      <c r="J1494" s="247"/>
      <c r="K1494" s="60"/>
    </row>
    <row r="1495" spans="2:11" x14ac:dyDescent="0.2">
      <c r="B1495" s="51"/>
      <c r="C1495" s="81"/>
      <c r="D1495" s="81"/>
      <c r="E1495" s="81"/>
      <c r="F1495" s="100"/>
      <c r="G1495" s="247"/>
      <c r="H1495" s="247"/>
      <c r="I1495" s="247"/>
      <c r="J1495" s="247"/>
      <c r="K1495" s="60"/>
    </row>
    <row r="1496" spans="2:11" x14ac:dyDescent="0.2">
      <c r="B1496" s="51"/>
      <c r="C1496" s="81"/>
      <c r="D1496" s="81"/>
      <c r="E1496" s="81"/>
      <c r="F1496" s="100"/>
      <c r="G1496" s="247"/>
      <c r="H1496" s="247"/>
      <c r="I1496" s="247"/>
      <c r="J1496" s="247"/>
      <c r="K1496" s="60"/>
    </row>
    <row r="1497" spans="2:11" x14ac:dyDescent="0.2">
      <c r="B1497" s="51"/>
      <c r="C1497" s="81"/>
      <c r="D1497" s="81"/>
      <c r="E1497" s="81"/>
      <c r="F1497" s="100"/>
      <c r="G1497" s="247"/>
      <c r="H1497" s="247"/>
      <c r="I1497" s="247"/>
      <c r="J1497" s="247"/>
      <c r="K1497" s="60"/>
    </row>
    <row r="1498" spans="2:11" x14ac:dyDescent="0.2">
      <c r="B1498" s="51"/>
      <c r="C1498" s="81"/>
      <c r="D1498" s="81"/>
      <c r="E1498" s="81"/>
      <c r="F1498" s="100"/>
      <c r="G1498" s="247"/>
      <c r="H1498" s="247"/>
      <c r="I1498" s="247"/>
      <c r="J1498" s="247"/>
      <c r="K1498" s="60"/>
    </row>
    <row r="1499" spans="2:11" x14ac:dyDescent="0.2">
      <c r="B1499" s="51"/>
      <c r="C1499" s="81"/>
      <c r="D1499" s="81"/>
      <c r="E1499" s="81"/>
      <c r="F1499" s="100"/>
      <c r="G1499" s="247"/>
      <c r="H1499" s="247"/>
      <c r="I1499" s="247"/>
      <c r="J1499" s="247"/>
      <c r="K1499" s="60"/>
    </row>
    <row r="1500" spans="2:11" x14ac:dyDescent="0.2">
      <c r="B1500" s="51"/>
      <c r="C1500" s="81"/>
      <c r="D1500" s="81"/>
      <c r="E1500" s="81"/>
      <c r="F1500" s="100"/>
      <c r="G1500" s="247"/>
      <c r="H1500" s="247"/>
      <c r="I1500" s="247"/>
      <c r="J1500" s="247"/>
      <c r="K1500" s="60"/>
    </row>
    <row r="1501" spans="2:11" x14ac:dyDescent="0.2">
      <c r="B1501" s="51"/>
      <c r="C1501" s="81"/>
      <c r="D1501" s="81"/>
      <c r="E1501" s="81"/>
      <c r="F1501" s="100"/>
      <c r="G1501" s="247"/>
      <c r="H1501" s="247"/>
      <c r="I1501" s="247"/>
      <c r="J1501" s="247"/>
      <c r="K1501" s="60"/>
    </row>
    <row r="1502" spans="2:11" x14ac:dyDescent="0.2">
      <c r="B1502" s="51"/>
      <c r="C1502" s="81"/>
      <c r="D1502" s="81"/>
      <c r="E1502" s="81"/>
      <c r="F1502" s="100"/>
      <c r="G1502" s="247"/>
      <c r="H1502" s="247"/>
      <c r="I1502" s="247"/>
      <c r="J1502" s="247"/>
      <c r="K1502" s="60"/>
    </row>
    <row r="1503" spans="2:11" x14ac:dyDescent="0.2">
      <c r="B1503" s="51"/>
      <c r="C1503" s="81"/>
      <c r="D1503" s="81"/>
      <c r="E1503" s="81"/>
      <c r="F1503" s="100"/>
      <c r="G1503" s="247"/>
      <c r="H1503" s="247"/>
      <c r="I1503" s="247"/>
      <c r="J1503" s="247"/>
      <c r="K1503" s="60"/>
    </row>
    <row r="1504" spans="2:11" x14ac:dyDescent="0.2">
      <c r="B1504" s="51"/>
      <c r="C1504" s="81"/>
      <c r="D1504" s="81"/>
      <c r="E1504" s="81"/>
      <c r="F1504" s="100"/>
      <c r="G1504" s="247"/>
      <c r="H1504" s="247"/>
      <c r="I1504" s="247"/>
      <c r="J1504" s="247"/>
      <c r="K1504" s="60"/>
    </row>
    <row r="1505" spans="2:11" x14ac:dyDescent="0.2">
      <c r="B1505" s="51"/>
      <c r="C1505" s="81"/>
      <c r="D1505" s="81"/>
      <c r="E1505" s="81"/>
      <c r="F1505" s="100"/>
      <c r="G1505" s="247"/>
      <c r="H1505" s="247"/>
      <c r="I1505" s="247"/>
      <c r="J1505" s="247"/>
      <c r="K1505" s="60"/>
    </row>
    <row r="1506" spans="2:11" x14ac:dyDescent="0.2">
      <c r="B1506" s="51"/>
      <c r="C1506" s="81"/>
      <c r="D1506" s="81"/>
      <c r="E1506" s="81"/>
      <c r="F1506" s="100"/>
      <c r="G1506" s="247"/>
      <c r="H1506" s="247"/>
      <c r="I1506" s="247"/>
      <c r="J1506" s="247"/>
      <c r="K1506" s="60"/>
    </row>
    <row r="1507" spans="2:11" x14ac:dyDescent="0.2">
      <c r="B1507" s="51"/>
      <c r="C1507" s="81"/>
      <c r="D1507" s="81"/>
      <c r="E1507" s="81"/>
      <c r="F1507" s="100"/>
      <c r="G1507" s="247"/>
      <c r="H1507" s="247"/>
      <c r="I1507" s="247"/>
      <c r="J1507" s="247"/>
      <c r="K1507" s="60"/>
    </row>
    <row r="1508" spans="2:11" x14ac:dyDescent="0.2">
      <c r="B1508" s="51"/>
      <c r="C1508" s="81"/>
      <c r="D1508" s="81"/>
      <c r="E1508" s="81"/>
      <c r="F1508" s="100"/>
      <c r="G1508" s="247"/>
      <c r="H1508" s="247"/>
      <c r="I1508" s="247"/>
      <c r="J1508" s="247"/>
      <c r="K1508" s="60"/>
    </row>
    <row r="1509" spans="2:11" x14ac:dyDescent="0.2">
      <c r="B1509" s="51"/>
      <c r="C1509" s="81"/>
      <c r="D1509" s="81"/>
      <c r="E1509" s="81"/>
      <c r="F1509" s="100"/>
      <c r="G1509" s="247"/>
      <c r="H1509" s="247"/>
      <c r="I1509" s="247"/>
      <c r="J1509" s="247"/>
      <c r="K1509" s="60"/>
    </row>
    <row r="1510" spans="2:11" x14ac:dyDescent="0.2">
      <c r="B1510" s="51"/>
      <c r="C1510" s="81"/>
      <c r="D1510" s="81"/>
      <c r="E1510" s="81"/>
      <c r="F1510" s="100"/>
      <c r="G1510" s="247"/>
      <c r="H1510" s="247"/>
      <c r="I1510" s="247"/>
      <c r="J1510" s="247"/>
      <c r="K1510" s="60"/>
    </row>
    <row r="1511" spans="2:11" x14ac:dyDescent="0.2">
      <c r="B1511" s="51"/>
      <c r="C1511" s="81"/>
      <c r="D1511" s="81"/>
      <c r="E1511" s="81"/>
      <c r="F1511" s="100"/>
      <c r="G1511" s="247"/>
      <c r="H1511" s="247"/>
      <c r="I1511" s="247"/>
      <c r="J1511" s="247"/>
      <c r="K1511" s="60"/>
    </row>
    <row r="1512" spans="2:11" x14ac:dyDescent="0.2">
      <c r="B1512" s="51"/>
      <c r="C1512" s="81"/>
      <c r="D1512" s="81"/>
      <c r="E1512" s="81"/>
      <c r="F1512" s="100"/>
      <c r="G1512" s="247"/>
      <c r="H1512" s="247"/>
      <c r="I1512" s="247"/>
      <c r="J1512" s="247"/>
      <c r="K1512" s="60"/>
    </row>
    <row r="1513" spans="2:11" x14ac:dyDescent="0.2">
      <c r="B1513" s="51"/>
      <c r="C1513" s="81"/>
      <c r="D1513" s="81"/>
      <c r="E1513" s="81"/>
      <c r="F1513" s="100"/>
      <c r="G1513" s="247"/>
      <c r="H1513" s="247"/>
      <c r="I1513" s="247"/>
      <c r="J1513" s="247"/>
      <c r="K1513" s="60"/>
    </row>
    <row r="1514" spans="2:11" x14ac:dyDescent="0.2">
      <c r="B1514" s="51"/>
      <c r="C1514" s="81"/>
      <c r="D1514" s="81"/>
      <c r="E1514" s="81"/>
      <c r="F1514" s="100"/>
      <c r="G1514" s="247"/>
      <c r="H1514" s="247"/>
      <c r="I1514" s="247"/>
      <c r="J1514" s="247"/>
      <c r="K1514" s="60"/>
    </row>
    <row r="1515" spans="2:11" x14ac:dyDescent="0.2">
      <c r="B1515" s="51"/>
      <c r="C1515" s="81"/>
      <c r="D1515" s="81"/>
      <c r="E1515" s="81"/>
      <c r="F1515" s="100"/>
      <c r="G1515" s="247"/>
      <c r="H1515" s="247"/>
      <c r="I1515" s="247"/>
      <c r="J1515" s="247"/>
      <c r="K1515" s="60"/>
    </row>
    <row r="1516" spans="2:11" x14ac:dyDescent="0.2">
      <c r="B1516" s="51"/>
      <c r="C1516" s="81"/>
      <c r="D1516" s="81"/>
      <c r="E1516" s="81"/>
      <c r="F1516" s="100"/>
      <c r="G1516" s="247"/>
      <c r="H1516" s="247"/>
      <c r="I1516" s="247"/>
      <c r="J1516" s="247"/>
      <c r="K1516" s="60"/>
    </row>
    <row r="1517" spans="2:11" x14ac:dyDescent="0.2">
      <c r="B1517" s="51"/>
      <c r="C1517" s="81"/>
      <c r="D1517" s="81"/>
      <c r="E1517" s="81"/>
      <c r="F1517" s="100"/>
      <c r="G1517" s="247"/>
      <c r="H1517" s="247"/>
      <c r="I1517" s="247"/>
      <c r="J1517" s="247"/>
      <c r="K1517" s="60"/>
    </row>
    <row r="1518" spans="2:11" x14ac:dyDescent="0.2">
      <c r="B1518" s="51"/>
      <c r="C1518" s="81"/>
      <c r="D1518" s="81"/>
      <c r="E1518" s="81"/>
      <c r="F1518" s="100"/>
      <c r="G1518" s="247"/>
      <c r="H1518" s="247"/>
      <c r="I1518" s="247"/>
      <c r="J1518" s="247"/>
      <c r="K1518" s="60"/>
    </row>
    <row r="1519" spans="2:11" x14ac:dyDescent="0.2">
      <c r="B1519" s="51"/>
      <c r="C1519" s="81"/>
      <c r="D1519" s="81"/>
      <c r="E1519" s="81"/>
      <c r="F1519" s="100"/>
      <c r="G1519" s="247"/>
      <c r="H1519" s="247"/>
      <c r="I1519" s="247"/>
      <c r="J1519" s="247"/>
      <c r="K1519" s="60"/>
    </row>
    <row r="1520" spans="2:11" x14ac:dyDescent="0.2">
      <c r="B1520" s="51"/>
      <c r="C1520" s="81"/>
      <c r="D1520" s="81"/>
      <c r="E1520" s="81"/>
      <c r="F1520" s="100"/>
      <c r="G1520" s="247"/>
      <c r="H1520" s="247"/>
      <c r="I1520" s="247"/>
      <c r="J1520" s="247"/>
      <c r="K1520" s="60"/>
    </row>
    <row r="1521" spans="2:11" x14ac:dyDescent="0.2">
      <c r="B1521" s="51"/>
      <c r="C1521" s="81"/>
      <c r="D1521" s="81"/>
      <c r="E1521" s="81"/>
      <c r="F1521" s="100"/>
      <c r="G1521" s="247"/>
      <c r="H1521" s="247"/>
      <c r="I1521" s="247"/>
      <c r="J1521" s="247"/>
      <c r="K1521" s="60"/>
    </row>
    <row r="1522" spans="2:11" x14ac:dyDescent="0.2">
      <c r="B1522" s="51"/>
      <c r="C1522" s="81"/>
      <c r="D1522" s="81"/>
      <c r="E1522" s="81"/>
      <c r="F1522" s="100"/>
      <c r="G1522" s="247"/>
      <c r="H1522" s="247"/>
      <c r="I1522" s="247"/>
      <c r="J1522" s="247"/>
      <c r="K1522" s="60"/>
    </row>
    <row r="1523" spans="2:11" x14ac:dyDescent="0.2">
      <c r="B1523" s="51"/>
      <c r="C1523" s="81"/>
      <c r="D1523" s="81"/>
      <c r="E1523" s="81"/>
      <c r="F1523" s="100"/>
      <c r="G1523" s="247"/>
      <c r="H1523" s="247"/>
      <c r="I1523" s="247"/>
      <c r="J1523" s="247"/>
      <c r="K1523" s="60"/>
    </row>
    <row r="1524" spans="2:11" x14ac:dyDescent="0.2">
      <c r="B1524" s="51"/>
      <c r="C1524" s="81"/>
      <c r="D1524" s="81"/>
      <c r="E1524" s="81"/>
      <c r="F1524" s="100"/>
      <c r="G1524" s="247"/>
      <c r="H1524" s="247"/>
      <c r="I1524" s="247"/>
      <c r="J1524" s="247"/>
      <c r="K1524" s="60"/>
    </row>
    <row r="1525" spans="2:11" x14ac:dyDescent="0.2">
      <c r="B1525" s="51"/>
      <c r="C1525" s="81"/>
      <c r="D1525" s="81"/>
      <c r="E1525" s="81"/>
      <c r="F1525" s="100"/>
      <c r="G1525" s="247"/>
      <c r="H1525" s="247"/>
      <c r="I1525" s="247"/>
      <c r="J1525" s="247"/>
      <c r="K1525" s="60"/>
    </row>
    <row r="1526" spans="2:11" x14ac:dyDescent="0.2">
      <c r="B1526" s="51"/>
      <c r="C1526" s="81"/>
      <c r="D1526" s="81"/>
      <c r="E1526" s="81"/>
      <c r="F1526" s="100"/>
      <c r="G1526" s="247"/>
      <c r="H1526" s="247"/>
      <c r="I1526" s="247"/>
      <c r="J1526" s="247"/>
      <c r="K1526" s="60"/>
    </row>
    <row r="1527" spans="2:11" x14ac:dyDescent="0.2">
      <c r="B1527" s="51"/>
      <c r="C1527" s="81"/>
      <c r="D1527" s="81"/>
      <c r="E1527" s="81"/>
      <c r="F1527" s="100"/>
      <c r="G1527" s="247"/>
      <c r="H1527" s="247"/>
      <c r="I1527" s="247"/>
      <c r="J1527" s="247"/>
      <c r="K1527" s="60"/>
    </row>
    <row r="1528" spans="2:11" x14ac:dyDescent="0.2">
      <c r="B1528" s="51"/>
      <c r="C1528" s="81"/>
      <c r="D1528" s="81"/>
      <c r="E1528" s="81"/>
      <c r="F1528" s="100"/>
      <c r="G1528" s="247"/>
      <c r="H1528" s="247"/>
      <c r="I1528" s="247"/>
      <c r="J1528" s="247"/>
      <c r="K1528" s="60"/>
    </row>
    <row r="1529" spans="2:11" x14ac:dyDescent="0.2">
      <c r="B1529" s="51"/>
      <c r="C1529" s="81"/>
      <c r="D1529" s="81"/>
      <c r="E1529" s="81"/>
      <c r="F1529" s="100"/>
      <c r="G1529" s="247"/>
      <c r="H1529" s="247"/>
      <c r="I1529" s="247"/>
      <c r="J1529" s="247"/>
      <c r="K1529" s="60"/>
    </row>
    <row r="1530" spans="2:11" x14ac:dyDescent="0.2">
      <c r="B1530" s="51"/>
      <c r="C1530" s="81"/>
      <c r="D1530" s="81"/>
      <c r="E1530" s="81"/>
      <c r="F1530" s="100"/>
      <c r="G1530" s="247"/>
      <c r="H1530" s="247"/>
      <c r="I1530" s="247"/>
      <c r="J1530" s="247"/>
      <c r="K1530" s="60"/>
    </row>
    <row r="1531" spans="2:11" x14ac:dyDescent="0.2">
      <c r="B1531" s="51"/>
      <c r="C1531" s="81"/>
      <c r="D1531" s="81"/>
      <c r="E1531" s="81"/>
      <c r="F1531" s="100"/>
      <c r="G1531" s="247"/>
      <c r="H1531" s="247"/>
      <c r="I1531" s="247"/>
      <c r="J1531" s="247"/>
      <c r="K1531" s="60"/>
    </row>
    <row r="1532" spans="2:11" x14ac:dyDescent="0.2">
      <c r="B1532" s="51"/>
      <c r="C1532" s="81"/>
      <c r="D1532" s="81"/>
      <c r="E1532" s="81"/>
      <c r="F1532" s="100"/>
      <c r="G1532" s="247"/>
      <c r="H1532" s="247"/>
      <c r="I1532" s="247"/>
      <c r="J1532" s="247"/>
      <c r="K1532" s="60"/>
    </row>
    <row r="1533" spans="2:11" x14ac:dyDescent="0.2">
      <c r="B1533" s="51"/>
      <c r="C1533" s="81"/>
      <c r="D1533" s="81"/>
      <c r="E1533" s="81"/>
      <c r="F1533" s="100"/>
      <c r="G1533" s="247"/>
      <c r="H1533" s="247"/>
      <c r="I1533" s="247"/>
      <c r="J1533" s="247"/>
      <c r="K1533" s="60"/>
    </row>
    <row r="1534" spans="2:11" x14ac:dyDescent="0.2">
      <c r="B1534" s="51"/>
      <c r="C1534" s="81"/>
      <c r="D1534" s="81"/>
      <c r="E1534" s="81"/>
      <c r="F1534" s="100"/>
      <c r="G1534" s="247"/>
      <c r="H1534" s="247"/>
      <c r="I1534" s="247"/>
      <c r="J1534" s="247"/>
      <c r="K1534" s="60"/>
    </row>
    <row r="1535" spans="2:11" x14ac:dyDescent="0.2">
      <c r="B1535" s="51"/>
      <c r="C1535" s="81"/>
      <c r="D1535" s="81"/>
      <c r="E1535" s="81"/>
      <c r="F1535" s="100"/>
      <c r="G1535" s="247"/>
      <c r="H1535" s="247"/>
      <c r="I1535" s="247"/>
      <c r="J1535" s="247"/>
      <c r="K1535" s="60"/>
    </row>
    <row r="1536" spans="2:11" x14ac:dyDescent="0.2">
      <c r="B1536" s="51"/>
      <c r="C1536" s="81"/>
      <c r="D1536" s="81"/>
      <c r="E1536" s="81"/>
      <c r="F1536" s="100"/>
      <c r="G1536" s="247"/>
      <c r="H1536" s="247"/>
      <c r="I1536" s="247"/>
      <c r="J1536" s="247"/>
      <c r="K1536" s="60"/>
    </row>
    <row r="1537" spans="2:11" x14ac:dyDescent="0.2">
      <c r="B1537" s="51"/>
      <c r="C1537" s="81"/>
      <c r="D1537" s="81"/>
      <c r="E1537" s="81"/>
      <c r="F1537" s="100"/>
      <c r="G1537" s="247"/>
      <c r="H1537" s="247"/>
      <c r="I1537" s="247"/>
      <c r="J1537" s="247"/>
      <c r="K1537" s="60"/>
    </row>
    <row r="1538" spans="2:11" x14ac:dyDescent="0.2">
      <c r="B1538" s="51"/>
      <c r="C1538" s="81"/>
      <c r="D1538" s="81"/>
      <c r="E1538" s="81"/>
      <c r="F1538" s="100"/>
      <c r="G1538" s="247"/>
      <c r="H1538" s="247"/>
      <c r="I1538" s="247"/>
      <c r="J1538" s="247"/>
      <c r="K1538" s="60"/>
    </row>
    <row r="1539" spans="2:11" x14ac:dyDescent="0.2">
      <c r="B1539" s="51"/>
      <c r="C1539" s="81"/>
      <c r="D1539" s="81"/>
      <c r="E1539" s="81"/>
      <c r="F1539" s="100"/>
      <c r="G1539" s="247"/>
      <c r="H1539" s="247"/>
      <c r="I1539" s="247"/>
      <c r="J1539" s="247"/>
      <c r="K1539" s="60"/>
    </row>
    <row r="1540" spans="2:11" x14ac:dyDescent="0.2">
      <c r="B1540" s="51"/>
      <c r="C1540" s="81"/>
      <c r="D1540" s="81"/>
      <c r="E1540" s="81"/>
      <c r="F1540" s="100"/>
      <c r="G1540" s="247"/>
      <c r="H1540" s="247"/>
      <c r="I1540" s="247"/>
      <c r="J1540" s="247"/>
      <c r="K1540" s="60"/>
    </row>
    <row r="1541" spans="2:11" x14ac:dyDescent="0.2">
      <c r="B1541" s="51"/>
      <c r="C1541" s="81"/>
      <c r="D1541" s="81"/>
      <c r="E1541" s="81"/>
      <c r="F1541" s="100"/>
      <c r="G1541" s="247"/>
      <c r="H1541" s="247"/>
      <c r="I1541" s="247"/>
      <c r="J1541" s="247"/>
      <c r="K1541" s="60"/>
    </row>
    <row r="1542" spans="2:11" x14ac:dyDescent="0.2">
      <c r="B1542" s="51"/>
      <c r="C1542" s="81"/>
      <c r="D1542" s="81"/>
      <c r="E1542" s="81"/>
      <c r="F1542" s="100"/>
      <c r="G1542" s="247"/>
      <c r="H1542" s="247"/>
      <c r="I1542" s="247"/>
      <c r="J1542" s="247"/>
      <c r="K1542" s="60"/>
    </row>
    <row r="1543" spans="2:11" x14ac:dyDescent="0.2">
      <c r="B1543" s="51"/>
      <c r="C1543" s="81"/>
      <c r="D1543" s="81"/>
      <c r="E1543" s="81"/>
      <c r="F1543" s="100"/>
      <c r="G1543" s="247"/>
      <c r="H1543" s="247"/>
      <c r="I1543" s="247"/>
      <c r="J1543" s="247"/>
      <c r="K1543" s="60"/>
    </row>
    <row r="1544" spans="2:11" x14ac:dyDescent="0.2">
      <c r="B1544" s="51"/>
      <c r="C1544" s="81"/>
      <c r="D1544" s="81"/>
      <c r="E1544" s="81"/>
      <c r="F1544" s="100"/>
      <c r="G1544" s="247"/>
      <c r="H1544" s="247"/>
      <c r="I1544" s="247"/>
      <c r="J1544" s="247"/>
      <c r="K1544" s="60"/>
    </row>
    <row r="1545" spans="2:11" x14ac:dyDescent="0.2">
      <c r="B1545" s="51"/>
      <c r="C1545" s="81"/>
      <c r="D1545" s="81"/>
      <c r="E1545" s="81"/>
      <c r="F1545" s="100"/>
      <c r="G1545" s="247"/>
      <c r="H1545" s="247"/>
      <c r="I1545" s="247"/>
      <c r="J1545" s="247"/>
      <c r="K1545" s="60"/>
    </row>
    <row r="1546" spans="2:11" x14ac:dyDescent="0.2">
      <c r="B1546" s="51"/>
      <c r="C1546" s="81"/>
      <c r="D1546" s="81"/>
      <c r="E1546" s="81"/>
      <c r="F1546" s="100"/>
      <c r="G1546" s="247"/>
      <c r="H1546" s="247"/>
      <c r="I1546" s="247"/>
      <c r="J1546" s="247"/>
      <c r="K1546" s="60"/>
    </row>
    <row r="1547" spans="2:11" x14ac:dyDescent="0.2">
      <c r="B1547" s="51"/>
      <c r="C1547" s="81"/>
      <c r="D1547" s="81"/>
      <c r="E1547" s="81"/>
      <c r="F1547" s="100"/>
      <c r="G1547" s="247"/>
      <c r="H1547" s="247"/>
      <c r="I1547" s="247"/>
      <c r="J1547" s="247"/>
      <c r="K1547" s="60"/>
    </row>
    <row r="1548" spans="2:11" x14ac:dyDescent="0.2">
      <c r="B1548" s="51"/>
      <c r="C1548" s="81"/>
      <c r="D1548" s="81"/>
      <c r="E1548" s="81"/>
      <c r="F1548" s="100"/>
      <c r="G1548" s="247"/>
      <c r="H1548" s="247"/>
      <c r="I1548" s="247"/>
      <c r="J1548" s="247"/>
      <c r="K1548" s="60"/>
    </row>
    <row r="1549" spans="2:11" x14ac:dyDescent="0.2">
      <c r="B1549" s="51"/>
      <c r="C1549" s="81"/>
      <c r="D1549" s="81"/>
      <c r="E1549" s="81"/>
      <c r="F1549" s="100"/>
      <c r="G1549" s="247"/>
      <c r="H1549" s="247"/>
      <c r="I1549" s="247"/>
      <c r="J1549" s="247"/>
      <c r="K1549" s="60"/>
    </row>
    <row r="1550" spans="2:11" x14ac:dyDescent="0.2">
      <c r="B1550" s="51"/>
      <c r="C1550" s="81"/>
      <c r="D1550" s="81"/>
      <c r="E1550" s="81"/>
      <c r="F1550" s="100"/>
      <c r="G1550" s="247"/>
      <c r="H1550" s="247"/>
      <c r="I1550" s="247"/>
      <c r="J1550" s="247"/>
      <c r="K1550" s="60"/>
    </row>
    <row r="1551" spans="2:11" x14ac:dyDescent="0.2">
      <c r="B1551" s="51"/>
      <c r="C1551" s="81"/>
      <c r="D1551" s="81"/>
      <c r="E1551" s="81"/>
      <c r="F1551" s="100"/>
      <c r="G1551" s="247"/>
      <c r="H1551" s="247"/>
      <c r="I1551" s="247"/>
      <c r="J1551" s="247"/>
      <c r="K1551" s="60"/>
    </row>
    <row r="1552" spans="2:11" x14ac:dyDescent="0.2">
      <c r="B1552" s="51"/>
      <c r="C1552" s="81"/>
      <c r="D1552" s="81"/>
      <c r="E1552" s="81"/>
      <c r="F1552" s="100"/>
      <c r="G1552" s="247"/>
      <c r="H1552" s="247"/>
      <c r="I1552" s="247"/>
      <c r="J1552" s="247"/>
      <c r="K1552" s="60"/>
    </row>
    <row r="1553" spans="2:11" x14ac:dyDescent="0.2">
      <c r="B1553" s="51"/>
      <c r="C1553" s="81"/>
      <c r="D1553" s="81"/>
      <c r="E1553" s="81"/>
      <c r="F1553" s="100"/>
      <c r="G1553" s="247"/>
      <c r="H1553" s="247"/>
      <c r="I1553" s="247"/>
      <c r="J1553" s="247"/>
      <c r="K1553" s="60"/>
    </row>
    <row r="1554" spans="2:11" x14ac:dyDescent="0.2">
      <c r="B1554" s="51"/>
      <c r="C1554" s="81"/>
      <c r="D1554" s="81"/>
      <c r="E1554" s="81"/>
      <c r="F1554" s="100"/>
      <c r="G1554" s="247"/>
      <c r="H1554" s="247"/>
      <c r="I1554" s="247"/>
      <c r="J1554" s="247"/>
      <c r="K1554" s="60"/>
    </row>
    <row r="1555" spans="2:11" x14ac:dyDescent="0.2">
      <c r="B1555" s="51"/>
      <c r="C1555" s="81"/>
      <c r="D1555" s="81"/>
      <c r="E1555" s="81"/>
      <c r="F1555" s="100"/>
      <c r="G1555" s="247"/>
      <c r="H1555" s="247"/>
      <c r="I1555" s="247"/>
      <c r="J1555" s="247"/>
      <c r="K1555" s="60"/>
    </row>
    <row r="1556" spans="2:11" x14ac:dyDescent="0.2">
      <c r="B1556" s="51"/>
      <c r="C1556" s="81"/>
      <c r="D1556" s="81"/>
      <c r="E1556" s="81"/>
      <c r="F1556" s="100"/>
      <c r="G1556" s="247"/>
      <c r="H1556" s="247"/>
      <c r="I1556" s="247"/>
      <c r="J1556" s="247"/>
      <c r="K1556" s="60"/>
    </row>
    <row r="1557" spans="2:11" x14ac:dyDescent="0.2">
      <c r="B1557" s="51"/>
      <c r="C1557" s="81"/>
      <c r="D1557" s="81"/>
      <c r="E1557" s="81"/>
      <c r="F1557" s="100"/>
      <c r="G1557" s="247"/>
      <c r="H1557" s="247"/>
      <c r="I1557" s="247"/>
      <c r="J1557" s="247"/>
      <c r="K1557" s="60"/>
    </row>
    <row r="1558" spans="2:11" x14ac:dyDescent="0.2">
      <c r="B1558" s="51"/>
      <c r="C1558" s="81"/>
      <c r="D1558" s="81"/>
      <c r="E1558" s="81"/>
      <c r="F1558" s="100"/>
      <c r="G1558" s="247"/>
      <c r="H1558" s="247"/>
      <c r="I1558" s="247"/>
      <c r="J1558" s="247"/>
      <c r="K1558" s="60"/>
    </row>
    <row r="1559" spans="2:11" x14ac:dyDescent="0.2">
      <c r="B1559" s="51"/>
      <c r="C1559" s="81"/>
      <c r="D1559" s="81"/>
      <c r="E1559" s="81"/>
      <c r="F1559" s="100"/>
      <c r="G1559" s="247"/>
      <c r="H1559" s="247"/>
      <c r="I1559" s="247"/>
      <c r="J1559" s="247"/>
      <c r="K1559" s="60"/>
    </row>
    <row r="1560" spans="2:11" x14ac:dyDescent="0.2">
      <c r="B1560" s="51"/>
      <c r="C1560" s="81"/>
      <c r="D1560" s="81"/>
      <c r="E1560" s="81"/>
      <c r="F1560" s="100"/>
      <c r="G1560" s="247"/>
      <c r="H1560" s="247"/>
      <c r="I1560" s="247"/>
      <c r="J1560" s="247"/>
      <c r="K1560" s="60"/>
    </row>
    <row r="1561" spans="2:11" x14ac:dyDescent="0.2">
      <c r="B1561" s="51"/>
      <c r="C1561" s="81"/>
      <c r="D1561" s="81"/>
      <c r="E1561" s="81"/>
      <c r="F1561" s="100"/>
      <c r="G1561" s="247"/>
      <c r="H1561" s="247"/>
      <c r="I1561" s="247"/>
      <c r="J1561" s="247"/>
      <c r="K1561" s="60"/>
    </row>
    <row r="1562" spans="2:11" x14ac:dyDescent="0.2">
      <c r="B1562" s="51"/>
      <c r="C1562" s="81"/>
      <c r="D1562" s="81"/>
      <c r="E1562" s="81"/>
      <c r="F1562" s="100"/>
      <c r="G1562" s="247"/>
      <c r="H1562" s="247"/>
      <c r="I1562" s="247"/>
      <c r="J1562" s="247"/>
      <c r="K1562" s="60"/>
    </row>
    <row r="1563" spans="2:11" x14ac:dyDescent="0.2">
      <c r="B1563" s="51"/>
      <c r="C1563" s="81"/>
      <c r="D1563" s="81"/>
      <c r="E1563" s="81"/>
      <c r="F1563" s="100"/>
      <c r="G1563" s="247"/>
      <c r="H1563" s="247"/>
      <c r="I1563" s="247"/>
      <c r="J1563" s="247"/>
      <c r="K1563" s="60"/>
    </row>
    <row r="1564" spans="2:11" x14ac:dyDescent="0.2">
      <c r="B1564" s="51"/>
      <c r="C1564" s="81"/>
      <c r="D1564" s="81"/>
      <c r="E1564" s="81"/>
      <c r="F1564" s="100"/>
      <c r="G1564" s="247"/>
      <c r="H1564" s="247"/>
      <c r="I1564" s="247"/>
      <c r="J1564" s="247"/>
      <c r="K1564" s="60"/>
    </row>
    <row r="1565" spans="2:11" x14ac:dyDescent="0.2">
      <c r="B1565" s="51"/>
      <c r="C1565" s="81"/>
      <c r="D1565" s="81"/>
      <c r="E1565" s="81"/>
      <c r="F1565" s="100"/>
      <c r="G1565" s="247"/>
      <c r="H1565" s="247"/>
      <c r="I1565" s="247"/>
      <c r="J1565" s="247"/>
      <c r="K1565" s="60"/>
    </row>
    <row r="1566" spans="2:11" x14ac:dyDescent="0.2">
      <c r="B1566" s="51"/>
      <c r="C1566" s="81"/>
      <c r="D1566" s="81"/>
      <c r="E1566" s="81"/>
      <c r="F1566" s="100"/>
      <c r="G1566" s="247"/>
      <c r="H1566" s="247"/>
      <c r="I1566" s="247"/>
      <c r="J1566" s="247"/>
      <c r="K1566" s="60"/>
    </row>
    <row r="1567" spans="2:11" x14ac:dyDescent="0.2">
      <c r="B1567" s="51"/>
      <c r="C1567" s="81"/>
      <c r="D1567" s="81"/>
      <c r="E1567" s="81"/>
      <c r="F1567" s="100"/>
      <c r="G1567" s="247"/>
      <c r="H1567" s="247"/>
      <c r="I1567" s="247"/>
      <c r="J1567" s="247"/>
      <c r="K1567" s="60"/>
    </row>
    <row r="1568" spans="2:11" x14ac:dyDescent="0.2">
      <c r="B1568" s="51"/>
      <c r="C1568" s="81"/>
      <c r="D1568" s="81"/>
      <c r="E1568" s="81"/>
      <c r="F1568" s="100"/>
      <c r="G1568" s="247"/>
      <c r="H1568" s="247"/>
      <c r="I1568" s="247"/>
      <c r="J1568" s="247"/>
      <c r="K1568" s="60"/>
    </row>
    <row r="1569" spans="2:11" x14ac:dyDescent="0.2">
      <c r="B1569" s="51"/>
      <c r="C1569" s="81"/>
      <c r="D1569" s="81"/>
      <c r="E1569" s="81"/>
      <c r="F1569" s="100"/>
      <c r="G1569" s="247"/>
      <c r="H1569" s="247"/>
      <c r="I1569" s="247"/>
      <c r="J1569" s="247"/>
      <c r="K1569" s="60"/>
    </row>
    <row r="1570" spans="2:11" x14ac:dyDescent="0.2">
      <c r="B1570" s="51"/>
      <c r="C1570" s="81"/>
      <c r="D1570" s="81"/>
      <c r="E1570" s="81"/>
      <c r="F1570" s="100"/>
      <c r="G1570" s="247"/>
      <c r="H1570" s="247"/>
      <c r="I1570" s="247"/>
      <c r="J1570" s="247"/>
      <c r="K1570" s="60"/>
    </row>
    <row r="1571" spans="2:11" x14ac:dyDescent="0.2">
      <c r="B1571" s="51"/>
      <c r="C1571" s="81"/>
      <c r="D1571" s="81"/>
      <c r="E1571" s="81"/>
      <c r="F1571" s="100"/>
      <c r="G1571" s="247"/>
      <c r="H1571" s="247"/>
      <c r="I1571" s="247"/>
      <c r="J1571" s="247"/>
      <c r="K1571" s="60"/>
    </row>
    <row r="1572" spans="2:11" x14ac:dyDescent="0.2">
      <c r="B1572" s="51"/>
      <c r="C1572" s="81"/>
      <c r="D1572" s="81"/>
      <c r="E1572" s="81"/>
      <c r="F1572" s="100"/>
      <c r="G1572" s="247"/>
      <c r="H1572" s="247"/>
      <c r="I1572" s="247"/>
      <c r="J1572" s="247"/>
      <c r="K1572" s="60"/>
    </row>
    <row r="1573" spans="2:11" x14ac:dyDescent="0.2">
      <c r="B1573" s="51"/>
      <c r="C1573" s="81"/>
      <c r="D1573" s="81"/>
      <c r="E1573" s="81"/>
      <c r="F1573" s="100"/>
      <c r="G1573" s="247"/>
      <c r="H1573" s="247"/>
      <c r="I1573" s="247"/>
      <c r="J1573" s="247"/>
      <c r="K1573" s="60"/>
    </row>
    <row r="1574" spans="2:11" x14ac:dyDescent="0.2">
      <c r="B1574" s="51"/>
      <c r="C1574" s="81"/>
      <c r="D1574" s="81"/>
      <c r="E1574" s="81"/>
      <c r="F1574" s="100"/>
      <c r="G1574" s="247"/>
      <c r="H1574" s="247"/>
      <c r="I1574" s="247"/>
      <c r="J1574" s="247"/>
      <c r="K1574" s="60"/>
    </row>
    <row r="1575" spans="2:11" x14ac:dyDescent="0.2">
      <c r="B1575" s="51"/>
      <c r="C1575" s="81"/>
      <c r="D1575" s="81"/>
      <c r="E1575" s="81"/>
      <c r="F1575" s="100"/>
      <c r="G1575" s="247"/>
      <c r="H1575" s="247"/>
      <c r="I1575" s="247"/>
      <c r="J1575" s="247"/>
      <c r="K1575" s="60"/>
    </row>
    <row r="1576" spans="2:11" x14ac:dyDescent="0.2">
      <c r="B1576" s="51"/>
      <c r="C1576" s="81"/>
      <c r="D1576" s="81"/>
      <c r="E1576" s="81"/>
      <c r="F1576" s="100"/>
      <c r="G1576" s="247"/>
      <c r="H1576" s="247"/>
      <c r="I1576" s="247"/>
      <c r="J1576" s="247"/>
      <c r="K1576" s="60"/>
    </row>
    <row r="1577" spans="2:11" x14ac:dyDescent="0.2">
      <c r="B1577" s="51"/>
      <c r="C1577" s="81"/>
      <c r="D1577" s="81"/>
      <c r="E1577" s="81"/>
      <c r="F1577" s="100"/>
      <c r="G1577" s="247"/>
      <c r="H1577" s="247"/>
      <c r="I1577" s="247"/>
      <c r="J1577" s="247"/>
      <c r="K1577" s="60"/>
    </row>
    <row r="1578" spans="2:11" x14ac:dyDescent="0.2">
      <c r="B1578" s="51"/>
      <c r="C1578" s="81"/>
      <c r="D1578" s="81"/>
      <c r="E1578" s="81"/>
      <c r="F1578" s="100"/>
      <c r="G1578" s="247"/>
      <c r="H1578" s="247"/>
      <c r="I1578" s="247"/>
      <c r="J1578" s="247"/>
      <c r="K1578" s="60"/>
    </row>
    <row r="1579" spans="2:11" x14ac:dyDescent="0.2">
      <c r="B1579" s="51"/>
      <c r="C1579" s="81"/>
      <c r="D1579" s="81"/>
      <c r="E1579" s="81"/>
      <c r="F1579" s="100"/>
      <c r="G1579" s="247"/>
      <c r="H1579" s="247"/>
      <c r="I1579" s="247"/>
      <c r="J1579" s="247"/>
      <c r="K1579" s="60"/>
    </row>
    <row r="1580" spans="2:11" x14ac:dyDescent="0.2">
      <c r="B1580" s="51"/>
      <c r="C1580" s="81"/>
      <c r="D1580" s="81"/>
      <c r="E1580" s="81"/>
      <c r="F1580" s="100"/>
      <c r="G1580" s="247"/>
      <c r="H1580" s="247"/>
      <c r="I1580" s="247"/>
      <c r="J1580" s="247"/>
      <c r="K1580" s="60"/>
    </row>
    <row r="1581" spans="2:11" x14ac:dyDescent="0.2">
      <c r="B1581" s="51"/>
      <c r="C1581" s="81"/>
      <c r="D1581" s="81"/>
      <c r="E1581" s="81"/>
      <c r="F1581" s="100"/>
      <c r="G1581" s="247"/>
      <c r="H1581" s="247"/>
      <c r="I1581" s="247"/>
      <c r="J1581" s="247"/>
      <c r="K1581" s="60"/>
    </row>
    <row r="1582" spans="2:11" x14ac:dyDescent="0.2">
      <c r="B1582" s="51"/>
      <c r="C1582" s="81"/>
      <c r="D1582" s="81"/>
      <c r="E1582" s="81"/>
      <c r="F1582" s="100"/>
      <c r="G1582" s="247"/>
      <c r="H1582" s="247"/>
      <c r="I1582" s="247"/>
      <c r="J1582" s="247"/>
      <c r="K1582" s="60"/>
    </row>
    <row r="1583" spans="2:11" x14ac:dyDescent="0.2">
      <c r="B1583" s="51"/>
      <c r="C1583" s="81"/>
      <c r="D1583" s="81"/>
      <c r="E1583" s="81"/>
      <c r="F1583" s="100"/>
      <c r="G1583" s="247"/>
      <c r="H1583" s="247"/>
      <c r="I1583" s="247"/>
      <c r="J1583" s="247"/>
      <c r="K1583" s="60"/>
    </row>
    <row r="1584" spans="2:11" x14ac:dyDescent="0.2">
      <c r="B1584" s="51"/>
      <c r="C1584" s="81"/>
      <c r="D1584" s="81"/>
      <c r="E1584" s="81"/>
      <c r="F1584" s="100"/>
      <c r="G1584" s="247"/>
      <c r="H1584" s="247"/>
      <c r="I1584" s="247"/>
      <c r="J1584" s="247"/>
      <c r="K1584" s="60"/>
    </row>
    <row r="1585" spans="2:11" x14ac:dyDescent="0.2">
      <c r="B1585" s="51"/>
      <c r="C1585" s="81"/>
      <c r="D1585" s="81"/>
      <c r="E1585" s="81"/>
      <c r="F1585" s="100"/>
      <c r="G1585" s="247"/>
      <c r="H1585" s="247"/>
      <c r="I1585" s="247"/>
      <c r="J1585" s="247"/>
      <c r="K1585" s="60"/>
    </row>
    <row r="1586" spans="2:11" x14ac:dyDescent="0.2">
      <c r="B1586" s="51"/>
      <c r="C1586" s="81"/>
      <c r="D1586" s="81"/>
      <c r="E1586" s="81"/>
      <c r="F1586" s="100"/>
      <c r="G1586" s="247"/>
      <c r="H1586" s="247"/>
      <c r="I1586" s="247"/>
      <c r="J1586" s="247"/>
      <c r="K1586" s="60"/>
    </row>
    <row r="1587" spans="2:11" x14ac:dyDescent="0.2">
      <c r="B1587" s="51"/>
      <c r="C1587" s="81"/>
      <c r="D1587" s="81"/>
      <c r="E1587" s="81"/>
      <c r="F1587" s="100"/>
      <c r="G1587" s="247"/>
      <c r="H1587" s="247"/>
      <c r="I1587" s="247"/>
      <c r="J1587" s="247"/>
      <c r="K1587" s="60"/>
    </row>
    <row r="1588" spans="2:11" x14ac:dyDescent="0.2">
      <c r="B1588" s="51"/>
      <c r="C1588" s="81"/>
      <c r="D1588" s="81"/>
      <c r="E1588" s="81"/>
      <c r="F1588" s="100"/>
      <c r="G1588" s="247"/>
      <c r="H1588" s="247"/>
      <c r="I1588" s="247"/>
      <c r="J1588" s="247"/>
      <c r="K1588" s="60"/>
    </row>
    <row r="1589" spans="2:11" x14ac:dyDescent="0.2">
      <c r="B1589" s="51"/>
      <c r="C1589" s="81"/>
      <c r="D1589" s="81"/>
      <c r="E1589" s="81"/>
      <c r="F1589" s="100"/>
      <c r="G1589" s="247"/>
      <c r="H1589" s="247"/>
      <c r="I1589" s="247"/>
      <c r="J1589" s="247"/>
      <c r="K1589" s="60"/>
    </row>
    <row r="1590" spans="2:11" x14ac:dyDescent="0.2">
      <c r="B1590" s="51"/>
      <c r="C1590" s="81"/>
      <c r="D1590" s="81"/>
      <c r="E1590" s="81"/>
      <c r="F1590" s="100"/>
      <c r="G1590" s="247"/>
      <c r="H1590" s="247"/>
      <c r="I1590" s="247"/>
      <c r="J1590" s="247"/>
      <c r="K1590" s="60"/>
    </row>
    <row r="1591" spans="2:11" x14ac:dyDescent="0.2">
      <c r="B1591" s="51"/>
      <c r="C1591" s="81"/>
      <c r="D1591" s="81"/>
      <c r="E1591" s="81"/>
      <c r="F1591" s="100"/>
      <c r="G1591" s="247"/>
      <c r="H1591" s="247"/>
      <c r="I1591" s="247"/>
      <c r="J1591" s="247"/>
      <c r="K1591" s="60"/>
    </row>
    <row r="1592" spans="2:11" x14ac:dyDescent="0.2">
      <c r="B1592" s="51"/>
      <c r="C1592" s="81"/>
      <c r="D1592" s="81"/>
      <c r="E1592" s="81"/>
      <c r="F1592" s="100"/>
      <c r="G1592" s="247"/>
      <c r="H1592" s="247"/>
      <c r="I1592" s="247"/>
      <c r="J1592" s="247"/>
      <c r="K1592" s="60"/>
    </row>
    <row r="1593" spans="2:11" x14ac:dyDescent="0.2">
      <c r="B1593" s="51"/>
      <c r="C1593" s="81"/>
      <c r="D1593" s="81"/>
      <c r="E1593" s="81"/>
      <c r="F1593" s="100"/>
      <c r="G1593" s="247"/>
      <c r="H1593" s="247"/>
      <c r="I1593" s="247"/>
      <c r="J1593" s="247"/>
      <c r="K1593" s="60"/>
    </row>
    <row r="1594" spans="2:11" x14ac:dyDescent="0.2">
      <c r="B1594" s="51"/>
      <c r="C1594" s="81"/>
      <c r="D1594" s="81"/>
      <c r="E1594" s="81"/>
      <c r="F1594" s="100"/>
      <c r="G1594" s="247"/>
      <c r="H1594" s="247"/>
      <c r="I1594" s="247"/>
      <c r="J1594" s="247"/>
      <c r="K1594" s="60"/>
    </row>
    <row r="1595" spans="2:11" x14ac:dyDescent="0.2">
      <c r="B1595" s="51"/>
      <c r="C1595" s="81"/>
      <c r="D1595" s="81"/>
      <c r="E1595" s="81"/>
      <c r="F1595" s="100"/>
      <c r="G1595" s="247"/>
      <c r="H1595" s="247"/>
      <c r="I1595" s="247"/>
      <c r="J1595" s="247"/>
      <c r="K1595" s="60"/>
    </row>
    <row r="1596" spans="2:11" x14ac:dyDescent="0.2">
      <c r="B1596" s="51"/>
      <c r="C1596" s="81"/>
      <c r="D1596" s="81"/>
      <c r="E1596" s="81"/>
      <c r="F1596" s="100"/>
      <c r="G1596" s="247"/>
      <c r="H1596" s="247"/>
      <c r="I1596" s="247"/>
      <c r="J1596" s="247"/>
      <c r="K1596" s="60"/>
    </row>
    <row r="1597" spans="2:11" x14ac:dyDescent="0.2">
      <c r="B1597" s="51"/>
      <c r="C1597" s="81"/>
      <c r="D1597" s="81"/>
      <c r="E1597" s="81"/>
      <c r="F1597" s="100"/>
      <c r="G1597" s="247"/>
      <c r="H1597" s="247"/>
      <c r="I1597" s="247"/>
      <c r="J1597" s="247"/>
      <c r="K1597" s="60"/>
    </row>
    <row r="1598" spans="2:11" x14ac:dyDescent="0.2">
      <c r="B1598" s="51"/>
      <c r="C1598" s="81"/>
      <c r="D1598" s="81"/>
      <c r="E1598" s="81"/>
      <c r="F1598" s="100"/>
      <c r="G1598" s="247"/>
      <c r="H1598" s="247"/>
      <c r="I1598" s="247"/>
      <c r="J1598" s="247"/>
      <c r="K1598" s="60"/>
    </row>
    <row r="1599" spans="2:11" x14ac:dyDescent="0.2">
      <c r="B1599" s="51"/>
      <c r="C1599" s="81"/>
      <c r="D1599" s="81"/>
      <c r="E1599" s="81"/>
      <c r="F1599" s="100"/>
      <c r="G1599" s="247"/>
      <c r="H1599" s="247"/>
      <c r="I1599" s="247"/>
      <c r="J1599" s="247"/>
      <c r="K1599" s="60"/>
    </row>
    <row r="1600" spans="2:11" x14ac:dyDescent="0.2">
      <c r="B1600" s="51"/>
      <c r="C1600" s="81"/>
      <c r="D1600" s="81"/>
      <c r="E1600" s="81"/>
      <c r="F1600" s="100"/>
      <c r="G1600" s="247"/>
      <c r="H1600" s="247"/>
      <c r="I1600" s="247"/>
      <c r="J1600" s="247"/>
      <c r="K1600" s="60"/>
    </row>
    <row r="1601" spans="2:11" x14ac:dyDescent="0.2">
      <c r="B1601" s="51"/>
      <c r="C1601" s="81"/>
      <c r="D1601" s="81"/>
      <c r="E1601" s="81"/>
      <c r="F1601" s="100"/>
      <c r="G1601" s="247"/>
      <c r="H1601" s="247"/>
      <c r="I1601" s="247"/>
      <c r="J1601" s="247"/>
      <c r="K1601" s="60"/>
    </row>
    <row r="1602" spans="2:11" x14ac:dyDescent="0.2">
      <c r="B1602" s="51"/>
      <c r="C1602" s="81"/>
      <c r="D1602" s="81"/>
      <c r="E1602" s="81"/>
      <c r="F1602" s="100"/>
      <c r="G1602" s="247"/>
      <c r="H1602" s="247"/>
      <c r="I1602" s="247"/>
      <c r="J1602" s="247"/>
      <c r="K1602" s="60"/>
    </row>
    <row r="1603" spans="2:11" x14ac:dyDescent="0.2">
      <c r="B1603" s="51"/>
      <c r="C1603" s="81"/>
      <c r="D1603" s="81"/>
      <c r="E1603" s="81"/>
      <c r="F1603" s="100"/>
      <c r="G1603" s="247"/>
      <c r="H1603" s="247"/>
      <c r="I1603" s="247"/>
      <c r="J1603" s="247"/>
      <c r="K1603" s="60"/>
    </row>
    <row r="1604" spans="2:11" x14ac:dyDescent="0.2">
      <c r="B1604" s="51"/>
      <c r="C1604" s="81"/>
      <c r="D1604" s="81"/>
      <c r="E1604" s="81"/>
      <c r="F1604" s="100"/>
      <c r="G1604" s="247"/>
      <c r="H1604" s="247"/>
      <c r="I1604" s="247"/>
      <c r="J1604" s="247"/>
      <c r="K1604" s="60"/>
    </row>
    <row r="1605" spans="2:11" x14ac:dyDescent="0.2">
      <c r="B1605" s="51"/>
      <c r="C1605" s="81"/>
      <c r="D1605" s="81"/>
      <c r="E1605" s="81"/>
      <c r="F1605" s="100"/>
      <c r="G1605" s="247"/>
      <c r="H1605" s="247"/>
      <c r="I1605" s="247"/>
      <c r="J1605" s="247"/>
      <c r="K1605" s="60"/>
    </row>
    <row r="1606" spans="2:11" x14ac:dyDescent="0.2">
      <c r="B1606" s="51"/>
      <c r="C1606" s="81"/>
      <c r="D1606" s="81"/>
      <c r="E1606" s="81"/>
      <c r="F1606" s="100"/>
      <c r="G1606" s="247"/>
      <c r="H1606" s="247"/>
      <c r="I1606" s="247"/>
      <c r="J1606" s="247"/>
      <c r="K1606" s="60"/>
    </row>
    <row r="1607" spans="2:11" x14ac:dyDescent="0.2">
      <c r="B1607" s="51"/>
      <c r="C1607" s="81"/>
      <c r="D1607" s="81"/>
      <c r="E1607" s="81"/>
      <c r="F1607" s="100"/>
      <c r="G1607" s="247"/>
      <c r="H1607" s="247"/>
      <c r="I1607" s="247"/>
      <c r="J1607" s="247"/>
      <c r="K1607" s="60"/>
    </row>
    <row r="1608" spans="2:11" x14ac:dyDescent="0.2">
      <c r="B1608" s="51"/>
      <c r="C1608" s="81"/>
      <c r="D1608" s="81"/>
      <c r="E1608" s="81"/>
      <c r="F1608" s="100"/>
      <c r="G1608" s="247"/>
      <c r="H1608" s="247"/>
      <c r="I1608" s="247"/>
      <c r="J1608" s="247"/>
      <c r="K1608" s="60"/>
    </row>
    <row r="1609" spans="2:11" x14ac:dyDescent="0.2">
      <c r="B1609" s="51"/>
      <c r="C1609" s="81"/>
      <c r="D1609" s="81"/>
      <c r="E1609" s="81"/>
      <c r="F1609" s="100"/>
      <c r="G1609" s="247"/>
      <c r="H1609" s="247"/>
      <c r="I1609" s="247"/>
      <c r="J1609" s="247"/>
      <c r="K1609" s="60"/>
    </row>
    <row r="1610" spans="2:11" x14ac:dyDescent="0.2">
      <c r="B1610" s="51"/>
      <c r="C1610" s="81"/>
      <c r="D1610" s="81"/>
      <c r="E1610" s="81"/>
      <c r="F1610" s="100"/>
      <c r="G1610" s="247"/>
      <c r="H1610" s="247"/>
      <c r="I1610" s="247"/>
      <c r="J1610" s="247"/>
      <c r="K1610" s="60"/>
    </row>
    <row r="1611" spans="2:11" x14ac:dyDescent="0.2">
      <c r="B1611" s="51"/>
      <c r="C1611" s="81"/>
      <c r="D1611" s="81"/>
      <c r="E1611" s="81"/>
      <c r="F1611" s="100"/>
      <c r="G1611" s="247"/>
      <c r="H1611" s="247"/>
      <c r="I1611" s="247"/>
      <c r="J1611" s="247"/>
      <c r="K1611" s="60"/>
    </row>
    <row r="1612" spans="2:11" x14ac:dyDescent="0.2">
      <c r="B1612" s="51"/>
      <c r="C1612" s="81"/>
      <c r="D1612" s="81"/>
      <c r="E1612" s="81"/>
      <c r="F1612" s="100"/>
      <c r="G1612" s="247"/>
      <c r="H1612" s="247"/>
      <c r="I1612" s="247"/>
      <c r="J1612" s="247"/>
      <c r="K1612" s="60"/>
    </row>
    <row r="1613" spans="2:11" x14ac:dyDescent="0.2">
      <c r="B1613" s="51"/>
      <c r="C1613" s="81"/>
      <c r="D1613" s="81"/>
      <c r="E1613" s="81"/>
      <c r="F1613" s="100"/>
      <c r="G1613" s="247"/>
      <c r="H1613" s="247"/>
      <c r="I1613" s="247"/>
      <c r="J1613" s="247"/>
      <c r="K1613" s="60"/>
    </row>
    <row r="1614" spans="2:11" x14ac:dyDescent="0.2">
      <c r="B1614" s="51"/>
      <c r="C1614" s="81"/>
      <c r="D1614" s="81"/>
      <c r="E1614" s="81"/>
      <c r="F1614" s="100"/>
      <c r="G1614" s="247"/>
      <c r="H1614" s="247"/>
      <c r="I1614" s="247"/>
      <c r="J1614" s="247"/>
      <c r="K1614" s="60"/>
    </row>
    <row r="1615" spans="2:11" x14ac:dyDescent="0.2">
      <c r="B1615" s="51"/>
      <c r="C1615" s="81"/>
      <c r="D1615" s="81"/>
      <c r="E1615" s="81"/>
      <c r="F1615" s="100"/>
      <c r="G1615" s="247"/>
      <c r="H1615" s="247"/>
      <c r="I1615" s="247"/>
      <c r="J1615" s="247"/>
      <c r="K1615" s="60"/>
    </row>
    <row r="1616" spans="2:11" x14ac:dyDescent="0.2">
      <c r="B1616" s="51"/>
      <c r="C1616" s="81"/>
      <c r="D1616" s="81"/>
      <c r="E1616" s="81"/>
      <c r="F1616" s="100"/>
      <c r="G1616" s="247"/>
      <c r="H1616" s="247"/>
      <c r="I1616" s="247"/>
      <c r="J1616" s="247"/>
      <c r="K1616" s="60"/>
    </row>
    <row r="1617" spans="2:11" x14ac:dyDescent="0.2">
      <c r="B1617" s="51"/>
      <c r="C1617" s="81"/>
      <c r="D1617" s="81"/>
      <c r="E1617" s="81"/>
      <c r="F1617" s="100"/>
      <c r="G1617" s="247"/>
      <c r="H1617" s="247"/>
      <c r="I1617" s="247"/>
      <c r="J1617" s="247"/>
      <c r="K1617" s="60"/>
    </row>
    <row r="1618" spans="2:11" x14ac:dyDescent="0.2">
      <c r="B1618" s="51"/>
      <c r="C1618" s="81"/>
      <c r="D1618" s="81"/>
      <c r="E1618" s="81"/>
      <c r="F1618" s="100"/>
      <c r="G1618" s="247"/>
      <c r="H1618" s="247"/>
      <c r="I1618" s="247"/>
      <c r="J1618" s="247"/>
      <c r="K1618" s="60"/>
    </row>
    <row r="1619" spans="2:11" x14ac:dyDescent="0.2">
      <c r="B1619" s="51"/>
      <c r="C1619" s="81"/>
      <c r="D1619" s="81"/>
      <c r="E1619" s="81"/>
      <c r="F1619" s="100"/>
      <c r="G1619" s="247"/>
      <c r="H1619" s="247"/>
      <c r="I1619" s="247"/>
      <c r="J1619" s="247"/>
      <c r="K1619" s="60"/>
    </row>
    <row r="1620" spans="2:11" x14ac:dyDescent="0.2">
      <c r="B1620" s="51"/>
      <c r="C1620" s="81"/>
      <c r="D1620" s="81"/>
      <c r="E1620" s="81"/>
      <c r="F1620" s="100"/>
      <c r="G1620" s="247"/>
      <c r="H1620" s="247"/>
      <c r="I1620" s="247"/>
      <c r="J1620" s="247"/>
      <c r="K1620" s="60"/>
    </row>
    <row r="1621" spans="2:11" x14ac:dyDescent="0.2">
      <c r="B1621" s="51"/>
      <c r="C1621" s="81"/>
      <c r="D1621" s="81"/>
      <c r="E1621" s="81"/>
      <c r="F1621" s="100"/>
      <c r="G1621" s="247"/>
      <c r="H1621" s="247"/>
      <c r="I1621" s="247"/>
      <c r="J1621" s="247"/>
      <c r="K1621" s="60"/>
    </row>
    <row r="1622" spans="2:11" x14ac:dyDescent="0.2">
      <c r="B1622" s="51"/>
      <c r="C1622" s="81"/>
      <c r="D1622" s="81"/>
      <c r="E1622" s="81"/>
      <c r="F1622" s="100"/>
      <c r="G1622" s="247"/>
      <c r="H1622" s="247"/>
      <c r="I1622" s="247"/>
      <c r="J1622" s="247"/>
      <c r="K1622" s="60"/>
    </row>
    <row r="1623" spans="2:11" x14ac:dyDescent="0.2">
      <c r="B1623" s="51"/>
      <c r="C1623" s="81"/>
      <c r="D1623" s="81"/>
      <c r="E1623" s="81"/>
      <c r="F1623" s="100"/>
      <c r="G1623" s="247"/>
      <c r="H1623" s="247"/>
      <c r="I1623" s="247"/>
      <c r="J1623" s="247"/>
      <c r="K1623" s="60"/>
    </row>
    <row r="1624" spans="2:11" x14ac:dyDescent="0.2">
      <c r="B1624" s="51"/>
      <c r="C1624" s="81"/>
      <c r="D1624" s="81"/>
      <c r="E1624" s="81"/>
      <c r="F1624" s="100"/>
      <c r="G1624" s="247"/>
      <c r="H1624" s="247"/>
      <c r="I1624" s="247"/>
      <c r="J1624" s="247"/>
      <c r="K1624" s="60"/>
    </row>
    <row r="1625" spans="2:11" x14ac:dyDescent="0.2">
      <c r="B1625" s="51"/>
      <c r="C1625" s="81"/>
      <c r="D1625" s="81"/>
      <c r="E1625" s="81"/>
      <c r="F1625" s="100"/>
      <c r="G1625" s="247"/>
      <c r="H1625" s="247"/>
      <c r="I1625" s="247"/>
      <c r="J1625" s="247"/>
      <c r="K1625" s="60"/>
    </row>
    <row r="1626" spans="2:11" x14ac:dyDescent="0.2">
      <c r="B1626" s="51"/>
      <c r="C1626" s="81"/>
      <c r="D1626" s="81"/>
      <c r="E1626" s="81"/>
      <c r="F1626" s="100"/>
      <c r="G1626" s="247"/>
      <c r="H1626" s="247"/>
      <c r="I1626" s="247"/>
      <c r="J1626" s="247"/>
      <c r="K1626" s="60"/>
    </row>
    <row r="1627" spans="2:11" x14ac:dyDescent="0.2">
      <c r="B1627" s="51"/>
      <c r="C1627" s="81"/>
      <c r="D1627" s="81"/>
      <c r="E1627" s="81"/>
      <c r="F1627" s="100"/>
      <c r="G1627" s="247"/>
      <c r="H1627" s="247"/>
      <c r="I1627" s="247"/>
      <c r="J1627" s="247"/>
      <c r="K1627" s="60"/>
    </row>
    <row r="1628" spans="2:11" x14ac:dyDescent="0.2">
      <c r="B1628" s="51"/>
      <c r="C1628" s="81"/>
      <c r="D1628" s="81"/>
      <c r="E1628" s="81"/>
      <c r="F1628" s="100"/>
      <c r="G1628" s="247"/>
      <c r="H1628" s="247"/>
      <c r="I1628" s="247"/>
      <c r="J1628" s="247"/>
      <c r="K1628" s="60"/>
    </row>
    <row r="1629" spans="2:11" x14ac:dyDescent="0.2">
      <c r="B1629" s="51"/>
      <c r="C1629" s="81"/>
      <c r="D1629" s="81"/>
      <c r="E1629" s="81"/>
      <c r="F1629" s="100"/>
      <c r="G1629" s="247"/>
      <c r="H1629" s="247"/>
      <c r="I1629" s="247"/>
      <c r="J1629" s="247"/>
      <c r="K1629" s="60"/>
    </row>
    <row r="1630" spans="2:11" x14ac:dyDescent="0.2">
      <c r="B1630" s="51"/>
      <c r="C1630" s="81"/>
      <c r="D1630" s="81"/>
      <c r="E1630" s="81"/>
      <c r="F1630" s="100"/>
      <c r="G1630" s="247"/>
      <c r="H1630" s="247"/>
      <c r="I1630" s="247"/>
      <c r="J1630" s="247"/>
      <c r="K1630" s="60"/>
    </row>
    <row r="1631" spans="2:11" x14ac:dyDescent="0.2">
      <c r="B1631" s="51"/>
      <c r="C1631" s="81"/>
      <c r="D1631" s="81"/>
      <c r="E1631" s="81"/>
      <c r="F1631" s="100"/>
      <c r="G1631" s="247"/>
      <c r="H1631" s="247"/>
      <c r="I1631" s="247"/>
      <c r="J1631" s="247"/>
      <c r="K1631" s="60"/>
    </row>
    <row r="1632" spans="2:11" x14ac:dyDescent="0.2">
      <c r="B1632" s="51"/>
      <c r="C1632" s="81"/>
      <c r="D1632" s="81"/>
      <c r="E1632" s="81"/>
      <c r="F1632" s="100"/>
      <c r="G1632" s="247"/>
      <c r="H1632" s="247"/>
      <c r="I1632" s="247"/>
      <c r="J1632" s="247"/>
      <c r="K1632" s="60"/>
    </row>
    <row r="1633" spans="2:11" x14ac:dyDescent="0.2">
      <c r="B1633" s="51"/>
      <c r="C1633" s="81"/>
      <c r="D1633" s="81"/>
      <c r="E1633" s="81"/>
      <c r="F1633" s="100"/>
      <c r="G1633" s="247"/>
      <c r="H1633" s="247"/>
      <c r="I1633" s="247"/>
      <c r="J1633" s="247"/>
      <c r="K1633" s="60"/>
    </row>
    <row r="1634" spans="2:11" x14ac:dyDescent="0.2">
      <c r="B1634" s="51"/>
      <c r="C1634" s="81"/>
      <c r="D1634" s="81"/>
      <c r="E1634" s="81"/>
      <c r="F1634" s="100"/>
      <c r="G1634" s="247"/>
      <c r="H1634" s="247"/>
      <c r="I1634" s="247"/>
      <c r="J1634" s="247"/>
      <c r="K1634" s="60"/>
    </row>
    <row r="1635" spans="2:11" x14ac:dyDescent="0.2">
      <c r="B1635" s="51"/>
      <c r="C1635" s="81"/>
      <c r="D1635" s="81"/>
      <c r="E1635" s="81"/>
      <c r="F1635" s="100"/>
      <c r="G1635" s="247"/>
      <c r="H1635" s="247"/>
      <c r="I1635" s="247"/>
      <c r="J1635" s="247"/>
      <c r="K1635" s="60"/>
    </row>
    <row r="1636" spans="2:11" x14ac:dyDescent="0.2">
      <c r="B1636" s="51"/>
      <c r="C1636" s="81"/>
      <c r="D1636" s="81"/>
      <c r="E1636" s="81"/>
      <c r="F1636" s="100"/>
      <c r="G1636" s="247"/>
      <c r="H1636" s="247"/>
      <c r="I1636" s="247"/>
      <c r="J1636" s="247"/>
      <c r="K1636" s="60"/>
    </row>
    <row r="1637" spans="2:11" x14ac:dyDescent="0.2">
      <c r="B1637" s="51"/>
      <c r="C1637" s="81"/>
      <c r="D1637" s="81"/>
      <c r="E1637" s="81"/>
      <c r="F1637" s="100"/>
      <c r="G1637" s="247"/>
      <c r="H1637" s="247"/>
      <c r="I1637" s="247"/>
      <c r="J1637" s="247"/>
      <c r="K1637" s="60"/>
    </row>
    <row r="1638" spans="2:11" x14ac:dyDescent="0.2">
      <c r="B1638" s="51"/>
      <c r="C1638" s="81"/>
      <c r="D1638" s="81"/>
      <c r="E1638" s="81"/>
      <c r="F1638" s="100"/>
      <c r="G1638" s="247"/>
      <c r="H1638" s="247"/>
      <c r="I1638" s="247"/>
      <c r="J1638" s="247"/>
      <c r="K1638" s="60"/>
    </row>
    <row r="1639" spans="2:11" x14ac:dyDescent="0.2">
      <c r="B1639" s="51"/>
      <c r="C1639" s="81"/>
      <c r="D1639" s="81"/>
      <c r="E1639" s="81"/>
      <c r="F1639" s="100"/>
      <c r="G1639" s="247"/>
      <c r="H1639" s="247"/>
      <c r="I1639" s="247"/>
      <c r="J1639" s="247"/>
      <c r="K1639" s="60"/>
    </row>
    <row r="1640" spans="2:11" x14ac:dyDescent="0.2">
      <c r="B1640" s="51"/>
      <c r="C1640" s="81"/>
      <c r="D1640" s="81"/>
      <c r="E1640" s="81"/>
      <c r="F1640" s="100"/>
      <c r="G1640" s="247"/>
      <c r="H1640" s="247"/>
      <c r="I1640" s="247"/>
      <c r="J1640" s="247"/>
      <c r="K1640" s="60"/>
    </row>
    <row r="1641" spans="2:11" x14ac:dyDescent="0.2">
      <c r="B1641" s="51"/>
      <c r="C1641" s="81"/>
      <c r="D1641" s="81"/>
      <c r="E1641" s="81"/>
      <c r="F1641" s="100"/>
      <c r="G1641" s="247"/>
      <c r="H1641" s="247"/>
      <c r="I1641" s="247"/>
      <c r="J1641" s="247"/>
      <c r="K1641" s="60"/>
    </row>
    <row r="1642" spans="2:11" x14ac:dyDescent="0.2">
      <c r="B1642" s="51"/>
      <c r="C1642" s="81"/>
      <c r="D1642" s="81"/>
      <c r="E1642" s="81"/>
      <c r="F1642" s="100"/>
      <c r="G1642" s="247"/>
      <c r="H1642" s="247"/>
      <c r="I1642" s="247"/>
      <c r="J1642" s="247"/>
      <c r="K1642" s="60"/>
    </row>
    <row r="1643" spans="2:11" x14ac:dyDescent="0.2">
      <c r="B1643" s="51"/>
      <c r="C1643" s="81"/>
      <c r="D1643" s="81"/>
      <c r="E1643" s="81"/>
      <c r="F1643" s="100"/>
      <c r="G1643" s="247"/>
      <c r="H1643" s="247"/>
      <c r="I1643" s="247"/>
      <c r="J1643" s="247"/>
      <c r="K1643" s="60"/>
    </row>
    <row r="1644" spans="2:11" x14ac:dyDescent="0.2">
      <c r="B1644" s="51"/>
      <c r="C1644" s="81"/>
      <c r="D1644" s="81"/>
      <c r="E1644" s="81"/>
      <c r="F1644" s="100"/>
      <c r="G1644" s="247"/>
      <c r="H1644" s="247"/>
      <c r="I1644" s="247"/>
      <c r="J1644" s="247"/>
      <c r="K1644" s="60"/>
    </row>
    <row r="1645" spans="2:11" x14ac:dyDescent="0.2">
      <c r="B1645" s="51"/>
      <c r="C1645" s="81"/>
      <c r="D1645" s="81"/>
      <c r="E1645" s="81"/>
      <c r="F1645" s="100"/>
      <c r="G1645" s="247"/>
      <c r="H1645" s="247"/>
      <c r="I1645" s="247"/>
      <c r="J1645" s="247"/>
      <c r="K1645" s="60"/>
    </row>
    <row r="1646" spans="2:11" x14ac:dyDescent="0.2">
      <c r="B1646" s="51"/>
      <c r="C1646" s="81"/>
      <c r="D1646" s="81"/>
      <c r="E1646" s="81"/>
      <c r="F1646" s="100"/>
      <c r="G1646" s="247"/>
      <c r="H1646" s="247"/>
      <c r="I1646" s="247"/>
      <c r="J1646" s="247"/>
      <c r="K1646" s="60"/>
    </row>
    <row r="1647" spans="2:11" x14ac:dyDescent="0.2">
      <c r="B1647" s="51"/>
      <c r="C1647" s="81"/>
      <c r="D1647" s="81"/>
      <c r="E1647" s="81"/>
      <c r="F1647" s="100"/>
      <c r="G1647" s="247"/>
      <c r="H1647" s="247"/>
      <c r="I1647" s="247"/>
      <c r="J1647" s="247"/>
      <c r="K1647" s="60"/>
    </row>
    <row r="1648" spans="2:11" x14ac:dyDescent="0.2">
      <c r="B1648" s="51"/>
      <c r="C1648" s="81"/>
      <c r="D1648" s="81"/>
      <c r="E1648" s="81"/>
      <c r="F1648" s="100"/>
      <c r="G1648" s="247"/>
      <c r="H1648" s="247"/>
      <c r="I1648" s="247"/>
      <c r="J1648" s="247"/>
      <c r="K1648" s="60"/>
    </row>
    <row r="1649" spans="2:11" x14ac:dyDescent="0.2">
      <c r="B1649" s="51"/>
      <c r="C1649" s="81"/>
      <c r="D1649" s="81"/>
      <c r="E1649" s="81"/>
      <c r="F1649" s="100"/>
      <c r="G1649" s="247"/>
      <c r="H1649" s="247"/>
      <c r="I1649" s="247"/>
      <c r="J1649" s="247"/>
      <c r="K1649" s="60"/>
    </row>
    <row r="1650" spans="2:11" x14ac:dyDescent="0.2">
      <c r="B1650" s="51"/>
      <c r="C1650" s="81"/>
      <c r="D1650" s="81"/>
      <c r="E1650" s="81"/>
      <c r="F1650" s="100"/>
      <c r="G1650" s="247"/>
      <c r="H1650" s="247"/>
      <c r="I1650" s="247"/>
      <c r="J1650" s="247"/>
      <c r="K1650" s="60"/>
    </row>
    <row r="1651" spans="2:11" x14ac:dyDescent="0.2">
      <c r="B1651" s="51"/>
      <c r="C1651" s="81"/>
      <c r="D1651" s="81"/>
      <c r="E1651" s="81"/>
      <c r="F1651" s="100"/>
      <c r="G1651" s="247"/>
      <c r="H1651" s="247"/>
      <c r="I1651" s="247"/>
      <c r="J1651" s="247"/>
      <c r="K1651" s="60"/>
    </row>
    <row r="1652" spans="2:11" x14ac:dyDescent="0.2">
      <c r="B1652" s="51"/>
      <c r="C1652" s="81"/>
      <c r="D1652" s="81"/>
      <c r="E1652" s="81"/>
      <c r="F1652" s="100"/>
      <c r="G1652" s="247"/>
      <c r="H1652" s="247"/>
      <c r="I1652" s="247"/>
      <c r="J1652" s="247"/>
      <c r="K1652" s="60"/>
    </row>
    <row r="1653" spans="2:11" x14ac:dyDescent="0.2">
      <c r="B1653" s="51"/>
      <c r="C1653" s="81"/>
      <c r="D1653" s="81"/>
      <c r="E1653" s="81"/>
      <c r="F1653" s="100"/>
      <c r="G1653" s="247"/>
      <c r="H1653" s="247"/>
      <c r="I1653" s="247"/>
      <c r="J1653" s="247"/>
      <c r="K1653" s="60"/>
    </row>
    <row r="1654" spans="2:11" x14ac:dyDescent="0.2">
      <c r="B1654" s="51"/>
      <c r="C1654" s="81"/>
      <c r="D1654" s="81"/>
      <c r="E1654" s="81"/>
      <c r="F1654" s="100"/>
      <c r="G1654" s="247"/>
      <c r="H1654" s="247"/>
      <c r="I1654" s="247"/>
      <c r="J1654" s="247"/>
      <c r="K1654" s="60"/>
    </row>
    <row r="1655" spans="2:11" x14ac:dyDescent="0.2">
      <c r="B1655" s="51"/>
      <c r="C1655" s="81"/>
      <c r="D1655" s="81"/>
      <c r="E1655" s="81"/>
      <c r="F1655" s="100"/>
      <c r="G1655" s="247"/>
      <c r="H1655" s="247"/>
      <c r="I1655" s="247"/>
      <c r="J1655" s="247"/>
      <c r="K1655" s="60"/>
    </row>
    <row r="1656" spans="2:11" x14ac:dyDescent="0.2">
      <c r="B1656" s="51"/>
      <c r="C1656" s="81"/>
      <c r="D1656" s="81"/>
      <c r="E1656" s="81"/>
      <c r="F1656" s="100"/>
      <c r="G1656" s="247"/>
      <c r="H1656" s="247"/>
      <c r="I1656" s="247"/>
      <c r="J1656" s="247"/>
      <c r="K1656" s="60"/>
    </row>
    <row r="1657" spans="2:11" x14ac:dyDescent="0.2">
      <c r="B1657" s="51"/>
      <c r="C1657" s="81"/>
      <c r="D1657" s="81"/>
      <c r="E1657" s="81"/>
      <c r="F1657" s="100"/>
      <c r="G1657" s="247"/>
      <c r="H1657" s="247"/>
      <c r="I1657" s="247"/>
      <c r="J1657" s="247"/>
      <c r="K1657" s="60"/>
    </row>
    <row r="1658" spans="2:11" x14ac:dyDescent="0.2">
      <c r="B1658" s="51"/>
      <c r="C1658" s="81"/>
      <c r="D1658" s="81"/>
      <c r="E1658" s="81"/>
      <c r="F1658" s="100"/>
      <c r="G1658" s="247"/>
      <c r="H1658" s="247"/>
      <c r="I1658" s="247"/>
      <c r="J1658" s="247"/>
      <c r="K1658" s="60"/>
    </row>
    <row r="1659" spans="2:11" x14ac:dyDescent="0.2">
      <c r="B1659" s="51"/>
      <c r="C1659" s="81"/>
      <c r="D1659" s="81"/>
      <c r="E1659" s="81"/>
      <c r="F1659" s="100"/>
      <c r="G1659" s="247"/>
      <c r="H1659" s="247"/>
      <c r="I1659" s="247"/>
      <c r="J1659" s="247"/>
      <c r="K1659" s="60"/>
    </row>
    <row r="1660" spans="2:11" x14ac:dyDescent="0.2">
      <c r="B1660" s="51"/>
      <c r="C1660" s="81"/>
      <c r="D1660" s="81"/>
      <c r="E1660" s="81"/>
      <c r="F1660" s="100"/>
      <c r="G1660" s="247"/>
      <c r="H1660" s="247"/>
      <c r="I1660" s="247"/>
      <c r="J1660" s="247"/>
      <c r="K1660" s="60"/>
    </row>
    <row r="1661" spans="2:11" x14ac:dyDescent="0.2">
      <c r="B1661" s="51"/>
      <c r="C1661" s="81"/>
      <c r="D1661" s="81"/>
      <c r="E1661" s="81"/>
      <c r="F1661" s="100"/>
      <c r="G1661" s="247"/>
      <c r="H1661" s="247"/>
      <c r="I1661" s="247"/>
      <c r="J1661" s="247"/>
      <c r="K1661" s="60"/>
    </row>
    <row r="1662" spans="2:11" x14ac:dyDescent="0.2">
      <c r="B1662" s="51"/>
      <c r="C1662" s="81"/>
      <c r="D1662" s="81"/>
      <c r="E1662" s="81"/>
      <c r="F1662" s="100"/>
      <c r="G1662" s="247"/>
      <c r="H1662" s="247"/>
      <c r="I1662" s="247"/>
      <c r="J1662" s="247"/>
      <c r="K1662" s="60"/>
    </row>
    <row r="1663" spans="2:11" x14ac:dyDescent="0.2">
      <c r="B1663" s="51"/>
      <c r="C1663" s="81"/>
      <c r="D1663" s="81"/>
      <c r="E1663" s="81"/>
      <c r="F1663" s="100"/>
      <c r="G1663" s="247"/>
      <c r="H1663" s="247"/>
      <c r="I1663" s="247"/>
      <c r="J1663" s="247"/>
      <c r="K1663" s="60"/>
    </row>
    <row r="1664" spans="2:11" x14ac:dyDescent="0.2">
      <c r="B1664" s="51"/>
      <c r="C1664" s="81"/>
      <c r="D1664" s="81"/>
      <c r="E1664" s="81"/>
      <c r="F1664" s="100"/>
      <c r="G1664" s="247"/>
      <c r="H1664" s="247"/>
      <c r="I1664" s="247"/>
      <c r="J1664" s="247"/>
      <c r="K1664" s="60"/>
    </row>
    <row r="1665" spans="2:11" x14ac:dyDescent="0.2">
      <c r="B1665" s="51"/>
      <c r="C1665" s="81"/>
      <c r="D1665" s="81"/>
      <c r="E1665" s="81"/>
      <c r="F1665" s="100"/>
      <c r="G1665" s="247"/>
      <c r="H1665" s="247"/>
      <c r="I1665" s="247"/>
      <c r="J1665" s="247"/>
      <c r="K1665" s="60"/>
    </row>
    <row r="1666" spans="2:11" x14ac:dyDescent="0.2">
      <c r="B1666" s="51"/>
      <c r="C1666" s="81"/>
      <c r="D1666" s="81"/>
      <c r="E1666" s="81"/>
      <c r="F1666" s="100"/>
      <c r="G1666" s="247"/>
      <c r="H1666" s="247"/>
      <c r="I1666" s="247"/>
      <c r="J1666" s="247"/>
      <c r="K1666" s="60"/>
    </row>
    <row r="1667" spans="2:11" x14ac:dyDescent="0.2">
      <c r="B1667" s="51"/>
      <c r="C1667" s="81"/>
      <c r="D1667" s="81"/>
      <c r="E1667" s="81"/>
      <c r="F1667" s="100"/>
      <c r="G1667" s="247"/>
      <c r="H1667" s="247"/>
      <c r="I1667" s="247"/>
      <c r="J1667" s="247"/>
      <c r="K1667" s="60"/>
    </row>
    <row r="1668" spans="2:11" x14ac:dyDescent="0.2">
      <c r="B1668" s="51"/>
      <c r="C1668" s="81"/>
      <c r="D1668" s="81"/>
      <c r="E1668" s="81"/>
      <c r="F1668" s="100"/>
      <c r="G1668" s="247"/>
      <c r="H1668" s="247"/>
      <c r="I1668" s="247"/>
      <c r="J1668" s="247"/>
      <c r="K1668" s="60"/>
    </row>
    <row r="1669" spans="2:11" x14ac:dyDescent="0.2">
      <c r="B1669" s="51"/>
      <c r="C1669" s="81"/>
      <c r="D1669" s="81"/>
      <c r="E1669" s="81"/>
      <c r="F1669" s="100"/>
      <c r="G1669" s="247"/>
      <c r="H1669" s="247"/>
      <c r="I1669" s="247"/>
      <c r="J1669" s="247"/>
      <c r="K1669" s="60"/>
    </row>
    <row r="1670" spans="2:11" x14ac:dyDescent="0.2">
      <c r="B1670" s="51"/>
      <c r="C1670" s="81"/>
      <c r="D1670" s="81"/>
      <c r="E1670" s="81"/>
      <c r="F1670" s="100"/>
      <c r="G1670" s="247"/>
      <c r="H1670" s="247"/>
      <c r="I1670" s="247"/>
      <c r="J1670" s="247"/>
      <c r="K1670" s="60"/>
    </row>
    <row r="1671" spans="2:11" x14ac:dyDescent="0.2">
      <c r="B1671" s="51"/>
      <c r="C1671" s="81"/>
      <c r="D1671" s="81"/>
      <c r="E1671" s="81"/>
      <c r="F1671" s="100"/>
      <c r="G1671" s="247"/>
      <c r="H1671" s="247"/>
      <c r="I1671" s="247"/>
      <c r="J1671" s="247"/>
      <c r="K1671" s="60"/>
    </row>
    <row r="1672" spans="2:11" x14ac:dyDescent="0.2">
      <c r="B1672" s="51"/>
      <c r="C1672" s="81"/>
      <c r="D1672" s="81"/>
      <c r="E1672" s="81"/>
      <c r="F1672" s="100"/>
      <c r="G1672" s="247"/>
      <c r="H1672" s="247"/>
      <c r="I1672" s="247"/>
      <c r="J1672" s="247"/>
      <c r="K1672" s="60"/>
    </row>
    <row r="1673" spans="2:11" x14ac:dyDescent="0.2">
      <c r="B1673" s="51"/>
      <c r="C1673" s="81"/>
      <c r="D1673" s="81"/>
      <c r="E1673" s="81"/>
      <c r="F1673" s="100"/>
      <c r="G1673" s="247"/>
      <c r="H1673" s="247"/>
      <c r="I1673" s="247"/>
      <c r="J1673" s="247"/>
      <c r="K1673" s="60"/>
    </row>
    <row r="1674" spans="2:11" x14ac:dyDescent="0.2">
      <c r="B1674" s="51"/>
      <c r="C1674" s="81"/>
      <c r="D1674" s="81"/>
      <c r="E1674" s="81"/>
      <c r="F1674" s="100"/>
      <c r="G1674" s="247"/>
      <c r="H1674" s="247"/>
      <c r="I1674" s="247"/>
      <c r="J1674" s="247"/>
      <c r="K1674" s="60"/>
    </row>
    <row r="1675" spans="2:11" x14ac:dyDescent="0.2">
      <c r="B1675" s="51"/>
      <c r="C1675" s="81"/>
      <c r="D1675" s="81"/>
      <c r="E1675" s="81"/>
      <c r="F1675" s="100"/>
      <c r="G1675" s="247"/>
      <c r="H1675" s="247"/>
      <c r="I1675" s="247"/>
      <c r="J1675" s="247"/>
      <c r="K1675" s="60"/>
    </row>
    <row r="1676" spans="2:11" x14ac:dyDescent="0.2">
      <c r="B1676" s="51"/>
      <c r="C1676" s="81"/>
      <c r="D1676" s="81"/>
      <c r="E1676" s="81"/>
      <c r="F1676" s="100"/>
      <c r="G1676" s="247"/>
      <c r="H1676" s="247"/>
      <c r="I1676" s="247"/>
      <c r="J1676" s="247"/>
      <c r="K1676" s="60"/>
    </row>
    <row r="1677" spans="2:11" x14ac:dyDescent="0.2">
      <c r="B1677" s="51"/>
      <c r="C1677" s="81"/>
      <c r="D1677" s="81"/>
      <c r="E1677" s="81"/>
      <c r="F1677" s="100"/>
      <c r="G1677" s="247"/>
      <c r="H1677" s="247"/>
      <c r="I1677" s="247"/>
      <c r="J1677" s="247"/>
      <c r="K1677" s="60"/>
    </row>
    <row r="1678" spans="2:11" x14ac:dyDescent="0.2">
      <c r="B1678" s="51"/>
      <c r="C1678" s="81"/>
      <c r="D1678" s="81"/>
      <c r="E1678" s="81"/>
      <c r="F1678" s="100"/>
      <c r="G1678" s="247"/>
      <c r="H1678" s="247"/>
      <c r="I1678" s="247"/>
      <c r="J1678" s="247"/>
      <c r="K1678" s="60"/>
    </row>
    <row r="1679" spans="2:11" x14ac:dyDescent="0.2">
      <c r="B1679" s="51"/>
      <c r="C1679" s="81"/>
      <c r="D1679" s="81"/>
      <c r="E1679" s="81"/>
      <c r="F1679" s="100"/>
      <c r="G1679" s="247"/>
      <c r="H1679" s="247"/>
      <c r="I1679" s="247"/>
      <c r="J1679" s="247"/>
      <c r="K1679" s="60"/>
    </row>
    <row r="1680" spans="2:11" x14ac:dyDescent="0.2">
      <c r="B1680" s="51"/>
      <c r="C1680" s="81"/>
      <c r="D1680" s="81"/>
      <c r="E1680" s="81"/>
      <c r="F1680" s="100"/>
      <c r="G1680" s="247"/>
      <c r="H1680" s="247"/>
      <c r="I1680" s="247"/>
      <c r="J1680" s="247"/>
      <c r="K1680" s="60"/>
    </row>
    <row r="1681" spans="2:11" x14ac:dyDescent="0.2">
      <c r="B1681" s="51"/>
      <c r="C1681" s="81"/>
      <c r="D1681" s="81"/>
      <c r="E1681" s="81"/>
      <c r="F1681" s="100"/>
      <c r="G1681" s="247"/>
      <c r="H1681" s="247"/>
      <c r="I1681" s="247"/>
      <c r="J1681" s="247"/>
      <c r="K1681" s="60"/>
    </row>
    <row r="1682" spans="2:11" x14ac:dyDescent="0.2">
      <c r="B1682" s="51"/>
      <c r="C1682" s="81"/>
      <c r="D1682" s="81"/>
      <c r="E1682" s="81"/>
      <c r="F1682" s="100"/>
      <c r="G1682" s="247"/>
      <c r="H1682" s="247"/>
      <c r="I1682" s="247"/>
      <c r="J1682" s="247"/>
      <c r="K1682" s="60"/>
    </row>
    <row r="1683" spans="2:11" x14ac:dyDescent="0.2">
      <c r="B1683" s="51"/>
      <c r="C1683" s="81"/>
      <c r="D1683" s="81"/>
      <c r="E1683" s="81"/>
      <c r="F1683" s="100"/>
      <c r="G1683" s="247"/>
      <c r="H1683" s="247"/>
      <c r="I1683" s="247"/>
      <c r="J1683" s="247"/>
      <c r="K1683" s="60"/>
    </row>
    <row r="1684" spans="2:11" x14ac:dyDescent="0.2">
      <c r="B1684" s="51"/>
      <c r="C1684" s="81"/>
      <c r="D1684" s="81"/>
      <c r="E1684" s="81"/>
      <c r="F1684" s="100"/>
      <c r="G1684" s="247"/>
      <c r="H1684" s="247"/>
      <c r="I1684" s="247"/>
      <c r="J1684" s="247"/>
      <c r="K1684" s="60"/>
    </row>
    <row r="1685" spans="2:11" x14ac:dyDescent="0.2">
      <c r="B1685" s="51"/>
      <c r="C1685" s="81"/>
      <c r="D1685" s="81"/>
      <c r="E1685" s="81"/>
      <c r="F1685" s="100"/>
      <c r="G1685" s="247"/>
      <c r="H1685" s="247"/>
      <c r="I1685" s="247"/>
      <c r="J1685" s="247"/>
      <c r="K1685" s="60"/>
    </row>
    <row r="1686" spans="2:11" x14ac:dyDescent="0.2">
      <c r="B1686" s="51"/>
      <c r="C1686" s="81"/>
      <c r="D1686" s="81"/>
      <c r="E1686" s="81"/>
      <c r="F1686" s="100"/>
      <c r="G1686" s="247"/>
      <c r="H1686" s="247"/>
      <c r="I1686" s="247"/>
      <c r="J1686" s="247"/>
      <c r="K1686" s="60"/>
    </row>
    <row r="1687" spans="2:11" x14ac:dyDescent="0.2">
      <c r="B1687" s="51"/>
      <c r="C1687" s="81"/>
      <c r="D1687" s="81"/>
      <c r="E1687" s="81"/>
      <c r="F1687" s="100"/>
      <c r="G1687" s="247"/>
      <c r="H1687" s="247"/>
      <c r="I1687" s="247"/>
      <c r="J1687" s="247"/>
      <c r="K1687" s="60"/>
    </row>
    <row r="1688" spans="2:11" x14ac:dyDescent="0.2">
      <c r="B1688" s="51"/>
      <c r="C1688" s="81"/>
      <c r="D1688" s="81"/>
      <c r="E1688" s="81"/>
      <c r="F1688" s="100"/>
      <c r="G1688" s="247"/>
      <c r="H1688" s="247"/>
      <c r="I1688" s="247"/>
      <c r="J1688" s="247"/>
      <c r="K1688" s="60"/>
    </row>
    <row r="1689" spans="2:11" x14ac:dyDescent="0.2">
      <c r="B1689" s="51"/>
      <c r="C1689" s="81"/>
      <c r="D1689" s="81"/>
      <c r="E1689" s="81"/>
      <c r="F1689" s="100"/>
      <c r="G1689" s="247"/>
      <c r="H1689" s="247"/>
      <c r="I1689" s="247"/>
      <c r="J1689" s="247"/>
      <c r="K1689" s="60"/>
    </row>
    <row r="1690" spans="2:11" x14ac:dyDescent="0.2">
      <c r="B1690" s="51"/>
      <c r="C1690" s="81"/>
      <c r="D1690" s="81"/>
      <c r="E1690" s="81"/>
      <c r="F1690" s="100"/>
      <c r="G1690" s="247"/>
      <c r="H1690" s="247"/>
      <c r="I1690" s="247"/>
      <c r="J1690" s="247"/>
      <c r="K1690" s="60"/>
    </row>
    <row r="1691" spans="2:11" x14ac:dyDescent="0.2">
      <c r="B1691" s="51"/>
      <c r="C1691" s="81"/>
      <c r="D1691" s="81"/>
      <c r="E1691" s="81"/>
      <c r="F1691" s="100"/>
      <c r="G1691" s="247"/>
      <c r="H1691" s="247"/>
      <c r="I1691" s="247"/>
      <c r="J1691" s="247"/>
      <c r="K1691" s="60"/>
    </row>
    <row r="1692" spans="2:11" x14ac:dyDescent="0.2">
      <c r="B1692" s="51"/>
      <c r="C1692" s="81"/>
      <c r="D1692" s="81"/>
      <c r="E1692" s="81"/>
      <c r="F1692" s="100"/>
      <c r="G1692" s="247"/>
      <c r="H1692" s="247"/>
      <c r="I1692" s="247"/>
      <c r="J1692" s="247"/>
      <c r="K1692" s="60"/>
    </row>
    <row r="1693" spans="2:11" x14ac:dyDescent="0.2">
      <c r="B1693" s="51"/>
      <c r="C1693" s="81"/>
      <c r="D1693" s="81"/>
      <c r="E1693" s="81"/>
      <c r="F1693" s="100"/>
      <c r="G1693" s="247"/>
      <c r="H1693" s="247"/>
      <c r="I1693" s="247"/>
      <c r="J1693" s="247"/>
      <c r="K1693" s="60"/>
    </row>
    <row r="1694" spans="2:11" x14ac:dyDescent="0.2">
      <c r="B1694" s="51"/>
      <c r="C1694" s="81"/>
      <c r="D1694" s="81"/>
      <c r="E1694" s="81"/>
      <c r="F1694" s="100"/>
      <c r="G1694" s="247"/>
      <c r="H1694" s="247"/>
      <c r="I1694" s="247"/>
      <c r="J1694" s="247"/>
      <c r="K1694" s="60"/>
    </row>
    <row r="1695" spans="2:11" x14ac:dyDescent="0.2">
      <c r="B1695" s="51"/>
      <c r="C1695" s="81"/>
      <c r="D1695" s="81"/>
      <c r="E1695" s="81"/>
      <c r="F1695" s="100"/>
      <c r="G1695" s="247"/>
      <c r="H1695" s="247"/>
      <c r="I1695" s="247"/>
      <c r="J1695" s="247"/>
      <c r="K1695" s="60"/>
    </row>
    <row r="1696" spans="2:11" x14ac:dyDescent="0.2">
      <c r="B1696" s="51"/>
      <c r="C1696" s="81"/>
      <c r="D1696" s="81"/>
      <c r="E1696" s="81"/>
      <c r="F1696" s="100"/>
      <c r="G1696" s="247"/>
      <c r="H1696" s="247"/>
      <c r="I1696" s="247"/>
      <c r="J1696" s="247"/>
      <c r="K1696" s="60"/>
    </row>
    <row r="1697" spans="2:11" x14ac:dyDescent="0.2">
      <c r="B1697" s="51"/>
      <c r="C1697" s="81"/>
      <c r="D1697" s="81"/>
      <c r="E1697" s="81"/>
      <c r="F1697" s="100"/>
      <c r="G1697" s="247"/>
      <c r="H1697" s="247"/>
      <c r="I1697" s="247"/>
      <c r="J1697" s="247"/>
      <c r="K1697" s="60"/>
    </row>
    <row r="1698" spans="2:11" x14ac:dyDescent="0.2">
      <c r="B1698" s="51"/>
      <c r="C1698" s="81"/>
      <c r="D1698" s="81"/>
      <c r="E1698" s="81"/>
      <c r="F1698" s="100"/>
      <c r="G1698" s="247"/>
      <c r="H1698" s="247"/>
      <c r="I1698" s="247"/>
      <c r="J1698" s="247"/>
      <c r="K1698" s="60"/>
    </row>
    <row r="1699" spans="2:11" x14ac:dyDescent="0.2">
      <c r="B1699" s="51"/>
      <c r="C1699" s="81"/>
      <c r="D1699" s="81"/>
      <c r="E1699" s="81"/>
      <c r="F1699" s="100"/>
      <c r="G1699" s="247"/>
      <c r="H1699" s="247"/>
      <c r="I1699" s="247"/>
      <c r="J1699" s="247"/>
      <c r="K1699" s="60"/>
    </row>
    <row r="1700" spans="2:11" x14ac:dyDescent="0.2">
      <c r="B1700" s="51"/>
      <c r="C1700" s="81"/>
      <c r="D1700" s="81"/>
      <c r="E1700" s="81"/>
      <c r="F1700" s="100"/>
      <c r="G1700" s="247"/>
      <c r="H1700" s="247"/>
      <c r="I1700" s="247"/>
      <c r="J1700" s="247"/>
      <c r="K1700" s="60"/>
    </row>
    <row r="1701" spans="2:11" x14ac:dyDescent="0.2">
      <c r="B1701" s="51"/>
      <c r="C1701" s="81"/>
      <c r="D1701" s="81"/>
      <c r="E1701" s="81"/>
      <c r="F1701" s="100"/>
      <c r="G1701" s="247"/>
      <c r="H1701" s="247"/>
      <c r="I1701" s="247"/>
      <c r="J1701" s="247"/>
      <c r="K1701" s="60"/>
    </row>
    <row r="1702" spans="2:11" x14ac:dyDescent="0.2">
      <c r="B1702" s="51"/>
      <c r="C1702" s="81"/>
      <c r="D1702" s="81"/>
      <c r="E1702" s="81"/>
      <c r="F1702" s="100"/>
      <c r="G1702" s="247"/>
      <c r="H1702" s="247"/>
      <c r="I1702" s="247"/>
      <c r="J1702" s="247"/>
      <c r="K1702" s="60"/>
    </row>
    <row r="1703" spans="2:11" x14ac:dyDescent="0.2">
      <c r="B1703" s="51"/>
      <c r="C1703" s="81"/>
      <c r="D1703" s="81"/>
      <c r="E1703" s="81"/>
      <c r="F1703" s="100"/>
      <c r="G1703" s="247"/>
      <c r="H1703" s="247"/>
      <c r="I1703" s="247"/>
      <c r="J1703" s="247"/>
      <c r="K1703" s="60"/>
    </row>
    <row r="1704" spans="2:11" x14ac:dyDescent="0.2">
      <c r="B1704" s="51"/>
      <c r="C1704" s="81"/>
      <c r="D1704" s="81"/>
      <c r="E1704" s="81"/>
      <c r="F1704" s="100"/>
      <c r="G1704" s="247"/>
      <c r="H1704" s="247"/>
      <c r="I1704" s="247"/>
      <c r="J1704" s="247"/>
      <c r="K1704" s="60"/>
    </row>
    <row r="1705" spans="2:11" x14ac:dyDescent="0.2">
      <c r="B1705" s="51"/>
      <c r="C1705" s="81"/>
      <c r="D1705" s="81"/>
      <c r="E1705" s="81"/>
      <c r="F1705" s="100"/>
      <c r="G1705" s="247"/>
      <c r="H1705" s="247"/>
      <c r="I1705" s="247"/>
      <c r="J1705" s="247"/>
      <c r="K1705" s="60"/>
    </row>
    <row r="1706" spans="2:11" x14ac:dyDescent="0.2">
      <c r="B1706" s="51"/>
      <c r="C1706" s="81"/>
      <c r="D1706" s="81"/>
      <c r="E1706" s="81"/>
      <c r="F1706" s="100"/>
      <c r="G1706" s="247"/>
      <c r="H1706" s="247"/>
      <c r="I1706" s="247"/>
      <c r="J1706" s="247"/>
      <c r="K1706" s="60"/>
    </row>
    <row r="1707" spans="2:11" x14ac:dyDescent="0.2">
      <c r="B1707" s="51"/>
      <c r="C1707" s="81"/>
      <c r="D1707" s="81"/>
      <c r="E1707" s="81"/>
      <c r="F1707" s="100"/>
      <c r="G1707" s="247"/>
      <c r="H1707" s="247"/>
      <c r="I1707" s="247"/>
      <c r="J1707" s="247"/>
      <c r="K1707" s="60"/>
    </row>
    <row r="1708" spans="2:11" x14ac:dyDescent="0.2">
      <c r="B1708" s="51"/>
      <c r="C1708" s="81"/>
      <c r="D1708" s="81"/>
      <c r="E1708" s="81"/>
      <c r="F1708" s="100"/>
      <c r="G1708" s="247"/>
      <c r="H1708" s="247"/>
      <c r="I1708" s="247"/>
      <c r="J1708" s="247"/>
      <c r="K1708" s="60"/>
    </row>
    <row r="1709" spans="2:11" x14ac:dyDescent="0.2">
      <c r="B1709" s="51"/>
      <c r="C1709" s="81"/>
      <c r="D1709" s="81"/>
      <c r="E1709" s="81"/>
      <c r="F1709" s="100"/>
      <c r="G1709" s="247"/>
      <c r="H1709" s="247"/>
      <c r="I1709" s="247"/>
      <c r="J1709" s="247"/>
      <c r="K1709" s="60"/>
    </row>
    <row r="1710" spans="2:11" x14ac:dyDescent="0.2">
      <c r="B1710" s="51"/>
      <c r="C1710" s="81"/>
      <c r="D1710" s="81"/>
      <c r="E1710" s="81"/>
      <c r="F1710" s="100"/>
      <c r="G1710" s="247"/>
      <c r="H1710" s="247"/>
      <c r="I1710" s="247"/>
      <c r="J1710" s="247"/>
      <c r="K1710" s="60"/>
    </row>
    <row r="1711" spans="2:11" x14ac:dyDescent="0.2">
      <c r="B1711" s="51"/>
      <c r="C1711" s="81"/>
      <c r="D1711" s="81"/>
      <c r="E1711" s="81"/>
      <c r="F1711" s="100"/>
      <c r="G1711" s="247"/>
      <c r="H1711" s="247"/>
      <c r="I1711" s="247"/>
      <c r="J1711" s="247"/>
      <c r="K1711" s="60"/>
    </row>
    <row r="1712" spans="2:11" x14ac:dyDescent="0.2">
      <c r="B1712" s="51"/>
      <c r="C1712" s="81"/>
      <c r="D1712" s="81"/>
      <c r="E1712" s="81"/>
      <c r="F1712" s="100"/>
      <c r="G1712" s="247"/>
      <c r="H1712" s="247"/>
      <c r="I1712" s="247"/>
      <c r="J1712" s="247"/>
      <c r="K1712" s="60"/>
    </row>
    <row r="1713" spans="2:11" x14ac:dyDescent="0.2">
      <c r="B1713" s="51"/>
      <c r="C1713" s="81"/>
      <c r="D1713" s="81"/>
      <c r="E1713" s="81"/>
      <c r="F1713" s="100"/>
      <c r="G1713" s="247"/>
      <c r="H1713" s="247"/>
      <c r="I1713" s="247"/>
      <c r="J1713" s="247"/>
      <c r="K1713" s="60"/>
    </row>
    <row r="1714" spans="2:11" x14ac:dyDescent="0.2">
      <c r="B1714" s="51"/>
      <c r="C1714" s="81"/>
      <c r="D1714" s="81"/>
      <c r="E1714" s="81"/>
      <c r="F1714" s="100"/>
      <c r="G1714" s="247"/>
      <c r="H1714" s="247"/>
      <c r="I1714" s="247"/>
      <c r="J1714" s="247"/>
      <c r="K1714" s="60"/>
    </row>
    <row r="1715" spans="2:11" x14ac:dyDescent="0.2">
      <c r="B1715" s="51"/>
      <c r="C1715" s="81"/>
      <c r="D1715" s="81"/>
      <c r="E1715" s="81"/>
      <c r="F1715" s="100"/>
      <c r="G1715" s="247"/>
      <c r="H1715" s="247"/>
      <c r="I1715" s="247"/>
      <c r="J1715" s="247"/>
      <c r="K1715" s="60"/>
    </row>
    <row r="1716" spans="2:11" x14ac:dyDescent="0.2">
      <c r="B1716" s="51"/>
      <c r="C1716" s="81"/>
      <c r="D1716" s="81"/>
      <c r="E1716" s="81"/>
      <c r="F1716" s="100"/>
      <c r="G1716" s="247"/>
      <c r="H1716" s="247"/>
      <c r="I1716" s="247"/>
      <c r="J1716" s="247"/>
      <c r="K1716" s="60"/>
    </row>
    <row r="1717" spans="2:11" x14ac:dyDescent="0.2">
      <c r="B1717" s="51"/>
      <c r="C1717" s="81"/>
      <c r="D1717" s="81"/>
      <c r="E1717" s="81"/>
      <c r="F1717" s="100"/>
      <c r="G1717" s="247"/>
      <c r="H1717" s="247"/>
      <c r="I1717" s="247"/>
      <c r="J1717" s="247"/>
      <c r="K1717" s="60"/>
    </row>
    <row r="1718" spans="2:11" x14ac:dyDescent="0.2">
      <c r="B1718" s="51"/>
      <c r="C1718" s="81"/>
      <c r="D1718" s="81"/>
      <c r="E1718" s="81"/>
      <c r="F1718" s="100"/>
      <c r="G1718" s="247"/>
      <c r="H1718" s="247"/>
      <c r="I1718" s="247"/>
      <c r="J1718" s="247"/>
      <c r="K1718" s="60"/>
    </row>
    <row r="1719" spans="2:11" x14ac:dyDescent="0.2">
      <c r="B1719" s="51"/>
      <c r="C1719" s="81"/>
      <c r="D1719" s="81"/>
      <c r="E1719" s="81"/>
      <c r="F1719" s="100"/>
      <c r="G1719" s="247"/>
      <c r="H1719" s="247"/>
      <c r="I1719" s="247"/>
      <c r="J1719" s="247"/>
      <c r="K1719" s="60"/>
    </row>
    <row r="1720" spans="2:11" x14ac:dyDescent="0.2">
      <c r="B1720" s="51"/>
      <c r="C1720" s="81"/>
      <c r="D1720" s="81"/>
      <c r="E1720" s="81"/>
      <c r="F1720" s="100"/>
      <c r="G1720" s="247"/>
      <c r="H1720" s="247"/>
      <c r="I1720" s="247"/>
      <c r="J1720" s="247"/>
      <c r="K1720" s="60"/>
    </row>
    <row r="1721" spans="2:11" x14ac:dyDescent="0.2">
      <c r="B1721" s="51"/>
      <c r="C1721" s="81"/>
      <c r="D1721" s="81"/>
      <c r="E1721" s="81"/>
      <c r="F1721" s="100"/>
      <c r="G1721" s="247"/>
      <c r="H1721" s="247"/>
      <c r="I1721" s="247"/>
      <c r="J1721" s="247"/>
      <c r="K1721" s="60"/>
    </row>
    <row r="1722" spans="2:11" x14ac:dyDescent="0.2">
      <c r="B1722" s="51"/>
      <c r="C1722" s="81"/>
      <c r="D1722" s="81"/>
      <c r="E1722" s="81"/>
      <c r="F1722" s="100"/>
      <c r="G1722" s="247"/>
      <c r="H1722" s="247"/>
      <c r="I1722" s="247"/>
      <c r="J1722" s="247"/>
      <c r="K1722" s="60"/>
    </row>
    <row r="1723" spans="2:11" x14ac:dyDescent="0.2">
      <c r="B1723" s="51"/>
      <c r="C1723" s="81"/>
      <c r="D1723" s="81"/>
      <c r="E1723" s="81"/>
      <c r="F1723" s="100"/>
      <c r="G1723" s="247"/>
      <c r="H1723" s="247"/>
      <c r="I1723" s="247"/>
      <c r="J1723" s="247"/>
      <c r="K1723" s="60"/>
    </row>
    <row r="1724" spans="2:11" x14ac:dyDescent="0.2">
      <c r="B1724" s="51"/>
      <c r="C1724" s="81"/>
      <c r="D1724" s="81"/>
      <c r="E1724" s="81"/>
      <c r="F1724" s="100"/>
      <c r="G1724" s="247"/>
      <c r="H1724" s="247"/>
      <c r="I1724" s="247"/>
      <c r="J1724" s="247"/>
      <c r="K1724" s="60"/>
    </row>
    <row r="1725" spans="2:11" x14ac:dyDescent="0.2">
      <c r="B1725" s="51"/>
      <c r="C1725" s="81"/>
      <c r="D1725" s="81"/>
      <c r="E1725" s="81"/>
      <c r="F1725" s="100"/>
      <c r="G1725" s="247"/>
      <c r="H1725" s="247"/>
      <c r="I1725" s="247"/>
      <c r="J1725" s="247"/>
      <c r="K1725" s="60"/>
    </row>
    <row r="1726" spans="2:11" x14ac:dyDescent="0.2">
      <c r="B1726" s="51"/>
      <c r="C1726" s="81"/>
      <c r="D1726" s="81"/>
      <c r="E1726" s="81"/>
      <c r="F1726" s="100"/>
      <c r="G1726" s="247"/>
      <c r="H1726" s="247"/>
      <c r="I1726" s="247"/>
      <c r="J1726" s="247"/>
      <c r="K1726" s="60"/>
    </row>
    <row r="1727" spans="2:11" x14ac:dyDescent="0.2">
      <c r="B1727" s="51"/>
      <c r="C1727" s="81"/>
      <c r="D1727" s="81"/>
      <c r="E1727" s="81"/>
      <c r="F1727" s="100"/>
      <c r="G1727" s="247"/>
      <c r="H1727" s="247"/>
      <c r="I1727" s="247"/>
      <c r="J1727" s="247"/>
      <c r="K1727" s="60"/>
    </row>
    <row r="1728" spans="2:11" x14ac:dyDescent="0.2">
      <c r="B1728" s="51"/>
      <c r="C1728" s="81"/>
      <c r="D1728" s="81"/>
      <c r="E1728" s="81"/>
      <c r="F1728" s="100"/>
      <c r="G1728" s="247"/>
      <c r="H1728" s="247"/>
      <c r="I1728" s="247"/>
      <c r="J1728" s="247"/>
      <c r="K1728" s="60"/>
    </row>
    <row r="1729" spans="2:11" x14ac:dyDescent="0.2">
      <c r="B1729" s="51"/>
      <c r="C1729" s="81"/>
      <c r="D1729" s="81"/>
      <c r="E1729" s="81"/>
      <c r="F1729" s="100"/>
      <c r="G1729" s="247"/>
      <c r="H1729" s="247"/>
      <c r="I1729" s="247"/>
      <c r="J1729" s="247"/>
      <c r="K1729" s="60"/>
    </row>
    <row r="1730" spans="2:11" x14ac:dyDescent="0.2">
      <c r="B1730" s="51"/>
      <c r="C1730" s="81"/>
      <c r="D1730" s="81"/>
      <c r="E1730" s="81"/>
      <c r="F1730" s="100"/>
      <c r="G1730" s="247"/>
      <c r="H1730" s="247"/>
      <c r="I1730" s="247"/>
      <c r="J1730" s="247"/>
      <c r="K1730" s="60"/>
    </row>
    <row r="1731" spans="2:11" x14ac:dyDescent="0.2">
      <c r="B1731" s="51"/>
      <c r="C1731" s="81"/>
      <c r="D1731" s="81"/>
      <c r="E1731" s="81"/>
      <c r="F1731" s="100"/>
      <c r="G1731" s="247"/>
      <c r="H1731" s="247"/>
      <c r="I1731" s="247"/>
      <c r="J1731" s="247"/>
      <c r="K1731" s="60"/>
    </row>
    <row r="1732" spans="2:11" x14ac:dyDescent="0.2">
      <c r="B1732" s="51"/>
      <c r="C1732" s="81"/>
      <c r="D1732" s="81"/>
      <c r="E1732" s="81"/>
      <c r="F1732" s="100"/>
      <c r="G1732" s="247"/>
      <c r="H1732" s="247"/>
      <c r="I1732" s="247"/>
      <c r="J1732" s="247"/>
      <c r="K1732" s="60"/>
    </row>
    <row r="1733" spans="2:11" x14ac:dyDescent="0.2">
      <c r="B1733" s="51"/>
      <c r="C1733" s="81"/>
      <c r="D1733" s="81"/>
      <c r="E1733" s="81"/>
      <c r="F1733" s="100"/>
      <c r="G1733" s="247"/>
      <c r="H1733" s="247"/>
      <c r="I1733" s="247"/>
      <c r="J1733" s="247"/>
      <c r="K1733" s="60"/>
    </row>
    <row r="1734" spans="2:11" x14ac:dyDescent="0.2">
      <c r="B1734" s="51"/>
      <c r="C1734" s="81"/>
      <c r="D1734" s="81"/>
      <c r="E1734" s="81"/>
      <c r="F1734" s="100"/>
      <c r="G1734" s="247"/>
      <c r="H1734" s="247"/>
      <c r="I1734" s="247"/>
      <c r="J1734" s="247"/>
      <c r="K1734" s="60"/>
    </row>
    <row r="1735" spans="2:11" x14ac:dyDescent="0.2">
      <c r="B1735" s="51"/>
      <c r="C1735" s="81"/>
      <c r="D1735" s="81"/>
      <c r="E1735" s="81"/>
      <c r="F1735" s="100"/>
      <c r="G1735" s="247"/>
      <c r="H1735" s="247"/>
      <c r="I1735" s="247"/>
      <c r="J1735" s="247"/>
      <c r="K1735" s="60"/>
    </row>
    <row r="1736" spans="2:11" x14ac:dyDescent="0.2">
      <c r="B1736" s="51"/>
      <c r="C1736" s="81"/>
      <c r="D1736" s="81"/>
      <c r="E1736" s="81"/>
      <c r="F1736" s="100"/>
      <c r="G1736" s="247"/>
      <c r="H1736" s="247"/>
      <c r="I1736" s="247"/>
      <c r="J1736" s="247"/>
      <c r="K1736" s="60"/>
    </row>
    <row r="1737" spans="2:11" x14ac:dyDescent="0.2">
      <c r="B1737" s="51"/>
      <c r="C1737" s="81"/>
      <c r="D1737" s="81"/>
      <c r="E1737" s="81"/>
      <c r="F1737" s="100"/>
      <c r="G1737" s="247"/>
      <c r="H1737" s="247"/>
      <c r="I1737" s="247"/>
      <c r="J1737" s="247"/>
      <c r="K1737" s="60"/>
    </row>
    <row r="1738" spans="2:11" x14ac:dyDescent="0.2">
      <c r="B1738" s="51"/>
      <c r="C1738" s="81"/>
      <c r="D1738" s="81"/>
      <c r="E1738" s="81"/>
      <c r="F1738" s="100"/>
      <c r="G1738" s="247"/>
      <c r="H1738" s="247"/>
      <c r="I1738" s="247"/>
      <c r="J1738" s="247"/>
      <c r="K1738" s="60"/>
    </row>
    <row r="1739" spans="2:11" x14ac:dyDescent="0.2">
      <c r="B1739" s="51"/>
      <c r="C1739" s="81"/>
      <c r="D1739" s="81"/>
      <c r="E1739" s="81"/>
      <c r="F1739" s="100"/>
      <c r="G1739" s="247"/>
      <c r="H1739" s="247"/>
      <c r="I1739" s="247"/>
      <c r="J1739" s="247"/>
      <c r="K1739" s="60"/>
    </row>
    <row r="1740" spans="2:11" x14ac:dyDescent="0.2">
      <c r="B1740" s="51"/>
      <c r="C1740" s="81"/>
      <c r="D1740" s="81"/>
      <c r="E1740" s="81"/>
      <c r="F1740" s="100"/>
      <c r="G1740" s="247"/>
      <c r="H1740" s="247"/>
      <c r="I1740" s="247"/>
      <c r="J1740" s="247"/>
      <c r="K1740" s="60"/>
    </row>
    <row r="1741" spans="2:11" x14ac:dyDescent="0.2">
      <c r="B1741" s="51"/>
      <c r="C1741" s="81"/>
      <c r="D1741" s="81"/>
      <c r="E1741" s="81"/>
      <c r="F1741" s="100"/>
      <c r="G1741" s="247"/>
      <c r="H1741" s="247"/>
      <c r="I1741" s="247"/>
      <c r="J1741" s="247"/>
      <c r="K1741" s="60"/>
    </row>
    <row r="1742" spans="2:11" x14ac:dyDescent="0.2">
      <c r="B1742" s="51"/>
      <c r="C1742" s="81"/>
      <c r="D1742" s="81"/>
      <c r="E1742" s="81"/>
      <c r="F1742" s="100"/>
      <c r="G1742" s="247"/>
      <c r="H1742" s="247"/>
      <c r="I1742" s="247"/>
      <c r="J1742" s="247"/>
      <c r="K1742" s="60"/>
    </row>
    <row r="1743" spans="2:11" x14ac:dyDescent="0.2">
      <c r="B1743" s="51"/>
      <c r="C1743" s="81"/>
      <c r="D1743" s="81"/>
      <c r="E1743" s="81"/>
      <c r="F1743" s="100"/>
      <c r="G1743" s="247"/>
      <c r="H1743" s="247"/>
      <c r="I1743" s="247"/>
      <c r="J1743" s="247"/>
      <c r="K1743" s="60"/>
    </row>
    <row r="1744" spans="2:11" x14ac:dyDescent="0.2">
      <c r="B1744" s="51"/>
      <c r="C1744" s="81"/>
      <c r="D1744" s="81"/>
      <c r="E1744" s="81"/>
      <c r="F1744" s="100"/>
      <c r="G1744" s="247"/>
      <c r="H1744" s="247"/>
      <c r="I1744" s="247"/>
      <c r="J1744" s="247"/>
      <c r="K1744" s="60"/>
    </row>
    <row r="1745" spans="2:11" x14ac:dyDescent="0.2">
      <c r="B1745" s="51"/>
      <c r="C1745" s="81"/>
      <c r="D1745" s="81"/>
      <c r="E1745" s="81"/>
      <c r="F1745" s="100"/>
      <c r="G1745" s="247"/>
      <c r="H1745" s="247"/>
      <c r="I1745" s="247"/>
      <c r="J1745" s="247"/>
      <c r="K1745" s="60"/>
    </row>
    <row r="1746" spans="2:11" x14ac:dyDescent="0.2">
      <c r="B1746" s="51"/>
      <c r="C1746" s="81"/>
      <c r="D1746" s="81"/>
      <c r="E1746" s="81"/>
      <c r="F1746" s="100"/>
      <c r="G1746" s="247"/>
      <c r="H1746" s="247"/>
      <c r="I1746" s="247"/>
      <c r="J1746" s="247"/>
      <c r="K1746" s="60"/>
    </row>
    <row r="1747" spans="2:11" x14ac:dyDescent="0.2">
      <c r="B1747" s="51"/>
      <c r="C1747" s="81"/>
      <c r="D1747" s="81"/>
      <c r="E1747" s="81"/>
      <c r="F1747" s="100"/>
      <c r="G1747" s="247"/>
      <c r="H1747" s="247"/>
      <c r="I1747" s="247"/>
      <c r="J1747" s="247"/>
      <c r="K1747" s="60"/>
    </row>
    <row r="1748" spans="2:11" x14ac:dyDescent="0.2">
      <c r="B1748" s="51"/>
      <c r="C1748" s="81"/>
      <c r="D1748" s="81"/>
      <c r="E1748" s="81"/>
      <c r="F1748" s="100"/>
      <c r="G1748" s="247"/>
      <c r="H1748" s="247"/>
      <c r="I1748" s="247"/>
      <c r="J1748" s="247"/>
      <c r="K1748" s="60"/>
    </row>
    <row r="1749" spans="2:11" x14ac:dyDescent="0.2">
      <c r="B1749" s="51"/>
      <c r="C1749" s="81"/>
      <c r="D1749" s="81"/>
      <c r="E1749" s="81"/>
      <c r="F1749" s="100"/>
      <c r="G1749" s="247"/>
      <c r="H1749" s="247"/>
      <c r="I1749" s="247"/>
      <c r="J1749" s="247"/>
      <c r="K1749" s="60"/>
    </row>
    <row r="1750" spans="2:11" x14ac:dyDescent="0.2">
      <c r="B1750" s="51"/>
      <c r="C1750" s="81"/>
      <c r="D1750" s="81"/>
      <c r="E1750" s="81"/>
      <c r="F1750" s="100"/>
      <c r="G1750" s="247"/>
      <c r="H1750" s="247"/>
      <c r="I1750" s="247"/>
      <c r="J1750" s="247"/>
      <c r="K1750" s="60"/>
    </row>
    <row r="1751" spans="2:11" x14ac:dyDescent="0.2">
      <c r="B1751" s="51"/>
      <c r="C1751" s="81"/>
      <c r="D1751" s="81"/>
      <c r="E1751" s="81"/>
      <c r="F1751" s="100"/>
      <c r="G1751" s="247"/>
      <c r="H1751" s="247"/>
      <c r="I1751" s="247"/>
      <c r="J1751" s="247"/>
      <c r="K1751" s="60"/>
    </row>
    <row r="1752" spans="2:11" x14ac:dyDescent="0.2">
      <c r="B1752" s="51"/>
      <c r="C1752" s="81"/>
      <c r="D1752" s="81"/>
      <c r="E1752" s="81"/>
      <c r="F1752" s="100"/>
      <c r="G1752" s="247"/>
      <c r="H1752" s="247"/>
      <c r="I1752" s="247"/>
      <c r="J1752" s="247"/>
      <c r="K1752" s="60"/>
    </row>
    <row r="1753" spans="2:11" x14ac:dyDescent="0.2">
      <c r="B1753" s="51"/>
      <c r="C1753" s="81"/>
      <c r="D1753" s="81"/>
      <c r="E1753" s="81"/>
      <c r="F1753" s="100"/>
      <c r="G1753" s="247"/>
      <c r="H1753" s="247"/>
      <c r="I1753" s="247"/>
      <c r="J1753" s="247"/>
      <c r="K1753" s="60"/>
    </row>
    <row r="1754" spans="2:11" x14ac:dyDescent="0.2">
      <c r="B1754" s="51"/>
      <c r="C1754" s="81"/>
      <c r="D1754" s="81"/>
      <c r="E1754" s="81"/>
      <c r="F1754" s="100"/>
      <c r="G1754" s="247"/>
      <c r="H1754" s="247"/>
      <c r="I1754" s="247"/>
      <c r="J1754" s="247"/>
      <c r="K1754" s="60"/>
    </row>
    <row r="1755" spans="2:11" x14ac:dyDescent="0.2">
      <c r="B1755" s="51"/>
      <c r="C1755" s="81"/>
      <c r="D1755" s="81"/>
      <c r="E1755" s="81"/>
      <c r="F1755" s="100"/>
      <c r="G1755" s="247"/>
      <c r="H1755" s="247"/>
      <c r="I1755" s="247"/>
      <c r="J1755" s="247"/>
      <c r="K1755" s="60"/>
    </row>
    <row r="1756" spans="2:11" x14ac:dyDescent="0.2">
      <c r="B1756" s="51"/>
      <c r="C1756" s="81"/>
      <c r="D1756" s="81"/>
      <c r="E1756" s="81"/>
      <c r="F1756" s="100"/>
      <c r="G1756" s="247"/>
      <c r="H1756" s="247"/>
      <c r="I1756" s="247"/>
      <c r="J1756" s="247"/>
      <c r="K1756" s="60"/>
    </row>
    <row r="1757" spans="2:11" x14ac:dyDescent="0.2">
      <c r="B1757" s="51"/>
      <c r="C1757" s="81"/>
      <c r="D1757" s="81"/>
      <c r="E1757" s="81"/>
      <c r="F1757" s="100"/>
      <c r="G1757" s="247"/>
      <c r="H1757" s="247"/>
      <c r="I1757" s="247"/>
      <c r="J1757" s="247"/>
      <c r="K1757" s="60"/>
    </row>
    <row r="1758" spans="2:11" x14ac:dyDescent="0.2">
      <c r="B1758" s="51"/>
      <c r="C1758" s="81"/>
      <c r="D1758" s="81"/>
      <c r="E1758" s="81"/>
      <c r="F1758" s="100"/>
      <c r="G1758" s="247"/>
      <c r="H1758" s="247"/>
      <c r="I1758" s="247"/>
      <c r="J1758" s="247"/>
      <c r="K1758" s="60"/>
    </row>
    <row r="1759" spans="2:11" x14ac:dyDescent="0.2">
      <c r="B1759" s="51"/>
      <c r="C1759" s="81"/>
      <c r="D1759" s="81"/>
      <c r="E1759" s="81"/>
      <c r="F1759" s="100"/>
      <c r="G1759" s="247"/>
      <c r="H1759" s="247"/>
      <c r="I1759" s="247"/>
      <c r="J1759" s="247"/>
      <c r="K1759" s="60"/>
    </row>
    <row r="1760" spans="2:11" x14ac:dyDescent="0.2">
      <c r="B1760" s="51"/>
      <c r="C1760" s="81"/>
      <c r="D1760" s="81"/>
      <c r="E1760" s="81"/>
      <c r="F1760" s="100"/>
      <c r="G1760" s="247"/>
      <c r="H1760" s="247"/>
      <c r="I1760" s="247"/>
      <c r="J1760" s="247"/>
      <c r="K1760" s="60"/>
    </row>
    <row r="1761" spans="2:11" x14ac:dyDescent="0.2">
      <c r="B1761" s="51"/>
      <c r="C1761" s="81"/>
      <c r="D1761" s="81"/>
      <c r="E1761" s="81"/>
      <c r="F1761" s="100"/>
      <c r="G1761" s="247"/>
      <c r="H1761" s="247"/>
      <c r="I1761" s="247"/>
      <c r="J1761" s="247"/>
      <c r="K1761" s="60"/>
    </row>
    <row r="1762" spans="2:11" x14ac:dyDescent="0.2">
      <c r="B1762" s="51"/>
      <c r="C1762" s="81"/>
      <c r="D1762" s="81"/>
      <c r="E1762" s="81"/>
      <c r="F1762" s="100"/>
      <c r="G1762" s="247"/>
      <c r="H1762" s="247"/>
      <c r="I1762" s="247"/>
      <c r="J1762" s="247"/>
      <c r="K1762" s="60"/>
    </row>
    <row r="1763" spans="2:11" x14ac:dyDescent="0.2">
      <c r="B1763" s="51"/>
      <c r="C1763" s="81"/>
      <c r="D1763" s="81"/>
      <c r="E1763" s="81"/>
      <c r="F1763" s="100"/>
      <c r="G1763" s="247"/>
      <c r="H1763" s="247"/>
      <c r="I1763" s="247"/>
      <c r="J1763" s="247"/>
      <c r="K1763" s="60"/>
    </row>
    <row r="1764" spans="2:11" x14ac:dyDescent="0.2">
      <c r="B1764" s="51"/>
      <c r="C1764" s="81"/>
      <c r="D1764" s="81"/>
      <c r="E1764" s="81"/>
      <c r="F1764" s="100"/>
      <c r="G1764" s="247"/>
      <c r="H1764" s="247"/>
      <c r="I1764" s="247"/>
      <c r="J1764" s="247"/>
      <c r="K1764" s="60"/>
    </row>
    <row r="1765" spans="2:11" x14ac:dyDescent="0.2">
      <c r="B1765" s="51"/>
      <c r="C1765" s="81"/>
      <c r="D1765" s="81"/>
      <c r="E1765" s="81"/>
      <c r="F1765" s="100"/>
      <c r="G1765" s="247"/>
      <c r="H1765" s="247"/>
      <c r="I1765" s="247"/>
      <c r="J1765" s="247"/>
      <c r="K1765" s="60"/>
    </row>
    <row r="1766" spans="2:11" x14ac:dyDescent="0.2">
      <c r="B1766" s="51"/>
      <c r="C1766" s="81"/>
      <c r="D1766" s="81"/>
      <c r="E1766" s="81"/>
      <c r="F1766" s="100"/>
      <c r="G1766" s="247"/>
      <c r="H1766" s="247"/>
      <c r="I1766" s="247"/>
      <c r="J1766" s="247"/>
      <c r="K1766" s="60"/>
    </row>
    <row r="1767" spans="2:11" x14ac:dyDescent="0.2">
      <c r="B1767" s="51"/>
      <c r="C1767" s="81"/>
      <c r="D1767" s="81"/>
      <c r="E1767" s="81"/>
      <c r="F1767" s="100"/>
      <c r="G1767" s="247"/>
      <c r="H1767" s="247"/>
      <c r="I1767" s="247"/>
      <c r="J1767" s="247"/>
      <c r="K1767" s="60"/>
    </row>
    <row r="1768" spans="2:11" x14ac:dyDescent="0.2">
      <c r="B1768" s="51"/>
      <c r="C1768" s="81"/>
      <c r="D1768" s="81"/>
      <c r="E1768" s="81"/>
      <c r="F1768" s="100"/>
      <c r="G1768" s="247"/>
      <c r="H1768" s="247"/>
      <c r="I1768" s="247"/>
      <c r="J1768" s="247"/>
      <c r="K1768" s="60"/>
    </row>
    <row r="1769" spans="2:11" x14ac:dyDescent="0.2">
      <c r="B1769" s="51"/>
      <c r="C1769" s="81"/>
      <c r="D1769" s="81"/>
      <c r="E1769" s="81"/>
      <c r="F1769" s="100"/>
      <c r="G1769" s="247"/>
      <c r="H1769" s="247"/>
      <c r="I1769" s="247"/>
      <c r="J1769" s="247"/>
      <c r="K1769" s="60"/>
    </row>
    <row r="1770" spans="2:11" x14ac:dyDescent="0.2">
      <c r="B1770" s="51"/>
      <c r="C1770" s="81"/>
      <c r="D1770" s="81"/>
      <c r="E1770" s="81"/>
      <c r="F1770" s="100"/>
      <c r="G1770" s="247"/>
      <c r="H1770" s="247"/>
      <c r="I1770" s="247"/>
      <c r="J1770" s="247"/>
      <c r="K1770" s="60"/>
    </row>
    <row r="1771" spans="2:11" x14ac:dyDescent="0.2">
      <c r="B1771" s="51"/>
      <c r="C1771" s="81"/>
      <c r="D1771" s="81"/>
      <c r="E1771" s="81"/>
      <c r="F1771" s="100"/>
      <c r="G1771" s="247"/>
      <c r="H1771" s="247"/>
      <c r="I1771" s="247"/>
      <c r="J1771" s="247"/>
      <c r="K1771" s="60"/>
    </row>
    <row r="1772" spans="2:11" x14ac:dyDescent="0.2">
      <c r="B1772" s="51"/>
      <c r="C1772" s="81"/>
      <c r="D1772" s="81"/>
      <c r="E1772" s="81"/>
      <c r="F1772" s="100"/>
      <c r="G1772" s="247"/>
      <c r="H1772" s="247"/>
      <c r="I1772" s="247"/>
      <c r="J1772" s="247"/>
      <c r="K1772" s="60"/>
    </row>
    <row r="1773" spans="2:11" x14ac:dyDescent="0.2">
      <c r="B1773" s="51"/>
      <c r="C1773" s="81"/>
      <c r="D1773" s="81"/>
      <c r="E1773" s="81"/>
      <c r="F1773" s="100"/>
      <c r="G1773" s="247"/>
      <c r="H1773" s="247"/>
      <c r="I1773" s="247"/>
      <c r="J1773" s="247"/>
      <c r="K1773" s="60"/>
    </row>
    <row r="1774" spans="2:11" x14ac:dyDescent="0.2">
      <c r="B1774" s="51"/>
      <c r="C1774" s="81"/>
      <c r="D1774" s="81"/>
      <c r="E1774" s="81"/>
      <c r="F1774" s="100"/>
      <c r="G1774" s="247"/>
      <c r="H1774" s="247"/>
      <c r="I1774" s="247"/>
      <c r="J1774" s="247"/>
      <c r="K1774" s="60"/>
    </row>
    <row r="1775" spans="2:11" x14ac:dyDescent="0.2">
      <c r="B1775" s="51"/>
      <c r="C1775" s="81"/>
      <c r="D1775" s="81"/>
      <c r="E1775" s="81"/>
      <c r="F1775" s="100"/>
      <c r="G1775" s="247"/>
      <c r="H1775" s="247"/>
      <c r="I1775" s="247"/>
      <c r="J1775" s="247"/>
      <c r="K1775" s="60"/>
    </row>
    <row r="1776" spans="2:11" x14ac:dyDescent="0.2">
      <c r="B1776" s="51"/>
      <c r="C1776" s="81"/>
      <c r="D1776" s="81"/>
      <c r="E1776" s="81"/>
      <c r="F1776" s="100"/>
      <c r="G1776" s="247"/>
      <c r="H1776" s="247"/>
      <c r="I1776" s="247"/>
      <c r="J1776" s="247"/>
      <c r="K1776" s="60"/>
    </row>
    <row r="1777" spans="2:11" x14ac:dyDescent="0.2">
      <c r="B1777" s="51"/>
      <c r="C1777" s="81"/>
      <c r="D1777" s="81"/>
      <c r="E1777" s="81"/>
      <c r="F1777" s="100"/>
      <c r="G1777" s="247"/>
      <c r="H1777" s="247"/>
      <c r="I1777" s="247"/>
      <c r="J1777" s="247"/>
      <c r="K1777" s="60"/>
    </row>
    <row r="1778" spans="2:11" x14ac:dyDescent="0.2">
      <c r="B1778" s="51"/>
      <c r="C1778" s="81"/>
      <c r="D1778" s="81"/>
      <c r="E1778" s="81"/>
      <c r="F1778" s="100"/>
      <c r="G1778" s="247"/>
      <c r="H1778" s="247"/>
      <c r="I1778" s="247"/>
      <c r="J1778" s="247"/>
      <c r="K1778" s="60"/>
    </row>
    <row r="1779" spans="2:11" x14ac:dyDescent="0.2">
      <c r="B1779" s="51"/>
      <c r="C1779" s="81"/>
      <c r="D1779" s="81"/>
      <c r="E1779" s="81"/>
      <c r="F1779" s="100"/>
      <c r="G1779" s="247"/>
      <c r="H1779" s="247"/>
      <c r="I1779" s="247"/>
      <c r="J1779" s="247"/>
      <c r="K1779" s="60"/>
    </row>
    <row r="1780" spans="2:11" x14ac:dyDescent="0.2">
      <c r="B1780" s="51"/>
      <c r="C1780" s="81"/>
      <c r="D1780" s="81"/>
      <c r="E1780" s="81"/>
      <c r="F1780" s="100"/>
      <c r="G1780" s="247"/>
      <c r="H1780" s="247"/>
      <c r="I1780" s="247"/>
      <c r="J1780" s="247"/>
      <c r="K1780" s="60"/>
    </row>
    <row r="1781" spans="2:11" x14ac:dyDescent="0.2">
      <c r="B1781" s="51"/>
      <c r="C1781" s="81"/>
      <c r="D1781" s="81"/>
      <c r="E1781" s="81"/>
      <c r="F1781" s="100"/>
      <c r="G1781" s="247"/>
      <c r="H1781" s="247"/>
      <c r="I1781" s="247"/>
      <c r="J1781" s="247"/>
      <c r="K1781" s="60"/>
    </row>
    <row r="1782" spans="2:11" x14ac:dyDescent="0.2">
      <c r="B1782" s="51"/>
      <c r="C1782" s="81"/>
      <c r="D1782" s="81"/>
      <c r="E1782" s="81"/>
      <c r="F1782" s="100"/>
      <c r="G1782" s="247"/>
      <c r="H1782" s="247"/>
      <c r="I1782" s="247"/>
      <c r="J1782" s="247"/>
      <c r="K1782" s="60"/>
    </row>
    <row r="1783" spans="2:11" x14ac:dyDescent="0.2">
      <c r="B1783" s="51"/>
      <c r="C1783" s="81"/>
      <c r="D1783" s="81"/>
      <c r="E1783" s="81"/>
      <c r="F1783" s="100"/>
      <c r="G1783" s="247"/>
      <c r="H1783" s="247"/>
      <c r="I1783" s="247"/>
      <c r="J1783" s="247"/>
      <c r="K1783" s="60"/>
    </row>
    <row r="1784" spans="2:11" x14ac:dyDescent="0.2">
      <c r="B1784" s="51"/>
      <c r="C1784" s="81"/>
      <c r="D1784" s="81"/>
      <c r="E1784" s="81"/>
      <c r="F1784" s="100"/>
      <c r="G1784" s="247"/>
      <c r="H1784" s="247"/>
      <c r="I1784" s="247"/>
      <c r="J1784" s="247"/>
      <c r="K1784" s="60"/>
    </row>
    <row r="1785" spans="2:11" x14ac:dyDescent="0.2">
      <c r="B1785" s="51"/>
      <c r="C1785" s="81"/>
      <c r="D1785" s="81"/>
      <c r="E1785" s="81"/>
      <c r="F1785" s="100"/>
      <c r="G1785" s="247"/>
      <c r="H1785" s="247"/>
      <c r="I1785" s="247"/>
      <c r="J1785" s="247"/>
      <c r="K1785" s="60"/>
    </row>
    <row r="1786" spans="2:11" x14ac:dyDescent="0.2">
      <c r="B1786" s="51"/>
      <c r="C1786" s="81"/>
      <c r="D1786" s="81"/>
      <c r="E1786" s="81"/>
      <c r="F1786" s="100"/>
      <c r="G1786" s="247"/>
      <c r="H1786" s="247"/>
      <c r="I1786" s="247"/>
      <c r="J1786" s="247"/>
      <c r="K1786" s="60"/>
    </row>
    <row r="1787" spans="2:11" x14ac:dyDescent="0.2">
      <c r="B1787" s="51"/>
      <c r="C1787" s="81"/>
      <c r="D1787" s="81"/>
      <c r="E1787" s="81"/>
      <c r="F1787" s="100"/>
      <c r="G1787" s="247"/>
      <c r="H1787" s="247"/>
      <c r="I1787" s="247"/>
      <c r="J1787" s="247"/>
      <c r="K1787" s="60"/>
    </row>
    <row r="1788" spans="2:11" x14ac:dyDescent="0.2">
      <c r="B1788" s="51"/>
      <c r="C1788" s="81"/>
      <c r="D1788" s="81"/>
      <c r="E1788" s="81"/>
      <c r="F1788" s="100"/>
      <c r="G1788" s="247"/>
      <c r="H1788" s="247"/>
      <c r="I1788" s="247"/>
      <c r="J1788" s="247"/>
      <c r="K1788" s="60"/>
    </row>
    <row r="1789" spans="2:11" x14ac:dyDescent="0.2">
      <c r="B1789" s="51"/>
      <c r="C1789" s="81"/>
      <c r="D1789" s="81"/>
      <c r="E1789" s="81"/>
      <c r="F1789" s="100"/>
      <c r="G1789" s="247"/>
      <c r="H1789" s="247"/>
      <c r="I1789" s="247"/>
      <c r="J1789" s="247"/>
      <c r="K1789" s="60"/>
    </row>
    <row r="1790" spans="2:11" x14ac:dyDescent="0.2">
      <c r="B1790" s="51"/>
      <c r="C1790" s="81"/>
      <c r="D1790" s="81"/>
      <c r="E1790" s="81"/>
      <c r="F1790" s="100"/>
      <c r="G1790" s="247"/>
      <c r="H1790" s="247"/>
      <c r="I1790" s="247"/>
      <c r="J1790" s="247"/>
      <c r="K1790" s="60"/>
    </row>
    <row r="1791" spans="2:11" x14ac:dyDescent="0.2">
      <c r="B1791" s="51"/>
      <c r="C1791" s="81"/>
      <c r="D1791" s="81"/>
      <c r="E1791" s="81"/>
      <c r="F1791" s="100"/>
      <c r="G1791" s="247"/>
      <c r="H1791" s="247"/>
      <c r="I1791" s="247"/>
      <c r="J1791" s="247"/>
      <c r="K1791" s="60"/>
    </row>
    <row r="1792" spans="2:11" x14ac:dyDescent="0.2">
      <c r="B1792" s="51"/>
      <c r="C1792" s="81"/>
      <c r="D1792" s="81"/>
      <c r="E1792" s="81"/>
      <c r="F1792" s="100"/>
      <c r="G1792" s="247"/>
      <c r="H1792" s="247"/>
      <c r="I1792" s="247"/>
      <c r="J1792" s="247"/>
      <c r="K1792" s="60"/>
    </row>
    <row r="1793" spans="2:11" x14ac:dyDescent="0.2">
      <c r="B1793" s="51"/>
      <c r="C1793" s="81"/>
      <c r="D1793" s="81"/>
      <c r="E1793" s="81"/>
      <c r="F1793" s="100"/>
      <c r="G1793" s="247"/>
      <c r="H1793" s="247"/>
      <c r="I1793" s="247"/>
      <c r="J1793" s="247"/>
      <c r="K1793" s="60"/>
    </row>
    <row r="1794" spans="2:11" x14ac:dyDescent="0.2">
      <c r="B1794" s="51"/>
      <c r="C1794" s="81"/>
      <c r="D1794" s="81"/>
      <c r="E1794" s="81"/>
      <c r="F1794" s="100"/>
      <c r="G1794" s="247"/>
      <c r="H1794" s="247"/>
      <c r="I1794" s="247"/>
      <c r="J1794" s="247"/>
      <c r="K1794" s="60"/>
    </row>
    <row r="1795" spans="2:11" x14ac:dyDescent="0.2">
      <c r="B1795" s="51"/>
      <c r="C1795" s="81"/>
      <c r="D1795" s="81"/>
      <c r="E1795" s="81"/>
      <c r="F1795" s="100"/>
      <c r="G1795" s="247"/>
      <c r="H1795" s="247"/>
      <c r="I1795" s="247"/>
      <c r="J1795" s="247"/>
      <c r="K1795" s="60"/>
    </row>
    <row r="1796" spans="2:11" x14ac:dyDescent="0.2">
      <c r="B1796" s="51"/>
      <c r="C1796" s="81"/>
      <c r="D1796" s="81"/>
      <c r="E1796" s="81"/>
      <c r="F1796" s="100"/>
      <c r="G1796" s="247"/>
      <c r="H1796" s="247"/>
      <c r="I1796" s="247"/>
      <c r="J1796" s="247"/>
      <c r="K1796" s="60"/>
    </row>
    <row r="1797" spans="2:11" x14ac:dyDescent="0.2">
      <c r="B1797" s="51"/>
      <c r="C1797" s="81"/>
      <c r="D1797" s="81"/>
      <c r="E1797" s="81"/>
      <c r="F1797" s="100"/>
      <c r="G1797" s="247"/>
      <c r="H1797" s="247"/>
      <c r="I1797" s="247"/>
      <c r="J1797" s="247"/>
      <c r="K1797" s="60"/>
    </row>
    <row r="1798" spans="2:11" x14ac:dyDescent="0.2">
      <c r="B1798" s="51"/>
      <c r="C1798" s="81"/>
      <c r="D1798" s="81"/>
      <c r="E1798" s="81"/>
      <c r="F1798" s="100"/>
      <c r="G1798" s="247"/>
      <c r="H1798" s="247"/>
      <c r="I1798" s="247"/>
      <c r="J1798" s="247"/>
      <c r="K1798" s="60"/>
    </row>
    <row r="1799" spans="2:11" x14ac:dyDescent="0.2">
      <c r="B1799" s="51"/>
      <c r="C1799" s="81"/>
      <c r="D1799" s="81"/>
      <c r="E1799" s="81"/>
      <c r="F1799" s="100"/>
      <c r="G1799" s="247"/>
      <c r="H1799" s="247"/>
      <c r="I1799" s="247"/>
      <c r="J1799" s="247"/>
      <c r="K1799" s="60"/>
    </row>
    <row r="1800" spans="2:11" x14ac:dyDescent="0.2">
      <c r="B1800" s="51"/>
      <c r="C1800" s="81"/>
      <c r="D1800" s="81"/>
      <c r="E1800" s="81"/>
      <c r="F1800" s="100"/>
      <c r="G1800" s="247"/>
      <c r="H1800" s="247"/>
      <c r="I1800" s="247"/>
      <c r="J1800" s="247"/>
      <c r="K1800" s="60"/>
    </row>
    <row r="1801" spans="2:11" x14ac:dyDescent="0.2">
      <c r="B1801" s="51"/>
      <c r="C1801" s="81"/>
      <c r="D1801" s="81"/>
      <c r="E1801" s="81"/>
      <c r="F1801" s="100"/>
      <c r="G1801" s="247"/>
      <c r="H1801" s="247"/>
      <c r="I1801" s="247"/>
      <c r="J1801" s="247"/>
      <c r="K1801" s="60"/>
    </row>
    <row r="1802" spans="2:11" x14ac:dyDescent="0.2">
      <c r="B1802" s="51"/>
      <c r="C1802" s="81"/>
      <c r="D1802" s="81"/>
      <c r="E1802" s="81"/>
      <c r="F1802" s="100"/>
      <c r="G1802" s="247"/>
      <c r="H1802" s="247"/>
      <c r="I1802" s="247"/>
      <c r="J1802" s="247"/>
      <c r="K1802" s="60"/>
    </row>
    <row r="1803" spans="2:11" x14ac:dyDescent="0.2">
      <c r="B1803" s="51"/>
      <c r="C1803" s="81"/>
      <c r="D1803" s="81"/>
      <c r="E1803" s="81"/>
      <c r="F1803" s="100"/>
      <c r="G1803" s="247"/>
      <c r="H1803" s="247"/>
      <c r="I1803" s="247"/>
      <c r="J1803" s="247"/>
      <c r="K1803" s="60"/>
    </row>
    <row r="1804" spans="2:11" x14ac:dyDescent="0.2">
      <c r="B1804" s="51"/>
      <c r="C1804" s="81"/>
      <c r="D1804" s="81"/>
      <c r="E1804" s="81"/>
      <c r="F1804" s="100"/>
      <c r="G1804" s="247"/>
      <c r="H1804" s="247"/>
      <c r="I1804" s="247"/>
      <c r="J1804" s="247"/>
      <c r="K1804" s="60"/>
    </row>
    <row r="1805" spans="2:11" x14ac:dyDescent="0.2">
      <c r="B1805" s="51"/>
      <c r="C1805" s="81"/>
      <c r="D1805" s="81"/>
      <c r="E1805" s="81"/>
      <c r="F1805" s="100"/>
      <c r="G1805" s="247"/>
      <c r="H1805" s="247"/>
      <c r="I1805" s="247"/>
      <c r="J1805" s="247"/>
      <c r="K1805" s="60"/>
    </row>
    <row r="1806" spans="2:11" x14ac:dyDescent="0.2">
      <c r="B1806" s="51"/>
      <c r="C1806" s="81"/>
      <c r="D1806" s="81"/>
      <c r="E1806" s="81"/>
      <c r="F1806" s="100"/>
      <c r="G1806" s="247"/>
      <c r="H1806" s="247"/>
      <c r="I1806" s="247"/>
      <c r="J1806" s="247"/>
      <c r="K1806" s="60"/>
    </row>
    <row r="1807" spans="2:11" x14ac:dyDescent="0.2">
      <c r="B1807" s="51"/>
      <c r="C1807" s="81"/>
      <c r="D1807" s="81"/>
      <c r="E1807" s="81"/>
      <c r="F1807" s="100"/>
      <c r="G1807" s="247"/>
      <c r="H1807" s="247"/>
      <c r="I1807" s="247"/>
      <c r="J1807" s="247"/>
      <c r="K1807" s="60"/>
    </row>
    <row r="1808" spans="2:11" x14ac:dyDescent="0.2">
      <c r="B1808" s="51"/>
      <c r="C1808" s="81"/>
      <c r="D1808" s="81"/>
      <c r="E1808" s="81"/>
      <c r="F1808" s="100"/>
      <c r="G1808" s="247"/>
      <c r="H1808" s="247"/>
      <c r="I1808" s="247"/>
      <c r="J1808" s="247"/>
      <c r="K1808" s="60"/>
    </row>
    <row r="1809" spans="2:11" x14ac:dyDescent="0.2">
      <c r="B1809" s="51"/>
      <c r="C1809" s="81"/>
      <c r="D1809" s="81"/>
      <c r="E1809" s="81"/>
      <c r="F1809" s="100"/>
      <c r="G1809" s="247"/>
      <c r="H1809" s="247"/>
      <c r="I1809" s="247"/>
      <c r="J1809" s="247"/>
      <c r="K1809" s="60"/>
    </row>
    <row r="1810" spans="2:11" x14ac:dyDescent="0.2">
      <c r="B1810" s="51"/>
      <c r="C1810" s="81"/>
      <c r="D1810" s="81"/>
      <c r="E1810" s="81"/>
      <c r="F1810" s="100"/>
      <c r="G1810" s="247"/>
      <c r="H1810" s="247"/>
      <c r="I1810" s="247"/>
      <c r="J1810" s="247"/>
      <c r="K1810" s="60"/>
    </row>
    <row r="1811" spans="2:11" x14ac:dyDescent="0.2">
      <c r="B1811" s="51"/>
      <c r="C1811" s="81"/>
      <c r="D1811" s="81"/>
      <c r="E1811" s="81"/>
      <c r="F1811" s="100"/>
      <c r="G1811" s="247"/>
      <c r="H1811" s="247"/>
      <c r="I1811" s="247"/>
      <c r="J1811" s="247"/>
      <c r="K1811" s="60"/>
    </row>
    <row r="1812" spans="2:11" x14ac:dyDescent="0.2">
      <c r="B1812" s="51"/>
      <c r="C1812" s="81"/>
      <c r="D1812" s="81"/>
      <c r="E1812" s="81"/>
      <c r="F1812" s="100"/>
      <c r="G1812" s="247"/>
      <c r="H1812" s="247"/>
      <c r="I1812" s="247"/>
      <c r="J1812" s="247"/>
      <c r="K1812" s="60"/>
    </row>
    <row r="1813" spans="2:11" x14ac:dyDescent="0.2">
      <c r="B1813" s="51"/>
      <c r="C1813" s="81"/>
      <c r="D1813" s="81"/>
      <c r="E1813" s="81"/>
      <c r="F1813" s="100"/>
      <c r="G1813" s="247"/>
      <c r="H1813" s="247"/>
      <c r="I1813" s="247"/>
      <c r="J1813" s="247"/>
      <c r="K1813" s="60"/>
    </row>
    <row r="1814" spans="2:11" x14ac:dyDescent="0.2">
      <c r="B1814" s="51"/>
      <c r="C1814" s="81"/>
      <c r="D1814" s="81"/>
      <c r="E1814" s="81"/>
      <c r="F1814" s="100"/>
      <c r="G1814" s="247"/>
      <c r="H1814" s="247"/>
      <c r="I1814" s="247"/>
      <c r="J1814" s="247"/>
      <c r="K1814" s="60"/>
    </row>
    <row r="1815" spans="2:11" x14ac:dyDescent="0.2">
      <c r="B1815" s="51"/>
      <c r="C1815" s="81"/>
      <c r="D1815" s="81"/>
      <c r="E1815" s="81"/>
      <c r="F1815" s="100"/>
      <c r="G1815" s="247"/>
      <c r="H1815" s="247"/>
      <c r="I1815" s="247"/>
      <c r="J1815" s="247"/>
      <c r="K1815" s="60"/>
    </row>
    <row r="1816" spans="2:11" x14ac:dyDescent="0.2">
      <c r="B1816" s="51"/>
      <c r="C1816" s="81"/>
      <c r="D1816" s="81"/>
      <c r="E1816" s="81"/>
      <c r="F1816" s="100"/>
      <c r="G1816" s="247"/>
      <c r="H1816" s="247"/>
      <c r="I1816" s="247"/>
      <c r="J1816" s="247"/>
      <c r="K1816" s="60"/>
    </row>
    <row r="1817" spans="2:11" x14ac:dyDescent="0.2">
      <c r="B1817" s="51"/>
      <c r="C1817" s="81"/>
      <c r="D1817" s="81"/>
      <c r="E1817" s="81"/>
      <c r="F1817" s="100"/>
      <c r="G1817" s="247"/>
      <c r="H1817" s="247"/>
      <c r="I1817" s="247"/>
      <c r="J1817" s="247"/>
      <c r="K1817" s="60"/>
    </row>
    <row r="1818" spans="2:11" x14ac:dyDescent="0.2">
      <c r="B1818" s="51"/>
      <c r="C1818" s="81"/>
      <c r="D1818" s="81"/>
      <c r="E1818" s="81"/>
      <c r="F1818" s="100"/>
      <c r="G1818" s="247"/>
      <c r="H1818" s="247"/>
      <c r="I1818" s="247"/>
      <c r="J1818" s="247"/>
      <c r="K1818" s="60"/>
    </row>
    <row r="1819" spans="2:11" x14ac:dyDescent="0.2">
      <c r="B1819" s="51"/>
      <c r="C1819" s="81"/>
      <c r="D1819" s="81"/>
      <c r="E1819" s="81"/>
      <c r="F1819" s="100"/>
      <c r="G1819" s="247"/>
      <c r="H1819" s="247"/>
      <c r="I1819" s="247"/>
      <c r="J1819" s="247"/>
      <c r="K1819" s="60"/>
    </row>
    <row r="1820" spans="2:11" x14ac:dyDescent="0.2">
      <c r="B1820" s="51"/>
      <c r="C1820" s="81"/>
      <c r="D1820" s="81"/>
      <c r="E1820" s="81"/>
      <c r="F1820" s="100"/>
      <c r="G1820" s="247"/>
      <c r="H1820" s="247"/>
      <c r="I1820" s="247"/>
      <c r="J1820" s="247"/>
      <c r="K1820" s="60"/>
    </row>
    <row r="1821" spans="2:11" x14ac:dyDescent="0.2">
      <c r="B1821" s="51"/>
      <c r="C1821" s="81"/>
      <c r="D1821" s="81"/>
      <c r="E1821" s="81"/>
      <c r="F1821" s="100"/>
      <c r="G1821" s="247"/>
      <c r="H1821" s="247"/>
      <c r="I1821" s="247"/>
      <c r="J1821" s="247"/>
      <c r="K1821" s="60"/>
    </row>
    <row r="1822" spans="2:11" x14ac:dyDescent="0.2">
      <c r="B1822" s="51"/>
      <c r="C1822" s="81"/>
      <c r="D1822" s="81"/>
      <c r="E1822" s="81"/>
      <c r="F1822" s="100"/>
      <c r="G1822" s="247"/>
      <c r="H1822" s="247"/>
      <c r="I1822" s="247"/>
      <c r="J1822" s="247"/>
      <c r="K1822" s="60"/>
    </row>
    <row r="1823" spans="2:11" x14ac:dyDescent="0.2">
      <c r="B1823" s="51"/>
      <c r="C1823" s="81"/>
      <c r="D1823" s="81"/>
      <c r="E1823" s="81"/>
      <c r="F1823" s="100"/>
      <c r="G1823" s="247"/>
      <c r="H1823" s="247"/>
      <c r="I1823" s="247"/>
      <c r="J1823" s="247"/>
      <c r="K1823" s="60"/>
    </row>
    <row r="1824" spans="2:11" x14ac:dyDescent="0.2">
      <c r="B1824" s="51"/>
      <c r="C1824" s="81"/>
      <c r="D1824" s="81"/>
      <c r="E1824" s="81"/>
      <c r="F1824" s="100"/>
      <c r="G1824" s="247"/>
      <c r="H1824" s="247"/>
      <c r="I1824" s="247"/>
      <c r="J1824" s="247"/>
      <c r="K1824" s="60"/>
    </row>
    <row r="1825" spans="2:11" x14ac:dyDescent="0.2">
      <c r="B1825" s="51"/>
      <c r="C1825" s="81"/>
      <c r="D1825" s="81"/>
      <c r="E1825" s="81"/>
      <c r="F1825" s="100"/>
      <c r="G1825" s="247"/>
      <c r="H1825" s="247"/>
      <c r="I1825" s="247"/>
      <c r="J1825" s="247"/>
      <c r="K1825" s="60"/>
    </row>
    <row r="1826" spans="2:11" x14ac:dyDescent="0.2">
      <c r="B1826" s="51"/>
      <c r="C1826" s="81"/>
      <c r="D1826" s="81"/>
      <c r="E1826" s="81"/>
      <c r="F1826" s="100"/>
      <c r="G1826" s="247"/>
      <c r="H1826" s="247"/>
      <c r="I1826" s="247"/>
      <c r="J1826" s="247"/>
      <c r="K1826" s="60"/>
    </row>
    <row r="1827" spans="2:11" x14ac:dyDescent="0.2">
      <c r="B1827" s="51"/>
      <c r="C1827" s="81"/>
      <c r="D1827" s="81"/>
      <c r="E1827" s="81"/>
      <c r="F1827" s="100"/>
      <c r="G1827" s="247"/>
      <c r="H1827" s="247"/>
      <c r="I1827" s="247"/>
      <c r="J1827" s="247"/>
      <c r="K1827" s="60"/>
    </row>
    <row r="1828" spans="2:11" x14ac:dyDescent="0.2">
      <c r="B1828" s="51"/>
      <c r="C1828" s="81"/>
      <c r="D1828" s="81"/>
      <c r="E1828" s="81"/>
      <c r="F1828" s="100"/>
      <c r="G1828" s="247"/>
      <c r="H1828" s="247"/>
      <c r="I1828" s="247"/>
      <c r="J1828" s="247"/>
      <c r="K1828" s="60"/>
    </row>
    <row r="1829" spans="2:11" x14ac:dyDescent="0.2">
      <c r="B1829" s="51"/>
      <c r="C1829" s="81"/>
      <c r="D1829" s="81"/>
      <c r="E1829" s="81"/>
      <c r="F1829" s="100"/>
      <c r="G1829" s="247"/>
      <c r="H1829" s="247"/>
      <c r="I1829" s="247"/>
      <c r="J1829" s="247"/>
      <c r="K1829" s="60"/>
    </row>
    <row r="1830" spans="2:11" x14ac:dyDescent="0.2">
      <c r="B1830" s="51"/>
      <c r="C1830" s="81"/>
      <c r="D1830" s="81"/>
      <c r="E1830" s="81"/>
      <c r="F1830" s="100"/>
      <c r="G1830" s="247"/>
      <c r="H1830" s="247"/>
      <c r="I1830" s="247"/>
      <c r="J1830" s="247"/>
      <c r="K1830" s="60"/>
    </row>
    <row r="1831" spans="2:11" x14ac:dyDescent="0.2">
      <c r="B1831" s="51"/>
      <c r="C1831" s="81"/>
      <c r="D1831" s="81"/>
      <c r="E1831" s="81"/>
      <c r="F1831" s="100"/>
      <c r="G1831" s="247"/>
      <c r="H1831" s="247"/>
      <c r="I1831" s="247"/>
      <c r="J1831" s="247"/>
      <c r="K1831" s="60"/>
    </row>
    <row r="1832" spans="2:11" x14ac:dyDescent="0.2">
      <c r="B1832" s="51"/>
      <c r="C1832" s="81"/>
      <c r="D1832" s="81"/>
      <c r="E1832" s="81"/>
      <c r="F1832" s="100"/>
      <c r="G1832" s="247"/>
      <c r="H1832" s="247"/>
      <c r="I1832" s="247"/>
      <c r="J1832" s="247"/>
      <c r="K1832" s="60"/>
    </row>
    <row r="1833" spans="2:11" x14ac:dyDescent="0.2">
      <c r="B1833" s="51"/>
      <c r="C1833" s="81"/>
      <c r="D1833" s="81"/>
      <c r="E1833" s="81"/>
      <c r="F1833" s="100"/>
      <c r="G1833" s="247"/>
      <c r="H1833" s="247"/>
      <c r="I1833" s="247"/>
      <c r="J1833" s="247"/>
      <c r="K1833" s="60"/>
    </row>
    <row r="1834" spans="2:11" x14ac:dyDescent="0.2">
      <c r="B1834" s="51"/>
      <c r="C1834" s="81"/>
      <c r="D1834" s="81"/>
      <c r="E1834" s="81"/>
      <c r="F1834" s="100"/>
      <c r="G1834" s="247"/>
      <c r="H1834" s="247"/>
      <c r="I1834" s="247"/>
      <c r="J1834" s="247"/>
      <c r="K1834" s="60"/>
    </row>
    <row r="1835" spans="2:11" x14ac:dyDescent="0.2">
      <c r="B1835" s="51"/>
      <c r="C1835" s="81"/>
      <c r="D1835" s="81"/>
      <c r="E1835" s="81"/>
      <c r="F1835" s="100"/>
      <c r="G1835" s="247"/>
      <c r="H1835" s="247"/>
      <c r="I1835" s="247"/>
      <c r="J1835" s="247"/>
      <c r="K1835" s="60"/>
    </row>
    <row r="1836" spans="2:11" x14ac:dyDescent="0.2">
      <c r="B1836" s="51"/>
      <c r="C1836" s="81"/>
      <c r="D1836" s="81"/>
      <c r="E1836" s="81"/>
      <c r="F1836" s="100"/>
      <c r="G1836" s="247"/>
      <c r="H1836" s="247"/>
      <c r="I1836" s="247"/>
      <c r="J1836" s="247"/>
      <c r="K1836" s="60"/>
    </row>
    <row r="1837" spans="2:11" x14ac:dyDescent="0.2">
      <c r="B1837" s="51"/>
      <c r="C1837" s="81"/>
      <c r="D1837" s="81"/>
      <c r="E1837" s="81"/>
      <c r="F1837" s="100"/>
      <c r="G1837" s="247"/>
      <c r="H1837" s="247"/>
      <c r="I1837" s="247"/>
      <c r="J1837" s="247"/>
      <c r="K1837" s="60"/>
    </row>
    <row r="1838" spans="2:11" x14ac:dyDescent="0.2">
      <c r="B1838" s="51"/>
      <c r="C1838" s="81"/>
      <c r="D1838" s="81"/>
      <c r="E1838" s="81"/>
      <c r="F1838" s="100"/>
      <c r="G1838" s="247"/>
      <c r="H1838" s="247"/>
      <c r="I1838" s="247"/>
      <c r="J1838" s="247"/>
      <c r="K1838" s="60"/>
    </row>
    <row r="1839" spans="2:11" x14ac:dyDescent="0.2">
      <c r="B1839" s="51"/>
      <c r="C1839" s="81"/>
      <c r="D1839" s="81"/>
      <c r="E1839" s="81"/>
      <c r="F1839" s="100"/>
      <c r="G1839" s="247"/>
      <c r="H1839" s="247"/>
      <c r="I1839" s="247"/>
      <c r="J1839" s="247"/>
      <c r="K1839" s="60"/>
    </row>
    <row r="1840" spans="2:11" x14ac:dyDescent="0.2">
      <c r="B1840" s="51"/>
      <c r="C1840" s="81"/>
      <c r="D1840" s="81"/>
      <c r="E1840" s="81"/>
      <c r="F1840" s="100"/>
      <c r="G1840" s="247"/>
      <c r="H1840" s="247"/>
      <c r="I1840" s="247"/>
      <c r="J1840" s="247"/>
      <c r="K1840" s="60"/>
    </row>
    <row r="1841" spans="2:11" x14ac:dyDescent="0.2">
      <c r="B1841" s="51"/>
      <c r="C1841" s="81"/>
      <c r="D1841" s="81"/>
      <c r="E1841" s="81"/>
      <c r="F1841" s="100"/>
      <c r="G1841" s="247"/>
      <c r="H1841" s="247"/>
      <c r="I1841" s="247"/>
      <c r="J1841" s="247"/>
      <c r="K1841" s="60"/>
    </row>
    <row r="1842" spans="2:11" x14ac:dyDescent="0.2">
      <c r="B1842" s="51"/>
      <c r="C1842" s="81"/>
      <c r="D1842" s="81"/>
      <c r="E1842" s="81"/>
      <c r="F1842" s="100"/>
      <c r="G1842" s="247"/>
      <c r="H1842" s="247"/>
      <c r="I1842" s="247"/>
      <c r="J1842" s="247"/>
      <c r="K1842" s="60"/>
    </row>
    <row r="1843" spans="2:11" x14ac:dyDescent="0.2">
      <c r="B1843" s="51"/>
      <c r="C1843" s="81"/>
      <c r="D1843" s="81"/>
      <c r="E1843" s="81"/>
      <c r="F1843" s="100"/>
      <c r="G1843" s="247"/>
      <c r="H1843" s="247"/>
      <c r="I1843" s="247"/>
      <c r="J1843" s="247"/>
      <c r="K1843" s="60"/>
    </row>
    <row r="1844" spans="2:11" x14ac:dyDescent="0.2">
      <c r="B1844" s="51"/>
      <c r="C1844" s="81"/>
      <c r="D1844" s="81"/>
      <c r="E1844" s="81"/>
      <c r="F1844" s="100"/>
      <c r="G1844" s="247"/>
      <c r="H1844" s="247"/>
      <c r="I1844" s="247"/>
      <c r="J1844" s="247"/>
      <c r="K1844" s="60"/>
    </row>
    <row r="1845" spans="2:11" x14ac:dyDescent="0.2">
      <c r="B1845" s="51"/>
      <c r="C1845" s="81"/>
      <c r="D1845" s="81"/>
      <c r="E1845" s="81"/>
      <c r="F1845" s="100"/>
      <c r="G1845" s="247"/>
      <c r="H1845" s="247"/>
      <c r="I1845" s="247"/>
      <c r="J1845" s="247"/>
      <c r="K1845" s="60"/>
    </row>
    <row r="1846" spans="2:11" x14ac:dyDescent="0.2">
      <c r="B1846" s="51"/>
      <c r="C1846" s="81"/>
      <c r="D1846" s="81"/>
      <c r="E1846" s="81"/>
      <c r="F1846" s="100"/>
      <c r="G1846" s="247"/>
      <c r="H1846" s="247"/>
      <c r="I1846" s="247"/>
      <c r="J1846" s="247"/>
      <c r="K1846" s="60"/>
    </row>
    <row r="1847" spans="2:11" x14ac:dyDescent="0.2">
      <c r="B1847" s="51"/>
      <c r="C1847" s="81"/>
      <c r="D1847" s="81"/>
      <c r="E1847" s="81"/>
      <c r="F1847" s="100"/>
      <c r="G1847" s="247"/>
      <c r="H1847" s="247"/>
      <c r="I1847" s="247"/>
      <c r="J1847" s="247"/>
      <c r="K1847" s="60"/>
    </row>
    <row r="1848" spans="2:11" x14ac:dyDescent="0.2">
      <c r="B1848" s="51"/>
      <c r="C1848" s="81"/>
      <c r="D1848" s="81"/>
      <c r="E1848" s="81"/>
      <c r="F1848" s="100"/>
      <c r="G1848" s="247"/>
      <c r="H1848" s="247"/>
      <c r="I1848" s="247"/>
      <c r="J1848" s="247"/>
      <c r="K1848" s="60"/>
    </row>
    <row r="1849" spans="2:11" x14ac:dyDescent="0.2">
      <c r="B1849" s="51"/>
      <c r="C1849" s="81"/>
      <c r="D1849" s="81"/>
      <c r="E1849" s="81"/>
      <c r="F1849" s="100"/>
      <c r="G1849" s="247"/>
      <c r="H1849" s="247"/>
      <c r="I1849" s="247"/>
      <c r="J1849" s="247"/>
      <c r="K1849" s="60"/>
    </row>
    <row r="1850" spans="2:11" x14ac:dyDescent="0.2">
      <c r="B1850" s="51"/>
      <c r="C1850" s="81"/>
      <c r="D1850" s="81"/>
      <c r="E1850" s="81"/>
      <c r="F1850" s="100"/>
      <c r="G1850" s="247"/>
      <c r="H1850" s="247"/>
      <c r="I1850" s="247"/>
      <c r="J1850" s="247"/>
      <c r="K1850" s="60"/>
    </row>
    <row r="1851" spans="2:11" x14ac:dyDescent="0.2">
      <c r="B1851" s="51"/>
      <c r="C1851" s="81"/>
      <c r="D1851" s="81"/>
      <c r="E1851" s="81"/>
      <c r="F1851" s="100"/>
      <c r="G1851" s="247"/>
      <c r="H1851" s="247"/>
      <c r="I1851" s="247"/>
      <c r="J1851" s="247"/>
      <c r="K1851" s="60"/>
    </row>
    <row r="1852" spans="2:11" x14ac:dyDescent="0.2">
      <c r="B1852" s="51"/>
      <c r="C1852" s="81"/>
      <c r="D1852" s="81"/>
      <c r="E1852" s="81"/>
      <c r="F1852" s="100"/>
      <c r="G1852" s="247"/>
      <c r="H1852" s="247"/>
      <c r="I1852" s="247"/>
      <c r="J1852" s="247"/>
      <c r="K1852" s="60"/>
    </row>
    <row r="1853" spans="2:11" x14ac:dyDescent="0.2">
      <c r="B1853" s="51"/>
      <c r="C1853" s="81"/>
      <c r="D1853" s="81"/>
      <c r="E1853" s="81"/>
      <c r="F1853" s="100"/>
      <c r="G1853" s="247"/>
      <c r="H1853" s="247"/>
      <c r="I1853" s="247"/>
      <c r="J1853" s="247"/>
      <c r="K1853" s="60"/>
    </row>
    <row r="1854" spans="2:11" x14ac:dyDescent="0.2">
      <c r="B1854" s="51"/>
      <c r="C1854" s="81"/>
      <c r="D1854" s="81"/>
      <c r="E1854" s="81"/>
      <c r="F1854" s="100"/>
      <c r="G1854" s="247"/>
      <c r="H1854" s="247"/>
      <c r="I1854" s="247"/>
      <c r="J1854" s="247"/>
      <c r="K1854" s="60"/>
    </row>
    <row r="1855" spans="2:11" x14ac:dyDescent="0.2">
      <c r="B1855" s="51"/>
      <c r="C1855" s="81"/>
      <c r="D1855" s="81"/>
      <c r="E1855" s="81"/>
      <c r="F1855" s="100"/>
      <c r="G1855" s="247"/>
      <c r="H1855" s="247"/>
      <c r="I1855" s="247"/>
      <c r="J1855" s="247"/>
      <c r="K1855" s="60"/>
    </row>
    <row r="1856" spans="2:11" x14ac:dyDescent="0.2">
      <c r="B1856" s="51"/>
      <c r="C1856" s="81"/>
      <c r="D1856" s="81"/>
      <c r="E1856" s="81"/>
      <c r="F1856" s="100"/>
      <c r="G1856" s="247"/>
      <c r="H1856" s="247"/>
      <c r="I1856" s="247"/>
      <c r="J1856" s="247"/>
      <c r="K1856" s="60"/>
    </row>
    <row r="1857" spans="2:11" x14ac:dyDescent="0.2">
      <c r="B1857" s="51"/>
      <c r="C1857" s="81"/>
      <c r="D1857" s="81"/>
      <c r="E1857" s="81"/>
      <c r="F1857" s="100"/>
      <c r="G1857" s="247"/>
      <c r="H1857" s="247"/>
      <c r="I1857" s="247"/>
      <c r="J1857" s="247"/>
      <c r="K1857" s="60"/>
    </row>
    <row r="1858" spans="2:11" x14ac:dyDescent="0.2">
      <c r="B1858" s="51"/>
      <c r="C1858" s="81"/>
      <c r="D1858" s="81"/>
      <c r="E1858" s="81"/>
      <c r="F1858" s="100"/>
      <c r="G1858" s="247"/>
      <c r="H1858" s="247"/>
      <c r="I1858" s="247"/>
      <c r="J1858" s="247"/>
      <c r="K1858" s="60"/>
    </row>
    <row r="1859" spans="2:11" x14ac:dyDescent="0.2">
      <c r="B1859" s="51"/>
      <c r="C1859" s="81"/>
      <c r="D1859" s="81"/>
      <c r="E1859" s="81"/>
      <c r="F1859" s="100"/>
      <c r="G1859" s="247"/>
      <c r="H1859" s="247"/>
      <c r="I1859" s="247"/>
      <c r="J1859" s="247"/>
      <c r="K1859" s="60"/>
    </row>
    <row r="1860" spans="2:11" x14ac:dyDescent="0.2">
      <c r="B1860" s="51"/>
      <c r="C1860" s="81"/>
      <c r="D1860" s="81"/>
      <c r="E1860" s="81"/>
      <c r="F1860" s="100"/>
      <c r="G1860" s="247"/>
      <c r="H1860" s="247"/>
      <c r="I1860" s="247"/>
      <c r="J1860" s="247"/>
      <c r="K1860" s="60"/>
    </row>
    <row r="1861" spans="2:11" x14ac:dyDescent="0.2">
      <c r="B1861" s="51"/>
      <c r="C1861" s="81"/>
      <c r="D1861" s="81"/>
      <c r="E1861" s="81"/>
      <c r="F1861" s="100"/>
      <c r="G1861" s="247"/>
      <c r="H1861" s="247"/>
      <c r="I1861" s="247"/>
      <c r="J1861" s="247"/>
      <c r="K1861" s="60"/>
    </row>
    <row r="1862" spans="2:11" x14ac:dyDescent="0.2">
      <c r="B1862" s="51"/>
      <c r="C1862" s="81"/>
      <c r="D1862" s="81"/>
      <c r="E1862" s="81"/>
      <c r="F1862" s="100"/>
      <c r="G1862" s="247"/>
      <c r="H1862" s="247"/>
      <c r="I1862" s="247"/>
      <c r="J1862" s="247"/>
      <c r="K1862" s="60"/>
    </row>
    <row r="1863" spans="2:11" x14ac:dyDescent="0.2">
      <c r="B1863" s="51"/>
      <c r="C1863" s="81"/>
      <c r="D1863" s="81"/>
      <c r="E1863" s="81"/>
      <c r="F1863" s="100"/>
      <c r="G1863" s="247"/>
      <c r="H1863" s="247"/>
      <c r="I1863" s="247"/>
      <c r="J1863" s="247"/>
      <c r="K1863" s="60"/>
    </row>
    <row r="1864" spans="2:11" x14ac:dyDescent="0.2">
      <c r="B1864" s="51"/>
      <c r="C1864" s="81"/>
      <c r="D1864" s="81"/>
      <c r="E1864" s="81"/>
      <c r="F1864" s="100"/>
      <c r="G1864" s="247"/>
      <c r="H1864" s="247"/>
      <c r="I1864" s="247"/>
      <c r="J1864" s="247"/>
      <c r="K1864" s="60"/>
    </row>
    <row r="1865" spans="2:11" x14ac:dyDescent="0.2">
      <c r="B1865" s="51"/>
      <c r="C1865" s="81"/>
      <c r="D1865" s="81"/>
      <c r="E1865" s="81"/>
      <c r="F1865" s="100"/>
      <c r="G1865" s="247"/>
      <c r="H1865" s="247"/>
      <c r="I1865" s="247"/>
      <c r="J1865" s="247"/>
      <c r="K1865" s="60"/>
    </row>
    <row r="1866" spans="2:11" x14ac:dyDescent="0.2">
      <c r="B1866" s="51"/>
      <c r="C1866" s="81"/>
      <c r="D1866" s="81"/>
      <c r="E1866" s="81"/>
      <c r="F1866" s="100"/>
      <c r="G1866" s="247"/>
      <c r="H1866" s="247"/>
      <c r="I1866" s="247"/>
      <c r="J1866" s="247"/>
      <c r="K1866" s="60"/>
    </row>
    <row r="1867" spans="2:11" x14ac:dyDescent="0.2">
      <c r="B1867" s="51"/>
      <c r="C1867" s="81"/>
      <c r="D1867" s="81"/>
      <c r="E1867" s="81"/>
      <c r="F1867" s="100"/>
      <c r="G1867" s="247"/>
      <c r="H1867" s="247"/>
      <c r="I1867" s="247"/>
      <c r="J1867" s="247"/>
      <c r="K1867" s="60"/>
    </row>
    <row r="1868" spans="2:11" x14ac:dyDescent="0.2">
      <c r="B1868" s="51"/>
      <c r="C1868" s="81"/>
      <c r="D1868" s="81"/>
      <c r="E1868" s="81"/>
      <c r="F1868" s="100"/>
      <c r="G1868" s="247"/>
      <c r="H1868" s="247"/>
      <c r="I1868" s="247"/>
      <c r="J1868" s="247"/>
      <c r="K1868" s="60"/>
    </row>
    <row r="1869" spans="2:11" x14ac:dyDescent="0.2">
      <c r="B1869" s="51"/>
      <c r="C1869" s="81"/>
      <c r="D1869" s="81"/>
      <c r="E1869" s="81"/>
      <c r="F1869" s="100"/>
      <c r="G1869" s="247"/>
      <c r="H1869" s="247"/>
      <c r="I1869" s="247"/>
      <c r="J1869" s="247"/>
      <c r="K1869" s="60"/>
    </row>
    <row r="1870" spans="2:11" x14ac:dyDescent="0.2">
      <c r="B1870" s="51"/>
      <c r="C1870" s="81"/>
      <c r="D1870" s="81"/>
      <c r="E1870" s="81"/>
      <c r="F1870" s="100"/>
      <c r="G1870" s="247"/>
      <c r="H1870" s="247"/>
      <c r="I1870" s="247"/>
      <c r="J1870" s="247"/>
      <c r="K1870" s="60"/>
    </row>
    <row r="1871" spans="2:11" x14ac:dyDescent="0.2">
      <c r="B1871" s="51"/>
      <c r="C1871" s="81"/>
      <c r="D1871" s="81"/>
      <c r="E1871" s="81"/>
      <c r="F1871" s="100"/>
      <c r="G1871" s="247"/>
      <c r="H1871" s="247"/>
      <c r="I1871" s="247"/>
      <c r="J1871" s="247"/>
      <c r="K1871" s="60"/>
    </row>
    <row r="1872" spans="2:11" x14ac:dyDescent="0.2">
      <c r="B1872" s="51"/>
      <c r="C1872" s="81"/>
      <c r="D1872" s="81"/>
      <c r="E1872" s="81"/>
      <c r="F1872" s="100"/>
      <c r="G1872" s="247"/>
      <c r="H1872" s="247"/>
      <c r="I1872" s="247"/>
      <c r="J1872" s="247"/>
      <c r="K1872" s="60"/>
    </row>
    <row r="1873" spans="2:11" x14ac:dyDescent="0.2">
      <c r="B1873" s="51"/>
      <c r="C1873" s="81"/>
      <c r="D1873" s="81"/>
      <c r="E1873" s="81"/>
      <c r="F1873" s="100"/>
      <c r="G1873" s="247"/>
      <c r="H1873" s="247"/>
      <c r="I1873" s="247"/>
      <c r="J1873" s="247"/>
      <c r="K1873" s="60"/>
    </row>
    <row r="1874" spans="2:11" x14ac:dyDescent="0.2">
      <c r="B1874" s="51"/>
      <c r="C1874" s="81"/>
      <c r="D1874" s="81"/>
      <c r="E1874" s="81"/>
      <c r="F1874" s="100"/>
      <c r="G1874" s="247"/>
      <c r="H1874" s="247"/>
      <c r="I1874" s="247"/>
      <c r="J1874" s="247"/>
      <c r="K1874" s="60"/>
    </row>
    <row r="1875" spans="2:11" x14ac:dyDescent="0.2">
      <c r="B1875" s="51"/>
      <c r="C1875" s="81"/>
      <c r="D1875" s="81"/>
      <c r="E1875" s="81"/>
      <c r="F1875" s="100"/>
      <c r="G1875" s="247"/>
      <c r="H1875" s="247"/>
      <c r="I1875" s="247"/>
      <c r="J1875" s="247"/>
      <c r="K1875" s="60"/>
    </row>
    <row r="1876" spans="2:11" x14ac:dyDescent="0.2">
      <c r="B1876" s="51"/>
      <c r="C1876" s="81"/>
      <c r="D1876" s="81"/>
      <c r="E1876" s="81"/>
      <c r="F1876" s="100"/>
      <c r="G1876" s="247"/>
      <c r="H1876" s="247"/>
      <c r="I1876" s="247"/>
      <c r="J1876" s="247"/>
      <c r="K1876" s="60"/>
    </row>
    <row r="1877" spans="2:11" x14ac:dyDescent="0.2">
      <c r="B1877" s="51"/>
      <c r="C1877" s="81"/>
      <c r="D1877" s="81"/>
      <c r="E1877" s="81"/>
      <c r="F1877" s="100"/>
      <c r="G1877" s="247"/>
      <c r="H1877" s="247"/>
      <c r="I1877" s="247"/>
      <c r="J1877" s="247"/>
      <c r="K1877" s="60"/>
    </row>
    <row r="1878" spans="2:11" x14ac:dyDescent="0.2">
      <c r="B1878" s="51"/>
      <c r="C1878" s="81"/>
      <c r="D1878" s="81"/>
      <c r="E1878" s="81"/>
      <c r="F1878" s="100"/>
      <c r="G1878" s="247"/>
      <c r="H1878" s="247"/>
      <c r="I1878" s="247"/>
      <c r="J1878" s="247"/>
      <c r="K1878" s="60"/>
    </row>
    <row r="1879" spans="2:11" x14ac:dyDescent="0.2">
      <c r="B1879" s="51"/>
      <c r="C1879" s="81"/>
      <c r="D1879" s="81"/>
      <c r="E1879" s="81"/>
      <c r="F1879" s="100"/>
      <c r="G1879" s="247"/>
      <c r="H1879" s="247"/>
      <c r="I1879" s="247"/>
      <c r="J1879" s="247"/>
      <c r="K1879" s="60"/>
    </row>
    <row r="1880" spans="2:11" x14ac:dyDescent="0.2">
      <c r="B1880" s="51"/>
      <c r="C1880" s="81"/>
      <c r="D1880" s="81"/>
      <c r="E1880" s="81"/>
      <c r="F1880" s="100"/>
      <c r="G1880" s="247"/>
      <c r="H1880" s="247"/>
      <c r="I1880" s="247"/>
      <c r="J1880" s="247"/>
      <c r="K1880" s="60"/>
    </row>
    <row r="1881" spans="2:11" x14ac:dyDescent="0.2">
      <c r="B1881" s="51"/>
      <c r="C1881" s="81"/>
      <c r="D1881" s="81"/>
      <c r="E1881" s="81"/>
      <c r="F1881" s="100"/>
      <c r="G1881" s="247"/>
      <c r="H1881" s="247"/>
      <c r="I1881" s="247"/>
      <c r="J1881" s="247"/>
      <c r="K1881" s="60"/>
    </row>
    <row r="1882" spans="2:11" x14ac:dyDescent="0.2">
      <c r="B1882" s="51"/>
      <c r="C1882" s="81"/>
      <c r="D1882" s="81"/>
      <c r="E1882" s="81"/>
      <c r="F1882" s="100"/>
      <c r="G1882" s="247"/>
      <c r="H1882" s="247"/>
      <c r="I1882" s="247"/>
      <c r="J1882" s="247"/>
      <c r="K1882" s="60"/>
    </row>
    <row r="1883" spans="2:11" x14ac:dyDescent="0.2">
      <c r="B1883" s="51"/>
      <c r="C1883" s="81"/>
      <c r="D1883" s="81"/>
      <c r="E1883" s="81"/>
      <c r="F1883" s="100"/>
      <c r="G1883" s="247"/>
      <c r="H1883" s="247"/>
      <c r="I1883" s="247"/>
      <c r="J1883" s="247"/>
      <c r="K1883" s="60"/>
    </row>
    <row r="1884" spans="2:11" x14ac:dyDescent="0.2">
      <c r="B1884" s="51"/>
      <c r="C1884" s="81"/>
      <c r="D1884" s="81"/>
      <c r="E1884" s="81"/>
      <c r="F1884" s="100"/>
      <c r="G1884" s="247"/>
      <c r="H1884" s="247"/>
      <c r="I1884" s="247"/>
      <c r="J1884" s="247"/>
      <c r="K1884" s="60"/>
    </row>
    <row r="1885" spans="2:11" x14ac:dyDescent="0.2">
      <c r="B1885" s="51"/>
      <c r="C1885" s="81"/>
      <c r="D1885" s="81"/>
      <c r="E1885" s="81"/>
      <c r="F1885" s="100"/>
      <c r="G1885" s="247"/>
      <c r="H1885" s="247"/>
      <c r="I1885" s="247"/>
      <c r="J1885" s="247"/>
      <c r="K1885" s="60"/>
    </row>
    <row r="1886" spans="2:11" x14ac:dyDescent="0.2">
      <c r="B1886" s="51"/>
      <c r="C1886" s="81"/>
      <c r="D1886" s="81"/>
      <c r="E1886" s="81"/>
      <c r="F1886" s="100"/>
      <c r="G1886" s="247"/>
      <c r="H1886" s="247"/>
      <c r="I1886" s="247"/>
      <c r="J1886" s="247"/>
      <c r="K1886" s="60"/>
    </row>
    <row r="1887" spans="2:11" x14ac:dyDescent="0.2">
      <c r="B1887" s="51"/>
      <c r="C1887" s="81"/>
      <c r="D1887" s="81"/>
      <c r="E1887" s="81"/>
      <c r="F1887" s="100"/>
      <c r="G1887" s="247"/>
      <c r="H1887" s="247"/>
      <c r="I1887" s="247"/>
      <c r="J1887" s="247"/>
      <c r="K1887" s="60"/>
    </row>
    <row r="1888" spans="2:11" x14ac:dyDescent="0.2">
      <c r="B1888" s="51"/>
      <c r="C1888" s="81"/>
      <c r="D1888" s="81"/>
      <c r="E1888" s="81"/>
      <c r="F1888" s="100"/>
      <c r="G1888" s="247"/>
      <c r="H1888" s="247"/>
      <c r="I1888" s="247"/>
      <c r="J1888" s="247"/>
      <c r="K1888" s="60"/>
    </row>
    <row r="1889" spans="2:11" x14ac:dyDescent="0.2">
      <c r="B1889" s="51"/>
      <c r="C1889" s="81"/>
      <c r="D1889" s="81"/>
      <c r="E1889" s="81"/>
      <c r="F1889" s="100"/>
      <c r="G1889" s="247"/>
      <c r="H1889" s="247"/>
      <c r="I1889" s="247"/>
      <c r="J1889" s="247"/>
      <c r="K1889" s="60"/>
    </row>
    <row r="1890" spans="2:11" x14ac:dyDescent="0.2">
      <c r="B1890" s="51"/>
      <c r="C1890" s="81"/>
      <c r="D1890" s="81"/>
      <c r="E1890" s="81"/>
      <c r="F1890" s="100"/>
      <c r="G1890" s="247"/>
      <c r="H1890" s="247"/>
      <c r="I1890" s="247"/>
      <c r="J1890" s="247"/>
      <c r="K1890" s="60"/>
    </row>
    <row r="1891" spans="2:11" x14ac:dyDescent="0.2">
      <c r="B1891" s="51"/>
      <c r="C1891" s="81"/>
      <c r="D1891" s="81"/>
      <c r="E1891" s="81"/>
      <c r="F1891" s="100"/>
      <c r="G1891" s="247"/>
      <c r="H1891" s="247"/>
      <c r="I1891" s="247"/>
      <c r="J1891" s="247"/>
      <c r="K1891" s="60"/>
    </row>
    <row r="1892" spans="2:11" x14ac:dyDescent="0.2">
      <c r="B1892" s="51"/>
      <c r="C1892" s="81"/>
      <c r="D1892" s="81"/>
      <c r="E1892" s="81"/>
      <c r="F1892" s="100"/>
      <c r="G1892" s="247"/>
      <c r="H1892" s="247"/>
      <c r="I1892" s="247"/>
      <c r="J1892" s="247"/>
      <c r="K1892" s="60"/>
    </row>
    <row r="1893" spans="2:11" x14ac:dyDescent="0.2">
      <c r="B1893" s="51"/>
      <c r="C1893" s="81"/>
      <c r="D1893" s="81"/>
      <c r="E1893" s="81"/>
      <c r="F1893" s="100"/>
      <c r="G1893" s="247"/>
      <c r="H1893" s="247"/>
      <c r="I1893" s="247"/>
      <c r="J1893" s="247"/>
      <c r="K1893" s="60"/>
    </row>
    <row r="1894" spans="2:11" x14ac:dyDescent="0.2">
      <c r="B1894" s="51"/>
      <c r="C1894" s="81"/>
      <c r="D1894" s="81"/>
      <c r="E1894" s="81"/>
      <c r="F1894" s="100"/>
      <c r="G1894" s="247"/>
      <c r="H1894" s="247"/>
      <c r="I1894" s="247"/>
      <c r="J1894" s="247"/>
      <c r="K1894" s="60"/>
    </row>
    <row r="1895" spans="2:11" x14ac:dyDescent="0.2">
      <c r="B1895" s="51"/>
      <c r="C1895" s="81"/>
      <c r="D1895" s="81"/>
      <c r="E1895" s="81"/>
      <c r="F1895" s="100"/>
      <c r="G1895" s="247"/>
      <c r="H1895" s="247"/>
      <c r="I1895" s="247"/>
      <c r="J1895" s="247"/>
      <c r="K1895" s="60"/>
    </row>
    <row r="1896" spans="2:11" x14ac:dyDescent="0.2">
      <c r="B1896" s="51"/>
      <c r="C1896" s="81"/>
      <c r="D1896" s="81"/>
      <c r="E1896" s="81"/>
      <c r="F1896" s="100"/>
      <c r="G1896" s="247"/>
      <c r="H1896" s="247"/>
      <c r="I1896" s="247"/>
      <c r="J1896" s="247"/>
      <c r="K1896" s="60"/>
    </row>
    <row r="1897" spans="2:11" x14ac:dyDescent="0.2">
      <c r="B1897" s="51"/>
      <c r="C1897" s="81"/>
      <c r="D1897" s="81"/>
      <c r="E1897" s="81"/>
      <c r="F1897" s="100"/>
      <c r="G1897" s="247"/>
      <c r="H1897" s="247"/>
      <c r="I1897" s="247"/>
      <c r="J1897" s="247"/>
      <c r="K1897" s="60"/>
    </row>
    <row r="1898" spans="2:11" x14ac:dyDescent="0.2">
      <c r="B1898" s="51"/>
      <c r="C1898" s="81"/>
      <c r="D1898" s="81"/>
      <c r="E1898" s="81"/>
      <c r="F1898" s="100"/>
      <c r="G1898" s="247"/>
      <c r="H1898" s="247"/>
      <c r="I1898" s="247"/>
      <c r="J1898" s="247"/>
      <c r="K1898" s="60"/>
    </row>
    <row r="1899" spans="2:11" x14ac:dyDescent="0.2">
      <c r="B1899" s="51"/>
      <c r="C1899" s="81"/>
      <c r="D1899" s="81"/>
      <c r="E1899" s="81"/>
      <c r="F1899" s="100"/>
      <c r="G1899" s="247"/>
      <c r="H1899" s="247"/>
      <c r="I1899" s="247"/>
      <c r="J1899" s="247"/>
      <c r="K1899" s="60"/>
    </row>
    <row r="1900" spans="2:11" x14ac:dyDescent="0.2">
      <c r="B1900" s="51"/>
      <c r="C1900" s="81"/>
      <c r="D1900" s="81"/>
      <c r="E1900" s="81"/>
      <c r="F1900" s="100"/>
      <c r="G1900" s="247"/>
      <c r="H1900" s="247"/>
      <c r="I1900" s="247"/>
      <c r="J1900" s="247"/>
      <c r="K1900" s="60"/>
    </row>
    <row r="1901" spans="2:11" x14ac:dyDescent="0.2">
      <c r="B1901" s="51"/>
      <c r="C1901" s="81"/>
      <c r="D1901" s="81"/>
      <c r="E1901" s="81"/>
      <c r="F1901" s="100"/>
      <c r="G1901" s="247"/>
      <c r="H1901" s="247"/>
      <c r="I1901" s="247"/>
      <c r="J1901" s="247"/>
      <c r="K1901" s="60"/>
    </row>
    <row r="1902" spans="2:11" x14ac:dyDescent="0.2">
      <c r="B1902" s="51"/>
      <c r="C1902" s="81"/>
      <c r="D1902" s="81"/>
      <c r="E1902" s="81"/>
      <c r="F1902" s="100"/>
      <c r="G1902" s="247"/>
      <c r="H1902" s="247"/>
      <c r="I1902" s="247"/>
      <c r="J1902" s="247"/>
      <c r="K1902" s="60"/>
    </row>
    <row r="1903" spans="2:11" x14ac:dyDescent="0.2">
      <c r="B1903" s="51"/>
      <c r="C1903" s="81"/>
      <c r="D1903" s="81"/>
      <c r="E1903" s="81"/>
      <c r="F1903" s="100"/>
      <c r="G1903" s="247"/>
      <c r="H1903" s="247"/>
      <c r="I1903" s="247"/>
      <c r="J1903" s="247"/>
      <c r="K1903" s="60"/>
    </row>
    <row r="1904" spans="2:11" x14ac:dyDescent="0.2">
      <c r="B1904" s="51"/>
      <c r="C1904" s="81"/>
      <c r="D1904" s="81"/>
      <c r="E1904" s="81"/>
      <c r="F1904" s="100"/>
      <c r="G1904" s="247"/>
      <c r="H1904" s="247"/>
      <c r="I1904" s="247"/>
      <c r="J1904" s="247"/>
      <c r="K1904" s="60"/>
    </row>
    <row r="1905" spans="2:11" x14ac:dyDescent="0.2">
      <c r="B1905" s="51"/>
      <c r="C1905" s="81"/>
      <c r="D1905" s="81"/>
      <c r="E1905" s="81"/>
      <c r="F1905" s="100"/>
      <c r="G1905" s="247"/>
      <c r="H1905" s="247"/>
      <c r="I1905" s="247"/>
      <c r="J1905" s="247"/>
      <c r="K1905" s="60"/>
    </row>
    <row r="1906" spans="2:11" x14ac:dyDescent="0.2">
      <c r="B1906" s="51"/>
      <c r="C1906" s="81"/>
      <c r="D1906" s="81"/>
      <c r="E1906" s="81"/>
      <c r="F1906" s="100"/>
      <c r="G1906" s="247"/>
      <c r="H1906" s="247"/>
      <c r="I1906" s="247"/>
      <c r="J1906" s="247"/>
      <c r="K1906" s="60"/>
    </row>
    <row r="1907" spans="2:11" x14ac:dyDescent="0.2">
      <c r="B1907" s="51"/>
      <c r="C1907" s="81"/>
      <c r="D1907" s="81"/>
      <c r="E1907" s="81"/>
      <c r="F1907" s="100"/>
      <c r="G1907" s="247"/>
      <c r="H1907" s="247"/>
      <c r="I1907" s="247"/>
      <c r="J1907" s="247"/>
      <c r="K1907" s="60"/>
    </row>
    <row r="1908" spans="2:11" x14ac:dyDescent="0.2">
      <c r="B1908" s="51"/>
      <c r="C1908" s="81"/>
      <c r="D1908" s="81"/>
      <c r="E1908" s="81"/>
      <c r="F1908" s="100"/>
      <c r="G1908" s="247"/>
      <c r="H1908" s="247"/>
      <c r="I1908" s="247"/>
      <c r="J1908" s="247"/>
      <c r="K1908" s="60"/>
    </row>
    <row r="1909" spans="2:11" x14ac:dyDescent="0.2">
      <c r="B1909" s="51"/>
      <c r="C1909" s="81"/>
      <c r="D1909" s="81"/>
      <c r="E1909" s="81"/>
      <c r="F1909" s="100"/>
      <c r="G1909" s="247"/>
      <c r="H1909" s="247"/>
      <c r="I1909" s="247"/>
      <c r="J1909" s="247"/>
      <c r="K1909" s="60"/>
    </row>
    <row r="1910" spans="2:11" x14ac:dyDescent="0.2">
      <c r="B1910" s="51"/>
      <c r="C1910" s="81"/>
      <c r="D1910" s="81"/>
      <c r="E1910" s="81"/>
      <c r="F1910" s="100"/>
      <c r="G1910" s="247"/>
      <c r="H1910" s="247"/>
      <c r="I1910" s="247"/>
      <c r="J1910" s="247"/>
      <c r="K1910" s="60"/>
    </row>
    <row r="1911" spans="2:11" x14ac:dyDescent="0.2">
      <c r="B1911" s="51"/>
      <c r="C1911" s="81"/>
      <c r="D1911" s="81"/>
      <c r="E1911" s="81"/>
      <c r="F1911" s="100"/>
      <c r="G1911" s="247"/>
      <c r="H1911" s="247"/>
      <c r="I1911" s="247"/>
      <c r="J1911" s="247"/>
      <c r="K1911" s="60"/>
    </row>
    <row r="1912" spans="2:11" x14ac:dyDescent="0.2">
      <c r="B1912" s="51"/>
      <c r="C1912" s="81"/>
      <c r="D1912" s="81"/>
      <c r="E1912" s="81"/>
      <c r="F1912" s="100"/>
      <c r="G1912" s="247"/>
      <c r="H1912" s="247"/>
      <c r="I1912" s="247"/>
      <c r="J1912" s="247"/>
      <c r="K1912" s="60"/>
    </row>
    <row r="1913" spans="2:11" x14ac:dyDescent="0.2">
      <c r="B1913" s="51"/>
      <c r="C1913" s="81"/>
      <c r="D1913" s="81"/>
      <c r="E1913" s="81"/>
      <c r="F1913" s="100"/>
      <c r="G1913" s="247"/>
      <c r="H1913" s="247"/>
      <c r="I1913" s="247"/>
      <c r="J1913" s="247"/>
      <c r="K1913" s="60"/>
    </row>
    <row r="1914" spans="2:11" x14ac:dyDescent="0.2">
      <c r="B1914" s="51"/>
      <c r="C1914" s="81"/>
      <c r="D1914" s="81"/>
      <c r="E1914" s="81"/>
      <c r="F1914" s="100"/>
      <c r="G1914" s="247"/>
      <c r="H1914" s="247"/>
      <c r="I1914" s="247"/>
      <c r="J1914" s="247"/>
      <c r="K1914" s="60"/>
    </row>
    <row r="1915" spans="2:11" x14ac:dyDescent="0.2">
      <c r="B1915" s="51"/>
      <c r="C1915" s="81"/>
      <c r="D1915" s="81"/>
      <c r="E1915" s="81"/>
      <c r="F1915" s="100"/>
      <c r="G1915" s="247"/>
      <c r="H1915" s="247"/>
      <c r="I1915" s="247"/>
      <c r="J1915" s="247"/>
      <c r="K1915" s="60"/>
    </row>
    <row r="1916" spans="2:11" x14ac:dyDescent="0.2">
      <c r="B1916" s="51"/>
      <c r="C1916" s="81"/>
      <c r="D1916" s="81"/>
      <c r="E1916" s="81"/>
      <c r="F1916" s="100"/>
      <c r="G1916" s="247"/>
      <c r="H1916" s="247"/>
      <c r="I1916" s="247"/>
      <c r="J1916" s="247"/>
      <c r="K1916" s="60"/>
    </row>
    <row r="1917" spans="2:11" x14ac:dyDescent="0.2">
      <c r="B1917" s="51"/>
      <c r="C1917" s="81"/>
      <c r="D1917" s="81"/>
      <c r="E1917" s="81"/>
      <c r="F1917" s="100"/>
      <c r="G1917" s="247"/>
      <c r="H1917" s="247"/>
      <c r="I1917" s="247"/>
      <c r="J1917" s="247"/>
      <c r="K1917" s="60"/>
    </row>
    <row r="1918" spans="2:11" x14ac:dyDescent="0.2">
      <c r="B1918" s="51"/>
      <c r="C1918" s="81"/>
      <c r="D1918" s="81"/>
      <c r="E1918" s="81"/>
      <c r="F1918" s="100"/>
      <c r="G1918" s="247"/>
      <c r="H1918" s="247"/>
      <c r="I1918" s="247"/>
      <c r="J1918" s="247"/>
      <c r="K1918" s="60"/>
    </row>
    <row r="1919" spans="2:11" x14ac:dyDescent="0.2">
      <c r="B1919" s="51"/>
      <c r="C1919" s="81"/>
      <c r="D1919" s="81"/>
      <c r="E1919" s="81"/>
      <c r="F1919" s="100"/>
      <c r="G1919" s="247"/>
      <c r="H1919" s="247"/>
      <c r="I1919" s="247"/>
      <c r="J1919" s="247"/>
      <c r="K1919" s="60"/>
    </row>
    <row r="1920" spans="2:11" x14ac:dyDescent="0.2">
      <c r="B1920" s="51"/>
      <c r="C1920" s="81"/>
      <c r="D1920" s="81"/>
      <c r="E1920" s="81"/>
      <c r="F1920" s="100"/>
      <c r="G1920" s="247"/>
      <c r="H1920" s="247"/>
      <c r="I1920" s="247"/>
      <c r="J1920" s="247"/>
      <c r="K1920" s="60"/>
    </row>
    <row r="1921" spans="2:11" x14ac:dyDescent="0.2">
      <c r="B1921" s="51"/>
      <c r="C1921" s="81"/>
      <c r="D1921" s="81"/>
      <c r="E1921" s="81"/>
      <c r="F1921" s="100"/>
      <c r="G1921" s="247"/>
      <c r="H1921" s="247"/>
      <c r="I1921" s="247"/>
      <c r="J1921" s="247"/>
      <c r="K1921" s="60"/>
    </row>
    <row r="1922" spans="2:11" x14ac:dyDescent="0.2">
      <c r="B1922" s="51"/>
      <c r="C1922" s="81"/>
      <c r="D1922" s="81"/>
      <c r="E1922" s="81"/>
      <c r="F1922" s="100"/>
      <c r="G1922" s="247"/>
      <c r="H1922" s="247"/>
      <c r="I1922" s="247"/>
      <c r="J1922" s="247"/>
      <c r="K1922" s="60"/>
    </row>
    <row r="1923" spans="2:11" x14ac:dyDescent="0.2">
      <c r="B1923" s="51"/>
      <c r="C1923" s="81"/>
      <c r="D1923" s="81"/>
      <c r="E1923" s="81"/>
      <c r="F1923" s="100"/>
      <c r="G1923" s="247"/>
      <c r="H1923" s="247"/>
      <c r="I1923" s="247"/>
      <c r="J1923" s="247"/>
      <c r="K1923" s="60"/>
    </row>
    <row r="1924" spans="2:11" x14ac:dyDescent="0.2">
      <c r="B1924" s="51"/>
      <c r="C1924" s="81"/>
      <c r="D1924" s="81"/>
      <c r="E1924" s="81"/>
      <c r="F1924" s="100"/>
      <c r="G1924" s="247"/>
      <c r="H1924" s="247"/>
      <c r="I1924" s="247"/>
      <c r="J1924" s="247"/>
      <c r="K1924" s="60"/>
    </row>
    <row r="1925" spans="2:11" x14ac:dyDescent="0.2">
      <c r="B1925" s="51"/>
      <c r="C1925" s="81"/>
      <c r="D1925" s="81"/>
      <c r="E1925" s="81"/>
      <c r="F1925" s="100"/>
      <c r="G1925" s="247"/>
      <c r="H1925" s="247"/>
      <c r="I1925" s="247"/>
      <c r="J1925" s="247"/>
      <c r="K1925" s="60"/>
    </row>
    <row r="1926" spans="2:11" x14ac:dyDescent="0.2">
      <c r="B1926" s="51"/>
      <c r="C1926" s="81"/>
      <c r="D1926" s="81"/>
      <c r="E1926" s="81"/>
      <c r="F1926" s="100"/>
      <c r="G1926" s="247"/>
      <c r="H1926" s="247"/>
      <c r="I1926" s="247"/>
      <c r="J1926" s="247"/>
      <c r="K1926" s="60"/>
    </row>
    <row r="1927" spans="2:11" x14ac:dyDescent="0.2">
      <c r="B1927" s="51"/>
      <c r="C1927" s="81"/>
      <c r="D1927" s="81"/>
      <c r="E1927" s="81"/>
      <c r="F1927" s="100"/>
      <c r="G1927" s="247"/>
      <c r="H1927" s="247"/>
      <c r="I1927" s="247"/>
      <c r="J1927" s="247"/>
      <c r="K1927" s="60"/>
    </row>
    <row r="1928" spans="2:11" x14ac:dyDescent="0.2">
      <c r="B1928" s="51"/>
      <c r="C1928" s="81"/>
      <c r="D1928" s="81"/>
      <c r="E1928" s="81"/>
      <c r="F1928" s="100"/>
      <c r="G1928" s="247"/>
      <c r="H1928" s="247"/>
      <c r="I1928" s="247"/>
      <c r="J1928" s="247"/>
      <c r="K1928" s="60"/>
    </row>
    <row r="1929" spans="2:11" x14ac:dyDescent="0.2">
      <c r="B1929" s="51"/>
      <c r="C1929" s="81"/>
      <c r="D1929" s="81"/>
      <c r="E1929" s="81"/>
      <c r="F1929" s="100"/>
      <c r="G1929" s="247"/>
      <c r="H1929" s="247"/>
      <c r="I1929" s="247"/>
      <c r="J1929" s="247"/>
      <c r="K1929" s="60"/>
    </row>
    <row r="1930" spans="2:11" x14ac:dyDescent="0.2">
      <c r="B1930" s="51"/>
      <c r="C1930" s="81"/>
      <c r="D1930" s="81"/>
      <c r="E1930" s="81"/>
      <c r="F1930" s="100"/>
      <c r="G1930" s="247"/>
      <c r="H1930" s="247"/>
      <c r="I1930" s="247"/>
      <c r="J1930" s="247"/>
      <c r="K1930" s="60"/>
    </row>
    <row r="1931" spans="2:11" x14ac:dyDescent="0.2">
      <c r="B1931" s="51"/>
      <c r="C1931" s="81"/>
      <c r="D1931" s="81"/>
      <c r="E1931" s="81"/>
      <c r="F1931" s="100"/>
      <c r="G1931" s="247"/>
      <c r="H1931" s="247"/>
      <c r="I1931" s="247"/>
      <c r="J1931" s="247"/>
      <c r="K1931" s="60"/>
    </row>
    <row r="1932" spans="2:11" x14ac:dyDescent="0.2">
      <c r="B1932" s="51"/>
      <c r="C1932" s="81"/>
      <c r="D1932" s="81"/>
      <c r="E1932" s="81"/>
      <c r="F1932" s="100"/>
      <c r="G1932" s="247"/>
      <c r="H1932" s="247"/>
      <c r="I1932" s="247"/>
      <c r="J1932" s="247"/>
      <c r="K1932" s="60"/>
    </row>
    <row r="1933" spans="2:11" x14ac:dyDescent="0.2">
      <c r="B1933" s="51"/>
      <c r="C1933" s="81"/>
      <c r="D1933" s="81"/>
      <c r="E1933" s="81"/>
      <c r="F1933" s="100"/>
      <c r="G1933" s="247"/>
      <c r="H1933" s="247"/>
      <c r="I1933" s="247"/>
      <c r="J1933" s="247"/>
      <c r="K1933" s="60"/>
    </row>
    <row r="1934" spans="2:11" x14ac:dyDescent="0.2">
      <c r="B1934" s="51"/>
      <c r="C1934" s="81"/>
      <c r="D1934" s="81"/>
      <c r="E1934" s="81"/>
      <c r="F1934" s="100"/>
      <c r="G1934" s="247"/>
      <c r="H1934" s="247"/>
      <c r="I1934" s="247"/>
      <c r="J1934" s="247"/>
      <c r="K1934" s="60"/>
    </row>
    <row r="1935" spans="2:11" x14ac:dyDescent="0.2">
      <c r="B1935" s="51"/>
      <c r="C1935" s="81"/>
      <c r="D1935" s="81"/>
      <c r="E1935" s="81"/>
      <c r="F1935" s="100"/>
      <c r="G1935" s="247"/>
      <c r="H1935" s="247"/>
      <c r="I1935" s="247"/>
      <c r="J1935" s="247"/>
      <c r="K1935" s="60"/>
    </row>
    <row r="1936" spans="2:11" x14ac:dyDescent="0.2">
      <c r="B1936" s="51"/>
      <c r="C1936" s="81"/>
      <c r="D1936" s="81"/>
      <c r="E1936" s="81"/>
      <c r="F1936" s="100"/>
      <c r="G1936" s="247"/>
      <c r="H1936" s="247"/>
      <c r="I1936" s="247"/>
      <c r="J1936" s="247"/>
      <c r="K1936" s="60"/>
    </row>
    <row r="1937" spans="2:11" x14ac:dyDescent="0.2">
      <c r="B1937" s="51"/>
      <c r="C1937" s="81"/>
      <c r="D1937" s="81"/>
      <c r="E1937" s="81"/>
      <c r="F1937" s="100"/>
      <c r="G1937" s="247"/>
      <c r="H1937" s="247"/>
      <c r="I1937" s="247"/>
      <c r="J1937" s="247"/>
      <c r="K1937" s="60"/>
    </row>
    <row r="1938" spans="2:11" x14ac:dyDescent="0.2">
      <c r="B1938" s="51"/>
      <c r="C1938" s="81"/>
      <c r="D1938" s="81"/>
      <c r="E1938" s="81"/>
      <c r="F1938" s="100"/>
      <c r="G1938" s="247"/>
      <c r="H1938" s="247"/>
      <c r="I1938" s="247"/>
      <c r="J1938" s="247"/>
      <c r="K1938" s="60"/>
    </row>
    <row r="1939" spans="2:11" x14ac:dyDescent="0.2">
      <c r="B1939" s="51"/>
      <c r="C1939" s="81"/>
      <c r="D1939" s="81"/>
      <c r="E1939" s="81"/>
      <c r="F1939" s="100"/>
      <c r="G1939" s="247"/>
      <c r="H1939" s="247"/>
      <c r="I1939" s="247"/>
      <c r="J1939" s="247"/>
      <c r="K1939" s="60"/>
    </row>
    <row r="1940" spans="2:11" x14ac:dyDescent="0.2">
      <c r="B1940" s="51"/>
      <c r="C1940" s="81"/>
      <c r="D1940" s="81"/>
      <c r="E1940" s="81"/>
      <c r="F1940" s="100"/>
      <c r="G1940" s="247"/>
      <c r="H1940" s="247"/>
      <c r="I1940" s="247"/>
      <c r="J1940" s="247"/>
      <c r="K1940" s="60"/>
    </row>
    <row r="1941" spans="2:11" x14ac:dyDescent="0.2">
      <c r="B1941" s="51"/>
      <c r="C1941" s="81"/>
      <c r="D1941" s="81"/>
      <c r="E1941" s="81"/>
      <c r="F1941" s="100"/>
      <c r="G1941" s="247"/>
      <c r="H1941" s="247"/>
      <c r="I1941" s="247"/>
      <c r="J1941" s="247"/>
      <c r="K1941" s="60"/>
    </row>
    <row r="1942" spans="2:11" x14ac:dyDescent="0.2">
      <c r="B1942" s="51"/>
      <c r="C1942" s="81"/>
      <c r="D1942" s="81"/>
      <c r="E1942" s="81"/>
      <c r="F1942" s="100"/>
      <c r="G1942" s="247"/>
      <c r="H1942" s="247"/>
      <c r="I1942" s="247"/>
      <c r="J1942" s="247"/>
      <c r="K1942" s="60"/>
    </row>
    <row r="1943" spans="2:11" x14ac:dyDescent="0.2">
      <c r="B1943" s="51"/>
      <c r="C1943" s="81"/>
      <c r="D1943" s="81"/>
      <c r="E1943" s="81"/>
      <c r="F1943" s="100"/>
      <c r="G1943" s="247"/>
      <c r="H1943" s="247"/>
      <c r="I1943" s="247"/>
      <c r="J1943" s="247"/>
      <c r="K1943" s="60"/>
    </row>
    <row r="1944" spans="2:11" x14ac:dyDescent="0.2">
      <c r="B1944" s="51"/>
      <c r="C1944" s="81"/>
      <c r="D1944" s="81"/>
      <c r="E1944" s="81"/>
      <c r="F1944" s="100"/>
      <c r="G1944" s="247"/>
      <c r="H1944" s="247"/>
      <c r="I1944" s="247"/>
      <c r="J1944" s="247"/>
      <c r="K1944" s="60"/>
    </row>
    <row r="1945" spans="2:11" x14ac:dyDescent="0.2">
      <c r="B1945" s="51"/>
      <c r="C1945" s="81"/>
      <c r="D1945" s="81"/>
      <c r="E1945" s="81"/>
      <c r="F1945" s="100"/>
      <c r="G1945" s="247"/>
      <c r="H1945" s="247"/>
      <c r="I1945" s="247"/>
      <c r="J1945" s="247"/>
      <c r="K1945" s="60"/>
    </row>
    <row r="1946" spans="2:11" x14ac:dyDescent="0.2">
      <c r="B1946" s="51"/>
      <c r="C1946" s="81"/>
      <c r="D1946" s="81"/>
      <c r="E1946" s="81"/>
      <c r="F1946" s="100"/>
      <c r="G1946" s="247"/>
      <c r="H1946" s="247"/>
      <c r="I1946" s="247"/>
      <c r="J1946" s="247"/>
      <c r="K1946" s="60"/>
    </row>
    <row r="1947" spans="2:11" x14ac:dyDescent="0.2">
      <c r="B1947" s="51"/>
      <c r="C1947" s="81"/>
      <c r="D1947" s="81"/>
      <c r="E1947" s="81"/>
      <c r="F1947" s="100"/>
      <c r="G1947" s="247"/>
      <c r="H1947" s="247"/>
      <c r="I1947" s="247"/>
      <c r="J1947" s="247"/>
      <c r="K1947" s="60"/>
    </row>
    <row r="1948" spans="2:11" x14ac:dyDescent="0.2">
      <c r="B1948" s="51"/>
      <c r="C1948" s="81"/>
      <c r="D1948" s="81"/>
      <c r="E1948" s="81"/>
      <c r="F1948" s="100"/>
      <c r="G1948" s="247"/>
      <c r="H1948" s="247"/>
      <c r="I1948" s="247"/>
      <c r="J1948" s="247"/>
      <c r="K1948" s="60"/>
    </row>
    <row r="1949" spans="2:11" x14ac:dyDescent="0.2">
      <c r="B1949" s="51"/>
      <c r="C1949" s="81"/>
      <c r="D1949" s="81"/>
      <c r="E1949" s="81"/>
      <c r="F1949" s="100"/>
      <c r="G1949" s="247"/>
      <c r="H1949" s="247"/>
      <c r="I1949" s="247"/>
      <c r="J1949" s="247"/>
      <c r="K1949" s="60"/>
    </row>
    <row r="1950" spans="2:11" x14ac:dyDescent="0.2">
      <c r="B1950" s="51"/>
      <c r="C1950" s="81"/>
      <c r="D1950" s="81"/>
      <c r="E1950" s="81"/>
      <c r="F1950" s="100"/>
      <c r="G1950" s="247"/>
      <c r="H1950" s="247"/>
      <c r="I1950" s="247"/>
      <c r="J1950" s="247"/>
      <c r="K1950" s="60"/>
    </row>
    <row r="1951" spans="2:11" x14ac:dyDescent="0.2">
      <c r="B1951" s="51"/>
      <c r="C1951" s="81"/>
      <c r="D1951" s="81"/>
      <c r="E1951" s="81"/>
      <c r="F1951" s="100"/>
      <c r="G1951" s="247"/>
      <c r="H1951" s="247"/>
      <c r="I1951" s="247"/>
      <c r="J1951" s="247"/>
      <c r="K1951" s="60"/>
    </row>
    <row r="1952" spans="2:11" x14ac:dyDescent="0.2">
      <c r="B1952" s="51"/>
      <c r="C1952" s="81"/>
      <c r="D1952" s="81"/>
      <c r="E1952" s="81"/>
      <c r="F1952" s="100"/>
      <c r="G1952" s="247"/>
      <c r="H1952" s="247"/>
      <c r="I1952" s="247"/>
      <c r="J1952" s="247"/>
      <c r="K1952" s="60"/>
    </row>
    <row r="1953" spans="2:11" x14ac:dyDescent="0.2">
      <c r="B1953" s="51"/>
      <c r="C1953" s="81"/>
      <c r="D1953" s="81"/>
      <c r="E1953" s="81"/>
      <c r="F1953" s="100"/>
      <c r="G1953" s="247"/>
      <c r="H1953" s="247"/>
      <c r="I1953" s="247"/>
      <c r="J1953" s="247"/>
      <c r="K1953" s="60"/>
    </row>
    <row r="1954" spans="2:11" x14ac:dyDescent="0.2">
      <c r="B1954" s="51"/>
      <c r="C1954" s="81"/>
      <c r="D1954" s="81"/>
      <c r="E1954" s="81"/>
      <c r="F1954" s="100"/>
      <c r="G1954" s="247"/>
      <c r="H1954" s="247"/>
      <c r="I1954" s="247"/>
      <c r="J1954" s="247"/>
      <c r="K1954" s="60"/>
    </row>
    <row r="1955" spans="2:11" x14ac:dyDescent="0.2">
      <c r="B1955" s="51"/>
      <c r="C1955" s="81"/>
      <c r="D1955" s="81"/>
      <c r="E1955" s="81"/>
      <c r="F1955" s="100"/>
      <c r="G1955" s="247"/>
      <c r="H1955" s="247"/>
      <c r="I1955" s="247"/>
      <c r="J1955" s="247"/>
      <c r="K1955" s="60"/>
    </row>
    <row r="1956" spans="2:11" x14ac:dyDescent="0.2">
      <c r="B1956" s="51"/>
      <c r="C1956" s="81"/>
      <c r="D1956" s="81"/>
      <c r="E1956" s="81"/>
      <c r="F1956" s="100"/>
      <c r="G1956" s="247"/>
      <c r="H1956" s="247"/>
      <c r="I1956" s="247"/>
      <c r="J1956" s="247"/>
      <c r="K1956" s="60"/>
    </row>
    <row r="1957" spans="2:11" x14ac:dyDescent="0.2">
      <c r="B1957" s="51"/>
      <c r="C1957" s="81"/>
      <c r="D1957" s="81"/>
      <c r="E1957" s="81"/>
      <c r="F1957" s="100"/>
      <c r="G1957" s="247"/>
      <c r="H1957" s="247"/>
      <c r="I1957" s="247"/>
      <c r="J1957" s="247"/>
      <c r="K1957" s="60"/>
    </row>
    <row r="1958" spans="2:11" x14ac:dyDescent="0.2">
      <c r="B1958" s="51"/>
      <c r="C1958" s="81"/>
      <c r="D1958" s="81"/>
      <c r="E1958" s="81"/>
      <c r="F1958" s="100"/>
      <c r="G1958" s="247"/>
      <c r="H1958" s="247"/>
      <c r="I1958" s="247"/>
      <c r="J1958" s="247"/>
      <c r="K1958" s="60"/>
    </row>
    <row r="1959" spans="2:11" x14ac:dyDescent="0.2">
      <c r="B1959" s="51"/>
      <c r="C1959" s="81"/>
      <c r="D1959" s="81"/>
      <c r="E1959" s="81"/>
      <c r="F1959" s="100"/>
      <c r="G1959" s="247"/>
      <c r="H1959" s="247"/>
      <c r="I1959" s="247"/>
      <c r="J1959" s="247"/>
      <c r="K1959" s="60"/>
    </row>
    <row r="1960" spans="2:11" x14ac:dyDescent="0.2">
      <c r="B1960" s="51"/>
      <c r="C1960" s="81"/>
      <c r="D1960" s="81"/>
      <c r="E1960" s="81"/>
      <c r="F1960" s="100"/>
      <c r="G1960" s="247"/>
      <c r="H1960" s="247"/>
      <c r="I1960" s="247"/>
      <c r="J1960" s="247"/>
      <c r="K1960" s="60"/>
    </row>
    <row r="1961" spans="2:11" x14ac:dyDescent="0.2">
      <c r="B1961" s="51"/>
      <c r="C1961" s="81"/>
      <c r="D1961" s="81"/>
      <c r="E1961" s="81"/>
      <c r="F1961" s="100"/>
      <c r="G1961" s="247"/>
      <c r="H1961" s="247"/>
      <c r="I1961" s="247"/>
      <c r="J1961" s="247"/>
      <c r="K1961" s="60"/>
    </row>
    <row r="1962" spans="2:11" x14ac:dyDescent="0.2">
      <c r="B1962" s="51"/>
      <c r="C1962" s="81"/>
      <c r="D1962" s="81"/>
      <c r="E1962" s="81"/>
      <c r="F1962" s="100"/>
      <c r="G1962" s="247"/>
      <c r="H1962" s="247"/>
      <c r="I1962" s="247"/>
      <c r="J1962" s="247"/>
      <c r="K1962" s="60"/>
    </row>
    <row r="1963" spans="2:11" x14ac:dyDescent="0.2">
      <c r="B1963" s="51"/>
      <c r="C1963" s="81"/>
      <c r="D1963" s="81"/>
      <c r="E1963" s="81"/>
      <c r="F1963" s="100"/>
      <c r="G1963" s="247"/>
      <c r="H1963" s="247"/>
      <c r="I1963" s="247"/>
      <c r="J1963" s="247"/>
      <c r="K1963" s="60"/>
    </row>
    <row r="1964" spans="2:11" x14ac:dyDescent="0.2">
      <c r="B1964" s="51"/>
      <c r="C1964" s="81"/>
      <c r="D1964" s="81"/>
      <c r="E1964" s="81"/>
      <c r="F1964" s="100"/>
      <c r="G1964" s="247"/>
      <c r="H1964" s="247"/>
      <c r="I1964" s="247"/>
      <c r="J1964" s="247"/>
      <c r="K1964" s="60"/>
    </row>
    <row r="1965" spans="2:11" x14ac:dyDescent="0.2">
      <c r="B1965" s="51"/>
      <c r="C1965" s="81"/>
      <c r="D1965" s="81"/>
      <c r="E1965" s="81"/>
      <c r="F1965" s="100"/>
      <c r="G1965" s="247"/>
      <c r="H1965" s="247"/>
      <c r="I1965" s="247"/>
      <c r="J1965" s="247"/>
      <c r="K1965" s="60"/>
    </row>
    <row r="1966" spans="2:11" x14ac:dyDescent="0.2">
      <c r="B1966" s="51"/>
      <c r="C1966" s="81"/>
      <c r="D1966" s="81"/>
      <c r="E1966" s="81"/>
      <c r="F1966" s="100"/>
      <c r="G1966" s="247"/>
      <c r="H1966" s="247"/>
      <c r="I1966" s="247"/>
      <c r="J1966" s="247"/>
      <c r="K1966" s="60"/>
    </row>
    <row r="1967" spans="2:11" x14ac:dyDescent="0.2">
      <c r="B1967" s="51"/>
      <c r="C1967" s="81"/>
      <c r="D1967" s="81"/>
      <c r="E1967" s="81"/>
      <c r="F1967" s="100"/>
      <c r="G1967" s="247"/>
      <c r="H1967" s="247"/>
      <c r="I1967" s="247"/>
      <c r="J1967" s="247"/>
      <c r="K1967" s="60"/>
    </row>
    <row r="1968" spans="2:11" x14ac:dyDescent="0.2">
      <c r="B1968" s="51"/>
      <c r="C1968" s="81"/>
      <c r="D1968" s="81"/>
      <c r="E1968" s="81"/>
      <c r="F1968" s="100"/>
      <c r="G1968" s="247"/>
      <c r="H1968" s="247"/>
      <c r="I1968" s="247"/>
      <c r="J1968" s="247"/>
      <c r="K1968" s="60"/>
    </row>
    <row r="1969" spans="2:11" x14ac:dyDescent="0.2">
      <c r="B1969" s="51"/>
      <c r="C1969" s="81"/>
      <c r="D1969" s="81"/>
      <c r="E1969" s="81"/>
      <c r="F1969" s="100"/>
      <c r="G1969" s="247"/>
      <c r="H1969" s="247"/>
      <c r="I1969" s="247"/>
      <c r="J1969" s="247"/>
      <c r="K1969" s="60"/>
    </row>
    <row r="1970" spans="2:11" x14ac:dyDescent="0.2">
      <c r="B1970" s="51"/>
      <c r="C1970" s="81"/>
      <c r="D1970" s="81"/>
      <c r="E1970" s="81"/>
      <c r="F1970" s="100"/>
      <c r="G1970" s="247"/>
      <c r="H1970" s="247"/>
      <c r="I1970" s="247"/>
      <c r="J1970" s="247"/>
      <c r="K1970" s="60"/>
    </row>
    <row r="1971" spans="2:11" x14ac:dyDescent="0.2">
      <c r="B1971" s="51"/>
      <c r="C1971" s="81"/>
      <c r="D1971" s="81"/>
      <c r="E1971" s="81"/>
      <c r="F1971" s="100"/>
      <c r="G1971" s="247"/>
      <c r="H1971" s="247"/>
      <c r="I1971" s="247"/>
      <c r="J1971" s="247"/>
      <c r="K1971" s="60"/>
    </row>
    <row r="1972" spans="2:11" x14ac:dyDescent="0.2">
      <c r="B1972" s="51"/>
      <c r="C1972" s="81"/>
      <c r="D1972" s="81"/>
      <c r="E1972" s="81"/>
      <c r="F1972" s="100"/>
      <c r="G1972" s="247"/>
      <c r="H1972" s="247"/>
      <c r="I1972" s="247"/>
      <c r="J1972" s="247"/>
      <c r="K1972" s="60"/>
    </row>
    <row r="1973" spans="2:11" x14ac:dyDescent="0.2">
      <c r="B1973" s="51"/>
      <c r="C1973" s="81"/>
      <c r="D1973" s="81"/>
      <c r="E1973" s="81"/>
      <c r="F1973" s="100"/>
      <c r="G1973" s="247"/>
      <c r="H1973" s="247"/>
      <c r="I1973" s="247"/>
      <c r="J1973" s="247"/>
      <c r="K1973" s="60"/>
    </row>
    <row r="1974" spans="2:11" x14ac:dyDescent="0.2">
      <c r="B1974" s="51"/>
      <c r="C1974" s="81"/>
      <c r="D1974" s="81"/>
      <c r="E1974" s="81"/>
      <c r="F1974" s="100"/>
      <c r="G1974" s="247"/>
      <c r="H1974" s="247"/>
      <c r="I1974" s="247"/>
      <c r="J1974" s="247"/>
      <c r="K1974" s="60"/>
    </row>
    <row r="1975" spans="2:11" x14ac:dyDescent="0.2">
      <c r="B1975" s="51"/>
      <c r="C1975" s="81"/>
      <c r="D1975" s="81"/>
      <c r="E1975" s="81"/>
      <c r="F1975" s="100"/>
      <c r="G1975" s="247"/>
      <c r="H1975" s="247"/>
      <c r="I1975" s="247"/>
      <c r="J1975" s="247"/>
      <c r="K1975" s="60"/>
    </row>
    <row r="1976" spans="2:11" x14ac:dyDescent="0.2">
      <c r="B1976" s="51"/>
      <c r="C1976" s="81"/>
      <c r="D1976" s="81"/>
      <c r="E1976" s="81"/>
      <c r="F1976" s="100"/>
      <c r="G1976" s="247"/>
      <c r="H1976" s="247"/>
      <c r="I1976" s="247"/>
      <c r="J1976" s="247"/>
      <c r="K1976" s="60"/>
    </row>
    <row r="1977" spans="2:11" x14ac:dyDescent="0.2">
      <c r="B1977" s="51"/>
      <c r="C1977" s="81"/>
      <c r="D1977" s="81"/>
      <c r="E1977" s="81"/>
      <c r="F1977" s="100"/>
      <c r="G1977" s="247"/>
      <c r="H1977" s="247"/>
      <c r="I1977" s="247"/>
      <c r="J1977" s="247"/>
      <c r="K1977" s="60"/>
    </row>
    <row r="1978" spans="2:11" x14ac:dyDescent="0.2">
      <c r="B1978" s="51"/>
      <c r="C1978" s="81"/>
      <c r="D1978" s="81"/>
      <c r="E1978" s="81"/>
      <c r="F1978" s="100"/>
      <c r="G1978" s="247"/>
      <c r="H1978" s="247"/>
      <c r="I1978" s="247"/>
      <c r="J1978" s="247"/>
      <c r="K1978" s="60"/>
    </row>
    <row r="1979" spans="2:11" x14ac:dyDescent="0.2">
      <c r="B1979" s="51"/>
      <c r="C1979" s="81"/>
      <c r="D1979" s="81"/>
      <c r="E1979" s="81"/>
      <c r="F1979" s="100"/>
      <c r="G1979" s="247"/>
      <c r="H1979" s="247"/>
      <c r="I1979" s="247"/>
      <c r="J1979" s="247"/>
      <c r="K1979" s="60"/>
    </row>
    <row r="1980" spans="2:11" x14ac:dyDescent="0.2">
      <c r="B1980" s="51"/>
      <c r="C1980" s="81"/>
      <c r="D1980" s="81"/>
      <c r="E1980" s="81"/>
      <c r="F1980" s="100"/>
      <c r="G1980" s="247"/>
      <c r="H1980" s="247"/>
      <c r="I1980" s="247"/>
      <c r="J1980" s="247"/>
      <c r="K1980" s="60"/>
    </row>
    <row r="1981" spans="2:11" x14ac:dyDescent="0.2">
      <c r="B1981" s="51"/>
      <c r="C1981" s="81"/>
      <c r="D1981" s="81"/>
      <c r="E1981" s="81"/>
      <c r="F1981" s="100"/>
      <c r="G1981" s="247"/>
      <c r="H1981" s="247"/>
      <c r="I1981" s="247"/>
      <c r="J1981" s="247"/>
      <c r="K1981" s="60"/>
    </row>
    <row r="1982" spans="2:11" x14ac:dyDescent="0.2">
      <c r="B1982" s="51"/>
      <c r="C1982" s="81"/>
      <c r="D1982" s="81"/>
      <c r="E1982" s="81"/>
      <c r="F1982" s="100"/>
      <c r="G1982" s="247"/>
      <c r="H1982" s="247"/>
      <c r="I1982" s="247"/>
      <c r="J1982" s="247"/>
      <c r="K1982" s="60"/>
    </row>
    <row r="1983" spans="2:11" x14ac:dyDescent="0.2">
      <c r="B1983" s="51"/>
      <c r="C1983" s="81"/>
      <c r="D1983" s="81"/>
      <c r="E1983" s="81"/>
      <c r="F1983" s="100"/>
      <c r="G1983" s="247"/>
      <c r="H1983" s="247"/>
      <c r="I1983" s="247"/>
      <c r="J1983" s="247"/>
      <c r="K1983" s="60"/>
    </row>
    <row r="1984" spans="2:11" x14ac:dyDescent="0.2">
      <c r="B1984" s="51"/>
      <c r="C1984" s="81"/>
      <c r="D1984" s="81"/>
      <c r="E1984" s="81"/>
      <c r="F1984" s="100"/>
      <c r="G1984" s="247"/>
      <c r="H1984" s="247"/>
      <c r="I1984" s="247"/>
      <c r="J1984" s="247"/>
      <c r="K1984" s="60"/>
    </row>
    <row r="1985" spans="2:11" x14ac:dyDescent="0.2">
      <c r="B1985" s="51"/>
      <c r="C1985" s="81"/>
      <c r="D1985" s="81"/>
      <c r="E1985" s="81"/>
      <c r="F1985" s="100"/>
      <c r="G1985" s="247"/>
      <c r="H1985" s="247"/>
      <c r="I1985" s="247"/>
      <c r="J1985" s="247"/>
      <c r="K1985" s="60"/>
    </row>
    <row r="1986" spans="2:11" x14ac:dyDescent="0.2">
      <c r="B1986" s="51"/>
      <c r="C1986" s="81"/>
      <c r="D1986" s="81"/>
      <c r="E1986" s="81"/>
      <c r="F1986" s="100"/>
      <c r="G1986" s="247"/>
      <c r="H1986" s="247"/>
      <c r="I1986" s="247"/>
      <c r="J1986" s="247"/>
      <c r="K1986" s="60"/>
    </row>
    <row r="1987" spans="2:11" x14ac:dyDescent="0.2">
      <c r="B1987" s="51"/>
      <c r="C1987" s="81"/>
      <c r="D1987" s="81"/>
      <c r="E1987" s="81"/>
      <c r="F1987" s="100"/>
      <c r="G1987" s="247"/>
      <c r="H1987" s="247"/>
      <c r="I1987" s="247"/>
      <c r="J1987" s="247"/>
      <c r="K1987" s="60"/>
    </row>
    <row r="1988" spans="2:11" x14ac:dyDescent="0.2">
      <c r="B1988" s="51"/>
      <c r="C1988" s="81"/>
      <c r="D1988" s="81"/>
      <c r="E1988" s="81"/>
      <c r="F1988" s="100"/>
      <c r="G1988" s="247"/>
      <c r="H1988" s="247"/>
      <c r="I1988" s="247"/>
      <c r="J1988" s="247"/>
      <c r="K1988" s="60"/>
    </row>
    <row r="1989" spans="2:11" x14ac:dyDescent="0.2">
      <c r="B1989" s="51"/>
      <c r="C1989" s="81"/>
      <c r="D1989" s="81"/>
      <c r="E1989" s="81"/>
      <c r="F1989" s="100"/>
      <c r="G1989" s="247"/>
      <c r="H1989" s="247"/>
      <c r="I1989" s="247"/>
      <c r="J1989" s="247"/>
      <c r="K1989" s="60"/>
    </row>
    <row r="1990" spans="2:11" x14ac:dyDescent="0.2">
      <c r="B1990" s="51"/>
      <c r="C1990" s="81"/>
      <c r="D1990" s="81"/>
      <c r="E1990" s="81"/>
      <c r="F1990" s="100"/>
      <c r="G1990" s="247"/>
      <c r="H1990" s="247"/>
      <c r="I1990" s="247"/>
      <c r="J1990" s="247"/>
      <c r="K1990" s="60"/>
    </row>
    <row r="1991" spans="2:11" x14ac:dyDescent="0.2">
      <c r="B1991" s="51"/>
      <c r="C1991" s="81"/>
      <c r="D1991" s="81"/>
      <c r="E1991" s="81"/>
      <c r="F1991" s="100"/>
      <c r="G1991" s="247"/>
      <c r="H1991" s="247"/>
      <c r="I1991" s="247"/>
      <c r="J1991" s="247"/>
      <c r="K1991" s="60"/>
    </row>
    <row r="1992" spans="2:11" x14ac:dyDescent="0.2">
      <c r="B1992" s="51"/>
      <c r="C1992" s="81"/>
      <c r="D1992" s="81"/>
      <c r="E1992" s="81"/>
      <c r="F1992" s="100"/>
      <c r="G1992" s="247"/>
      <c r="H1992" s="247"/>
      <c r="I1992" s="247"/>
      <c r="J1992" s="247"/>
      <c r="K1992" s="60"/>
    </row>
    <row r="1993" spans="2:11" x14ac:dyDescent="0.2">
      <c r="B1993" s="51"/>
      <c r="C1993" s="81"/>
      <c r="D1993" s="81"/>
      <c r="E1993" s="81"/>
      <c r="F1993" s="100"/>
      <c r="G1993" s="247"/>
      <c r="H1993" s="247"/>
      <c r="I1993" s="247"/>
      <c r="J1993" s="247"/>
      <c r="K1993" s="60"/>
    </row>
    <row r="1994" spans="2:11" x14ac:dyDescent="0.2">
      <c r="B1994" s="51"/>
      <c r="C1994" s="81"/>
      <c r="D1994" s="81"/>
      <c r="E1994" s="81"/>
      <c r="F1994" s="100"/>
      <c r="G1994" s="247"/>
      <c r="H1994" s="247"/>
      <c r="I1994" s="247"/>
      <c r="J1994" s="247"/>
      <c r="K1994" s="60"/>
    </row>
    <row r="1995" spans="2:11" x14ac:dyDescent="0.2">
      <c r="B1995" s="51"/>
      <c r="C1995" s="81"/>
      <c r="D1995" s="81"/>
      <c r="E1995" s="81"/>
      <c r="F1995" s="100"/>
      <c r="G1995" s="247"/>
      <c r="H1995" s="247"/>
      <c r="I1995" s="247"/>
      <c r="J1995" s="247"/>
      <c r="K1995" s="60"/>
    </row>
    <row r="1996" spans="2:11" x14ac:dyDescent="0.2">
      <c r="B1996" s="51"/>
      <c r="C1996" s="81"/>
      <c r="D1996" s="81"/>
      <c r="E1996" s="81"/>
      <c r="F1996" s="100"/>
      <c r="G1996" s="247"/>
      <c r="H1996" s="247"/>
      <c r="I1996" s="247"/>
      <c r="J1996" s="247"/>
      <c r="K1996" s="60"/>
    </row>
    <row r="1997" spans="2:11" x14ac:dyDescent="0.2">
      <c r="B1997" s="51"/>
      <c r="C1997" s="81"/>
      <c r="D1997" s="81"/>
      <c r="E1997" s="81"/>
      <c r="F1997" s="100"/>
      <c r="G1997" s="247"/>
      <c r="H1997" s="247"/>
      <c r="I1997" s="247"/>
      <c r="J1997" s="247"/>
      <c r="K1997" s="60"/>
    </row>
    <row r="1998" spans="2:11" x14ac:dyDescent="0.2">
      <c r="B1998" s="51"/>
      <c r="C1998" s="81"/>
      <c r="D1998" s="81"/>
      <c r="E1998" s="81"/>
      <c r="F1998" s="100"/>
      <c r="G1998" s="247"/>
      <c r="H1998" s="247"/>
      <c r="I1998" s="247"/>
      <c r="J1998" s="247"/>
      <c r="K1998" s="60"/>
    </row>
    <row r="1999" spans="2:11" x14ac:dyDescent="0.2">
      <c r="B1999" s="51"/>
      <c r="C1999" s="81"/>
      <c r="D1999" s="81"/>
      <c r="E1999" s="81"/>
      <c r="F1999" s="100"/>
      <c r="G1999" s="247"/>
      <c r="H1999" s="247"/>
      <c r="I1999" s="247"/>
      <c r="J1999" s="247"/>
      <c r="K1999" s="60"/>
    </row>
    <row r="2000" spans="2:11" x14ac:dyDescent="0.2">
      <c r="B2000" s="51"/>
      <c r="C2000" s="81"/>
      <c r="D2000" s="81"/>
      <c r="E2000" s="81"/>
      <c r="F2000" s="100"/>
      <c r="G2000" s="247"/>
      <c r="H2000" s="247"/>
      <c r="I2000" s="247"/>
      <c r="J2000" s="247"/>
      <c r="K2000" s="60"/>
    </row>
    <row r="2001" spans="2:11" x14ac:dyDescent="0.2">
      <c r="B2001" s="51"/>
      <c r="C2001" s="81"/>
      <c r="D2001" s="81"/>
      <c r="E2001" s="81"/>
      <c r="F2001" s="100"/>
      <c r="G2001" s="247"/>
      <c r="H2001" s="247"/>
      <c r="I2001" s="247"/>
      <c r="J2001" s="247"/>
      <c r="K2001" s="60"/>
    </row>
    <row r="2002" spans="2:11" x14ac:dyDescent="0.2">
      <c r="B2002" s="51"/>
      <c r="C2002" s="81"/>
      <c r="D2002" s="81"/>
      <c r="E2002" s="81"/>
      <c r="F2002" s="100"/>
      <c r="G2002" s="247"/>
      <c r="H2002" s="247"/>
      <c r="I2002" s="247"/>
      <c r="J2002" s="247"/>
      <c r="K2002" s="60"/>
    </row>
    <row r="2003" spans="2:11" x14ac:dyDescent="0.2">
      <c r="B2003" s="51"/>
      <c r="C2003" s="81"/>
      <c r="D2003" s="81"/>
      <c r="E2003" s="81"/>
      <c r="F2003" s="100"/>
      <c r="G2003" s="247"/>
      <c r="H2003" s="247"/>
      <c r="I2003" s="247"/>
      <c r="J2003" s="247"/>
      <c r="K2003" s="60"/>
    </row>
    <row r="2004" spans="2:11" x14ac:dyDescent="0.2">
      <c r="B2004" s="51"/>
      <c r="C2004" s="81"/>
      <c r="D2004" s="81"/>
      <c r="E2004" s="81"/>
      <c r="F2004" s="100"/>
      <c r="G2004" s="247"/>
      <c r="H2004" s="247"/>
      <c r="I2004" s="247"/>
      <c r="J2004" s="247"/>
      <c r="K2004" s="60"/>
    </row>
    <row r="2005" spans="2:11" x14ac:dyDescent="0.2">
      <c r="B2005" s="51"/>
      <c r="C2005" s="81"/>
      <c r="D2005" s="81"/>
      <c r="E2005" s="81"/>
      <c r="F2005" s="100"/>
      <c r="G2005" s="247"/>
      <c r="H2005" s="247"/>
      <c r="I2005" s="247"/>
      <c r="J2005" s="247"/>
      <c r="K2005" s="60"/>
    </row>
    <row r="2006" spans="2:11" x14ac:dyDescent="0.2">
      <c r="B2006" s="51"/>
      <c r="C2006" s="81"/>
      <c r="D2006" s="81"/>
      <c r="E2006" s="81"/>
      <c r="F2006" s="100"/>
      <c r="G2006" s="247"/>
      <c r="H2006" s="247"/>
      <c r="I2006" s="247"/>
      <c r="J2006" s="247"/>
      <c r="K2006" s="60"/>
    </row>
    <row r="2007" spans="2:11" x14ac:dyDescent="0.2">
      <c r="B2007" s="51"/>
      <c r="C2007" s="81"/>
      <c r="D2007" s="81"/>
      <c r="E2007" s="81"/>
      <c r="F2007" s="100"/>
      <c r="G2007" s="247"/>
      <c r="H2007" s="247"/>
      <c r="I2007" s="247"/>
      <c r="J2007" s="247"/>
      <c r="K2007" s="60"/>
    </row>
    <row r="2008" spans="2:11" x14ac:dyDescent="0.2">
      <c r="B2008" s="51"/>
      <c r="C2008" s="81"/>
      <c r="D2008" s="81"/>
      <c r="E2008" s="81"/>
      <c r="F2008" s="100"/>
      <c r="G2008" s="247"/>
      <c r="H2008" s="247"/>
      <c r="I2008" s="247"/>
      <c r="J2008" s="247"/>
      <c r="K2008" s="60"/>
    </row>
    <row r="2009" spans="2:11" x14ac:dyDescent="0.2">
      <c r="B2009" s="51"/>
      <c r="C2009" s="81"/>
      <c r="D2009" s="81"/>
      <c r="E2009" s="81"/>
      <c r="F2009" s="100"/>
      <c r="G2009" s="247"/>
      <c r="H2009" s="247"/>
      <c r="I2009" s="247"/>
      <c r="J2009" s="247"/>
      <c r="K2009" s="60"/>
    </row>
    <row r="2010" spans="2:11" x14ac:dyDescent="0.2">
      <c r="B2010" s="51"/>
      <c r="C2010" s="81"/>
      <c r="D2010" s="81"/>
      <c r="E2010" s="81"/>
      <c r="F2010" s="100"/>
      <c r="G2010" s="247"/>
      <c r="H2010" s="247"/>
      <c r="I2010" s="247"/>
      <c r="J2010" s="247"/>
      <c r="K2010" s="60"/>
    </row>
    <row r="2011" spans="2:11" x14ac:dyDescent="0.2">
      <c r="B2011" s="51"/>
      <c r="C2011" s="81"/>
      <c r="D2011" s="81"/>
      <c r="E2011" s="81"/>
      <c r="F2011" s="100"/>
      <c r="G2011" s="247"/>
      <c r="H2011" s="247"/>
      <c r="I2011" s="247"/>
      <c r="J2011" s="247"/>
      <c r="K2011" s="60"/>
    </row>
    <row r="2012" spans="2:11" x14ac:dyDescent="0.2">
      <c r="B2012" s="51"/>
      <c r="C2012" s="81"/>
      <c r="D2012" s="81"/>
      <c r="E2012" s="81"/>
      <c r="F2012" s="100"/>
      <c r="G2012" s="247"/>
      <c r="H2012" s="247"/>
      <c r="I2012" s="247"/>
      <c r="J2012" s="247"/>
      <c r="K2012" s="60"/>
    </row>
    <row r="2013" spans="2:11" x14ac:dyDescent="0.2">
      <c r="B2013" s="51"/>
      <c r="C2013" s="81"/>
      <c r="D2013" s="81"/>
      <c r="E2013" s="81"/>
      <c r="F2013" s="100"/>
      <c r="G2013" s="247"/>
      <c r="H2013" s="247"/>
      <c r="I2013" s="247"/>
      <c r="J2013" s="247"/>
      <c r="K2013" s="60"/>
    </row>
    <row r="2014" spans="2:11" x14ac:dyDescent="0.2">
      <c r="B2014" s="51"/>
      <c r="C2014" s="81"/>
      <c r="D2014" s="81"/>
      <c r="E2014" s="81"/>
      <c r="F2014" s="100"/>
      <c r="G2014" s="247"/>
      <c r="H2014" s="247"/>
      <c r="I2014" s="247"/>
      <c r="J2014" s="247"/>
      <c r="K2014" s="60"/>
    </row>
    <row r="2015" spans="2:11" x14ac:dyDescent="0.2">
      <c r="B2015" s="51"/>
      <c r="C2015" s="81"/>
      <c r="D2015" s="81"/>
      <c r="E2015" s="81"/>
      <c r="F2015" s="100"/>
      <c r="G2015" s="247"/>
      <c r="H2015" s="247"/>
      <c r="I2015" s="247"/>
      <c r="J2015" s="247"/>
      <c r="K2015" s="60"/>
    </row>
    <row r="2016" spans="2:11" x14ac:dyDescent="0.2">
      <c r="B2016" s="51"/>
      <c r="C2016" s="81"/>
      <c r="D2016" s="81"/>
      <c r="E2016" s="81"/>
      <c r="F2016" s="100"/>
      <c r="G2016" s="247"/>
      <c r="H2016" s="247"/>
      <c r="I2016" s="247"/>
      <c r="J2016" s="247"/>
      <c r="K2016" s="60"/>
    </row>
    <row r="2017" spans="2:11" x14ac:dyDescent="0.2">
      <c r="B2017" s="51"/>
      <c r="C2017" s="81"/>
      <c r="D2017" s="81"/>
      <c r="E2017" s="81"/>
      <c r="F2017" s="100"/>
      <c r="G2017" s="247"/>
      <c r="H2017" s="247"/>
      <c r="I2017" s="247"/>
      <c r="J2017" s="247"/>
      <c r="K2017" s="60"/>
    </row>
    <row r="2018" spans="2:11" x14ac:dyDescent="0.2">
      <c r="B2018" s="51"/>
      <c r="C2018" s="81"/>
      <c r="D2018" s="81"/>
      <c r="E2018" s="81"/>
      <c r="F2018" s="100"/>
      <c r="G2018" s="247"/>
      <c r="H2018" s="247"/>
      <c r="I2018" s="247"/>
      <c r="J2018" s="247"/>
      <c r="K2018" s="60"/>
    </row>
    <row r="2019" spans="2:11" x14ac:dyDescent="0.2">
      <c r="B2019" s="51"/>
      <c r="C2019" s="81"/>
      <c r="D2019" s="81"/>
      <c r="E2019" s="81"/>
      <c r="F2019" s="100"/>
      <c r="G2019" s="247"/>
      <c r="H2019" s="247"/>
      <c r="I2019" s="247"/>
      <c r="J2019" s="247"/>
      <c r="K2019" s="60"/>
    </row>
    <row r="2020" spans="2:11" x14ac:dyDescent="0.2">
      <c r="B2020" s="51"/>
      <c r="C2020" s="81"/>
      <c r="D2020" s="81"/>
      <c r="E2020" s="81"/>
      <c r="F2020" s="100"/>
      <c r="G2020" s="247"/>
      <c r="H2020" s="247"/>
      <c r="I2020" s="247"/>
      <c r="J2020" s="247"/>
      <c r="K2020" s="60"/>
    </row>
    <row r="2021" spans="2:11" x14ac:dyDescent="0.2">
      <c r="B2021" s="51"/>
      <c r="C2021" s="81"/>
      <c r="D2021" s="81"/>
      <c r="E2021" s="81"/>
      <c r="F2021" s="100"/>
      <c r="G2021" s="247"/>
      <c r="H2021" s="247"/>
      <c r="I2021" s="247"/>
      <c r="J2021" s="247"/>
      <c r="K2021" s="60"/>
    </row>
    <row r="2022" spans="2:11" x14ac:dyDescent="0.2">
      <c r="B2022" s="51"/>
      <c r="C2022" s="81"/>
      <c r="D2022" s="81"/>
      <c r="E2022" s="81"/>
      <c r="F2022" s="100"/>
      <c r="G2022" s="247"/>
      <c r="H2022" s="247"/>
      <c r="I2022" s="247"/>
      <c r="J2022" s="247"/>
      <c r="K2022" s="60"/>
    </row>
    <row r="2023" spans="2:11" x14ac:dyDescent="0.2">
      <c r="B2023" s="51"/>
      <c r="C2023" s="81"/>
      <c r="D2023" s="81"/>
      <c r="E2023" s="81"/>
      <c r="F2023" s="100"/>
      <c r="G2023" s="247"/>
      <c r="H2023" s="247"/>
      <c r="I2023" s="247"/>
      <c r="J2023" s="247"/>
      <c r="K2023" s="60"/>
    </row>
    <row r="2024" spans="2:11" x14ac:dyDescent="0.2">
      <c r="B2024" s="51"/>
      <c r="C2024" s="81"/>
      <c r="D2024" s="81"/>
      <c r="E2024" s="81"/>
      <c r="F2024" s="100"/>
      <c r="G2024" s="247"/>
      <c r="H2024" s="247"/>
      <c r="I2024" s="247"/>
      <c r="J2024" s="247"/>
      <c r="K2024" s="60"/>
    </row>
    <row r="2025" spans="2:11" x14ac:dyDescent="0.2">
      <c r="B2025" s="51"/>
      <c r="C2025" s="81"/>
      <c r="D2025" s="81"/>
      <c r="E2025" s="81"/>
      <c r="F2025" s="100"/>
      <c r="G2025" s="247"/>
      <c r="H2025" s="247"/>
      <c r="I2025" s="247"/>
      <c r="J2025" s="247"/>
      <c r="K2025" s="60"/>
    </row>
    <row r="2026" spans="2:11" x14ac:dyDescent="0.2">
      <c r="B2026" s="51"/>
      <c r="C2026" s="81"/>
      <c r="D2026" s="81"/>
      <c r="E2026" s="81"/>
      <c r="F2026" s="100"/>
      <c r="G2026" s="247"/>
      <c r="H2026" s="247"/>
      <c r="I2026" s="247"/>
      <c r="J2026" s="247"/>
      <c r="K2026" s="60"/>
    </row>
    <row r="2027" spans="2:11" x14ac:dyDescent="0.2">
      <c r="B2027" s="51"/>
      <c r="C2027" s="81"/>
      <c r="D2027" s="81"/>
      <c r="E2027" s="81"/>
      <c r="F2027" s="100"/>
      <c r="G2027" s="247"/>
      <c r="H2027" s="247"/>
      <c r="I2027" s="247"/>
      <c r="J2027" s="247"/>
      <c r="K2027" s="60"/>
    </row>
    <row r="2028" spans="2:11" x14ac:dyDescent="0.2">
      <c r="B2028" s="51"/>
      <c r="C2028" s="81"/>
      <c r="D2028" s="81"/>
      <c r="E2028" s="81"/>
      <c r="F2028" s="100"/>
      <c r="G2028" s="247"/>
      <c r="H2028" s="247"/>
      <c r="I2028" s="247"/>
      <c r="J2028" s="247"/>
      <c r="K2028" s="60"/>
    </row>
    <row r="2029" spans="2:11" x14ac:dyDescent="0.2">
      <c r="B2029" s="51"/>
      <c r="C2029" s="81"/>
      <c r="D2029" s="81"/>
      <c r="E2029" s="81"/>
      <c r="F2029" s="100"/>
      <c r="G2029" s="247"/>
      <c r="H2029" s="247"/>
      <c r="I2029" s="247"/>
      <c r="J2029" s="247"/>
      <c r="K2029" s="60"/>
    </row>
    <row r="2030" spans="2:11" x14ac:dyDescent="0.2">
      <c r="B2030" s="51"/>
      <c r="C2030" s="81"/>
      <c r="D2030" s="81"/>
      <c r="E2030" s="81"/>
      <c r="F2030" s="100"/>
      <c r="G2030" s="247"/>
      <c r="H2030" s="247"/>
      <c r="I2030" s="247"/>
      <c r="J2030" s="247"/>
      <c r="K2030" s="60"/>
    </row>
    <row r="2031" spans="2:11" x14ac:dyDescent="0.2">
      <c r="B2031" s="51"/>
      <c r="C2031" s="81"/>
      <c r="D2031" s="81"/>
      <c r="E2031" s="81"/>
      <c r="F2031" s="100"/>
      <c r="G2031" s="247"/>
      <c r="H2031" s="247"/>
      <c r="I2031" s="247"/>
      <c r="J2031" s="247"/>
      <c r="K2031" s="60"/>
    </row>
    <row r="2032" spans="2:11" x14ac:dyDescent="0.2">
      <c r="B2032" s="51"/>
      <c r="C2032" s="81"/>
      <c r="D2032" s="81"/>
      <c r="E2032" s="81"/>
      <c r="F2032" s="100"/>
      <c r="G2032" s="247"/>
      <c r="H2032" s="247"/>
      <c r="I2032" s="247"/>
      <c r="J2032" s="247"/>
      <c r="K2032" s="60"/>
    </row>
    <row r="2033" spans="2:11" x14ac:dyDescent="0.2">
      <c r="B2033" s="51"/>
      <c r="C2033" s="81"/>
      <c r="D2033" s="81"/>
      <c r="E2033" s="81"/>
      <c r="F2033" s="100"/>
      <c r="G2033" s="247"/>
      <c r="H2033" s="247"/>
      <c r="I2033" s="247"/>
      <c r="J2033" s="247"/>
      <c r="K2033" s="60"/>
    </row>
    <row r="2034" spans="2:11" x14ac:dyDescent="0.2">
      <c r="B2034" s="51"/>
      <c r="C2034" s="81"/>
      <c r="D2034" s="81"/>
      <c r="E2034" s="81"/>
      <c r="F2034" s="100"/>
      <c r="G2034" s="247"/>
      <c r="H2034" s="247"/>
      <c r="I2034" s="247"/>
      <c r="J2034" s="247"/>
      <c r="K2034" s="60"/>
    </row>
    <row r="2035" spans="2:11" x14ac:dyDescent="0.2">
      <c r="B2035" s="51"/>
      <c r="C2035" s="81"/>
      <c r="D2035" s="81"/>
      <c r="E2035" s="81"/>
      <c r="F2035" s="100"/>
      <c r="G2035" s="247"/>
      <c r="H2035" s="247"/>
      <c r="I2035" s="247"/>
      <c r="J2035" s="247"/>
      <c r="K2035" s="60"/>
    </row>
    <row r="2036" spans="2:11" x14ac:dyDescent="0.2">
      <c r="B2036" s="51"/>
      <c r="C2036" s="81"/>
      <c r="D2036" s="81"/>
      <c r="E2036" s="81"/>
      <c r="F2036" s="100"/>
      <c r="G2036" s="247"/>
      <c r="H2036" s="247"/>
      <c r="I2036" s="247"/>
      <c r="J2036" s="247"/>
      <c r="K2036" s="60"/>
    </row>
    <row r="2037" spans="2:11" x14ac:dyDescent="0.2">
      <c r="B2037" s="51"/>
      <c r="C2037" s="81"/>
      <c r="D2037" s="81"/>
      <c r="E2037" s="81"/>
      <c r="F2037" s="100"/>
      <c r="G2037" s="247"/>
      <c r="H2037" s="247"/>
      <c r="I2037" s="247"/>
      <c r="J2037" s="247"/>
      <c r="K2037" s="60"/>
    </row>
    <row r="2038" spans="2:11" x14ac:dyDescent="0.2">
      <c r="B2038" s="51"/>
      <c r="C2038" s="81"/>
      <c r="D2038" s="81"/>
      <c r="E2038" s="81"/>
      <c r="F2038" s="100"/>
      <c r="G2038" s="247"/>
      <c r="H2038" s="247"/>
      <c r="I2038" s="247"/>
      <c r="J2038" s="247"/>
      <c r="K2038" s="60"/>
    </row>
    <row r="2039" spans="2:11" x14ac:dyDescent="0.2">
      <c r="B2039" s="51"/>
      <c r="C2039" s="81"/>
      <c r="D2039" s="81"/>
      <c r="E2039" s="81"/>
      <c r="F2039" s="100"/>
      <c r="G2039" s="247"/>
      <c r="H2039" s="247"/>
      <c r="I2039" s="247"/>
      <c r="J2039" s="247"/>
      <c r="K2039" s="60"/>
    </row>
    <row r="2040" spans="2:11" x14ac:dyDescent="0.2">
      <c r="B2040" s="51"/>
      <c r="C2040" s="81"/>
      <c r="D2040" s="81"/>
      <c r="E2040" s="81"/>
      <c r="F2040" s="100"/>
      <c r="G2040" s="247"/>
      <c r="H2040" s="247"/>
      <c r="I2040" s="247"/>
      <c r="J2040" s="247"/>
      <c r="K2040" s="60"/>
    </row>
    <row r="2041" spans="2:11" x14ac:dyDescent="0.2">
      <c r="B2041" s="51"/>
      <c r="C2041" s="81"/>
      <c r="D2041" s="81"/>
      <c r="E2041" s="81"/>
      <c r="F2041" s="100"/>
      <c r="G2041" s="247"/>
      <c r="H2041" s="247"/>
      <c r="I2041" s="247"/>
      <c r="J2041" s="247"/>
      <c r="K2041" s="60"/>
    </row>
    <row r="2042" spans="2:11" x14ac:dyDescent="0.2">
      <c r="B2042" s="51"/>
      <c r="C2042" s="81"/>
      <c r="D2042" s="81"/>
      <c r="E2042" s="81"/>
      <c r="F2042" s="100"/>
      <c r="G2042" s="247"/>
      <c r="H2042" s="247"/>
      <c r="I2042" s="247"/>
      <c r="J2042" s="247"/>
      <c r="K2042" s="60"/>
    </row>
    <row r="2043" spans="2:11" x14ac:dyDescent="0.2">
      <c r="B2043" s="51"/>
      <c r="C2043" s="81"/>
      <c r="D2043" s="81"/>
      <c r="E2043" s="81"/>
      <c r="F2043" s="100"/>
      <c r="G2043" s="247"/>
      <c r="H2043" s="247"/>
      <c r="I2043" s="247"/>
      <c r="J2043" s="247"/>
      <c r="K2043" s="60"/>
    </row>
    <row r="2044" spans="2:11" x14ac:dyDescent="0.2">
      <c r="B2044" s="51"/>
      <c r="C2044" s="81"/>
      <c r="D2044" s="81"/>
      <c r="E2044" s="81"/>
      <c r="F2044" s="100"/>
      <c r="G2044" s="247"/>
      <c r="H2044" s="247"/>
      <c r="I2044" s="247"/>
      <c r="J2044" s="247"/>
      <c r="K2044" s="60"/>
    </row>
    <row r="2045" spans="2:11" x14ac:dyDescent="0.2">
      <c r="B2045" s="51"/>
      <c r="C2045" s="81"/>
      <c r="D2045" s="81"/>
      <c r="E2045" s="81"/>
      <c r="F2045" s="100"/>
      <c r="G2045" s="247"/>
      <c r="H2045" s="247"/>
      <c r="I2045" s="247"/>
      <c r="J2045" s="247"/>
      <c r="K2045" s="60"/>
    </row>
    <row r="2046" spans="2:11" x14ac:dyDescent="0.2">
      <c r="B2046" s="51"/>
      <c r="C2046" s="81"/>
      <c r="D2046" s="81"/>
      <c r="E2046" s="81"/>
      <c r="F2046" s="100"/>
      <c r="G2046" s="247"/>
      <c r="H2046" s="247"/>
      <c r="I2046" s="247"/>
      <c r="J2046" s="247"/>
      <c r="K2046" s="60"/>
    </row>
    <row r="2047" spans="2:11" x14ac:dyDescent="0.2">
      <c r="B2047" s="51"/>
      <c r="C2047" s="81"/>
      <c r="D2047" s="81"/>
      <c r="E2047" s="81"/>
      <c r="F2047" s="100"/>
      <c r="G2047" s="247"/>
      <c r="H2047" s="247"/>
      <c r="I2047" s="247"/>
      <c r="J2047" s="247"/>
      <c r="K2047" s="60"/>
    </row>
    <row r="2048" spans="2:11" x14ac:dyDescent="0.2">
      <c r="B2048" s="51"/>
      <c r="C2048" s="81"/>
      <c r="D2048" s="81"/>
      <c r="E2048" s="81"/>
      <c r="F2048" s="100"/>
      <c r="G2048" s="247"/>
      <c r="H2048" s="247"/>
      <c r="I2048" s="247"/>
      <c r="J2048" s="247"/>
      <c r="K2048" s="60"/>
    </row>
    <row r="2049" spans="2:11" x14ac:dyDescent="0.2">
      <c r="B2049" s="51"/>
      <c r="C2049" s="81"/>
      <c r="D2049" s="81"/>
      <c r="E2049" s="81"/>
      <c r="F2049" s="100"/>
      <c r="G2049" s="247"/>
      <c r="H2049" s="247"/>
      <c r="I2049" s="247"/>
      <c r="J2049" s="247"/>
      <c r="K2049" s="60"/>
    </row>
    <row r="2050" spans="2:11" x14ac:dyDescent="0.2">
      <c r="B2050" s="51"/>
      <c r="C2050" s="81"/>
      <c r="D2050" s="81"/>
      <c r="E2050" s="81"/>
      <c r="F2050" s="100"/>
      <c r="G2050" s="247"/>
      <c r="H2050" s="247"/>
      <c r="I2050" s="247"/>
      <c r="J2050" s="247"/>
      <c r="K2050" s="60"/>
    </row>
    <row r="2051" spans="2:11" x14ac:dyDescent="0.2">
      <c r="B2051" s="51"/>
      <c r="C2051" s="81"/>
      <c r="D2051" s="81"/>
      <c r="E2051" s="81"/>
      <c r="F2051" s="100"/>
      <c r="G2051" s="247"/>
      <c r="H2051" s="247"/>
      <c r="I2051" s="247"/>
      <c r="J2051" s="247"/>
      <c r="K2051" s="60"/>
    </row>
    <row r="2052" spans="2:11" x14ac:dyDescent="0.2">
      <c r="B2052" s="51"/>
      <c r="C2052" s="81"/>
      <c r="D2052" s="81"/>
      <c r="E2052" s="81"/>
      <c r="F2052" s="100"/>
      <c r="G2052" s="247"/>
      <c r="H2052" s="247"/>
      <c r="I2052" s="247"/>
      <c r="J2052" s="247"/>
      <c r="K2052" s="60"/>
    </row>
    <row r="2053" spans="2:11" x14ac:dyDescent="0.2">
      <c r="B2053" s="51"/>
      <c r="C2053" s="81"/>
      <c r="D2053" s="81"/>
      <c r="E2053" s="81"/>
      <c r="F2053" s="100"/>
      <c r="G2053" s="247"/>
      <c r="H2053" s="247"/>
      <c r="I2053" s="247"/>
      <c r="J2053" s="247"/>
      <c r="K2053" s="60"/>
    </row>
    <row r="2054" spans="2:11" x14ac:dyDescent="0.2">
      <c r="B2054" s="51"/>
      <c r="C2054" s="81"/>
      <c r="D2054" s="81"/>
      <c r="E2054" s="81"/>
      <c r="F2054" s="100"/>
      <c r="G2054" s="247"/>
      <c r="H2054" s="247"/>
      <c r="I2054" s="247"/>
      <c r="J2054" s="247"/>
      <c r="K2054" s="60"/>
    </row>
    <row r="2055" spans="2:11" x14ac:dyDescent="0.2">
      <c r="B2055" s="51"/>
      <c r="C2055" s="81"/>
      <c r="D2055" s="81"/>
      <c r="E2055" s="81"/>
      <c r="F2055" s="100"/>
      <c r="G2055" s="247"/>
      <c r="H2055" s="247"/>
      <c r="I2055" s="247"/>
      <c r="J2055" s="247"/>
      <c r="K2055" s="60"/>
    </row>
    <row r="2056" spans="2:11" x14ac:dyDescent="0.2">
      <c r="B2056" s="51"/>
      <c r="C2056" s="81"/>
      <c r="D2056" s="81"/>
      <c r="E2056" s="81"/>
      <c r="F2056" s="100"/>
      <c r="G2056" s="247"/>
      <c r="H2056" s="247"/>
      <c r="I2056" s="247"/>
      <c r="J2056" s="247"/>
      <c r="K2056" s="60"/>
    </row>
    <row r="2057" spans="2:11" x14ac:dyDescent="0.2">
      <c r="B2057" s="51"/>
      <c r="C2057" s="81"/>
      <c r="D2057" s="81"/>
      <c r="E2057" s="81"/>
      <c r="F2057" s="100"/>
      <c r="G2057" s="247"/>
      <c r="H2057" s="247"/>
      <c r="I2057" s="247"/>
      <c r="J2057" s="247"/>
      <c r="K2057" s="60"/>
    </row>
    <row r="2058" spans="2:11" x14ac:dyDescent="0.2">
      <c r="B2058" s="51"/>
      <c r="C2058" s="81"/>
      <c r="D2058" s="81"/>
      <c r="E2058" s="81"/>
      <c r="F2058" s="100"/>
      <c r="G2058" s="247"/>
      <c r="H2058" s="247"/>
      <c r="I2058" s="247"/>
      <c r="J2058" s="247"/>
      <c r="K2058" s="60"/>
    </row>
    <row r="2059" spans="2:11" x14ac:dyDescent="0.2">
      <c r="B2059" s="51"/>
      <c r="C2059" s="81"/>
      <c r="D2059" s="81"/>
      <c r="E2059" s="81"/>
      <c r="F2059" s="100"/>
      <c r="G2059" s="247"/>
      <c r="H2059" s="247"/>
      <c r="I2059" s="247"/>
      <c r="J2059" s="247"/>
      <c r="K2059" s="60"/>
    </row>
    <row r="2060" spans="2:11" x14ac:dyDescent="0.2">
      <c r="B2060" s="51"/>
      <c r="C2060" s="81"/>
      <c r="D2060" s="81"/>
      <c r="E2060" s="81"/>
      <c r="F2060" s="100"/>
      <c r="G2060" s="247"/>
      <c r="H2060" s="247"/>
      <c r="I2060" s="247"/>
      <c r="J2060" s="247"/>
      <c r="K2060" s="60"/>
    </row>
    <row r="2061" spans="2:11" x14ac:dyDescent="0.2">
      <c r="B2061" s="51"/>
      <c r="C2061" s="81"/>
      <c r="D2061" s="81"/>
      <c r="E2061" s="81"/>
      <c r="F2061" s="100"/>
      <c r="G2061" s="247"/>
      <c r="H2061" s="247"/>
      <c r="I2061" s="247"/>
      <c r="J2061" s="247"/>
      <c r="K2061" s="60"/>
    </row>
    <row r="2062" spans="2:11" x14ac:dyDescent="0.2">
      <c r="B2062" s="51"/>
      <c r="C2062" s="81"/>
      <c r="D2062" s="81"/>
      <c r="E2062" s="81"/>
      <c r="F2062" s="100"/>
      <c r="G2062" s="247"/>
      <c r="H2062" s="247"/>
      <c r="I2062" s="247"/>
      <c r="J2062" s="247"/>
      <c r="K2062" s="60"/>
    </row>
    <row r="2063" spans="2:11" x14ac:dyDescent="0.2">
      <c r="B2063" s="51"/>
      <c r="C2063" s="81"/>
      <c r="D2063" s="81"/>
      <c r="E2063" s="81"/>
      <c r="F2063" s="100"/>
      <c r="G2063" s="247"/>
      <c r="H2063" s="247"/>
      <c r="I2063" s="247"/>
      <c r="J2063" s="247"/>
      <c r="K2063" s="60"/>
    </row>
    <row r="2064" spans="2:11" x14ac:dyDescent="0.2">
      <c r="B2064" s="51"/>
      <c r="C2064" s="81"/>
      <c r="D2064" s="81"/>
      <c r="E2064" s="81"/>
      <c r="F2064" s="100"/>
      <c r="G2064" s="247"/>
      <c r="H2064" s="247"/>
      <c r="I2064" s="247"/>
      <c r="J2064" s="247"/>
      <c r="K2064" s="60"/>
    </row>
    <row r="2065" spans="2:11" x14ac:dyDescent="0.2">
      <c r="B2065" s="51"/>
      <c r="C2065" s="81"/>
      <c r="D2065" s="81"/>
      <c r="E2065" s="81"/>
      <c r="F2065" s="100"/>
      <c r="G2065" s="247"/>
      <c r="H2065" s="247"/>
      <c r="I2065" s="247"/>
      <c r="J2065" s="247"/>
      <c r="K2065" s="60"/>
    </row>
    <row r="2066" spans="2:11" x14ac:dyDescent="0.2">
      <c r="B2066" s="51"/>
      <c r="C2066" s="81"/>
      <c r="D2066" s="81"/>
      <c r="E2066" s="81"/>
      <c r="F2066" s="100"/>
      <c r="G2066" s="247"/>
      <c r="H2066" s="247"/>
      <c r="I2066" s="247"/>
      <c r="J2066" s="247"/>
      <c r="K2066" s="60"/>
    </row>
    <row r="2067" spans="2:11" x14ac:dyDescent="0.2">
      <c r="B2067" s="51"/>
      <c r="C2067" s="81"/>
      <c r="D2067" s="81"/>
      <c r="E2067" s="81"/>
      <c r="F2067" s="100"/>
      <c r="G2067" s="247"/>
      <c r="H2067" s="247"/>
      <c r="I2067" s="247"/>
      <c r="J2067" s="247"/>
      <c r="K2067" s="60"/>
    </row>
    <row r="2068" spans="2:11" x14ac:dyDescent="0.2">
      <c r="B2068" s="51"/>
      <c r="C2068" s="81"/>
      <c r="D2068" s="81"/>
      <c r="E2068" s="81"/>
      <c r="F2068" s="100"/>
      <c r="G2068" s="247"/>
      <c r="H2068" s="247"/>
      <c r="I2068" s="247"/>
      <c r="J2068" s="247"/>
      <c r="K2068" s="60"/>
    </row>
    <row r="2069" spans="2:11" x14ac:dyDescent="0.2">
      <c r="B2069" s="51"/>
      <c r="C2069" s="81"/>
      <c r="D2069" s="81"/>
      <c r="E2069" s="81"/>
      <c r="F2069" s="100"/>
      <c r="G2069" s="247"/>
      <c r="H2069" s="247"/>
      <c r="I2069" s="247"/>
      <c r="J2069" s="247"/>
      <c r="K2069" s="60"/>
    </row>
    <row r="2070" spans="2:11" x14ac:dyDescent="0.2">
      <c r="B2070" s="51"/>
      <c r="C2070" s="81"/>
      <c r="D2070" s="81"/>
      <c r="E2070" s="81"/>
      <c r="F2070" s="100"/>
      <c r="G2070" s="247"/>
      <c r="H2070" s="247"/>
      <c r="I2070" s="247"/>
      <c r="J2070" s="247"/>
      <c r="K2070" s="60"/>
    </row>
    <row r="2071" spans="2:11" x14ac:dyDescent="0.2">
      <c r="B2071" s="51"/>
      <c r="C2071" s="81"/>
      <c r="D2071" s="81"/>
      <c r="E2071" s="81"/>
      <c r="F2071" s="100"/>
      <c r="G2071" s="247"/>
      <c r="H2071" s="247"/>
      <c r="I2071" s="247"/>
      <c r="J2071" s="247"/>
      <c r="K2071" s="60"/>
    </row>
    <row r="2072" spans="2:11" x14ac:dyDescent="0.2">
      <c r="B2072" s="51"/>
      <c r="C2072" s="81"/>
      <c r="D2072" s="81"/>
      <c r="E2072" s="81"/>
      <c r="F2072" s="100"/>
      <c r="G2072" s="247"/>
      <c r="H2072" s="247"/>
      <c r="I2072" s="247"/>
      <c r="J2072" s="247"/>
      <c r="K2072" s="60"/>
    </row>
    <row r="2073" spans="2:11" x14ac:dyDescent="0.2">
      <c r="B2073" s="51"/>
      <c r="C2073" s="81"/>
      <c r="D2073" s="81"/>
      <c r="E2073" s="81"/>
      <c r="F2073" s="100"/>
      <c r="G2073" s="247"/>
      <c r="H2073" s="247"/>
      <c r="I2073" s="247"/>
      <c r="J2073" s="247"/>
      <c r="K2073" s="60"/>
    </row>
    <row r="2074" spans="2:11" x14ac:dyDescent="0.2">
      <c r="B2074" s="51"/>
      <c r="C2074" s="81"/>
      <c r="D2074" s="81"/>
      <c r="E2074" s="81"/>
      <c r="F2074" s="100"/>
      <c r="G2074" s="247"/>
      <c r="H2074" s="247"/>
      <c r="I2074" s="247"/>
      <c r="J2074" s="247"/>
      <c r="K2074" s="60"/>
    </row>
    <row r="2075" spans="2:11" x14ac:dyDescent="0.2">
      <c r="B2075" s="51"/>
      <c r="C2075" s="81"/>
      <c r="D2075" s="81"/>
      <c r="E2075" s="81"/>
      <c r="F2075" s="100"/>
      <c r="G2075" s="247"/>
      <c r="H2075" s="247"/>
      <c r="I2075" s="247"/>
      <c r="J2075" s="247"/>
      <c r="K2075" s="60"/>
    </row>
    <row r="2076" spans="2:11" x14ac:dyDescent="0.2">
      <c r="B2076" s="51"/>
      <c r="C2076" s="81"/>
      <c r="D2076" s="81"/>
      <c r="E2076" s="81"/>
      <c r="F2076" s="100"/>
      <c r="G2076" s="247"/>
      <c r="H2076" s="247"/>
      <c r="I2076" s="247"/>
      <c r="J2076" s="247"/>
      <c r="K2076" s="60"/>
    </row>
    <row r="2077" spans="2:11" x14ac:dyDescent="0.2">
      <c r="B2077" s="51"/>
      <c r="C2077" s="81"/>
      <c r="D2077" s="81"/>
      <c r="E2077" s="81"/>
      <c r="F2077" s="100"/>
      <c r="G2077" s="247"/>
      <c r="H2077" s="247"/>
      <c r="I2077" s="247"/>
      <c r="J2077" s="247"/>
      <c r="K2077" s="60"/>
    </row>
    <row r="2078" spans="2:11" x14ac:dyDescent="0.2">
      <c r="B2078" s="51"/>
      <c r="C2078" s="81"/>
      <c r="D2078" s="81"/>
      <c r="E2078" s="81"/>
      <c r="F2078" s="100"/>
      <c r="G2078" s="247"/>
      <c r="H2078" s="247"/>
      <c r="I2078" s="247"/>
      <c r="J2078" s="247"/>
      <c r="K2078" s="60"/>
    </row>
    <row r="2079" spans="2:11" x14ac:dyDescent="0.2">
      <c r="B2079" s="51"/>
      <c r="C2079" s="81"/>
      <c r="D2079" s="81"/>
      <c r="E2079" s="81"/>
      <c r="F2079" s="100"/>
      <c r="G2079" s="247"/>
      <c r="H2079" s="247"/>
      <c r="I2079" s="247"/>
      <c r="J2079" s="247"/>
      <c r="K2079" s="60"/>
    </row>
    <row r="2080" spans="2:11" x14ac:dyDescent="0.2">
      <c r="B2080" s="51"/>
      <c r="C2080" s="81"/>
      <c r="D2080" s="81"/>
      <c r="E2080" s="81"/>
      <c r="F2080" s="100"/>
      <c r="G2080" s="247"/>
      <c r="H2080" s="247"/>
      <c r="I2080" s="247"/>
      <c r="J2080" s="247"/>
      <c r="K2080" s="60"/>
    </row>
    <row r="2081" spans="2:11" x14ac:dyDescent="0.2">
      <c r="B2081" s="51"/>
      <c r="C2081" s="81"/>
      <c r="D2081" s="81"/>
      <c r="E2081" s="81"/>
      <c r="F2081" s="100"/>
      <c r="G2081" s="247"/>
      <c r="H2081" s="247"/>
      <c r="I2081" s="247"/>
      <c r="J2081" s="247"/>
      <c r="K2081" s="60"/>
    </row>
    <row r="2082" spans="2:11" x14ac:dyDescent="0.2">
      <c r="B2082" s="51"/>
      <c r="C2082" s="81"/>
      <c r="D2082" s="81"/>
      <c r="E2082" s="81"/>
      <c r="F2082" s="100"/>
      <c r="G2082" s="247"/>
      <c r="H2082" s="247"/>
      <c r="I2082" s="247"/>
      <c r="J2082" s="247"/>
      <c r="K2082" s="60"/>
    </row>
    <row r="2083" spans="2:11" x14ac:dyDescent="0.2">
      <c r="B2083" s="51"/>
      <c r="C2083" s="81"/>
      <c r="D2083" s="81"/>
      <c r="E2083" s="81"/>
      <c r="F2083" s="100"/>
      <c r="G2083" s="247"/>
      <c r="H2083" s="247"/>
      <c r="I2083" s="247"/>
      <c r="J2083" s="247"/>
      <c r="K2083" s="60"/>
    </row>
    <row r="2084" spans="2:11" x14ac:dyDescent="0.2">
      <c r="B2084" s="51"/>
      <c r="C2084" s="81"/>
      <c r="D2084" s="81"/>
      <c r="E2084" s="81"/>
      <c r="F2084" s="100"/>
      <c r="G2084" s="247"/>
      <c r="H2084" s="247"/>
      <c r="I2084" s="247"/>
      <c r="J2084" s="247"/>
      <c r="K2084" s="60"/>
    </row>
    <row r="2085" spans="2:11" x14ac:dyDescent="0.2">
      <c r="B2085" s="51"/>
      <c r="C2085" s="81"/>
      <c r="D2085" s="81"/>
      <c r="E2085" s="81"/>
      <c r="F2085" s="100"/>
      <c r="G2085" s="247"/>
      <c r="H2085" s="247"/>
      <c r="I2085" s="247"/>
      <c r="J2085" s="247"/>
      <c r="K2085" s="60"/>
    </row>
    <row r="2086" spans="2:11" x14ac:dyDescent="0.2">
      <c r="B2086" s="51"/>
      <c r="C2086" s="81"/>
      <c r="D2086" s="81"/>
      <c r="E2086" s="81"/>
      <c r="F2086" s="100"/>
      <c r="G2086" s="247"/>
      <c r="H2086" s="247"/>
      <c r="I2086" s="247"/>
      <c r="J2086" s="247"/>
      <c r="K2086" s="60"/>
    </row>
    <row r="2087" spans="2:11" x14ac:dyDescent="0.2">
      <c r="B2087" s="51"/>
      <c r="C2087" s="81"/>
      <c r="D2087" s="81"/>
      <c r="E2087" s="81"/>
      <c r="F2087" s="100"/>
      <c r="G2087" s="247"/>
      <c r="H2087" s="247"/>
      <c r="I2087" s="247"/>
      <c r="J2087" s="247"/>
      <c r="K2087" s="60"/>
    </row>
    <row r="2088" spans="2:11" x14ac:dyDescent="0.2">
      <c r="B2088" s="51"/>
      <c r="C2088" s="81"/>
      <c r="D2088" s="81"/>
      <c r="E2088" s="81"/>
      <c r="F2088" s="100"/>
      <c r="G2088" s="247"/>
      <c r="H2088" s="247"/>
      <c r="I2088" s="247"/>
      <c r="J2088" s="247"/>
      <c r="K2088" s="60"/>
    </row>
    <row r="2089" spans="2:11" x14ac:dyDescent="0.2">
      <c r="B2089" s="51"/>
      <c r="C2089" s="81"/>
      <c r="D2089" s="81"/>
      <c r="E2089" s="81"/>
      <c r="F2089" s="100"/>
      <c r="G2089" s="247"/>
      <c r="H2089" s="247"/>
      <c r="I2089" s="247"/>
      <c r="J2089" s="247"/>
      <c r="K2089" s="60"/>
    </row>
    <row r="2090" spans="2:11" x14ac:dyDescent="0.2">
      <c r="B2090" s="51"/>
      <c r="C2090" s="81"/>
      <c r="D2090" s="81"/>
      <c r="E2090" s="81"/>
      <c r="F2090" s="100"/>
      <c r="G2090" s="247"/>
      <c r="H2090" s="247"/>
      <c r="I2090" s="247"/>
      <c r="J2090" s="247"/>
      <c r="K2090" s="60"/>
    </row>
    <row r="2091" spans="2:11" x14ac:dyDescent="0.2">
      <c r="B2091" s="51"/>
      <c r="C2091" s="81"/>
      <c r="D2091" s="81"/>
      <c r="E2091" s="81"/>
      <c r="F2091" s="100"/>
      <c r="G2091" s="247"/>
      <c r="H2091" s="247"/>
      <c r="I2091" s="247"/>
      <c r="J2091" s="247"/>
      <c r="K2091" s="60"/>
    </row>
    <row r="2092" spans="2:11" x14ac:dyDescent="0.2">
      <c r="B2092" s="51"/>
      <c r="C2092" s="81"/>
      <c r="D2092" s="81"/>
      <c r="E2092" s="81"/>
      <c r="F2092" s="100"/>
      <c r="G2092" s="247"/>
      <c r="H2092" s="247"/>
      <c r="I2092" s="247"/>
      <c r="J2092" s="247"/>
      <c r="K2092" s="60"/>
    </row>
    <row r="2093" spans="2:11" x14ac:dyDescent="0.2">
      <c r="B2093" s="51"/>
      <c r="C2093" s="81"/>
      <c r="D2093" s="81"/>
      <c r="E2093" s="81"/>
      <c r="F2093" s="100"/>
      <c r="G2093" s="247"/>
      <c r="H2093" s="247"/>
      <c r="I2093" s="247"/>
      <c r="J2093" s="247"/>
      <c r="K2093" s="60"/>
    </row>
    <row r="2094" spans="2:11" x14ac:dyDescent="0.2">
      <c r="B2094" s="51"/>
      <c r="C2094" s="81"/>
      <c r="D2094" s="81"/>
      <c r="E2094" s="81"/>
      <c r="F2094" s="100"/>
      <c r="G2094" s="247"/>
      <c r="H2094" s="247"/>
      <c r="I2094" s="247"/>
      <c r="J2094" s="247"/>
      <c r="K2094" s="60"/>
    </row>
    <row r="2095" spans="2:11" x14ac:dyDescent="0.2">
      <c r="B2095" s="51"/>
      <c r="C2095" s="81"/>
      <c r="D2095" s="81"/>
      <c r="E2095" s="81"/>
      <c r="F2095" s="100"/>
      <c r="G2095" s="247"/>
      <c r="H2095" s="247"/>
      <c r="I2095" s="247"/>
      <c r="J2095" s="247"/>
      <c r="K2095" s="60"/>
    </row>
    <row r="2096" spans="2:11" x14ac:dyDescent="0.2">
      <c r="B2096" s="51"/>
      <c r="C2096" s="81"/>
      <c r="D2096" s="81"/>
      <c r="E2096" s="81"/>
      <c r="F2096" s="100"/>
      <c r="G2096" s="247"/>
      <c r="H2096" s="247"/>
      <c r="I2096" s="247"/>
      <c r="J2096" s="247"/>
      <c r="K2096" s="60"/>
    </row>
    <row r="2097" spans="2:11" x14ac:dyDescent="0.2">
      <c r="B2097" s="51"/>
      <c r="C2097" s="81"/>
      <c r="D2097" s="81"/>
      <c r="E2097" s="81"/>
      <c r="F2097" s="100"/>
      <c r="G2097" s="247"/>
      <c r="H2097" s="247"/>
      <c r="I2097" s="247"/>
      <c r="J2097" s="247"/>
      <c r="K2097" s="60"/>
    </row>
    <row r="2098" spans="2:11" x14ac:dyDescent="0.2">
      <c r="B2098" s="51"/>
      <c r="C2098" s="81"/>
      <c r="D2098" s="81"/>
      <c r="E2098" s="81"/>
      <c r="F2098" s="100"/>
      <c r="G2098" s="247"/>
      <c r="H2098" s="247"/>
      <c r="I2098" s="247"/>
      <c r="J2098" s="247"/>
      <c r="K2098" s="60"/>
    </row>
    <row r="2099" spans="2:11" x14ac:dyDescent="0.2">
      <c r="B2099" s="51"/>
      <c r="C2099" s="81"/>
      <c r="D2099" s="81"/>
      <c r="E2099" s="81"/>
      <c r="F2099" s="100"/>
      <c r="G2099" s="247"/>
      <c r="H2099" s="247"/>
      <c r="I2099" s="247"/>
      <c r="J2099" s="247"/>
      <c r="K2099" s="60"/>
    </row>
    <row r="2100" spans="2:11" x14ac:dyDescent="0.2">
      <c r="B2100" s="51"/>
      <c r="C2100" s="81"/>
      <c r="D2100" s="81"/>
      <c r="E2100" s="81"/>
      <c r="F2100" s="100"/>
      <c r="G2100" s="247"/>
      <c r="H2100" s="247"/>
      <c r="I2100" s="247"/>
      <c r="J2100" s="247"/>
      <c r="K2100" s="60"/>
    </row>
    <row r="2101" spans="2:11" x14ac:dyDescent="0.2">
      <c r="B2101" s="51"/>
      <c r="C2101" s="81"/>
      <c r="D2101" s="81"/>
      <c r="E2101" s="81"/>
      <c r="F2101" s="100"/>
      <c r="G2101" s="247"/>
      <c r="H2101" s="247"/>
      <c r="I2101" s="247"/>
      <c r="J2101" s="247"/>
      <c r="K2101" s="60"/>
    </row>
    <row r="2102" spans="2:11" x14ac:dyDescent="0.2">
      <c r="B2102" s="51"/>
      <c r="C2102" s="81"/>
      <c r="D2102" s="81"/>
      <c r="E2102" s="81"/>
      <c r="F2102" s="100"/>
      <c r="G2102" s="247"/>
      <c r="H2102" s="247"/>
      <c r="I2102" s="247"/>
      <c r="J2102" s="247"/>
      <c r="K2102" s="60"/>
    </row>
    <row r="2103" spans="2:11" x14ac:dyDescent="0.2">
      <c r="B2103" s="51"/>
      <c r="C2103" s="81"/>
      <c r="D2103" s="81"/>
      <c r="E2103" s="81"/>
      <c r="F2103" s="100"/>
      <c r="G2103" s="247"/>
      <c r="H2103" s="247"/>
      <c r="I2103" s="247"/>
      <c r="J2103" s="247"/>
      <c r="K2103" s="60"/>
    </row>
    <row r="2104" spans="2:11" x14ac:dyDescent="0.2">
      <c r="B2104" s="51"/>
      <c r="C2104" s="81"/>
      <c r="D2104" s="81"/>
      <c r="E2104" s="81"/>
      <c r="F2104" s="100"/>
      <c r="G2104" s="247"/>
      <c r="H2104" s="247"/>
      <c r="I2104" s="247"/>
      <c r="J2104" s="247"/>
      <c r="K2104" s="60"/>
    </row>
    <row r="2105" spans="2:11" x14ac:dyDescent="0.2">
      <c r="B2105" s="51"/>
      <c r="C2105" s="81"/>
      <c r="D2105" s="81"/>
      <c r="E2105" s="81"/>
      <c r="F2105" s="100"/>
      <c r="G2105" s="247"/>
      <c r="H2105" s="247"/>
      <c r="I2105" s="247"/>
      <c r="J2105" s="247"/>
      <c r="K2105" s="60"/>
    </row>
    <row r="2106" spans="2:11" x14ac:dyDescent="0.2">
      <c r="B2106" s="51"/>
      <c r="C2106" s="81"/>
      <c r="D2106" s="81"/>
      <c r="E2106" s="81"/>
      <c r="F2106" s="100"/>
      <c r="G2106" s="247"/>
      <c r="H2106" s="247"/>
      <c r="I2106" s="247"/>
      <c r="J2106" s="247"/>
      <c r="K2106" s="60"/>
    </row>
    <row r="2107" spans="2:11" x14ac:dyDescent="0.2">
      <c r="B2107" s="51"/>
      <c r="C2107" s="81"/>
      <c r="D2107" s="81"/>
      <c r="E2107" s="81"/>
      <c r="F2107" s="100"/>
      <c r="G2107" s="247"/>
      <c r="H2107" s="247"/>
      <c r="I2107" s="247"/>
      <c r="J2107" s="247"/>
      <c r="K2107" s="60"/>
    </row>
    <row r="2108" spans="2:11" x14ac:dyDescent="0.2">
      <c r="B2108" s="51"/>
      <c r="C2108" s="81"/>
      <c r="D2108" s="81"/>
      <c r="E2108" s="81"/>
      <c r="F2108" s="100"/>
      <c r="G2108" s="247"/>
      <c r="H2108" s="247"/>
      <c r="I2108" s="247"/>
      <c r="J2108" s="247"/>
      <c r="K2108" s="60"/>
    </row>
    <row r="2109" spans="2:11" x14ac:dyDescent="0.2">
      <c r="B2109" s="51"/>
      <c r="C2109" s="81"/>
      <c r="D2109" s="81"/>
      <c r="E2109" s="81"/>
      <c r="F2109" s="100"/>
      <c r="G2109" s="247"/>
      <c r="H2109" s="247"/>
      <c r="I2109" s="247"/>
      <c r="J2109" s="247"/>
      <c r="K2109" s="60"/>
    </row>
    <row r="2110" spans="2:11" x14ac:dyDescent="0.2">
      <c r="B2110" s="51"/>
      <c r="C2110" s="81"/>
      <c r="D2110" s="81"/>
      <c r="E2110" s="81"/>
      <c r="F2110" s="100"/>
      <c r="G2110" s="247"/>
      <c r="H2110" s="247"/>
      <c r="I2110" s="247"/>
      <c r="J2110" s="247"/>
      <c r="K2110" s="60"/>
    </row>
    <row r="2111" spans="2:11" x14ac:dyDescent="0.2">
      <c r="B2111" s="51"/>
      <c r="C2111" s="81"/>
      <c r="D2111" s="81"/>
      <c r="E2111" s="81"/>
      <c r="F2111" s="100"/>
      <c r="G2111" s="247"/>
      <c r="H2111" s="247"/>
      <c r="I2111" s="247"/>
      <c r="J2111" s="247"/>
      <c r="K2111" s="60"/>
    </row>
    <row r="2112" spans="2:11" x14ac:dyDescent="0.2">
      <c r="B2112" s="51"/>
      <c r="C2112" s="81"/>
      <c r="D2112" s="81"/>
      <c r="E2112" s="81"/>
      <c r="F2112" s="100"/>
      <c r="G2112" s="247"/>
      <c r="H2112" s="247"/>
      <c r="I2112" s="247"/>
      <c r="J2112" s="247"/>
      <c r="K2112" s="60"/>
    </row>
    <row r="2113" spans="2:11" x14ac:dyDescent="0.2">
      <c r="B2113" s="51"/>
      <c r="C2113" s="81"/>
      <c r="D2113" s="81"/>
      <c r="E2113" s="81"/>
      <c r="F2113" s="100"/>
      <c r="G2113" s="247"/>
      <c r="H2113" s="247"/>
      <c r="I2113" s="247"/>
      <c r="J2113" s="247"/>
      <c r="K2113" s="60"/>
    </row>
    <row r="2114" spans="2:11" x14ac:dyDescent="0.2">
      <c r="B2114" s="51"/>
      <c r="C2114" s="81"/>
      <c r="D2114" s="81"/>
      <c r="E2114" s="81"/>
      <c r="F2114" s="100"/>
      <c r="G2114" s="247"/>
      <c r="H2114" s="247"/>
      <c r="I2114" s="247"/>
      <c r="J2114" s="247"/>
      <c r="K2114" s="60"/>
    </row>
    <row r="2115" spans="2:11" x14ac:dyDescent="0.2">
      <c r="B2115" s="51"/>
      <c r="C2115" s="81"/>
      <c r="D2115" s="81"/>
      <c r="E2115" s="81"/>
      <c r="F2115" s="100"/>
      <c r="G2115" s="247"/>
      <c r="H2115" s="247"/>
      <c r="I2115" s="247"/>
      <c r="J2115" s="247"/>
      <c r="K2115" s="60"/>
    </row>
    <row r="2116" spans="2:11" x14ac:dyDescent="0.2">
      <c r="B2116" s="51"/>
      <c r="C2116" s="81"/>
      <c r="D2116" s="81"/>
      <c r="E2116" s="81"/>
      <c r="F2116" s="100"/>
      <c r="G2116" s="247"/>
      <c r="H2116" s="247"/>
      <c r="I2116" s="247"/>
      <c r="J2116" s="247"/>
      <c r="K2116" s="60"/>
    </row>
    <row r="2117" spans="2:11" x14ac:dyDescent="0.2">
      <c r="B2117" s="51"/>
      <c r="C2117" s="81"/>
      <c r="D2117" s="81"/>
      <c r="E2117" s="81"/>
      <c r="F2117" s="100"/>
      <c r="G2117" s="247"/>
      <c r="H2117" s="247"/>
      <c r="I2117" s="247"/>
      <c r="J2117" s="247"/>
      <c r="K2117" s="60"/>
    </row>
    <row r="2118" spans="2:11" x14ac:dyDescent="0.2">
      <c r="B2118" s="51"/>
      <c r="C2118" s="81"/>
      <c r="D2118" s="81"/>
      <c r="E2118" s="81"/>
      <c r="F2118" s="100"/>
      <c r="G2118" s="247"/>
      <c r="H2118" s="247"/>
      <c r="I2118" s="247"/>
      <c r="J2118" s="247"/>
      <c r="K2118" s="60"/>
    </row>
    <row r="2119" spans="2:11" x14ac:dyDescent="0.2">
      <c r="B2119" s="51"/>
      <c r="C2119" s="81"/>
      <c r="D2119" s="81"/>
      <c r="E2119" s="81"/>
      <c r="F2119" s="100"/>
      <c r="G2119" s="247"/>
      <c r="H2119" s="247"/>
      <c r="I2119" s="247"/>
      <c r="J2119" s="247"/>
      <c r="K2119" s="60"/>
    </row>
    <row r="2120" spans="2:11" x14ac:dyDescent="0.2">
      <c r="B2120" s="51"/>
      <c r="C2120" s="81"/>
      <c r="D2120" s="81"/>
      <c r="E2120" s="81"/>
      <c r="F2120" s="100"/>
      <c r="G2120" s="247"/>
      <c r="H2120" s="247"/>
      <c r="I2120" s="247"/>
      <c r="J2120" s="247"/>
      <c r="K2120" s="60"/>
    </row>
    <row r="2121" spans="2:11" x14ac:dyDescent="0.2">
      <c r="B2121" s="51"/>
      <c r="C2121" s="81"/>
      <c r="D2121" s="81"/>
      <c r="E2121" s="81"/>
      <c r="F2121" s="100"/>
      <c r="G2121" s="247"/>
      <c r="H2121" s="247"/>
      <c r="I2121" s="247"/>
      <c r="J2121" s="247"/>
      <c r="K2121" s="60"/>
    </row>
    <row r="2122" spans="2:11" x14ac:dyDescent="0.2">
      <c r="B2122" s="51"/>
      <c r="C2122" s="81"/>
      <c r="D2122" s="81"/>
      <c r="E2122" s="81"/>
      <c r="F2122" s="100"/>
      <c r="G2122" s="247"/>
      <c r="H2122" s="247"/>
      <c r="I2122" s="247"/>
      <c r="J2122" s="247"/>
      <c r="K2122" s="60"/>
    </row>
    <row r="2123" spans="2:11" x14ac:dyDescent="0.2">
      <c r="B2123" s="51"/>
      <c r="C2123" s="81"/>
      <c r="D2123" s="81"/>
      <c r="E2123" s="81"/>
      <c r="F2123" s="100"/>
      <c r="G2123" s="247"/>
      <c r="H2123" s="247"/>
      <c r="I2123" s="247"/>
      <c r="J2123" s="247"/>
      <c r="K2123" s="60"/>
    </row>
    <row r="2124" spans="2:11" x14ac:dyDescent="0.2">
      <c r="B2124" s="51"/>
      <c r="C2124" s="81"/>
      <c r="D2124" s="81"/>
      <c r="E2124" s="81"/>
      <c r="F2124" s="100"/>
      <c r="G2124" s="247"/>
      <c r="H2124" s="247"/>
      <c r="I2124" s="247"/>
      <c r="J2124" s="247"/>
      <c r="K2124" s="60"/>
    </row>
    <row r="2125" spans="2:11" x14ac:dyDescent="0.2">
      <c r="B2125" s="51"/>
      <c r="C2125" s="81"/>
      <c r="D2125" s="81"/>
      <c r="E2125" s="81"/>
      <c r="F2125" s="100"/>
      <c r="G2125" s="247"/>
      <c r="H2125" s="247"/>
      <c r="I2125" s="247"/>
      <c r="J2125" s="247"/>
      <c r="K2125" s="60"/>
    </row>
    <row r="2126" spans="2:11" x14ac:dyDescent="0.2">
      <c r="B2126" s="51"/>
      <c r="C2126" s="81"/>
      <c r="D2126" s="81"/>
      <c r="E2126" s="81"/>
      <c r="F2126" s="100"/>
      <c r="G2126" s="247"/>
      <c r="H2126" s="247"/>
      <c r="I2126" s="247"/>
      <c r="J2126" s="247"/>
      <c r="K2126" s="60"/>
    </row>
    <row r="2127" spans="2:11" x14ac:dyDescent="0.2">
      <c r="B2127" s="51"/>
      <c r="C2127" s="81"/>
      <c r="D2127" s="81"/>
      <c r="E2127" s="81"/>
      <c r="F2127" s="100"/>
      <c r="G2127" s="247"/>
      <c r="H2127" s="247"/>
      <c r="I2127" s="247"/>
      <c r="J2127" s="247"/>
      <c r="K2127" s="60"/>
    </row>
    <row r="2128" spans="2:11" x14ac:dyDescent="0.2">
      <c r="B2128" s="51"/>
      <c r="C2128" s="81"/>
      <c r="D2128" s="81"/>
      <c r="E2128" s="81"/>
      <c r="F2128" s="100"/>
      <c r="G2128" s="247"/>
      <c r="H2128" s="247"/>
      <c r="I2128" s="247"/>
      <c r="J2128" s="247"/>
      <c r="K2128" s="60"/>
    </row>
    <row r="2129" spans="2:11" x14ac:dyDescent="0.2">
      <c r="B2129" s="51"/>
      <c r="C2129" s="81"/>
      <c r="D2129" s="81"/>
      <c r="E2129" s="81"/>
      <c r="F2129" s="100"/>
      <c r="G2129" s="247"/>
      <c r="H2129" s="247"/>
      <c r="I2129" s="247"/>
      <c r="J2129" s="247"/>
      <c r="K2129" s="60"/>
    </row>
    <row r="2130" spans="2:11" x14ac:dyDescent="0.2">
      <c r="B2130" s="51"/>
      <c r="C2130" s="81"/>
      <c r="D2130" s="81"/>
      <c r="E2130" s="81"/>
      <c r="F2130" s="100"/>
      <c r="G2130" s="247"/>
      <c r="H2130" s="247"/>
      <c r="I2130" s="247"/>
      <c r="J2130" s="247"/>
      <c r="K2130" s="60"/>
    </row>
    <row r="2131" spans="2:11" x14ac:dyDescent="0.2">
      <c r="B2131" s="51"/>
      <c r="C2131" s="81"/>
      <c r="D2131" s="81"/>
      <c r="E2131" s="81"/>
      <c r="F2131" s="100"/>
      <c r="G2131" s="247"/>
      <c r="H2131" s="247"/>
      <c r="I2131" s="247"/>
      <c r="J2131" s="247"/>
      <c r="K2131" s="60"/>
    </row>
    <row r="2132" spans="2:11" x14ac:dyDescent="0.2">
      <c r="B2132" s="51"/>
      <c r="C2132" s="81"/>
      <c r="D2132" s="81"/>
      <c r="E2132" s="81"/>
      <c r="F2132" s="100"/>
      <c r="G2132" s="247"/>
      <c r="H2132" s="247"/>
      <c r="I2132" s="247"/>
      <c r="J2132" s="247"/>
      <c r="K2132" s="60"/>
    </row>
    <row r="2133" spans="2:11" x14ac:dyDescent="0.2">
      <c r="B2133" s="51"/>
      <c r="C2133" s="81"/>
      <c r="D2133" s="81"/>
      <c r="E2133" s="81"/>
      <c r="F2133" s="100"/>
      <c r="G2133" s="247"/>
      <c r="H2133" s="247"/>
      <c r="I2133" s="247"/>
      <c r="J2133" s="247"/>
      <c r="K2133" s="60"/>
    </row>
    <row r="2134" spans="2:11" x14ac:dyDescent="0.2">
      <c r="B2134" s="51"/>
      <c r="C2134" s="81"/>
      <c r="D2134" s="81"/>
      <c r="E2134" s="81"/>
      <c r="F2134" s="100"/>
      <c r="G2134" s="247"/>
      <c r="H2134" s="247"/>
      <c r="I2134" s="247"/>
      <c r="J2134" s="247"/>
      <c r="K2134" s="60"/>
    </row>
    <row r="2135" spans="2:11" x14ac:dyDescent="0.2">
      <c r="B2135" s="51"/>
      <c r="C2135" s="81"/>
      <c r="D2135" s="81"/>
      <c r="E2135" s="81"/>
      <c r="F2135" s="100"/>
      <c r="G2135" s="247"/>
      <c r="H2135" s="247"/>
      <c r="I2135" s="247"/>
      <c r="J2135" s="247"/>
      <c r="K2135" s="60"/>
    </row>
    <row r="2136" spans="2:11" x14ac:dyDescent="0.2">
      <c r="B2136" s="51"/>
      <c r="C2136" s="81"/>
      <c r="D2136" s="81"/>
      <c r="E2136" s="81"/>
      <c r="F2136" s="100"/>
      <c r="G2136" s="247"/>
      <c r="H2136" s="247"/>
      <c r="I2136" s="247"/>
      <c r="J2136" s="247"/>
      <c r="K2136" s="60"/>
    </row>
    <row r="2137" spans="2:11" x14ac:dyDescent="0.2">
      <c r="B2137" s="51"/>
      <c r="C2137" s="81"/>
      <c r="D2137" s="81"/>
      <c r="E2137" s="81"/>
      <c r="F2137" s="100"/>
      <c r="G2137" s="247"/>
      <c r="H2137" s="247"/>
      <c r="I2137" s="247"/>
      <c r="J2137" s="247"/>
      <c r="K2137" s="60"/>
    </row>
    <row r="2138" spans="2:11" x14ac:dyDescent="0.2">
      <c r="B2138" s="51"/>
      <c r="C2138" s="81"/>
      <c r="D2138" s="81"/>
      <c r="E2138" s="81"/>
      <c r="F2138" s="100"/>
      <c r="G2138" s="247"/>
      <c r="H2138" s="247"/>
      <c r="I2138" s="247"/>
      <c r="J2138" s="247"/>
      <c r="K2138" s="60"/>
    </row>
    <row r="2139" spans="2:11" x14ac:dyDescent="0.2">
      <c r="B2139" s="51"/>
      <c r="C2139" s="81"/>
      <c r="D2139" s="81"/>
      <c r="E2139" s="81"/>
      <c r="F2139" s="100"/>
      <c r="G2139" s="247"/>
      <c r="H2139" s="247"/>
      <c r="I2139" s="247"/>
      <c r="J2139" s="247"/>
      <c r="K2139" s="60"/>
    </row>
    <row r="2140" spans="2:11" x14ac:dyDescent="0.2">
      <c r="B2140" s="51"/>
      <c r="C2140" s="81"/>
      <c r="D2140" s="81"/>
      <c r="E2140" s="81"/>
      <c r="F2140" s="100"/>
      <c r="G2140" s="247"/>
      <c r="H2140" s="247"/>
      <c r="I2140" s="247"/>
      <c r="J2140" s="247"/>
      <c r="K2140" s="60"/>
    </row>
    <row r="2141" spans="2:11" x14ac:dyDescent="0.2">
      <c r="B2141" s="51"/>
      <c r="C2141" s="81"/>
      <c r="D2141" s="81"/>
      <c r="E2141" s="81"/>
      <c r="F2141" s="100"/>
      <c r="G2141" s="247"/>
      <c r="H2141" s="247"/>
      <c r="I2141" s="247"/>
      <c r="J2141" s="247"/>
      <c r="K2141" s="60"/>
    </row>
    <row r="2142" spans="2:11" x14ac:dyDescent="0.2">
      <c r="B2142" s="51"/>
      <c r="C2142" s="81"/>
      <c r="D2142" s="81"/>
      <c r="E2142" s="81"/>
      <c r="F2142" s="100"/>
      <c r="G2142" s="247"/>
      <c r="H2142" s="247"/>
      <c r="I2142" s="247"/>
      <c r="J2142" s="247"/>
      <c r="K2142" s="60"/>
    </row>
    <row r="2143" spans="2:11" x14ac:dyDescent="0.2">
      <c r="B2143" s="51"/>
      <c r="C2143" s="81"/>
      <c r="D2143" s="81"/>
      <c r="E2143" s="81"/>
      <c r="F2143" s="100"/>
      <c r="G2143" s="247"/>
      <c r="H2143" s="247"/>
      <c r="I2143" s="247"/>
      <c r="J2143" s="247"/>
      <c r="K2143" s="60"/>
    </row>
    <row r="2144" spans="2:11" x14ac:dyDescent="0.2">
      <c r="B2144" s="51"/>
      <c r="C2144" s="81"/>
      <c r="D2144" s="81"/>
      <c r="E2144" s="81"/>
      <c r="F2144" s="100"/>
      <c r="G2144" s="247"/>
      <c r="H2144" s="247"/>
      <c r="I2144" s="247"/>
      <c r="J2144" s="247"/>
      <c r="K2144" s="60"/>
    </row>
    <row r="2145" spans="2:11" x14ac:dyDescent="0.2">
      <c r="B2145" s="51"/>
      <c r="C2145" s="81"/>
      <c r="D2145" s="81"/>
      <c r="E2145" s="81"/>
      <c r="F2145" s="100"/>
      <c r="G2145" s="247"/>
      <c r="H2145" s="247"/>
      <c r="I2145" s="247"/>
      <c r="J2145" s="247"/>
      <c r="K2145" s="60"/>
    </row>
    <row r="2146" spans="2:11" x14ac:dyDescent="0.2">
      <c r="B2146" s="51"/>
      <c r="C2146" s="81"/>
      <c r="D2146" s="81"/>
      <c r="E2146" s="81"/>
      <c r="F2146" s="100"/>
      <c r="G2146" s="247"/>
      <c r="H2146" s="247"/>
      <c r="I2146" s="247"/>
      <c r="J2146" s="247"/>
      <c r="K2146" s="60"/>
    </row>
    <row r="2147" spans="2:11" x14ac:dyDescent="0.2">
      <c r="B2147" s="51"/>
      <c r="C2147" s="81"/>
      <c r="D2147" s="81"/>
      <c r="E2147" s="81"/>
      <c r="F2147" s="100"/>
      <c r="G2147" s="247"/>
      <c r="H2147" s="247"/>
      <c r="I2147" s="247"/>
      <c r="J2147" s="247"/>
      <c r="K2147" s="60"/>
    </row>
    <row r="2148" spans="2:11" x14ac:dyDescent="0.2">
      <c r="B2148" s="51"/>
      <c r="C2148" s="81"/>
      <c r="D2148" s="81"/>
      <c r="E2148" s="81"/>
      <c r="F2148" s="100"/>
      <c r="G2148" s="247"/>
      <c r="H2148" s="247"/>
      <c r="I2148" s="247"/>
      <c r="J2148" s="247"/>
      <c r="K2148" s="60"/>
    </row>
    <row r="2149" spans="2:11" x14ac:dyDescent="0.2">
      <c r="B2149" s="51"/>
      <c r="C2149" s="81"/>
      <c r="D2149" s="81"/>
      <c r="E2149" s="81"/>
      <c r="F2149" s="100"/>
      <c r="G2149" s="247"/>
      <c r="H2149" s="247"/>
      <c r="I2149" s="247"/>
      <c r="J2149" s="247"/>
      <c r="K2149" s="60"/>
    </row>
    <row r="2150" spans="2:11" x14ac:dyDescent="0.2">
      <c r="B2150" s="51"/>
      <c r="C2150" s="81"/>
      <c r="D2150" s="81"/>
      <c r="E2150" s="81"/>
      <c r="F2150" s="100"/>
      <c r="G2150" s="247"/>
      <c r="H2150" s="247"/>
      <c r="I2150" s="247"/>
      <c r="J2150" s="247"/>
      <c r="K2150" s="60"/>
    </row>
    <row r="2151" spans="2:11" x14ac:dyDescent="0.2">
      <c r="B2151" s="51"/>
      <c r="C2151" s="81"/>
      <c r="D2151" s="81"/>
      <c r="E2151" s="81"/>
      <c r="F2151" s="100"/>
      <c r="G2151" s="247"/>
      <c r="H2151" s="247"/>
      <c r="I2151" s="247"/>
      <c r="J2151" s="247"/>
      <c r="K2151" s="60"/>
    </row>
    <row r="2152" spans="2:11" x14ac:dyDescent="0.2">
      <c r="B2152" s="51"/>
      <c r="C2152" s="81"/>
      <c r="D2152" s="81"/>
      <c r="E2152" s="81"/>
      <c r="F2152" s="100"/>
      <c r="G2152" s="247"/>
      <c r="H2152" s="247"/>
      <c r="I2152" s="247"/>
      <c r="J2152" s="247"/>
      <c r="K2152" s="60"/>
    </row>
    <row r="2153" spans="2:11" x14ac:dyDescent="0.2">
      <c r="B2153" s="51"/>
      <c r="C2153" s="81"/>
      <c r="D2153" s="81"/>
      <c r="E2153" s="81"/>
      <c r="F2153" s="100"/>
      <c r="G2153" s="247"/>
      <c r="H2153" s="247"/>
      <c r="I2153" s="247"/>
      <c r="J2153" s="247"/>
      <c r="K2153" s="60"/>
    </row>
    <row r="2154" spans="2:11" x14ac:dyDescent="0.2">
      <c r="B2154" s="51"/>
      <c r="C2154" s="81"/>
      <c r="D2154" s="81"/>
      <c r="E2154" s="81"/>
      <c r="F2154" s="100"/>
      <c r="G2154" s="247"/>
      <c r="H2154" s="247"/>
      <c r="I2154" s="247"/>
      <c r="J2154" s="247"/>
      <c r="K2154" s="60"/>
    </row>
    <row r="2155" spans="2:11" x14ac:dyDescent="0.2">
      <c r="B2155" s="51"/>
      <c r="C2155" s="81"/>
      <c r="D2155" s="81"/>
      <c r="E2155" s="81"/>
      <c r="F2155" s="100"/>
      <c r="G2155" s="247"/>
      <c r="H2155" s="247"/>
      <c r="I2155" s="247"/>
      <c r="J2155" s="247"/>
      <c r="K2155" s="60"/>
    </row>
    <row r="2156" spans="2:11" x14ac:dyDescent="0.2">
      <c r="B2156" s="51"/>
      <c r="C2156" s="81"/>
      <c r="D2156" s="81"/>
      <c r="E2156" s="81"/>
      <c r="F2156" s="100"/>
      <c r="G2156" s="247"/>
      <c r="H2156" s="247"/>
      <c r="I2156" s="247"/>
      <c r="J2156" s="247"/>
      <c r="K2156" s="60"/>
    </row>
    <row r="2157" spans="2:11" x14ac:dyDescent="0.2">
      <c r="B2157" s="51"/>
      <c r="C2157" s="81"/>
      <c r="D2157" s="81"/>
      <c r="E2157" s="81"/>
      <c r="F2157" s="100"/>
      <c r="G2157" s="247"/>
      <c r="H2157" s="247"/>
      <c r="I2157" s="247"/>
      <c r="J2157" s="247"/>
      <c r="K2157" s="60"/>
    </row>
    <row r="2158" spans="2:11" x14ac:dyDescent="0.2">
      <c r="B2158" s="51"/>
      <c r="C2158" s="81"/>
      <c r="D2158" s="81"/>
      <c r="E2158" s="81"/>
      <c r="F2158" s="100"/>
      <c r="G2158" s="247"/>
      <c r="H2158" s="247"/>
      <c r="I2158" s="247"/>
      <c r="J2158" s="247"/>
      <c r="K2158" s="60"/>
    </row>
    <row r="2159" spans="2:11" x14ac:dyDescent="0.2">
      <c r="B2159" s="51"/>
      <c r="C2159" s="81"/>
      <c r="D2159" s="81"/>
      <c r="E2159" s="81"/>
      <c r="F2159" s="100"/>
      <c r="G2159" s="247"/>
      <c r="H2159" s="247"/>
      <c r="I2159" s="247"/>
      <c r="J2159" s="247"/>
      <c r="K2159" s="60"/>
    </row>
    <row r="2160" spans="2:11" x14ac:dyDescent="0.2">
      <c r="B2160" s="51"/>
      <c r="C2160" s="81"/>
      <c r="D2160" s="81"/>
      <c r="E2160" s="81"/>
      <c r="F2160" s="100"/>
      <c r="G2160" s="247"/>
      <c r="H2160" s="247"/>
      <c r="I2160" s="247"/>
      <c r="J2160" s="247"/>
      <c r="K2160" s="60"/>
    </row>
    <row r="2161" spans="2:11" x14ac:dyDescent="0.2">
      <c r="B2161" s="51"/>
      <c r="C2161" s="81"/>
      <c r="D2161" s="81"/>
      <c r="E2161" s="81"/>
      <c r="F2161" s="100"/>
      <c r="G2161" s="247"/>
      <c r="H2161" s="247"/>
      <c r="I2161" s="247"/>
      <c r="J2161" s="247"/>
      <c r="K2161" s="60"/>
    </row>
    <row r="2162" spans="2:11" x14ac:dyDescent="0.2">
      <c r="B2162" s="51"/>
      <c r="C2162" s="81"/>
      <c r="D2162" s="81"/>
      <c r="E2162" s="81"/>
      <c r="F2162" s="100"/>
      <c r="G2162" s="247"/>
      <c r="H2162" s="247"/>
      <c r="I2162" s="247"/>
      <c r="J2162" s="247"/>
      <c r="K2162" s="60"/>
    </row>
    <row r="2163" spans="2:11" x14ac:dyDescent="0.2">
      <c r="B2163" s="51"/>
      <c r="C2163" s="81"/>
      <c r="D2163" s="81"/>
      <c r="E2163" s="81"/>
      <c r="F2163" s="100"/>
      <c r="G2163" s="247"/>
      <c r="H2163" s="247"/>
      <c r="I2163" s="247"/>
      <c r="J2163" s="247"/>
      <c r="K2163" s="60"/>
    </row>
    <row r="2164" spans="2:11" x14ac:dyDescent="0.2">
      <c r="B2164" s="51"/>
      <c r="C2164" s="81"/>
      <c r="D2164" s="81"/>
      <c r="E2164" s="81"/>
      <c r="F2164" s="100"/>
      <c r="G2164" s="247"/>
      <c r="H2164" s="247"/>
      <c r="I2164" s="247"/>
      <c r="J2164" s="247"/>
      <c r="K2164" s="60"/>
    </row>
    <row r="2165" spans="2:11" x14ac:dyDescent="0.2">
      <c r="B2165" s="51"/>
      <c r="C2165" s="81"/>
      <c r="D2165" s="81"/>
      <c r="E2165" s="81"/>
      <c r="F2165" s="100"/>
      <c r="G2165" s="247"/>
      <c r="H2165" s="247"/>
      <c r="I2165" s="247"/>
      <c r="J2165" s="247"/>
      <c r="K2165" s="60"/>
    </row>
    <row r="2166" spans="2:11" x14ac:dyDescent="0.2">
      <c r="B2166" s="51"/>
      <c r="C2166" s="81"/>
      <c r="D2166" s="81"/>
      <c r="E2166" s="81"/>
      <c r="F2166" s="100"/>
      <c r="G2166" s="247"/>
      <c r="H2166" s="247"/>
      <c r="I2166" s="247"/>
      <c r="J2166" s="247"/>
      <c r="K2166" s="60"/>
    </row>
    <row r="2167" spans="2:11" x14ac:dyDescent="0.2">
      <c r="B2167" s="51"/>
      <c r="C2167" s="81"/>
      <c r="D2167" s="81"/>
      <c r="E2167" s="81"/>
      <c r="F2167" s="100"/>
      <c r="G2167" s="247"/>
      <c r="H2167" s="247"/>
      <c r="I2167" s="247"/>
      <c r="J2167" s="247"/>
      <c r="K2167" s="60"/>
    </row>
    <row r="2168" spans="2:11" x14ac:dyDescent="0.2">
      <c r="B2168" s="51"/>
      <c r="C2168" s="81"/>
      <c r="D2168" s="81"/>
      <c r="E2168" s="81"/>
      <c r="F2168" s="100"/>
      <c r="G2168" s="247"/>
      <c r="H2168" s="247"/>
      <c r="I2168" s="247"/>
      <c r="J2168" s="247"/>
      <c r="K2168" s="60"/>
    </row>
    <row r="2169" spans="2:11" x14ac:dyDescent="0.2">
      <c r="B2169" s="51"/>
      <c r="C2169" s="81"/>
      <c r="D2169" s="81"/>
      <c r="E2169" s="81"/>
      <c r="F2169" s="100"/>
      <c r="G2169" s="247"/>
      <c r="H2169" s="247"/>
      <c r="I2169" s="247"/>
      <c r="J2169" s="247"/>
      <c r="K2169" s="60"/>
    </row>
    <row r="2170" spans="2:11" x14ac:dyDescent="0.2">
      <c r="B2170" s="51"/>
      <c r="C2170" s="81"/>
      <c r="D2170" s="81"/>
      <c r="E2170" s="81"/>
      <c r="F2170" s="100"/>
      <c r="G2170" s="247"/>
      <c r="H2170" s="247"/>
      <c r="I2170" s="247"/>
      <c r="J2170" s="247"/>
      <c r="K2170" s="60"/>
    </row>
    <row r="2171" spans="2:11" x14ac:dyDescent="0.2">
      <c r="B2171" s="51"/>
      <c r="C2171" s="81"/>
      <c r="D2171" s="81"/>
      <c r="E2171" s="81"/>
      <c r="F2171" s="100"/>
      <c r="G2171" s="247"/>
      <c r="H2171" s="247"/>
      <c r="I2171" s="247"/>
      <c r="J2171" s="247"/>
      <c r="K2171" s="60"/>
    </row>
    <row r="2172" spans="2:11" x14ac:dyDescent="0.2">
      <c r="B2172" s="51"/>
      <c r="C2172" s="81"/>
      <c r="D2172" s="81"/>
      <c r="E2172" s="81"/>
      <c r="F2172" s="100"/>
      <c r="G2172" s="247"/>
      <c r="H2172" s="247"/>
      <c r="I2172" s="247"/>
      <c r="J2172" s="247"/>
      <c r="K2172" s="60"/>
    </row>
    <row r="2173" spans="2:11" x14ac:dyDescent="0.2">
      <c r="B2173" s="51"/>
      <c r="C2173" s="81"/>
      <c r="D2173" s="81"/>
      <c r="E2173" s="81"/>
      <c r="F2173" s="100"/>
      <c r="G2173" s="247"/>
      <c r="H2173" s="247"/>
      <c r="I2173" s="247"/>
      <c r="J2173" s="247"/>
      <c r="K2173" s="60"/>
    </row>
    <row r="2174" spans="2:11" x14ac:dyDescent="0.2">
      <c r="B2174" s="51"/>
      <c r="C2174" s="81"/>
      <c r="D2174" s="81"/>
      <c r="E2174" s="81"/>
      <c r="F2174" s="100"/>
      <c r="G2174" s="247"/>
      <c r="H2174" s="247"/>
      <c r="I2174" s="247"/>
      <c r="J2174" s="247"/>
      <c r="K2174" s="60"/>
    </row>
    <row r="2175" spans="2:11" x14ac:dyDescent="0.2">
      <c r="B2175" s="51"/>
      <c r="C2175" s="81"/>
      <c r="D2175" s="81"/>
      <c r="E2175" s="81"/>
      <c r="F2175" s="100"/>
      <c r="G2175" s="247"/>
      <c r="H2175" s="247"/>
      <c r="I2175" s="247"/>
      <c r="J2175" s="247"/>
      <c r="K2175" s="60"/>
    </row>
    <row r="2176" spans="2:11" x14ac:dyDescent="0.2">
      <c r="B2176" s="51"/>
      <c r="C2176" s="81"/>
      <c r="D2176" s="81"/>
      <c r="E2176" s="81"/>
      <c r="F2176" s="100"/>
      <c r="G2176" s="247"/>
      <c r="H2176" s="247"/>
      <c r="I2176" s="247"/>
      <c r="J2176" s="247"/>
      <c r="K2176" s="60"/>
    </row>
    <row r="2177" spans="2:11" x14ac:dyDescent="0.2">
      <c r="B2177" s="51"/>
      <c r="C2177" s="81"/>
      <c r="D2177" s="81"/>
      <c r="E2177" s="81"/>
      <c r="F2177" s="100"/>
      <c r="G2177" s="247"/>
      <c r="H2177" s="247"/>
      <c r="I2177" s="247"/>
      <c r="J2177" s="247"/>
      <c r="K2177" s="60"/>
    </row>
    <row r="2178" spans="2:11" x14ac:dyDescent="0.2">
      <c r="B2178" s="51"/>
      <c r="C2178" s="81"/>
      <c r="D2178" s="81"/>
      <c r="E2178" s="81"/>
      <c r="F2178" s="100"/>
      <c r="G2178" s="247"/>
      <c r="H2178" s="247"/>
      <c r="I2178" s="247"/>
      <c r="J2178" s="247"/>
      <c r="K2178" s="60"/>
    </row>
    <row r="2179" spans="2:11" x14ac:dyDescent="0.2">
      <c r="B2179" s="51"/>
      <c r="C2179" s="81"/>
      <c r="D2179" s="81"/>
      <c r="E2179" s="81"/>
      <c r="F2179" s="100"/>
      <c r="G2179" s="247"/>
      <c r="H2179" s="247"/>
      <c r="I2179" s="247"/>
      <c r="J2179" s="247"/>
      <c r="K2179" s="60"/>
    </row>
    <row r="2180" spans="2:11" x14ac:dyDescent="0.2">
      <c r="B2180" s="51"/>
      <c r="C2180" s="81"/>
      <c r="D2180" s="81"/>
      <c r="E2180" s="81"/>
      <c r="F2180" s="100"/>
      <c r="G2180" s="247"/>
      <c r="H2180" s="247"/>
      <c r="I2180" s="247"/>
      <c r="J2180" s="247"/>
      <c r="K2180" s="60"/>
    </row>
    <row r="2181" spans="2:11" x14ac:dyDescent="0.2">
      <c r="B2181" s="51"/>
      <c r="C2181" s="81"/>
      <c r="D2181" s="81"/>
      <c r="E2181" s="81"/>
      <c r="F2181" s="100"/>
      <c r="G2181" s="247"/>
      <c r="H2181" s="247"/>
      <c r="I2181" s="247"/>
      <c r="J2181" s="247"/>
      <c r="K2181" s="60"/>
    </row>
    <row r="2182" spans="2:11" x14ac:dyDescent="0.2">
      <c r="B2182" s="51"/>
      <c r="C2182" s="81"/>
      <c r="D2182" s="81"/>
      <c r="E2182" s="81"/>
      <c r="F2182" s="100"/>
      <c r="G2182" s="247"/>
      <c r="H2182" s="247"/>
      <c r="I2182" s="247"/>
      <c r="J2182" s="247"/>
      <c r="K2182" s="60"/>
    </row>
    <row r="2183" spans="2:11" x14ac:dyDescent="0.2">
      <c r="B2183" s="51"/>
      <c r="C2183" s="81"/>
      <c r="D2183" s="81"/>
      <c r="E2183" s="81"/>
      <c r="F2183" s="100"/>
      <c r="G2183" s="247"/>
      <c r="H2183" s="247"/>
      <c r="I2183" s="247"/>
      <c r="J2183" s="247"/>
      <c r="K2183" s="60"/>
    </row>
    <row r="2184" spans="2:11" x14ac:dyDescent="0.2">
      <c r="B2184" s="51"/>
      <c r="C2184" s="81"/>
      <c r="D2184" s="81"/>
      <c r="E2184" s="81"/>
      <c r="F2184" s="100"/>
      <c r="G2184" s="247"/>
      <c r="H2184" s="247"/>
      <c r="I2184" s="247"/>
      <c r="J2184" s="247"/>
      <c r="K2184" s="60"/>
    </row>
    <row r="2185" spans="2:11" x14ac:dyDescent="0.2">
      <c r="B2185" s="51"/>
      <c r="C2185" s="81"/>
      <c r="D2185" s="81"/>
      <c r="E2185" s="81"/>
      <c r="F2185" s="100"/>
      <c r="G2185" s="247"/>
      <c r="H2185" s="247"/>
      <c r="I2185" s="247"/>
      <c r="J2185" s="247"/>
      <c r="K2185" s="60"/>
    </row>
    <row r="2186" spans="2:11" x14ac:dyDescent="0.2">
      <c r="B2186" s="51"/>
      <c r="C2186" s="81"/>
      <c r="D2186" s="81"/>
      <c r="E2186" s="81"/>
      <c r="F2186" s="100"/>
      <c r="G2186" s="247"/>
      <c r="H2186" s="247"/>
      <c r="I2186" s="247"/>
      <c r="J2186" s="247"/>
      <c r="K2186" s="60"/>
    </row>
    <row r="2187" spans="2:11" x14ac:dyDescent="0.2">
      <c r="B2187" s="51"/>
      <c r="C2187" s="81"/>
      <c r="D2187" s="81"/>
      <c r="E2187" s="81"/>
      <c r="F2187" s="100"/>
      <c r="G2187" s="247"/>
      <c r="H2187" s="247"/>
      <c r="I2187" s="247"/>
      <c r="J2187" s="247"/>
      <c r="K2187" s="60"/>
    </row>
    <row r="2188" spans="2:11" x14ac:dyDescent="0.2">
      <c r="B2188" s="51"/>
      <c r="C2188" s="81"/>
      <c r="D2188" s="81"/>
      <c r="E2188" s="81"/>
      <c r="F2188" s="100"/>
      <c r="G2188" s="247"/>
      <c r="H2188" s="247"/>
      <c r="I2188" s="247"/>
      <c r="J2188" s="247"/>
      <c r="K2188" s="60"/>
    </row>
    <row r="2189" spans="2:11" x14ac:dyDescent="0.2">
      <c r="B2189" s="51"/>
      <c r="C2189" s="81"/>
      <c r="D2189" s="81"/>
      <c r="E2189" s="81"/>
      <c r="F2189" s="100"/>
      <c r="G2189" s="247"/>
      <c r="H2189" s="247"/>
      <c r="I2189" s="247"/>
      <c r="J2189" s="247"/>
      <c r="K2189" s="60"/>
    </row>
    <row r="2190" spans="2:11" x14ac:dyDescent="0.2">
      <c r="B2190" s="51"/>
      <c r="C2190" s="81"/>
      <c r="D2190" s="81"/>
      <c r="E2190" s="81"/>
      <c r="F2190" s="100"/>
      <c r="G2190" s="247"/>
      <c r="H2190" s="247"/>
      <c r="I2190" s="247"/>
      <c r="J2190" s="247"/>
      <c r="K2190" s="60"/>
    </row>
    <row r="2191" spans="2:11" x14ac:dyDescent="0.2">
      <c r="B2191" s="51"/>
      <c r="C2191" s="81"/>
      <c r="D2191" s="81"/>
      <c r="E2191" s="81"/>
      <c r="F2191" s="100"/>
      <c r="G2191" s="247"/>
      <c r="H2191" s="247"/>
      <c r="I2191" s="247"/>
      <c r="J2191" s="247"/>
      <c r="K2191" s="60"/>
    </row>
    <row r="2192" spans="2:11" x14ac:dyDescent="0.2">
      <c r="B2192" s="51"/>
      <c r="C2192" s="81"/>
      <c r="D2192" s="81"/>
      <c r="E2192" s="81"/>
      <c r="F2192" s="100"/>
      <c r="G2192" s="247"/>
      <c r="H2192" s="247"/>
      <c r="I2192" s="247"/>
      <c r="J2192" s="247"/>
      <c r="K2192" s="60"/>
    </row>
    <row r="2193" spans="2:11" x14ac:dyDescent="0.2">
      <c r="B2193" s="51"/>
      <c r="C2193" s="81"/>
      <c r="D2193" s="81"/>
      <c r="E2193" s="81"/>
      <c r="F2193" s="100"/>
      <c r="G2193" s="247"/>
      <c r="H2193" s="247"/>
      <c r="I2193" s="247"/>
      <c r="J2193" s="247"/>
      <c r="K2193" s="60"/>
    </row>
    <row r="2194" spans="2:11" x14ac:dyDescent="0.2">
      <c r="B2194" s="51"/>
      <c r="C2194" s="81"/>
      <c r="D2194" s="81"/>
      <c r="E2194" s="81"/>
      <c r="F2194" s="100"/>
      <c r="G2194" s="247"/>
      <c r="H2194" s="247"/>
      <c r="I2194" s="247"/>
      <c r="J2194" s="247"/>
      <c r="K2194" s="60"/>
    </row>
    <row r="2195" spans="2:11" x14ac:dyDescent="0.2">
      <c r="B2195" s="51"/>
      <c r="C2195" s="81"/>
      <c r="D2195" s="81"/>
      <c r="E2195" s="81"/>
      <c r="F2195" s="100"/>
      <c r="G2195" s="247"/>
      <c r="H2195" s="247"/>
      <c r="I2195" s="247"/>
      <c r="J2195" s="247"/>
      <c r="K2195" s="60"/>
    </row>
    <row r="2196" spans="2:11" x14ac:dyDescent="0.2">
      <c r="B2196" s="51"/>
      <c r="C2196" s="81"/>
      <c r="D2196" s="81"/>
      <c r="E2196" s="81"/>
      <c r="F2196" s="100"/>
      <c r="G2196" s="247"/>
      <c r="H2196" s="247"/>
      <c r="I2196" s="247"/>
      <c r="J2196" s="247"/>
      <c r="K2196" s="60"/>
    </row>
    <row r="2197" spans="2:11" x14ac:dyDescent="0.2">
      <c r="B2197" s="51"/>
      <c r="C2197" s="81"/>
      <c r="D2197" s="81"/>
      <c r="E2197" s="81"/>
      <c r="F2197" s="100"/>
      <c r="G2197" s="247"/>
      <c r="H2197" s="247"/>
      <c r="I2197" s="247"/>
      <c r="J2197" s="247"/>
      <c r="K2197" s="60"/>
    </row>
    <row r="2198" spans="2:11" x14ac:dyDescent="0.2">
      <c r="B2198" s="51"/>
      <c r="C2198" s="81"/>
      <c r="D2198" s="81"/>
      <c r="E2198" s="81"/>
      <c r="F2198" s="100"/>
      <c r="G2198" s="247"/>
      <c r="H2198" s="247"/>
      <c r="I2198" s="247"/>
      <c r="J2198" s="247"/>
      <c r="K2198" s="60"/>
    </row>
    <row r="2199" spans="2:11" x14ac:dyDescent="0.2">
      <c r="B2199" s="51"/>
      <c r="C2199" s="81"/>
      <c r="D2199" s="81"/>
      <c r="E2199" s="81"/>
      <c r="F2199" s="100"/>
      <c r="G2199" s="247"/>
      <c r="H2199" s="247"/>
      <c r="I2199" s="247"/>
      <c r="J2199" s="247"/>
      <c r="K2199" s="60"/>
    </row>
    <row r="2200" spans="2:11" x14ac:dyDescent="0.2">
      <c r="B2200" s="51"/>
      <c r="C2200" s="81"/>
      <c r="D2200" s="81"/>
      <c r="E2200" s="81"/>
      <c r="F2200" s="100"/>
      <c r="G2200" s="247"/>
      <c r="H2200" s="247"/>
      <c r="I2200" s="247"/>
      <c r="J2200" s="247"/>
      <c r="K2200" s="60"/>
    </row>
    <row r="2201" spans="2:11" x14ac:dyDescent="0.2">
      <c r="B2201" s="51"/>
      <c r="C2201" s="81"/>
      <c r="D2201" s="81"/>
      <c r="E2201" s="81"/>
      <c r="F2201" s="100"/>
      <c r="G2201" s="247"/>
      <c r="H2201" s="247"/>
      <c r="I2201" s="247"/>
      <c r="J2201" s="247"/>
      <c r="K2201" s="60"/>
    </row>
    <row r="2202" spans="2:11" x14ac:dyDescent="0.2">
      <c r="B2202" s="51"/>
      <c r="C2202" s="81"/>
      <c r="D2202" s="81"/>
      <c r="E2202" s="81"/>
      <c r="F2202" s="100"/>
      <c r="G2202" s="247"/>
      <c r="H2202" s="247"/>
      <c r="I2202" s="247"/>
      <c r="J2202" s="247"/>
      <c r="K2202" s="60"/>
    </row>
    <row r="2203" spans="2:11" x14ac:dyDescent="0.2">
      <c r="B2203" s="51"/>
      <c r="C2203" s="81"/>
      <c r="D2203" s="81"/>
      <c r="E2203" s="81"/>
      <c r="F2203" s="100"/>
      <c r="G2203" s="247"/>
      <c r="H2203" s="247"/>
      <c r="I2203" s="247"/>
      <c r="J2203" s="247"/>
      <c r="K2203" s="60"/>
    </row>
    <row r="2204" spans="2:11" x14ac:dyDescent="0.2">
      <c r="B2204" s="51"/>
      <c r="C2204" s="81"/>
      <c r="D2204" s="81"/>
      <c r="E2204" s="81"/>
      <c r="F2204" s="100"/>
      <c r="G2204" s="247"/>
      <c r="H2204" s="247"/>
      <c r="I2204" s="247"/>
      <c r="J2204" s="247"/>
      <c r="K2204" s="60"/>
    </row>
    <row r="2205" spans="2:11" x14ac:dyDescent="0.2">
      <c r="B2205" s="51"/>
      <c r="C2205" s="81"/>
      <c r="D2205" s="81"/>
      <c r="E2205" s="81"/>
      <c r="F2205" s="100"/>
      <c r="G2205" s="247"/>
      <c r="H2205" s="247"/>
      <c r="I2205" s="247"/>
      <c r="J2205" s="247"/>
      <c r="K2205" s="60"/>
    </row>
    <row r="2206" spans="2:11" x14ac:dyDescent="0.2">
      <c r="B2206" s="51"/>
      <c r="C2206" s="81"/>
      <c r="D2206" s="81"/>
      <c r="E2206" s="81"/>
      <c r="F2206" s="100"/>
      <c r="G2206" s="247"/>
      <c r="H2206" s="247"/>
      <c r="I2206" s="247"/>
      <c r="J2206" s="247"/>
      <c r="K2206" s="60"/>
    </row>
    <row r="2207" spans="2:11" x14ac:dyDescent="0.2">
      <c r="B2207" s="51"/>
      <c r="C2207" s="81"/>
      <c r="D2207" s="81"/>
      <c r="E2207" s="81"/>
      <c r="F2207" s="100"/>
      <c r="G2207" s="247"/>
      <c r="H2207" s="247"/>
      <c r="I2207" s="247"/>
      <c r="J2207" s="247"/>
      <c r="K2207" s="60"/>
    </row>
    <row r="2208" spans="2:11" x14ac:dyDescent="0.2">
      <c r="B2208" s="51"/>
      <c r="C2208" s="81"/>
      <c r="D2208" s="81"/>
      <c r="E2208" s="81"/>
      <c r="F2208" s="100"/>
      <c r="G2208" s="247"/>
      <c r="H2208" s="247"/>
      <c r="I2208" s="247"/>
      <c r="J2208" s="247"/>
      <c r="K2208" s="60"/>
    </row>
    <row r="2209" spans="2:11" x14ac:dyDescent="0.2">
      <c r="B2209" s="51"/>
      <c r="C2209" s="81"/>
      <c r="D2209" s="81"/>
      <c r="E2209" s="81"/>
      <c r="F2209" s="100"/>
      <c r="G2209" s="247"/>
      <c r="H2209" s="247"/>
      <c r="I2209" s="247"/>
      <c r="J2209" s="247"/>
      <c r="K2209" s="60"/>
    </row>
    <row r="2210" spans="2:11" x14ac:dyDescent="0.2">
      <c r="B2210" s="51"/>
      <c r="C2210" s="81"/>
      <c r="D2210" s="81"/>
      <c r="E2210" s="81"/>
      <c r="F2210" s="100"/>
      <c r="G2210" s="247"/>
      <c r="H2210" s="247"/>
      <c r="I2210" s="247"/>
      <c r="J2210" s="247"/>
      <c r="K2210" s="60"/>
    </row>
    <row r="2211" spans="2:11" x14ac:dyDescent="0.2">
      <c r="B2211" s="51"/>
      <c r="C2211" s="81"/>
      <c r="D2211" s="81"/>
      <c r="E2211" s="81"/>
      <c r="F2211" s="100"/>
      <c r="G2211" s="247"/>
      <c r="H2211" s="247"/>
      <c r="I2211" s="247"/>
      <c r="J2211" s="247"/>
      <c r="K2211" s="60"/>
    </row>
    <row r="2212" spans="2:11" x14ac:dyDescent="0.2">
      <c r="B2212" s="51"/>
      <c r="C2212" s="81"/>
      <c r="D2212" s="81"/>
      <c r="E2212" s="81"/>
      <c r="F2212" s="100"/>
      <c r="G2212" s="247"/>
      <c r="H2212" s="247"/>
      <c r="I2212" s="247"/>
      <c r="J2212" s="247"/>
      <c r="K2212" s="60"/>
    </row>
    <row r="2213" spans="2:11" x14ac:dyDescent="0.2">
      <c r="B2213" s="51"/>
      <c r="C2213" s="81"/>
      <c r="D2213" s="81"/>
      <c r="E2213" s="81"/>
      <c r="F2213" s="100"/>
      <c r="G2213" s="247"/>
      <c r="H2213" s="247"/>
      <c r="I2213" s="247"/>
      <c r="J2213" s="247"/>
      <c r="K2213" s="60"/>
    </row>
    <row r="2214" spans="2:11" x14ac:dyDescent="0.2">
      <c r="B2214" s="51"/>
      <c r="C2214" s="81"/>
      <c r="D2214" s="81"/>
      <c r="E2214" s="81"/>
      <c r="F2214" s="100"/>
      <c r="G2214" s="247"/>
      <c r="H2214" s="247"/>
      <c r="I2214" s="247"/>
      <c r="J2214" s="247"/>
      <c r="K2214" s="60"/>
    </row>
    <row r="2215" spans="2:11" x14ac:dyDescent="0.2">
      <c r="B2215" s="51"/>
      <c r="C2215" s="81"/>
      <c r="D2215" s="81"/>
      <c r="E2215" s="81"/>
      <c r="F2215" s="100"/>
      <c r="G2215" s="247"/>
      <c r="H2215" s="247"/>
      <c r="I2215" s="247"/>
      <c r="J2215" s="247"/>
      <c r="K2215" s="60"/>
    </row>
    <row r="2216" spans="2:11" x14ac:dyDescent="0.2">
      <c r="B2216" s="51"/>
      <c r="C2216" s="81"/>
      <c r="D2216" s="81"/>
      <c r="E2216" s="81"/>
      <c r="F2216" s="100"/>
      <c r="G2216" s="247"/>
      <c r="H2216" s="247"/>
      <c r="I2216" s="247"/>
      <c r="J2216" s="247"/>
      <c r="K2216" s="60"/>
    </row>
    <row r="2217" spans="2:11" x14ac:dyDescent="0.2">
      <c r="B2217" s="51"/>
      <c r="C2217" s="81"/>
      <c r="D2217" s="81"/>
      <c r="E2217" s="81"/>
      <c r="F2217" s="100"/>
      <c r="G2217" s="247"/>
      <c r="H2217" s="247"/>
      <c r="I2217" s="247"/>
      <c r="J2217" s="247"/>
      <c r="K2217" s="60"/>
    </row>
    <row r="2218" spans="2:11" x14ac:dyDescent="0.2">
      <c r="B2218" s="51"/>
      <c r="C2218" s="81"/>
      <c r="D2218" s="81"/>
      <c r="E2218" s="81"/>
      <c r="F2218" s="100"/>
      <c r="G2218" s="247"/>
      <c r="H2218" s="247"/>
      <c r="I2218" s="247"/>
      <c r="J2218" s="247"/>
      <c r="K2218" s="60"/>
    </row>
    <row r="2219" spans="2:11" x14ac:dyDescent="0.2">
      <c r="B2219" s="51"/>
      <c r="C2219" s="81"/>
      <c r="D2219" s="81"/>
      <c r="E2219" s="81"/>
      <c r="F2219" s="100"/>
      <c r="G2219" s="247"/>
      <c r="H2219" s="247"/>
      <c r="I2219" s="247"/>
      <c r="J2219" s="247"/>
      <c r="K2219" s="60"/>
    </row>
    <row r="2220" spans="2:11" x14ac:dyDescent="0.2">
      <c r="B2220" s="51"/>
      <c r="C2220" s="81"/>
      <c r="D2220" s="81"/>
      <c r="E2220" s="81"/>
      <c r="F2220" s="100"/>
      <c r="G2220" s="247"/>
      <c r="H2220" s="247"/>
      <c r="I2220" s="247"/>
      <c r="J2220" s="247"/>
      <c r="K2220" s="60"/>
    </row>
    <row r="2221" spans="2:11" x14ac:dyDescent="0.2">
      <c r="B2221" s="51"/>
      <c r="C2221" s="81"/>
      <c r="D2221" s="81"/>
      <c r="E2221" s="81"/>
      <c r="F2221" s="100"/>
      <c r="G2221" s="247"/>
      <c r="H2221" s="247"/>
      <c r="I2221" s="247"/>
      <c r="J2221" s="247"/>
      <c r="K2221" s="60"/>
    </row>
    <row r="2222" spans="2:11" x14ac:dyDescent="0.2">
      <c r="B2222" s="51"/>
      <c r="C2222" s="81"/>
      <c r="D2222" s="81"/>
      <c r="E2222" s="81"/>
      <c r="F2222" s="100"/>
      <c r="G2222" s="247"/>
      <c r="H2222" s="247"/>
      <c r="I2222" s="247"/>
      <c r="J2222" s="247"/>
      <c r="K2222" s="60"/>
    </row>
    <row r="2223" spans="2:11" x14ac:dyDescent="0.2">
      <c r="B2223" s="51"/>
      <c r="C2223" s="81"/>
      <c r="D2223" s="81"/>
      <c r="E2223" s="81"/>
      <c r="F2223" s="100"/>
      <c r="G2223" s="247"/>
      <c r="H2223" s="247"/>
      <c r="I2223" s="247"/>
      <c r="J2223" s="247"/>
      <c r="K2223" s="60"/>
    </row>
    <row r="2224" spans="2:11" x14ac:dyDescent="0.2">
      <c r="B2224" s="51"/>
      <c r="C2224" s="81"/>
      <c r="D2224" s="81"/>
      <c r="E2224" s="81"/>
      <c r="F2224" s="100"/>
      <c r="G2224" s="247"/>
      <c r="H2224" s="247"/>
      <c r="I2224" s="247"/>
      <c r="J2224" s="247"/>
      <c r="K2224" s="60"/>
    </row>
    <row r="2225" spans="2:11" x14ac:dyDescent="0.2">
      <c r="B2225" s="51"/>
      <c r="C2225" s="81"/>
      <c r="D2225" s="81"/>
      <c r="E2225" s="81"/>
      <c r="F2225" s="100"/>
      <c r="G2225" s="247"/>
      <c r="H2225" s="247"/>
      <c r="I2225" s="247"/>
      <c r="J2225" s="247"/>
      <c r="K2225" s="60"/>
    </row>
    <row r="2226" spans="2:11" x14ac:dyDescent="0.2">
      <c r="B2226" s="51"/>
      <c r="C2226" s="81"/>
      <c r="D2226" s="81"/>
      <c r="E2226" s="81"/>
      <c r="F2226" s="100"/>
      <c r="G2226" s="247"/>
      <c r="H2226" s="247"/>
      <c r="I2226" s="247"/>
      <c r="J2226" s="247"/>
      <c r="K2226" s="60"/>
    </row>
    <row r="2227" spans="2:11" x14ac:dyDescent="0.2">
      <c r="B2227" s="51"/>
      <c r="C2227" s="81"/>
      <c r="D2227" s="81"/>
      <c r="E2227" s="81"/>
      <c r="F2227" s="100"/>
      <c r="G2227" s="247"/>
      <c r="H2227" s="247"/>
      <c r="I2227" s="247"/>
      <c r="J2227" s="247"/>
      <c r="K2227" s="60"/>
    </row>
    <row r="2228" spans="2:11" x14ac:dyDescent="0.2">
      <c r="B2228" s="51"/>
      <c r="C2228" s="81"/>
      <c r="D2228" s="81"/>
      <c r="E2228" s="81"/>
      <c r="F2228" s="100"/>
      <c r="G2228" s="247"/>
      <c r="H2228" s="247"/>
      <c r="I2228" s="247"/>
      <c r="J2228" s="247"/>
      <c r="K2228" s="60"/>
    </row>
    <row r="2229" spans="2:11" x14ac:dyDescent="0.2">
      <c r="B2229" s="51"/>
      <c r="C2229" s="81"/>
      <c r="D2229" s="81"/>
      <c r="E2229" s="81"/>
      <c r="F2229" s="100"/>
      <c r="G2229" s="247"/>
      <c r="H2229" s="247"/>
      <c r="I2229" s="247"/>
      <c r="J2229" s="247"/>
      <c r="K2229" s="60"/>
    </row>
    <row r="2230" spans="2:11" x14ac:dyDescent="0.2">
      <c r="B2230" s="51"/>
      <c r="C2230" s="81"/>
      <c r="D2230" s="81"/>
      <c r="E2230" s="81"/>
      <c r="F2230" s="100"/>
      <c r="G2230" s="247"/>
      <c r="H2230" s="247"/>
      <c r="I2230" s="247"/>
      <c r="J2230" s="247"/>
      <c r="K2230" s="60"/>
    </row>
    <row r="2231" spans="2:11" x14ac:dyDescent="0.2">
      <c r="B2231" s="51"/>
      <c r="C2231" s="81"/>
      <c r="D2231" s="81"/>
      <c r="E2231" s="81"/>
      <c r="F2231" s="100"/>
      <c r="G2231" s="247"/>
      <c r="H2231" s="247"/>
      <c r="I2231" s="247"/>
      <c r="J2231" s="247"/>
      <c r="K2231" s="60"/>
    </row>
    <row r="2232" spans="2:11" x14ac:dyDescent="0.2">
      <c r="B2232" s="51"/>
      <c r="C2232" s="81"/>
      <c r="D2232" s="81"/>
      <c r="E2232" s="81"/>
      <c r="F2232" s="100"/>
      <c r="G2232" s="247"/>
      <c r="H2232" s="247"/>
      <c r="I2232" s="247"/>
      <c r="J2232" s="247"/>
      <c r="K2232" s="60"/>
    </row>
    <row r="2233" spans="2:11" x14ac:dyDescent="0.2">
      <c r="B2233" s="51"/>
      <c r="C2233" s="81"/>
      <c r="D2233" s="81"/>
      <c r="E2233" s="81"/>
      <c r="F2233" s="100"/>
      <c r="G2233" s="247"/>
      <c r="H2233" s="247"/>
      <c r="I2233" s="247"/>
      <c r="J2233" s="247"/>
      <c r="K2233" s="60"/>
    </row>
    <row r="2234" spans="2:11" x14ac:dyDescent="0.2">
      <c r="B2234" s="51"/>
      <c r="C2234" s="81"/>
      <c r="D2234" s="81"/>
      <c r="E2234" s="81"/>
      <c r="F2234" s="100"/>
      <c r="G2234" s="247"/>
      <c r="H2234" s="247"/>
      <c r="I2234" s="247"/>
      <c r="J2234" s="247"/>
      <c r="K2234" s="60"/>
    </row>
    <row r="2235" spans="2:11" x14ac:dyDescent="0.2">
      <c r="B2235" s="51"/>
      <c r="C2235" s="81"/>
      <c r="D2235" s="81"/>
      <c r="E2235" s="81"/>
      <c r="F2235" s="100"/>
      <c r="G2235" s="247"/>
      <c r="H2235" s="247"/>
      <c r="I2235" s="247"/>
      <c r="J2235" s="247"/>
      <c r="K2235" s="60"/>
    </row>
    <row r="2236" spans="2:11" x14ac:dyDescent="0.2">
      <c r="B2236" s="51"/>
      <c r="C2236" s="81"/>
      <c r="D2236" s="81"/>
      <c r="E2236" s="81"/>
      <c r="F2236" s="100"/>
      <c r="G2236" s="247"/>
      <c r="H2236" s="247"/>
      <c r="I2236" s="247"/>
      <c r="J2236" s="247"/>
      <c r="K2236" s="60"/>
    </row>
    <row r="2237" spans="2:11" x14ac:dyDescent="0.2">
      <c r="B2237" s="51"/>
      <c r="C2237" s="81"/>
      <c r="D2237" s="81"/>
      <c r="E2237" s="81"/>
      <c r="F2237" s="100"/>
      <c r="G2237" s="247"/>
      <c r="H2237" s="247"/>
      <c r="I2237" s="247"/>
      <c r="J2237" s="247"/>
      <c r="K2237" s="60"/>
    </row>
    <row r="2238" spans="2:11" x14ac:dyDescent="0.2">
      <c r="B2238" s="51"/>
      <c r="C2238" s="81"/>
      <c r="D2238" s="81"/>
      <c r="E2238" s="81"/>
      <c r="F2238" s="100"/>
      <c r="G2238" s="247"/>
      <c r="H2238" s="247"/>
      <c r="I2238" s="247"/>
      <c r="J2238" s="247"/>
      <c r="K2238" s="60"/>
    </row>
    <row r="2239" spans="2:11" x14ac:dyDescent="0.2">
      <c r="B2239" s="51"/>
      <c r="C2239" s="81"/>
      <c r="D2239" s="81"/>
      <c r="E2239" s="81"/>
      <c r="F2239" s="100"/>
      <c r="G2239" s="247"/>
      <c r="H2239" s="247"/>
      <c r="I2239" s="247"/>
      <c r="J2239" s="247"/>
      <c r="K2239" s="60"/>
    </row>
    <row r="2240" spans="2:11" x14ac:dyDescent="0.2">
      <c r="B2240" s="51"/>
      <c r="C2240" s="81"/>
      <c r="D2240" s="81"/>
      <c r="E2240" s="81"/>
      <c r="F2240" s="100"/>
      <c r="G2240" s="247"/>
      <c r="H2240" s="247"/>
      <c r="I2240" s="247"/>
      <c r="J2240" s="247"/>
      <c r="K2240" s="60"/>
    </row>
    <row r="2241" spans="2:11" x14ac:dyDescent="0.2">
      <c r="B2241" s="51"/>
      <c r="C2241" s="81"/>
      <c r="D2241" s="81"/>
      <c r="E2241" s="81"/>
      <c r="F2241" s="100"/>
      <c r="G2241" s="247"/>
      <c r="H2241" s="247"/>
      <c r="I2241" s="247"/>
      <c r="J2241" s="247"/>
      <c r="K2241" s="60"/>
    </row>
    <row r="2242" spans="2:11" x14ac:dyDescent="0.2">
      <c r="B2242" s="51"/>
      <c r="C2242" s="81"/>
      <c r="D2242" s="81"/>
      <c r="E2242" s="81"/>
      <c r="F2242" s="100"/>
      <c r="G2242" s="247"/>
      <c r="H2242" s="247"/>
      <c r="I2242" s="247"/>
      <c r="J2242" s="247"/>
      <c r="K2242" s="60"/>
    </row>
    <row r="2243" spans="2:11" x14ac:dyDescent="0.2">
      <c r="B2243" s="51"/>
      <c r="C2243" s="81"/>
      <c r="D2243" s="81"/>
      <c r="E2243" s="81"/>
      <c r="F2243" s="100"/>
      <c r="G2243" s="247"/>
      <c r="H2243" s="247"/>
      <c r="I2243" s="247"/>
      <c r="J2243" s="247"/>
      <c r="K2243" s="60"/>
    </row>
    <row r="2244" spans="2:11" x14ac:dyDescent="0.2">
      <c r="B2244" s="51"/>
      <c r="C2244" s="81"/>
      <c r="D2244" s="81"/>
      <c r="E2244" s="81"/>
      <c r="F2244" s="100"/>
      <c r="G2244" s="247"/>
      <c r="H2244" s="247"/>
      <c r="I2244" s="247"/>
      <c r="J2244" s="247"/>
      <c r="K2244" s="60"/>
    </row>
    <row r="2245" spans="2:11" x14ac:dyDescent="0.2">
      <c r="B2245" s="51"/>
      <c r="C2245" s="81"/>
      <c r="D2245" s="81"/>
      <c r="E2245" s="81"/>
      <c r="F2245" s="100"/>
      <c r="G2245" s="247"/>
      <c r="H2245" s="247"/>
      <c r="I2245" s="247"/>
      <c r="J2245" s="247"/>
      <c r="K2245" s="60"/>
    </row>
    <row r="2246" spans="2:11" x14ac:dyDescent="0.2">
      <c r="B2246" s="51"/>
      <c r="C2246" s="81"/>
      <c r="D2246" s="81"/>
      <c r="E2246" s="81"/>
      <c r="F2246" s="100"/>
      <c r="G2246" s="247"/>
      <c r="H2246" s="247"/>
      <c r="I2246" s="247"/>
      <c r="J2246" s="247"/>
      <c r="K2246" s="60"/>
    </row>
    <row r="2247" spans="2:11" x14ac:dyDescent="0.2">
      <c r="B2247" s="51"/>
      <c r="C2247" s="81"/>
      <c r="D2247" s="81"/>
      <c r="E2247" s="81"/>
      <c r="F2247" s="100"/>
      <c r="G2247" s="247"/>
      <c r="H2247" s="247"/>
      <c r="I2247" s="247"/>
      <c r="J2247" s="247"/>
      <c r="K2247" s="60"/>
    </row>
    <row r="2248" spans="2:11" x14ac:dyDescent="0.2">
      <c r="B2248" s="51"/>
      <c r="C2248" s="81"/>
      <c r="D2248" s="81"/>
      <c r="E2248" s="81"/>
      <c r="F2248" s="100"/>
      <c r="G2248" s="247"/>
      <c r="H2248" s="247"/>
      <c r="I2248" s="247"/>
      <c r="J2248" s="247"/>
      <c r="K2248" s="60"/>
    </row>
    <row r="2249" spans="2:11" x14ac:dyDescent="0.2">
      <c r="B2249" s="51"/>
      <c r="C2249" s="81"/>
      <c r="D2249" s="81"/>
      <c r="E2249" s="81"/>
      <c r="F2249" s="100"/>
      <c r="G2249" s="247"/>
      <c r="H2249" s="247"/>
      <c r="I2249" s="247"/>
      <c r="J2249" s="247"/>
      <c r="K2249" s="60"/>
    </row>
    <row r="2250" spans="2:11" x14ac:dyDescent="0.2">
      <c r="B2250" s="51"/>
      <c r="C2250" s="81"/>
      <c r="D2250" s="81"/>
      <c r="E2250" s="81"/>
      <c r="F2250" s="100"/>
      <c r="G2250" s="247"/>
      <c r="H2250" s="247"/>
      <c r="I2250" s="247"/>
      <c r="J2250" s="247"/>
      <c r="K2250" s="60"/>
    </row>
    <row r="2251" spans="2:11" x14ac:dyDescent="0.2">
      <c r="B2251" s="51"/>
      <c r="C2251" s="81"/>
      <c r="D2251" s="81"/>
      <c r="E2251" s="81"/>
      <c r="F2251" s="100"/>
      <c r="G2251" s="247"/>
      <c r="H2251" s="247"/>
      <c r="I2251" s="247"/>
      <c r="J2251" s="247"/>
      <c r="K2251" s="60"/>
    </row>
    <row r="2252" spans="2:11" x14ac:dyDescent="0.2">
      <c r="B2252" s="51"/>
      <c r="C2252" s="81"/>
      <c r="D2252" s="81"/>
      <c r="E2252" s="81"/>
      <c r="F2252" s="100"/>
      <c r="G2252" s="247"/>
      <c r="H2252" s="247"/>
      <c r="I2252" s="247"/>
      <c r="J2252" s="247"/>
      <c r="K2252" s="60"/>
    </row>
    <row r="2253" spans="2:11" x14ac:dyDescent="0.2">
      <c r="B2253" s="51"/>
      <c r="C2253" s="81"/>
      <c r="D2253" s="81"/>
      <c r="E2253" s="81"/>
      <c r="F2253" s="100"/>
      <c r="G2253" s="247"/>
      <c r="H2253" s="247"/>
      <c r="I2253" s="247"/>
      <c r="J2253" s="247"/>
      <c r="K2253" s="60"/>
    </row>
    <row r="2254" spans="2:11" x14ac:dyDescent="0.2">
      <c r="B2254" s="51"/>
      <c r="C2254" s="81"/>
      <c r="D2254" s="81"/>
      <c r="E2254" s="81"/>
      <c r="F2254" s="100"/>
      <c r="G2254" s="247"/>
      <c r="H2254" s="247"/>
      <c r="I2254" s="247"/>
      <c r="J2254" s="247"/>
      <c r="K2254" s="60"/>
    </row>
    <row r="2255" spans="2:11" x14ac:dyDescent="0.2">
      <c r="B2255" s="51"/>
      <c r="C2255" s="81"/>
      <c r="D2255" s="81"/>
      <c r="E2255" s="81"/>
      <c r="F2255" s="100"/>
      <c r="G2255" s="247"/>
      <c r="H2255" s="247"/>
      <c r="I2255" s="247"/>
      <c r="J2255" s="247"/>
      <c r="K2255" s="60"/>
    </row>
    <row r="2256" spans="2:11" x14ac:dyDescent="0.2">
      <c r="B2256" s="51"/>
      <c r="C2256" s="81"/>
      <c r="D2256" s="81"/>
      <c r="E2256" s="81"/>
      <c r="F2256" s="100"/>
      <c r="G2256" s="247"/>
      <c r="H2256" s="247"/>
      <c r="I2256" s="247"/>
      <c r="J2256" s="247"/>
      <c r="K2256" s="60"/>
    </row>
    <row r="2257" spans="2:11" x14ac:dyDescent="0.2">
      <c r="B2257" s="51"/>
      <c r="C2257" s="81"/>
      <c r="D2257" s="81"/>
      <c r="E2257" s="81"/>
      <c r="F2257" s="100"/>
      <c r="G2257" s="247"/>
      <c r="H2257" s="247"/>
      <c r="I2257" s="247"/>
      <c r="J2257" s="247"/>
      <c r="K2257" s="60"/>
    </row>
    <row r="2258" spans="2:11" x14ac:dyDescent="0.2">
      <c r="B2258" s="51"/>
      <c r="C2258" s="81"/>
      <c r="D2258" s="81"/>
      <c r="E2258" s="81"/>
      <c r="F2258" s="100"/>
      <c r="G2258" s="247"/>
      <c r="H2258" s="247"/>
      <c r="I2258" s="247"/>
      <c r="J2258" s="247"/>
      <c r="K2258" s="60"/>
    </row>
    <row r="2259" spans="2:11" x14ac:dyDescent="0.2">
      <c r="B2259" s="51"/>
      <c r="C2259" s="81"/>
      <c r="D2259" s="81"/>
      <c r="E2259" s="81"/>
      <c r="F2259" s="100"/>
      <c r="G2259" s="247"/>
      <c r="H2259" s="247"/>
      <c r="I2259" s="247"/>
      <c r="J2259" s="247"/>
      <c r="K2259" s="60"/>
    </row>
    <row r="2260" spans="2:11" x14ac:dyDescent="0.2">
      <c r="B2260" s="51"/>
      <c r="C2260" s="81"/>
      <c r="D2260" s="81"/>
      <c r="E2260" s="81"/>
      <c r="F2260" s="100"/>
      <c r="G2260" s="247"/>
      <c r="H2260" s="247"/>
      <c r="I2260" s="247"/>
      <c r="J2260" s="247"/>
      <c r="K2260" s="60"/>
    </row>
    <row r="2261" spans="2:11" x14ac:dyDescent="0.2">
      <c r="B2261" s="51"/>
      <c r="C2261" s="81"/>
      <c r="D2261" s="81"/>
      <c r="E2261" s="81"/>
      <c r="F2261" s="100"/>
      <c r="G2261" s="247"/>
      <c r="H2261" s="247"/>
      <c r="I2261" s="247"/>
      <c r="J2261" s="247"/>
      <c r="K2261" s="60"/>
    </row>
    <row r="2262" spans="2:11" x14ac:dyDescent="0.2">
      <c r="B2262" s="51"/>
      <c r="C2262" s="81"/>
      <c r="D2262" s="81"/>
      <c r="E2262" s="81"/>
      <c r="F2262" s="100"/>
      <c r="G2262" s="247"/>
      <c r="H2262" s="247"/>
      <c r="I2262" s="247"/>
      <c r="J2262" s="247"/>
      <c r="K2262" s="60"/>
    </row>
    <row r="2263" spans="2:11" x14ac:dyDescent="0.2">
      <c r="B2263" s="51"/>
      <c r="C2263" s="81"/>
      <c r="D2263" s="81"/>
      <c r="E2263" s="81"/>
      <c r="F2263" s="100"/>
      <c r="G2263" s="247"/>
      <c r="H2263" s="247"/>
      <c r="I2263" s="247"/>
      <c r="J2263" s="247"/>
      <c r="K2263" s="60"/>
    </row>
    <row r="2264" spans="2:11" x14ac:dyDescent="0.2">
      <c r="B2264" s="51"/>
      <c r="C2264" s="81"/>
      <c r="D2264" s="81"/>
      <c r="E2264" s="81"/>
      <c r="F2264" s="100"/>
      <c r="G2264" s="247"/>
      <c r="H2264" s="247"/>
      <c r="I2264" s="247"/>
      <c r="J2264" s="247"/>
      <c r="K2264" s="60"/>
    </row>
    <row r="2265" spans="2:11" x14ac:dyDescent="0.2">
      <c r="B2265" s="51"/>
      <c r="C2265" s="81"/>
      <c r="D2265" s="81"/>
      <c r="E2265" s="81"/>
      <c r="F2265" s="100"/>
      <c r="G2265" s="247"/>
      <c r="H2265" s="247"/>
      <c r="I2265" s="247"/>
      <c r="J2265" s="247"/>
      <c r="K2265" s="60"/>
    </row>
    <row r="2266" spans="2:11" x14ac:dyDescent="0.2">
      <c r="B2266" s="51"/>
      <c r="C2266" s="81"/>
      <c r="D2266" s="81"/>
      <c r="E2266" s="81"/>
      <c r="F2266" s="100"/>
      <c r="G2266" s="247"/>
      <c r="H2266" s="247"/>
      <c r="I2266" s="247"/>
      <c r="J2266" s="247"/>
      <c r="K2266" s="60"/>
    </row>
    <row r="2267" spans="2:11" x14ac:dyDescent="0.2">
      <c r="B2267" s="51"/>
      <c r="C2267" s="81"/>
      <c r="D2267" s="81"/>
      <c r="E2267" s="81"/>
      <c r="F2267" s="100"/>
      <c r="G2267" s="247"/>
      <c r="H2267" s="247"/>
      <c r="I2267" s="247"/>
      <c r="J2267" s="247"/>
      <c r="K2267" s="60"/>
    </row>
    <row r="2268" spans="2:11" x14ac:dyDescent="0.2">
      <c r="B2268" s="51"/>
      <c r="C2268" s="81"/>
      <c r="D2268" s="81"/>
      <c r="E2268" s="81"/>
      <c r="F2268" s="100"/>
      <c r="G2268" s="247"/>
      <c r="H2268" s="247"/>
      <c r="I2268" s="247"/>
      <c r="J2268" s="247"/>
      <c r="K2268" s="60"/>
    </row>
    <row r="2269" spans="2:11" x14ac:dyDescent="0.2">
      <c r="B2269" s="51"/>
      <c r="C2269" s="81"/>
      <c r="D2269" s="81"/>
      <c r="E2269" s="81"/>
      <c r="F2269" s="100"/>
      <c r="G2269" s="247"/>
      <c r="H2269" s="247"/>
      <c r="I2269" s="247"/>
      <c r="J2269" s="247"/>
      <c r="K2269" s="60"/>
    </row>
    <row r="2270" spans="2:11" x14ac:dyDescent="0.2">
      <c r="B2270" s="51"/>
      <c r="C2270" s="81"/>
      <c r="D2270" s="81"/>
      <c r="E2270" s="81"/>
      <c r="F2270" s="100"/>
      <c r="G2270" s="247"/>
      <c r="H2270" s="247"/>
      <c r="I2270" s="247"/>
      <c r="J2270" s="247"/>
      <c r="K2270" s="60"/>
    </row>
    <row r="2271" spans="2:11" x14ac:dyDescent="0.2">
      <c r="B2271" s="51"/>
      <c r="C2271" s="81"/>
      <c r="D2271" s="81"/>
      <c r="E2271" s="81"/>
      <c r="F2271" s="100"/>
      <c r="G2271" s="247"/>
      <c r="H2271" s="247"/>
      <c r="I2271" s="247"/>
      <c r="J2271" s="247"/>
      <c r="K2271" s="60"/>
    </row>
    <row r="2272" spans="2:11" x14ac:dyDescent="0.2">
      <c r="B2272" s="51"/>
      <c r="C2272" s="81"/>
      <c r="D2272" s="81"/>
      <c r="E2272" s="81"/>
      <c r="F2272" s="100"/>
      <c r="G2272" s="247"/>
      <c r="H2272" s="247"/>
      <c r="I2272" s="247"/>
      <c r="J2272" s="247"/>
      <c r="K2272" s="60"/>
    </row>
    <row r="2273" spans="2:11" x14ac:dyDescent="0.2">
      <c r="B2273" s="51"/>
      <c r="C2273" s="81"/>
      <c r="D2273" s="81"/>
      <c r="E2273" s="81"/>
      <c r="F2273" s="100"/>
      <c r="G2273" s="247"/>
      <c r="H2273" s="247"/>
      <c r="I2273" s="247"/>
      <c r="J2273" s="247"/>
      <c r="K2273" s="60"/>
    </row>
    <row r="2274" spans="2:11" x14ac:dyDescent="0.2">
      <c r="B2274" s="51"/>
      <c r="C2274" s="81"/>
      <c r="D2274" s="81"/>
      <c r="E2274" s="81"/>
      <c r="F2274" s="100"/>
      <c r="G2274" s="247"/>
      <c r="H2274" s="247"/>
      <c r="I2274" s="247"/>
      <c r="J2274" s="247"/>
      <c r="K2274" s="60"/>
    </row>
    <row r="2275" spans="2:11" x14ac:dyDescent="0.2">
      <c r="B2275" s="51"/>
      <c r="C2275" s="81"/>
      <c r="D2275" s="81"/>
      <c r="E2275" s="81"/>
      <c r="F2275" s="100"/>
      <c r="G2275" s="247"/>
      <c r="H2275" s="247"/>
      <c r="I2275" s="247"/>
      <c r="J2275" s="247"/>
      <c r="K2275" s="60"/>
    </row>
    <row r="2276" spans="2:11" x14ac:dyDescent="0.2">
      <c r="B2276" s="51"/>
      <c r="C2276" s="81"/>
      <c r="D2276" s="81"/>
      <c r="E2276" s="81"/>
      <c r="F2276" s="100"/>
      <c r="G2276" s="247"/>
      <c r="H2276" s="247"/>
      <c r="I2276" s="247"/>
      <c r="J2276" s="247"/>
      <c r="K2276" s="60"/>
    </row>
    <row r="2277" spans="2:11" x14ac:dyDescent="0.2">
      <c r="B2277" s="51"/>
      <c r="C2277" s="81"/>
      <c r="D2277" s="81"/>
      <c r="E2277" s="81"/>
      <c r="F2277" s="100"/>
      <c r="G2277" s="247"/>
      <c r="H2277" s="247"/>
      <c r="I2277" s="247"/>
      <c r="J2277" s="247"/>
      <c r="K2277" s="60"/>
    </row>
    <row r="2278" spans="2:11" x14ac:dyDescent="0.2">
      <c r="B2278" s="51"/>
      <c r="C2278" s="81"/>
      <c r="D2278" s="81"/>
      <c r="E2278" s="81"/>
      <c r="F2278" s="100"/>
      <c r="G2278" s="247"/>
      <c r="H2278" s="247"/>
      <c r="I2278" s="247"/>
      <c r="J2278" s="247"/>
      <c r="K2278" s="60"/>
    </row>
    <row r="2279" spans="2:11" x14ac:dyDescent="0.2">
      <c r="B2279" s="51"/>
      <c r="C2279" s="81"/>
      <c r="D2279" s="81"/>
      <c r="E2279" s="81"/>
      <c r="F2279" s="100"/>
      <c r="G2279" s="247"/>
      <c r="H2279" s="247"/>
      <c r="I2279" s="247"/>
      <c r="J2279" s="247"/>
      <c r="K2279" s="60"/>
    </row>
    <row r="2280" spans="2:11" x14ac:dyDescent="0.2">
      <c r="B2280" s="51"/>
      <c r="C2280" s="81"/>
      <c r="D2280" s="81"/>
      <c r="E2280" s="81"/>
      <c r="F2280" s="100"/>
      <c r="G2280" s="247"/>
      <c r="H2280" s="247"/>
      <c r="I2280" s="247"/>
      <c r="J2280" s="247"/>
      <c r="K2280" s="60"/>
    </row>
    <row r="2281" spans="2:11" x14ac:dyDescent="0.2">
      <c r="B2281" s="51"/>
      <c r="C2281" s="81"/>
      <c r="D2281" s="81"/>
      <c r="E2281" s="81"/>
      <c r="F2281" s="100"/>
      <c r="G2281" s="247"/>
      <c r="H2281" s="247"/>
      <c r="I2281" s="247"/>
      <c r="J2281" s="247"/>
      <c r="K2281" s="60"/>
    </row>
    <row r="2282" spans="2:11" x14ac:dyDescent="0.2">
      <c r="B2282" s="51"/>
      <c r="C2282" s="81"/>
      <c r="D2282" s="81"/>
      <c r="E2282" s="81"/>
      <c r="F2282" s="100"/>
      <c r="G2282" s="247"/>
      <c r="H2282" s="247"/>
      <c r="I2282" s="247"/>
      <c r="J2282" s="247"/>
      <c r="K2282" s="60"/>
    </row>
    <row r="2283" spans="2:11" x14ac:dyDescent="0.2">
      <c r="B2283" s="51"/>
      <c r="C2283" s="81"/>
      <c r="D2283" s="81"/>
      <c r="E2283" s="81"/>
      <c r="F2283" s="100"/>
      <c r="G2283" s="247"/>
      <c r="H2283" s="247"/>
      <c r="I2283" s="247"/>
      <c r="J2283" s="247"/>
      <c r="K2283" s="60"/>
    </row>
    <row r="2284" spans="2:11" x14ac:dyDescent="0.2">
      <c r="B2284" s="51"/>
      <c r="C2284" s="81"/>
      <c r="D2284" s="81"/>
      <c r="E2284" s="81"/>
      <c r="F2284" s="100"/>
      <c r="G2284" s="247"/>
      <c r="H2284" s="247"/>
      <c r="I2284" s="247"/>
      <c r="J2284" s="247"/>
      <c r="K2284" s="60"/>
    </row>
    <row r="2285" spans="2:11" x14ac:dyDescent="0.2">
      <c r="B2285" s="51"/>
      <c r="C2285" s="81"/>
      <c r="D2285" s="81"/>
      <c r="E2285" s="81"/>
      <c r="F2285" s="100"/>
      <c r="G2285" s="247"/>
      <c r="H2285" s="247"/>
      <c r="I2285" s="247"/>
      <c r="J2285" s="247"/>
      <c r="K2285" s="60"/>
    </row>
    <row r="2286" spans="2:11" x14ac:dyDescent="0.2">
      <c r="B2286" s="51"/>
      <c r="C2286" s="81"/>
      <c r="D2286" s="81"/>
      <c r="E2286" s="81"/>
      <c r="F2286" s="100"/>
      <c r="G2286" s="247"/>
      <c r="H2286" s="247"/>
      <c r="I2286" s="247"/>
      <c r="J2286" s="247"/>
      <c r="K2286" s="60"/>
    </row>
    <row r="2287" spans="2:11" x14ac:dyDescent="0.2">
      <c r="B2287" s="51"/>
      <c r="C2287" s="81"/>
      <c r="D2287" s="81"/>
      <c r="E2287" s="81"/>
      <c r="F2287" s="100"/>
      <c r="G2287" s="247"/>
      <c r="H2287" s="247"/>
      <c r="I2287" s="247"/>
      <c r="J2287" s="247"/>
      <c r="K2287" s="60"/>
    </row>
    <row r="2288" spans="2:11" x14ac:dyDescent="0.2">
      <c r="B2288" s="51"/>
      <c r="C2288" s="81"/>
      <c r="D2288" s="81"/>
      <c r="E2288" s="81"/>
      <c r="F2288" s="100"/>
      <c r="G2288" s="247"/>
      <c r="H2288" s="247"/>
      <c r="I2288" s="247"/>
      <c r="J2288" s="247"/>
      <c r="K2288" s="60"/>
    </row>
    <row r="2289" spans="2:11" x14ac:dyDescent="0.2">
      <c r="B2289" s="51"/>
      <c r="C2289" s="81"/>
      <c r="D2289" s="81"/>
      <c r="E2289" s="81"/>
      <c r="F2289" s="100"/>
      <c r="G2289" s="247"/>
      <c r="H2289" s="247"/>
      <c r="I2289" s="247"/>
      <c r="J2289" s="247"/>
      <c r="K2289" s="60"/>
    </row>
    <row r="2290" spans="2:11" x14ac:dyDescent="0.2">
      <c r="B2290" s="51"/>
      <c r="C2290" s="81"/>
      <c r="D2290" s="81"/>
      <c r="E2290" s="81"/>
      <c r="F2290" s="100"/>
      <c r="G2290" s="247"/>
      <c r="H2290" s="247"/>
      <c r="I2290" s="247"/>
      <c r="J2290" s="247"/>
      <c r="K2290" s="60"/>
    </row>
    <row r="2291" spans="2:11" x14ac:dyDescent="0.2">
      <c r="B2291" s="51"/>
      <c r="C2291" s="81"/>
      <c r="D2291" s="81"/>
      <c r="E2291" s="81"/>
      <c r="F2291" s="100"/>
      <c r="G2291" s="247"/>
      <c r="H2291" s="247"/>
      <c r="I2291" s="247"/>
      <c r="J2291" s="247"/>
      <c r="K2291" s="60"/>
    </row>
    <row r="2292" spans="2:11" x14ac:dyDescent="0.2">
      <c r="B2292" s="51"/>
      <c r="C2292" s="81"/>
      <c r="D2292" s="81"/>
      <c r="E2292" s="81"/>
      <c r="F2292" s="100"/>
      <c r="G2292" s="247"/>
      <c r="H2292" s="247"/>
      <c r="I2292" s="247"/>
      <c r="J2292" s="247"/>
      <c r="K2292" s="60"/>
    </row>
    <row r="2293" spans="2:11" x14ac:dyDescent="0.2">
      <c r="B2293" s="51"/>
      <c r="C2293" s="81"/>
      <c r="D2293" s="81"/>
      <c r="E2293" s="81"/>
      <c r="F2293" s="100"/>
      <c r="G2293" s="247"/>
      <c r="H2293" s="247"/>
      <c r="I2293" s="247"/>
      <c r="J2293" s="247"/>
      <c r="K2293" s="60"/>
    </row>
    <row r="2294" spans="2:11" x14ac:dyDescent="0.2">
      <c r="B2294" s="51"/>
      <c r="C2294" s="81"/>
      <c r="D2294" s="81"/>
      <c r="E2294" s="81"/>
      <c r="F2294" s="100"/>
      <c r="G2294" s="247"/>
      <c r="H2294" s="247"/>
      <c r="I2294" s="247"/>
      <c r="J2294" s="247"/>
      <c r="K2294" s="60"/>
    </row>
    <row r="2295" spans="2:11" x14ac:dyDescent="0.2">
      <c r="B2295" s="51"/>
      <c r="C2295" s="81"/>
      <c r="D2295" s="81"/>
      <c r="E2295" s="81"/>
      <c r="F2295" s="100"/>
      <c r="G2295" s="247"/>
      <c r="H2295" s="247"/>
      <c r="I2295" s="247"/>
      <c r="J2295" s="247"/>
      <c r="K2295" s="60"/>
    </row>
    <row r="2296" spans="2:11" x14ac:dyDescent="0.2">
      <c r="B2296" s="51"/>
      <c r="C2296" s="81"/>
      <c r="D2296" s="81"/>
      <c r="E2296" s="81"/>
      <c r="F2296" s="100"/>
      <c r="G2296" s="247"/>
      <c r="H2296" s="247"/>
      <c r="I2296" s="247"/>
      <c r="J2296" s="247"/>
      <c r="K2296" s="60"/>
    </row>
    <row r="2297" spans="2:11" x14ac:dyDescent="0.2">
      <c r="B2297" s="51"/>
      <c r="C2297" s="81"/>
      <c r="D2297" s="81"/>
      <c r="E2297" s="81"/>
      <c r="F2297" s="100"/>
      <c r="G2297" s="247"/>
      <c r="H2297" s="247"/>
      <c r="I2297" s="247"/>
      <c r="J2297" s="247"/>
      <c r="K2297" s="60"/>
    </row>
    <row r="2298" spans="2:11" x14ac:dyDescent="0.2">
      <c r="B2298" s="51"/>
      <c r="C2298" s="81"/>
      <c r="D2298" s="81"/>
      <c r="E2298" s="81"/>
      <c r="F2298" s="100"/>
      <c r="G2298" s="247"/>
      <c r="H2298" s="247"/>
      <c r="I2298" s="247"/>
      <c r="J2298" s="247"/>
      <c r="K2298" s="60"/>
    </row>
    <row r="2299" spans="2:11" x14ac:dyDescent="0.2">
      <c r="B2299" s="51"/>
      <c r="C2299" s="81"/>
      <c r="D2299" s="81"/>
      <c r="E2299" s="81"/>
      <c r="F2299" s="100"/>
      <c r="G2299" s="247"/>
      <c r="H2299" s="247"/>
      <c r="I2299" s="247"/>
      <c r="J2299" s="247"/>
      <c r="K2299" s="60"/>
    </row>
    <row r="2300" spans="2:11" x14ac:dyDescent="0.2">
      <c r="B2300" s="51"/>
      <c r="C2300" s="81"/>
      <c r="D2300" s="81"/>
      <c r="E2300" s="81"/>
      <c r="F2300" s="100"/>
      <c r="G2300" s="247"/>
      <c r="H2300" s="247"/>
      <c r="I2300" s="247"/>
      <c r="J2300" s="247"/>
      <c r="K2300" s="60"/>
    </row>
    <row r="2301" spans="2:11" x14ac:dyDescent="0.2">
      <c r="B2301" s="51"/>
      <c r="C2301" s="81"/>
      <c r="D2301" s="81"/>
      <c r="E2301" s="81"/>
      <c r="F2301" s="100"/>
      <c r="G2301" s="247"/>
      <c r="H2301" s="247"/>
      <c r="I2301" s="247"/>
      <c r="J2301" s="247"/>
      <c r="K2301" s="60"/>
    </row>
    <row r="2302" spans="2:11" x14ac:dyDescent="0.2">
      <c r="B2302" s="51"/>
      <c r="C2302" s="81"/>
      <c r="D2302" s="81"/>
      <c r="E2302" s="81"/>
      <c r="F2302" s="100"/>
      <c r="G2302" s="247"/>
      <c r="H2302" s="247"/>
      <c r="I2302" s="247"/>
      <c r="J2302" s="247"/>
      <c r="K2302" s="60"/>
    </row>
    <row r="2303" spans="2:11" x14ac:dyDescent="0.2">
      <c r="B2303" s="51"/>
      <c r="C2303" s="81"/>
      <c r="D2303" s="81"/>
      <c r="E2303" s="81"/>
      <c r="F2303" s="100"/>
      <c r="G2303" s="247"/>
      <c r="H2303" s="247"/>
      <c r="I2303" s="247"/>
      <c r="J2303" s="247"/>
      <c r="K2303" s="60"/>
    </row>
    <row r="2304" spans="2:11" x14ac:dyDescent="0.2">
      <c r="B2304" s="51"/>
      <c r="C2304" s="81"/>
      <c r="D2304" s="81"/>
      <c r="E2304" s="81"/>
      <c r="F2304" s="100"/>
      <c r="G2304" s="247"/>
      <c r="H2304" s="247"/>
      <c r="I2304" s="247"/>
      <c r="J2304" s="247"/>
      <c r="K2304" s="60"/>
    </row>
    <row r="2305" spans="2:11" x14ac:dyDescent="0.2">
      <c r="B2305" s="51"/>
      <c r="C2305" s="81"/>
      <c r="D2305" s="81"/>
      <c r="E2305" s="81"/>
      <c r="F2305" s="100"/>
      <c r="G2305" s="247"/>
      <c r="H2305" s="247"/>
      <c r="I2305" s="247"/>
      <c r="J2305" s="247"/>
      <c r="K2305" s="60"/>
    </row>
    <row r="2306" spans="2:11" x14ac:dyDescent="0.2">
      <c r="B2306" s="51"/>
      <c r="C2306" s="81"/>
      <c r="D2306" s="81"/>
      <c r="E2306" s="81"/>
      <c r="F2306" s="100"/>
      <c r="G2306" s="247"/>
      <c r="H2306" s="247"/>
      <c r="I2306" s="247"/>
      <c r="J2306" s="247"/>
      <c r="K2306" s="60"/>
    </row>
    <row r="2307" spans="2:11" x14ac:dyDescent="0.2">
      <c r="B2307" s="51"/>
      <c r="C2307" s="81"/>
      <c r="D2307" s="81"/>
      <c r="E2307" s="81"/>
      <c r="F2307" s="100"/>
      <c r="G2307" s="247"/>
      <c r="H2307" s="247"/>
      <c r="I2307" s="247"/>
      <c r="J2307" s="247"/>
      <c r="K2307" s="60"/>
    </row>
    <row r="2308" spans="2:11" x14ac:dyDescent="0.2">
      <c r="B2308" s="51"/>
      <c r="C2308" s="81"/>
      <c r="D2308" s="81"/>
      <c r="E2308" s="81"/>
      <c r="F2308" s="100"/>
      <c r="G2308" s="247"/>
      <c r="H2308" s="247"/>
      <c r="I2308" s="247"/>
      <c r="J2308" s="247"/>
      <c r="K2308" s="60"/>
    </row>
    <row r="2309" spans="2:11" x14ac:dyDescent="0.2">
      <c r="B2309" s="51"/>
      <c r="C2309" s="81"/>
      <c r="D2309" s="81"/>
      <c r="E2309" s="81"/>
      <c r="F2309" s="100"/>
      <c r="G2309" s="247"/>
      <c r="H2309" s="247"/>
      <c r="I2309" s="247"/>
      <c r="J2309" s="247"/>
      <c r="K2309" s="60"/>
    </row>
    <row r="2310" spans="2:11" x14ac:dyDescent="0.2">
      <c r="B2310" s="51"/>
      <c r="C2310" s="81"/>
      <c r="D2310" s="81"/>
      <c r="E2310" s="81"/>
      <c r="F2310" s="100"/>
      <c r="G2310" s="247"/>
      <c r="H2310" s="247"/>
      <c r="I2310" s="247"/>
      <c r="J2310" s="247"/>
      <c r="K2310" s="60"/>
    </row>
    <row r="2311" spans="2:11" x14ac:dyDescent="0.2">
      <c r="B2311" s="51"/>
      <c r="C2311" s="81"/>
      <c r="D2311" s="81"/>
      <c r="E2311" s="81"/>
      <c r="F2311" s="100"/>
      <c r="G2311" s="247"/>
      <c r="H2311" s="247"/>
      <c r="I2311" s="247"/>
      <c r="J2311" s="247"/>
      <c r="K2311" s="60"/>
    </row>
    <row r="2312" spans="2:11" x14ac:dyDescent="0.2">
      <c r="B2312" s="51"/>
      <c r="C2312" s="81"/>
      <c r="D2312" s="81"/>
      <c r="E2312" s="81"/>
      <c r="F2312" s="100"/>
      <c r="G2312" s="247"/>
      <c r="H2312" s="247"/>
      <c r="I2312" s="247"/>
      <c r="J2312" s="247"/>
      <c r="K2312" s="60"/>
    </row>
    <row r="2313" spans="2:11" x14ac:dyDescent="0.2">
      <c r="B2313" s="51"/>
      <c r="C2313" s="81"/>
      <c r="D2313" s="81"/>
      <c r="E2313" s="81"/>
      <c r="F2313" s="100"/>
      <c r="G2313" s="247"/>
      <c r="H2313" s="247"/>
      <c r="I2313" s="247"/>
      <c r="J2313" s="247"/>
      <c r="K2313" s="60"/>
    </row>
    <row r="2314" spans="2:11" x14ac:dyDescent="0.2">
      <c r="B2314" s="51"/>
      <c r="C2314" s="81"/>
      <c r="D2314" s="81"/>
      <c r="E2314" s="81"/>
      <c r="F2314" s="100"/>
      <c r="G2314" s="247"/>
      <c r="H2314" s="247"/>
      <c r="I2314" s="247"/>
      <c r="J2314" s="247"/>
      <c r="K2314" s="60"/>
    </row>
    <row r="2315" spans="2:11" x14ac:dyDescent="0.2">
      <c r="B2315" s="51"/>
      <c r="C2315" s="81"/>
      <c r="D2315" s="81"/>
      <c r="E2315" s="81"/>
      <c r="F2315" s="100"/>
      <c r="G2315" s="247"/>
      <c r="H2315" s="247"/>
      <c r="I2315" s="247"/>
      <c r="J2315" s="247"/>
      <c r="K2315" s="60"/>
    </row>
    <row r="2316" spans="2:11" x14ac:dyDescent="0.2">
      <c r="B2316" s="51"/>
      <c r="C2316" s="81"/>
      <c r="D2316" s="81"/>
      <c r="E2316" s="81"/>
      <c r="F2316" s="100"/>
      <c r="G2316" s="247"/>
      <c r="H2316" s="247"/>
      <c r="I2316" s="247"/>
      <c r="J2316" s="247"/>
      <c r="K2316" s="60"/>
    </row>
    <row r="2317" spans="2:11" x14ac:dyDescent="0.2">
      <c r="B2317" s="51"/>
      <c r="C2317" s="81"/>
      <c r="D2317" s="81"/>
      <c r="E2317" s="81"/>
      <c r="F2317" s="100"/>
      <c r="G2317" s="247"/>
      <c r="H2317" s="247"/>
      <c r="I2317" s="247"/>
      <c r="J2317" s="247"/>
      <c r="K2317" s="60"/>
    </row>
    <row r="2318" spans="2:11" x14ac:dyDescent="0.2">
      <c r="B2318" s="51"/>
      <c r="C2318" s="81"/>
      <c r="D2318" s="81"/>
      <c r="E2318" s="81"/>
      <c r="F2318" s="100"/>
      <c r="G2318" s="247"/>
      <c r="H2318" s="247"/>
      <c r="I2318" s="247"/>
      <c r="J2318" s="247"/>
      <c r="K2318" s="60"/>
    </row>
    <row r="2319" spans="2:11" x14ac:dyDescent="0.2">
      <c r="B2319" s="51"/>
      <c r="C2319" s="81"/>
      <c r="D2319" s="81"/>
      <c r="E2319" s="81"/>
      <c r="F2319" s="100"/>
      <c r="G2319" s="247"/>
      <c r="H2319" s="247"/>
      <c r="I2319" s="247"/>
      <c r="J2319" s="247"/>
      <c r="K2319" s="60"/>
    </row>
    <row r="2320" spans="2:11" x14ac:dyDescent="0.2">
      <c r="B2320" s="51"/>
      <c r="C2320" s="81"/>
      <c r="D2320" s="81"/>
      <c r="E2320" s="81"/>
      <c r="F2320" s="100"/>
      <c r="G2320" s="247"/>
      <c r="H2320" s="247"/>
      <c r="I2320" s="247"/>
      <c r="J2320" s="247"/>
      <c r="K2320" s="60"/>
    </row>
    <row r="2321" spans="2:11" x14ac:dyDescent="0.2">
      <c r="B2321" s="51"/>
      <c r="C2321" s="81"/>
      <c r="D2321" s="81"/>
      <c r="E2321" s="81"/>
      <c r="F2321" s="100"/>
      <c r="G2321" s="247"/>
      <c r="H2321" s="247"/>
      <c r="I2321" s="247"/>
      <c r="J2321" s="247"/>
      <c r="K2321" s="60"/>
    </row>
    <row r="2322" spans="2:11" x14ac:dyDescent="0.2">
      <c r="B2322" s="51"/>
      <c r="C2322" s="81"/>
      <c r="D2322" s="81"/>
      <c r="E2322" s="81"/>
      <c r="F2322" s="100"/>
      <c r="G2322" s="247"/>
      <c r="H2322" s="247"/>
      <c r="I2322" s="247"/>
      <c r="J2322" s="247"/>
      <c r="K2322" s="60"/>
    </row>
    <row r="2323" spans="2:11" x14ac:dyDescent="0.2">
      <c r="B2323" s="51"/>
      <c r="C2323" s="81"/>
      <c r="D2323" s="81"/>
      <c r="E2323" s="81"/>
      <c r="F2323" s="100"/>
      <c r="G2323" s="247"/>
      <c r="H2323" s="247"/>
      <c r="I2323" s="247"/>
      <c r="J2323" s="247"/>
      <c r="K2323" s="60"/>
    </row>
    <row r="2324" spans="2:11" x14ac:dyDescent="0.2">
      <c r="B2324" s="51"/>
      <c r="C2324" s="81"/>
      <c r="D2324" s="81"/>
      <c r="E2324" s="81"/>
      <c r="F2324" s="100"/>
      <c r="G2324" s="247"/>
      <c r="H2324" s="247"/>
      <c r="I2324" s="247"/>
      <c r="J2324" s="247"/>
      <c r="K2324" s="60"/>
    </row>
    <row r="2325" spans="2:11" x14ac:dyDescent="0.2">
      <c r="B2325" s="51"/>
      <c r="C2325" s="81"/>
      <c r="D2325" s="81"/>
      <c r="E2325" s="81"/>
      <c r="F2325" s="100"/>
      <c r="G2325" s="247"/>
      <c r="H2325" s="247"/>
      <c r="I2325" s="247"/>
      <c r="J2325" s="247"/>
      <c r="K2325" s="60"/>
    </row>
    <row r="2326" spans="2:11" x14ac:dyDescent="0.2">
      <c r="B2326" s="51"/>
      <c r="C2326" s="81"/>
      <c r="D2326" s="81"/>
      <c r="E2326" s="81"/>
      <c r="F2326" s="100"/>
      <c r="G2326" s="247"/>
      <c r="H2326" s="247"/>
      <c r="I2326" s="247"/>
      <c r="J2326" s="247"/>
      <c r="K2326" s="60"/>
    </row>
    <row r="2327" spans="2:11" x14ac:dyDescent="0.2">
      <c r="B2327" s="51"/>
      <c r="C2327" s="81"/>
      <c r="D2327" s="81"/>
      <c r="E2327" s="81"/>
      <c r="F2327" s="100"/>
      <c r="G2327" s="247"/>
      <c r="H2327" s="247"/>
      <c r="I2327" s="247"/>
      <c r="J2327" s="247"/>
      <c r="K2327" s="60"/>
    </row>
    <row r="2328" spans="2:11" x14ac:dyDescent="0.2">
      <c r="B2328" s="51"/>
      <c r="C2328" s="81"/>
      <c r="D2328" s="81"/>
      <c r="E2328" s="81"/>
      <c r="F2328" s="100"/>
      <c r="G2328" s="247"/>
      <c r="H2328" s="247"/>
      <c r="I2328" s="247"/>
      <c r="J2328" s="247"/>
      <c r="K2328" s="60"/>
    </row>
    <row r="2329" spans="2:11" x14ac:dyDescent="0.2">
      <c r="B2329" s="51"/>
      <c r="C2329" s="81"/>
      <c r="D2329" s="81"/>
      <c r="E2329" s="81"/>
      <c r="F2329" s="100"/>
      <c r="G2329" s="247"/>
      <c r="H2329" s="247"/>
      <c r="I2329" s="247"/>
      <c r="J2329" s="247"/>
      <c r="K2329" s="60"/>
    </row>
    <row r="2330" spans="2:11" x14ac:dyDescent="0.2">
      <c r="B2330" s="51"/>
      <c r="C2330" s="81"/>
      <c r="D2330" s="81"/>
      <c r="E2330" s="81"/>
      <c r="F2330" s="100"/>
      <c r="G2330" s="247"/>
      <c r="H2330" s="247"/>
      <c r="I2330" s="247"/>
      <c r="J2330" s="247"/>
      <c r="K2330" s="60"/>
    </row>
    <row r="2331" spans="2:11" x14ac:dyDescent="0.2">
      <c r="B2331" s="51"/>
      <c r="C2331" s="81"/>
      <c r="D2331" s="81"/>
      <c r="E2331" s="81"/>
      <c r="F2331" s="100"/>
      <c r="G2331" s="247"/>
      <c r="H2331" s="247"/>
      <c r="I2331" s="247"/>
      <c r="J2331" s="247"/>
      <c r="K2331" s="60"/>
    </row>
    <row r="2332" spans="2:11" x14ac:dyDescent="0.2">
      <c r="B2332" s="51"/>
      <c r="C2332" s="81"/>
      <c r="D2332" s="81"/>
      <c r="E2332" s="81"/>
      <c r="F2332" s="100"/>
      <c r="G2332" s="247"/>
      <c r="H2332" s="247"/>
      <c r="I2332" s="247"/>
      <c r="J2332" s="247"/>
      <c r="K2332" s="60"/>
    </row>
    <row r="2333" spans="2:11" x14ac:dyDescent="0.2">
      <c r="B2333" s="51"/>
      <c r="C2333" s="81"/>
      <c r="D2333" s="81"/>
      <c r="E2333" s="81"/>
      <c r="F2333" s="100"/>
      <c r="G2333" s="247"/>
      <c r="H2333" s="247"/>
      <c r="I2333" s="247"/>
      <c r="J2333" s="247"/>
      <c r="K2333" s="60"/>
    </row>
    <row r="2334" spans="2:11" x14ac:dyDescent="0.2">
      <c r="B2334" s="51"/>
      <c r="C2334" s="81"/>
      <c r="D2334" s="81"/>
      <c r="E2334" s="81"/>
      <c r="F2334" s="100"/>
      <c r="G2334" s="247"/>
      <c r="H2334" s="247"/>
      <c r="I2334" s="247"/>
      <c r="J2334" s="247"/>
      <c r="K2334" s="60"/>
    </row>
    <row r="2335" spans="2:11" x14ac:dyDescent="0.2">
      <c r="B2335" s="51"/>
      <c r="C2335" s="81"/>
      <c r="D2335" s="81"/>
      <c r="E2335" s="81"/>
      <c r="F2335" s="100"/>
      <c r="G2335" s="247"/>
      <c r="H2335" s="247"/>
      <c r="I2335" s="247"/>
      <c r="J2335" s="247"/>
      <c r="K2335" s="60"/>
    </row>
    <row r="2336" spans="2:11" x14ac:dyDescent="0.2">
      <c r="B2336" s="51"/>
      <c r="C2336" s="81"/>
      <c r="D2336" s="81"/>
      <c r="E2336" s="81"/>
      <c r="F2336" s="100"/>
      <c r="G2336" s="247"/>
      <c r="H2336" s="247"/>
      <c r="I2336" s="247"/>
      <c r="J2336" s="247"/>
      <c r="K2336" s="60"/>
    </row>
    <row r="2337" spans="2:11" x14ac:dyDescent="0.2">
      <c r="B2337" s="51"/>
      <c r="C2337" s="81"/>
      <c r="D2337" s="81"/>
      <c r="E2337" s="81"/>
      <c r="F2337" s="100"/>
      <c r="G2337" s="247"/>
      <c r="H2337" s="247"/>
      <c r="I2337" s="247"/>
      <c r="J2337" s="247"/>
      <c r="K2337" s="60"/>
    </row>
    <row r="2338" spans="2:11" x14ac:dyDescent="0.2">
      <c r="B2338" s="51"/>
      <c r="C2338" s="81"/>
      <c r="D2338" s="81"/>
      <c r="E2338" s="81"/>
      <c r="F2338" s="100"/>
      <c r="G2338" s="247"/>
      <c r="H2338" s="247"/>
      <c r="I2338" s="247"/>
      <c r="J2338" s="247"/>
      <c r="K2338" s="60"/>
    </row>
    <row r="2339" spans="2:11" x14ac:dyDescent="0.2">
      <c r="B2339" s="51"/>
      <c r="C2339" s="81"/>
      <c r="D2339" s="81"/>
      <c r="E2339" s="81"/>
      <c r="F2339" s="100"/>
      <c r="G2339" s="247"/>
      <c r="H2339" s="247"/>
      <c r="I2339" s="247"/>
      <c r="J2339" s="247"/>
      <c r="K2339" s="60"/>
    </row>
    <row r="2340" spans="2:11" x14ac:dyDescent="0.2">
      <c r="B2340" s="51"/>
      <c r="C2340" s="81"/>
      <c r="D2340" s="81"/>
      <c r="E2340" s="81"/>
      <c r="F2340" s="100"/>
      <c r="G2340" s="247"/>
      <c r="H2340" s="247"/>
      <c r="I2340" s="247"/>
      <c r="J2340" s="247"/>
      <c r="K2340" s="60"/>
    </row>
    <row r="2341" spans="2:11" x14ac:dyDescent="0.2">
      <c r="B2341" s="51"/>
      <c r="C2341" s="81"/>
      <c r="D2341" s="81"/>
      <c r="E2341" s="81"/>
      <c r="F2341" s="100"/>
      <c r="G2341" s="247"/>
      <c r="H2341" s="247"/>
      <c r="I2341" s="247"/>
      <c r="J2341" s="247"/>
      <c r="K2341" s="60"/>
    </row>
    <row r="2342" spans="2:11" x14ac:dyDescent="0.2">
      <c r="B2342" s="51"/>
      <c r="C2342" s="81"/>
      <c r="D2342" s="81"/>
      <c r="E2342" s="81"/>
      <c r="F2342" s="100"/>
      <c r="G2342" s="247"/>
      <c r="H2342" s="247"/>
      <c r="I2342" s="247"/>
      <c r="J2342" s="247"/>
      <c r="K2342" s="60"/>
    </row>
    <row r="2343" spans="2:11" x14ac:dyDescent="0.2">
      <c r="B2343" s="51"/>
      <c r="C2343" s="81"/>
      <c r="D2343" s="81"/>
      <c r="E2343" s="81"/>
      <c r="F2343" s="100"/>
      <c r="G2343" s="247"/>
      <c r="H2343" s="247"/>
      <c r="I2343" s="247"/>
      <c r="J2343" s="247"/>
      <c r="K2343" s="60"/>
    </row>
    <row r="2344" spans="2:11" x14ac:dyDescent="0.2">
      <c r="B2344" s="51"/>
      <c r="C2344" s="81"/>
      <c r="D2344" s="81"/>
      <c r="E2344" s="81"/>
      <c r="F2344" s="100"/>
      <c r="G2344" s="247"/>
      <c r="H2344" s="247"/>
      <c r="I2344" s="247"/>
      <c r="J2344" s="247"/>
      <c r="K2344" s="60"/>
    </row>
    <row r="2345" spans="2:11" x14ac:dyDescent="0.2">
      <c r="B2345" s="51"/>
      <c r="C2345" s="81"/>
      <c r="D2345" s="81"/>
      <c r="E2345" s="81"/>
      <c r="F2345" s="100"/>
      <c r="G2345" s="247"/>
      <c r="H2345" s="247"/>
      <c r="I2345" s="247"/>
      <c r="J2345" s="247"/>
      <c r="K2345" s="60"/>
    </row>
    <row r="2346" spans="2:11" x14ac:dyDescent="0.2">
      <c r="B2346" s="51"/>
      <c r="C2346" s="81"/>
      <c r="D2346" s="81"/>
      <c r="E2346" s="81"/>
      <c r="F2346" s="100"/>
      <c r="G2346" s="247"/>
      <c r="H2346" s="247"/>
      <c r="I2346" s="247"/>
      <c r="J2346" s="247"/>
      <c r="K2346" s="60"/>
    </row>
    <row r="2347" spans="2:11" x14ac:dyDescent="0.2">
      <c r="B2347" s="51"/>
      <c r="C2347" s="81"/>
      <c r="D2347" s="81"/>
      <c r="E2347" s="81"/>
      <c r="F2347" s="100"/>
      <c r="G2347" s="247"/>
      <c r="H2347" s="247"/>
      <c r="I2347" s="247"/>
      <c r="J2347" s="247"/>
      <c r="K2347" s="60"/>
    </row>
    <row r="2348" spans="2:11" x14ac:dyDescent="0.2">
      <c r="B2348" s="51"/>
      <c r="C2348" s="81"/>
      <c r="D2348" s="81"/>
      <c r="E2348" s="81"/>
      <c r="F2348" s="100"/>
      <c r="G2348" s="247"/>
      <c r="H2348" s="247"/>
      <c r="I2348" s="247"/>
      <c r="J2348" s="247"/>
      <c r="K2348" s="60"/>
    </row>
    <row r="2349" spans="2:11" x14ac:dyDescent="0.2">
      <c r="B2349" s="51"/>
      <c r="C2349" s="81"/>
      <c r="D2349" s="81"/>
      <c r="E2349" s="81"/>
      <c r="F2349" s="100"/>
      <c r="G2349" s="247"/>
      <c r="H2349" s="247"/>
      <c r="I2349" s="247"/>
      <c r="J2349" s="247"/>
      <c r="K2349" s="60"/>
    </row>
    <row r="2350" spans="2:11" x14ac:dyDescent="0.2">
      <c r="B2350" s="51"/>
      <c r="C2350" s="81"/>
      <c r="D2350" s="81"/>
      <c r="E2350" s="81"/>
      <c r="F2350" s="100"/>
      <c r="G2350" s="247"/>
      <c r="H2350" s="247"/>
      <c r="I2350" s="247"/>
      <c r="J2350" s="247"/>
      <c r="K2350" s="60"/>
    </row>
    <row r="2351" spans="2:11" x14ac:dyDescent="0.2">
      <c r="B2351" s="51"/>
      <c r="C2351" s="81"/>
      <c r="D2351" s="81"/>
      <c r="E2351" s="81"/>
      <c r="F2351" s="100"/>
      <c r="G2351" s="247"/>
      <c r="H2351" s="247"/>
      <c r="I2351" s="247"/>
      <c r="J2351" s="247"/>
      <c r="K2351" s="60"/>
    </row>
    <row r="2352" spans="2:11" x14ac:dyDescent="0.2">
      <c r="B2352" s="51"/>
      <c r="C2352" s="81"/>
      <c r="D2352" s="81"/>
      <c r="E2352" s="81"/>
      <c r="F2352" s="100"/>
      <c r="G2352" s="247"/>
      <c r="H2352" s="247"/>
      <c r="I2352" s="247"/>
      <c r="J2352" s="247"/>
      <c r="K2352" s="60"/>
    </row>
    <row r="2353" spans="2:11" x14ac:dyDescent="0.2">
      <c r="B2353" s="51"/>
      <c r="C2353" s="81"/>
      <c r="D2353" s="81"/>
      <c r="E2353" s="81"/>
      <c r="F2353" s="100"/>
      <c r="G2353" s="247"/>
      <c r="H2353" s="247"/>
      <c r="I2353" s="247"/>
      <c r="J2353" s="247"/>
      <c r="K2353" s="60"/>
    </row>
    <row r="2354" spans="2:11" x14ac:dyDescent="0.2">
      <c r="B2354" s="51"/>
      <c r="C2354" s="81"/>
      <c r="D2354" s="81"/>
      <c r="E2354" s="81"/>
      <c r="F2354" s="100"/>
      <c r="G2354" s="247"/>
      <c r="H2354" s="247"/>
      <c r="I2354" s="247"/>
      <c r="J2354" s="247"/>
      <c r="K2354" s="60"/>
    </row>
    <row r="2355" spans="2:11" x14ac:dyDescent="0.2">
      <c r="B2355" s="51"/>
      <c r="C2355" s="81"/>
      <c r="D2355" s="81"/>
      <c r="E2355" s="81"/>
      <c r="F2355" s="100"/>
      <c r="G2355" s="247"/>
      <c r="H2355" s="247"/>
      <c r="I2355" s="247"/>
      <c r="J2355" s="247"/>
      <c r="K2355" s="60"/>
    </row>
    <row r="2356" spans="2:11" x14ac:dyDescent="0.2">
      <c r="B2356" s="51"/>
      <c r="C2356" s="81"/>
      <c r="D2356" s="81"/>
      <c r="E2356" s="81"/>
      <c r="F2356" s="100"/>
      <c r="G2356" s="247"/>
      <c r="H2356" s="247"/>
      <c r="I2356" s="247"/>
      <c r="J2356" s="247"/>
      <c r="K2356" s="60"/>
    </row>
    <row r="2357" spans="2:11" x14ac:dyDescent="0.2">
      <c r="B2357" s="51"/>
      <c r="C2357" s="81"/>
      <c r="D2357" s="81"/>
      <c r="E2357" s="81"/>
      <c r="F2357" s="100"/>
      <c r="G2357" s="247"/>
      <c r="H2357" s="247"/>
      <c r="I2357" s="247"/>
      <c r="J2357" s="247"/>
      <c r="K2357" s="60"/>
    </row>
    <row r="2358" spans="2:11" x14ac:dyDescent="0.2">
      <c r="B2358" s="51"/>
      <c r="C2358" s="81"/>
      <c r="D2358" s="81"/>
      <c r="E2358" s="81"/>
      <c r="F2358" s="100"/>
      <c r="G2358" s="247"/>
      <c r="H2358" s="247"/>
      <c r="I2358" s="247"/>
      <c r="J2358" s="247"/>
      <c r="K2358" s="60"/>
    </row>
    <row r="2359" spans="2:11" x14ac:dyDescent="0.2">
      <c r="B2359" s="51"/>
      <c r="C2359" s="81"/>
      <c r="D2359" s="81"/>
      <c r="E2359" s="81"/>
      <c r="F2359" s="100"/>
      <c r="G2359" s="247"/>
      <c r="H2359" s="247"/>
      <c r="I2359" s="247"/>
      <c r="J2359" s="247"/>
      <c r="K2359" s="60"/>
    </row>
    <row r="2360" spans="2:11" x14ac:dyDescent="0.2">
      <c r="B2360" s="51"/>
      <c r="C2360" s="81"/>
      <c r="D2360" s="81"/>
      <c r="E2360" s="81"/>
      <c r="F2360" s="100"/>
      <c r="G2360" s="247"/>
      <c r="H2360" s="247"/>
      <c r="I2360" s="247"/>
      <c r="J2360" s="247"/>
      <c r="K2360" s="60"/>
    </row>
    <row r="2361" spans="2:11" x14ac:dyDescent="0.2">
      <c r="B2361" s="51"/>
      <c r="C2361" s="81"/>
      <c r="D2361" s="81"/>
      <c r="E2361" s="81"/>
      <c r="F2361" s="100"/>
      <c r="G2361" s="247"/>
      <c r="H2361" s="247"/>
      <c r="I2361" s="247"/>
      <c r="J2361" s="247"/>
      <c r="K2361" s="60"/>
    </row>
    <row r="2362" spans="2:11" x14ac:dyDescent="0.2">
      <c r="B2362" s="51"/>
      <c r="C2362" s="81"/>
      <c r="D2362" s="81"/>
      <c r="E2362" s="81"/>
      <c r="F2362" s="100"/>
      <c r="G2362" s="247"/>
      <c r="H2362" s="247"/>
      <c r="I2362" s="247"/>
      <c r="J2362" s="247"/>
      <c r="K2362" s="60"/>
    </row>
    <row r="2363" spans="2:11" x14ac:dyDescent="0.2">
      <c r="B2363" s="51"/>
      <c r="C2363" s="81"/>
      <c r="D2363" s="81"/>
      <c r="E2363" s="81"/>
      <c r="F2363" s="100"/>
      <c r="G2363" s="247"/>
      <c r="H2363" s="247"/>
      <c r="I2363" s="247"/>
      <c r="J2363" s="247"/>
      <c r="K2363" s="60"/>
    </row>
    <row r="2364" spans="2:11" x14ac:dyDescent="0.2">
      <c r="B2364" s="51"/>
      <c r="C2364" s="81"/>
      <c r="D2364" s="81"/>
      <c r="E2364" s="81"/>
      <c r="F2364" s="100"/>
      <c r="G2364" s="247"/>
      <c r="H2364" s="247"/>
      <c r="I2364" s="247"/>
      <c r="J2364" s="247"/>
      <c r="K2364" s="60"/>
    </row>
    <row r="2365" spans="2:11" x14ac:dyDescent="0.2">
      <c r="B2365" s="51"/>
      <c r="C2365" s="81"/>
      <c r="D2365" s="81"/>
      <c r="E2365" s="81"/>
      <c r="F2365" s="100"/>
      <c r="G2365" s="247"/>
      <c r="H2365" s="247"/>
      <c r="I2365" s="247"/>
      <c r="J2365" s="247"/>
      <c r="K2365" s="60"/>
    </row>
    <row r="2366" spans="2:11" x14ac:dyDescent="0.2">
      <c r="B2366" s="51"/>
      <c r="C2366" s="81"/>
      <c r="D2366" s="81"/>
      <c r="E2366" s="81"/>
      <c r="F2366" s="100"/>
      <c r="G2366" s="247"/>
      <c r="H2366" s="247"/>
      <c r="I2366" s="247"/>
      <c r="J2366" s="247"/>
      <c r="K2366" s="60"/>
    </row>
    <row r="2367" spans="2:11" x14ac:dyDescent="0.2">
      <c r="B2367" s="51"/>
      <c r="C2367" s="81"/>
      <c r="D2367" s="81"/>
      <c r="E2367" s="81"/>
      <c r="F2367" s="100"/>
      <c r="G2367" s="247"/>
      <c r="H2367" s="247"/>
      <c r="I2367" s="247"/>
      <c r="J2367" s="247"/>
      <c r="K2367" s="60"/>
    </row>
    <row r="2368" spans="2:11" x14ac:dyDescent="0.2">
      <c r="B2368" s="51"/>
      <c r="C2368" s="81"/>
      <c r="D2368" s="81"/>
      <c r="E2368" s="81"/>
      <c r="F2368" s="100"/>
      <c r="G2368" s="247"/>
      <c r="H2368" s="247"/>
      <c r="I2368" s="247"/>
      <c r="J2368" s="247"/>
      <c r="K2368" s="60"/>
    </row>
    <row r="2369" spans="2:11" x14ac:dyDescent="0.2">
      <c r="B2369" s="51"/>
      <c r="C2369" s="81"/>
      <c r="D2369" s="81"/>
      <c r="E2369" s="81"/>
      <c r="F2369" s="100"/>
      <c r="G2369" s="247"/>
      <c r="H2369" s="247"/>
      <c r="I2369" s="247"/>
      <c r="J2369" s="247"/>
      <c r="K2369" s="60"/>
    </row>
    <row r="2370" spans="2:11" x14ac:dyDescent="0.2">
      <c r="B2370" s="51"/>
      <c r="C2370" s="81"/>
      <c r="D2370" s="81"/>
      <c r="E2370" s="81"/>
      <c r="F2370" s="100"/>
      <c r="G2370" s="247"/>
      <c r="H2370" s="247"/>
      <c r="I2370" s="247"/>
      <c r="J2370" s="247"/>
      <c r="K2370" s="60"/>
    </row>
    <row r="2371" spans="2:11" x14ac:dyDescent="0.2">
      <c r="B2371" s="51"/>
      <c r="C2371" s="81"/>
      <c r="D2371" s="81"/>
      <c r="E2371" s="81"/>
      <c r="F2371" s="100"/>
      <c r="G2371" s="247"/>
      <c r="H2371" s="247"/>
      <c r="I2371" s="247"/>
      <c r="J2371" s="247"/>
      <c r="K2371" s="60"/>
    </row>
    <row r="2372" spans="2:11" x14ac:dyDescent="0.2">
      <c r="B2372" s="51"/>
      <c r="C2372" s="81"/>
      <c r="D2372" s="81"/>
      <c r="E2372" s="81"/>
      <c r="F2372" s="100"/>
      <c r="G2372" s="247"/>
      <c r="H2372" s="247"/>
      <c r="I2372" s="247"/>
      <c r="J2372" s="247"/>
      <c r="K2372" s="60"/>
    </row>
    <row r="2373" spans="2:11" x14ac:dyDescent="0.2">
      <c r="B2373" s="51"/>
      <c r="C2373" s="81"/>
      <c r="D2373" s="81"/>
      <c r="E2373" s="81"/>
      <c r="F2373" s="100"/>
      <c r="G2373" s="247"/>
      <c r="H2373" s="247"/>
      <c r="I2373" s="247"/>
      <c r="J2373" s="247"/>
      <c r="K2373" s="60"/>
    </row>
    <row r="2374" spans="2:11" x14ac:dyDescent="0.2">
      <c r="B2374" s="51"/>
      <c r="C2374" s="81"/>
      <c r="D2374" s="81"/>
      <c r="E2374" s="81"/>
      <c r="F2374" s="100"/>
      <c r="G2374" s="247"/>
      <c r="H2374" s="247"/>
      <c r="I2374" s="247"/>
      <c r="J2374" s="247"/>
      <c r="K2374" s="60"/>
    </row>
    <row r="2375" spans="2:11" x14ac:dyDescent="0.2">
      <c r="B2375" s="51"/>
      <c r="C2375" s="81"/>
      <c r="D2375" s="81"/>
      <c r="E2375" s="81"/>
      <c r="F2375" s="100"/>
      <c r="G2375" s="247"/>
      <c r="H2375" s="247"/>
      <c r="I2375" s="247"/>
      <c r="J2375" s="247"/>
      <c r="K2375" s="60"/>
    </row>
    <row r="2376" spans="2:11" x14ac:dyDescent="0.2">
      <c r="B2376" s="51"/>
      <c r="C2376" s="81"/>
      <c r="D2376" s="81"/>
      <c r="E2376" s="81"/>
      <c r="F2376" s="100"/>
      <c r="G2376" s="247"/>
      <c r="H2376" s="247"/>
      <c r="I2376" s="247"/>
      <c r="J2376" s="247"/>
      <c r="K2376" s="60"/>
    </row>
    <row r="2377" spans="2:11" x14ac:dyDescent="0.2">
      <c r="B2377" s="51"/>
      <c r="C2377" s="81"/>
      <c r="D2377" s="81"/>
      <c r="E2377" s="81"/>
      <c r="F2377" s="100"/>
      <c r="G2377" s="247"/>
      <c r="H2377" s="247"/>
      <c r="I2377" s="247"/>
      <c r="J2377" s="247"/>
      <c r="K2377" s="60"/>
    </row>
    <row r="2378" spans="2:11" x14ac:dyDescent="0.2">
      <c r="B2378" s="51"/>
      <c r="C2378" s="81"/>
      <c r="D2378" s="81"/>
      <c r="E2378" s="81"/>
      <c r="F2378" s="100"/>
      <c r="G2378" s="247"/>
      <c r="H2378" s="247"/>
      <c r="I2378" s="247"/>
      <c r="J2378" s="247"/>
      <c r="K2378" s="60"/>
    </row>
    <row r="2379" spans="2:11" x14ac:dyDescent="0.2">
      <c r="B2379" s="51"/>
      <c r="C2379" s="81"/>
      <c r="D2379" s="81"/>
      <c r="E2379" s="81"/>
      <c r="F2379" s="100"/>
      <c r="G2379" s="247"/>
      <c r="H2379" s="247"/>
      <c r="I2379" s="247"/>
      <c r="J2379" s="247"/>
      <c r="K2379" s="60"/>
    </row>
    <row r="2380" spans="2:11" x14ac:dyDescent="0.2">
      <c r="B2380" s="51"/>
      <c r="C2380" s="81"/>
      <c r="D2380" s="81"/>
      <c r="E2380" s="81"/>
      <c r="F2380" s="100"/>
      <c r="G2380" s="247"/>
      <c r="H2380" s="247"/>
      <c r="I2380" s="247"/>
      <c r="J2380" s="247"/>
      <c r="K2380" s="60"/>
    </row>
    <row r="2381" spans="2:11" x14ac:dyDescent="0.2">
      <c r="B2381" s="51"/>
      <c r="C2381" s="81"/>
      <c r="D2381" s="81"/>
      <c r="E2381" s="81"/>
      <c r="F2381" s="100"/>
      <c r="G2381" s="247"/>
      <c r="H2381" s="247"/>
      <c r="I2381" s="247"/>
      <c r="J2381" s="247"/>
      <c r="K2381" s="60"/>
    </row>
    <row r="2382" spans="2:11" x14ac:dyDescent="0.2">
      <c r="B2382" s="51"/>
      <c r="C2382" s="81"/>
      <c r="D2382" s="81"/>
      <c r="E2382" s="81"/>
      <c r="F2382" s="100"/>
      <c r="G2382" s="247"/>
      <c r="H2382" s="247"/>
      <c r="I2382" s="247"/>
      <c r="J2382" s="247"/>
      <c r="K2382" s="60"/>
    </row>
    <row r="2383" spans="2:11" x14ac:dyDescent="0.2">
      <c r="B2383" s="51"/>
      <c r="C2383" s="81"/>
      <c r="D2383" s="81"/>
      <c r="E2383" s="81"/>
      <c r="F2383" s="100"/>
      <c r="G2383" s="247"/>
      <c r="H2383" s="247"/>
      <c r="I2383" s="247"/>
      <c r="J2383" s="247"/>
      <c r="K2383" s="60"/>
    </row>
    <row r="2384" spans="2:11" x14ac:dyDescent="0.2">
      <c r="B2384" s="51"/>
      <c r="C2384" s="81"/>
      <c r="D2384" s="81"/>
      <c r="E2384" s="81"/>
      <c r="F2384" s="100"/>
      <c r="G2384" s="247"/>
      <c r="H2384" s="247"/>
      <c r="I2384" s="247"/>
      <c r="J2384" s="247"/>
      <c r="K2384" s="60"/>
    </row>
    <row r="2385" spans="2:11" x14ac:dyDescent="0.2">
      <c r="B2385" s="51"/>
      <c r="C2385" s="81"/>
      <c r="D2385" s="81"/>
      <c r="E2385" s="81"/>
      <c r="F2385" s="100"/>
      <c r="G2385" s="247"/>
      <c r="H2385" s="247"/>
      <c r="I2385" s="247"/>
      <c r="J2385" s="247"/>
      <c r="K2385" s="60"/>
    </row>
    <row r="2386" spans="2:11" x14ac:dyDescent="0.2">
      <c r="B2386" s="51"/>
      <c r="C2386" s="81"/>
      <c r="D2386" s="81"/>
      <c r="E2386" s="81"/>
      <c r="F2386" s="100"/>
      <c r="G2386" s="247"/>
      <c r="H2386" s="247"/>
      <c r="I2386" s="247"/>
      <c r="J2386" s="247"/>
      <c r="K2386" s="60"/>
    </row>
    <row r="2387" spans="2:11" x14ac:dyDescent="0.2">
      <c r="B2387" s="51"/>
      <c r="C2387" s="81"/>
      <c r="D2387" s="81"/>
      <c r="E2387" s="81"/>
      <c r="F2387" s="100"/>
      <c r="G2387" s="247"/>
      <c r="H2387" s="247"/>
      <c r="I2387" s="247"/>
      <c r="J2387" s="247"/>
      <c r="K2387" s="60"/>
    </row>
    <row r="2388" spans="2:11" x14ac:dyDescent="0.2">
      <c r="B2388" s="51"/>
      <c r="C2388" s="81"/>
      <c r="D2388" s="81"/>
      <c r="E2388" s="81"/>
      <c r="F2388" s="100"/>
      <c r="G2388" s="247"/>
      <c r="H2388" s="247"/>
      <c r="I2388" s="247"/>
      <c r="J2388" s="247"/>
      <c r="K2388" s="60"/>
    </row>
    <row r="2389" spans="2:11" x14ac:dyDescent="0.2">
      <c r="B2389" s="51"/>
      <c r="C2389" s="81"/>
      <c r="D2389" s="81"/>
      <c r="E2389" s="81"/>
      <c r="F2389" s="100"/>
      <c r="G2389" s="247"/>
      <c r="H2389" s="247"/>
      <c r="I2389" s="247"/>
      <c r="J2389" s="247"/>
      <c r="K2389" s="60"/>
    </row>
    <row r="2390" spans="2:11" x14ac:dyDescent="0.2">
      <c r="B2390" s="51"/>
      <c r="C2390" s="81"/>
      <c r="D2390" s="81"/>
      <c r="E2390" s="81"/>
      <c r="F2390" s="100"/>
      <c r="G2390" s="247"/>
      <c r="H2390" s="247"/>
      <c r="I2390" s="247"/>
      <c r="J2390" s="247"/>
      <c r="K2390" s="60"/>
    </row>
    <row r="2391" spans="2:11" x14ac:dyDescent="0.2">
      <c r="B2391" s="51"/>
      <c r="C2391" s="81"/>
      <c r="D2391" s="81"/>
      <c r="E2391" s="81"/>
      <c r="F2391" s="100"/>
      <c r="G2391" s="247"/>
      <c r="H2391" s="247"/>
      <c r="I2391" s="247"/>
      <c r="J2391" s="247"/>
      <c r="K2391" s="60"/>
    </row>
    <row r="2392" spans="2:11" x14ac:dyDescent="0.2">
      <c r="B2392" s="51"/>
      <c r="C2392" s="81"/>
      <c r="D2392" s="81"/>
      <c r="E2392" s="81"/>
      <c r="F2392" s="100"/>
      <c r="G2392" s="247"/>
      <c r="H2392" s="247"/>
      <c r="I2392" s="247"/>
      <c r="J2392" s="247"/>
      <c r="K2392" s="60"/>
    </row>
    <row r="2393" spans="2:11" x14ac:dyDescent="0.2">
      <c r="B2393" s="51"/>
      <c r="C2393" s="81"/>
      <c r="D2393" s="81"/>
      <c r="E2393" s="81"/>
      <c r="F2393" s="100"/>
      <c r="G2393" s="247"/>
      <c r="H2393" s="247"/>
      <c r="I2393" s="247"/>
      <c r="J2393" s="247"/>
      <c r="K2393" s="60"/>
    </row>
    <row r="2394" spans="2:11" x14ac:dyDescent="0.2">
      <c r="B2394" s="51"/>
      <c r="C2394" s="81"/>
      <c r="D2394" s="81"/>
      <c r="E2394" s="81"/>
      <c r="F2394" s="100"/>
      <c r="G2394" s="247"/>
      <c r="H2394" s="247"/>
      <c r="I2394" s="247"/>
      <c r="J2394" s="247"/>
      <c r="K2394" s="60"/>
    </row>
    <row r="2395" spans="2:11" x14ac:dyDescent="0.2">
      <c r="B2395" s="51"/>
      <c r="C2395" s="81"/>
      <c r="D2395" s="81"/>
      <c r="E2395" s="81"/>
      <c r="F2395" s="100"/>
      <c r="G2395" s="247"/>
      <c r="H2395" s="247"/>
      <c r="I2395" s="247"/>
      <c r="J2395" s="247"/>
      <c r="K2395" s="60"/>
    </row>
    <row r="2396" spans="2:11" x14ac:dyDescent="0.2">
      <c r="B2396" s="51"/>
      <c r="C2396" s="81"/>
      <c r="D2396" s="81"/>
      <c r="E2396" s="81"/>
      <c r="F2396" s="100"/>
      <c r="G2396" s="247"/>
      <c r="H2396" s="247"/>
      <c r="I2396" s="247"/>
      <c r="J2396" s="247"/>
      <c r="K2396" s="60"/>
    </row>
    <row r="2397" spans="2:11" x14ac:dyDescent="0.2">
      <c r="B2397" s="51"/>
      <c r="C2397" s="81"/>
      <c r="D2397" s="81"/>
      <c r="E2397" s="81"/>
      <c r="F2397" s="100"/>
      <c r="G2397" s="247"/>
      <c r="H2397" s="247"/>
      <c r="I2397" s="247"/>
      <c r="J2397" s="247"/>
      <c r="K2397" s="60"/>
    </row>
    <row r="2398" spans="2:11" x14ac:dyDescent="0.2">
      <c r="B2398" s="51"/>
      <c r="C2398" s="81"/>
      <c r="D2398" s="81"/>
      <c r="E2398" s="81"/>
      <c r="F2398" s="100"/>
      <c r="G2398" s="247"/>
      <c r="H2398" s="247"/>
      <c r="I2398" s="247"/>
      <c r="J2398" s="247"/>
      <c r="K2398" s="60"/>
    </row>
    <row r="2399" spans="2:11" x14ac:dyDescent="0.2">
      <c r="B2399" s="51"/>
      <c r="C2399" s="81"/>
      <c r="D2399" s="81"/>
      <c r="E2399" s="81"/>
      <c r="F2399" s="100"/>
      <c r="G2399" s="247"/>
      <c r="H2399" s="247"/>
      <c r="I2399" s="247"/>
      <c r="J2399" s="247"/>
      <c r="K2399" s="60"/>
    </row>
    <row r="2400" spans="2:11" x14ac:dyDescent="0.2">
      <c r="B2400" s="51"/>
      <c r="C2400" s="81"/>
      <c r="D2400" s="81"/>
      <c r="E2400" s="81"/>
      <c r="F2400" s="100"/>
      <c r="G2400" s="247"/>
      <c r="H2400" s="247"/>
      <c r="I2400" s="247"/>
      <c r="J2400" s="247"/>
      <c r="K2400" s="60"/>
    </row>
    <row r="2401" spans="2:11" x14ac:dyDescent="0.2">
      <c r="B2401" s="51"/>
      <c r="C2401" s="81"/>
      <c r="D2401" s="81"/>
      <c r="E2401" s="81"/>
      <c r="F2401" s="100"/>
      <c r="G2401" s="247"/>
      <c r="H2401" s="247"/>
      <c r="I2401" s="247"/>
      <c r="J2401" s="247"/>
      <c r="K2401" s="60"/>
    </row>
    <row r="2402" spans="2:11" x14ac:dyDescent="0.2">
      <c r="B2402" s="51"/>
      <c r="C2402" s="81"/>
      <c r="D2402" s="81"/>
      <c r="E2402" s="81"/>
      <c r="F2402" s="100"/>
      <c r="G2402" s="247"/>
      <c r="H2402" s="247"/>
      <c r="I2402" s="247"/>
      <c r="J2402" s="247"/>
      <c r="K2402" s="60"/>
    </row>
    <row r="2403" spans="2:11" x14ac:dyDescent="0.2">
      <c r="B2403" s="51"/>
      <c r="C2403" s="81"/>
      <c r="D2403" s="81"/>
      <c r="E2403" s="81"/>
      <c r="F2403" s="100"/>
      <c r="G2403" s="247"/>
      <c r="H2403" s="247"/>
      <c r="I2403" s="247"/>
      <c r="J2403" s="247"/>
      <c r="K2403" s="60"/>
    </row>
    <row r="2404" spans="2:11" x14ac:dyDescent="0.2">
      <c r="B2404" s="51"/>
      <c r="C2404" s="81"/>
      <c r="D2404" s="81"/>
      <c r="E2404" s="81"/>
      <c r="F2404" s="100"/>
      <c r="G2404" s="247"/>
      <c r="H2404" s="247"/>
      <c r="I2404" s="247"/>
      <c r="J2404" s="247"/>
      <c r="K2404" s="60"/>
    </row>
    <row r="2405" spans="2:11" x14ac:dyDescent="0.2">
      <c r="B2405" s="51"/>
      <c r="C2405" s="81"/>
      <c r="D2405" s="81"/>
      <c r="E2405" s="81"/>
      <c r="F2405" s="100"/>
      <c r="G2405" s="247"/>
      <c r="H2405" s="247"/>
      <c r="I2405" s="247"/>
      <c r="J2405" s="247"/>
      <c r="K2405" s="60"/>
    </row>
    <row r="2406" spans="2:11" x14ac:dyDescent="0.2">
      <c r="B2406" s="51"/>
      <c r="C2406" s="81"/>
      <c r="D2406" s="81"/>
      <c r="E2406" s="81"/>
      <c r="F2406" s="100"/>
      <c r="G2406" s="247"/>
      <c r="H2406" s="247"/>
      <c r="I2406" s="247"/>
      <c r="J2406" s="247"/>
      <c r="K2406" s="60"/>
    </row>
    <row r="2407" spans="2:11" x14ac:dyDescent="0.2">
      <c r="B2407" s="51"/>
      <c r="C2407" s="81"/>
      <c r="D2407" s="81"/>
      <c r="E2407" s="81"/>
      <c r="F2407" s="100"/>
      <c r="G2407" s="247"/>
      <c r="H2407" s="247"/>
      <c r="I2407" s="247"/>
      <c r="J2407" s="247"/>
      <c r="K2407" s="60"/>
    </row>
    <row r="2408" spans="2:11" x14ac:dyDescent="0.2">
      <c r="B2408" s="51"/>
      <c r="C2408" s="81"/>
      <c r="D2408" s="81"/>
      <c r="E2408" s="81"/>
      <c r="F2408" s="100"/>
      <c r="G2408" s="247"/>
      <c r="H2408" s="247"/>
      <c r="I2408" s="247"/>
      <c r="J2408" s="247"/>
      <c r="K2408" s="60"/>
    </row>
    <row r="2409" spans="2:11" x14ac:dyDescent="0.2">
      <c r="B2409" s="51"/>
      <c r="C2409" s="81"/>
      <c r="D2409" s="81"/>
      <c r="E2409" s="81"/>
      <c r="F2409" s="100"/>
      <c r="G2409" s="247"/>
      <c r="H2409" s="247"/>
      <c r="I2409" s="247"/>
      <c r="J2409" s="247"/>
      <c r="K2409" s="60"/>
    </row>
    <row r="2410" spans="2:11" x14ac:dyDescent="0.2">
      <c r="B2410" s="51"/>
      <c r="C2410" s="81"/>
      <c r="D2410" s="81"/>
      <c r="E2410" s="81"/>
      <c r="F2410" s="100"/>
      <c r="G2410" s="247"/>
      <c r="H2410" s="247"/>
      <c r="I2410" s="247"/>
      <c r="J2410" s="247"/>
      <c r="K2410" s="60"/>
    </row>
    <row r="2411" spans="2:11" x14ac:dyDescent="0.2">
      <c r="B2411" s="51"/>
      <c r="C2411" s="81"/>
      <c r="D2411" s="81"/>
      <c r="E2411" s="81"/>
      <c r="F2411" s="100"/>
      <c r="G2411" s="247"/>
      <c r="H2411" s="247"/>
      <c r="I2411" s="247"/>
      <c r="J2411" s="247"/>
      <c r="K2411" s="60"/>
    </row>
    <row r="2412" spans="2:11" x14ac:dyDescent="0.2">
      <c r="B2412" s="51"/>
      <c r="C2412" s="81"/>
      <c r="D2412" s="81"/>
      <c r="E2412" s="81"/>
      <c r="F2412" s="100"/>
      <c r="G2412" s="247"/>
      <c r="H2412" s="247"/>
      <c r="I2412" s="247"/>
      <c r="J2412" s="247"/>
      <c r="K2412" s="60"/>
    </row>
    <row r="2413" spans="2:11" x14ac:dyDescent="0.2">
      <c r="B2413" s="51"/>
      <c r="C2413" s="81"/>
      <c r="D2413" s="81"/>
      <c r="E2413" s="81"/>
      <c r="F2413" s="100"/>
      <c r="G2413" s="247"/>
      <c r="H2413" s="247"/>
      <c r="I2413" s="247"/>
      <c r="J2413" s="247"/>
      <c r="K2413" s="60"/>
    </row>
    <row r="2414" spans="2:11" x14ac:dyDescent="0.2">
      <c r="B2414" s="51"/>
      <c r="C2414" s="81"/>
      <c r="D2414" s="81"/>
      <c r="E2414" s="81"/>
      <c r="F2414" s="100"/>
      <c r="G2414" s="247"/>
      <c r="H2414" s="247"/>
      <c r="I2414" s="247"/>
      <c r="J2414" s="247"/>
      <c r="K2414" s="60"/>
    </row>
    <row r="2415" spans="2:11" x14ac:dyDescent="0.2">
      <c r="B2415" s="51"/>
      <c r="C2415" s="81"/>
      <c r="D2415" s="81"/>
      <c r="E2415" s="81"/>
      <c r="F2415" s="100"/>
      <c r="G2415" s="247"/>
      <c r="H2415" s="247"/>
      <c r="I2415" s="247"/>
      <c r="J2415" s="247"/>
      <c r="K2415" s="60"/>
    </row>
    <row r="2416" spans="2:11" x14ac:dyDescent="0.2">
      <c r="B2416" s="51"/>
      <c r="C2416" s="81"/>
      <c r="D2416" s="81"/>
      <c r="E2416" s="81"/>
      <c r="F2416" s="100"/>
      <c r="G2416" s="247"/>
      <c r="H2416" s="247"/>
      <c r="I2416" s="247"/>
      <c r="J2416" s="247"/>
      <c r="K2416" s="60"/>
    </row>
    <row r="2417" spans="2:11" x14ac:dyDescent="0.2">
      <c r="B2417" s="51"/>
      <c r="C2417" s="81"/>
      <c r="D2417" s="81"/>
      <c r="E2417" s="81"/>
      <c r="F2417" s="100"/>
      <c r="G2417" s="247"/>
      <c r="H2417" s="247"/>
      <c r="I2417" s="247"/>
      <c r="J2417" s="247"/>
      <c r="K2417" s="60"/>
    </row>
    <row r="2418" spans="2:11" x14ac:dyDescent="0.2">
      <c r="B2418" s="51"/>
      <c r="C2418" s="81"/>
      <c r="D2418" s="81"/>
      <c r="E2418" s="81"/>
      <c r="F2418" s="100"/>
      <c r="G2418" s="247"/>
      <c r="H2418" s="247"/>
      <c r="I2418" s="247"/>
      <c r="J2418" s="247"/>
      <c r="K2418" s="60"/>
    </row>
    <row r="2419" spans="2:11" x14ac:dyDescent="0.2">
      <c r="B2419" s="51"/>
      <c r="C2419" s="81"/>
      <c r="D2419" s="81"/>
      <c r="E2419" s="81"/>
      <c r="F2419" s="100"/>
      <c r="G2419" s="247"/>
      <c r="H2419" s="247"/>
      <c r="I2419" s="247"/>
      <c r="J2419" s="247"/>
      <c r="K2419" s="60"/>
    </row>
    <row r="2420" spans="2:11" x14ac:dyDescent="0.2">
      <c r="B2420" s="51"/>
      <c r="C2420" s="81"/>
      <c r="D2420" s="81"/>
      <c r="E2420" s="81"/>
      <c r="F2420" s="100"/>
      <c r="G2420" s="247"/>
      <c r="H2420" s="247"/>
      <c r="I2420" s="247"/>
      <c r="J2420" s="247"/>
      <c r="K2420" s="60"/>
    </row>
    <row r="2421" spans="2:11" x14ac:dyDescent="0.2">
      <c r="B2421" s="51"/>
      <c r="C2421" s="81"/>
      <c r="D2421" s="81"/>
      <c r="E2421" s="81"/>
      <c r="F2421" s="100"/>
      <c r="G2421" s="247"/>
      <c r="H2421" s="247"/>
      <c r="I2421" s="247"/>
      <c r="J2421" s="247"/>
      <c r="K2421" s="60"/>
    </row>
    <row r="2422" spans="2:11" x14ac:dyDescent="0.2">
      <c r="B2422" s="51"/>
      <c r="C2422" s="81"/>
      <c r="D2422" s="81"/>
      <c r="E2422" s="81"/>
      <c r="F2422" s="100"/>
      <c r="G2422" s="247"/>
      <c r="H2422" s="247"/>
      <c r="I2422" s="247"/>
      <c r="J2422" s="247"/>
      <c r="K2422" s="60"/>
    </row>
    <row r="2423" spans="2:11" x14ac:dyDescent="0.2">
      <c r="B2423" s="51"/>
      <c r="C2423" s="81"/>
      <c r="D2423" s="81"/>
      <c r="E2423" s="81"/>
      <c r="F2423" s="100"/>
      <c r="G2423" s="247"/>
      <c r="H2423" s="247"/>
      <c r="I2423" s="247"/>
      <c r="J2423" s="247"/>
      <c r="K2423" s="60"/>
    </row>
    <row r="2424" spans="2:11" x14ac:dyDescent="0.2">
      <c r="B2424" s="51"/>
      <c r="C2424" s="81"/>
      <c r="D2424" s="81"/>
      <c r="E2424" s="81"/>
      <c r="F2424" s="100"/>
      <c r="G2424" s="247"/>
      <c r="H2424" s="247"/>
      <c r="I2424" s="247"/>
      <c r="J2424" s="247"/>
      <c r="K2424" s="60"/>
    </row>
    <row r="2425" spans="2:11" x14ac:dyDescent="0.2">
      <c r="B2425" s="51"/>
      <c r="C2425" s="81"/>
      <c r="D2425" s="81"/>
      <c r="E2425" s="81"/>
      <c r="F2425" s="100"/>
      <c r="G2425" s="247"/>
      <c r="H2425" s="247"/>
      <c r="I2425" s="247"/>
      <c r="J2425" s="247"/>
      <c r="K2425" s="60"/>
    </row>
    <row r="2426" spans="2:11" x14ac:dyDescent="0.2">
      <c r="B2426" s="51"/>
      <c r="C2426" s="81"/>
      <c r="D2426" s="81"/>
      <c r="E2426" s="81"/>
      <c r="F2426" s="100"/>
      <c r="G2426" s="247"/>
      <c r="H2426" s="247"/>
      <c r="I2426" s="247"/>
      <c r="J2426" s="247"/>
      <c r="K2426" s="60"/>
    </row>
    <row r="2427" spans="2:11" x14ac:dyDescent="0.2">
      <c r="B2427" s="51"/>
      <c r="C2427" s="81"/>
      <c r="D2427" s="81"/>
      <c r="E2427" s="81"/>
      <c r="F2427" s="100"/>
      <c r="G2427" s="247"/>
      <c r="H2427" s="247"/>
      <c r="I2427" s="247"/>
      <c r="J2427" s="247"/>
      <c r="K2427" s="60"/>
    </row>
    <row r="2428" spans="2:11" x14ac:dyDescent="0.2">
      <c r="B2428" s="51"/>
      <c r="C2428" s="81"/>
      <c r="D2428" s="81"/>
      <c r="E2428" s="81"/>
      <c r="F2428" s="100"/>
      <c r="G2428" s="247"/>
      <c r="H2428" s="247"/>
      <c r="I2428" s="247"/>
      <c r="J2428" s="247"/>
      <c r="K2428" s="60"/>
    </row>
    <row r="2429" spans="2:11" x14ac:dyDescent="0.2">
      <c r="B2429" s="51"/>
      <c r="C2429" s="81"/>
      <c r="D2429" s="81"/>
      <c r="E2429" s="81"/>
      <c r="F2429" s="100"/>
      <c r="G2429" s="247"/>
      <c r="H2429" s="247"/>
      <c r="I2429" s="247"/>
      <c r="J2429" s="247"/>
      <c r="K2429" s="60"/>
    </row>
    <row r="2430" spans="2:11" x14ac:dyDescent="0.2">
      <c r="B2430" s="51"/>
      <c r="C2430" s="81"/>
      <c r="D2430" s="81"/>
      <c r="E2430" s="81"/>
      <c r="F2430" s="100"/>
      <c r="G2430" s="247"/>
      <c r="H2430" s="247"/>
      <c r="I2430" s="247"/>
      <c r="J2430" s="247"/>
      <c r="K2430" s="60"/>
    </row>
    <row r="2431" spans="2:11" x14ac:dyDescent="0.2">
      <c r="B2431" s="51"/>
      <c r="C2431" s="81"/>
      <c r="D2431" s="81"/>
      <c r="E2431" s="81"/>
      <c r="F2431" s="100"/>
      <c r="G2431" s="247"/>
      <c r="H2431" s="247"/>
      <c r="I2431" s="247"/>
      <c r="J2431" s="247"/>
      <c r="K2431" s="60"/>
    </row>
    <row r="2432" spans="2:11" x14ac:dyDescent="0.2">
      <c r="B2432" s="51"/>
      <c r="C2432" s="81"/>
      <c r="D2432" s="81"/>
      <c r="E2432" s="81"/>
      <c r="F2432" s="100"/>
      <c r="G2432" s="247"/>
      <c r="H2432" s="247"/>
      <c r="I2432" s="247"/>
      <c r="J2432" s="247"/>
      <c r="K2432" s="60"/>
    </row>
    <row r="2433" spans="2:11" x14ac:dyDescent="0.2">
      <c r="B2433" s="51"/>
      <c r="C2433" s="81"/>
      <c r="D2433" s="81"/>
      <c r="E2433" s="81"/>
      <c r="F2433" s="100"/>
      <c r="G2433" s="247"/>
      <c r="H2433" s="247"/>
      <c r="I2433" s="247"/>
      <c r="J2433" s="247"/>
      <c r="K2433" s="60"/>
    </row>
    <row r="2434" spans="2:11" x14ac:dyDescent="0.2">
      <c r="B2434" s="51"/>
      <c r="C2434" s="81"/>
      <c r="D2434" s="81"/>
      <c r="E2434" s="81"/>
      <c r="F2434" s="100"/>
      <c r="G2434" s="247"/>
      <c r="H2434" s="247"/>
      <c r="I2434" s="247"/>
      <c r="J2434" s="247"/>
      <c r="K2434" s="60"/>
    </row>
    <row r="2435" spans="2:11" x14ac:dyDescent="0.2">
      <c r="B2435" s="51"/>
      <c r="C2435" s="81"/>
      <c r="D2435" s="81"/>
      <c r="E2435" s="81"/>
      <c r="F2435" s="100"/>
      <c r="G2435" s="247"/>
      <c r="H2435" s="247"/>
      <c r="I2435" s="247"/>
      <c r="J2435" s="247"/>
      <c r="K2435" s="60"/>
    </row>
    <row r="2436" spans="2:11" x14ac:dyDescent="0.2">
      <c r="B2436" s="51"/>
      <c r="C2436" s="81"/>
      <c r="D2436" s="81"/>
      <c r="E2436" s="81"/>
      <c r="F2436" s="100"/>
      <c r="G2436" s="247"/>
      <c r="H2436" s="247"/>
      <c r="I2436" s="247"/>
      <c r="J2436" s="247"/>
      <c r="K2436" s="60"/>
    </row>
    <row r="2437" spans="2:11" x14ac:dyDescent="0.2">
      <c r="B2437" s="51"/>
      <c r="C2437" s="81"/>
      <c r="D2437" s="81"/>
      <c r="E2437" s="81"/>
      <c r="F2437" s="100"/>
      <c r="G2437" s="247"/>
      <c r="H2437" s="247"/>
      <c r="I2437" s="247"/>
      <c r="J2437" s="247"/>
      <c r="K2437" s="60"/>
    </row>
    <row r="2438" spans="2:11" x14ac:dyDescent="0.2">
      <c r="B2438" s="51"/>
      <c r="C2438" s="81"/>
      <c r="D2438" s="81"/>
      <c r="E2438" s="81"/>
      <c r="F2438" s="100"/>
      <c r="G2438" s="247"/>
      <c r="H2438" s="247"/>
      <c r="I2438" s="247"/>
      <c r="J2438" s="247"/>
      <c r="K2438" s="60"/>
    </row>
    <row r="2439" spans="2:11" x14ac:dyDescent="0.2">
      <c r="B2439" s="51"/>
      <c r="C2439" s="81"/>
      <c r="D2439" s="81"/>
      <c r="E2439" s="81"/>
      <c r="F2439" s="100"/>
      <c r="G2439" s="247"/>
      <c r="H2439" s="247"/>
      <c r="I2439" s="247"/>
      <c r="J2439" s="247"/>
      <c r="K2439" s="60"/>
    </row>
    <row r="2440" spans="2:11" x14ac:dyDescent="0.2">
      <c r="B2440" s="51"/>
      <c r="C2440" s="81"/>
      <c r="D2440" s="81"/>
      <c r="E2440" s="81"/>
      <c r="F2440" s="100"/>
      <c r="G2440" s="247"/>
      <c r="H2440" s="247"/>
      <c r="I2440" s="247"/>
      <c r="J2440" s="247"/>
      <c r="K2440" s="60"/>
    </row>
    <row r="2441" spans="2:11" x14ac:dyDescent="0.2">
      <c r="B2441" s="51"/>
      <c r="C2441" s="81"/>
      <c r="D2441" s="81"/>
      <c r="E2441" s="81"/>
      <c r="F2441" s="100"/>
      <c r="G2441" s="247"/>
      <c r="H2441" s="247"/>
      <c r="I2441" s="247"/>
      <c r="J2441" s="247"/>
      <c r="K2441" s="60"/>
    </row>
    <row r="2442" spans="2:11" x14ac:dyDescent="0.2">
      <c r="B2442" s="51"/>
      <c r="C2442" s="81"/>
      <c r="D2442" s="81"/>
      <c r="E2442" s="81"/>
      <c r="F2442" s="100"/>
      <c r="G2442" s="247"/>
      <c r="H2442" s="247"/>
      <c r="I2442" s="247"/>
      <c r="J2442" s="247"/>
      <c r="K2442" s="60"/>
    </row>
    <row r="2443" spans="2:11" x14ac:dyDescent="0.2">
      <c r="B2443" s="51"/>
      <c r="C2443" s="81"/>
      <c r="D2443" s="81"/>
      <c r="E2443" s="81"/>
      <c r="F2443" s="100"/>
      <c r="G2443" s="247"/>
      <c r="H2443" s="247"/>
      <c r="I2443" s="247"/>
      <c r="J2443" s="247"/>
      <c r="K2443" s="60"/>
    </row>
    <row r="2444" spans="2:11" x14ac:dyDescent="0.2">
      <c r="B2444" s="51"/>
      <c r="C2444" s="81"/>
      <c r="D2444" s="81"/>
      <c r="E2444" s="81"/>
      <c r="F2444" s="100"/>
      <c r="G2444" s="247"/>
      <c r="H2444" s="247"/>
      <c r="I2444" s="247"/>
      <c r="J2444" s="247"/>
      <c r="K2444" s="60"/>
    </row>
    <row r="2445" spans="2:11" x14ac:dyDescent="0.2">
      <c r="B2445" s="51"/>
      <c r="C2445" s="81"/>
      <c r="D2445" s="81"/>
      <c r="E2445" s="81"/>
      <c r="F2445" s="100"/>
      <c r="G2445" s="247"/>
      <c r="H2445" s="247"/>
      <c r="I2445" s="247"/>
      <c r="J2445" s="247"/>
      <c r="K2445" s="60"/>
    </row>
    <row r="2446" spans="2:11" x14ac:dyDescent="0.2">
      <c r="B2446" s="51"/>
      <c r="C2446" s="81"/>
      <c r="D2446" s="81"/>
      <c r="E2446" s="81"/>
      <c r="F2446" s="100"/>
      <c r="G2446" s="247"/>
      <c r="H2446" s="247"/>
      <c r="I2446" s="247"/>
      <c r="J2446" s="247"/>
      <c r="K2446" s="60"/>
    </row>
    <row r="2447" spans="2:11" x14ac:dyDescent="0.2">
      <c r="B2447" s="51"/>
      <c r="C2447" s="81"/>
      <c r="D2447" s="81"/>
      <c r="E2447" s="81"/>
      <c r="F2447" s="100"/>
      <c r="G2447" s="247"/>
      <c r="H2447" s="247"/>
      <c r="I2447" s="247"/>
      <c r="J2447" s="247"/>
      <c r="K2447" s="60"/>
    </row>
    <row r="2448" spans="2:11" x14ac:dyDescent="0.2">
      <c r="B2448" s="51"/>
      <c r="C2448" s="81"/>
      <c r="D2448" s="81"/>
      <c r="E2448" s="81"/>
      <c r="F2448" s="100"/>
      <c r="G2448" s="247"/>
      <c r="H2448" s="247"/>
      <c r="I2448" s="247"/>
      <c r="J2448" s="247"/>
      <c r="K2448" s="60"/>
    </row>
    <row r="2449" spans="2:11" x14ac:dyDescent="0.2">
      <c r="B2449" s="51"/>
      <c r="C2449" s="81"/>
      <c r="D2449" s="81"/>
      <c r="E2449" s="81"/>
      <c r="F2449" s="100"/>
      <c r="G2449" s="247"/>
      <c r="H2449" s="247"/>
      <c r="I2449" s="247"/>
      <c r="J2449" s="247"/>
      <c r="K2449" s="60"/>
    </row>
    <row r="2450" spans="2:11" x14ac:dyDescent="0.2">
      <c r="B2450" s="51"/>
      <c r="C2450" s="81"/>
      <c r="D2450" s="81"/>
      <c r="E2450" s="81"/>
      <c r="F2450" s="100"/>
      <c r="G2450" s="247"/>
      <c r="H2450" s="247"/>
      <c r="I2450" s="247"/>
      <c r="J2450" s="247"/>
      <c r="K2450" s="60"/>
    </row>
    <row r="2451" spans="2:11" x14ac:dyDescent="0.2">
      <c r="B2451" s="51"/>
      <c r="C2451" s="81"/>
      <c r="D2451" s="81"/>
      <c r="E2451" s="81"/>
      <c r="F2451" s="100"/>
      <c r="G2451" s="247"/>
      <c r="H2451" s="247"/>
      <c r="I2451" s="247"/>
      <c r="J2451" s="247"/>
      <c r="K2451" s="60"/>
    </row>
    <row r="2452" spans="2:11" x14ac:dyDescent="0.2">
      <c r="B2452" s="51"/>
      <c r="C2452" s="81"/>
      <c r="D2452" s="81"/>
      <c r="E2452" s="81"/>
      <c r="F2452" s="100"/>
      <c r="G2452" s="247"/>
      <c r="H2452" s="247"/>
      <c r="I2452" s="247"/>
      <c r="J2452" s="247"/>
      <c r="K2452" s="60"/>
    </row>
    <row r="2453" spans="2:11" x14ac:dyDescent="0.2">
      <c r="B2453" s="51"/>
      <c r="C2453" s="81"/>
      <c r="D2453" s="81"/>
      <c r="E2453" s="81"/>
      <c r="F2453" s="100"/>
      <c r="G2453" s="247"/>
      <c r="H2453" s="247"/>
      <c r="I2453" s="247"/>
      <c r="J2453" s="247"/>
      <c r="K2453" s="60"/>
    </row>
    <row r="2454" spans="2:11" x14ac:dyDescent="0.2">
      <c r="B2454" s="51"/>
      <c r="C2454" s="81"/>
      <c r="D2454" s="81"/>
      <c r="E2454" s="81"/>
      <c r="F2454" s="100"/>
      <c r="G2454" s="247"/>
      <c r="H2454" s="247"/>
      <c r="I2454" s="247"/>
      <c r="J2454" s="247"/>
      <c r="K2454" s="60"/>
    </row>
    <row r="2455" spans="2:11" x14ac:dyDescent="0.2">
      <c r="B2455" s="51"/>
      <c r="C2455" s="81"/>
      <c r="D2455" s="81"/>
      <c r="E2455" s="81"/>
      <c r="F2455" s="100"/>
      <c r="G2455" s="247"/>
      <c r="H2455" s="247"/>
      <c r="I2455" s="247"/>
      <c r="J2455" s="247"/>
      <c r="K2455" s="60"/>
    </row>
    <row r="2456" spans="2:11" x14ac:dyDescent="0.2">
      <c r="B2456" s="51"/>
      <c r="C2456" s="81"/>
      <c r="D2456" s="81"/>
      <c r="E2456" s="81"/>
      <c r="F2456" s="100"/>
      <c r="G2456" s="247"/>
      <c r="H2456" s="247"/>
      <c r="I2456" s="247"/>
      <c r="J2456" s="247"/>
      <c r="K2456" s="60"/>
    </row>
    <row r="2457" spans="2:11" x14ac:dyDescent="0.2">
      <c r="B2457" s="51"/>
      <c r="C2457" s="81"/>
      <c r="D2457" s="81"/>
      <c r="E2457" s="81"/>
      <c r="F2457" s="100"/>
      <c r="G2457" s="247"/>
      <c r="H2457" s="247"/>
      <c r="I2457" s="247"/>
      <c r="J2457" s="247"/>
      <c r="K2457" s="60"/>
    </row>
    <row r="2458" spans="2:11" x14ac:dyDescent="0.2">
      <c r="B2458" s="51"/>
      <c r="C2458" s="81"/>
      <c r="D2458" s="81"/>
      <c r="E2458" s="81"/>
      <c r="F2458" s="100"/>
      <c r="G2458" s="247"/>
      <c r="H2458" s="247"/>
      <c r="I2458" s="247"/>
      <c r="J2458" s="247"/>
      <c r="K2458" s="60"/>
    </row>
    <row r="2459" spans="2:11" x14ac:dyDescent="0.2">
      <c r="B2459" s="51"/>
      <c r="C2459" s="81"/>
      <c r="D2459" s="81"/>
      <c r="E2459" s="81"/>
      <c r="F2459" s="100"/>
      <c r="G2459" s="247"/>
      <c r="H2459" s="247"/>
      <c r="I2459" s="247"/>
      <c r="J2459" s="247"/>
      <c r="K2459" s="60"/>
    </row>
    <row r="2460" spans="2:11" x14ac:dyDescent="0.2">
      <c r="B2460" s="51"/>
      <c r="C2460" s="81"/>
      <c r="D2460" s="81"/>
      <c r="E2460" s="81"/>
      <c r="F2460" s="100"/>
      <c r="G2460" s="247"/>
      <c r="H2460" s="247"/>
      <c r="I2460" s="247"/>
      <c r="J2460" s="247"/>
      <c r="K2460" s="60"/>
    </row>
    <row r="2461" spans="2:11" x14ac:dyDescent="0.2">
      <c r="B2461" s="51"/>
      <c r="C2461" s="81"/>
      <c r="D2461" s="81"/>
      <c r="E2461" s="81"/>
      <c r="F2461" s="100"/>
      <c r="G2461" s="247"/>
      <c r="H2461" s="247"/>
      <c r="I2461" s="247"/>
      <c r="J2461" s="247"/>
      <c r="K2461" s="60"/>
    </row>
    <row r="2462" spans="2:11" x14ac:dyDescent="0.2">
      <c r="B2462" s="51"/>
      <c r="C2462" s="81"/>
      <c r="D2462" s="81"/>
      <c r="E2462" s="81"/>
      <c r="F2462" s="100"/>
      <c r="G2462" s="247"/>
      <c r="H2462" s="247"/>
      <c r="I2462" s="247"/>
      <c r="J2462" s="247"/>
      <c r="K2462" s="60"/>
    </row>
    <row r="2463" spans="2:11" x14ac:dyDescent="0.2">
      <c r="B2463" s="51"/>
      <c r="C2463" s="81"/>
      <c r="D2463" s="81"/>
      <c r="E2463" s="81"/>
      <c r="F2463" s="100"/>
      <c r="G2463" s="247"/>
      <c r="H2463" s="247"/>
      <c r="I2463" s="247"/>
      <c r="J2463" s="247"/>
      <c r="K2463" s="60"/>
    </row>
    <row r="2464" spans="2:11" x14ac:dyDescent="0.2">
      <c r="B2464" s="51"/>
      <c r="C2464" s="81"/>
      <c r="D2464" s="81"/>
      <c r="E2464" s="81"/>
      <c r="F2464" s="100"/>
      <c r="G2464" s="247"/>
      <c r="H2464" s="247"/>
      <c r="I2464" s="247"/>
      <c r="J2464" s="247"/>
      <c r="K2464" s="60"/>
    </row>
    <row r="2465" spans="2:11" x14ac:dyDescent="0.2">
      <c r="B2465" s="51"/>
      <c r="C2465" s="81"/>
      <c r="D2465" s="81"/>
      <c r="E2465" s="81"/>
      <c r="F2465" s="100"/>
      <c r="G2465" s="247"/>
      <c r="H2465" s="247"/>
      <c r="I2465" s="247"/>
      <c r="J2465" s="247"/>
      <c r="K2465" s="60"/>
    </row>
    <row r="2466" spans="2:11" x14ac:dyDescent="0.2">
      <c r="B2466" s="51"/>
      <c r="C2466" s="81"/>
      <c r="D2466" s="81"/>
      <c r="E2466" s="81"/>
      <c r="F2466" s="100"/>
      <c r="G2466" s="247"/>
      <c r="H2466" s="247"/>
      <c r="I2466" s="247"/>
      <c r="J2466" s="247"/>
      <c r="K2466" s="60"/>
    </row>
    <row r="2467" spans="2:11" x14ac:dyDescent="0.2">
      <c r="B2467" s="51"/>
      <c r="C2467" s="81"/>
      <c r="D2467" s="81"/>
      <c r="E2467" s="81"/>
      <c r="F2467" s="100"/>
      <c r="G2467" s="247"/>
      <c r="H2467" s="247"/>
      <c r="I2467" s="247"/>
      <c r="J2467" s="247"/>
      <c r="K2467" s="60"/>
    </row>
    <row r="2468" spans="2:11" x14ac:dyDescent="0.2">
      <c r="B2468" s="51"/>
      <c r="C2468" s="81"/>
      <c r="D2468" s="81"/>
      <c r="E2468" s="81"/>
      <c r="F2468" s="100"/>
      <c r="G2468" s="247"/>
      <c r="H2468" s="247"/>
      <c r="I2468" s="247"/>
      <c r="J2468" s="247"/>
      <c r="K2468" s="60"/>
    </row>
    <row r="2469" spans="2:11" x14ac:dyDescent="0.2">
      <c r="B2469" s="51"/>
      <c r="C2469" s="81"/>
      <c r="D2469" s="81"/>
      <c r="E2469" s="81"/>
      <c r="F2469" s="100"/>
      <c r="G2469" s="247"/>
      <c r="H2469" s="247"/>
      <c r="I2469" s="247"/>
      <c r="J2469" s="247"/>
      <c r="K2469" s="60"/>
    </row>
    <row r="2470" spans="2:11" x14ac:dyDescent="0.2">
      <c r="B2470" s="51"/>
      <c r="C2470" s="81"/>
      <c r="D2470" s="81"/>
      <c r="E2470" s="81"/>
      <c r="F2470" s="100"/>
      <c r="G2470" s="247"/>
      <c r="H2470" s="247"/>
      <c r="I2470" s="247"/>
      <c r="J2470" s="247"/>
      <c r="K2470" s="60"/>
    </row>
    <row r="2471" spans="2:11" x14ac:dyDescent="0.2">
      <c r="B2471" s="51"/>
      <c r="C2471" s="81"/>
      <c r="D2471" s="81"/>
      <c r="E2471" s="81"/>
      <c r="F2471" s="100"/>
      <c r="G2471" s="247"/>
      <c r="H2471" s="247"/>
      <c r="I2471" s="247"/>
      <c r="J2471" s="247"/>
      <c r="K2471" s="60"/>
    </row>
    <row r="2472" spans="2:11" x14ac:dyDescent="0.2">
      <c r="B2472" s="51"/>
      <c r="C2472" s="81"/>
      <c r="D2472" s="81"/>
      <c r="E2472" s="81"/>
      <c r="F2472" s="100"/>
      <c r="G2472" s="247"/>
      <c r="H2472" s="247"/>
      <c r="I2472" s="247"/>
      <c r="J2472" s="247"/>
      <c r="K2472" s="60"/>
    </row>
    <row r="2473" spans="2:11" x14ac:dyDescent="0.2">
      <c r="B2473" s="51"/>
      <c r="C2473" s="81"/>
      <c r="D2473" s="81"/>
      <c r="E2473" s="81"/>
      <c r="F2473" s="100"/>
      <c r="G2473" s="247"/>
      <c r="H2473" s="247"/>
      <c r="I2473" s="247"/>
      <c r="J2473" s="247"/>
      <c r="K2473" s="60"/>
    </row>
    <row r="2474" spans="2:11" x14ac:dyDescent="0.2">
      <c r="B2474" s="51"/>
      <c r="C2474" s="81"/>
      <c r="D2474" s="81"/>
      <c r="E2474" s="81"/>
      <c r="F2474" s="100"/>
      <c r="G2474" s="247"/>
      <c r="H2474" s="247"/>
      <c r="I2474" s="247"/>
      <c r="J2474" s="247"/>
      <c r="K2474" s="60"/>
    </row>
    <row r="2475" spans="2:11" x14ac:dyDescent="0.2">
      <c r="B2475" s="51"/>
      <c r="C2475" s="81"/>
      <c r="D2475" s="81"/>
      <c r="E2475" s="81"/>
      <c r="F2475" s="100"/>
      <c r="G2475" s="247"/>
      <c r="H2475" s="247"/>
      <c r="I2475" s="247"/>
      <c r="J2475" s="247"/>
      <c r="K2475" s="60"/>
    </row>
    <row r="2476" spans="2:11" x14ac:dyDescent="0.2">
      <c r="B2476" s="51"/>
      <c r="C2476" s="81"/>
      <c r="D2476" s="81"/>
      <c r="E2476" s="81"/>
      <c r="F2476" s="100"/>
      <c r="G2476" s="247"/>
      <c r="H2476" s="247"/>
      <c r="I2476" s="247"/>
      <c r="J2476" s="247"/>
      <c r="K2476" s="60"/>
    </row>
    <row r="2477" spans="2:11" x14ac:dyDescent="0.2">
      <c r="B2477" s="51"/>
      <c r="C2477" s="81"/>
      <c r="D2477" s="81"/>
      <c r="E2477" s="81"/>
      <c r="F2477" s="100"/>
      <c r="G2477" s="247"/>
      <c r="H2477" s="247"/>
      <c r="I2477" s="247"/>
      <c r="J2477" s="247"/>
      <c r="K2477" s="60"/>
    </row>
    <row r="2478" spans="2:11" x14ac:dyDescent="0.2">
      <c r="B2478" s="51"/>
      <c r="C2478" s="81"/>
      <c r="D2478" s="81"/>
      <c r="E2478" s="81"/>
      <c r="F2478" s="100"/>
      <c r="G2478" s="247"/>
      <c r="H2478" s="247"/>
      <c r="I2478" s="247"/>
      <c r="J2478" s="247"/>
      <c r="K2478" s="60"/>
    </row>
    <row r="2479" spans="2:11" x14ac:dyDescent="0.2">
      <c r="B2479" s="51"/>
      <c r="C2479" s="81"/>
      <c r="D2479" s="81"/>
      <c r="E2479" s="81"/>
      <c r="F2479" s="100"/>
      <c r="G2479" s="247"/>
      <c r="H2479" s="247"/>
      <c r="I2479" s="247"/>
      <c r="J2479" s="247"/>
      <c r="K2479" s="60"/>
    </row>
    <row r="2480" spans="2:11" x14ac:dyDescent="0.2">
      <c r="B2480" s="51"/>
      <c r="C2480" s="81"/>
      <c r="D2480" s="81"/>
      <c r="E2480" s="81"/>
      <c r="F2480" s="100"/>
      <c r="G2480" s="247"/>
      <c r="H2480" s="247"/>
      <c r="I2480" s="247"/>
      <c r="J2480" s="247"/>
      <c r="K2480" s="60"/>
    </row>
    <row r="2481" spans="2:11" x14ac:dyDescent="0.2">
      <c r="B2481" s="51"/>
      <c r="C2481" s="81"/>
      <c r="D2481" s="81"/>
      <c r="E2481" s="81"/>
      <c r="F2481" s="100"/>
      <c r="G2481" s="247"/>
      <c r="H2481" s="247"/>
      <c r="I2481" s="247"/>
      <c r="J2481" s="247"/>
      <c r="K2481" s="60"/>
    </row>
    <row r="2482" spans="2:11" x14ac:dyDescent="0.2">
      <c r="B2482" s="51"/>
      <c r="C2482" s="81"/>
      <c r="D2482" s="81"/>
      <c r="E2482" s="81"/>
      <c r="F2482" s="100"/>
      <c r="G2482" s="247"/>
      <c r="H2482" s="247"/>
      <c r="I2482" s="247"/>
      <c r="J2482" s="247"/>
      <c r="K2482" s="60"/>
    </row>
    <row r="2483" spans="2:11" x14ac:dyDescent="0.2">
      <c r="B2483" s="51"/>
      <c r="C2483" s="81"/>
      <c r="D2483" s="81"/>
      <c r="E2483" s="81"/>
      <c r="F2483" s="100"/>
      <c r="G2483" s="247"/>
      <c r="H2483" s="247"/>
      <c r="I2483" s="247"/>
      <c r="J2483" s="247"/>
      <c r="K2483" s="60"/>
    </row>
    <row r="2484" spans="2:11" x14ac:dyDescent="0.2">
      <c r="B2484" s="51"/>
      <c r="C2484" s="81"/>
      <c r="D2484" s="81"/>
      <c r="E2484" s="81"/>
      <c r="F2484" s="100"/>
      <c r="G2484" s="247"/>
      <c r="H2484" s="247"/>
      <c r="I2484" s="247"/>
      <c r="J2484" s="247"/>
      <c r="K2484" s="60"/>
    </row>
    <row r="2485" spans="2:11" x14ac:dyDescent="0.2">
      <c r="B2485" s="51"/>
      <c r="C2485" s="81"/>
      <c r="D2485" s="81"/>
      <c r="E2485" s="81"/>
      <c r="F2485" s="100"/>
      <c r="G2485" s="247"/>
      <c r="H2485" s="247"/>
      <c r="I2485" s="247"/>
      <c r="J2485" s="247"/>
      <c r="K2485" s="60"/>
    </row>
    <row r="2486" spans="2:11" x14ac:dyDescent="0.2">
      <c r="B2486" s="51"/>
      <c r="C2486" s="81"/>
      <c r="D2486" s="81"/>
      <c r="E2486" s="81"/>
      <c r="F2486" s="100"/>
      <c r="G2486" s="247"/>
      <c r="H2486" s="247"/>
      <c r="I2486" s="247"/>
      <c r="J2486" s="247"/>
      <c r="K2486" s="60"/>
    </row>
    <row r="2487" spans="2:11" x14ac:dyDescent="0.2">
      <c r="B2487" s="51"/>
      <c r="C2487" s="81"/>
      <c r="D2487" s="81"/>
      <c r="E2487" s="81"/>
      <c r="F2487" s="100"/>
      <c r="G2487" s="247"/>
      <c r="H2487" s="247"/>
      <c r="I2487" s="247"/>
      <c r="J2487" s="247"/>
      <c r="K2487" s="60"/>
    </row>
    <row r="2488" spans="2:11" x14ac:dyDescent="0.2">
      <c r="B2488" s="51"/>
      <c r="C2488" s="81"/>
      <c r="D2488" s="81"/>
      <c r="E2488" s="81"/>
      <c r="F2488" s="100"/>
      <c r="G2488" s="247"/>
      <c r="H2488" s="247"/>
      <c r="I2488" s="247"/>
      <c r="J2488" s="247"/>
      <c r="K2488" s="60"/>
    </row>
    <row r="2489" spans="2:11" x14ac:dyDescent="0.2">
      <c r="B2489" s="51"/>
      <c r="C2489" s="81"/>
      <c r="D2489" s="81"/>
      <c r="E2489" s="81"/>
      <c r="F2489" s="100"/>
      <c r="G2489" s="247"/>
      <c r="H2489" s="247"/>
      <c r="I2489" s="247"/>
      <c r="J2489" s="247"/>
      <c r="K2489" s="60"/>
    </row>
    <row r="2490" spans="2:11" x14ac:dyDescent="0.2">
      <c r="B2490" s="51"/>
      <c r="C2490" s="81"/>
      <c r="D2490" s="81"/>
      <c r="E2490" s="81"/>
      <c r="F2490" s="100"/>
      <c r="G2490" s="247"/>
      <c r="H2490" s="247"/>
      <c r="I2490" s="247"/>
      <c r="J2490" s="247"/>
      <c r="K2490" s="60"/>
    </row>
    <row r="2491" spans="2:11" x14ac:dyDescent="0.2">
      <c r="B2491" s="51"/>
      <c r="C2491" s="81"/>
      <c r="D2491" s="81"/>
      <c r="E2491" s="81"/>
      <c r="F2491" s="100"/>
      <c r="G2491" s="247"/>
      <c r="H2491" s="247"/>
      <c r="I2491" s="247"/>
      <c r="J2491" s="247"/>
      <c r="K2491" s="60"/>
    </row>
    <row r="2492" spans="2:11" x14ac:dyDescent="0.2">
      <c r="B2492" s="51"/>
      <c r="C2492" s="81"/>
      <c r="D2492" s="81"/>
      <c r="E2492" s="81"/>
      <c r="F2492" s="100"/>
      <c r="G2492" s="247"/>
      <c r="H2492" s="247"/>
      <c r="I2492" s="247"/>
      <c r="J2492" s="247"/>
      <c r="K2492" s="60"/>
    </row>
    <row r="2493" spans="2:11" x14ac:dyDescent="0.2">
      <c r="B2493" s="51"/>
      <c r="C2493" s="81"/>
      <c r="D2493" s="81"/>
      <c r="E2493" s="81"/>
      <c r="F2493" s="100"/>
      <c r="G2493" s="247"/>
      <c r="H2493" s="247"/>
      <c r="I2493" s="247"/>
      <c r="J2493" s="247"/>
      <c r="K2493" s="60"/>
    </row>
    <row r="2494" spans="2:11" x14ac:dyDescent="0.2">
      <c r="B2494" s="51"/>
      <c r="C2494" s="81"/>
      <c r="D2494" s="81"/>
      <c r="E2494" s="81"/>
      <c r="F2494" s="100"/>
      <c r="G2494" s="247"/>
      <c r="H2494" s="247"/>
      <c r="I2494" s="247"/>
      <c r="J2494" s="247"/>
      <c r="K2494" s="60"/>
    </row>
    <row r="2495" spans="2:11" x14ac:dyDescent="0.2">
      <c r="B2495" s="51"/>
      <c r="C2495" s="81"/>
      <c r="D2495" s="81"/>
      <c r="E2495" s="81"/>
      <c r="F2495" s="100"/>
      <c r="G2495" s="247"/>
      <c r="H2495" s="247"/>
      <c r="I2495" s="247"/>
      <c r="J2495" s="247"/>
      <c r="K2495" s="60"/>
    </row>
    <row r="2496" spans="2:11" x14ac:dyDescent="0.2">
      <c r="B2496" s="51"/>
      <c r="C2496" s="81"/>
      <c r="D2496" s="81"/>
      <c r="E2496" s="81"/>
      <c r="F2496" s="100"/>
      <c r="G2496" s="247"/>
      <c r="H2496" s="247"/>
      <c r="I2496" s="247"/>
      <c r="J2496" s="247"/>
      <c r="K2496" s="60"/>
    </row>
    <row r="2497" spans="2:11" x14ac:dyDescent="0.2">
      <c r="B2497" s="51"/>
      <c r="C2497" s="81"/>
      <c r="D2497" s="81"/>
      <c r="E2497" s="81"/>
      <c r="F2497" s="100"/>
      <c r="G2497" s="247"/>
      <c r="H2497" s="247"/>
      <c r="I2497" s="247"/>
      <c r="J2497" s="247"/>
      <c r="K2497" s="60"/>
    </row>
    <row r="2498" spans="2:11" x14ac:dyDescent="0.2">
      <c r="B2498" s="51"/>
      <c r="C2498" s="81"/>
      <c r="D2498" s="81"/>
      <c r="E2498" s="81"/>
      <c r="F2498" s="100"/>
      <c r="G2498" s="247"/>
      <c r="H2498" s="247"/>
      <c r="I2498" s="247"/>
      <c r="J2498" s="247"/>
      <c r="K2498" s="60"/>
    </row>
    <row r="2499" spans="2:11" x14ac:dyDescent="0.2">
      <c r="B2499" s="51"/>
      <c r="C2499" s="81"/>
      <c r="D2499" s="81"/>
      <c r="E2499" s="81"/>
      <c r="F2499" s="100"/>
      <c r="G2499" s="247"/>
      <c r="H2499" s="247"/>
      <c r="I2499" s="247"/>
      <c r="J2499" s="247"/>
      <c r="K2499" s="60"/>
    </row>
    <row r="2500" spans="2:11" x14ac:dyDescent="0.2">
      <c r="B2500" s="51"/>
      <c r="C2500" s="81"/>
      <c r="D2500" s="81"/>
      <c r="E2500" s="81"/>
      <c r="F2500" s="100"/>
      <c r="G2500" s="247"/>
      <c r="H2500" s="247"/>
      <c r="I2500" s="247"/>
      <c r="J2500" s="247"/>
      <c r="K2500" s="60"/>
    </row>
    <row r="2501" spans="2:11" x14ac:dyDescent="0.2">
      <c r="B2501" s="51"/>
      <c r="C2501" s="81"/>
      <c r="D2501" s="81"/>
      <c r="E2501" s="81"/>
      <c r="F2501" s="100"/>
      <c r="G2501" s="247"/>
      <c r="H2501" s="247"/>
      <c r="I2501" s="247"/>
      <c r="J2501" s="247"/>
      <c r="K2501" s="60"/>
    </row>
    <row r="2502" spans="2:11" x14ac:dyDescent="0.2">
      <c r="B2502" s="51"/>
      <c r="C2502" s="81"/>
      <c r="D2502" s="81"/>
      <c r="E2502" s="81"/>
      <c r="F2502" s="100"/>
      <c r="G2502" s="247"/>
      <c r="H2502" s="247"/>
      <c r="I2502" s="247"/>
      <c r="J2502" s="247"/>
      <c r="K2502" s="60"/>
    </row>
    <row r="2503" spans="2:11" x14ac:dyDescent="0.2">
      <c r="B2503" s="51"/>
      <c r="C2503" s="81"/>
      <c r="D2503" s="81"/>
      <c r="E2503" s="81"/>
      <c r="F2503" s="100"/>
      <c r="G2503" s="247"/>
      <c r="H2503" s="247"/>
      <c r="I2503" s="247"/>
      <c r="J2503" s="247"/>
      <c r="K2503" s="60"/>
    </row>
    <row r="2504" spans="2:11" x14ac:dyDescent="0.2">
      <c r="B2504" s="51"/>
      <c r="C2504" s="81"/>
      <c r="D2504" s="81"/>
      <c r="E2504" s="81"/>
      <c r="F2504" s="100"/>
      <c r="G2504" s="247"/>
      <c r="H2504" s="247"/>
      <c r="I2504" s="247"/>
      <c r="J2504" s="247"/>
      <c r="K2504" s="60"/>
    </row>
    <row r="2505" spans="2:11" x14ac:dyDescent="0.2">
      <c r="B2505" s="51"/>
      <c r="C2505" s="81"/>
      <c r="D2505" s="81"/>
      <c r="E2505" s="81"/>
      <c r="F2505" s="100"/>
      <c r="G2505" s="247"/>
      <c r="H2505" s="247"/>
      <c r="I2505" s="247"/>
      <c r="J2505" s="247"/>
      <c r="K2505" s="60"/>
    </row>
    <row r="2506" spans="2:11" x14ac:dyDescent="0.2">
      <c r="B2506" s="51"/>
      <c r="C2506" s="81"/>
      <c r="D2506" s="81"/>
      <c r="E2506" s="81"/>
      <c r="F2506" s="100"/>
      <c r="G2506" s="247"/>
      <c r="H2506" s="247"/>
      <c r="I2506" s="247"/>
      <c r="J2506" s="247"/>
      <c r="K2506" s="60"/>
    </row>
    <row r="2507" spans="2:11" x14ac:dyDescent="0.2">
      <c r="B2507" s="51"/>
      <c r="C2507" s="81"/>
      <c r="D2507" s="81"/>
      <c r="E2507" s="81"/>
      <c r="F2507" s="100"/>
      <c r="G2507" s="247"/>
      <c r="H2507" s="247"/>
      <c r="I2507" s="247"/>
      <c r="J2507" s="247"/>
      <c r="K2507" s="60"/>
    </row>
    <row r="2508" spans="2:11" x14ac:dyDescent="0.2">
      <c r="B2508" s="51"/>
      <c r="C2508" s="81"/>
      <c r="D2508" s="81"/>
      <c r="E2508" s="81"/>
      <c r="F2508" s="100"/>
      <c r="G2508" s="247"/>
      <c r="H2508" s="247"/>
      <c r="I2508" s="247"/>
      <c r="J2508" s="247"/>
      <c r="K2508" s="60"/>
    </row>
    <row r="2509" spans="2:11" x14ac:dyDescent="0.2">
      <c r="B2509" s="51"/>
      <c r="C2509" s="81"/>
      <c r="D2509" s="81"/>
      <c r="E2509" s="81"/>
      <c r="F2509" s="100"/>
      <c r="G2509" s="247"/>
      <c r="H2509" s="247"/>
      <c r="I2509" s="247"/>
      <c r="J2509" s="247"/>
      <c r="K2509" s="60"/>
    </row>
    <row r="2510" spans="2:11" x14ac:dyDescent="0.2">
      <c r="B2510" s="51"/>
      <c r="C2510" s="81"/>
      <c r="D2510" s="81"/>
      <c r="E2510" s="81"/>
      <c r="F2510" s="100"/>
      <c r="G2510" s="247"/>
      <c r="H2510" s="247"/>
      <c r="I2510" s="247"/>
      <c r="J2510" s="247"/>
      <c r="K2510" s="60"/>
    </row>
    <row r="2511" spans="2:11" x14ac:dyDescent="0.2">
      <c r="B2511" s="51"/>
      <c r="C2511" s="81"/>
      <c r="D2511" s="81"/>
      <c r="E2511" s="81"/>
      <c r="F2511" s="100"/>
      <c r="G2511" s="247"/>
      <c r="H2511" s="247"/>
      <c r="I2511" s="247"/>
      <c r="J2511" s="247"/>
      <c r="K2511" s="60"/>
    </row>
    <row r="2512" spans="2:11" x14ac:dyDescent="0.2">
      <c r="B2512" s="51"/>
      <c r="C2512" s="81"/>
      <c r="D2512" s="81"/>
      <c r="E2512" s="81"/>
      <c r="F2512" s="100"/>
      <c r="G2512" s="247"/>
      <c r="H2512" s="247"/>
      <c r="I2512" s="247"/>
      <c r="J2512" s="247"/>
      <c r="K2512" s="60"/>
    </row>
    <row r="2513" spans="2:11" x14ac:dyDescent="0.2">
      <c r="B2513" s="51"/>
      <c r="C2513" s="81"/>
      <c r="D2513" s="81"/>
      <c r="E2513" s="81"/>
      <c r="F2513" s="100"/>
      <c r="G2513" s="247"/>
      <c r="H2513" s="247"/>
      <c r="I2513" s="247"/>
      <c r="J2513" s="247"/>
      <c r="K2513" s="60"/>
    </row>
    <row r="2514" spans="2:11" x14ac:dyDescent="0.2">
      <c r="B2514" s="51"/>
      <c r="C2514" s="81"/>
      <c r="D2514" s="81"/>
      <c r="E2514" s="81"/>
      <c r="F2514" s="100"/>
      <c r="G2514" s="247"/>
      <c r="H2514" s="247"/>
      <c r="I2514" s="247"/>
      <c r="J2514" s="247"/>
      <c r="K2514" s="60"/>
    </row>
    <row r="2515" spans="2:11" x14ac:dyDescent="0.2">
      <c r="B2515" s="51"/>
      <c r="C2515" s="81"/>
      <c r="D2515" s="81"/>
      <c r="E2515" s="81"/>
      <c r="F2515" s="100"/>
      <c r="G2515" s="247"/>
      <c r="H2515" s="247"/>
      <c r="I2515" s="247"/>
      <c r="J2515" s="247"/>
      <c r="K2515" s="60"/>
    </row>
    <row r="2516" spans="2:11" x14ac:dyDescent="0.2">
      <c r="B2516" s="51"/>
      <c r="C2516" s="81"/>
      <c r="D2516" s="81"/>
      <c r="E2516" s="81"/>
      <c r="F2516" s="100"/>
      <c r="G2516" s="247"/>
      <c r="H2516" s="247"/>
      <c r="I2516" s="247"/>
      <c r="J2516" s="247"/>
      <c r="K2516" s="60"/>
    </row>
    <row r="2517" spans="2:11" x14ac:dyDescent="0.2">
      <c r="B2517" s="51"/>
      <c r="C2517" s="81"/>
      <c r="D2517" s="81"/>
      <c r="E2517" s="81"/>
      <c r="F2517" s="100"/>
      <c r="G2517" s="247"/>
      <c r="H2517" s="247"/>
      <c r="I2517" s="247"/>
      <c r="J2517" s="247"/>
      <c r="K2517" s="60"/>
    </row>
    <row r="2518" spans="2:11" x14ac:dyDescent="0.2">
      <c r="B2518" s="51"/>
      <c r="C2518" s="81"/>
      <c r="D2518" s="81"/>
      <c r="E2518" s="81"/>
      <c r="F2518" s="100"/>
      <c r="G2518" s="247"/>
      <c r="H2518" s="247"/>
      <c r="I2518" s="247"/>
      <c r="J2518" s="247"/>
      <c r="K2518" s="60"/>
    </row>
    <row r="2519" spans="2:11" x14ac:dyDescent="0.2">
      <c r="B2519" s="51"/>
      <c r="C2519" s="81"/>
      <c r="D2519" s="81"/>
      <c r="E2519" s="81"/>
      <c r="F2519" s="100"/>
      <c r="G2519" s="247"/>
      <c r="H2519" s="247"/>
      <c r="I2519" s="247"/>
      <c r="J2519" s="247"/>
      <c r="K2519" s="60"/>
    </row>
    <row r="2520" spans="2:11" x14ac:dyDescent="0.2">
      <c r="B2520" s="51"/>
      <c r="C2520" s="81"/>
      <c r="D2520" s="81"/>
      <c r="E2520" s="81"/>
      <c r="F2520" s="100"/>
      <c r="G2520" s="247"/>
      <c r="H2520" s="247"/>
      <c r="I2520" s="247"/>
      <c r="J2520" s="247"/>
      <c r="K2520" s="60"/>
    </row>
    <row r="2521" spans="2:11" x14ac:dyDescent="0.2">
      <c r="B2521" s="51"/>
      <c r="C2521" s="81"/>
      <c r="D2521" s="81"/>
      <c r="E2521" s="81"/>
      <c r="F2521" s="100"/>
      <c r="G2521" s="247"/>
      <c r="H2521" s="247"/>
      <c r="I2521" s="247"/>
      <c r="J2521" s="247"/>
      <c r="K2521" s="60"/>
    </row>
    <row r="2522" spans="2:11" x14ac:dyDescent="0.2">
      <c r="B2522" s="51"/>
      <c r="C2522" s="81"/>
      <c r="D2522" s="81"/>
      <c r="E2522" s="81"/>
      <c r="F2522" s="100"/>
      <c r="G2522" s="247"/>
      <c r="H2522" s="247"/>
      <c r="I2522" s="247"/>
      <c r="J2522" s="247"/>
      <c r="K2522" s="60"/>
    </row>
    <row r="2523" spans="2:11" x14ac:dyDescent="0.2">
      <c r="B2523" s="51"/>
      <c r="C2523" s="81"/>
      <c r="D2523" s="81"/>
      <c r="E2523" s="81"/>
      <c r="F2523" s="100"/>
      <c r="G2523" s="247"/>
      <c r="H2523" s="247"/>
      <c r="I2523" s="247"/>
      <c r="J2523" s="247"/>
      <c r="K2523" s="60"/>
    </row>
    <row r="2524" spans="2:11" x14ac:dyDescent="0.2">
      <c r="B2524" s="51"/>
      <c r="C2524" s="81"/>
      <c r="D2524" s="81"/>
      <c r="E2524" s="81"/>
      <c r="F2524" s="100"/>
      <c r="G2524" s="247"/>
      <c r="H2524" s="247"/>
      <c r="I2524" s="247"/>
      <c r="J2524" s="247"/>
      <c r="K2524" s="60"/>
    </row>
    <row r="2525" spans="2:11" x14ac:dyDescent="0.2">
      <c r="B2525" s="51"/>
      <c r="C2525" s="81"/>
      <c r="D2525" s="81"/>
      <c r="E2525" s="81"/>
      <c r="F2525" s="100"/>
      <c r="G2525" s="247"/>
      <c r="H2525" s="247"/>
      <c r="I2525" s="247"/>
      <c r="J2525" s="247"/>
      <c r="K2525" s="60"/>
    </row>
    <row r="2526" spans="2:11" x14ac:dyDescent="0.2">
      <c r="B2526" s="51"/>
      <c r="C2526" s="81"/>
      <c r="D2526" s="81"/>
      <c r="E2526" s="81"/>
      <c r="F2526" s="100"/>
      <c r="G2526" s="247"/>
      <c r="H2526" s="247"/>
      <c r="I2526" s="247"/>
      <c r="J2526" s="247"/>
      <c r="K2526" s="60"/>
    </row>
    <row r="2527" spans="2:11" x14ac:dyDescent="0.2">
      <c r="B2527" s="51"/>
      <c r="C2527" s="81"/>
      <c r="D2527" s="81"/>
      <c r="E2527" s="81"/>
      <c r="F2527" s="100"/>
      <c r="G2527" s="247"/>
      <c r="H2527" s="247"/>
      <c r="I2527" s="247"/>
      <c r="J2527" s="247"/>
      <c r="K2527" s="60"/>
    </row>
    <row r="2528" spans="2:11" x14ac:dyDescent="0.2">
      <c r="B2528" s="51"/>
      <c r="C2528" s="81"/>
      <c r="D2528" s="81"/>
      <c r="E2528" s="81"/>
      <c r="F2528" s="100"/>
      <c r="G2528" s="247"/>
      <c r="H2528" s="247"/>
      <c r="I2528" s="247"/>
      <c r="J2528" s="247"/>
      <c r="K2528" s="60"/>
    </row>
    <row r="2529" spans="2:11" x14ac:dyDescent="0.2">
      <c r="B2529" s="51"/>
      <c r="C2529" s="81"/>
      <c r="D2529" s="81"/>
      <c r="E2529" s="81"/>
      <c r="F2529" s="100"/>
      <c r="G2529" s="247"/>
      <c r="H2529" s="247"/>
      <c r="I2529" s="247"/>
      <c r="J2529" s="247"/>
      <c r="K2529" s="60"/>
    </row>
    <row r="2530" spans="2:11" x14ac:dyDescent="0.2">
      <c r="B2530" s="51"/>
      <c r="C2530" s="81"/>
      <c r="D2530" s="81"/>
      <c r="E2530" s="81"/>
      <c r="F2530" s="100"/>
      <c r="G2530" s="247"/>
      <c r="H2530" s="247"/>
      <c r="I2530" s="247"/>
      <c r="J2530" s="247"/>
      <c r="K2530" s="60"/>
    </row>
    <row r="2531" spans="2:11" x14ac:dyDescent="0.2">
      <c r="B2531" s="51"/>
      <c r="C2531" s="81"/>
      <c r="D2531" s="81"/>
      <c r="E2531" s="81"/>
      <c r="F2531" s="100"/>
      <c r="G2531" s="247"/>
      <c r="H2531" s="247"/>
      <c r="I2531" s="247"/>
      <c r="J2531" s="247"/>
      <c r="K2531" s="60"/>
    </row>
    <row r="2532" spans="2:11" x14ac:dyDescent="0.2">
      <c r="B2532" s="51"/>
      <c r="C2532" s="81"/>
      <c r="D2532" s="81"/>
      <c r="E2532" s="81"/>
      <c r="F2532" s="100"/>
      <c r="G2532" s="247"/>
      <c r="H2532" s="247"/>
      <c r="I2532" s="247"/>
      <c r="J2532" s="247"/>
      <c r="K2532" s="60"/>
    </row>
    <row r="2533" spans="2:11" x14ac:dyDescent="0.2">
      <c r="B2533" s="51"/>
      <c r="C2533" s="81"/>
      <c r="D2533" s="81"/>
      <c r="E2533" s="81"/>
      <c r="F2533" s="100"/>
      <c r="G2533" s="247"/>
      <c r="H2533" s="247"/>
      <c r="I2533" s="247"/>
      <c r="J2533" s="247"/>
      <c r="K2533" s="60"/>
    </row>
    <row r="2534" spans="2:11" x14ac:dyDescent="0.2">
      <c r="B2534" s="51"/>
      <c r="C2534" s="81"/>
      <c r="D2534" s="81"/>
      <c r="E2534" s="81"/>
      <c r="F2534" s="100"/>
      <c r="G2534" s="247"/>
      <c r="H2534" s="247"/>
      <c r="I2534" s="247"/>
      <c r="J2534" s="247"/>
      <c r="K2534" s="60"/>
    </row>
    <row r="2535" spans="2:11" x14ac:dyDescent="0.2">
      <c r="B2535" s="51"/>
      <c r="C2535" s="81"/>
      <c r="D2535" s="81"/>
      <c r="E2535" s="81"/>
      <c r="F2535" s="100"/>
      <c r="G2535" s="247"/>
      <c r="H2535" s="247"/>
      <c r="I2535" s="247"/>
      <c r="J2535" s="247"/>
      <c r="K2535" s="60"/>
    </row>
    <row r="2536" spans="2:11" x14ac:dyDescent="0.2">
      <c r="B2536" s="51"/>
      <c r="C2536" s="81"/>
      <c r="D2536" s="81"/>
      <c r="E2536" s="81"/>
      <c r="F2536" s="100"/>
      <c r="G2536" s="247"/>
      <c r="H2536" s="247"/>
      <c r="I2536" s="247"/>
      <c r="J2536" s="247"/>
      <c r="K2536" s="60"/>
    </row>
    <row r="2537" spans="2:11" x14ac:dyDescent="0.2">
      <c r="B2537" s="51"/>
      <c r="C2537" s="81"/>
      <c r="D2537" s="81"/>
      <c r="E2537" s="81"/>
      <c r="F2537" s="100"/>
      <c r="G2537" s="247"/>
      <c r="H2537" s="247"/>
      <c r="I2537" s="247"/>
      <c r="J2537" s="247"/>
      <c r="K2537" s="60"/>
    </row>
    <row r="2538" spans="2:11" x14ac:dyDescent="0.2">
      <c r="B2538" s="51"/>
      <c r="C2538" s="81"/>
      <c r="D2538" s="81"/>
      <c r="E2538" s="81"/>
      <c r="F2538" s="100"/>
      <c r="G2538" s="247"/>
      <c r="H2538" s="247"/>
      <c r="I2538" s="247"/>
      <c r="J2538" s="247"/>
      <c r="K2538" s="60"/>
    </row>
    <row r="2539" spans="2:11" x14ac:dyDescent="0.2">
      <c r="B2539" s="51"/>
      <c r="C2539" s="81"/>
      <c r="D2539" s="81"/>
      <c r="E2539" s="81"/>
      <c r="F2539" s="100"/>
      <c r="G2539" s="247"/>
      <c r="H2539" s="247"/>
      <c r="I2539" s="247"/>
      <c r="J2539" s="247"/>
      <c r="K2539" s="60"/>
    </row>
    <row r="2540" spans="2:11" x14ac:dyDescent="0.2">
      <c r="B2540" s="51"/>
      <c r="C2540" s="81"/>
      <c r="D2540" s="81"/>
      <c r="E2540" s="81"/>
      <c r="F2540" s="100"/>
      <c r="G2540" s="247"/>
      <c r="H2540" s="247"/>
      <c r="I2540" s="247"/>
      <c r="J2540" s="247"/>
      <c r="K2540" s="60"/>
    </row>
    <row r="2541" spans="2:11" x14ac:dyDescent="0.2">
      <c r="B2541" s="51"/>
      <c r="C2541" s="81"/>
      <c r="D2541" s="81"/>
      <c r="E2541" s="81"/>
      <c r="F2541" s="100"/>
      <c r="G2541" s="247"/>
      <c r="H2541" s="247"/>
      <c r="I2541" s="247"/>
      <c r="J2541" s="247"/>
      <c r="K2541" s="60"/>
    </row>
    <row r="2542" spans="2:11" x14ac:dyDescent="0.2">
      <c r="B2542" s="51"/>
      <c r="C2542" s="81"/>
      <c r="D2542" s="81"/>
      <c r="E2542" s="81"/>
      <c r="F2542" s="100"/>
      <c r="G2542" s="247"/>
      <c r="H2542" s="247"/>
      <c r="I2542" s="247"/>
      <c r="J2542" s="247"/>
      <c r="K2542" s="60"/>
    </row>
    <row r="2543" spans="2:11" x14ac:dyDescent="0.2">
      <c r="B2543" s="51"/>
      <c r="C2543" s="81"/>
      <c r="D2543" s="81"/>
      <c r="E2543" s="81"/>
      <c r="F2543" s="100"/>
      <c r="G2543" s="247"/>
      <c r="H2543" s="247"/>
      <c r="I2543" s="247"/>
      <c r="J2543" s="247"/>
      <c r="K2543" s="60"/>
    </row>
    <row r="2544" spans="2:11" x14ac:dyDescent="0.2">
      <c r="B2544" s="51"/>
      <c r="C2544" s="81"/>
      <c r="D2544" s="81"/>
      <c r="E2544" s="81"/>
      <c r="F2544" s="100"/>
      <c r="G2544" s="247"/>
      <c r="H2544" s="247"/>
      <c r="I2544" s="247"/>
      <c r="J2544" s="247"/>
      <c r="K2544" s="60"/>
    </row>
    <row r="2545" spans="2:11" x14ac:dyDescent="0.2">
      <c r="B2545" s="51"/>
      <c r="C2545" s="81"/>
      <c r="D2545" s="81"/>
      <c r="E2545" s="81"/>
      <c r="F2545" s="100"/>
      <c r="G2545" s="247"/>
      <c r="H2545" s="247"/>
      <c r="I2545" s="247"/>
      <c r="J2545" s="247"/>
      <c r="K2545" s="60"/>
    </row>
    <row r="2546" spans="2:11" x14ac:dyDescent="0.2">
      <c r="B2546" s="51"/>
      <c r="C2546" s="81"/>
      <c r="D2546" s="81"/>
      <c r="E2546" s="81"/>
      <c r="F2546" s="100"/>
      <c r="G2546" s="247"/>
      <c r="H2546" s="247"/>
      <c r="I2546" s="247"/>
      <c r="J2546" s="247"/>
      <c r="K2546" s="60"/>
    </row>
    <row r="2547" spans="2:11" x14ac:dyDescent="0.2">
      <c r="B2547" s="51"/>
      <c r="C2547" s="81"/>
      <c r="D2547" s="81"/>
      <c r="E2547" s="81"/>
      <c r="F2547" s="100"/>
      <c r="G2547" s="247"/>
      <c r="H2547" s="247"/>
      <c r="I2547" s="247"/>
      <c r="J2547" s="247"/>
      <c r="K2547" s="60"/>
    </row>
    <row r="2548" spans="2:11" x14ac:dyDescent="0.2">
      <c r="B2548" s="51"/>
      <c r="C2548" s="81"/>
      <c r="D2548" s="81"/>
      <c r="E2548" s="81"/>
      <c r="F2548" s="100"/>
      <c r="G2548" s="247"/>
      <c r="H2548" s="247"/>
      <c r="I2548" s="247"/>
      <c r="J2548" s="247"/>
      <c r="K2548" s="60"/>
    </row>
    <row r="2549" spans="2:11" x14ac:dyDescent="0.2">
      <c r="B2549" s="51"/>
      <c r="C2549" s="81"/>
      <c r="D2549" s="81"/>
      <c r="E2549" s="81"/>
      <c r="F2549" s="100"/>
      <c r="G2549" s="247"/>
      <c r="H2549" s="247"/>
      <c r="I2549" s="247"/>
      <c r="J2549" s="247"/>
      <c r="K2549" s="60"/>
    </row>
    <row r="2550" spans="2:11" x14ac:dyDescent="0.2">
      <c r="B2550" s="51"/>
      <c r="C2550" s="81"/>
      <c r="D2550" s="81"/>
      <c r="E2550" s="81"/>
      <c r="F2550" s="100"/>
      <c r="G2550" s="247"/>
      <c r="H2550" s="247"/>
      <c r="I2550" s="247"/>
      <c r="J2550" s="247"/>
      <c r="K2550" s="60"/>
    </row>
    <row r="2551" spans="2:11" x14ac:dyDescent="0.2">
      <c r="B2551" s="51"/>
      <c r="C2551" s="81"/>
      <c r="D2551" s="81"/>
      <c r="E2551" s="81"/>
      <c r="F2551" s="100"/>
      <c r="G2551" s="247"/>
      <c r="H2551" s="247"/>
      <c r="I2551" s="247"/>
      <c r="J2551" s="247"/>
      <c r="K2551" s="60"/>
    </row>
    <row r="2552" spans="2:11" x14ac:dyDescent="0.2">
      <c r="B2552" s="51"/>
      <c r="C2552" s="81"/>
      <c r="D2552" s="81"/>
      <c r="E2552" s="81"/>
      <c r="F2552" s="100"/>
      <c r="G2552" s="247"/>
      <c r="H2552" s="247"/>
      <c r="I2552" s="247"/>
      <c r="J2552" s="247"/>
      <c r="K2552" s="60"/>
    </row>
    <row r="2553" spans="2:11" x14ac:dyDescent="0.2">
      <c r="B2553" s="51"/>
      <c r="C2553" s="81"/>
      <c r="D2553" s="81"/>
      <c r="E2553" s="81"/>
      <c r="F2553" s="100"/>
      <c r="G2553" s="247"/>
      <c r="H2553" s="247"/>
      <c r="I2553" s="247"/>
      <c r="J2553" s="247"/>
      <c r="K2553" s="60"/>
    </row>
    <row r="2554" spans="2:11" x14ac:dyDescent="0.2">
      <c r="B2554" s="51"/>
      <c r="C2554" s="81"/>
      <c r="D2554" s="81"/>
      <c r="E2554" s="81"/>
      <c r="F2554" s="100"/>
      <c r="G2554" s="247"/>
      <c r="H2554" s="247"/>
      <c r="I2554" s="247"/>
      <c r="J2554" s="247"/>
      <c r="K2554" s="60"/>
    </row>
    <row r="2555" spans="2:11" x14ac:dyDescent="0.2">
      <c r="B2555" s="51"/>
      <c r="C2555" s="81"/>
      <c r="D2555" s="81"/>
      <c r="E2555" s="81"/>
      <c r="F2555" s="100"/>
      <c r="G2555" s="247"/>
      <c r="H2555" s="247"/>
      <c r="I2555" s="247"/>
      <c r="J2555" s="247"/>
      <c r="K2555" s="60"/>
    </row>
    <row r="2556" spans="2:11" x14ac:dyDescent="0.2">
      <c r="B2556" s="51"/>
      <c r="C2556" s="81"/>
      <c r="D2556" s="81"/>
      <c r="E2556" s="81"/>
      <c r="F2556" s="100"/>
      <c r="G2556" s="247"/>
      <c r="H2556" s="247"/>
      <c r="I2556" s="247"/>
      <c r="J2556" s="247"/>
      <c r="K2556" s="60"/>
    </row>
    <row r="2557" spans="2:11" x14ac:dyDescent="0.2">
      <c r="B2557" s="51"/>
      <c r="C2557" s="81"/>
      <c r="D2557" s="81"/>
      <c r="E2557" s="81"/>
      <c r="F2557" s="100"/>
      <c r="G2557" s="247"/>
      <c r="H2557" s="247"/>
      <c r="I2557" s="247"/>
      <c r="J2557" s="247"/>
      <c r="K2557" s="60"/>
    </row>
    <row r="2558" spans="2:11" x14ac:dyDescent="0.2">
      <c r="B2558" s="51"/>
      <c r="C2558" s="81"/>
      <c r="D2558" s="81"/>
      <c r="E2558" s="81"/>
      <c r="F2558" s="100"/>
      <c r="G2558" s="247"/>
      <c r="H2558" s="247"/>
      <c r="I2558" s="247"/>
      <c r="J2558" s="247"/>
      <c r="K2558" s="60"/>
    </row>
    <row r="2559" spans="2:11" x14ac:dyDescent="0.2">
      <c r="B2559" s="51"/>
      <c r="C2559" s="81"/>
      <c r="D2559" s="81"/>
      <c r="E2559" s="81"/>
      <c r="F2559" s="100"/>
      <c r="G2559" s="247"/>
      <c r="H2559" s="247"/>
      <c r="I2559" s="247"/>
      <c r="J2559" s="247"/>
      <c r="K2559" s="60"/>
    </row>
    <row r="2560" spans="2:11" x14ac:dyDescent="0.2">
      <c r="B2560" s="51"/>
      <c r="C2560" s="81"/>
      <c r="D2560" s="81"/>
      <c r="E2560" s="81"/>
      <c r="F2560" s="100"/>
      <c r="G2560" s="247"/>
      <c r="H2560" s="247"/>
      <c r="I2560" s="247"/>
      <c r="J2560" s="247"/>
      <c r="K2560" s="60"/>
    </row>
    <row r="2561" spans="2:11" x14ac:dyDescent="0.2">
      <c r="B2561" s="51"/>
      <c r="C2561" s="81"/>
      <c r="D2561" s="81"/>
      <c r="E2561" s="81"/>
      <c r="F2561" s="100"/>
      <c r="G2561" s="247"/>
      <c r="H2561" s="247"/>
      <c r="I2561" s="247"/>
      <c r="J2561" s="247"/>
      <c r="K2561" s="60"/>
    </row>
    <row r="2562" spans="2:11" x14ac:dyDescent="0.2">
      <c r="B2562" s="51"/>
      <c r="C2562" s="81"/>
      <c r="D2562" s="81"/>
      <c r="E2562" s="81"/>
      <c r="F2562" s="100"/>
      <c r="G2562" s="247"/>
      <c r="H2562" s="247"/>
      <c r="I2562" s="247"/>
      <c r="J2562" s="247"/>
      <c r="K2562" s="60"/>
    </row>
    <row r="2563" spans="2:11" x14ac:dyDescent="0.2">
      <c r="B2563" s="51"/>
      <c r="C2563" s="81"/>
      <c r="D2563" s="81"/>
      <c r="E2563" s="81"/>
      <c r="F2563" s="100"/>
      <c r="G2563" s="247"/>
      <c r="H2563" s="247"/>
      <c r="I2563" s="247"/>
      <c r="J2563" s="247"/>
      <c r="K2563" s="60"/>
    </row>
    <row r="2564" spans="2:11" x14ac:dyDescent="0.2">
      <c r="B2564" s="51"/>
      <c r="C2564" s="81"/>
      <c r="D2564" s="81"/>
      <c r="E2564" s="81"/>
      <c r="F2564" s="100"/>
      <c r="G2564" s="247"/>
      <c r="H2564" s="247"/>
      <c r="I2564" s="247"/>
      <c r="J2564" s="247"/>
      <c r="K2564" s="60"/>
    </row>
    <row r="2565" spans="2:11" x14ac:dyDescent="0.2">
      <c r="B2565" s="51"/>
      <c r="C2565" s="81"/>
      <c r="D2565" s="81"/>
      <c r="E2565" s="81"/>
      <c r="F2565" s="100"/>
      <c r="G2565" s="247"/>
      <c r="H2565" s="247"/>
      <c r="I2565" s="247"/>
      <c r="J2565" s="247"/>
      <c r="K2565" s="60"/>
    </row>
    <row r="2566" spans="2:11" x14ac:dyDescent="0.2">
      <c r="B2566" s="51"/>
      <c r="C2566" s="81"/>
      <c r="D2566" s="81"/>
      <c r="E2566" s="81"/>
      <c r="F2566" s="100"/>
      <c r="G2566" s="247"/>
      <c r="H2566" s="247"/>
      <c r="I2566" s="247"/>
      <c r="J2566" s="247"/>
      <c r="K2566" s="60"/>
    </row>
    <row r="2567" spans="2:11" x14ac:dyDescent="0.2">
      <c r="B2567" s="51"/>
      <c r="C2567" s="81"/>
      <c r="D2567" s="81"/>
      <c r="E2567" s="81"/>
      <c r="F2567" s="100"/>
      <c r="G2567" s="247"/>
      <c r="H2567" s="247"/>
      <c r="I2567" s="247"/>
      <c r="J2567" s="247"/>
      <c r="K2567" s="60"/>
    </row>
    <row r="2568" spans="2:11" x14ac:dyDescent="0.2">
      <c r="B2568" s="51"/>
      <c r="C2568" s="81"/>
      <c r="D2568" s="81"/>
      <c r="E2568" s="81"/>
      <c r="F2568" s="100"/>
      <c r="G2568" s="247"/>
      <c r="H2568" s="247"/>
      <c r="I2568" s="247"/>
      <c r="J2568" s="247"/>
      <c r="K2568" s="60"/>
    </row>
    <row r="2569" spans="2:11" x14ac:dyDescent="0.2">
      <c r="B2569" s="51"/>
      <c r="C2569" s="81"/>
      <c r="D2569" s="81"/>
      <c r="E2569" s="81"/>
      <c r="F2569" s="100"/>
      <c r="G2569" s="247"/>
      <c r="H2569" s="247"/>
      <c r="I2569" s="247"/>
      <c r="J2569" s="247"/>
      <c r="K2569" s="60"/>
    </row>
    <row r="2570" spans="2:11" x14ac:dyDescent="0.2">
      <c r="B2570" s="51"/>
      <c r="C2570" s="81"/>
      <c r="D2570" s="81"/>
      <c r="E2570" s="81"/>
      <c r="F2570" s="100"/>
      <c r="G2570" s="247"/>
      <c r="H2570" s="247"/>
      <c r="I2570" s="247"/>
      <c r="J2570" s="247"/>
      <c r="K2570" s="60"/>
    </row>
    <row r="2571" spans="2:11" x14ac:dyDescent="0.2">
      <c r="B2571" s="51"/>
      <c r="C2571" s="81"/>
      <c r="D2571" s="81"/>
      <c r="E2571" s="81"/>
      <c r="F2571" s="100"/>
      <c r="G2571" s="247"/>
      <c r="H2571" s="247"/>
      <c r="I2571" s="247"/>
      <c r="J2571" s="247"/>
      <c r="K2571" s="60"/>
    </row>
    <row r="2572" spans="2:11" x14ac:dyDescent="0.2">
      <c r="B2572" s="51"/>
      <c r="C2572" s="81"/>
      <c r="D2572" s="81"/>
      <c r="E2572" s="81"/>
      <c r="F2572" s="100"/>
      <c r="G2572" s="247"/>
      <c r="H2572" s="247"/>
      <c r="I2572" s="247"/>
      <c r="J2572" s="247"/>
      <c r="K2572" s="60"/>
    </row>
    <row r="2573" spans="2:11" x14ac:dyDescent="0.2">
      <c r="B2573" s="51"/>
      <c r="C2573" s="81"/>
      <c r="D2573" s="81"/>
      <c r="E2573" s="81"/>
      <c r="F2573" s="100"/>
      <c r="G2573" s="247"/>
      <c r="H2573" s="247"/>
      <c r="I2573" s="247"/>
      <c r="J2573" s="247"/>
      <c r="K2573" s="60"/>
    </row>
    <row r="2574" spans="2:11" x14ac:dyDescent="0.2">
      <c r="B2574" s="51"/>
      <c r="C2574" s="81"/>
      <c r="D2574" s="81"/>
      <c r="E2574" s="81"/>
      <c r="F2574" s="100"/>
      <c r="G2574" s="247"/>
      <c r="H2574" s="247"/>
      <c r="I2574" s="247"/>
      <c r="J2574" s="247"/>
      <c r="K2574" s="60"/>
    </row>
    <row r="2575" spans="2:11" x14ac:dyDescent="0.2">
      <c r="B2575" s="51"/>
      <c r="C2575" s="81"/>
      <c r="D2575" s="81"/>
      <c r="E2575" s="81"/>
      <c r="F2575" s="100"/>
      <c r="G2575" s="247"/>
      <c r="H2575" s="247"/>
      <c r="I2575" s="247"/>
      <c r="J2575" s="247"/>
      <c r="K2575" s="60"/>
    </row>
    <row r="2576" spans="2:11" x14ac:dyDescent="0.2">
      <c r="B2576" s="51"/>
      <c r="C2576" s="81"/>
      <c r="D2576" s="81"/>
      <c r="E2576" s="81"/>
      <c r="F2576" s="100"/>
      <c r="G2576" s="247"/>
      <c r="H2576" s="247"/>
      <c r="I2576" s="247"/>
      <c r="J2576" s="247"/>
      <c r="K2576" s="60"/>
    </row>
    <row r="2577" spans="2:11" x14ac:dyDescent="0.2">
      <c r="B2577" s="51"/>
      <c r="C2577" s="81"/>
      <c r="D2577" s="81"/>
      <c r="E2577" s="81"/>
      <c r="F2577" s="100"/>
      <c r="G2577" s="247"/>
      <c r="H2577" s="247"/>
      <c r="I2577" s="247"/>
      <c r="J2577" s="247"/>
      <c r="K2577" s="60"/>
    </row>
    <row r="2578" spans="2:11" x14ac:dyDescent="0.2">
      <c r="B2578" s="51"/>
      <c r="C2578" s="81"/>
      <c r="D2578" s="81"/>
      <c r="E2578" s="81"/>
      <c r="F2578" s="100"/>
      <c r="G2578" s="247"/>
      <c r="H2578" s="247"/>
      <c r="I2578" s="247"/>
      <c r="J2578" s="247"/>
      <c r="K2578" s="60"/>
    </row>
    <row r="2579" spans="2:11" x14ac:dyDescent="0.2">
      <c r="B2579" s="51"/>
      <c r="C2579" s="81"/>
      <c r="D2579" s="81"/>
      <c r="E2579" s="81"/>
      <c r="F2579" s="100"/>
      <c r="G2579" s="247"/>
      <c r="H2579" s="247"/>
      <c r="I2579" s="247"/>
      <c r="J2579" s="247"/>
      <c r="K2579" s="60"/>
    </row>
    <row r="2580" spans="2:11" x14ac:dyDescent="0.2">
      <c r="B2580" s="51"/>
      <c r="C2580" s="81"/>
      <c r="D2580" s="81"/>
      <c r="E2580" s="81"/>
      <c r="F2580" s="100"/>
      <c r="G2580" s="247"/>
      <c r="H2580" s="247"/>
      <c r="I2580" s="247"/>
      <c r="J2580" s="247"/>
      <c r="K2580" s="60"/>
    </row>
    <row r="2581" spans="2:11" x14ac:dyDescent="0.2">
      <c r="B2581" s="51"/>
      <c r="C2581" s="81"/>
      <c r="D2581" s="81"/>
      <c r="E2581" s="81"/>
      <c r="F2581" s="100"/>
      <c r="G2581" s="247"/>
      <c r="H2581" s="247"/>
      <c r="I2581" s="247"/>
      <c r="J2581" s="247"/>
      <c r="K2581" s="60"/>
    </row>
    <row r="2582" spans="2:11" x14ac:dyDescent="0.2">
      <c r="B2582" s="51"/>
      <c r="C2582" s="81"/>
      <c r="D2582" s="81"/>
      <c r="E2582" s="81"/>
      <c r="F2582" s="100"/>
      <c r="G2582" s="247"/>
      <c r="H2582" s="247"/>
      <c r="I2582" s="247"/>
      <c r="J2582" s="247"/>
      <c r="K2582" s="60"/>
    </row>
    <row r="2583" spans="2:11" x14ac:dyDescent="0.2">
      <c r="B2583" s="51"/>
      <c r="C2583" s="81"/>
      <c r="D2583" s="81"/>
      <c r="E2583" s="81"/>
      <c r="F2583" s="100"/>
      <c r="G2583" s="247"/>
      <c r="H2583" s="247"/>
      <c r="I2583" s="247"/>
      <c r="J2583" s="247"/>
      <c r="K2583" s="60"/>
    </row>
    <row r="2584" spans="2:11" x14ac:dyDescent="0.2">
      <c r="B2584" s="51"/>
      <c r="C2584" s="81"/>
      <c r="D2584" s="81"/>
      <c r="E2584" s="81"/>
      <c r="F2584" s="100"/>
      <c r="G2584" s="247"/>
      <c r="H2584" s="247"/>
      <c r="I2584" s="247"/>
      <c r="J2584" s="247"/>
      <c r="K2584" s="60"/>
    </row>
    <row r="2585" spans="2:11" x14ac:dyDescent="0.2">
      <c r="B2585" s="51"/>
      <c r="C2585" s="81"/>
      <c r="D2585" s="81"/>
      <c r="E2585" s="81"/>
      <c r="F2585" s="100"/>
      <c r="G2585" s="247"/>
      <c r="H2585" s="247"/>
      <c r="I2585" s="247"/>
      <c r="J2585" s="247"/>
      <c r="K2585" s="60"/>
    </row>
    <row r="2586" spans="2:11" x14ac:dyDescent="0.2">
      <c r="B2586" s="51"/>
      <c r="C2586" s="81"/>
      <c r="D2586" s="81"/>
      <c r="E2586" s="81"/>
      <c r="F2586" s="100"/>
      <c r="G2586" s="247"/>
      <c r="H2586" s="247"/>
      <c r="I2586" s="247"/>
      <c r="J2586" s="247"/>
      <c r="K2586" s="60"/>
    </row>
    <row r="2587" spans="2:11" x14ac:dyDescent="0.2">
      <c r="B2587" s="51"/>
      <c r="C2587" s="81"/>
      <c r="D2587" s="81"/>
      <c r="E2587" s="81"/>
      <c r="F2587" s="100"/>
      <c r="G2587" s="247"/>
      <c r="H2587" s="247"/>
      <c r="I2587" s="247"/>
      <c r="J2587" s="247"/>
      <c r="K2587" s="60"/>
    </row>
    <row r="2588" spans="2:11" x14ac:dyDescent="0.2">
      <c r="B2588" s="51"/>
      <c r="C2588" s="81"/>
      <c r="D2588" s="81"/>
      <c r="E2588" s="81"/>
      <c r="F2588" s="100"/>
      <c r="G2588" s="247"/>
      <c r="H2588" s="247"/>
      <c r="I2588" s="247"/>
      <c r="J2588" s="247"/>
      <c r="K2588" s="60"/>
    </row>
    <row r="2589" spans="2:11" x14ac:dyDescent="0.2">
      <c r="B2589" s="51"/>
      <c r="C2589" s="81"/>
      <c r="D2589" s="81"/>
      <c r="E2589" s="81"/>
      <c r="F2589" s="100"/>
      <c r="G2589" s="247"/>
      <c r="H2589" s="247"/>
      <c r="I2589" s="247"/>
      <c r="J2589" s="247"/>
      <c r="K2589" s="60"/>
    </row>
    <row r="2590" spans="2:11" x14ac:dyDescent="0.2">
      <c r="B2590" s="51"/>
      <c r="C2590" s="81"/>
      <c r="D2590" s="81"/>
      <c r="E2590" s="81"/>
      <c r="F2590" s="100"/>
      <c r="G2590" s="247"/>
      <c r="H2590" s="247"/>
      <c r="I2590" s="247"/>
      <c r="J2590" s="247"/>
      <c r="K2590" s="60"/>
    </row>
    <row r="2591" spans="2:11" x14ac:dyDescent="0.2">
      <c r="B2591" s="51"/>
      <c r="C2591" s="81"/>
      <c r="D2591" s="81"/>
      <c r="E2591" s="81"/>
      <c r="F2591" s="100"/>
      <c r="G2591" s="247"/>
      <c r="H2591" s="247"/>
      <c r="I2591" s="247"/>
      <c r="J2591" s="247"/>
      <c r="K2591" s="60"/>
    </row>
    <row r="2592" spans="2:11" x14ac:dyDescent="0.2">
      <c r="B2592" s="51"/>
      <c r="C2592" s="81"/>
      <c r="D2592" s="81"/>
      <c r="E2592" s="81"/>
      <c r="F2592" s="100"/>
      <c r="G2592" s="247"/>
      <c r="H2592" s="247"/>
      <c r="I2592" s="247"/>
      <c r="J2592" s="247"/>
      <c r="K2592" s="60"/>
    </row>
    <row r="2593" spans="2:11" x14ac:dyDescent="0.2">
      <c r="B2593" s="51"/>
      <c r="C2593" s="81"/>
      <c r="D2593" s="81"/>
      <c r="E2593" s="81"/>
      <c r="F2593" s="100"/>
      <c r="G2593" s="247"/>
      <c r="H2593" s="247"/>
      <c r="I2593" s="247"/>
      <c r="J2593" s="247"/>
      <c r="K2593" s="60"/>
    </row>
    <row r="2594" spans="2:11" x14ac:dyDescent="0.2">
      <c r="B2594" s="51"/>
      <c r="C2594" s="81"/>
      <c r="D2594" s="81"/>
      <c r="E2594" s="81"/>
      <c r="F2594" s="100"/>
      <c r="G2594" s="247"/>
      <c r="H2594" s="247"/>
      <c r="I2594" s="247"/>
      <c r="J2594" s="247"/>
      <c r="K2594" s="60"/>
    </row>
    <row r="2595" spans="2:11" x14ac:dyDescent="0.2">
      <c r="B2595" s="51"/>
      <c r="C2595" s="81"/>
      <c r="D2595" s="81"/>
      <c r="E2595" s="81"/>
      <c r="F2595" s="100"/>
      <c r="G2595" s="247"/>
      <c r="H2595" s="247"/>
      <c r="I2595" s="247"/>
      <c r="J2595" s="247"/>
      <c r="K2595" s="60"/>
    </row>
    <row r="2596" spans="2:11" x14ac:dyDescent="0.2">
      <c r="B2596" s="51"/>
      <c r="C2596" s="81"/>
      <c r="D2596" s="81"/>
      <c r="E2596" s="81"/>
      <c r="F2596" s="100"/>
      <c r="G2596" s="247"/>
      <c r="H2596" s="247"/>
      <c r="I2596" s="247"/>
      <c r="J2596" s="247"/>
      <c r="K2596" s="60"/>
    </row>
    <row r="2597" spans="2:11" x14ac:dyDescent="0.2">
      <c r="B2597" s="51"/>
      <c r="C2597" s="81"/>
      <c r="D2597" s="81"/>
      <c r="E2597" s="81"/>
      <c r="F2597" s="100"/>
      <c r="G2597" s="247"/>
      <c r="H2597" s="247"/>
      <c r="I2597" s="247"/>
      <c r="J2597" s="247"/>
      <c r="K2597" s="60"/>
    </row>
    <row r="2598" spans="2:11" x14ac:dyDescent="0.2">
      <c r="B2598" s="51"/>
      <c r="C2598" s="81"/>
      <c r="D2598" s="81"/>
      <c r="E2598" s="81"/>
      <c r="F2598" s="100"/>
      <c r="G2598" s="247"/>
      <c r="H2598" s="247"/>
      <c r="I2598" s="247"/>
      <c r="J2598" s="247"/>
      <c r="K2598" s="60"/>
    </row>
    <row r="2599" spans="2:11" x14ac:dyDescent="0.2">
      <c r="B2599" s="51"/>
      <c r="C2599" s="81"/>
      <c r="D2599" s="81"/>
      <c r="E2599" s="81"/>
      <c r="F2599" s="100"/>
      <c r="G2599" s="247"/>
      <c r="H2599" s="247"/>
      <c r="I2599" s="247"/>
      <c r="J2599" s="247"/>
      <c r="K2599" s="60"/>
    </row>
    <row r="2600" spans="2:11" x14ac:dyDescent="0.2">
      <c r="B2600" s="51"/>
      <c r="C2600" s="81"/>
      <c r="D2600" s="81"/>
      <c r="E2600" s="81"/>
      <c r="F2600" s="100"/>
      <c r="G2600" s="247"/>
      <c r="H2600" s="247"/>
      <c r="I2600" s="247"/>
      <c r="J2600" s="247"/>
      <c r="K2600" s="60"/>
    </row>
    <row r="2601" spans="2:11" x14ac:dyDescent="0.2">
      <c r="B2601" s="51"/>
      <c r="C2601" s="81"/>
      <c r="D2601" s="81"/>
      <c r="E2601" s="81"/>
      <c r="F2601" s="100"/>
      <c r="G2601" s="247"/>
      <c r="H2601" s="247"/>
      <c r="I2601" s="247"/>
      <c r="J2601" s="247"/>
      <c r="K2601" s="60"/>
    </row>
    <row r="2602" spans="2:11" x14ac:dyDescent="0.2">
      <c r="B2602" s="51"/>
      <c r="C2602" s="81"/>
      <c r="D2602" s="81"/>
      <c r="E2602" s="81"/>
      <c r="F2602" s="100"/>
      <c r="G2602" s="247"/>
      <c r="H2602" s="247"/>
      <c r="I2602" s="247"/>
      <c r="J2602" s="247"/>
      <c r="K2602" s="60"/>
    </row>
    <row r="2603" spans="2:11" x14ac:dyDescent="0.2">
      <c r="B2603" s="51"/>
      <c r="C2603" s="81"/>
      <c r="D2603" s="81"/>
      <c r="E2603" s="81"/>
      <c r="F2603" s="100"/>
      <c r="G2603" s="247"/>
      <c r="H2603" s="247"/>
      <c r="I2603" s="247"/>
      <c r="J2603" s="247"/>
      <c r="K2603" s="60"/>
    </row>
    <row r="2604" spans="2:11" x14ac:dyDescent="0.2">
      <c r="B2604" s="51"/>
      <c r="C2604" s="81"/>
      <c r="D2604" s="81"/>
      <c r="E2604" s="81"/>
      <c r="F2604" s="100"/>
      <c r="G2604" s="247"/>
      <c r="H2604" s="247"/>
      <c r="I2604" s="247"/>
      <c r="J2604" s="247"/>
      <c r="K2604" s="60"/>
    </row>
    <row r="2605" spans="2:11" x14ac:dyDescent="0.2">
      <c r="B2605" s="51"/>
      <c r="C2605" s="81"/>
      <c r="D2605" s="81"/>
      <c r="E2605" s="81"/>
      <c r="F2605" s="100"/>
      <c r="G2605" s="247"/>
      <c r="H2605" s="247"/>
      <c r="I2605" s="247"/>
      <c r="J2605" s="247"/>
      <c r="K2605" s="60"/>
    </row>
    <row r="2606" spans="2:11" x14ac:dyDescent="0.2">
      <c r="B2606" s="51"/>
      <c r="C2606" s="81"/>
      <c r="D2606" s="81"/>
      <c r="E2606" s="81"/>
      <c r="F2606" s="100"/>
      <c r="G2606" s="247"/>
      <c r="H2606" s="247"/>
      <c r="I2606" s="247"/>
      <c r="J2606" s="247"/>
      <c r="K2606" s="60"/>
    </row>
    <row r="2607" spans="2:11" x14ac:dyDescent="0.2">
      <c r="B2607" s="51"/>
      <c r="C2607" s="81"/>
      <c r="D2607" s="81"/>
      <c r="E2607" s="81"/>
      <c r="F2607" s="100"/>
      <c r="G2607" s="247"/>
      <c r="H2607" s="247"/>
      <c r="I2607" s="247"/>
      <c r="J2607" s="247"/>
      <c r="K2607" s="60"/>
    </row>
    <row r="2608" spans="2:11" x14ac:dyDescent="0.2">
      <c r="B2608" s="51"/>
      <c r="C2608" s="81"/>
      <c r="D2608" s="81"/>
      <c r="E2608" s="81"/>
      <c r="F2608" s="100"/>
      <c r="G2608" s="247"/>
      <c r="H2608" s="247"/>
      <c r="I2608" s="247"/>
      <c r="J2608" s="247"/>
      <c r="K2608" s="60"/>
    </row>
    <row r="2609" spans="2:11" x14ac:dyDescent="0.2">
      <c r="B2609" s="51"/>
      <c r="C2609" s="81"/>
      <c r="D2609" s="81"/>
      <c r="E2609" s="81"/>
      <c r="F2609" s="100"/>
      <c r="G2609" s="247"/>
      <c r="H2609" s="247"/>
      <c r="I2609" s="247"/>
      <c r="J2609" s="247"/>
      <c r="K2609" s="60"/>
    </row>
    <row r="2610" spans="2:11" x14ac:dyDescent="0.2">
      <c r="B2610" s="51"/>
      <c r="C2610" s="81"/>
      <c r="D2610" s="81"/>
      <c r="E2610" s="81"/>
      <c r="F2610" s="100"/>
      <c r="G2610" s="247"/>
      <c r="H2610" s="247"/>
      <c r="I2610" s="247"/>
      <c r="J2610" s="247"/>
      <c r="K2610" s="60"/>
    </row>
    <row r="2611" spans="2:11" x14ac:dyDescent="0.2">
      <c r="B2611" s="51"/>
      <c r="C2611" s="81"/>
      <c r="D2611" s="81"/>
      <c r="E2611" s="81"/>
      <c r="F2611" s="100"/>
      <c r="G2611" s="247"/>
      <c r="H2611" s="247"/>
      <c r="I2611" s="247"/>
      <c r="J2611" s="247"/>
      <c r="K2611" s="60"/>
    </row>
    <row r="2612" spans="2:11" x14ac:dyDescent="0.2">
      <c r="B2612" s="51"/>
      <c r="C2612" s="81"/>
      <c r="D2612" s="81"/>
      <c r="E2612" s="81"/>
      <c r="F2612" s="100"/>
      <c r="G2612" s="247"/>
      <c r="H2612" s="247"/>
      <c r="I2612" s="247"/>
      <c r="J2612" s="247"/>
      <c r="K2612" s="60"/>
    </row>
    <row r="2613" spans="2:11" x14ac:dyDescent="0.2">
      <c r="B2613" s="51"/>
      <c r="C2613" s="81"/>
      <c r="D2613" s="81"/>
      <c r="E2613" s="81"/>
      <c r="F2613" s="100"/>
      <c r="G2613" s="247"/>
      <c r="H2613" s="247"/>
      <c r="I2613" s="247"/>
      <c r="J2613" s="247"/>
      <c r="K2613" s="60"/>
    </row>
    <row r="2614" spans="2:11" x14ac:dyDescent="0.2">
      <c r="B2614" s="51"/>
      <c r="C2614" s="81"/>
      <c r="D2614" s="81"/>
      <c r="E2614" s="81"/>
      <c r="F2614" s="100"/>
      <c r="G2614" s="247"/>
      <c r="H2614" s="247"/>
      <c r="I2614" s="247"/>
      <c r="J2614" s="247"/>
      <c r="K2614" s="60"/>
    </row>
    <row r="2615" spans="2:11" x14ac:dyDescent="0.2">
      <c r="B2615" s="51"/>
      <c r="C2615" s="81"/>
      <c r="D2615" s="81"/>
      <c r="E2615" s="81"/>
      <c r="F2615" s="100"/>
      <c r="G2615" s="247"/>
      <c r="H2615" s="247"/>
      <c r="I2615" s="247"/>
      <c r="J2615" s="247"/>
      <c r="K2615" s="60"/>
    </row>
    <row r="2616" spans="2:11" x14ac:dyDescent="0.2">
      <c r="B2616" s="51"/>
      <c r="C2616" s="81"/>
      <c r="D2616" s="81"/>
      <c r="E2616" s="81"/>
      <c r="F2616" s="100"/>
      <c r="G2616" s="247"/>
      <c r="H2616" s="247"/>
      <c r="I2616" s="247"/>
      <c r="J2616" s="247"/>
      <c r="K2616" s="60"/>
    </row>
    <row r="2617" spans="2:11" x14ac:dyDescent="0.2">
      <c r="B2617" s="51"/>
      <c r="C2617" s="81"/>
      <c r="D2617" s="81"/>
      <c r="E2617" s="81"/>
      <c r="F2617" s="100"/>
      <c r="G2617" s="247"/>
      <c r="H2617" s="247"/>
      <c r="I2617" s="247"/>
      <c r="J2617" s="247"/>
      <c r="K2617" s="60"/>
    </row>
    <row r="2618" spans="2:11" x14ac:dyDescent="0.2">
      <c r="B2618" s="51"/>
      <c r="C2618" s="81"/>
      <c r="D2618" s="81"/>
      <c r="E2618" s="81"/>
      <c r="F2618" s="100"/>
      <c r="G2618" s="247"/>
      <c r="H2618" s="247"/>
      <c r="I2618" s="247"/>
      <c r="J2618" s="247"/>
      <c r="K2618" s="60"/>
    </row>
    <row r="2619" spans="2:11" x14ac:dyDescent="0.2">
      <c r="B2619" s="51"/>
      <c r="C2619" s="81"/>
      <c r="D2619" s="81"/>
      <c r="E2619" s="81"/>
      <c r="F2619" s="100"/>
      <c r="G2619" s="247"/>
      <c r="H2619" s="247"/>
      <c r="I2619" s="247"/>
      <c r="J2619" s="247"/>
      <c r="K2619" s="60"/>
    </row>
    <row r="2620" spans="2:11" x14ac:dyDescent="0.2">
      <c r="B2620" s="51"/>
      <c r="C2620" s="81"/>
      <c r="D2620" s="81"/>
      <c r="E2620" s="81"/>
      <c r="F2620" s="100"/>
      <c r="G2620" s="247"/>
      <c r="H2620" s="247"/>
      <c r="I2620" s="247"/>
      <c r="J2620" s="247"/>
      <c r="K2620" s="60"/>
    </row>
    <row r="2621" spans="2:11" x14ac:dyDescent="0.2">
      <c r="B2621" s="51"/>
      <c r="C2621" s="81"/>
      <c r="D2621" s="81"/>
      <c r="E2621" s="81"/>
      <c r="F2621" s="100"/>
      <c r="G2621" s="247"/>
      <c r="H2621" s="247"/>
      <c r="I2621" s="247"/>
      <c r="J2621" s="247"/>
      <c r="K2621" s="60"/>
    </row>
    <row r="2622" spans="2:11" x14ac:dyDescent="0.2">
      <c r="B2622" s="51"/>
      <c r="C2622" s="81"/>
      <c r="D2622" s="81"/>
      <c r="E2622" s="81"/>
      <c r="F2622" s="100"/>
      <c r="G2622" s="247"/>
      <c r="H2622" s="247"/>
      <c r="I2622" s="247"/>
      <c r="J2622" s="247"/>
      <c r="K2622" s="60"/>
    </row>
    <row r="2623" spans="2:11" x14ac:dyDescent="0.2">
      <c r="B2623" s="51"/>
      <c r="C2623" s="81"/>
      <c r="D2623" s="81"/>
      <c r="E2623" s="81"/>
      <c r="F2623" s="100"/>
      <c r="G2623" s="247"/>
      <c r="H2623" s="247"/>
      <c r="I2623" s="247"/>
      <c r="J2623" s="247"/>
      <c r="K2623" s="60"/>
    </row>
    <row r="2624" spans="2:11" x14ac:dyDescent="0.2">
      <c r="B2624" s="51"/>
      <c r="C2624" s="81"/>
      <c r="D2624" s="81"/>
      <c r="E2624" s="81"/>
      <c r="F2624" s="100"/>
      <c r="G2624" s="247"/>
      <c r="H2624" s="247"/>
      <c r="I2624" s="247"/>
      <c r="J2624" s="247"/>
      <c r="K2624" s="60"/>
    </row>
    <row r="2625" spans="2:11" x14ac:dyDescent="0.2">
      <c r="B2625" s="51"/>
      <c r="C2625" s="81"/>
      <c r="D2625" s="81"/>
      <c r="E2625" s="81"/>
      <c r="F2625" s="100"/>
      <c r="G2625" s="247"/>
      <c r="H2625" s="247"/>
      <c r="I2625" s="247"/>
      <c r="J2625" s="247"/>
      <c r="K2625" s="60"/>
    </row>
    <row r="2626" spans="2:11" x14ac:dyDescent="0.2">
      <c r="B2626" s="51"/>
      <c r="C2626" s="81"/>
      <c r="D2626" s="81"/>
      <c r="E2626" s="81"/>
      <c r="F2626" s="100"/>
      <c r="G2626" s="247"/>
      <c r="H2626" s="247"/>
      <c r="I2626" s="247"/>
      <c r="J2626" s="247"/>
      <c r="K2626" s="60"/>
    </row>
    <row r="2627" spans="2:11" x14ac:dyDescent="0.2">
      <c r="B2627" s="51"/>
      <c r="C2627" s="81"/>
      <c r="D2627" s="81"/>
      <c r="E2627" s="81"/>
      <c r="F2627" s="100"/>
      <c r="G2627" s="247"/>
      <c r="H2627" s="247"/>
      <c r="I2627" s="247"/>
      <c r="J2627" s="247"/>
      <c r="K2627" s="60"/>
    </row>
    <row r="2628" spans="2:11" x14ac:dyDescent="0.2">
      <c r="B2628" s="51"/>
      <c r="C2628" s="81"/>
      <c r="D2628" s="81"/>
      <c r="E2628" s="81"/>
      <c r="F2628" s="100"/>
      <c r="G2628" s="247"/>
      <c r="H2628" s="247"/>
      <c r="I2628" s="247"/>
      <c r="J2628" s="247"/>
      <c r="K2628" s="60"/>
    </row>
    <row r="2629" spans="2:11" x14ac:dyDescent="0.2">
      <c r="B2629" s="51"/>
      <c r="C2629" s="81"/>
      <c r="D2629" s="81"/>
      <c r="E2629" s="81"/>
      <c r="F2629" s="100"/>
      <c r="G2629" s="247"/>
      <c r="H2629" s="247"/>
      <c r="I2629" s="247"/>
      <c r="J2629" s="247"/>
      <c r="K2629" s="60"/>
    </row>
    <row r="2630" spans="2:11" x14ac:dyDescent="0.2">
      <c r="B2630" s="51"/>
      <c r="C2630" s="81"/>
      <c r="D2630" s="81"/>
      <c r="E2630" s="81"/>
      <c r="F2630" s="100"/>
      <c r="G2630" s="247"/>
      <c r="H2630" s="247"/>
      <c r="I2630" s="247"/>
      <c r="J2630" s="247"/>
      <c r="K2630" s="60"/>
    </row>
    <row r="2631" spans="2:11" x14ac:dyDescent="0.2">
      <c r="B2631" s="51"/>
      <c r="C2631" s="81"/>
      <c r="D2631" s="81"/>
      <c r="E2631" s="81"/>
      <c r="F2631" s="100"/>
      <c r="G2631" s="247"/>
      <c r="H2631" s="247"/>
      <c r="I2631" s="247"/>
      <c r="J2631" s="247"/>
      <c r="K2631" s="60"/>
    </row>
    <row r="2632" spans="2:11" x14ac:dyDescent="0.2">
      <c r="B2632" s="51"/>
      <c r="C2632" s="81"/>
      <c r="D2632" s="81"/>
      <c r="E2632" s="81"/>
      <c r="F2632" s="100"/>
      <c r="G2632" s="247"/>
      <c r="H2632" s="247"/>
      <c r="I2632" s="247"/>
      <c r="J2632" s="247"/>
      <c r="K2632" s="60"/>
    </row>
    <row r="2633" spans="2:11" x14ac:dyDescent="0.2">
      <c r="B2633" s="51"/>
      <c r="C2633" s="81"/>
      <c r="D2633" s="81"/>
      <c r="E2633" s="81"/>
      <c r="F2633" s="100"/>
      <c r="G2633" s="247"/>
      <c r="H2633" s="247"/>
      <c r="I2633" s="247"/>
      <c r="J2633" s="247"/>
      <c r="K2633" s="60"/>
    </row>
    <row r="2634" spans="2:11" x14ac:dyDescent="0.2">
      <c r="B2634" s="51"/>
      <c r="C2634" s="81"/>
      <c r="D2634" s="81"/>
      <c r="E2634" s="81"/>
      <c r="F2634" s="100"/>
      <c r="G2634" s="247"/>
      <c r="H2634" s="247"/>
      <c r="I2634" s="247"/>
      <c r="J2634" s="247"/>
      <c r="K2634" s="60"/>
    </row>
    <row r="2635" spans="2:11" x14ac:dyDescent="0.2">
      <c r="B2635" s="51"/>
      <c r="C2635" s="81"/>
      <c r="D2635" s="81"/>
      <c r="E2635" s="81"/>
      <c r="F2635" s="100"/>
      <c r="G2635" s="247"/>
      <c r="H2635" s="247"/>
      <c r="I2635" s="247"/>
      <c r="J2635" s="247"/>
      <c r="K2635" s="60"/>
    </row>
    <row r="2636" spans="2:11" x14ac:dyDescent="0.2">
      <c r="B2636" s="51"/>
      <c r="C2636" s="81"/>
      <c r="D2636" s="81"/>
      <c r="E2636" s="81"/>
      <c r="F2636" s="100"/>
      <c r="G2636" s="247"/>
      <c r="H2636" s="247"/>
      <c r="I2636" s="247"/>
      <c r="J2636" s="247"/>
      <c r="K2636" s="60"/>
    </row>
    <row r="2637" spans="2:11" x14ac:dyDescent="0.2">
      <c r="B2637" s="51"/>
      <c r="C2637" s="81"/>
      <c r="D2637" s="81"/>
      <c r="E2637" s="81"/>
      <c r="F2637" s="100"/>
      <c r="G2637" s="247"/>
      <c r="H2637" s="247"/>
      <c r="I2637" s="247"/>
      <c r="J2637" s="247"/>
      <c r="K2637" s="60"/>
    </row>
    <row r="2638" spans="2:11" x14ac:dyDescent="0.2">
      <c r="B2638" s="51"/>
      <c r="C2638" s="81"/>
      <c r="D2638" s="81"/>
      <c r="E2638" s="81"/>
      <c r="F2638" s="100"/>
      <c r="G2638" s="247"/>
      <c r="H2638" s="247"/>
      <c r="I2638" s="247"/>
      <c r="J2638" s="247"/>
      <c r="K2638" s="60"/>
    </row>
    <row r="2639" spans="2:11" x14ac:dyDescent="0.2">
      <c r="B2639" s="51"/>
      <c r="C2639" s="81"/>
      <c r="D2639" s="81"/>
      <c r="E2639" s="81"/>
      <c r="F2639" s="100"/>
      <c r="G2639" s="247"/>
      <c r="H2639" s="247"/>
      <c r="I2639" s="247"/>
      <c r="J2639" s="247"/>
      <c r="K2639" s="60"/>
    </row>
    <row r="2640" spans="2:11" x14ac:dyDescent="0.2">
      <c r="B2640" s="51"/>
      <c r="C2640" s="81"/>
      <c r="D2640" s="81"/>
      <c r="E2640" s="81"/>
      <c r="F2640" s="100"/>
      <c r="G2640" s="247"/>
      <c r="H2640" s="247"/>
      <c r="I2640" s="247"/>
      <c r="J2640" s="247"/>
      <c r="K2640" s="60"/>
    </row>
    <row r="2641" spans="2:11" x14ac:dyDescent="0.2">
      <c r="B2641" s="51"/>
      <c r="C2641" s="81"/>
      <c r="D2641" s="81"/>
      <c r="E2641" s="81"/>
      <c r="F2641" s="100"/>
      <c r="G2641" s="247"/>
      <c r="H2641" s="247"/>
      <c r="I2641" s="247"/>
      <c r="J2641" s="247"/>
      <c r="K2641" s="60"/>
    </row>
    <row r="2642" spans="2:11" x14ac:dyDescent="0.2">
      <c r="B2642" s="51"/>
      <c r="C2642" s="81"/>
      <c r="D2642" s="81"/>
      <c r="E2642" s="81"/>
      <c r="F2642" s="100"/>
      <c r="G2642" s="247"/>
      <c r="H2642" s="247"/>
      <c r="I2642" s="247"/>
      <c r="J2642" s="247"/>
      <c r="K2642" s="60"/>
    </row>
    <row r="2643" spans="2:11" x14ac:dyDescent="0.2">
      <c r="B2643" s="51"/>
      <c r="C2643" s="81"/>
      <c r="D2643" s="81"/>
      <c r="E2643" s="81"/>
      <c r="F2643" s="100"/>
      <c r="G2643" s="247"/>
      <c r="H2643" s="247"/>
      <c r="I2643" s="247"/>
      <c r="J2643" s="247"/>
      <c r="K2643" s="60"/>
    </row>
    <row r="2644" spans="2:11" x14ac:dyDescent="0.2">
      <c r="B2644" s="51"/>
      <c r="C2644" s="81"/>
      <c r="D2644" s="81"/>
      <c r="E2644" s="81"/>
      <c r="F2644" s="100"/>
      <c r="G2644" s="247"/>
      <c r="H2644" s="247"/>
      <c r="I2644" s="247"/>
      <c r="J2644" s="247"/>
      <c r="K2644" s="60"/>
    </row>
    <row r="2645" spans="2:11" x14ac:dyDescent="0.2">
      <c r="B2645" s="51"/>
      <c r="C2645" s="81"/>
      <c r="D2645" s="81"/>
      <c r="E2645" s="81"/>
      <c r="F2645" s="100"/>
      <c r="G2645" s="247"/>
      <c r="H2645" s="247"/>
      <c r="I2645" s="247"/>
      <c r="J2645" s="247"/>
      <c r="K2645" s="60"/>
    </row>
    <row r="2646" spans="2:11" x14ac:dyDescent="0.2">
      <c r="B2646" s="51"/>
      <c r="C2646" s="81"/>
      <c r="D2646" s="81"/>
      <c r="E2646" s="81"/>
      <c r="F2646" s="100"/>
      <c r="G2646" s="247"/>
      <c r="H2646" s="247"/>
      <c r="I2646" s="247"/>
      <c r="J2646" s="247"/>
      <c r="K2646" s="60"/>
    </row>
    <row r="2647" spans="2:11" x14ac:dyDescent="0.2">
      <c r="B2647" s="51"/>
      <c r="C2647" s="81"/>
      <c r="D2647" s="81"/>
      <c r="E2647" s="81"/>
      <c r="F2647" s="100"/>
      <c r="G2647" s="247"/>
      <c r="H2647" s="247"/>
      <c r="I2647" s="247"/>
      <c r="J2647" s="247"/>
      <c r="K2647" s="60"/>
    </row>
    <row r="2648" spans="2:11" x14ac:dyDescent="0.2">
      <c r="B2648" s="51"/>
      <c r="C2648" s="81"/>
      <c r="D2648" s="81"/>
      <c r="E2648" s="81"/>
      <c r="F2648" s="100"/>
      <c r="G2648" s="247"/>
      <c r="H2648" s="247"/>
      <c r="I2648" s="247"/>
      <c r="J2648" s="247"/>
      <c r="K2648" s="60"/>
    </row>
    <row r="2649" spans="2:11" x14ac:dyDescent="0.2">
      <c r="B2649" s="51"/>
      <c r="C2649" s="81"/>
      <c r="D2649" s="81"/>
      <c r="E2649" s="81"/>
      <c r="F2649" s="100"/>
      <c r="G2649" s="247"/>
      <c r="H2649" s="247"/>
      <c r="I2649" s="247"/>
      <c r="J2649" s="247"/>
      <c r="K2649" s="60"/>
    </row>
    <row r="2650" spans="2:11" x14ac:dyDescent="0.2">
      <c r="B2650" s="51"/>
      <c r="C2650" s="81"/>
      <c r="D2650" s="81"/>
      <c r="E2650" s="81"/>
      <c r="F2650" s="100"/>
      <c r="G2650" s="247"/>
      <c r="H2650" s="247"/>
      <c r="I2650" s="247"/>
      <c r="J2650" s="247"/>
      <c r="K2650" s="60"/>
    </row>
    <row r="2651" spans="2:11" x14ac:dyDescent="0.2">
      <c r="B2651" s="51"/>
      <c r="C2651" s="81"/>
      <c r="D2651" s="81"/>
      <c r="E2651" s="81"/>
      <c r="F2651" s="100"/>
      <c r="G2651" s="247"/>
      <c r="H2651" s="247"/>
      <c r="I2651" s="247"/>
      <c r="J2651" s="247"/>
      <c r="K2651" s="60"/>
    </row>
    <row r="2652" spans="2:11" x14ac:dyDescent="0.2">
      <c r="B2652" s="51"/>
      <c r="C2652" s="81"/>
      <c r="D2652" s="81"/>
      <c r="E2652" s="81"/>
      <c r="F2652" s="100"/>
      <c r="G2652" s="247"/>
      <c r="H2652" s="247"/>
      <c r="I2652" s="247"/>
      <c r="J2652" s="247"/>
      <c r="K2652" s="60"/>
    </row>
    <row r="2653" spans="2:11" x14ac:dyDescent="0.2">
      <c r="B2653" s="51"/>
      <c r="C2653" s="81"/>
      <c r="D2653" s="81"/>
      <c r="E2653" s="81"/>
      <c r="F2653" s="100"/>
      <c r="G2653" s="247"/>
      <c r="H2653" s="247"/>
      <c r="I2653" s="247"/>
      <c r="J2653" s="247"/>
      <c r="K2653" s="60"/>
    </row>
    <row r="2654" spans="2:11" x14ac:dyDescent="0.2">
      <c r="B2654" s="51"/>
      <c r="C2654" s="81"/>
      <c r="D2654" s="81"/>
      <c r="E2654" s="81"/>
      <c r="F2654" s="100"/>
      <c r="G2654" s="247"/>
      <c r="H2654" s="247"/>
      <c r="I2654" s="247"/>
      <c r="J2654" s="247"/>
      <c r="K2654" s="60"/>
    </row>
    <row r="2655" spans="2:11" x14ac:dyDescent="0.2">
      <c r="B2655" s="51"/>
      <c r="C2655" s="81"/>
      <c r="D2655" s="81"/>
      <c r="E2655" s="81"/>
      <c r="F2655" s="100"/>
      <c r="G2655" s="247"/>
      <c r="H2655" s="247"/>
      <c r="I2655" s="247"/>
      <c r="J2655" s="247"/>
      <c r="K2655" s="60"/>
    </row>
    <row r="2656" spans="2:11" x14ac:dyDescent="0.2">
      <c r="B2656" s="51"/>
      <c r="C2656" s="81"/>
      <c r="D2656" s="81"/>
      <c r="E2656" s="81"/>
      <c r="F2656" s="100"/>
      <c r="G2656" s="247"/>
      <c r="H2656" s="247"/>
      <c r="I2656" s="247"/>
      <c r="J2656" s="247"/>
      <c r="K2656" s="60"/>
    </row>
    <row r="2657" spans="2:11" x14ac:dyDescent="0.2">
      <c r="B2657" s="51"/>
      <c r="C2657" s="81"/>
      <c r="D2657" s="81"/>
      <c r="E2657" s="81"/>
      <c r="F2657" s="100"/>
      <c r="G2657" s="247"/>
      <c r="H2657" s="247"/>
      <c r="I2657" s="247"/>
      <c r="J2657" s="247"/>
      <c r="K2657" s="60"/>
    </row>
    <row r="2658" spans="2:11" x14ac:dyDescent="0.2">
      <c r="B2658" s="51"/>
      <c r="C2658" s="81"/>
      <c r="D2658" s="81"/>
      <c r="E2658" s="81"/>
      <c r="F2658" s="100"/>
      <c r="G2658" s="247"/>
      <c r="H2658" s="247"/>
      <c r="I2658" s="247"/>
      <c r="J2658" s="247"/>
      <c r="K2658" s="60"/>
    </row>
    <row r="2659" spans="2:11" x14ac:dyDescent="0.2">
      <c r="B2659" s="51"/>
      <c r="C2659" s="81"/>
      <c r="D2659" s="81"/>
      <c r="E2659" s="81"/>
      <c r="F2659" s="100"/>
      <c r="G2659" s="247"/>
      <c r="H2659" s="247"/>
      <c r="I2659" s="247"/>
      <c r="J2659" s="247"/>
      <c r="K2659" s="60"/>
    </row>
    <row r="2660" spans="2:11" x14ac:dyDescent="0.2">
      <c r="B2660" s="51"/>
      <c r="C2660" s="81"/>
      <c r="D2660" s="81"/>
      <c r="E2660" s="81"/>
      <c r="F2660" s="100"/>
      <c r="G2660" s="247"/>
      <c r="H2660" s="247"/>
      <c r="I2660" s="247"/>
      <c r="J2660" s="247"/>
      <c r="K2660" s="60"/>
    </row>
    <row r="2661" spans="2:11" x14ac:dyDescent="0.2">
      <c r="B2661" s="51"/>
      <c r="C2661" s="81"/>
      <c r="D2661" s="81"/>
      <c r="E2661" s="81"/>
      <c r="F2661" s="100"/>
      <c r="G2661" s="247"/>
      <c r="H2661" s="247"/>
      <c r="I2661" s="247"/>
      <c r="J2661" s="247"/>
      <c r="K2661" s="60"/>
    </row>
    <row r="2662" spans="2:11" x14ac:dyDescent="0.2">
      <c r="B2662" s="51"/>
      <c r="C2662" s="81"/>
      <c r="D2662" s="81"/>
      <c r="E2662" s="81"/>
      <c r="F2662" s="100"/>
      <c r="G2662" s="247"/>
      <c r="H2662" s="247"/>
      <c r="I2662" s="247"/>
      <c r="J2662" s="247"/>
      <c r="K2662" s="60"/>
    </row>
    <row r="2663" spans="2:11" x14ac:dyDescent="0.2">
      <c r="B2663" s="51"/>
      <c r="C2663" s="81"/>
      <c r="D2663" s="81"/>
      <c r="E2663" s="81"/>
      <c r="F2663" s="100"/>
      <c r="G2663" s="247"/>
      <c r="H2663" s="247"/>
      <c r="I2663" s="247"/>
      <c r="J2663" s="247"/>
      <c r="K2663" s="60"/>
    </row>
    <row r="2664" spans="2:11" x14ac:dyDescent="0.2">
      <c r="B2664" s="51"/>
      <c r="C2664" s="81"/>
      <c r="D2664" s="81"/>
      <c r="E2664" s="81"/>
      <c r="F2664" s="100"/>
      <c r="G2664" s="247"/>
      <c r="H2664" s="247"/>
      <c r="I2664" s="247"/>
      <c r="J2664" s="247"/>
      <c r="K2664" s="60"/>
    </row>
    <row r="2665" spans="2:11" x14ac:dyDescent="0.2">
      <c r="B2665" s="51"/>
      <c r="C2665" s="81"/>
      <c r="D2665" s="81"/>
      <c r="E2665" s="81"/>
      <c r="F2665" s="100"/>
      <c r="G2665" s="247"/>
      <c r="H2665" s="247"/>
      <c r="I2665" s="247"/>
      <c r="J2665" s="247"/>
      <c r="K2665" s="60"/>
    </row>
    <row r="2666" spans="2:11" x14ac:dyDescent="0.2">
      <c r="B2666" s="51"/>
      <c r="C2666" s="81"/>
      <c r="D2666" s="81"/>
      <c r="E2666" s="81"/>
      <c r="F2666" s="100"/>
      <c r="G2666" s="247"/>
      <c r="H2666" s="247"/>
      <c r="I2666" s="247"/>
      <c r="J2666" s="247"/>
      <c r="K2666" s="60"/>
    </row>
    <row r="2667" spans="2:11" x14ac:dyDescent="0.2">
      <c r="B2667" s="51"/>
      <c r="C2667" s="81"/>
      <c r="D2667" s="81"/>
      <c r="E2667" s="81"/>
      <c r="F2667" s="100"/>
      <c r="G2667" s="247"/>
      <c r="H2667" s="247"/>
      <c r="I2667" s="247"/>
      <c r="J2667" s="247"/>
      <c r="K2667" s="60"/>
    </row>
    <row r="2668" spans="2:11" x14ac:dyDescent="0.2">
      <c r="B2668" s="51"/>
      <c r="C2668" s="81"/>
      <c r="D2668" s="81"/>
      <c r="E2668" s="81"/>
      <c r="F2668" s="100"/>
      <c r="G2668" s="247"/>
      <c r="H2668" s="247"/>
      <c r="I2668" s="247"/>
      <c r="J2668" s="247"/>
      <c r="K2668" s="60"/>
    </row>
    <row r="2669" spans="2:11" x14ac:dyDescent="0.2">
      <c r="B2669" s="51"/>
      <c r="C2669" s="81"/>
      <c r="D2669" s="81"/>
      <c r="E2669" s="81"/>
      <c r="F2669" s="100"/>
      <c r="G2669" s="247"/>
      <c r="H2669" s="247"/>
      <c r="I2669" s="247"/>
      <c r="J2669" s="247"/>
      <c r="K2669" s="60"/>
    </row>
    <row r="2670" spans="2:11" x14ac:dyDescent="0.2">
      <c r="B2670" s="51"/>
      <c r="C2670" s="81"/>
      <c r="D2670" s="81"/>
      <c r="E2670" s="81"/>
      <c r="F2670" s="100"/>
      <c r="G2670" s="247"/>
      <c r="H2670" s="247"/>
      <c r="I2670" s="247"/>
      <c r="J2670" s="247"/>
      <c r="K2670" s="60"/>
    </row>
    <row r="2671" spans="2:11" x14ac:dyDescent="0.2">
      <c r="B2671" s="51"/>
      <c r="C2671" s="81"/>
      <c r="D2671" s="81"/>
      <c r="E2671" s="81"/>
      <c r="F2671" s="100"/>
      <c r="G2671" s="247"/>
      <c r="H2671" s="247"/>
      <c r="I2671" s="247"/>
      <c r="J2671" s="247"/>
      <c r="K2671" s="60"/>
    </row>
    <row r="2672" spans="2:11" x14ac:dyDescent="0.2">
      <c r="B2672" s="51"/>
      <c r="C2672" s="81"/>
      <c r="D2672" s="81"/>
      <c r="E2672" s="81"/>
      <c r="F2672" s="100"/>
      <c r="G2672" s="247"/>
      <c r="H2672" s="247"/>
      <c r="I2672" s="247"/>
      <c r="J2672" s="247"/>
      <c r="K2672" s="60"/>
    </row>
    <row r="2673" spans="2:11" x14ac:dyDescent="0.2">
      <c r="B2673" s="51"/>
      <c r="C2673" s="81"/>
      <c r="D2673" s="81"/>
      <c r="E2673" s="81"/>
      <c r="F2673" s="100"/>
      <c r="G2673" s="247"/>
      <c r="H2673" s="247"/>
      <c r="I2673" s="247"/>
      <c r="J2673" s="247"/>
      <c r="K2673" s="60"/>
    </row>
    <row r="2674" spans="2:11" x14ac:dyDescent="0.2">
      <c r="B2674" s="51"/>
      <c r="C2674" s="81"/>
      <c r="D2674" s="81"/>
      <c r="E2674" s="81"/>
      <c r="F2674" s="100"/>
      <c r="G2674" s="247"/>
      <c r="H2674" s="247"/>
      <c r="I2674" s="247"/>
      <c r="J2674" s="247"/>
      <c r="K2674" s="60"/>
    </row>
    <row r="2675" spans="2:11" x14ac:dyDescent="0.2">
      <c r="B2675" s="51"/>
      <c r="C2675" s="81"/>
      <c r="D2675" s="81"/>
      <c r="E2675" s="81"/>
      <c r="F2675" s="100"/>
      <c r="G2675" s="247"/>
      <c r="H2675" s="247"/>
      <c r="I2675" s="247"/>
      <c r="J2675" s="247"/>
      <c r="K2675" s="60"/>
    </row>
    <row r="2676" spans="2:11" x14ac:dyDescent="0.2">
      <c r="B2676" s="51"/>
      <c r="C2676" s="81"/>
      <c r="D2676" s="81"/>
      <c r="E2676" s="81"/>
      <c r="F2676" s="100"/>
      <c r="G2676" s="247"/>
      <c r="H2676" s="247"/>
      <c r="I2676" s="247"/>
      <c r="J2676" s="247"/>
      <c r="K2676" s="60"/>
    </row>
    <row r="2677" spans="2:11" x14ac:dyDescent="0.2">
      <c r="B2677" s="51"/>
      <c r="C2677" s="81"/>
      <c r="D2677" s="81"/>
      <c r="E2677" s="81"/>
      <c r="F2677" s="100"/>
      <c r="G2677" s="247"/>
      <c r="H2677" s="247"/>
      <c r="I2677" s="247"/>
      <c r="J2677" s="247"/>
      <c r="K2677" s="60"/>
    </row>
    <row r="2678" spans="2:11" x14ac:dyDescent="0.2">
      <c r="B2678" s="51"/>
      <c r="C2678" s="81"/>
      <c r="D2678" s="81"/>
      <c r="E2678" s="81"/>
      <c r="F2678" s="100"/>
      <c r="G2678" s="247"/>
      <c r="H2678" s="247"/>
      <c r="I2678" s="247"/>
      <c r="J2678" s="247"/>
      <c r="K2678" s="60"/>
    </row>
    <row r="2679" spans="2:11" x14ac:dyDescent="0.2">
      <c r="B2679" s="51"/>
      <c r="C2679" s="81"/>
      <c r="D2679" s="81"/>
      <c r="E2679" s="81"/>
      <c r="F2679" s="100"/>
      <c r="G2679" s="247"/>
      <c r="H2679" s="247"/>
      <c r="I2679" s="247"/>
      <c r="J2679" s="247"/>
      <c r="K2679" s="60"/>
    </row>
    <row r="2680" spans="2:11" x14ac:dyDescent="0.2">
      <c r="B2680" s="51"/>
      <c r="C2680" s="81"/>
      <c r="D2680" s="81"/>
      <c r="E2680" s="81"/>
      <c r="F2680" s="100"/>
      <c r="G2680" s="247"/>
      <c r="H2680" s="247"/>
      <c r="I2680" s="247"/>
      <c r="J2680" s="247"/>
      <c r="K2680" s="60"/>
    </row>
    <row r="2681" spans="2:11" x14ac:dyDescent="0.2">
      <c r="B2681" s="51"/>
      <c r="C2681" s="81"/>
      <c r="D2681" s="81"/>
      <c r="E2681" s="81"/>
      <c r="F2681" s="100"/>
      <c r="G2681" s="247"/>
      <c r="H2681" s="247"/>
      <c r="I2681" s="247"/>
      <c r="J2681" s="247"/>
      <c r="K2681" s="60"/>
    </row>
    <row r="2682" spans="2:11" x14ac:dyDescent="0.2">
      <c r="B2682" s="51"/>
      <c r="C2682" s="81"/>
      <c r="D2682" s="81"/>
      <c r="E2682" s="81"/>
      <c r="F2682" s="100"/>
      <c r="G2682" s="247"/>
      <c r="H2682" s="247"/>
      <c r="I2682" s="247"/>
      <c r="J2682" s="247"/>
      <c r="K2682" s="60"/>
    </row>
    <row r="2683" spans="2:11" x14ac:dyDescent="0.2">
      <c r="B2683" s="51"/>
      <c r="C2683" s="81"/>
      <c r="D2683" s="81"/>
      <c r="E2683" s="81"/>
      <c r="F2683" s="100"/>
      <c r="G2683" s="247"/>
      <c r="H2683" s="247"/>
      <c r="I2683" s="247"/>
      <c r="J2683" s="247"/>
      <c r="K2683" s="60"/>
    </row>
    <row r="2684" spans="2:11" x14ac:dyDescent="0.2">
      <c r="B2684" s="51"/>
      <c r="C2684" s="81"/>
      <c r="D2684" s="81"/>
      <c r="E2684" s="81"/>
      <c r="F2684" s="100"/>
      <c r="G2684" s="247"/>
      <c r="H2684" s="247"/>
      <c r="I2684" s="247"/>
      <c r="J2684" s="247"/>
      <c r="K2684" s="60"/>
    </row>
    <row r="2685" spans="2:11" x14ac:dyDescent="0.2">
      <c r="B2685" s="51"/>
      <c r="C2685" s="81"/>
      <c r="D2685" s="81"/>
      <c r="E2685" s="81"/>
      <c r="F2685" s="100"/>
      <c r="G2685" s="247"/>
      <c r="H2685" s="247"/>
      <c r="I2685" s="247"/>
      <c r="J2685" s="247"/>
      <c r="K2685" s="60"/>
    </row>
    <row r="2686" spans="2:11" x14ac:dyDescent="0.2">
      <c r="B2686" s="51"/>
      <c r="C2686" s="81"/>
      <c r="D2686" s="81"/>
      <c r="E2686" s="81"/>
      <c r="F2686" s="100"/>
      <c r="G2686" s="247"/>
      <c r="H2686" s="247"/>
      <c r="I2686" s="247"/>
      <c r="J2686" s="247"/>
      <c r="K2686" s="60"/>
    </row>
    <row r="2687" spans="2:11" x14ac:dyDescent="0.2">
      <c r="B2687" s="51"/>
      <c r="C2687" s="81"/>
      <c r="D2687" s="81"/>
      <c r="E2687" s="81"/>
      <c r="F2687" s="100"/>
      <c r="G2687" s="247"/>
      <c r="H2687" s="247"/>
      <c r="I2687" s="247"/>
      <c r="J2687" s="247"/>
      <c r="K2687" s="60"/>
    </row>
    <row r="2688" spans="2:11" x14ac:dyDescent="0.2">
      <c r="B2688" s="51"/>
      <c r="C2688" s="81"/>
      <c r="D2688" s="81"/>
      <c r="E2688" s="81"/>
      <c r="F2688" s="100"/>
      <c r="G2688" s="247"/>
      <c r="H2688" s="247"/>
      <c r="I2688" s="247"/>
      <c r="J2688" s="247"/>
      <c r="K2688" s="60"/>
    </row>
    <row r="2689" spans="2:11" x14ac:dyDescent="0.2">
      <c r="B2689" s="51"/>
      <c r="C2689" s="81"/>
      <c r="D2689" s="81"/>
      <c r="E2689" s="81"/>
      <c r="F2689" s="100"/>
      <c r="G2689" s="247"/>
      <c r="H2689" s="247"/>
      <c r="I2689" s="247"/>
      <c r="J2689" s="247"/>
      <c r="K2689" s="60"/>
    </row>
    <row r="2690" spans="2:11" x14ac:dyDescent="0.2">
      <c r="B2690" s="51"/>
      <c r="C2690" s="81"/>
      <c r="D2690" s="81"/>
      <c r="E2690" s="81"/>
      <c r="F2690" s="100"/>
      <c r="G2690" s="247"/>
      <c r="H2690" s="247"/>
      <c r="I2690" s="247"/>
      <c r="J2690" s="247"/>
      <c r="K2690" s="60"/>
    </row>
    <row r="2691" spans="2:11" x14ac:dyDescent="0.2">
      <c r="B2691" s="51"/>
      <c r="C2691" s="81"/>
      <c r="D2691" s="81"/>
      <c r="E2691" s="81"/>
      <c r="F2691" s="100"/>
      <c r="G2691" s="247"/>
      <c r="H2691" s="247"/>
      <c r="I2691" s="247"/>
      <c r="J2691" s="247"/>
      <c r="K2691" s="60"/>
    </row>
    <row r="2692" spans="2:11" x14ac:dyDescent="0.2">
      <c r="B2692" s="51"/>
      <c r="C2692" s="81"/>
      <c r="D2692" s="81"/>
      <c r="E2692" s="81"/>
      <c r="F2692" s="100"/>
      <c r="G2692" s="247"/>
      <c r="H2692" s="247"/>
      <c r="I2692" s="247"/>
      <c r="J2692" s="247"/>
      <c r="K2692" s="60"/>
    </row>
    <row r="2693" spans="2:11" x14ac:dyDescent="0.2">
      <c r="B2693" s="51"/>
      <c r="C2693" s="81"/>
      <c r="D2693" s="81"/>
      <c r="E2693" s="81"/>
      <c r="F2693" s="100"/>
      <c r="G2693" s="247"/>
      <c r="H2693" s="247"/>
      <c r="I2693" s="247"/>
      <c r="J2693" s="247"/>
      <c r="K2693" s="60"/>
    </row>
    <row r="2694" spans="2:11" x14ac:dyDescent="0.2">
      <c r="B2694" s="51"/>
      <c r="C2694" s="81"/>
      <c r="D2694" s="81"/>
      <c r="E2694" s="81"/>
      <c r="F2694" s="100"/>
      <c r="G2694" s="247"/>
      <c r="H2694" s="247"/>
      <c r="I2694" s="247"/>
      <c r="J2694" s="247"/>
      <c r="K2694" s="60"/>
    </row>
    <row r="2695" spans="2:11" x14ac:dyDescent="0.2">
      <c r="B2695" s="51"/>
      <c r="C2695" s="81"/>
      <c r="D2695" s="81"/>
      <c r="E2695" s="81"/>
      <c r="F2695" s="100"/>
      <c r="G2695" s="247"/>
      <c r="H2695" s="247"/>
      <c r="I2695" s="247"/>
      <c r="J2695" s="247"/>
      <c r="K2695" s="60"/>
    </row>
    <row r="2696" spans="2:11" x14ac:dyDescent="0.2">
      <c r="B2696" s="51"/>
      <c r="C2696" s="81"/>
      <c r="D2696" s="81"/>
      <c r="E2696" s="81"/>
      <c r="F2696" s="100"/>
      <c r="G2696" s="247"/>
      <c r="H2696" s="247"/>
      <c r="I2696" s="247"/>
      <c r="J2696" s="247"/>
      <c r="K2696" s="60"/>
    </row>
    <row r="2697" spans="2:11" x14ac:dyDescent="0.2">
      <c r="B2697" s="51"/>
      <c r="C2697" s="81"/>
      <c r="D2697" s="81"/>
      <c r="E2697" s="81"/>
      <c r="F2697" s="100"/>
      <c r="G2697" s="247"/>
      <c r="H2697" s="247"/>
      <c r="I2697" s="247"/>
      <c r="J2697" s="247"/>
      <c r="K2697" s="60"/>
    </row>
    <row r="2698" spans="2:11" x14ac:dyDescent="0.2">
      <c r="B2698" s="51"/>
      <c r="C2698" s="81"/>
      <c r="D2698" s="81"/>
      <c r="E2698" s="81"/>
      <c r="F2698" s="100"/>
      <c r="G2698" s="247"/>
      <c r="H2698" s="247"/>
      <c r="I2698" s="247"/>
      <c r="J2698" s="247"/>
      <c r="K2698" s="60"/>
    </row>
    <row r="2699" spans="2:11" x14ac:dyDescent="0.2">
      <c r="B2699" s="51"/>
      <c r="C2699" s="81"/>
      <c r="D2699" s="81"/>
      <c r="E2699" s="81"/>
      <c r="F2699" s="100"/>
      <c r="G2699" s="247"/>
      <c r="H2699" s="247"/>
      <c r="I2699" s="247"/>
      <c r="J2699" s="247"/>
      <c r="K2699" s="60"/>
    </row>
    <row r="2700" spans="2:11" x14ac:dyDescent="0.2">
      <c r="B2700" s="51"/>
      <c r="C2700" s="81"/>
      <c r="D2700" s="81"/>
      <c r="E2700" s="81"/>
      <c r="F2700" s="100"/>
      <c r="G2700" s="247"/>
      <c r="H2700" s="247"/>
      <c r="I2700" s="247"/>
      <c r="J2700" s="247"/>
      <c r="K2700" s="60"/>
    </row>
    <row r="2701" spans="2:11" x14ac:dyDescent="0.2">
      <c r="B2701" s="51"/>
      <c r="C2701" s="81"/>
      <c r="D2701" s="81"/>
      <c r="E2701" s="81"/>
      <c r="F2701" s="100"/>
      <c r="G2701" s="247"/>
      <c r="H2701" s="247"/>
      <c r="I2701" s="247"/>
      <c r="J2701" s="247"/>
      <c r="K2701" s="60"/>
    </row>
    <row r="2702" spans="2:11" x14ac:dyDescent="0.2">
      <c r="B2702" s="51"/>
      <c r="C2702" s="81"/>
      <c r="D2702" s="81"/>
      <c r="E2702" s="81"/>
      <c r="F2702" s="100"/>
      <c r="G2702" s="247"/>
      <c r="H2702" s="247"/>
      <c r="I2702" s="247"/>
      <c r="J2702" s="247"/>
      <c r="K2702" s="60"/>
    </row>
    <row r="2703" spans="2:11" x14ac:dyDescent="0.2">
      <c r="B2703" s="51"/>
      <c r="C2703" s="81"/>
      <c r="D2703" s="81"/>
      <c r="E2703" s="81"/>
      <c r="F2703" s="100"/>
      <c r="G2703" s="247"/>
      <c r="H2703" s="247"/>
      <c r="I2703" s="247"/>
      <c r="J2703" s="247"/>
      <c r="K2703" s="60"/>
    </row>
    <row r="2704" spans="2:11" x14ac:dyDescent="0.2">
      <c r="B2704" s="51"/>
      <c r="C2704" s="81"/>
      <c r="D2704" s="81"/>
      <c r="E2704" s="81"/>
      <c r="F2704" s="100"/>
      <c r="G2704" s="247"/>
      <c r="H2704" s="247"/>
      <c r="I2704" s="247"/>
      <c r="J2704" s="247"/>
      <c r="K2704" s="60"/>
    </row>
    <row r="2705" spans="2:11" x14ac:dyDescent="0.2">
      <c r="B2705" s="51"/>
      <c r="C2705" s="81"/>
      <c r="D2705" s="81"/>
      <c r="E2705" s="81"/>
      <c r="F2705" s="100"/>
      <c r="G2705" s="247"/>
      <c r="H2705" s="247"/>
      <c r="I2705" s="247"/>
      <c r="J2705" s="247"/>
      <c r="K2705" s="60"/>
    </row>
    <row r="2706" spans="2:11" x14ac:dyDescent="0.2">
      <c r="B2706" s="51"/>
      <c r="C2706" s="81"/>
      <c r="D2706" s="81"/>
      <c r="E2706" s="81"/>
      <c r="F2706" s="100"/>
      <c r="G2706" s="247"/>
      <c r="H2706" s="247"/>
      <c r="I2706" s="247"/>
      <c r="J2706" s="247"/>
      <c r="K2706" s="60"/>
    </row>
    <row r="2707" spans="2:11" x14ac:dyDescent="0.2">
      <c r="B2707" s="51"/>
      <c r="C2707" s="81"/>
      <c r="D2707" s="81"/>
      <c r="E2707" s="81"/>
      <c r="F2707" s="100"/>
      <c r="G2707" s="247"/>
      <c r="H2707" s="247"/>
      <c r="I2707" s="247"/>
      <c r="J2707" s="247"/>
      <c r="K2707" s="60"/>
    </row>
    <row r="2708" spans="2:11" x14ac:dyDescent="0.2">
      <c r="B2708" s="51"/>
      <c r="C2708" s="81"/>
      <c r="D2708" s="81"/>
      <c r="E2708" s="81"/>
      <c r="F2708" s="100"/>
      <c r="G2708" s="247"/>
      <c r="H2708" s="247"/>
      <c r="I2708" s="247"/>
      <c r="J2708" s="247"/>
      <c r="K2708" s="60"/>
    </row>
    <row r="2709" spans="2:11" x14ac:dyDescent="0.2">
      <c r="B2709" s="51"/>
      <c r="C2709" s="81"/>
      <c r="D2709" s="81"/>
      <c r="E2709" s="81"/>
      <c r="F2709" s="100"/>
      <c r="G2709" s="247"/>
      <c r="H2709" s="247"/>
      <c r="I2709" s="247"/>
      <c r="J2709" s="247"/>
      <c r="K2709" s="60"/>
    </row>
    <row r="2710" spans="2:11" x14ac:dyDescent="0.2">
      <c r="B2710" s="51"/>
      <c r="C2710" s="81"/>
      <c r="D2710" s="81"/>
      <c r="E2710" s="81"/>
      <c r="F2710" s="100"/>
      <c r="G2710" s="247"/>
      <c r="H2710" s="247"/>
      <c r="I2710" s="247"/>
      <c r="J2710" s="247"/>
      <c r="K2710" s="60"/>
    </row>
    <row r="2711" spans="2:11" x14ac:dyDescent="0.2">
      <c r="B2711" s="51"/>
      <c r="C2711" s="81"/>
      <c r="D2711" s="81"/>
      <c r="E2711" s="81"/>
      <c r="F2711" s="100"/>
      <c r="G2711" s="247"/>
      <c r="H2711" s="247"/>
      <c r="I2711" s="247"/>
      <c r="J2711" s="247"/>
      <c r="K2711" s="60"/>
    </row>
    <row r="2712" spans="2:11" x14ac:dyDescent="0.2">
      <c r="B2712" s="51"/>
      <c r="C2712" s="81"/>
      <c r="D2712" s="81"/>
      <c r="E2712" s="81"/>
      <c r="F2712" s="100"/>
      <c r="G2712" s="247"/>
      <c r="H2712" s="247"/>
      <c r="I2712" s="247"/>
      <c r="J2712" s="247"/>
      <c r="K2712" s="60"/>
    </row>
    <row r="2713" spans="2:11" x14ac:dyDescent="0.2">
      <c r="B2713" s="51"/>
      <c r="C2713" s="81"/>
      <c r="D2713" s="81"/>
      <c r="E2713" s="81"/>
      <c r="F2713" s="100"/>
      <c r="G2713" s="247"/>
      <c r="H2713" s="247"/>
      <c r="I2713" s="247"/>
      <c r="J2713" s="247"/>
      <c r="K2713" s="60"/>
    </row>
    <row r="2714" spans="2:11" x14ac:dyDescent="0.2">
      <c r="B2714" s="51"/>
      <c r="C2714" s="81"/>
      <c r="D2714" s="81"/>
      <c r="E2714" s="81"/>
      <c r="F2714" s="100"/>
      <c r="G2714" s="247"/>
      <c r="H2714" s="247"/>
      <c r="I2714" s="247"/>
      <c r="J2714" s="247"/>
      <c r="K2714" s="60"/>
    </row>
    <row r="2715" spans="2:11" x14ac:dyDescent="0.2">
      <c r="B2715" s="51"/>
      <c r="C2715" s="81"/>
      <c r="D2715" s="81"/>
      <c r="E2715" s="81"/>
      <c r="F2715" s="100"/>
      <c r="G2715" s="247"/>
      <c r="H2715" s="247"/>
      <c r="I2715" s="247"/>
      <c r="J2715" s="247"/>
      <c r="K2715" s="60"/>
    </row>
    <row r="2716" spans="2:11" x14ac:dyDescent="0.2">
      <c r="B2716" s="51"/>
      <c r="C2716" s="81"/>
      <c r="D2716" s="81"/>
      <c r="E2716" s="81"/>
      <c r="F2716" s="100"/>
      <c r="G2716" s="247"/>
      <c r="H2716" s="247"/>
      <c r="I2716" s="247"/>
      <c r="J2716" s="247"/>
      <c r="K2716" s="60"/>
    </row>
    <row r="2717" spans="2:11" x14ac:dyDescent="0.2">
      <c r="B2717" s="51"/>
      <c r="C2717" s="81"/>
      <c r="D2717" s="81"/>
      <c r="E2717" s="81"/>
      <c r="F2717" s="100"/>
      <c r="G2717" s="247"/>
      <c r="H2717" s="247"/>
      <c r="I2717" s="247"/>
      <c r="J2717" s="247"/>
      <c r="K2717" s="60"/>
    </row>
    <row r="2718" spans="2:11" x14ac:dyDescent="0.2">
      <c r="B2718" s="51"/>
      <c r="C2718" s="81"/>
      <c r="D2718" s="81"/>
      <c r="E2718" s="81"/>
      <c r="F2718" s="100"/>
      <c r="G2718" s="247"/>
      <c r="H2718" s="247"/>
      <c r="I2718" s="247"/>
      <c r="J2718" s="247"/>
      <c r="K2718" s="60"/>
    </row>
    <row r="2719" spans="2:11" x14ac:dyDescent="0.2">
      <c r="B2719" s="51"/>
      <c r="C2719" s="81"/>
      <c r="D2719" s="81"/>
      <c r="E2719" s="81"/>
      <c r="F2719" s="100"/>
      <c r="G2719" s="247"/>
      <c r="H2719" s="247"/>
      <c r="I2719" s="247"/>
      <c r="J2719" s="247"/>
      <c r="K2719" s="60"/>
    </row>
    <row r="2720" spans="2:11" x14ac:dyDescent="0.2">
      <c r="B2720" s="51"/>
      <c r="C2720" s="81"/>
      <c r="D2720" s="81"/>
      <c r="E2720" s="81"/>
      <c r="F2720" s="100"/>
      <c r="G2720" s="247"/>
      <c r="H2720" s="247"/>
      <c r="I2720" s="247"/>
      <c r="J2720" s="247"/>
      <c r="K2720" s="60"/>
    </row>
    <row r="2721" spans="2:11" x14ac:dyDescent="0.2">
      <c r="B2721" s="51"/>
      <c r="C2721" s="81"/>
      <c r="D2721" s="81"/>
      <c r="E2721" s="81"/>
      <c r="F2721" s="100"/>
      <c r="G2721" s="247"/>
      <c r="H2721" s="247"/>
      <c r="I2721" s="247"/>
      <c r="J2721" s="247"/>
      <c r="K2721" s="60"/>
    </row>
    <row r="2722" spans="2:11" x14ac:dyDescent="0.2">
      <c r="B2722" s="51"/>
      <c r="C2722" s="81"/>
      <c r="D2722" s="81"/>
      <c r="E2722" s="81"/>
      <c r="F2722" s="100"/>
      <c r="G2722" s="247"/>
      <c r="H2722" s="247"/>
      <c r="I2722" s="247"/>
      <c r="J2722" s="247"/>
      <c r="K2722" s="60"/>
    </row>
    <row r="2723" spans="2:11" x14ac:dyDescent="0.2">
      <c r="B2723" s="51"/>
      <c r="C2723" s="81"/>
      <c r="D2723" s="81"/>
      <c r="E2723" s="81"/>
      <c r="F2723" s="100"/>
      <c r="G2723" s="247"/>
      <c r="H2723" s="247"/>
      <c r="I2723" s="247"/>
      <c r="J2723" s="247"/>
      <c r="K2723" s="60"/>
    </row>
    <row r="2724" spans="2:11" x14ac:dyDescent="0.2">
      <c r="B2724" s="51"/>
      <c r="C2724" s="81"/>
      <c r="D2724" s="81"/>
      <c r="E2724" s="81"/>
      <c r="F2724" s="100"/>
      <c r="G2724" s="247"/>
      <c r="H2724" s="247"/>
      <c r="I2724" s="247"/>
      <c r="J2724" s="247"/>
      <c r="K2724" s="60"/>
    </row>
    <row r="2725" spans="2:11" x14ac:dyDescent="0.2">
      <c r="B2725" s="51"/>
      <c r="C2725" s="81"/>
      <c r="D2725" s="81"/>
      <c r="E2725" s="81"/>
      <c r="F2725" s="100"/>
      <c r="G2725" s="247"/>
      <c r="H2725" s="247"/>
      <c r="I2725" s="247"/>
      <c r="J2725" s="247"/>
      <c r="K2725" s="60"/>
    </row>
    <row r="2726" spans="2:11" x14ac:dyDescent="0.2">
      <c r="B2726" s="51"/>
      <c r="C2726" s="81"/>
      <c r="D2726" s="81"/>
      <c r="E2726" s="81"/>
      <c r="F2726" s="100"/>
      <c r="G2726" s="247"/>
      <c r="H2726" s="247"/>
      <c r="I2726" s="247"/>
      <c r="J2726" s="247"/>
      <c r="K2726" s="60"/>
    </row>
    <row r="2727" spans="2:11" x14ac:dyDescent="0.2">
      <c r="B2727" s="51"/>
      <c r="C2727" s="81"/>
      <c r="D2727" s="81"/>
      <c r="E2727" s="81"/>
      <c r="F2727" s="100"/>
      <c r="G2727" s="247"/>
      <c r="H2727" s="247"/>
      <c r="I2727" s="247"/>
      <c r="J2727" s="247"/>
      <c r="K2727" s="60"/>
    </row>
    <row r="2728" spans="2:11" x14ac:dyDescent="0.2">
      <c r="B2728" s="51"/>
      <c r="C2728" s="81"/>
      <c r="D2728" s="81"/>
      <c r="E2728" s="81"/>
      <c r="F2728" s="100"/>
      <c r="G2728" s="247"/>
      <c r="H2728" s="247"/>
      <c r="I2728" s="247"/>
      <c r="J2728" s="247"/>
      <c r="K2728" s="60"/>
    </row>
    <row r="2729" spans="2:11" x14ac:dyDescent="0.2">
      <c r="B2729" s="51"/>
      <c r="C2729" s="81"/>
      <c r="D2729" s="81"/>
      <c r="E2729" s="81"/>
      <c r="F2729" s="100"/>
      <c r="G2729" s="247"/>
      <c r="H2729" s="247"/>
      <c r="I2729" s="247"/>
      <c r="J2729" s="247"/>
      <c r="K2729" s="60"/>
    </row>
    <row r="2730" spans="2:11" x14ac:dyDescent="0.2">
      <c r="B2730" s="51"/>
      <c r="C2730" s="81"/>
      <c r="D2730" s="81"/>
      <c r="E2730" s="81"/>
      <c r="F2730" s="100"/>
      <c r="G2730" s="247"/>
      <c r="H2730" s="247"/>
      <c r="I2730" s="247"/>
      <c r="J2730" s="247"/>
      <c r="K2730" s="60"/>
    </row>
    <row r="2731" spans="2:11" x14ac:dyDescent="0.2">
      <c r="B2731" s="51"/>
      <c r="C2731" s="81"/>
      <c r="D2731" s="81"/>
      <c r="E2731" s="81"/>
      <c r="F2731" s="100"/>
      <c r="G2731" s="247"/>
      <c r="H2731" s="247"/>
      <c r="I2731" s="247"/>
      <c r="J2731" s="247"/>
      <c r="K2731" s="60"/>
    </row>
    <row r="2732" spans="2:11" x14ac:dyDescent="0.2">
      <c r="B2732" s="51"/>
      <c r="C2732" s="81"/>
      <c r="D2732" s="81"/>
      <c r="E2732" s="81"/>
      <c r="F2732" s="100"/>
      <c r="G2732" s="247"/>
      <c r="H2732" s="247"/>
      <c r="I2732" s="247"/>
      <c r="J2732" s="247"/>
      <c r="K2732" s="60"/>
    </row>
    <row r="2733" spans="2:11" x14ac:dyDescent="0.2">
      <c r="B2733" s="51"/>
      <c r="C2733" s="81"/>
      <c r="D2733" s="81"/>
      <c r="E2733" s="81"/>
      <c r="F2733" s="100"/>
      <c r="G2733" s="247"/>
      <c r="H2733" s="247"/>
      <c r="I2733" s="247"/>
      <c r="J2733" s="247"/>
      <c r="K2733" s="60"/>
    </row>
    <row r="2734" spans="2:11" x14ac:dyDescent="0.2">
      <c r="B2734" s="51"/>
      <c r="C2734" s="81"/>
      <c r="D2734" s="81"/>
      <c r="E2734" s="81"/>
      <c r="F2734" s="100"/>
      <c r="G2734" s="247"/>
      <c r="H2734" s="247"/>
      <c r="I2734" s="247"/>
      <c r="J2734" s="247"/>
      <c r="K2734" s="60"/>
    </row>
    <row r="2735" spans="2:11" x14ac:dyDescent="0.2">
      <c r="B2735" s="51"/>
      <c r="C2735" s="81"/>
      <c r="D2735" s="81"/>
      <c r="E2735" s="81"/>
      <c r="F2735" s="100"/>
      <c r="G2735" s="247"/>
      <c r="H2735" s="247"/>
      <c r="I2735" s="247"/>
      <c r="J2735" s="247"/>
      <c r="K2735" s="60"/>
    </row>
    <row r="2736" spans="2:11" x14ac:dyDescent="0.2">
      <c r="B2736" s="51"/>
      <c r="C2736" s="81"/>
      <c r="D2736" s="81"/>
      <c r="E2736" s="81"/>
      <c r="F2736" s="100"/>
      <c r="G2736" s="247"/>
      <c r="H2736" s="247"/>
      <c r="I2736" s="247"/>
      <c r="J2736" s="247"/>
      <c r="K2736" s="60"/>
    </row>
    <row r="2737" spans="2:11" x14ac:dyDescent="0.2">
      <c r="B2737" s="51"/>
      <c r="C2737" s="81"/>
      <c r="D2737" s="81"/>
      <c r="E2737" s="81"/>
      <c r="F2737" s="100"/>
      <c r="G2737" s="247"/>
      <c r="H2737" s="247"/>
      <c r="I2737" s="247"/>
      <c r="J2737" s="247"/>
      <c r="K2737" s="60"/>
    </row>
    <row r="2738" spans="2:11" x14ac:dyDescent="0.2">
      <c r="B2738" s="51"/>
      <c r="C2738" s="81"/>
      <c r="D2738" s="81"/>
      <c r="E2738" s="81"/>
      <c r="F2738" s="100"/>
      <c r="G2738" s="247"/>
      <c r="H2738" s="247"/>
      <c r="I2738" s="247"/>
      <c r="J2738" s="247"/>
      <c r="K2738" s="60"/>
    </row>
    <row r="2739" spans="2:11" x14ac:dyDescent="0.2">
      <c r="B2739" s="51"/>
      <c r="C2739" s="81"/>
      <c r="D2739" s="81"/>
      <c r="E2739" s="81"/>
      <c r="F2739" s="100"/>
      <c r="G2739" s="247"/>
      <c r="H2739" s="247"/>
      <c r="I2739" s="247"/>
      <c r="J2739" s="247"/>
      <c r="K2739" s="60"/>
    </row>
    <row r="2740" spans="2:11" x14ac:dyDescent="0.2">
      <c r="B2740" s="51"/>
      <c r="C2740" s="81"/>
      <c r="D2740" s="81"/>
      <c r="E2740" s="81"/>
      <c r="F2740" s="100"/>
      <c r="G2740" s="247"/>
      <c r="H2740" s="247"/>
      <c r="I2740" s="247"/>
      <c r="J2740" s="247"/>
      <c r="K2740" s="60"/>
    </row>
    <row r="2741" spans="2:11" x14ac:dyDescent="0.2">
      <c r="B2741" s="51"/>
      <c r="C2741" s="81"/>
      <c r="D2741" s="81"/>
      <c r="E2741" s="81"/>
      <c r="F2741" s="100"/>
      <c r="G2741" s="247"/>
      <c r="H2741" s="247"/>
      <c r="I2741" s="247"/>
      <c r="J2741" s="247"/>
      <c r="K2741" s="60"/>
    </row>
    <row r="2742" spans="2:11" x14ac:dyDescent="0.2">
      <c r="B2742" s="51"/>
      <c r="C2742" s="81"/>
      <c r="D2742" s="81"/>
      <c r="E2742" s="81"/>
      <c r="F2742" s="100"/>
      <c r="G2742" s="247"/>
      <c r="H2742" s="247"/>
      <c r="I2742" s="247"/>
      <c r="J2742" s="247"/>
      <c r="K2742" s="60"/>
    </row>
    <row r="2743" spans="2:11" x14ac:dyDescent="0.2">
      <c r="B2743" s="51"/>
      <c r="C2743" s="81"/>
      <c r="D2743" s="81"/>
      <c r="E2743" s="81"/>
      <c r="F2743" s="100"/>
      <c r="G2743" s="247"/>
      <c r="H2743" s="247"/>
      <c r="I2743" s="247"/>
      <c r="J2743" s="247"/>
      <c r="K2743" s="60"/>
    </row>
    <row r="2744" spans="2:11" x14ac:dyDescent="0.2">
      <c r="B2744" s="51"/>
      <c r="C2744" s="81"/>
      <c r="D2744" s="81"/>
      <c r="E2744" s="81"/>
      <c r="F2744" s="100"/>
      <c r="G2744" s="247"/>
      <c r="H2744" s="247"/>
      <c r="I2744" s="247"/>
      <c r="J2744" s="247"/>
      <c r="K2744" s="60"/>
    </row>
    <row r="2745" spans="2:11" x14ac:dyDescent="0.2">
      <c r="B2745" s="51"/>
      <c r="C2745" s="81"/>
      <c r="D2745" s="81"/>
      <c r="E2745" s="81"/>
      <c r="F2745" s="100"/>
      <c r="G2745" s="247"/>
      <c r="H2745" s="247"/>
      <c r="I2745" s="247"/>
      <c r="J2745" s="247"/>
      <c r="K2745" s="60"/>
    </row>
    <row r="2746" spans="2:11" x14ac:dyDescent="0.2">
      <c r="B2746" s="51"/>
      <c r="C2746" s="81"/>
      <c r="D2746" s="81"/>
      <c r="E2746" s="81"/>
      <c r="F2746" s="100"/>
      <c r="G2746" s="247"/>
      <c r="H2746" s="247"/>
      <c r="I2746" s="247"/>
      <c r="J2746" s="247"/>
      <c r="K2746" s="60"/>
    </row>
    <row r="2747" spans="2:11" x14ac:dyDescent="0.2">
      <c r="B2747" s="51"/>
      <c r="C2747" s="81"/>
      <c r="D2747" s="81"/>
      <c r="E2747" s="81"/>
      <c r="F2747" s="100"/>
      <c r="G2747" s="247"/>
      <c r="H2747" s="247"/>
      <c r="I2747" s="247"/>
      <c r="J2747" s="247"/>
      <c r="K2747" s="60"/>
    </row>
    <row r="2748" spans="2:11" x14ac:dyDescent="0.2">
      <c r="B2748" s="51"/>
      <c r="C2748" s="81"/>
      <c r="D2748" s="81"/>
      <c r="E2748" s="81"/>
      <c r="F2748" s="100"/>
      <c r="G2748" s="247"/>
      <c r="H2748" s="247"/>
      <c r="I2748" s="247"/>
      <c r="J2748" s="247"/>
      <c r="K2748" s="60"/>
    </row>
    <row r="2749" spans="2:11" x14ac:dyDescent="0.2">
      <c r="B2749" s="51"/>
      <c r="C2749" s="81"/>
      <c r="D2749" s="81"/>
      <c r="E2749" s="81"/>
      <c r="F2749" s="100"/>
      <c r="G2749" s="247"/>
      <c r="H2749" s="247"/>
      <c r="I2749" s="247"/>
      <c r="J2749" s="247"/>
      <c r="K2749" s="60"/>
    </row>
    <row r="2750" spans="2:11" x14ac:dyDescent="0.2">
      <c r="B2750" s="51"/>
      <c r="C2750" s="81"/>
      <c r="D2750" s="81"/>
      <c r="E2750" s="81"/>
      <c r="F2750" s="100"/>
      <c r="G2750" s="247"/>
      <c r="H2750" s="247"/>
      <c r="I2750" s="247"/>
      <c r="J2750" s="247"/>
      <c r="K2750" s="60"/>
    </row>
    <row r="2751" spans="2:11" x14ac:dyDescent="0.2">
      <c r="B2751" s="51"/>
      <c r="C2751" s="81"/>
      <c r="D2751" s="81"/>
      <c r="E2751" s="81"/>
      <c r="F2751" s="100"/>
      <c r="G2751" s="247"/>
      <c r="H2751" s="247"/>
      <c r="I2751" s="247"/>
      <c r="J2751" s="247"/>
      <c r="K2751" s="60"/>
    </row>
    <row r="2752" spans="2:11" x14ac:dyDescent="0.2">
      <c r="B2752" s="51"/>
      <c r="C2752" s="81"/>
      <c r="D2752" s="81"/>
      <c r="E2752" s="81"/>
      <c r="F2752" s="100"/>
      <c r="G2752" s="247"/>
      <c r="H2752" s="247"/>
      <c r="I2752" s="247"/>
      <c r="J2752" s="247"/>
      <c r="K2752" s="60"/>
    </row>
    <row r="2753" spans="2:11" x14ac:dyDescent="0.2">
      <c r="B2753" s="51"/>
      <c r="C2753" s="81"/>
      <c r="D2753" s="81"/>
      <c r="E2753" s="81"/>
      <c r="F2753" s="100"/>
      <c r="G2753" s="247"/>
      <c r="H2753" s="247"/>
      <c r="I2753" s="247"/>
      <c r="J2753" s="247"/>
      <c r="K2753" s="60"/>
    </row>
    <row r="2754" spans="2:11" x14ac:dyDescent="0.2">
      <c r="B2754" s="51"/>
      <c r="C2754" s="81"/>
      <c r="D2754" s="81"/>
      <c r="E2754" s="81"/>
      <c r="F2754" s="100"/>
      <c r="G2754" s="247"/>
      <c r="H2754" s="247"/>
      <c r="I2754" s="247"/>
      <c r="J2754" s="247"/>
      <c r="K2754" s="60"/>
    </row>
    <row r="2755" spans="2:11" x14ac:dyDescent="0.2">
      <c r="B2755" s="51"/>
      <c r="C2755" s="81"/>
      <c r="D2755" s="81"/>
      <c r="E2755" s="81"/>
      <c r="F2755" s="100"/>
      <c r="G2755" s="247"/>
      <c r="H2755" s="247"/>
      <c r="I2755" s="247"/>
      <c r="J2755" s="247"/>
      <c r="K2755" s="60"/>
    </row>
    <row r="2756" spans="2:11" x14ac:dyDescent="0.2">
      <c r="B2756" s="51"/>
      <c r="C2756" s="81"/>
      <c r="D2756" s="81"/>
      <c r="E2756" s="81"/>
      <c r="F2756" s="100"/>
      <c r="G2756" s="247"/>
      <c r="H2756" s="247"/>
      <c r="I2756" s="247"/>
      <c r="J2756" s="247"/>
      <c r="K2756" s="60"/>
    </row>
    <row r="2757" spans="2:11" x14ac:dyDescent="0.2">
      <c r="B2757" s="51"/>
      <c r="C2757" s="81"/>
      <c r="D2757" s="81"/>
      <c r="E2757" s="81"/>
      <c r="F2757" s="100"/>
      <c r="G2757" s="247"/>
      <c r="H2757" s="247"/>
      <c r="I2757" s="247"/>
      <c r="J2757" s="247"/>
      <c r="K2757" s="60"/>
    </row>
    <row r="2758" spans="2:11" x14ac:dyDescent="0.2">
      <c r="B2758" s="51"/>
      <c r="C2758" s="81"/>
      <c r="D2758" s="81"/>
      <c r="E2758" s="81"/>
      <c r="F2758" s="100"/>
      <c r="G2758" s="247"/>
      <c r="H2758" s="247"/>
      <c r="I2758" s="247"/>
      <c r="J2758" s="247"/>
      <c r="K2758" s="60"/>
    </row>
    <row r="2759" spans="2:11" x14ac:dyDescent="0.2">
      <c r="B2759" s="51"/>
      <c r="C2759" s="81"/>
      <c r="D2759" s="81"/>
      <c r="E2759" s="81"/>
      <c r="F2759" s="100"/>
      <c r="G2759" s="247"/>
      <c r="H2759" s="247"/>
      <c r="I2759" s="247"/>
      <c r="J2759" s="247"/>
      <c r="K2759" s="60"/>
    </row>
    <row r="2760" spans="2:11" x14ac:dyDescent="0.2">
      <c r="B2760" s="51"/>
      <c r="C2760" s="81"/>
      <c r="D2760" s="81"/>
      <c r="E2760" s="81"/>
      <c r="F2760" s="100"/>
      <c r="G2760" s="247"/>
      <c r="H2760" s="247"/>
      <c r="I2760" s="247"/>
      <c r="J2760" s="247"/>
      <c r="K2760" s="60"/>
    </row>
    <row r="2761" spans="2:11" x14ac:dyDescent="0.2">
      <c r="B2761" s="51"/>
      <c r="C2761" s="81"/>
      <c r="D2761" s="81"/>
      <c r="E2761" s="81"/>
      <c r="F2761" s="100"/>
      <c r="G2761" s="247"/>
      <c r="H2761" s="247"/>
      <c r="I2761" s="247"/>
      <c r="J2761" s="247"/>
      <c r="K2761" s="60"/>
    </row>
    <row r="2762" spans="2:11" x14ac:dyDescent="0.2">
      <c r="B2762" s="51"/>
      <c r="C2762" s="81"/>
      <c r="D2762" s="81"/>
      <c r="E2762" s="81"/>
      <c r="F2762" s="100"/>
      <c r="G2762" s="247"/>
      <c r="H2762" s="247"/>
      <c r="I2762" s="247"/>
      <c r="J2762" s="247"/>
      <c r="K2762" s="60"/>
    </row>
    <row r="2763" spans="2:11" x14ac:dyDescent="0.2">
      <c r="B2763" s="51"/>
      <c r="C2763" s="81"/>
      <c r="D2763" s="81"/>
      <c r="E2763" s="81"/>
      <c r="F2763" s="100"/>
      <c r="G2763" s="247"/>
      <c r="H2763" s="247"/>
      <c r="I2763" s="247"/>
      <c r="J2763" s="247"/>
      <c r="K2763" s="60"/>
    </row>
    <row r="2764" spans="2:11" x14ac:dyDescent="0.2">
      <c r="B2764" s="51"/>
      <c r="C2764" s="81"/>
      <c r="D2764" s="81"/>
      <c r="E2764" s="81"/>
      <c r="F2764" s="100"/>
      <c r="G2764" s="247"/>
      <c r="H2764" s="247"/>
      <c r="I2764" s="247"/>
      <c r="J2764" s="247"/>
      <c r="K2764" s="60"/>
    </row>
    <row r="2765" spans="2:11" x14ac:dyDescent="0.2">
      <c r="B2765" s="51"/>
      <c r="C2765" s="81"/>
      <c r="D2765" s="81"/>
      <c r="E2765" s="81"/>
      <c r="F2765" s="100"/>
      <c r="G2765" s="247"/>
      <c r="H2765" s="247"/>
      <c r="I2765" s="247"/>
      <c r="J2765" s="247"/>
      <c r="K2765" s="60"/>
    </row>
    <row r="2766" spans="2:11" x14ac:dyDescent="0.2">
      <c r="B2766" s="51"/>
      <c r="C2766" s="81"/>
      <c r="D2766" s="81"/>
      <c r="E2766" s="81"/>
      <c r="F2766" s="100"/>
      <c r="G2766" s="247"/>
      <c r="H2766" s="247"/>
      <c r="I2766" s="247"/>
      <c r="J2766" s="247"/>
      <c r="K2766" s="60"/>
    </row>
    <row r="2767" spans="2:11" x14ac:dyDescent="0.2">
      <c r="B2767" s="51"/>
      <c r="C2767" s="81"/>
      <c r="D2767" s="81"/>
      <c r="E2767" s="81"/>
      <c r="F2767" s="100"/>
      <c r="G2767" s="247"/>
      <c r="H2767" s="247"/>
      <c r="I2767" s="247"/>
      <c r="J2767" s="247"/>
      <c r="K2767" s="60"/>
    </row>
    <row r="2768" spans="2:11" x14ac:dyDescent="0.2">
      <c r="B2768" s="51"/>
      <c r="C2768" s="81"/>
      <c r="D2768" s="81"/>
      <c r="E2768" s="81"/>
      <c r="F2768" s="100"/>
      <c r="G2768" s="247"/>
      <c r="H2768" s="247"/>
      <c r="I2768" s="247"/>
      <c r="J2768" s="247"/>
      <c r="K2768" s="60"/>
    </row>
    <row r="2769" spans="2:11" x14ac:dyDescent="0.2">
      <c r="B2769" s="51"/>
      <c r="C2769" s="81"/>
      <c r="D2769" s="81"/>
      <c r="E2769" s="81"/>
      <c r="F2769" s="100"/>
      <c r="G2769" s="247"/>
      <c r="H2769" s="247"/>
      <c r="I2769" s="247"/>
      <c r="J2769" s="247"/>
      <c r="K2769" s="60"/>
    </row>
    <row r="2770" spans="2:11" x14ac:dyDescent="0.2">
      <c r="B2770" s="51"/>
      <c r="C2770" s="81"/>
      <c r="D2770" s="81"/>
      <c r="E2770" s="81"/>
      <c r="F2770" s="100"/>
      <c r="G2770" s="247"/>
      <c r="H2770" s="247"/>
      <c r="I2770" s="247"/>
      <c r="J2770" s="247"/>
      <c r="K2770" s="60"/>
    </row>
    <row r="2771" spans="2:11" x14ac:dyDescent="0.2">
      <c r="B2771" s="51"/>
      <c r="C2771" s="81"/>
      <c r="D2771" s="81"/>
      <c r="E2771" s="81"/>
      <c r="F2771" s="100"/>
      <c r="G2771" s="247"/>
      <c r="H2771" s="247"/>
      <c r="I2771" s="247"/>
      <c r="J2771" s="247"/>
      <c r="K2771" s="60"/>
    </row>
    <row r="2772" spans="2:11" x14ac:dyDescent="0.2">
      <c r="B2772" s="51"/>
      <c r="C2772" s="81"/>
      <c r="D2772" s="81"/>
      <c r="E2772" s="81"/>
      <c r="F2772" s="100"/>
      <c r="G2772" s="247"/>
      <c r="H2772" s="247"/>
      <c r="I2772" s="247"/>
      <c r="J2772" s="247"/>
      <c r="K2772" s="60"/>
    </row>
    <row r="2773" spans="2:11" x14ac:dyDescent="0.2">
      <c r="B2773" s="51"/>
      <c r="C2773" s="81"/>
      <c r="D2773" s="81"/>
      <c r="E2773" s="81"/>
      <c r="F2773" s="100"/>
      <c r="G2773" s="247"/>
      <c r="H2773" s="247"/>
      <c r="I2773" s="247"/>
      <c r="J2773" s="247"/>
      <c r="K2773" s="60"/>
    </row>
    <row r="2774" spans="2:11" x14ac:dyDescent="0.2">
      <c r="B2774" s="51"/>
      <c r="C2774" s="81"/>
      <c r="D2774" s="81"/>
      <c r="E2774" s="81"/>
      <c r="F2774" s="100"/>
      <c r="G2774" s="247"/>
      <c r="H2774" s="247"/>
      <c r="I2774" s="247"/>
      <c r="J2774" s="247"/>
      <c r="K2774" s="60"/>
    </row>
    <row r="2775" spans="2:11" x14ac:dyDescent="0.2">
      <c r="B2775" s="51"/>
      <c r="C2775" s="81"/>
      <c r="D2775" s="81"/>
      <c r="E2775" s="81"/>
      <c r="F2775" s="100"/>
      <c r="G2775" s="247"/>
      <c r="H2775" s="247"/>
      <c r="I2775" s="247"/>
      <c r="J2775" s="247"/>
      <c r="K2775" s="60"/>
    </row>
    <row r="2776" spans="2:11" x14ac:dyDescent="0.2">
      <c r="B2776" s="51"/>
      <c r="C2776" s="81"/>
      <c r="D2776" s="81"/>
      <c r="E2776" s="81"/>
      <c r="F2776" s="100"/>
      <c r="G2776" s="247"/>
      <c r="H2776" s="247"/>
      <c r="I2776" s="247"/>
      <c r="J2776" s="247"/>
      <c r="K2776" s="60"/>
    </row>
    <row r="2777" spans="2:11" x14ac:dyDescent="0.2">
      <c r="B2777" s="51"/>
      <c r="C2777" s="81"/>
      <c r="D2777" s="81"/>
      <c r="E2777" s="81"/>
      <c r="F2777" s="100"/>
      <c r="G2777" s="247"/>
      <c r="H2777" s="247"/>
      <c r="I2777" s="247"/>
      <c r="J2777" s="247"/>
      <c r="K2777" s="60"/>
    </row>
    <row r="2778" spans="2:11" x14ac:dyDescent="0.2">
      <c r="B2778" s="51"/>
      <c r="C2778" s="81"/>
      <c r="D2778" s="81"/>
      <c r="E2778" s="81"/>
      <c r="F2778" s="100"/>
      <c r="G2778" s="247"/>
      <c r="H2778" s="247"/>
      <c r="I2778" s="247"/>
      <c r="J2778" s="247"/>
      <c r="K2778" s="60"/>
    </row>
    <row r="2779" spans="2:11" x14ac:dyDescent="0.2">
      <c r="B2779" s="51"/>
      <c r="C2779" s="81"/>
      <c r="D2779" s="81"/>
      <c r="E2779" s="81"/>
      <c r="F2779" s="100"/>
      <c r="G2779" s="247"/>
      <c r="H2779" s="247"/>
      <c r="I2779" s="247"/>
      <c r="J2779" s="247"/>
      <c r="K2779" s="60"/>
    </row>
    <row r="2780" spans="2:11" x14ac:dyDescent="0.2">
      <c r="B2780" s="51"/>
      <c r="C2780" s="81"/>
      <c r="D2780" s="81"/>
      <c r="E2780" s="81"/>
      <c r="F2780" s="100"/>
      <c r="G2780" s="247"/>
      <c r="H2780" s="247"/>
      <c r="I2780" s="247"/>
      <c r="J2780" s="247"/>
      <c r="K2780" s="60"/>
    </row>
    <row r="2781" spans="2:11" x14ac:dyDescent="0.2">
      <c r="B2781" s="51"/>
      <c r="C2781" s="81"/>
      <c r="D2781" s="81"/>
      <c r="E2781" s="81"/>
      <c r="F2781" s="100"/>
      <c r="G2781" s="247"/>
      <c r="H2781" s="247"/>
      <c r="I2781" s="247"/>
      <c r="J2781" s="247"/>
      <c r="K2781" s="60"/>
    </row>
    <row r="2782" spans="2:11" x14ac:dyDescent="0.2">
      <c r="B2782" s="51"/>
      <c r="C2782" s="81"/>
      <c r="D2782" s="81"/>
      <c r="E2782" s="81"/>
      <c r="F2782" s="100"/>
      <c r="G2782" s="247"/>
      <c r="H2782" s="247"/>
      <c r="I2782" s="247"/>
      <c r="J2782" s="247"/>
      <c r="K2782" s="60"/>
    </row>
    <row r="2783" spans="2:11" x14ac:dyDescent="0.2">
      <c r="B2783" s="51"/>
      <c r="C2783" s="81"/>
      <c r="D2783" s="81"/>
      <c r="E2783" s="81"/>
      <c r="F2783" s="100"/>
      <c r="G2783" s="247"/>
      <c r="H2783" s="247"/>
      <c r="I2783" s="247"/>
      <c r="J2783" s="247"/>
      <c r="K2783" s="60"/>
    </row>
    <row r="2784" spans="2:11" x14ac:dyDescent="0.2">
      <c r="B2784" s="51"/>
      <c r="C2784" s="81"/>
      <c r="D2784" s="81"/>
      <c r="E2784" s="81"/>
      <c r="F2784" s="100"/>
      <c r="G2784" s="247"/>
      <c r="H2784" s="247"/>
      <c r="I2784" s="247"/>
      <c r="J2784" s="247"/>
      <c r="K2784" s="60"/>
    </row>
    <row r="2785" spans="2:11" x14ac:dyDescent="0.2">
      <c r="B2785" s="51"/>
      <c r="C2785" s="81"/>
      <c r="D2785" s="81"/>
      <c r="E2785" s="81"/>
      <c r="F2785" s="100"/>
      <c r="G2785" s="247"/>
      <c r="H2785" s="247"/>
      <c r="I2785" s="247"/>
      <c r="J2785" s="247"/>
      <c r="K2785" s="60"/>
    </row>
    <row r="2786" spans="2:11" x14ac:dyDescent="0.2">
      <c r="B2786" s="51"/>
      <c r="C2786" s="81"/>
      <c r="D2786" s="81"/>
      <c r="E2786" s="81"/>
      <c r="F2786" s="100"/>
      <c r="G2786" s="247"/>
      <c r="H2786" s="247"/>
      <c r="I2786" s="247"/>
      <c r="J2786" s="247"/>
      <c r="K2786" s="60"/>
    </row>
    <row r="2787" spans="2:11" x14ac:dyDescent="0.2">
      <c r="B2787" s="51"/>
      <c r="C2787" s="81"/>
      <c r="D2787" s="81"/>
      <c r="E2787" s="81"/>
      <c r="F2787" s="100"/>
      <c r="G2787" s="247"/>
      <c r="H2787" s="247"/>
      <c r="I2787" s="247"/>
      <c r="J2787" s="247"/>
      <c r="K2787" s="60"/>
    </row>
    <row r="2788" spans="2:11" x14ac:dyDescent="0.2">
      <c r="B2788" s="51"/>
      <c r="C2788" s="81"/>
      <c r="D2788" s="81"/>
      <c r="E2788" s="81"/>
      <c r="F2788" s="100"/>
      <c r="G2788" s="247"/>
      <c r="H2788" s="247"/>
      <c r="I2788" s="247"/>
      <c r="J2788" s="247"/>
      <c r="K2788" s="60"/>
    </row>
    <row r="2789" spans="2:11" x14ac:dyDescent="0.2">
      <c r="B2789" s="51"/>
      <c r="C2789" s="81"/>
      <c r="D2789" s="81"/>
      <c r="E2789" s="81"/>
      <c r="F2789" s="100"/>
      <c r="G2789" s="247"/>
      <c r="H2789" s="247"/>
      <c r="I2789" s="247"/>
      <c r="J2789" s="247"/>
      <c r="K2789" s="60"/>
    </row>
    <row r="2790" spans="2:11" x14ac:dyDescent="0.2">
      <c r="B2790" s="51"/>
      <c r="C2790" s="81"/>
      <c r="D2790" s="81"/>
      <c r="E2790" s="81"/>
      <c r="F2790" s="100"/>
      <c r="G2790" s="247"/>
      <c r="H2790" s="247"/>
      <c r="I2790" s="247"/>
      <c r="J2790" s="247"/>
      <c r="K2790" s="60"/>
    </row>
    <row r="2791" spans="2:11" x14ac:dyDescent="0.2">
      <c r="B2791" s="51"/>
      <c r="C2791" s="81"/>
      <c r="D2791" s="81"/>
      <c r="E2791" s="81"/>
      <c r="F2791" s="100"/>
      <c r="G2791" s="247"/>
      <c r="H2791" s="247"/>
      <c r="I2791" s="247"/>
      <c r="J2791" s="247"/>
      <c r="K2791" s="60"/>
    </row>
    <row r="2792" spans="2:11" x14ac:dyDescent="0.2">
      <c r="B2792" s="51"/>
      <c r="C2792" s="81"/>
      <c r="D2792" s="81"/>
      <c r="E2792" s="81"/>
      <c r="F2792" s="100"/>
      <c r="G2792" s="247"/>
      <c r="H2792" s="247"/>
      <c r="I2792" s="247"/>
      <c r="J2792" s="247"/>
      <c r="K2792" s="60"/>
    </row>
    <row r="2793" spans="2:11" x14ac:dyDescent="0.2">
      <c r="B2793" s="51"/>
      <c r="C2793" s="81"/>
      <c r="D2793" s="81"/>
      <c r="E2793" s="81"/>
      <c r="F2793" s="100"/>
      <c r="G2793" s="247"/>
      <c r="H2793" s="247"/>
      <c r="I2793" s="247"/>
      <c r="J2793" s="247"/>
      <c r="K2793" s="60"/>
    </row>
    <row r="2794" spans="2:11" x14ac:dyDescent="0.2">
      <c r="B2794" s="51"/>
      <c r="C2794" s="81"/>
      <c r="D2794" s="81"/>
      <c r="E2794" s="81"/>
      <c r="F2794" s="100"/>
      <c r="G2794" s="247"/>
      <c r="H2794" s="247"/>
      <c r="I2794" s="247"/>
      <c r="J2794" s="247"/>
      <c r="K2794" s="60"/>
    </row>
    <row r="2795" spans="2:11" x14ac:dyDescent="0.2">
      <c r="B2795" s="51"/>
      <c r="C2795" s="81"/>
      <c r="D2795" s="81"/>
      <c r="E2795" s="81"/>
      <c r="F2795" s="100"/>
      <c r="G2795" s="247"/>
      <c r="H2795" s="247"/>
      <c r="I2795" s="247"/>
      <c r="J2795" s="247"/>
      <c r="K2795" s="60"/>
    </row>
    <row r="2796" spans="2:11" x14ac:dyDescent="0.2">
      <c r="B2796" s="51"/>
      <c r="C2796" s="81"/>
      <c r="D2796" s="81"/>
      <c r="E2796" s="81"/>
      <c r="F2796" s="100"/>
      <c r="G2796" s="247"/>
      <c r="H2796" s="247"/>
      <c r="I2796" s="247"/>
      <c r="J2796" s="247"/>
      <c r="K2796" s="60"/>
    </row>
    <row r="2797" spans="2:11" x14ac:dyDescent="0.2">
      <c r="B2797" s="51"/>
      <c r="C2797" s="81"/>
      <c r="D2797" s="81"/>
      <c r="E2797" s="81"/>
      <c r="F2797" s="100"/>
      <c r="G2797" s="247"/>
      <c r="H2797" s="247"/>
      <c r="I2797" s="247"/>
      <c r="J2797" s="247"/>
      <c r="K2797" s="60"/>
    </row>
    <row r="2798" spans="2:11" x14ac:dyDescent="0.2">
      <c r="B2798" s="51"/>
      <c r="C2798" s="81"/>
      <c r="D2798" s="81"/>
      <c r="E2798" s="81"/>
      <c r="F2798" s="100"/>
      <c r="G2798" s="247"/>
      <c r="H2798" s="247"/>
      <c r="I2798" s="247"/>
      <c r="J2798" s="247"/>
      <c r="K2798" s="60"/>
    </row>
    <row r="2799" spans="2:11" x14ac:dyDescent="0.2">
      <c r="B2799" s="51"/>
      <c r="C2799" s="81"/>
      <c r="D2799" s="81"/>
      <c r="E2799" s="81"/>
      <c r="F2799" s="100"/>
      <c r="G2799" s="247"/>
      <c r="H2799" s="247"/>
      <c r="I2799" s="247"/>
      <c r="J2799" s="247"/>
      <c r="K2799" s="60"/>
    </row>
    <row r="2800" spans="2:11" x14ac:dyDescent="0.2">
      <c r="B2800" s="51"/>
      <c r="C2800" s="81"/>
      <c r="D2800" s="81"/>
      <c r="E2800" s="81"/>
      <c r="F2800" s="100"/>
      <c r="G2800" s="247"/>
      <c r="H2800" s="247"/>
      <c r="I2800" s="247"/>
      <c r="J2800" s="247"/>
      <c r="K2800" s="60"/>
    </row>
    <row r="2801" spans="2:11" x14ac:dyDescent="0.2">
      <c r="B2801" s="51"/>
      <c r="C2801" s="81"/>
      <c r="D2801" s="81"/>
      <c r="E2801" s="81"/>
      <c r="F2801" s="100"/>
      <c r="G2801" s="247"/>
      <c r="H2801" s="247"/>
      <c r="I2801" s="247"/>
      <c r="J2801" s="247"/>
      <c r="K2801" s="60"/>
    </row>
    <row r="2802" spans="2:11" x14ac:dyDescent="0.2">
      <c r="B2802" s="51"/>
      <c r="C2802" s="81"/>
      <c r="D2802" s="81"/>
      <c r="E2802" s="81"/>
      <c r="F2802" s="100"/>
      <c r="G2802" s="247"/>
      <c r="H2802" s="247"/>
      <c r="I2802" s="247"/>
      <c r="J2802" s="247"/>
      <c r="K2802" s="60"/>
    </row>
    <row r="2803" spans="2:11" x14ac:dyDescent="0.2">
      <c r="B2803" s="51"/>
      <c r="C2803" s="81"/>
      <c r="D2803" s="81"/>
      <c r="E2803" s="81"/>
      <c r="F2803" s="100"/>
      <c r="G2803" s="247"/>
      <c r="H2803" s="247"/>
      <c r="I2803" s="247"/>
      <c r="J2803" s="247"/>
      <c r="K2803" s="60"/>
    </row>
    <row r="2804" spans="2:11" x14ac:dyDescent="0.2">
      <c r="B2804" s="51"/>
      <c r="C2804" s="81"/>
      <c r="D2804" s="81"/>
      <c r="E2804" s="81"/>
      <c r="F2804" s="100"/>
      <c r="G2804" s="247"/>
      <c r="H2804" s="247"/>
      <c r="I2804" s="247"/>
      <c r="J2804" s="247"/>
      <c r="K2804" s="60"/>
    </row>
    <row r="2805" spans="2:11" x14ac:dyDescent="0.2">
      <c r="B2805" s="51"/>
      <c r="C2805" s="81"/>
      <c r="D2805" s="81"/>
      <c r="E2805" s="81"/>
      <c r="F2805" s="100"/>
      <c r="G2805" s="247"/>
      <c r="H2805" s="247"/>
      <c r="I2805" s="247"/>
      <c r="J2805" s="247"/>
      <c r="K2805" s="60"/>
    </row>
    <row r="2806" spans="2:11" x14ac:dyDescent="0.2">
      <c r="B2806" s="51"/>
      <c r="C2806" s="81"/>
      <c r="D2806" s="81"/>
      <c r="E2806" s="81"/>
      <c r="F2806" s="100"/>
      <c r="G2806" s="247"/>
      <c r="H2806" s="247"/>
      <c r="I2806" s="247"/>
      <c r="J2806" s="247"/>
      <c r="K2806" s="60"/>
    </row>
    <row r="2807" spans="2:11" x14ac:dyDescent="0.2">
      <c r="B2807" s="51"/>
      <c r="C2807" s="81"/>
      <c r="D2807" s="81"/>
      <c r="E2807" s="81"/>
      <c r="F2807" s="100"/>
      <c r="G2807" s="247"/>
      <c r="H2807" s="247"/>
      <c r="I2807" s="247"/>
      <c r="J2807" s="247"/>
      <c r="K2807" s="60"/>
    </row>
    <row r="2808" spans="2:11" x14ac:dyDescent="0.2">
      <c r="B2808" s="51"/>
      <c r="C2808" s="81"/>
      <c r="D2808" s="81"/>
      <c r="E2808" s="81"/>
      <c r="F2808" s="100"/>
      <c r="G2808" s="247"/>
      <c r="H2808" s="247"/>
      <c r="I2808" s="247"/>
      <c r="J2808" s="247"/>
      <c r="K2808" s="60"/>
    </row>
    <row r="2809" spans="2:11" x14ac:dyDescent="0.2">
      <c r="B2809" s="51"/>
      <c r="C2809" s="81"/>
      <c r="D2809" s="81"/>
      <c r="E2809" s="81"/>
      <c r="F2809" s="100"/>
      <c r="G2809" s="247"/>
      <c r="H2809" s="247"/>
      <c r="I2809" s="247"/>
      <c r="J2809" s="247"/>
      <c r="K2809" s="60"/>
    </row>
    <row r="2810" spans="2:11" x14ac:dyDescent="0.2">
      <c r="B2810" s="51"/>
      <c r="C2810" s="81"/>
      <c r="D2810" s="81"/>
      <c r="E2810" s="81"/>
      <c r="F2810" s="100"/>
      <c r="G2810" s="247"/>
      <c r="H2810" s="247"/>
      <c r="I2810" s="247"/>
      <c r="J2810" s="247"/>
      <c r="K2810" s="60"/>
    </row>
    <row r="2811" spans="2:11" x14ac:dyDescent="0.2">
      <c r="B2811" s="51"/>
      <c r="C2811" s="81"/>
      <c r="D2811" s="81"/>
      <c r="E2811" s="81"/>
      <c r="F2811" s="100"/>
      <c r="G2811" s="247"/>
      <c r="H2811" s="247"/>
      <c r="I2811" s="247"/>
      <c r="J2811" s="247"/>
      <c r="K2811" s="60"/>
    </row>
    <row r="2812" spans="2:11" x14ac:dyDescent="0.2">
      <c r="B2812" s="51"/>
      <c r="C2812" s="81"/>
      <c r="D2812" s="81"/>
      <c r="E2812" s="81"/>
      <c r="F2812" s="100"/>
      <c r="G2812" s="247"/>
      <c r="H2812" s="247"/>
      <c r="I2812" s="247"/>
      <c r="J2812" s="247"/>
      <c r="K2812" s="60"/>
    </row>
    <row r="2813" spans="2:11" x14ac:dyDescent="0.2">
      <c r="B2813" s="51"/>
      <c r="C2813" s="81"/>
      <c r="D2813" s="81"/>
      <c r="E2813" s="81"/>
      <c r="F2813" s="100"/>
      <c r="G2813" s="247"/>
      <c r="H2813" s="247"/>
      <c r="I2813" s="247"/>
      <c r="J2813" s="247"/>
      <c r="K2813" s="60"/>
    </row>
    <row r="2814" spans="2:11" x14ac:dyDescent="0.2">
      <c r="B2814" s="51"/>
      <c r="C2814" s="81"/>
      <c r="D2814" s="81"/>
      <c r="E2814" s="81"/>
      <c r="F2814" s="100"/>
      <c r="G2814" s="247"/>
      <c r="H2814" s="247"/>
      <c r="I2814" s="247"/>
      <c r="J2814" s="247"/>
      <c r="K2814" s="60"/>
    </row>
    <row r="2815" spans="2:11" x14ac:dyDescent="0.2">
      <c r="B2815" s="51"/>
      <c r="C2815" s="81"/>
      <c r="D2815" s="81"/>
      <c r="E2815" s="81"/>
      <c r="F2815" s="100"/>
      <c r="G2815" s="247"/>
      <c r="H2815" s="247"/>
      <c r="I2815" s="247"/>
      <c r="J2815" s="247"/>
      <c r="K2815" s="60"/>
    </row>
    <row r="2816" spans="2:11" x14ac:dyDescent="0.2">
      <c r="B2816" s="51"/>
      <c r="C2816" s="81"/>
      <c r="D2816" s="81"/>
      <c r="E2816" s="81"/>
      <c r="F2816" s="100"/>
      <c r="G2816" s="247"/>
      <c r="H2816" s="247"/>
      <c r="I2816" s="247"/>
      <c r="J2816" s="247"/>
      <c r="K2816" s="60"/>
    </row>
    <row r="2817" spans="2:11" x14ac:dyDescent="0.2">
      <c r="B2817" s="51"/>
      <c r="C2817" s="81"/>
      <c r="D2817" s="81"/>
      <c r="E2817" s="81"/>
      <c r="F2817" s="100"/>
      <c r="G2817" s="247"/>
      <c r="H2817" s="247"/>
      <c r="I2817" s="247"/>
      <c r="J2817" s="247"/>
      <c r="K2817" s="60"/>
    </row>
    <row r="2818" spans="2:11" x14ac:dyDescent="0.2">
      <c r="B2818" s="51"/>
      <c r="C2818" s="81"/>
      <c r="D2818" s="81"/>
      <c r="E2818" s="81"/>
      <c r="F2818" s="100"/>
      <c r="G2818" s="247"/>
      <c r="H2818" s="247"/>
      <c r="I2818" s="247"/>
      <c r="J2818" s="247"/>
      <c r="K2818" s="60"/>
    </row>
    <row r="2819" spans="2:11" x14ac:dyDescent="0.2">
      <c r="B2819" s="51"/>
      <c r="C2819" s="81"/>
      <c r="D2819" s="81"/>
      <c r="E2819" s="81"/>
      <c r="F2819" s="100"/>
      <c r="G2819" s="247"/>
      <c r="H2819" s="247"/>
      <c r="I2819" s="247"/>
      <c r="J2819" s="247"/>
      <c r="K2819" s="60"/>
    </row>
    <row r="2820" spans="2:11" x14ac:dyDescent="0.2">
      <c r="B2820" s="51"/>
      <c r="C2820" s="81"/>
      <c r="D2820" s="81"/>
      <c r="E2820" s="81"/>
      <c r="F2820" s="100"/>
      <c r="G2820" s="247"/>
      <c r="H2820" s="247"/>
      <c r="I2820" s="247"/>
      <c r="J2820" s="247"/>
      <c r="K2820" s="60"/>
    </row>
    <row r="2821" spans="2:11" x14ac:dyDescent="0.2">
      <c r="B2821" s="51"/>
      <c r="C2821" s="81"/>
      <c r="D2821" s="81"/>
      <c r="E2821" s="81"/>
      <c r="F2821" s="100"/>
      <c r="G2821" s="247"/>
      <c r="H2821" s="247"/>
      <c r="I2821" s="247"/>
      <c r="J2821" s="247"/>
      <c r="K2821" s="60"/>
    </row>
    <row r="2822" spans="2:11" x14ac:dyDescent="0.2">
      <c r="B2822" s="51"/>
      <c r="C2822" s="81"/>
      <c r="D2822" s="81"/>
      <c r="E2822" s="81"/>
      <c r="F2822" s="100"/>
      <c r="G2822" s="247"/>
      <c r="H2822" s="247"/>
      <c r="I2822" s="247"/>
      <c r="J2822" s="247"/>
      <c r="K2822" s="60"/>
    </row>
    <row r="2823" spans="2:11" x14ac:dyDescent="0.2">
      <c r="B2823" s="51"/>
      <c r="C2823" s="81"/>
      <c r="D2823" s="81"/>
      <c r="E2823" s="81"/>
      <c r="F2823" s="100"/>
      <c r="G2823" s="247"/>
      <c r="H2823" s="247"/>
      <c r="I2823" s="247"/>
      <c r="J2823" s="247"/>
      <c r="K2823" s="60"/>
    </row>
    <row r="2824" spans="2:11" x14ac:dyDescent="0.2">
      <c r="B2824" s="51"/>
      <c r="C2824" s="81"/>
      <c r="D2824" s="81"/>
      <c r="E2824" s="81"/>
      <c r="F2824" s="100"/>
      <c r="G2824" s="247"/>
      <c r="H2824" s="247"/>
      <c r="I2824" s="247"/>
      <c r="J2824" s="247"/>
      <c r="K2824" s="60"/>
    </row>
    <row r="2825" spans="2:11" x14ac:dyDescent="0.2">
      <c r="B2825" s="51"/>
      <c r="C2825" s="81"/>
      <c r="D2825" s="81"/>
      <c r="E2825" s="81"/>
      <c r="F2825" s="100"/>
      <c r="G2825" s="247"/>
      <c r="H2825" s="247"/>
      <c r="I2825" s="247"/>
      <c r="J2825" s="247"/>
      <c r="K2825" s="60"/>
    </row>
    <row r="2826" spans="2:11" x14ac:dyDescent="0.2">
      <c r="B2826" s="51"/>
      <c r="C2826" s="81"/>
      <c r="D2826" s="81"/>
      <c r="E2826" s="81"/>
      <c r="F2826" s="100"/>
      <c r="G2826" s="247"/>
      <c r="H2826" s="247"/>
      <c r="I2826" s="247"/>
      <c r="J2826" s="247"/>
      <c r="K2826" s="60"/>
    </row>
    <row r="2827" spans="2:11" x14ac:dyDescent="0.2">
      <c r="B2827" s="51"/>
      <c r="C2827" s="81"/>
      <c r="D2827" s="81"/>
      <c r="E2827" s="81"/>
      <c r="F2827" s="100"/>
      <c r="G2827" s="247"/>
      <c r="H2827" s="247"/>
      <c r="I2827" s="247"/>
      <c r="J2827" s="247"/>
      <c r="K2827" s="60"/>
    </row>
    <row r="2828" spans="2:11" x14ac:dyDescent="0.2">
      <c r="B2828" s="51"/>
      <c r="C2828" s="81"/>
      <c r="D2828" s="81"/>
      <c r="E2828" s="81"/>
      <c r="F2828" s="100"/>
      <c r="G2828" s="247"/>
      <c r="H2828" s="247"/>
      <c r="I2828" s="247"/>
      <c r="J2828" s="247"/>
      <c r="K2828" s="60"/>
    </row>
    <row r="2829" spans="2:11" x14ac:dyDescent="0.2">
      <c r="B2829" s="51"/>
      <c r="C2829" s="81"/>
      <c r="D2829" s="81"/>
      <c r="E2829" s="81"/>
      <c r="F2829" s="100"/>
      <c r="G2829" s="247"/>
      <c r="H2829" s="247"/>
      <c r="I2829" s="247"/>
      <c r="J2829" s="247"/>
      <c r="K2829" s="60"/>
    </row>
    <row r="2830" spans="2:11" x14ac:dyDescent="0.2">
      <c r="B2830" s="51"/>
      <c r="C2830" s="81"/>
      <c r="D2830" s="81"/>
      <c r="E2830" s="81"/>
      <c r="F2830" s="100"/>
      <c r="G2830" s="247"/>
      <c r="H2830" s="247"/>
      <c r="I2830" s="247"/>
      <c r="J2830" s="247"/>
      <c r="K2830" s="60"/>
    </row>
    <row r="2831" spans="2:11" x14ac:dyDescent="0.2">
      <c r="B2831" s="51"/>
      <c r="C2831" s="81"/>
      <c r="D2831" s="81"/>
      <c r="E2831" s="81"/>
      <c r="F2831" s="100"/>
      <c r="G2831" s="247"/>
      <c r="H2831" s="247"/>
      <c r="I2831" s="247"/>
      <c r="J2831" s="247"/>
      <c r="K2831" s="60"/>
    </row>
    <row r="2832" spans="2:11" x14ac:dyDescent="0.2">
      <c r="B2832" s="51"/>
      <c r="C2832" s="81"/>
      <c r="D2832" s="81"/>
      <c r="E2832" s="81"/>
      <c r="F2832" s="100"/>
      <c r="G2832" s="247"/>
      <c r="H2832" s="247"/>
      <c r="I2832" s="247"/>
      <c r="J2832" s="247"/>
      <c r="K2832" s="60"/>
    </row>
    <row r="2833" spans="2:11" x14ac:dyDescent="0.2">
      <c r="B2833" s="51"/>
      <c r="C2833" s="81"/>
      <c r="D2833" s="81"/>
      <c r="E2833" s="81"/>
      <c r="F2833" s="100"/>
      <c r="G2833" s="247"/>
      <c r="H2833" s="247"/>
      <c r="I2833" s="247"/>
      <c r="J2833" s="247"/>
      <c r="K2833" s="60"/>
    </row>
    <row r="2834" spans="2:11" x14ac:dyDescent="0.2">
      <c r="B2834" s="51"/>
      <c r="C2834" s="81"/>
      <c r="D2834" s="81"/>
      <c r="E2834" s="81"/>
      <c r="F2834" s="100"/>
      <c r="G2834" s="247"/>
      <c r="H2834" s="247"/>
      <c r="I2834" s="247"/>
      <c r="J2834" s="247"/>
      <c r="K2834" s="60"/>
    </row>
    <row r="2835" spans="2:11" x14ac:dyDescent="0.2">
      <c r="B2835" s="51"/>
      <c r="C2835" s="81"/>
      <c r="D2835" s="81"/>
      <c r="E2835" s="81"/>
      <c r="F2835" s="100"/>
      <c r="G2835" s="247"/>
      <c r="H2835" s="247"/>
      <c r="I2835" s="247"/>
      <c r="J2835" s="247"/>
      <c r="K2835" s="60"/>
    </row>
    <row r="2836" spans="2:11" x14ac:dyDescent="0.2">
      <c r="B2836" s="51"/>
      <c r="C2836" s="81"/>
      <c r="D2836" s="81"/>
      <c r="E2836" s="81"/>
      <c r="F2836" s="100"/>
      <c r="G2836" s="247"/>
      <c r="H2836" s="247"/>
      <c r="I2836" s="247"/>
      <c r="J2836" s="247"/>
      <c r="K2836" s="60"/>
    </row>
    <row r="2837" spans="2:11" x14ac:dyDescent="0.2">
      <c r="B2837" s="51"/>
      <c r="C2837" s="81"/>
      <c r="D2837" s="81"/>
      <c r="E2837" s="81"/>
      <c r="F2837" s="100"/>
      <c r="G2837" s="247"/>
      <c r="H2837" s="247"/>
      <c r="I2837" s="247"/>
      <c r="J2837" s="247"/>
      <c r="K2837" s="60"/>
    </row>
    <row r="2838" spans="2:11" x14ac:dyDescent="0.2">
      <c r="B2838" s="51"/>
      <c r="C2838" s="81"/>
      <c r="D2838" s="81"/>
      <c r="E2838" s="81"/>
      <c r="F2838" s="100"/>
      <c r="G2838" s="247"/>
      <c r="H2838" s="247"/>
      <c r="I2838" s="247"/>
      <c r="J2838" s="247"/>
      <c r="K2838" s="60"/>
    </row>
    <row r="2839" spans="2:11" x14ac:dyDescent="0.2">
      <c r="B2839" s="51"/>
      <c r="C2839" s="81"/>
      <c r="D2839" s="81"/>
      <c r="E2839" s="81"/>
      <c r="F2839" s="100"/>
      <c r="G2839" s="247"/>
      <c r="H2839" s="247"/>
      <c r="I2839" s="247"/>
      <c r="J2839" s="247"/>
      <c r="K2839" s="60"/>
    </row>
    <row r="2840" spans="2:11" x14ac:dyDescent="0.2">
      <c r="B2840" s="51"/>
      <c r="C2840" s="81"/>
      <c r="D2840" s="81"/>
      <c r="E2840" s="81"/>
      <c r="F2840" s="100"/>
      <c r="G2840" s="247"/>
      <c r="H2840" s="247"/>
      <c r="I2840" s="247"/>
      <c r="J2840" s="247"/>
      <c r="K2840" s="60"/>
    </row>
    <row r="2841" spans="2:11" x14ac:dyDescent="0.2">
      <c r="B2841" s="51"/>
      <c r="C2841" s="81"/>
      <c r="D2841" s="81"/>
      <c r="E2841" s="81"/>
      <c r="F2841" s="100"/>
      <c r="G2841" s="247"/>
      <c r="H2841" s="247"/>
      <c r="I2841" s="247"/>
      <c r="J2841" s="247"/>
      <c r="K2841" s="60"/>
    </row>
    <row r="2842" spans="2:11" x14ac:dyDescent="0.2">
      <c r="B2842" s="51"/>
      <c r="C2842" s="81"/>
      <c r="D2842" s="81"/>
      <c r="E2842" s="81"/>
      <c r="F2842" s="100"/>
      <c r="G2842" s="247"/>
      <c r="H2842" s="247"/>
      <c r="I2842" s="247"/>
      <c r="J2842" s="247"/>
      <c r="K2842" s="60"/>
    </row>
    <row r="2843" spans="2:11" x14ac:dyDescent="0.2">
      <c r="B2843" s="51"/>
      <c r="C2843" s="81"/>
      <c r="D2843" s="81"/>
      <c r="E2843" s="81"/>
      <c r="F2843" s="100"/>
      <c r="G2843" s="247"/>
      <c r="H2843" s="247"/>
      <c r="I2843" s="247"/>
      <c r="J2843" s="247"/>
      <c r="K2843" s="60"/>
    </row>
    <row r="2844" spans="2:11" x14ac:dyDescent="0.2">
      <c r="B2844" s="51"/>
      <c r="C2844" s="81"/>
      <c r="D2844" s="81"/>
      <c r="E2844" s="81"/>
      <c r="F2844" s="100"/>
      <c r="G2844" s="247"/>
      <c r="H2844" s="247"/>
      <c r="I2844" s="247"/>
      <c r="J2844" s="247"/>
      <c r="K2844" s="60"/>
    </row>
    <row r="2845" spans="2:11" x14ac:dyDescent="0.2">
      <c r="B2845" s="51"/>
      <c r="C2845" s="81"/>
      <c r="D2845" s="81"/>
      <c r="E2845" s="81"/>
      <c r="F2845" s="100"/>
      <c r="G2845" s="247"/>
      <c r="H2845" s="247"/>
      <c r="I2845" s="247"/>
      <c r="J2845" s="247"/>
      <c r="K2845" s="60"/>
    </row>
    <row r="2846" spans="2:11" x14ac:dyDescent="0.2">
      <c r="B2846" s="51"/>
      <c r="C2846" s="81"/>
      <c r="D2846" s="81"/>
      <c r="E2846" s="81"/>
      <c r="F2846" s="100"/>
      <c r="G2846" s="247"/>
      <c r="H2846" s="247"/>
      <c r="I2846" s="247"/>
      <c r="J2846" s="247"/>
      <c r="K2846" s="60"/>
    </row>
    <row r="2847" spans="2:11" x14ac:dyDescent="0.2">
      <c r="B2847" s="51"/>
      <c r="C2847" s="81"/>
      <c r="D2847" s="81"/>
      <c r="E2847" s="81"/>
      <c r="F2847" s="100"/>
      <c r="G2847" s="247"/>
      <c r="H2847" s="247"/>
      <c r="I2847" s="247"/>
      <c r="J2847" s="247"/>
      <c r="K2847" s="60"/>
    </row>
    <row r="2848" spans="2:11" x14ac:dyDescent="0.2">
      <c r="B2848" s="51"/>
      <c r="C2848" s="81"/>
      <c r="D2848" s="81"/>
      <c r="E2848" s="81"/>
      <c r="F2848" s="100"/>
      <c r="G2848" s="247"/>
      <c r="H2848" s="247"/>
      <c r="I2848" s="247"/>
      <c r="J2848" s="247"/>
      <c r="K2848" s="60"/>
    </row>
    <row r="2849" spans="2:11" x14ac:dyDescent="0.2">
      <c r="B2849" s="51"/>
      <c r="C2849" s="81"/>
      <c r="D2849" s="81"/>
      <c r="E2849" s="81"/>
      <c r="F2849" s="100"/>
      <c r="G2849" s="247"/>
      <c r="H2849" s="247"/>
      <c r="I2849" s="247"/>
      <c r="J2849" s="247"/>
      <c r="K2849" s="60"/>
    </row>
    <row r="2850" spans="2:11" x14ac:dyDescent="0.2">
      <c r="B2850" s="51"/>
      <c r="C2850" s="81"/>
      <c r="D2850" s="81"/>
      <c r="E2850" s="81"/>
      <c r="F2850" s="100"/>
      <c r="G2850" s="247"/>
      <c r="H2850" s="247"/>
      <c r="I2850" s="247"/>
      <c r="J2850" s="247"/>
      <c r="K2850" s="60"/>
    </row>
    <row r="2851" spans="2:11" x14ac:dyDescent="0.2">
      <c r="B2851" s="51"/>
      <c r="C2851" s="81"/>
      <c r="D2851" s="81"/>
      <c r="E2851" s="81"/>
      <c r="F2851" s="100"/>
      <c r="G2851" s="247"/>
      <c r="H2851" s="247"/>
      <c r="I2851" s="247"/>
      <c r="J2851" s="247"/>
      <c r="K2851" s="60"/>
    </row>
    <row r="2852" spans="2:11" x14ac:dyDescent="0.2">
      <c r="B2852" s="51"/>
      <c r="C2852" s="81"/>
      <c r="D2852" s="81"/>
      <c r="E2852" s="81"/>
      <c r="F2852" s="100"/>
      <c r="G2852" s="247"/>
      <c r="H2852" s="247"/>
      <c r="I2852" s="247"/>
      <c r="J2852" s="247"/>
      <c r="K2852" s="60"/>
    </row>
    <row r="2853" spans="2:11" x14ac:dyDescent="0.2">
      <c r="B2853" s="51"/>
      <c r="C2853" s="81"/>
      <c r="D2853" s="81"/>
      <c r="E2853" s="81"/>
      <c r="F2853" s="100"/>
      <c r="G2853" s="247"/>
      <c r="H2853" s="247"/>
      <c r="I2853" s="247"/>
      <c r="J2853" s="247"/>
      <c r="K2853" s="60"/>
    </row>
    <row r="2854" spans="2:11" x14ac:dyDescent="0.2">
      <c r="B2854" s="51"/>
      <c r="C2854" s="81"/>
      <c r="D2854" s="81"/>
      <c r="E2854" s="81"/>
      <c r="F2854" s="100"/>
      <c r="G2854" s="247"/>
      <c r="H2854" s="247"/>
      <c r="I2854" s="247"/>
      <c r="J2854" s="247"/>
      <c r="K2854" s="60"/>
    </row>
    <row r="2855" spans="2:11" x14ac:dyDescent="0.2">
      <c r="B2855" s="51"/>
      <c r="C2855" s="81"/>
      <c r="D2855" s="81"/>
      <c r="E2855" s="81"/>
      <c r="F2855" s="100"/>
      <c r="G2855" s="247"/>
      <c r="H2855" s="247"/>
      <c r="I2855" s="247"/>
      <c r="J2855" s="247"/>
      <c r="K2855" s="60"/>
    </row>
    <row r="2856" spans="2:11" x14ac:dyDescent="0.2">
      <c r="B2856" s="51"/>
      <c r="C2856" s="81"/>
      <c r="D2856" s="81"/>
      <c r="E2856" s="81"/>
      <c r="F2856" s="100"/>
      <c r="G2856" s="247"/>
      <c r="H2856" s="247"/>
      <c r="I2856" s="247"/>
      <c r="J2856" s="247"/>
      <c r="K2856" s="60"/>
    </row>
    <row r="2857" spans="2:11" x14ac:dyDescent="0.2">
      <c r="B2857" s="51"/>
      <c r="C2857" s="81"/>
      <c r="D2857" s="81"/>
      <c r="E2857" s="81"/>
      <c r="F2857" s="100"/>
      <c r="G2857" s="247"/>
      <c r="H2857" s="247"/>
      <c r="I2857" s="247"/>
      <c r="J2857" s="247"/>
      <c r="K2857" s="60"/>
    </row>
    <row r="2858" spans="2:11" x14ac:dyDescent="0.2">
      <c r="B2858" s="51"/>
      <c r="C2858" s="81"/>
      <c r="D2858" s="81"/>
      <c r="E2858" s="81"/>
      <c r="F2858" s="100"/>
      <c r="G2858" s="247"/>
      <c r="H2858" s="247"/>
      <c r="I2858" s="247"/>
      <c r="J2858" s="247"/>
      <c r="K2858" s="60"/>
    </row>
    <row r="2859" spans="2:11" x14ac:dyDescent="0.2">
      <c r="B2859" s="51"/>
      <c r="C2859" s="81"/>
      <c r="D2859" s="81"/>
      <c r="E2859" s="81"/>
      <c r="F2859" s="100"/>
      <c r="G2859" s="247"/>
      <c r="H2859" s="247"/>
      <c r="I2859" s="247"/>
      <c r="J2859" s="247"/>
      <c r="K2859" s="60"/>
    </row>
    <row r="2860" spans="2:11" x14ac:dyDescent="0.2">
      <c r="B2860" s="51"/>
      <c r="C2860" s="81"/>
      <c r="D2860" s="81"/>
      <c r="E2860" s="81"/>
      <c r="F2860" s="100"/>
      <c r="G2860" s="247"/>
      <c r="H2860" s="247"/>
      <c r="I2860" s="247"/>
      <c r="J2860" s="247"/>
      <c r="K2860" s="60"/>
    </row>
    <row r="2861" spans="2:11" x14ac:dyDescent="0.2">
      <c r="B2861" s="51"/>
      <c r="C2861" s="81"/>
      <c r="D2861" s="81"/>
      <c r="E2861" s="81"/>
      <c r="F2861" s="100"/>
      <c r="G2861" s="247"/>
      <c r="H2861" s="247"/>
      <c r="I2861" s="247"/>
      <c r="J2861" s="247"/>
      <c r="K2861" s="60"/>
    </row>
    <row r="2862" spans="2:11" x14ac:dyDescent="0.2">
      <c r="B2862" s="51"/>
      <c r="C2862" s="81"/>
      <c r="D2862" s="81"/>
      <c r="E2862" s="81"/>
      <c r="F2862" s="100"/>
      <c r="G2862" s="247"/>
      <c r="H2862" s="247"/>
      <c r="I2862" s="247"/>
      <c r="J2862" s="247"/>
      <c r="K2862" s="60"/>
    </row>
    <row r="2863" spans="2:11" x14ac:dyDescent="0.2">
      <c r="B2863" s="51"/>
      <c r="C2863" s="81"/>
      <c r="D2863" s="81"/>
      <c r="E2863" s="81"/>
      <c r="F2863" s="100"/>
      <c r="G2863" s="247"/>
      <c r="H2863" s="247"/>
      <c r="I2863" s="247"/>
      <c r="J2863" s="247"/>
      <c r="K2863" s="60"/>
    </row>
    <row r="2864" spans="2:11" x14ac:dyDescent="0.2">
      <c r="B2864" s="51"/>
      <c r="C2864" s="81"/>
      <c r="D2864" s="81"/>
      <c r="E2864" s="81"/>
      <c r="F2864" s="100"/>
      <c r="G2864" s="247"/>
      <c r="H2864" s="247"/>
      <c r="I2864" s="247"/>
      <c r="J2864" s="247"/>
      <c r="K2864" s="60"/>
    </row>
    <row r="2865" spans="2:11" x14ac:dyDescent="0.2">
      <c r="B2865" s="51"/>
      <c r="C2865" s="81"/>
      <c r="D2865" s="81"/>
      <c r="E2865" s="81"/>
      <c r="F2865" s="100"/>
      <c r="G2865" s="247"/>
      <c r="H2865" s="247"/>
      <c r="I2865" s="247"/>
      <c r="J2865" s="247"/>
      <c r="K2865" s="60"/>
    </row>
    <row r="2866" spans="2:11" x14ac:dyDescent="0.2">
      <c r="B2866" s="51"/>
      <c r="C2866" s="81"/>
      <c r="D2866" s="81"/>
      <c r="E2866" s="81"/>
      <c r="F2866" s="100"/>
      <c r="G2866" s="247"/>
      <c r="H2866" s="247"/>
      <c r="I2866" s="247"/>
      <c r="J2866" s="247"/>
      <c r="K2866" s="60"/>
    </row>
    <row r="2867" spans="2:11" x14ac:dyDescent="0.2">
      <c r="B2867" s="51"/>
      <c r="C2867" s="81"/>
      <c r="D2867" s="81"/>
      <c r="E2867" s="81"/>
      <c r="F2867" s="100"/>
      <c r="G2867" s="247"/>
      <c r="H2867" s="247"/>
      <c r="I2867" s="247"/>
      <c r="J2867" s="247"/>
      <c r="K2867" s="60"/>
    </row>
    <row r="2868" spans="2:11" x14ac:dyDescent="0.2">
      <c r="B2868" s="51"/>
      <c r="C2868" s="81"/>
      <c r="D2868" s="81"/>
      <c r="E2868" s="81"/>
      <c r="F2868" s="100"/>
      <c r="G2868" s="247"/>
      <c r="H2868" s="247"/>
      <c r="I2868" s="247"/>
      <c r="J2868" s="247"/>
      <c r="K2868" s="60"/>
    </row>
    <row r="2869" spans="2:11" x14ac:dyDescent="0.2">
      <c r="B2869" s="51"/>
      <c r="C2869" s="81"/>
      <c r="D2869" s="81"/>
      <c r="E2869" s="81"/>
      <c r="F2869" s="100"/>
      <c r="G2869" s="247"/>
      <c r="H2869" s="247"/>
      <c r="I2869" s="247"/>
      <c r="J2869" s="247"/>
      <c r="K2869" s="60"/>
    </row>
    <row r="2870" spans="2:11" x14ac:dyDescent="0.2">
      <c r="B2870" s="51"/>
      <c r="C2870" s="81"/>
      <c r="D2870" s="81"/>
      <c r="E2870" s="81"/>
      <c r="F2870" s="100"/>
      <c r="G2870" s="247"/>
      <c r="H2870" s="247"/>
      <c r="I2870" s="247"/>
      <c r="J2870" s="247"/>
      <c r="K2870" s="60"/>
    </row>
    <row r="2871" spans="2:11" x14ac:dyDescent="0.2">
      <c r="B2871" s="51"/>
      <c r="C2871" s="81"/>
      <c r="D2871" s="81"/>
      <c r="E2871" s="81"/>
      <c r="F2871" s="100"/>
      <c r="G2871" s="247"/>
      <c r="H2871" s="247"/>
      <c r="I2871" s="247"/>
      <c r="J2871" s="247"/>
      <c r="K2871" s="60"/>
    </row>
    <row r="2872" spans="2:11" x14ac:dyDescent="0.2">
      <c r="B2872" s="51"/>
      <c r="C2872" s="81"/>
      <c r="D2872" s="81"/>
      <c r="E2872" s="81"/>
      <c r="F2872" s="100"/>
      <c r="G2872" s="247"/>
      <c r="H2872" s="247"/>
      <c r="I2872" s="247"/>
      <c r="J2872" s="247"/>
      <c r="K2872" s="60"/>
    </row>
    <row r="2873" spans="2:11" x14ac:dyDescent="0.2">
      <c r="B2873" s="51"/>
      <c r="C2873" s="81"/>
      <c r="D2873" s="81"/>
      <c r="E2873" s="81"/>
      <c r="F2873" s="100"/>
      <c r="G2873" s="247"/>
      <c r="H2873" s="247"/>
      <c r="I2873" s="247"/>
      <c r="J2873" s="247"/>
      <c r="K2873" s="60"/>
    </row>
    <row r="2874" spans="2:11" x14ac:dyDescent="0.2">
      <c r="B2874" s="51"/>
      <c r="C2874" s="81"/>
      <c r="D2874" s="81"/>
      <c r="E2874" s="81"/>
      <c r="F2874" s="100"/>
      <c r="G2874" s="247"/>
      <c r="H2874" s="247"/>
      <c r="I2874" s="247"/>
      <c r="J2874" s="247"/>
      <c r="K2874" s="60"/>
    </row>
    <row r="2875" spans="2:11" x14ac:dyDescent="0.2">
      <c r="B2875" s="51"/>
      <c r="C2875" s="81"/>
      <c r="D2875" s="81"/>
      <c r="E2875" s="81"/>
      <c r="F2875" s="100"/>
      <c r="G2875" s="247"/>
      <c r="H2875" s="247"/>
      <c r="I2875" s="247"/>
      <c r="J2875" s="247"/>
      <c r="K2875" s="60"/>
    </row>
    <row r="2876" spans="2:11" x14ac:dyDescent="0.2">
      <c r="B2876" s="51"/>
      <c r="C2876" s="81"/>
      <c r="D2876" s="81"/>
      <c r="E2876" s="81"/>
      <c r="F2876" s="100"/>
      <c r="G2876" s="247"/>
      <c r="H2876" s="247"/>
      <c r="I2876" s="247"/>
      <c r="J2876" s="247"/>
      <c r="K2876" s="60"/>
    </row>
    <row r="2877" spans="2:11" x14ac:dyDescent="0.2">
      <c r="B2877" s="51"/>
      <c r="C2877" s="81"/>
      <c r="D2877" s="81"/>
      <c r="E2877" s="81"/>
      <c r="F2877" s="100"/>
      <c r="G2877" s="247"/>
      <c r="H2877" s="247"/>
      <c r="I2877" s="247"/>
      <c r="J2877" s="247"/>
      <c r="K2877" s="60"/>
    </row>
    <row r="2878" spans="2:11" x14ac:dyDescent="0.2">
      <c r="B2878" s="51"/>
      <c r="C2878" s="81"/>
      <c r="D2878" s="81"/>
      <c r="E2878" s="81"/>
      <c r="F2878" s="100"/>
      <c r="G2878" s="247"/>
      <c r="H2878" s="247"/>
      <c r="I2878" s="247"/>
      <c r="J2878" s="247"/>
      <c r="K2878" s="60"/>
    </row>
    <row r="2879" spans="2:11" x14ac:dyDescent="0.2">
      <c r="B2879" s="51"/>
      <c r="C2879" s="81"/>
      <c r="D2879" s="81"/>
      <c r="E2879" s="81"/>
      <c r="F2879" s="100"/>
      <c r="G2879" s="247"/>
      <c r="H2879" s="247"/>
      <c r="I2879" s="247"/>
      <c r="J2879" s="247"/>
      <c r="K2879" s="60"/>
    </row>
    <row r="2880" spans="2:11" x14ac:dyDescent="0.2">
      <c r="B2880" s="51"/>
      <c r="C2880" s="81"/>
      <c r="D2880" s="81"/>
      <c r="E2880" s="81"/>
      <c r="F2880" s="100"/>
      <c r="G2880" s="247"/>
      <c r="H2880" s="247"/>
      <c r="I2880" s="247"/>
      <c r="J2880" s="247"/>
      <c r="K2880" s="60"/>
    </row>
    <row r="2881" spans="2:11" x14ac:dyDescent="0.2">
      <c r="B2881" s="51"/>
      <c r="C2881" s="81"/>
      <c r="D2881" s="81"/>
      <c r="E2881" s="81"/>
      <c r="F2881" s="100"/>
      <c r="G2881" s="247"/>
      <c r="H2881" s="247"/>
      <c r="I2881" s="247"/>
      <c r="J2881" s="247"/>
      <c r="K2881" s="60"/>
    </row>
    <row r="2882" spans="2:11" x14ac:dyDescent="0.2">
      <c r="B2882" s="51"/>
      <c r="C2882" s="81"/>
      <c r="D2882" s="81"/>
      <c r="E2882" s="81"/>
      <c r="F2882" s="100"/>
      <c r="G2882" s="247"/>
      <c r="H2882" s="247"/>
      <c r="I2882" s="247"/>
      <c r="J2882" s="247"/>
      <c r="K2882" s="60"/>
    </row>
    <row r="2883" spans="2:11" x14ac:dyDescent="0.2">
      <c r="B2883" s="51"/>
      <c r="C2883" s="81"/>
      <c r="D2883" s="81"/>
      <c r="E2883" s="81"/>
      <c r="F2883" s="100"/>
      <c r="G2883" s="247"/>
      <c r="H2883" s="247"/>
      <c r="I2883" s="247"/>
      <c r="J2883" s="247"/>
      <c r="K2883" s="60"/>
    </row>
    <row r="2884" spans="2:11" x14ac:dyDescent="0.2">
      <c r="B2884" s="51"/>
      <c r="C2884" s="81"/>
      <c r="D2884" s="81"/>
      <c r="E2884" s="81"/>
      <c r="F2884" s="100"/>
      <c r="G2884" s="247"/>
      <c r="H2884" s="247"/>
      <c r="I2884" s="247"/>
      <c r="J2884" s="247"/>
      <c r="K2884" s="60"/>
    </row>
    <row r="2885" spans="2:11" x14ac:dyDescent="0.2">
      <c r="B2885" s="51"/>
      <c r="C2885" s="81"/>
      <c r="D2885" s="81"/>
      <c r="E2885" s="81"/>
      <c r="F2885" s="100"/>
      <c r="G2885" s="247"/>
      <c r="H2885" s="247"/>
      <c r="I2885" s="247"/>
      <c r="J2885" s="247"/>
      <c r="K2885" s="60"/>
    </row>
    <row r="2886" spans="2:11" x14ac:dyDescent="0.2">
      <c r="B2886" s="51"/>
      <c r="C2886" s="81"/>
      <c r="D2886" s="81"/>
      <c r="E2886" s="81"/>
      <c r="F2886" s="100"/>
      <c r="G2886" s="247"/>
      <c r="H2886" s="247"/>
      <c r="I2886" s="247"/>
      <c r="J2886" s="247"/>
      <c r="K2886" s="60"/>
    </row>
    <row r="2887" spans="2:11" x14ac:dyDescent="0.2">
      <c r="B2887" s="51"/>
      <c r="C2887" s="81"/>
      <c r="D2887" s="81"/>
      <c r="E2887" s="81"/>
      <c r="F2887" s="100"/>
      <c r="G2887" s="247"/>
      <c r="H2887" s="247"/>
      <c r="I2887" s="247"/>
      <c r="J2887" s="247"/>
      <c r="K2887" s="60"/>
    </row>
    <row r="2888" spans="2:11" x14ac:dyDescent="0.2">
      <c r="B2888" s="51"/>
      <c r="C2888" s="81"/>
      <c r="D2888" s="81"/>
      <c r="E2888" s="81"/>
      <c r="F2888" s="100"/>
      <c r="G2888" s="247"/>
      <c r="H2888" s="247"/>
      <c r="I2888" s="247"/>
      <c r="J2888" s="247"/>
      <c r="K2888" s="60"/>
    </row>
    <row r="2889" spans="2:11" x14ac:dyDescent="0.2">
      <c r="B2889" s="51"/>
      <c r="C2889" s="81"/>
      <c r="D2889" s="81"/>
      <c r="E2889" s="81"/>
      <c r="F2889" s="100"/>
      <c r="G2889" s="247"/>
      <c r="H2889" s="247"/>
      <c r="I2889" s="247"/>
      <c r="J2889" s="247"/>
      <c r="K2889" s="60"/>
    </row>
    <row r="2890" spans="2:11" x14ac:dyDescent="0.2">
      <c r="B2890" s="51"/>
      <c r="C2890" s="81"/>
      <c r="D2890" s="81"/>
      <c r="E2890" s="81"/>
      <c r="F2890" s="100"/>
      <c r="G2890" s="247"/>
      <c r="H2890" s="247"/>
      <c r="I2890" s="247"/>
      <c r="J2890" s="247"/>
      <c r="K2890" s="60"/>
    </row>
    <row r="2891" spans="2:11" x14ac:dyDescent="0.2">
      <c r="B2891" s="51"/>
      <c r="C2891" s="81"/>
      <c r="D2891" s="81"/>
      <c r="E2891" s="81"/>
      <c r="F2891" s="100"/>
      <c r="G2891" s="247"/>
      <c r="H2891" s="247"/>
      <c r="I2891" s="247"/>
      <c r="J2891" s="247"/>
      <c r="K2891" s="60"/>
    </row>
    <row r="2892" spans="2:11" x14ac:dyDescent="0.2">
      <c r="B2892" s="51"/>
      <c r="C2892" s="81"/>
      <c r="D2892" s="81"/>
      <c r="E2892" s="81"/>
      <c r="F2892" s="100"/>
      <c r="G2892" s="247"/>
      <c r="H2892" s="247"/>
      <c r="I2892" s="247"/>
      <c r="J2892" s="247"/>
      <c r="K2892" s="60"/>
    </row>
    <row r="2893" spans="2:11" x14ac:dyDescent="0.2">
      <c r="B2893" s="51"/>
      <c r="C2893" s="81"/>
      <c r="D2893" s="81"/>
      <c r="E2893" s="81"/>
      <c r="F2893" s="100"/>
      <c r="G2893" s="247"/>
      <c r="H2893" s="247"/>
      <c r="I2893" s="247"/>
      <c r="J2893" s="247"/>
      <c r="K2893" s="60"/>
    </row>
    <row r="2894" spans="2:11" x14ac:dyDescent="0.2">
      <c r="B2894" s="51"/>
      <c r="C2894" s="81"/>
      <c r="D2894" s="81"/>
      <c r="E2894" s="81"/>
      <c r="F2894" s="100"/>
      <c r="G2894" s="247"/>
      <c r="H2894" s="247"/>
      <c r="I2894" s="247"/>
      <c r="J2894" s="247"/>
      <c r="K2894" s="60"/>
    </row>
    <row r="2895" spans="2:11" x14ac:dyDescent="0.2">
      <c r="B2895" s="51"/>
      <c r="C2895" s="81"/>
      <c r="D2895" s="81"/>
      <c r="E2895" s="81"/>
      <c r="F2895" s="100"/>
      <c r="G2895" s="247"/>
      <c r="H2895" s="247"/>
      <c r="I2895" s="247"/>
      <c r="J2895" s="247"/>
      <c r="K2895" s="60"/>
    </row>
    <row r="2896" spans="2:11" x14ac:dyDescent="0.2">
      <c r="B2896" s="51"/>
      <c r="C2896" s="81"/>
      <c r="D2896" s="81"/>
      <c r="E2896" s="81"/>
      <c r="F2896" s="100"/>
      <c r="G2896" s="247"/>
      <c r="H2896" s="247"/>
      <c r="I2896" s="247"/>
      <c r="J2896" s="247"/>
      <c r="K2896" s="60"/>
    </row>
    <row r="2897" spans="2:11" x14ac:dyDescent="0.2">
      <c r="B2897" s="51"/>
      <c r="C2897" s="81"/>
      <c r="D2897" s="81"/>
      <c r="E2897" s="81"/>
      <c r="F2897" s="100"/>
      <c r="G2897" s="247"/>
      <c r="H2897" s="247"/>
      <c r="I2897" s="247"/>
      <c r="J2897" s="247"/>
      <c r="K2897" s="60"/>
    </row>
    <row r="2898" spans="2:11" x14ac:dyDescent="0.2">
      <c r="B2898" s="51"/>
      <c r="C2898" s="81"/>
      <c r="D2898" s="81"/>
      <c r="E2898" s="81"/>
      <c r="F2898" s="100"/>
      <c r="G2898" s="247"/>
      <c r="H2898" s="247"/>
      <c r="I2898" s="247"/>
      <c r="J2898" s="247"/>
      <c r="K2898" s="60"/>
    </row>
    <row r="2899" spans="2:11" x14ac:dyDescent="0.2">
      <c r="B2899" s="51"/>
      <c r="C2899" s="81"/>
      <c r="D2899" s="81"/>
      <c r="E2899" s="81"/>
      <c r="F2899" s="100"/>
      <c r="G2899" s="247"/>
      <c r="H2899" s="247"/>
      <c r="I2899" s="247"/>
      <c r="J2899" s="247"/>
      <c r="K2899" s="60"/>
    </row>
    <row r="2900" spans="2:11" x14ac:dyDescent="0.2">
      <c r="B2900" s="51"/>
      <c r="C2900" s="81"/>
      <c r="D2900" s="81"/>
      <c r="E2900" s="81"/>
      <c r="F2900" s="100"/>
      <c r="G2900" s="247"/>
      <c r="H2900" s="247"/>
      <c r="I2900" s="247"/>
      <c r="J2900" s="247"/>
      <c r="K2900" s="60"/>
    </row>
    <row r="2901" spans="2:11" x14ac:dyDescent="0.2">
      <c r="B2901" s="51"/>
      <c r="C2901" s="81"/>
      <c r="D2901" s="81"/>
      <c r="E2901" s="81"/>
      <c r="F2901" s="100"/>
      <c r="G2901" s="247"/>
      <c r="H2901" s="247"/>
      <c r="I2901" s="247"/>
      <c r="J2901" s="247"/>
      <c r="K2901" s="60"/>
    </row>
    <row r="2902" spans="2:11" x14ac:dyDescent="0.2">
      <c r="B2902" s="51"/>
      <c r="C2902" s="81"/>
      <c r="D2902" s="81"/>
      <c r="E2902" s="81"/>
      <c r="F2902" s="100"/>
      <c r="G2902" s="247"/>
      <c r="H2902" s="247"/>
      <c r="I2902" s="247"/>
      <c r="J2902" s="247"/>
      <c r="K2902" s="60"/>
    </row>
    <row r="2903" spans="2:11" x14ac:dyDescent="0.2">
      <c r="B2903" s="51"/>
      <c r="C2903" s="81"/>
      <c r="D2903" s="81"/>
      <c r="E2903" s="81"/>
      <c r="F2903" s="100"/>
      <c r="G2903" s="247"/>
      <c r="H2903" s="247"/>
      <c r="I2903" s="247"/>
      <c r="J2903" s="247"/>
      <c r="K2903" s="60"/>
    </row>
    <row r="2904" spans="2:11" x14ac:dyDescent="0.2">
      <c r="B2904" s="51"/>
      <c r="C2904" s="81"/>
      <c r="D2904" s="81"/>
      <c r="E2904" s="81"/>
      <c r="F2904" s="100"/>
      <c r="G2904" s="247"/>
      <c r="H2904" s="247"/>
      <c r="I2904" s="247"/>
      <c r="J2904" s="247"/>
      <c r="K2904" s="60"/>
    </row>
    <row r="2905" spans="2:11" x14ac:dyDescent="0.2">
      <c r="B2905" s="51"/>
      <c r="C2905" s="81"/>
      <c r="D2905" s="81"/>
      <c r="E2905" s="81"/>
      <c r="F2905" s="100"/>
      <c r="G2905" s="247"/>
      <c r="H2905" s="247"/>
      <c r="I2905" s="247"/>
      <c r="J2905" s="247"/>
      <c r="K2905" s="60"/>
    </row>
    <row r="2906" spans="2:11" x14ac:dyDescent="0.2">
      <c r="B2906" s="51"/>
      <c r="C2906" s="81"/>
      <c r="D2906" s="81"/>
      <c r="E2906" s="81"/>
      <c r="F2906" s="100"/>
      <c r="G2906" s="247"/>
      <c r="H2906" s="247"/>
      <c r="I2906" s="247"/>
      <c r="J2906" s="247"/>
      <c r="K2906" s="60"/>
    </row>
    <row r="2907" spans="2:11" x14ac:dyDescent="0.2">
      <c r="B2907" s="51"/>
      <c r="C2907" s="81"/>
      <c r="D2907" s="81"/>
      <c r="E2907" s="81"/>
      <c r="F2907" s="100"/>
      <c r="G2907" s="247"/>
      <c r="H2907" s="247"/>
      <c r="I2907" s="247"/>
      <c r="J2907" s="247"/>
      <c r="K2907" s="60"/>
    </row>
    <row r="2908" spans="2:11" x14ac:dyDescent="0.2">
      <c r="B2908" s="51"/>
      <c r="C2908" s="81"/>
      <c r="D2908" s="81"/>
      <c r="E2908" s="81"/>
      <c r="F2908" s="100"/>
      <c r="G2908" s="247"/>
      <c r="H2908" s="247"/>
      <c r="I2908" s="247"/>
      <c r="J2908" s="247"/>
      <c r="K2908" s="60"/>
    </row>
    <row r="2909" spans="2:11" x14ac:dyDescent="0.2">
      <c r="B2909" s="51"/>
      <c r="C2909" s="81"/>
      <c r="D2909" s="81"/>
      <c r="E2909" s="81"/>
      <c r="F2909" s="100"/>
      <c r="G2909" s="247"/>
      <c r="H2909" s="247"/>
      <c r="I2909" s="247"/>
      <c r="J2909" s="247"/>
      <c r="K2909" s="60"/>
    </row>
    <row r="2910" spans="2:11" x14ac:dyDescent="0.2">
      <c r="B2910" s="51"/>
      <c r="C2910" s="81"/>
      <c r="D2910" s="81"/>
      <c r="E2910" s="81"/>
      <c r="F2910" s="100"/>
      <c r="G2910" s="247"/>
      <c r="H2910" s="247"/>
      <c r="I2910" s="247"/>
      <c r="J2910" s="247"/>
      <c r="K2910" s="60"/>
    </row>
    <row r="2911" spans="2:11" x14ac:dyDescent="0.2">
      <c r="B2911" s="51"/>
      <c r="C2911" s="81"/>
      <c r="D2911" s="81"/>
      <c r="E2911" s="81"/>
      <c r="F2911" s="100"/>
      <c r="G2911" s="247"/>
      <c r="H2911" s="247"/>
      <c r="I2911" s="247"/>
      <c r="J2911" s="247"/>
      <c r="K2911" s="60"/>
    </row>
    <row r="2912" spans="2:11" x14ac:dyDescent="0.2">
      <c r="B2912" s="51"/>
      <c r="C2912" s="81"/>
      <c r="D2912" s="81"/>
      <c r="E2912" s="81"/>
      <c r="F2912" s="100"/>
      <c r="G2912" s="247"/>
      <c r="H2912" s="247"/>
      <c r="I2912" s="247"/>
      <c r="J2912" s="247"/>
      <c r="K2912" s="60"/>
    </row>
    <row r="2913" spans="2:11" x14ac:dyDescent="0.2">
      <c r="B2913" s="51"/>
      <c r="C2913" s="81"/>
      <c r="D2913" s="81"/>
      <c r="E2913" s="81"/>
      <c r="F2913" s="100"/>
      <c r="G2913" s="247"/>
      <c r="H2913" s="247"/>
      <c r="I2913" s="247"/>
      <c r="J2913" s="247"/>
      <c r="K2913" s="60"/>
    </row>
    <row r="2914" spans="2:11" x14ac:dyDescent="0.2">
      <c r="B2914" s="51"/>
      <c r="C2914" s="81"/>
      <c r="D2914" s="81"/>
      <c r="E2914" s="81"/>
      <c r="F2914" s="100"/>
      <c r="G2914" s="247"/>
      <c r="H2914" s="247"/>
      <c r="I2914" s="247"/>
      <c r="J2914" s="247"/>
      <c r="K2914" s="60"/>
    </row>
    <row r="2915" spans="2:11" x14ac:dyDescent="0.2">
      <c r="B2915" s="51"/>
      <c r="C2915" s="81"/>
      <c r="D2915" s="81"/>
      <c r="E2915" s="81"/>
      <c r="F2915" s="100"/>
      <c r="G2915" s="247"/>
      <c r="H2915" s="247"/>
      <c r="I2915" s="247"/>
      <c r="J2915" s="247"/>
      <c r="K2915" s="60"/>
    </row>
    <row r="2916" spans="2:11" x14ac:dyDescent="0.2">
      <c r="B2916" s="51"/>
      <c r="C2916" s="81"/>
      <c r="D2916" s="81"/>
      <c r="E2916" s="81"/>
      <c r="F2916" s="100"/>
      <c r="G2916" s="247"/>
      <c r="H2916" s="247"/>
      <c r="I2916" s="247"/>
      <c r="J2916" s="247"/>
      <c r="K2916" s="60"/>
    </row>
    <row r="2917" spans="2:11" x14ac:dyDescent="0.2">
      <c r="B2917" s="51"/>
      <c r="C2917" s="81"/>
      <c r="D2917" s="81"/>
      <c r="E2917" s="81"/>
      <c r="F2917" s="100"/>
      <c r="G2917" s="247"/>
      <c r="H2917" s="247"/>
      <c r="I2917" s="247"/>
      <c r="J2917" s="247"/>
      <c r="K2917" s="60"/>
    </row>
    <row r="2918" spans="2:11" x14ac:dyDescent="0.2">
      <c r="B2918" s="51"/>
      <c r="C2918" s="81"/>
      <c r="D2918" s="81"/>
      <c r="E2918" s="81"/>
      <c r="F2918" s="100"/>
      <c r="G2918" s="247"/>
      <c r="H2918" s="247"/>
      <c r="I2918" s="247"/>
      <c r="J2918" s="247"/>
      <c r="K2918" s="60"/>
    </row>
    <row r="2919" spans="2:11" x14ac:dyDescent="0.2">
      <c r="B2919" s="51"/>
      <c r="C2919" s="81"/>
      <c r="D2919" s="81"/>
      <c r="E2919" s="81"/>
      <c r="F2919" s="100"/>
      <c r="G2919" s="247"/>
      <c r="H2919" s="247"/>
      <c r="I2919" s="247"/>
      <c r="J2919" s="247"/>
      <c r="K2919" s="60"/>
    </row>
    <row r="2920" spans="2:11" x14ac:dyDescent="0.2">
      <c r="B2920" s="51"/>
      <c r="C2920" s="81"/>
      <c r="D2920" s="81"/>
      <c r="E2920" s="81"/>
      <c r="F2920" s="100"/>
      <c r="G2920" s="247"/>
      <c r="H2920" s="247"/>
      <c r="I2920" s="247"/>
      <c r="J2920" s="247"/>
      <c r="K2920" s="60"/>
    </row>
    <row r="2921" spans="2:11" x14ac:dyDescent="0.2">
      <c r="B2921" s="51"/>
      <c r="C2921" s="81"/>
      <c r="D2921" s="81"/>
      <c r="E2921" s="81"/>
      <c r="F2921" s="100"/>
      <c r="G2921" s="247"/>
      <c r="H2921" s="247"/>
      <c r="I2921" s="247"/>
      <c r="J2921" s="247"/>
      <c r="K2921" s="60"/>
    </row>
    <row r="2922" spans="2:11" x14ac:dyDescent="0.2">
      <c r="B2922" s="51"/>
      <c r="C2922" s="81"/>
      <c r="D2922" s="81"/>
      <c r="E2922" s="81"/>
      <c r="F2922" s="100"/>
      <c r="G2922" s="247"/>
      <c r="H2922" s="247"/>
      <c r="I2922" s="247"/>
      <c r="J2922" s="247"/>
      <c r="K2922" s="60"/>
    </row>
    <row r="2923" spans="2:11" x14ac:dyDescent="0.2">
      <c r="B2923" s="51"/>
      <c r="C2923" s="81"/>
      <c r="D2923" s="81"/>
      <c r="E2923" s="81"/>
      <c r="F2923" s="100"/>
      <c r="G2923" s="247"/>
      <c r="H2923" s="247"/>
      <c r="I2923" s="247"/>
      <c r="J2923" s="247"/>
      <c r="K2923" s="60"/>
    </row>
    <row r="2924" spans="2:11" x14ac:dyDescent="0.2">
      <c r="B2924" s="51"/>
      <c r="C2924" s="81"/>
      <c r="D2924" s="81"/>
      <c r="E2924" s="81"/>
      <c r="F2924" s="100"/>
      <c r="G2924" s="247"/>
      <c r="H2924" s="247"/>
      <c r="I2924" s="247"/>
      <c r="J2924" s="247"/>
      <c r="K2924" s="60"/>
    </row>
    <row r="2925" spans="2:11" x14ac:dyDescent="0.2">
      <c r="B2925" s="51"/>
      <c r="C2925" s="81"/>
      <c r="D2925" s="81"/>
      <c r="E2925" s="81"/>
      <c r="F2925" s="100"/>
      <c r="G2925" s="247"/>
      <c r="H2925" s="247"/>
      <c r="I2925" s="247"/>
      <c r="J2925" s="247"/>
      <c r="K2925" s="60"/>
    </row>
    <row r="2926" spans="2:11" x14ac:dyDescent="0.2">
      <c r="B2926" s="51"/>
      <c r="C2926" s="81"/>
      <c r="D2926" s="81"/>
      <c r="E2926" s="81"/>
      <c r="F2926" s="100"/>
      <c r="G2926" s="247"/>
      <c r="H2926" s="247"/>
      <c r="I2926" s="247"/>
      <c r="J2926" s="247"/>
      <c r="K2926" s="60"/>
    </row>
    <row r="2927" spans="2:11" x14ac:dyDescent="0.2">
      <c r="B2927" s="51"/>
      <c r="C2927" s="81"/>
      <c r="D2927" s="81"/>
      <c r="E2927" s="81"/>
      <c r="F2927" s="100"/>
      <c r="G2927" s="247"/>
      <c r="H2927" s="247"/>
      <c r="I2927" s="247"/>
      <c r="J2927" s="247"/>
      <c r="K2927" s="60"/>
    </row>
    <row r="2928" spans="2:11" x14ac:dyDescent="0.2">
      <c r="B2928" s="51"/>
      <c r="C2928" s="81"/>
      <c r="D2928" s="81"/>
      <c r="E2928" s="81"/>
      <c r="F2928" s="100"/>
      <c r="G2928" s="247"/>
      <c r="H2928" s="247"/>
      <c r="I2928" s="247"/>
      <c r="J2928" s="247"/>
      <c r="K2928" s="60"/>
    </row>
    <row r="2929" spans="2:11" x14ac:dyDescent="0.2">
      <c r="B2929" s="51"/>
      <c r="C2929" s="81"/>
      <c r="D2929" s="81"/>
      <c r="E2929" s="81"/>
      <c r="F2929" s="100"/>
      <c r="G2929" s="247"/>
      <c r="H2929" s="247"/>
      <c r="I2929" s="247"/>
      <c r="J2929" s="247"/>
      <c r="K2929" s="60"/>
    </row>
    <row r="2930" spans="2:11" x14ac:dyDescent="0.2">
      <c r="B2930" s="51"/>
      <c r="C2930" s="81"/>
      <c r="D2930" s="81"/>
      <c r="E2930" s="81"/>
      <c r="F2930" s="100"/>
      <c r="G2930" s="247"/>
      <c r="H2930" s="247"/>
      <c r="I2930" s="247"/>
      <c r="J2930" s="247"/>
      <c r="K2930" s="60"/>
    </row>
    <row r="2931" spans="2:11" x14ac:dyDescent="0.2">
      <c r="B2931" s="51"/>
      <c r="C2931" s="81"/>
      <c r="D2931" s="81"/>
      <c r="E2931" s="81"/>
      <c r="F2931" s="100"/>
      <c r="G2931" s="247"/>
      <c r="H2931" s="247"/>
      <c r="I2931" s="247"/>
      <c r="J2931" s="247"/>
      <c r="K2931" s="60"/>
    </row>
    <row r="2932" spans="2:11" x14ac:dyDescent="0.2">
      <c r="B2932" s="51"/>
      <c r="C2932" s="81"/>
      <c r="D2932" s="81"/>
      <c r="E2932" s="81"/>
      <c r="F2932" s="100"/>
      <c r="G2932" s="247"/>
      <c r="H2932" s="247"/>
      <c r="I2932" s="247"/>
      <c r="J2932" s="247"/>
      <c r="K2932" s="60"/>
    </row>
    <row r="2933" spans="2:11" x14ac:dyDescent="0.2">
      <c r="B2933" s="51"/>
      <c r="C2933" s="81"/>
      <c r="D2933" s="81"/>
      <c r="E2933" s="81"/>
      <c r="F2933" s="100"/>
      <c r="G2933" s="247"/>
      <c r="H2933" s="247"/>
      <c r="I2933" s="247"/>
      <c r="J2933" s="247"/>
      <c r="K2933" s="60"/>
    </row>
    <row r="2934" spans="2:11" x14ac:dyDescent="0.2">
      <c r="B2934" s="51"/>
      <c r="C2934" s="81"/>
      <c r="D2934" s="81"/>
      <c r="E2934" s="81"/>
      <c r="F2934" s="100"/>
      <c r="G2934" s="247"/>
      <c r="H2934" s="247"/>
      <c r="I2934" s="247"/>
      <c r="J2934" s="247"/>
      <c r="K2934" s="60"/>
    </row>
    <row r="2935" spans="2:11" x14ac:dyDescent="0.2">
      <c r="B2935" s="51"/>
      <c r="C2935" s="81"/>
      <c r="D2935" s="81"/>
      <c r="E2935" s="81"/>
      <c r="F2935" s="100"/>
      <c r="G2935" s="247"/>
      <c r="H2935" s="247"/>
      <c r="I2935" s="247"/>
      <c r="J2935" s="247"/>
      <c r="K2935" s="60"/>
    </row>
    <row r="2936" spans="2:11" x14ac:dyDescent="0.2">
      <c r="B2936" s="51"/>
      <c r="C2936" s="81"/>
      <c r="D2936" s="81"/>
      <c r="E2936" s="81"/>
      <c r="F2936" s="100"/>
      <c r="G2936" s="247"/>
      <c r="H2936" s="247"/>
      <c r="I2936" s="247"/>
      <c r="J2936" s="247"/>
      <c r="K2936" s="60"/>
    </row>
    <row r="2937" spans="2:11" x14ac:dyDescent="0.2">
      <c r="B2937" s="51"/>
      <c r="C2937" s="81"/>
      <c r="D2937" s="81"/>
      <c r="E2937" s="81"/>
      <c r="F2937" s="100"/>
      <c r="G2937" s="247"/>
      <c r="H2937" s="247"/>
      <c r="I2937" s="247"/>
      <c r="J2937" s="247"/>
      <c r="K2937" s="60"/>
    </row>
    <row r="2938" spans="2:11" x14ac:dyDescent="0.2">
      <c r="B2938" s="51"/>
      <c r="C2938" s="81"/>
      <c r="D2938" s="81"/>
      <c r="E2938" s="81"/>
      <c r="F2938" s="100"/>
      <c r="G2938" s="247"/>
      <c r="H2938" s="247"/>
      <c r="I2938" s="247"/>
      <c r="J2938" s="247"/>
      <c r="K2938" s="60"/>
    </row>
    <row r="2939" spans="2:11" x14ac:dyDescent="0.2">
      <c r="B2939" s="51"/>
      <c r="C2939" s="81"/>
      <c r="D2939" s="81"/>
      <c r="E2939" s="81"/>
      <c r="F2939" s="100"/>
      <c r="G2939" s="247"/>
      <c r="H2939" s="247"/>
      <c r="I2939" s="247"/>
      <c r="J2939" s="247"/>
      <c r="K2939" s="60"/>
    </row>
    <row r="2940" spans="2:11" x14ac:dyDescent="0.2">
      <c r="B2940" s="51"/>
      <c r="C2940" s="81"/>
      <c r="D2940" s="81"/>
      <c r="E2940" s="81"/>
      <c r="F2940" s="100"/>
      <c r="G2940" s="247"/>
      <c r="H2940" s="247"/>
      <c r="I2940" s="247"/>
      <c r="J2940" s="247"/>
      <c r="K2940" s="60"/>
    </row>
    <row r="2941" spans="2:11" x14ac:dyDescent="0.2">
      <c r="B2941" s="51"/>
      <c r="C2941" s="81"/>
      <c r="D2941" s="81"/>
      <c r="E2941" s="81"/>
      <c r="F2941" s="100"/>
      <c r="G2941" s="247"/>
      <c r="H2941" s="247"/>
      <c r="I2941" s="247"/>
      <c r="J2941" s="247"/>
      <c r="K2941" s="60"/>
    </row>
    <row r="2942" spans="2:11" x14ac:dyDescent="0.2">
      <c r="B2942" s="51"/>
      <c r="C2942" s="81"/>
      <c r="D2942" s="81"/>
      <c r="E2942" s="81"/>
      <c r="F2942" s="100"/>
      <c r="G2942" s="247"/>
      <c r="H2942" s="247"/>
      <c r="I2942" s="247"/>
      <c r="J2942" s="247"/>
      <c r="K2942" s="60"/>
    </row>
    <row r="2943" spans="2:11" x14ac:dyDescent="0.2">
      <c r="B2943" s="51"/>
      <c r="C2943" s="81"/>
      <c r="D2943" s="81"/>
      <c r="E2943" s="81"/>
      <c r="F2943" s="100"/>
      <c r="G2943" s="247"/>
      <c r="H2943" s="247"/>
      <c r="I2943" s="247"/>
      <c r="J2943" s="247"/>
      <c r="K2943" s="60"/>
    </row>
    <row r="2944" spans="2:11" x14ac:dyDescent="0.2">
      <c r="B2944" s="51"/>
      <c r="C2944" s="81"/>
      <c r="D2944" s="81"/>
      <c r="E2944" s="81"/>
      <c r="F2944" s="100"/>
      <c r="G2944" s="247"/>
      <c r="H2944" s="247"/>
      <c r="I2944" s="247"/>
      <c r="J2944" s="247"/>
      <c r="K2944" s="60"/>
    </row>
    <row r="2945" spans="2:11" x14ac:dyDescent="0.2">
      <c r="B2945" s="51"/>
      <c r="C2945" s="81"/>
      <c r="D2945" s="81"/>
      <c r="E2945" s="81"/>
      <c r="F2945" s="100"/>
      <c r="G2945" s="247"/>
      <c r="H2945" s="247"/>
      <c r="I2945" s="247"/>
      <c r="J2945" s="247"/>
      <c r="K2945" s="60"/>
    </row>
    <row r="2946" spans="2:11" x14ac:dyDescent="0.2">
      <c r="B2946" s="51"/>
      <c r="C2946" s="81"/>
      <c r="D2946" s="81"/>
      <c r="E2946" s="81"/>
      <c r="F2946" s="100"/>
      <c r="G2946" s="247"/>
      <c r="H2946" s="247"/>
      <c r="I2946" s="247"/>
      <c r="J2946" s="247"/>
      <c r="K2946" s="60"/>
    </row>
    <row r="2947" spans="2:11" x14ac:dyDescent="0.2">
      <c r="B2947" s="51"/>
      <c r="C2947" s="81"/>
      <c r="D2947" s="81"/>
      <c r="E2947" s="81"/>
      <c r="F2947" s="100"/>
      <c r="G2947" s="247"/>
      <c r="H2947" s="247"/>
      <c r="I2947" s="247"/>
      <c r="J2947" s="247"/>
      <c r="K2947" s="60"/>
    </row>
    <row r="2948" spans="2:11" x14ac:dyDescent="0.2">
      <c r="B2948" s="51"/>
      <c r="C2948" s="81"/>
      <c r="D2948" s="81"/>
      <c r="E2948" s="81"/>
      <c r="F2948" s="100"/>
      <c r="G2948" s="247"/>
      <c r="H2948" s="247"/>
      <c r="I2948" s="247"/>
      <c r="J2948" s="247"/>
      <c r="K2948" s="60"/>
    </row>
    <row r="2949" spans="2:11" x14ac:dyDescent="0.2">
      <c r="B2949" s="51"/>
      <c r="C2949" s="81"/>
      <c r="D2949" s="81"/>
      <c r="E2949" s="81"/>
      <c r="F2949" s="100"/>
      <c r="G2949" s="247"/>
      <c r="H2949" s="247"/>
      <c r="I2949" s="247"/>
      <c r="J2949" s="247"/>
      <c r="K2949" s="60"/>
    </row>
    <row r="2950" spans="2:11" x14ac:dyDescent="0.2">
      <c r="B2950" s="51"/>
      <c r="C2950" s="81"/>
      <c r="D2950" s="81"/>
      <c r="E2950" s="81"/>
      <c r="F2950" s="100"/>
      <c r="G2950" s="247"/>
      <c r="H2950" s="247"/>
      <c r="I2950" s="247"/>
      <c r="J2950" s="247"/>
      <c r="K2950" s="60"/>
    </row>
    <row r="2951" spans="2:11" x14ac:dyDescent="0.2">
      <c r="B2951" s="51"/>
      <c r="C2951" s="81"/>
      <c r="D2951" s="81"/>
      <c r="E2951" s="81"/>
      <c r="F2951" s="100"/>
      <c r="G2951" s="247"/>
      <c r="H2951" s="247"/>
      <c r="I2951" s="247"/>
      <c r="J2951" s="247"/>
      <c r="K2951" s="60"/>
    </row>
    <row r="2952" spans="2:11" x14ac:dyDescent="0.2">
      <c r="B2952" s="51"/>
      <c r="C2952" s="81"/>
      <c r="D2952" s="81"/>
      <c r="E2952" s="81"/>
      <c r="F2952" s="100"/>
      <c r="G2952" s="247"/>
      <c r="H2952" s="247"/>
      <c r="I2952" s="247"/>
      <c r="J2952" s="247"/>
      <c r="K2952" s="60"/>
    </row>
    <row r="2953" spans="2:11" x14ac:dyDescent="0.2">
      <c r="B2953" s="51"/>
      <c r="C2953" s="81"/>
      <c r="D2953" s="81"/>
      <c r="E2953" s="81"/>
      <c r="F2953" s="100"/>
      <c r="G2953" s="247"/>
      <c r="H2953" s="247"/>
      <c r="I2953" s="247"/>
      <c r="J2953" s="247"/>
      <c r="K2953" s="60"/>
    </row>
    <row r="2954" spans="2:11" x14ac:dyDescent="0.2">
      <c r="B2954" s="51"/>
      <c r="C2954" s="81"/>
      <c r="D2954" s="81"/>
      <c r="E2954" s="81"/>
      <c r="F2954" s="100"/>
      <c r="G2954" s="247"/>
      <c r="H2954" s="247"/>
      <c r="I2954" s="247"/>
      <c r="J2954" s="247"/>
      <c r="K2954" s="60"/>
    </row>
    <row r="2955" spans="2:11" x14ac:dyDescent="0.2">
      <c r="B2955" s="51"/>
      <c r="C2955" s="81"/>
      <c r="D2955" s="81"/>
      <c r="E2955" s="81"/>
      <c r="F2955" s="100"/>
      <c r="G2955" s="247"/>
      <c r="H2955" s="247"/>
      <c r="I2955" s="247"/>
      <c r="J2955" s="247"/>
      <c r="K2955" s="60"/>
    </row>
    <row r="2956" spans="2:11" x14ac:dyDescent="0.2">
      <c r="B2956" s="51"/>
      <c r="C2956" s="81"/>
      <c r="D2956" s="81"/>
      <c r="E2956" s="81"/>
      <c r="F2956" s="100"/>
      <c r="G2956" s="247"/>
      <c r="H2956" s="247"/>
      <c r="I2956" s="247"/>
      <c r="J2956" s="247"/>
      <c r="K2956" s="60"/>
    </row>
    <row r="2957" spans="2:11" x14ac:dyDescent="0.2">
      <c r="B2957" s="51"/>
      <c r="C2957" s="81"/>
      <c r="D2957" s="81"/>
      <c r="E2957" s="81"/>
      <c r="F2957" s="100"/>
      <c r="G2957" s="247"/>
      <c r="H2957" s="247"/>
      <c r="I2957" s="247"/>
      <c r="J2957" s="247"/>
      <c r="K2957" s="60"/>
    </row>
    <row r="2958" spans="2:11" x14ac:dyDescent="0.2">
      <c r="B2958" s="51"/>
      <c r="C2958" s="81"/>
      <c r="D2958" s="81"/>
      <c r="E2958" s="81"/>
      <c r="F2958" s="100"/>
      <c r="G2958" s="247"/>
      <c r="H2958" s="247"/>
      <c r="I2958" s="247"/>
      <c r="J2958" s="247"/>
      <c r="K2958" s="60"/>
    </row>
    <row r="2959" spans="2:11" x14ac:dyDescent="0.2">
      <c r="B2959" s="51"/>
      <c r="C2959" s="81"/>
      <c r="D2959" s="81"/>
      <c r="E2959" s="81"/>
      <c r="F2959" s="100"/>
      <c r="G2959" s="247"/>
      <c r="H2959" s="247"/>
      <c r="I2959" s="247"/>
      <c r="J2959" s="247"/>
      <c r="K2959" s="60"/>
    </row>
    <row r="2960" spans="2:11" x14ac:dyDescent="0.2">
      <c r="B2960" s="51"/>
      <c r="C2960" s="81"/>
      <c r="D2960" s="81"/>
      <c r="E2960" s="81"/>
      <c r="F2960" s="100"/>
      <c r="G2960" s="247"/>
      <c r="H2960" s="247"/>
      <c r="I2960" s="247"/>
      <c r="J2960" s="247"/>
      <c r="K2960" s="60"/>
    </row>
    <row r="2961" spans="2:11" x14ac:dyDescent="0.2">
      <c r="B2961" s="51"/>
      <c r="C2961" s="81"/>
      <c r="D2961" s="81"/>
      <c r="E2961" s="81"/>
      <c r="F2961" s="100"/>
      <c r="G2961" s="247"/>
      <c r="H2961" s="247"/>
      <c r="I2961" s="247"/>
      <c r="J2961" s="247"/>
      <c r="K2961" s="60"/>
    </row>
    <row r="2962" spans="2:11" x14ac:dyDescent="0.2">
      <c r="B2962" s="51"/>
      <c r="C2962" s="81"/>
      <c r="D2962" s="81"/>
      <c r="E2962" s="81"/>
      <c r="F2962" s="100"/>
      <c r="G2962" s="247"/>
      <c r="H2962" s="247"/>
      <c r="I2962" s="247"/>
      <c r="J2962" s="247"/>
      <c r="K2962" s="60"/>
    </row>
    <row r="2963" spans="2:11" x14ac:dyDescent="0.2">
      <c r="B2963" s="51"/>
      <c r="C2963" s="81"/>
      <c r="D2963" s="81"/>
      <c r="E2963" s="81"/>
      <c r="F2963" s="100"/>
      <c r="G2963" s="247"/>
      <c r="H2963" s="247"/>
      <c r="I2963" s="247"/>
      <c r="J2963" s="247"/>
      <c r="K2963" s="60"/>
    </row>
    <row r="2964" spans="2:11" x14ac:dyDescent="0.2">
      <c r="B2964" s="51"/>
      <c r="C2964" s="81"/>
      <c r="D2964" s="81"/>
      <c r="E2964" s="81"/>
      <c r="F2964" s="100"/>
      <c r="G2964" s="247"/>
      <c r="H2964" s="247"/>
      <c r="I2964" s="247"/>
      <c r="J2964" s="247"/>
      <c r="K2964" s="60"/>
    </row>
    <row r="2965" spans="2:11" x14ac:dyDescent="0.2">
      <c r="B2965" s="51"/>
      <c r="C2965" s="81"/>
      <c r="D2965" s="81"/>
      <c r="E2965" s="81"/>
      <c r="F2965" s="100"/>
      <c r="G2965" s="247"/>
      <c r="H2965" s="247"/>
      <c r="I2965" s="247"/>
      <c r="J2965" s="247"/>
      <c r="K2965" s="60"/>
    </row>
    <row r="2966" spans="2:11" x14ac:dyDescent="0.2">
      <c r="B2966" s="51"/>
      <c r="C2966" s="81"/>
      <c r="D2966" s="81"/>
      <c r="E2966" s="81"/>
      <c r="F2966" s="100"/>
      <c r="G2966" s="247"/>
      <c r="H2966" s="247"/>
      <c r="I2966" s="247"/>
      <c r="J2966" s="247"/>
      <c r="K2966" s="60"/>
    </row>
    <row r="2967" spans="2:11" x14ac:dyDescent="0.2">
      <c r="B2967" s="51"/>
      <c r="C2967" s="81"/>
      <c r="D2967" s="81"/>
      <c r="E2967" s="81"/>
      <c r="F2967" s="100"/>
      <c r="G2967" s="247"/>
      <c r="H2967" s="247"/>
      <c r="I2967" s="247"/>
      <c r="J2967" s="247"/>
      <c r="K2967" s="60"/>
    </row>
    <row r="2968" spans="2:11" x14ac:dyDescent="0.2">
      <c r="B2968" s="51"/>
      <c r="C2968" s="81"/>
      <c r="D2968" s="81"/>
      <c r="E2968" s="81"/>
      <c r="F2968" s="100"/>
      <c r="G2968" s="247"/>
      <c r="H2968" s="247"/>
      <c r="I2968" s="247"/>
      <c r="J2968" s="247"/>
      <c r="K2968" s="60"/>
    </row>
    <row r="2969" spans="2:11" x14ac:dyDescent="0.2">
      <c r="B2969" s="51"/>
      <c r="C2969" s="81"/>
      <c r="D2969" s="81"/>
      <c r="E2969" s="81"/>
      <c r="F2969" s="100"/>
      <c r="G2969" s="247"/>
      <c r="H2969" s="247"/>
      <c r="I2969" s="247"/>
      <c r="J2969" s="247"/>
      <c r="K2969" s="60"/>
    </row>
    <row r="2970" spans="2:11" x14ac:dyDescent="0.2">
      <c r="B2970" s="51"/>
      <c r="C2970" s="81"/>
      <c r="D2970" s="81"/>
      <c r="E2970" s="81"/>
      <c r="F2970" s="100"/>
      <c r="G2970" s="247"/>
      <c r="H2970" s="247"/>
      <c r="I2970" s="247"/>
      <c r="J2970" s="247"/>
      <c r="K2970" s="60"/>
    </row>
    <row r="2971" spans="2:11" x14ac:dyDescent="0.2">
      <c r="B2971" s="51"/>
      <c r="C2971" s="81"/>
      <c r="D2971" s="81"/>
      <c r="E2971" s="81"/>
      <c r="F2971" s="100"/>
      <c r="G2971" s="247"/>
      <c r="H2971" s="247"/>
      <c r="I2971" s="247"/>
      <c r="J2971" s="247"/>
      <c r="K2971" s="60"/>
    </row>
    <row r="2972" spans="2:11" x14ac:dyDescent="0.2">
      <c r="B2972" s="51"/>
      <c r="C2972" s="81"/>
      <c r="D2972" s="81"/>
      <c r="E2972" s="81"/>
      <c r="F2972" s="100"/>
      <c r="G2972" s="247"/>
      <c r="H2972" s="247"/>
      <c r="I2972" s="247"/>
      <c r="J2972" s="247"/>
      <c r="K2972" s="60"/>
    </row>
    <row r="2973" spans="2:11" x14ac:dyDescent="0.2">
      <c r="B2973" s="51"/>
      <c r="C2973" s="81"/>
      <c r="D2973" s="81"/>
      <c r="E2973" s="81"/>
      <c r="F2973" s="100"/>
      <c r="G2973" s="247"/>
      <c r="H2973" s="247"/>
      <c r="I2973" s="247"/>
      <c r="J2973" s="247"/>
      <c r="K2973" s="60"/>
    </row>
    <row r="2974" spans="2:11" x14ac:dyDescent="0.2">
      <c r="B2974" s="51"/>
      <c r="C2974" s="81"/>
      <c r="D2974" s="81"/>
      <c r="E2974" s="81"/>
      <c r="F2974" s="100"/>
      <c r="G2974" s="247"/>
      <c r="H2974" s="247"/>
      <c r="I2974" s="247"/>
      <c r="J2974" s="247"/>
      <c r="K2974" s="60"/>
    </row>
    <row r="2975" spans="2:11" x14ac:dyDescent="0.2">
      <c r="B2975" s="51"/>
      <c r="C2975" s="81"/>
      <c r="D2975" s="81"/>
      <c r="E2975" s="81"/>
      <c r="F2975" s="100"/>
      <c r="G2975" s="247"/>
      <c r="H2975" s="247"/>
      <c r="I2975" s="247"/>
      <c r="J2975" s="247"/>
      <c r="K2975" s="60"/>
    </row>
    <row r="2976" spans="2:11" x14ac:dyDescent="0.2">
      <c r="B2976" s="51"/>
      <c r="C2976" s="81"/>
      <c r="D2976" s="81"/>
      <c r="E2976" s="81"/>
      <c r="F2976" s="100"/>
      <c r="G2976" s="247"/>
      <c r="H2976" s="247"/>
      <c r="I2976" s="247"/>
      <c r="J2976" s="247"/>
      <c r="K2976" s="60"/>
    </row>
    <row r="2977" spans="2:11" x14ac:dyDescent="0.2">
      <c r="B2977" s="51"/>
      <c r="C2977" s="81"/>
      <c r="D2977" s="81"/>
      <c r="E2977" s="81"/>
      <c r="F2977" s="100"/>
      <c r="G2977" s="247"/>
      <c r="H2977" s="247"/>
      <c r="I2977" s="247"/>
      <c r="J2977" s="247"/>
      <c r="K2977" s="60"/>
    </row>
    <row r="2978" spans="2:11" x14ac:dyDescent="0.2">
      <c r="B2978" s="51"/>
      <c r="C2978" s="81"/>
      <c r="D2978" s="81"/>
      <c r="E2978" s="81"/>
      <c r="F2978" s="100"/>
      <c r="G2978" s="247"/>
      <c r="H2978" s="247"/>
      <c r="I2978" s="247"/>
      <c r="J2978" s="247"/>
      <c r="K2978" s="60"/>
    </row>
    <row r="2979" spans="2:11" x14ac:dyDescent="0.2">
      <c r="B2979" s="51"/>
      <c r="C2979" s="81"/>
      <c r="D2979" s="81"/>
      <c r="E2979" s="81"/>
      <c r="F2979" s="100"/>
      <c r="G2979" s="247"/>
      <c r="H2979" s="247"/>
      <c r="I2979" s="247"/>
      <c r="J2979" s="247"/>
      <c r="K2979" s="60"/>
    </row>
    <row r="2980" spans="2:11" x14ac:dyDescent="0.2">
      <c r="B2980" s="51"/>
      <c r="C2980" s="81"/>
      <c r="D2980" s="81"/>
      <c r="E2980" s="81"/>
      <c r="F2980" s="100"/>
      <c r="G2980" s="247"/>
      <c r="H2980" s="247"/>
      <c r="I2980" s="247"/>
      <c r="J2980" s="247"/>
      <c r="K2980" s="60"/>
    </row>
    <row r="2981" spans="2:11" x14ac:dyDescent="0.2">
      <c r="B2981" s="51"/>
      <c r="C2981" s="81"/>
      <c r="D2981" s="81"/>
      <c r="E2981" s="81"/>
      <c r="F2981" s="100"/>
      <c r="G2981" s="247"/>
      <c r="H2981" s="247"/>
      <c r="I2981" s="247"/>
      <c r="J2981" s="247"/>
      <c r="K2981" s="60"/>
    </row>
    <row r="2982" spans="2:11" x14ac:dyDescent="0.2">
      <c r="B2982" s="51"/>
      <c r="C2982" s="81"/>
      <c r="D2982" s="81"/>
      <c r="E2982" s="81"/>
      <c r="F2982" s="100"/>
      <c r="G2982" s="247"/>
      <c r="H2982" s="247"/>
      <c r="I2982" s="247"/>
      <c r="J2982" s="247"/>
      <c r="K2982" s="60"/>
    </row>
    <row r="2983" spans="2:11" x14ac:dyDescent="0.2">
      <c r="B2983" s="51"/>
      <c r="C2983" s="81"/>
      <c r="D2983" s="81"/>
      <c r="E2983" s="81"/>
      <c r="F2983" s="100"/>
      <c r="G2983" s="247"/>
      <c r="H2983" s="247"/>
      <c r="I2983" s="247"/>
      <c r="J2983" s="247"/>
      <c r="K2983" s="60"/>
    </row>
    <row r="2984" spans="2:11" x14ac:dyDescent="0.2">
      <c r="B2984" s="51"/>
      <c r="C2984" s="81"/>
      <c r="D2984" s="81"/>
      <c r="E2984" s="81"/>
      <c r="F2984" s="100"/>
      <c r="G2984" s="247"/>
      <c r="H2984" s="247"/>
      <c r="I2984" s="247"/>
      <c r="J2984" s="247"/>
      <c r="K2984" s="60"/>
    </row>
    <row r="2985" spans="2:11" x14ac:dyDescent="0.2">
      <c r="B2985" s="51"/>
      <c r="C2985" s="81"/>
      <c r="D2985" s="81"/>
      <c r="E2985" s="81"/>
      <c r="F2985" s="100"/>
      <c r="G2985" s="247"/>
      <c r="H2985" s="247"/>
      <c r="I2985" s="247"/>
      <c r="J2985" s="247"/>
      <c r="K2985" s="60"/>
    </row>
    <row r="2986" spans="2:11" x14ac:dyDescent="0.2">
      <c r="B2986" s="51"/>
      <c r="C2986" s="81"/>
      <c r="D2986" s="81"/>
      <c r="E2986" s="81"/>
      <c r="F2986" s="100"/>
      <c r="G2986" s="247"/>
      <c r="H2986" s="247"/>
      <c r="I2986" s="247"/>
      <c r="J2986" s="247"/>
      <c r="K2986" s="60"/>
    </row>
    <row r="2987" spans="2:11" x14ac:dyDescent="0.2">
      <c r="B2987" s="51"/>
      <c r="C2987" s="81"/>
      <c r="D2987" s="81"/>
      <c r="E2987" s="81"/>
      <c r="F2987" s="100"/>
      <c r="G2987" s="247"/>
      <c r="H2987" s="247"/>
      <c r="I2987" s="247"/>
      <c r="J2987" s="247"/>
      <c r="K2987" s="60"/>
    </row>
    <row r="2988" spans="2:11" x14ac:dyDescent="0.2">
      <c r="B2988" s="51"/>
      <c r="C2988" s="81"/>
      <c r="D2988" s="81"/>
      <c r="E2988" s="81"/>
      <c r="F2988" s="100"/>
      <c r="G2988" s="247"/>
      <c r="H2988" s="247"/>
      <c r="I2988" s="247"/>
      <c r="J2988" s="247"/>
      <c r="K2988" s="60"/>
    </row>
    <row r="2989" spans="2:11" x14ac:dyDescent="0.2">
      <c r="B2989" s="51"/>
      <c r="C2989" s="81"/>
      <c r="D2989" s="81"/>
      <c r="E2989" s="81"/>
      <c r="F2989" s="100"/>
      <c r="G2989" s="247"/>
      <c r="H2989" s="247"/>
      <c r="I2989" s="247"/>
      <c r="J2989" s="247"/>
      <c r="K2989" s="60"/>
    </row>
    <row r="2990" spans="2:11" x14ac:dyDescent="0.2">
      <c r="B2990" s="51"/>
      <c r="C2990" s="81"/>
      <c r="D2990" s="81"/>
      <c r="E2990" s="81"/>
      <c r="F2990" s="100"/>
      <c r="G2990" s="247"/>
      <c r="H2990" s="247"/>
      <c r="I2990" s="247"/>
      <c r="J2990" s="247"/>
      <c r="K2990" s="60"/>
    </row>
    <row r="2991" spans="2:11" x14ac:dyDescent="0.2">
      <c r="B2991" s="51"/>
      <c r="C2991" s="81"/>
      <c r="D2991" s="81"/>
      <c r="E2991" s="81"/>
      <c r="F2991" s="100"/>
      <c r="G2991" s="247"/>
      <c r="H2991" s="247"/>
      <c r="I2991" s="247"/>
      <c r="J2991" s="247"/>
      <c r="K2991" s="60"/>
    </row>
    <row r="2992" spans="2:11" x14ac:dyDescent="0.2">
      <c r="B2992" s="51"/>
      <c r="C2992" s="81"/>
      <c r="D2992" s="81"/>
      <c r="E2992" s="81"/>
      <c r="F2992" s="100"/>
      <c r="G2992" s="247"/>
      <c r="H2992" s="247"/>
      <c r="I2992" s="247"/>
      <c r="J2992" s="247"/>
      <c r="K2992" s="60"/>
    </row>
    <row r="2993" spans="2:11" x14ac:dyDescent="0.2">
      <c r="B2993" s="51"/>
      <c r="C2993" s="81"/>
      <c r="D2993" s="81"/>
      <c r="E2993" s="81"/>
      <c r="F2993" s="100"/>
      <c r="G2993" s="247"/>
      <c r="H2993" s="247"/>
      <c r="I2993" s="247"/>
      <c r="J2993" s="247"/>
      <c r="K2993" s="60"/>
    </row>
    <row r="2994" spans="2:11" x14ac:dyDescent="0.2">
      <c r="B2994" s="51"/>
      <c r="C2994" s="81"/>
      <c r="D2994" s="81"/>
      <c r="E2994" s="81"/>
      <c r="F2994" s="100"/>
      <c r="G2994" s="247"/>
      <c r="H2994" s="247"/>
      <c r="I2994" s="247"/>
      <c r="J2994" s="247"/>
      <c r="K2994" s="60"/>
    </row>
    <row r="2995" spans="2:11" x14ac:dyDescent="0.2">
      <c r="B2995" s="51"/>
      <c r="C2995" s="81"/>
      <c r="D2995" s="81"/>
      <c r="E2995" s="81"/>
      <c r="F2995" s="100"/>
      <c r="G2995" s="247"/>
      <c r="H2995" s="247"/>
      <c r="I2995" s="247"/>
      <c r="J2995" s="247"/>
      <c r="K2995" s="60"/>
    </row>
    <row r="2996" spans="2:11" x14ac:dyDescent="0.2">
      <c r="B2996" s="51"/>
      <c r="C2996" s="81"/>
      <c r="D2996" s="81"/>
      <c r="E2996" s="81"/>
      <c r="F2996" s="100"/>
      <c r="G2996" s="247"/>
      <c r="H2996" s="247"/>
      <c r="I2996" s="247"/>
      <c r="J2996" s="247"/>
      <c r="K2996" s="60"/>
    </row>
    <row r="2997" spans="2:11" x14ac:dyDescent="0.2">
      <c r="B2997" s="51"/>
      <c r="C2997" s="81"/>
      <c r="D2997" s="81"/>
      <c r="E2997" s="81"/>
      <c r="F2997" s="100"/>
      <c r="G2997" s="247"/>
      <c r="H2997" s="247"/>
      <c r="I2997" s="247"/>
      <c r="J2997" s="247"/>
      <c r="K2997" s="60"/>
    </row>
    <row r="2998" spans="2:11" x14ac:dyDescent="0.2">
      <c r="B2998" s="51"/>
      <c r="C2998" s="81"/>
      <c r="D2998" s="81"/>
      <c r="E2998" s="81"/>
      <c r="F2998" s="100"/>
      <c r="G2998" s="247"/>
      <c r="H2998" s="247"/>
      <c r="I2998" s="247"/>
      <c r="J2998" s="247"/>
      <c r="K2998" s="60"/>
    </row>
    <row r="2999" spans="2:11" x14ac:dyDescent="0.2">
      <c r="B2999" s="51"/>
      <c r="C2999" s="81"/>
      <c r="D2999" s="81"/>
      <c r="E2999" s="81"/>
      <c r="F2999" s="100"/>
      <c r="G2999" s="247"/>
      <c r="H2999" s="247"/>
      <c r="I2999" s="247"/>
      <c r="J2999" s="247"/>
      <c r="K2999" s="60"/>
    </row>
    <row r="3000" spans="2:11" x14ac:dyDescent="0.2">
      <c r="B3000" s="51"/>
      <c r="C3000" s="81"/>
      <c r="D3000" s="81"/>
      <c r="E3000" s="81"/>
      <c r="F3000" s="100"/>
      <c r="G3000" s="247"/>
      <c r="H3000" s="247"/>
      <c r="I3000" s="247"/>
      <c r="J3000" s="247"/>
      <c r="K3000" s="60"/>
    </row>
    <row r="3001" spans="2:11" x14ac:dyDescent="0.2">
      <c r="B3001" s="51"/>
      <c r="C3001" s="81"/>
      <c r="D3001" s="81"/>
      <c r="E3001" s="81"/>
      <c r="F3001" s="100"/>
      <c r="G3001" s="247"/>
      <c r="H3001" s="247"/>
      <c r="I3001" s="247"/>
      <c r="J3001" s="247"/>
      <c r="K3001" s="60"/>
    </row>
    <row r="3002" spans="2:11" x14ac:dyDescent="0.2">
      <c r="B3002" s="51"/>
      <c r="C3002" s="81"/>
      <c r="D3002" s="81"/>
      <c r="E3002" s="81"/>
      <c r="F3002" s="100"/>
      <c r="G3002" s="247"/>
      <c r="H3002" s="247"/>
      <c r="I3002" s="247"/>
      <c r="J3002" s="247"/>
      <c r="K3002" s="60"/>
    </row>
    <row r="3003" spans="2:11" x14ac:dyDescent="0.2">
      <c r="B3003" s="51"/>
      <c r="C3003" s="81"/>
      <c r="D3003" s="81"/>
      <c r="E3003" s="81"/>
      <c r="F3003" s="100"/>
      <c r="G3003" s="247"/>
      <c r="H3003" s="247"/>
      <c r="I3003" s="247"/>
      <c r="J3003" s="247"/>
      <c r="K3003" s="60"/>
    </row>
    <row r="3004" spans="2:11" x14ac:dyDescent="0.2">
      <c r="B3004" s="51"/>
      <c r="C3004" s="81"/>
      <c r="D3004" s="81"/>
      <c r="E3004" s="81"/>
      <c r="F3004" s="100"/>
      <c r="G3004" s="247"/>
      <c r="H3004" s="247"/>
      <c r="I3004" s="247"/>
      <c r="J3004" s="247"/>
      <c r="K3004" s="60"/>
    </row>
    <row r="3005" spans="2:11" x14ac:dyDescent="0.2">
      <c r="B3005" s="51"/>
      <c r="C3005" s="81"/>
      <c r="D3005" s="81"/>
      <c r="E3005" s="81"/>
      <c r="F3005" s="100"/>
      <c r="G3005" s="247"/>
      <c r="H3005" s="247"/>
      <c r="I3005" s="247"/>
      <c r="J3005" s="247"/>
      <c r="K3005" s="60"/>
    </row>
    <row r="3006" spans="2:11" x14ac:dyDescent="0.2">
      <c r="B3006" s="51"/>
      <c r="C3006" s="81"/>
      <c r="D3006" s="81"/>
      <c r="E3006" s="81"/>
      <c r="F3006" s="100"/>
      <c r="G3006" s="247"/>
      <c r="H3006" s="247"/>
      <c r="I3006" s="247"/>
      <c r="J3006" s="247"/>
      <c r="K3006" s="60"/>
    </row>
    <row r="3007" spans="2:11" x14ac:dyDescent="0.2">
      <c r="B3007" s="51"/>
      <c r="C3007" s="81"/>
      <c r="D3007" s="81"/>
      <c r="E3007" s="81"/>
      <c r="F3007" s="100"/>
      <c r="G3007" s="247"/>
      <c r="H3007" s="247"/>
      <c r="I3007" s="247"/>
      <c r="J3007" s="247"/>
      <c r="K3007" s="60"/>
    </row>
    <row r="3008" spans="2:11" x14ac:dyDescent="0.2">
      <c r="B3008" s="51"/>
      <c r="C3008" s="81"/>
      <c r="D3008" s="81"/>
      <c r="E3008" s="81"/>
      <c r="F3008" s="100"/>
      <c r="G3008" s="247"/>
      <c r="H3008" s="247"/>
      <c r="I3008" s="247"/>
      <c r="J3008" s="247"/>
      <c r="K3008" s="60"/>
    </row>
    <row r="3009" spans="2:11" x14ac:dyDescent="0.2">
      <c r="B3009" s="51"/>
      <c r="C3009" s="81"/>
      <c r="D3009" s="81"/>
      <c r="E3009" s="81"/>
      <c r="F3009" s="100"/>
      <c r="G3009" s="247"/>
      <c r="H3009" s="247"/>
      <c r="I3009" s="247"/>
      <c r="J3009" s="247"/>
      <c r="K3009" s="60"/>
    </row>
    <row r="3010" spans="2:11" x14ac:dyDescent="0.2">
      <c r="B3010" s="51"/>
      <c r="C3010" s="81"/>
      <c r="D3010" s="81"/>
      <c r="E3010" s="81"/>
      <c r="F3010" s="100"/>
      <c r="G3010" s="247"/>
      <c r="H3010" s="247"/>
      <c r="I3010" s="247"/>
      <c r="J3010" s="247"/>
      <c r="K3010" s="60"/>
    </row>
    <row r="3011" spans="2:11" x14ac:dyDescent="0.2">
      <c r="B3011" s="51"/>
      <c r="C3011" s="81"/>
      <c r="D3011" s="81"/>
      <c r="E3011" s="81"/>
      <c r="F3011" s="100"/>
      <c r="G3011" s="247"/>
      <c r="H3011" s="247"/>
      <c r="I3011" s="247"/>
      <c r="J3011" s="247"/>
      <c r="K3011" s="60"/>
    </row>
    <row r="3012" spans="2:11" x14ac:dyDescent="0.2">
      <c r="B3012" s="51"/>
      <c r="C3012" s="81"/>
      <c r="D3012" s="81"/>
      <c r="E3012" s="81"/>
      <c r="F3012" s="100"/>
      <c r="G3012" s="247"/>
      <c r="H3012" s="247"/>
      <c r="I3012" s="247"/>
      <c r="J3012" s="247"/>
      <c r="K3012" s="60"/>
    </row>
    <row r="3013" spans="2:11" x14ac:dyDescent="0.2">
      <c r="B3013" s="51"/>
      <c r="C3013" s="81"/>
      <c r="D3013" s="81"/>
      <c r="E3013" s="81"/>
      <c r="F3013" s="100"/>
      <c r="G3013" s="247"/>
      <c r="H3013" s="247"/>
      <c r="I3013" s="247"/>
      <c r="J3013" s="247"/>
      <c r="K3013" s="60"/>
    </row>
    <row r="3014" spans="2:11" x14ac:dyDescent="0.2">
      <c r="B3014" s="51"/>
      <c r="C3014" s="81"/>
      <c r="D3014" s="81"/>
      <c r="E3014" s="81"/>
      <c r="F3014" s="100"/>
      <c r="G3014" s="247"/>
      <c r="H3014" s="247"/>
      <c r="I3014" s="247"/>
      <c r="J3014" s="247"/>
      <c r="K3014" s="60"/>
    </row>
    <row r="3015" spans="2:11" x14ac:dyDescent="0.2">
      <c r="B3015" s="51"/>
      <c r="C3015" s="81"/>
      <c r="D3015" s="81"/>
      <c r="E3015" s="81"/>
      <c r="F3015" s="100"/>
      <c r="G3015" s="247"/>
      <c r="H3015" s="247"/>
      <c r="I3015" s="247"/>
      <c r="J3015" s="247"/>
      <c r="K3015" s="60"/>
    </row>
    <row r="3016" spans="2:11" x14ac:dyDescent="0.2">
      <c r="B3016" s="51"/>
      <c r="C3016" s="81"/>
      <c r="D3016" s="81"/>
      <c r="E3016" s="81"/>
      <c r="F3016" s="100"/>
      <c r="G3016" s="247"/>
      <c r="H3016" s="247"/>
      <c r="I3016" s="247"/>
      <c r="J3016" s="247"/>
      <c r="K3016" s="60"/>
    </row>
    <row r="3017" spans="2:11" x14ac:dyDescent="0.2">
      <c r="B3017" s="51"/>
      <c r="C3017" s="81"/>
      <c r="D3017" s="81"/>
      <c r="E3017" s="81"/>
      <c r="F3017" s="100"/>
      <c r="G3017" s="247"/>
      <c r="H3017" s="247"/>
      <c r="I3017" s="247"/>
      <c r="J3017" s="247"/>
      <c r="K3017" s="60"/>
    </row>
    <row r="3018" spans="2:11" x14ac:dyDescent="0.2">
      <c r="B3018" s="51"/>
      <c r="C3018" s="81"/>
      <c r="D3018" s="81"/>
      <c r="E3018" s="81"/>
      <c r="F3018" s="100"/>
      <c r="G3018" s="247"/>
      <c r="H3018" s="247"/>
      <c r="I3018" s="247"/>
      <c r="J3018" s="247"/>
      <c r="K3018" s="60"/>
    </row>
    <row r="3019" spans="2:11" x14ac:dyDescent="0.2">
      <c r="B3019" s="51"/>
      <c r="C3019" s="81"/>
      <c r="D3019" s="81"/>
      <c r="E3019" s="81"/>
      <c r="F3019" s="100"/>
      <c r="G3019" s="247"/>
      <c r="H3019" s="247"/>
      <c r="I3019" s="247"/>
      <c r="J3019" s="247"/>
      <c r="K3019" s="60"/>
    </row>
    <row r="3020" spans="2:11" x14ac:dyDescent="0.2">
      <c r="B3020" s="51"/>
      <c r="C3020" s="81"/>
      <c r="D3020" s="81"/>
      <c r="E3020" s="81"/>
      <c r="F3020" s="100"/>
      <c r="G3020" s="247"/>
      <c r="H3020" s="247"/>
      <c r="I3020" s="247"/>
      <c r="J3020" s="247"/>
      <c r="K3020" s="60"/>
    </row>
    <row r="3021" spans="2:11" x14ac:dyDescent="0.2">
      <c r="B3021" s="51"/>
      <c r="C3021" s="81"/>
      <c r="D3021" s="81"/>
      <c r="E3021" s="81"/>
      <c r="F3021" s="100"/>
      <c r="G3021" s="247"/>
      <c r="H3021" s="247"/>
      <c r="I3021" s="247"/>
      <c r="J3021" s="247"/>
      <c r="K3021" s="60"/>
    </row>
    <row r="3022" spans="2:11" x14ac:dyDescent="0.2">
      <c r="B3022" s="51"/>
      <c r="C3022" s="81"/>
      <c r="D3022" s="81"/>
      <c r="E3022" s="81"/>
      <c r="F3022" s="100"/>
      <c r="G3022" s="247"/>
      <c r="H3022" s="247"/>
      <c r="I3022" s="247"/>
      <c r="J3022" s="247"/>
      <c r="K3022" s="60"/>
    </row>
    <row r="3023" spans="2:11" x14ac:dyDescent="0.2">
      <c r="B3023" s="51"/>
      <c r="C3023" s="81"/>
      <c r="D3023" s="81"/>
      <c r="E3023" s="81"/>
      <c r="F3023" s="100"/>
      <c r="G3023" s="247"/>
      <c r="H3023" s="247"/>
      <c r="I3023" s="247"/>
      <c r="J3023" s="247"/>
      <c r="K3023" s="60"/>
    </row>
    <row r="3024" spans="2:11" x14ac:dyDescent="0.2">
      <c r="B3024" s="51"/>
      <c r="C3024" s="81"/>
      <c r="D3024" s="81"/>
      <c r="E3024" s="81"/>
      <c r="F3024" s="100"/>
      <c r="G3024" s="247"/>
      <c r="H3024" s="247"/>
      <c r="I3024" s="247"/>
      <c r="J3024" s="247"/>
      <c r="K3024" s="60"/>
    </row>
    <row r="3025" spans="2:11" x14ac:dyDescent="0.2">
      <c r="B3025" s="51"/>
      <c r="C3025" s="81"/>
      <c r="D3025" s="81"/>
      <c r="E3025" s="81"/>
      <c r="F3025" s="100"/>
      <c r="G3025" s="247"/>
      <c r="H3025" s="247"/>
      <c r="I3025" s="247"/>
      <c r="J3025" s="247"/>
      <c r="K3025" s="60"/>
    </row>
    <row r="3026" spans="2:11" x14ac:dyDescent="0.2">
      <c r="B3026" s="51"/>
      <c r="C3026" s="81"/>
      <c r="D3026" s="81"/>
      <c r="E3026" s="81"/>
      <c r="F3026" s="100"/>
      <c r="G3026" s="247"/>
      <c r="H3026" s="247"/>
      <c r="I3026" s="247"/>
      <c r="J3026" s="247"/>
      <c r="K3026" s="60"/>
    </row>
    <row r="3027" spans="2:11" x14ac:dyDescent="0.2">
      <c r="B3027" s="51"/>
      <c r="C3027" s="81"/>
      <c r="D3027" s="81"/>
      <c r="E3027" s="81"/>
      <c r="F3027" s="100"/>
      <c r="G3027" s="247"/>
      <c r="H3027" s="247"/>
      <c r="I3027" s="247"/>
      <c r="J3027" s="247"/>
      <c r="K3027" s="60"/>
    </row>
    <row r="3028" spans="2:11" x14ac:dyDescent="0.2">
      <c r="B3028" s="51"/>
      <c r="C3028" s="81"/>
      <c r="D3028" s="81"/>
      <c r="E3028" s="81"/>
      <c r="F3028" s="100"/>
      <c r="G3028" s="247"/>
      <c r="H3028" s="247"/>
      <c r="I3028" s="247"/>
      <c r="J3028" s="247"/>
      <c r="K3028" s="60"/>
    </row>
    <row r="3029" spans="2:11" x14ac:dyDescent="0.2">
      <c r="B3029" s="51"/>
      <c r="C3029" s="81"/>
      <c r="D3029" s="81"/>
      <c r="E3029" s="81"/>
      <c r="F3029" s="100"/>
      <c r="G3029" s="247"/>
      <c r="H3029" s="247"/>
      <c r="I3029" s="247"/>
      <c r="J3029" s="247"/>
      <c r="K3029" s="60"/>
    </row>
    <row r="3030" spans="2:11" x14ac:dyDescent="0.2">
      <c r="B3030" s="51"/>
      <c r="C3030" s="81"/>
      <c r="D3030" s="81"/>
      <c r="E3030" s="81"/>
      <c r="F3030" s="100"/>
      <c r="G3030" s="247"/>
      <c r="H3030" s="247"/>
      <c r="I3030" s="247"/>
      <c r="J3030" s="247"/>
      <c r="K3030" s="60"/>
    </row>
    <row r="3031" spans="2:11" x14ac:dyDescent="0.2">
      <c r="B3031" s="51"/>
      <c r="C3031" s="81"/>
      <c r="D3031" s="81"/>
      <c r="E3031" s="81"/>
      <c r="F3031" s="100"/>
      <c r="G3031" s="247"/>
      <c r="H3031" s="247"/>
      <c r="I3031" s="247"/>
      <c r="J3031" s="247"/>
      <c r="K3031" s="60"/>
    </row>
    <row r="3032" spans="2:11" x14ac:dyDescent="0.2">
      <c r="B3032" s="51"/>
      <c r="C3032" s="81"/>
      <c r="D3032" s="81"/>
      <c r="E3032" s="81"/>
      <c r="F3032" s="100"/>
      <c r="G3032" s="247"/>
      <c r="H3032" s="247"/>
      <c r="I3032" s="247"/>
      <c r="J3032" s="247"/>
      <c r="K3032" s="60"/>
    </row>
    <row r="3033" spans="2:11" x14ac:dyDescent="0.2">
      <c r="B3033" s="51"/>
      <c r="C3033" s="81"/>
      <c r="D3033" s="81"/>
      <c r="E3033" s="81"/>
      <c r="F3033" s="100"/>
      <c r="G3033" s="247"/>
      <c r="H3033" s="247"/>
      <c r="I3033" s="247"/>
      <c r="J3033" s="247"/>
      <c r="K3033" s="60"/>
    </row>
    <row r="3034" spans="2:11" x14ac:dyDescent="0.2">
      <c r="B3034" s="51"/>
      <c r="C3034" s="81"/>
      <c r="D3034" s="81"/>
      <c r="E3034" s="81"/>
      <c r="F3034" s="100"/>
      <c r="G3034" s="247"/>
      <c r="H3034" s="247"/>
      <c r="I3034" s="247"/>
      <c r="J3034" s="247"/>
      <c r="K3034" s="60"/>
    </row>
    <row r="3035" spans="2:11" x14ac:dyDescent="0.2">
      <c r="B3035" s="51"/>
      <c r="C3035" s="81"/>
      <c r="D3035" s="81"/>
      <c r="E3035" s="81"/>
      <c r="F3035" s="100"/>
      <c r="G3035" s="247"/>
      <c r="H3035" s="247"/>
      <c r="I3035" s="247"/>
      <c r="J3035" s="247"/>
      <c r="K3035" s="60"/>
    </row>
    <row r="3036" spans="2:11" x14ac:dyDescent="0.2">
      <c r="B3036" s="51"/>
      <c r="C3036" s="81"/>
      <c r="D3036" s="81"/>
      <c r="E3036" s="81"/>
      <c r="F3036" s="100"/>
      <c r="G3036" s="247"/>
      <c r="H3036" s="247"/>
      <c r="I3036" s="247"/>
      <c r="J3036" s="247"/>
      <c r="K3036" s="60"/>
    </row>
    <row r="3037" spans="2:11" x14ac:dyDescent="0.2">
      <c r="B3037" s="51"/>
      <c r="C3037" s="81"/>
      <c r="D3037" s="81"/>
      <c r="E3037" s="81"/>
      <c r="F3037" s="100"/>
      <c r="G3037" s="247"/>
      <c r="H3037" s="247"/>
      <c r="I3037" s="247"/>
      <c r="J3037" s="247"/>
      <c r="K3037" s="60"/>
    </row>
    <row r="3038" spans="2:11" x14ac:dyDescent="0.2">
      <c r="B3038" s="51"/>
      <c r="C3038" s="81"/>
      <c r="D3038" s="81"/>
      <c r="E3038" s="81"/>
      <c r="F3038" s="100"/>
      <c r="G3038" s="247"/>
      <c r="H3038" s="247"/>
      <c r="I3038" s="247"/>
      <c r="J3038" s="247"/>
      <c r="K3038" s="60"/>
    </row>
    <row r="3039" spans="2:11" x14ac:dyDescent="0.2">
      <c r="B3039" s="51"/>
      <c r="C3039" s="81"/>
      <c r="D3039" s="81"/>
      <c r="E3039" s="81"/>
      <c r="F3039" s="100"/>
      <c r="G3039" s="247"/>
      <c r="H3039" s="247"/>
      <c r="I3039" s="247"/>
      <c r="J3039" s="247"/>
      <c r="K3039" s="60"/>
    </row>
    <row r="3040" spans="2:11" x14ac:dyDescent="0.2">
      <c r="B3040" s="51"/>
      <c r="C3040" s="81"/>
      <c r="D3040" s="81"/>
      <c r="E3040" s="81"/>
      <c r="F3040" s="100"/>
      <c r="G3040" s="247"/>
      <c r="H3040" s="247"/>
      <c r="I3040" s="247"/>
      <c r="J3040" s="247"/>
      <c r="K3040" s="60"/>
    </row>
    <row r="3041" spans="2:11" x14ac:dyDescent="0.2">
      <c r="B3041" s="51"/>
      <c r="C3041" s="81"/>
      <c r="D3041" s="81"/>
      <c r="E3041" s="81"/>
      <c r="F3041" s="100"/>
      <c r="G3041" s="247"/>
      <c r="H3041" s="247"/>
      <c r="I3041" s="247"/>
      <c r="J3041" s="247"/>
      <c r="K3041" s="60"/>
    </row>
    <row r="3042" spans="2:11" x14ac:dyDescent="0.2">
      <c r="B3042" s="51"/>
      <c r="C3042" s="81"/>
      <c r="D3042" s="81"/>
      <c r="E3042" s="81"/>
      <c r="F3042" s="100"/>
      <c r="G3042" s="247"/>
      <c r="H3042" s="247"/>
      <c r="I3042" s="247"/>
      <c r="J3042" s="247"/>
      <c r="K3042" s="60"/>
    </row>
    <row r="3043" spans="2:11" x14ac:dyDescent="0.2">
      <c r="B3043" s="51"/>
      <c r="C3043" s="81"/>
      <c r="D3043" s="81"/>
      <c r="E3043" s="81"/>
      <c r="F3043" s="100"/>
      <c r="G3043" s="247"/>
      <c r="H3043" s="247"/>
      <c r="I3043" s="247"/>
      <c r="J3043" s="247"/>
      <c r="K3043" s="60"/>
    </row>
    <row r="3044" spans="2:11" x14ac:dyDescent="0.2">
      <c r="B3044" s="51"/>
      <c r="C3044" s="81"/>
      <c r="D3044" s="81"/>
      <c r="E3044" s="81"/>
      <c r="F3044" s="100"/>
      <c r="G3044" s="247"/>
      <c r="H3044" s="247"/>
      <c r="I3044" s="247"/>
      <c r="J3044" s="247"/>
      <c r="K3044" s="60"/>
    </row>
    <row r="3045" spans="2:11" x14ac:dyDescent="0.2">
      <c r="B3045" s="51"/>
      <c r="C3045" s="81"/>
      <c r="D3045" s="81"/>
      <c r="E3045" s="81"/>
      <c r="F3045" s="100"/>
      <c r="G3045" s="247"/>
      <c r="H3045" s="247"/>
      <c r="I3045" s="247"/>
      <c r="J3045" s="247"/>
      <c r="K3045" s="60"/>
    </row>
    <row r="3046" spans="2:11" x14ac:dyDescent="0.2">
      <c r="B3046" s="51"/>
      <c r="C3046" s="81"/>
      <c r="D3046" s="81"/>
      <c r="E3046" s="81"/>
      <c r="F3046" s="100"/>
      <c r="G3046" s="247"/>
      <c r="H3046" s="247"/>
      <c r="I3046" s="247"/>
      <c r="J3046" s="247"/>
      <c r="K3046" s="60"/>
    </row>
    <row r="3047" spans="2:11" x14ac:dyDescent="0.2">
      <c r="B3047" s="51"/>
      <c r="C3047" s="81"/>
      <c r="D3047" s="81"/>
      <c r="E3047" s="81"/>
      <c r="F3047" s="100"/>
      <c r="G3047" s="247"/>
      <c r="H3047" s="247"/>
      <c r="I3047" s="247"/>
      <c r="J3047" s="247"/>
      <c r="K3047" s="60"/>
    </row>
    <row r="3048" spans="2:11" x14ac:dyDescent="0.2">
      <c r="B3048" s="51"/>
      <c r="C3048" s="81"/>
      <c r="D3048" s="81"/>
      <c r="E3048" s="81"/>
      <c r="F3048" s="100"/>
      <c r="G3048" s="247"/>
      <c r="H3048" s="247"/>
      <c r="I3048" s="247"/>
      <c r="J3048" s="247"/>
      <c r="K3048" s="60"/>
    </row>
    <row r="3049" spans="2:11" x14ac:dyDescent="0.2">
      <c r="B3049" s="51"/>
      <c r="C3049" s="81"/>
      <c r="D3049" s="81"/>
      <c r="E3049" s="81"/>
      <c r="F3049" s="100"/>
      <c r="G3049" s="247"/>
      <c r="H3049" s="247"/>
      <c r="I3049" s="247"/>
      <c r="J3049" s="247"/>
      <c r="K3049" s="60"/>
    </row>
    <row r="3050" spans="2:11" x14ac:dyDescent="0.2">
      <c r="B3050" s="51"/>
      <c r="C3050" s="81"/>
      <c r="D3050" s="81"/>
      <c r="E3050" s="81"/>
      <c r="F3050" s="100"/>
      <c r="G3050" s="247"/>
      <c r="H3050" s="247"/>
      <c r="I3050" s="247"/>
      <c r="J3050" s="247"/>
      <c r="K3050" s="60"/>
    </row>
    <row r="3051" spans="2:11" x14ac:dyDescent="0.2">
      <c r="B3051" s="51"/>
      <c r="C3051" s="81"/>
      <c r="D3051" s="81"/>
      <c r="E3051" s="81"/>
      <c r="F3051" s="100"/>
      <c r="G3051" s="247"/>
      <c r="H3051" s="247"/>
      <c r="I3051" s="247"/>
      <c r="J3051" s="247"/>
      <c r="K3051" s="60"/>
    </row>
    <row r="3052" spans="2:11" x14ac:dyDescent="0.2">
      <c r="B3052" s="51"/>
      <c r="C3052" s="81"/>
      <c r="D3052" s="81"/>
      <c r="E3052" s="81"/>
      <c r="F3052" s="100"/>
      <c r="G3052" s="247"/>
      <c r="H3052" s="247"/>
      <c r="I3052" s="247"/>
      <c r="J3052" s="247"/>
      <c r="K3052" s="60"/>
    </row>
    <row r="3053" spans="2:11" x14ac:dyDescent="0.2">
      <c r="B3053" s="51"/>
      <c r="C3053" s="81"/>
      <c r="D3053" s="81"/>
      <c r="E3053" s="81"/>
      <c r="F3053" s="100"/>
      <c r="G3053" s="247"/>
      <c r="H3053" s="247"/>
      <c r="I3053" s="247"/>
      <c r="J3053" s="247"/>
      <c r="K3053" s="60"/>
    </row>
    <row r="3054" spans="2:11" x14ac:dyDescent="0.2">
      <c r="B3054" s="51"/>
      <c r="C3054" s="81"/>
      <c r="D3054" s="81"/>
      <c r="E3054" s="81"/>
      <c r="F3054" s="100"/>
      <c r="G3054" s="247"/>
      <c r="H3054" s="247"/>
      <c r="I3054" s="247"/>
      <c r="J3054" s="247"/>
      <c r="K3054" s="60"/>
    </row>
    <row r="3055" spans="2:11" x14ac:dyDescent="0.2">
      <c r="B3055" s="51"/>
      <c r="C3055" s="81"/>
      <c r="D3055" s="81"/>
      <c r="E3055" s="81"/>
      <c r="F3055" s="100"/>
      <c r="G3055" s="247"/>
      <c r="H3055" s="247"/>
      <c r="I3055" s="247"/>
      <c r="J3055" s="247"/>
      <c r="K3055" s="60"/>
    </row>
    <row r="3056" spans="2:11" x14ac:dyDescent="0.2">
      <c r="B3056" s="51"/>
      <c r="C3056" s="81"/>
      <c r="D3056" s="81"/>
      <c r="E3056" s="81"/>
      <c r="F3056" s="100"/>
      <c r="G3056" s="247"/>
      <c r="H3056" s="247"/>
      <c r="I3056" s="247"/>
      <c r="J3056" s="247"/>
      <c r="K3056" s="60"/>
    </row>
    <row r="3057" spans="2:11" x14ac:dyDescent="0.2">
      <c r="B3057" s="51"/>
      <c r="C3057" s="81"/>
      <c r="D3057" s="81"/>
      <c r="E3057" s="81"/>
      <c r="F3057" s="100"/>
      <c r="G3057" s="247"/>
      <c r="H3057" s="247"/>
      <c r="I3057" s="247"/>
      <c r="J3057" s="247"/>
      <c r="K3057" s="60"/>
    </row>
    <row r="3058" spans="2:11" x14ac:dyDescent="0.2">
      <c r="B3058" s="51"/>
      <c r="C3058" s="81"/>
      <c r="D3058" s="81"/>
      <c r="E3058" s="81"/>
      <c r="F3058" s="100"/>
      <c r="G3058" s="247"/>
      <c r="H3058" s="247"/>
      <c r="I3058" s="247"/>
      <c r="J3058" s="247"/>
      <c r="K3058" s="60"/>
    </row>
    <row r="3059" spans="2:11" x14ac:dyDescent="0.2">
      <c r="B3059" s="51"/>
      <c r="C3059" s="81"/>
      <c r="D3059" s="81"/>
      <c r="E3059" s="81"/>
      <c r="F3059" s="100"/>
      <c r="G3059" s="247"/>
      <c r="H3059" s="247"/>
      <c r="I3059" s="247"/>
      <c r="J3059" s="247"/>
      <c r="K3059" s="60"/>
    </row>
    <row r="3060" spans="2:11" x14ac:dyDescent="0.2">
      <c r="B3060" s="51"/>
      <c r="C3060" s="81"/>
      <c r="D3060" s="81"/>
      <c r="E3060" s="81"/>
      <c r="F3060" s="100"/>
      <c r="G3060" s="247"/>
      <c r="H3060" s="247"/>
      <c r="I3060" s="247"/>
      <c r="J3060" s="247"/>
      <c r="K3060" s="60"/>
    </row>
    <row r="3061" spans="2:11" x14ac:dyDescent="0.2">
      <c r="B3061" s="51"/>
      <c r="C3061" s="81"/>
      <c r="D3061" s="81"/>
      <c r="E3061" s="81"/>
      <c r="F3061" s="100"/>
      <c r="G3061" s="247"/>
      <c r="H3061" s="247"/>
      <c r="I3061" s="247"/>
      <c r="J3061" s="247"/>
      <c r="K3061" s="60"/>
    </row>
    <row r="3062" spans="2:11" x14ac:dyDescent="0.2">
      <c r="B3062" s="51"/>
      <c r="C3062" s="81"/>
      <c r="D3062" s="81"/>
      <c r="E3062" s="81"/>
      <c r="F3062" s="100"/>
      <c r="G3062" s="247"/>
      <c r="H3062" s="247"/>
      <c r="I3062" s="247"/>
      <c r="J3062" s="247"/>
      <c r="K3062" s="60"/>
    </row>
    <row r="3063" spans="2:11" x14ac:dyDescent="0.2">
      <c r="B3063" s="51"/>
      <c r="C3063" s="81"/>
      <c r="D3063" s="81"/>
      <c r="E3063" s="81"/>
      <c r="F3063" s="100"/>
      <c r="G3063" s="247"/>
      <c r="H3063" s="247"/>
      <c r="I3063" s="247"/>
      <c r="J3063" s="247"/>
      <c r="K3063" s="60"/>
    </row>
    <row r="3064" spans="2:11" x14ac:dyDescent="0.2">
      <c r="B3064" s="51"/>
      <c r="C3064" s="81"/>
      <c r="D3064" s="81"/>
      <c r="E3064" s="81"/>
      <c r="F3064" s="100"/>
      <c r="G3064" s="247"/>
      <c r="H3064" s="247"/>
      <c r="I3064" s="247"/>
      <c r="J3064" s="247"/>
      <c r="K3064" s="60"/>
    </row>
    <row r="3065" spans="2:11" x14ac:dyDescent="0.2">
      <c r="B3065" s="51"/>
      <c r="C3065" s="81"/>
      <c r="D3065" s="81"/>
      <c r="E3065" s="81"/>
      <c r="F3065" s="100"/>
      <c r="G3065" s="247"/>
      <c r="H3065" s="247"/>
      <c r="I3065" s="247"/>
      <c r="J3065" s="247"/>
      <c r="K3065" s="60"/>
    </row>
    <row r="3066" spans="2:11" x14ac:dyDescent="0.2">
      <c r="B3066" s="51"/>
      <c r="C3066" s="81"/>
      <c r="D3066" s="81"/>
      <c r="E3066" s="81"/>
      <c r="F3066" s="100"/>
      <c r="G3066" s="247"/>
      <c r="H3066" s="247"/>
      <c r="I3066" s="247"/>
      <c r="J3066" s="247"/>
      <c r="K3066" s="60"/>
    </row>
    <row r="3067" spans="2:11" x14ac:dyDescent="0.2">
      <c r="B3067" s="51"/>
      <c r="C3067" s="81"/>
      <c r="D3067" s="81"/>
      <c r="E3067" s="81"/>
      <c r="F3067" s="100"/>
      <c r="G3067" s="247"/>
      <c r="H3067" s="247"/>
      <c r="I3067" s="247"/>
      <c r="J3067" s="247"/>
      <c r="K3067" s="60"/>
    </row>
    <row r="3068" spans="2:11" x14ac:dyDescent="0.2">
      <c r="B3068" s="51"/>
      <c r="C3068" s="81"/>
      <c r="D3068" s="81"/>
      <c r="E3068" s="81"/>
      <c r="F3068" s="100"/>
      <c r="G3068" s="247"/>
      <c r="H3068" s="247"/>
      <c r="I3068" s="247"/>
      <c r="J3068" s="247"/>
      <c r="K3068" s="60"/>
    </row>
    <row r="3069" spans="2:11" x14ac:dyDescent="0.2">
      <c r="B3069" s="51"/>
      <c r="C3069" s="81"/>
      <c r="D3069" s="81"/>
      <c r="E3069" s="81"/>
      <c r="F3069" s="100"/>
      <c r="G3069" s="247"/>
      <c r="H3069" s="247"/>
      <c r="I3069" s="247"/>
      <c r="J3069" s="247"/>
      <c r="K3069" s="60"/>
    </row>
    <row r="3070" spans="2:11" x14ac:dyDescent="0.2">
      <c r="B3070" s="51"/>
      <c r="C3070" s="81"/>
      <c r="D3070" s="81"/>
      <c r="E3070" s="81"/>
      <c r="F3070" s="100"/>
      <c r="G3070" s="247"/>
      <c r="H3070" s="247"/>
      <c r="I3070" s="247"/>
      <c r="J3070" s="247"/>
      <c r="K3070" s="60"/>
    </row>
    <row r="3071" spans="2:11" x14ac:dyDescent="0.2">
      <c r="B3071" s="51"/>
      <c r="C3071" s="81"/>
      <c r="D3071" s="81"/>
      <c r="E3071" s="81"/>
      <c r="F3071" s="100"/>
      <c r="G3071" s="247"/>
      <c r="H3071" s="247"/>
      <c r="I3071" s="247"/>
      <c r="J3071" s="247"/>
      <c r="K3071" s="60"/>
    </row>
    <row r="3072" spans="2:11" x14ac:dyDescent="0.2">
      <c r="B3072" s="51"/>
      <c r="C3072" s="81"/>
      <c r="D3072" s="81"/>
      <c r="E3072" s="81"/>
      <c r="F3072" s="100"/>
      <c r="G3072" s="247"/>
      <c r="H3072" s="247"/>
      <c r="I3072" s="247"/>
      <c r="J3072" s="247"/>
      <c r="K3072" s="60"/>
    </row>
    <row r="3073" spans="2:11" x14ac:dyDescent="0.2">
      <c r="B3073" s="51"/>
      <c r="C3073" s="81"/>
      <c r="D3073" s="81"/>
      <c r="E3073" s="81"/>
      <c r="F3073" s="100"/>
      <c r="G3073" s="247"/>
      <c r="H3073" s="247"/>
      <c r="I3073" s="247"/>
      <c r="J3073" s="247"/>
      <c r="K3073" s="60"/>
    </row>
    <row r="3074" spans="2:11" x14ac:dyDescent="0.2">
      <c r="B3074" s="51"/>
      <c r="C3074" s="81"/>
      <c r="D3074" s="81"/>
      <c r="E3074" s="81"/>
      <c r="F3074" s="100"/>
      <c r="G3074" s="247"/>
      <c r="H3074" s="247"/>
      <c r="I3074" s="247"/>
      <c r="J3074" s="247"/>
      <c r="K3074" s="60"/>
    </row>
    <row r="3075" spans="2:11" x14ac:dyDescent="0.2">
      <c r="B3075" s="51"/>
      <c r="C3075" s="81"/>
      <c r="D3075" s="81"/>
      <c r="E3075" s="81"/>
      <c r="F3075" s="100"/>
      <c r="G3075" s="247"/>
      <c r="H3075" s="247"/>
      <c r="I3075" s="247"/>
      <c r="J3075" s="247"/>
      <c r="K3075" s="60"/>
    </row>
    <row r="3076" spans="2:11" x14ac:dyDescent="0.2">
      <c r="B3076" s="51"/>
      <c r="C3076" s="81"/>
      <c r="D3076" s="81"/>
      <c r="E3076" s="81"/>
      <c r="F3076" s="100"/>
      <c r="G3076" s="247"/>
      <c r="H3076" s="247"/>
      <c r="I3076" s="247"/>
      <c r="J3076" s="247"/>
      <c r="K3076" s="60"/>
    </row>
    <row r="3077" spans="2:11" x14ac:dyDescent="0.2">
      <c r="B3077" s="51"/>
      <c r="C3077" s="81"/>
      <c r="D3077" s="81"/>
      <c r="E3077" s="81"/>
      <c r="F3077" s="100"/>
      <c r="G3077" s="247"/>
      <c r="H3077" s="247"/>
      <c r="I3077" s="247"/>
      <c r="J3077" s="247"/>
      <c r="K3077" s="60"/>
    </row>
    <row r="3078" spans="2:11" x14ac:dyDescent="0.2">
      <c r="B3078" s="51"/>
      <c r="C3078" s="81"/>
      <c r="D3078" s="81"/>
      <c r="E3078" s="81"/>
      <c r="F3078" s="100"/>
      <c r="G3078" s="247"/>
      <c r="H3078" s="247"/>
      <c r="I3078" s="247"/>
      <c r="J3078" s="247"/>
      <c r="K3078" s="60"/>
    </row>
    <row r="3079" spans="2:11" x14ac:dyDescent="0.2">
      <c r="B3079" s="51"/>
      <c r="C3079" s="81"/>
      <c r="D3079" s="81"/>
      <c r="E3079" s="81"/>
      <c r="F3079" s="100"/>
      <c r="G3079" s="247"/>
      <c r="H3079" s="247"/>
      <c r="I3079" s="247"/>
      <c r="J3079" s="247"/>
      <c r="K3079" s="60"/>
    </row>
    <row r="3080" spans="2:11" x14ac:dyDescent="0.2">
      <c r="B3080" s="51"/>
      <c r="C3080" s="81"/>
      <c r="D3080" s="81"/>
      <c r="E3080" s="81"/>
      <c r="F3080" s="100"/>
      <c r="G3080" s="247"/>
      <c r="H3080" s="247"/>
      <c r="I3080" s="247"/>
      <c r="J3080" s="247"/>
      <c r="K3080" s="60"/>
    </row>
    <row r="3081" spans="2:11" x14ac:dyDescent="0.2">
      <c r="B3081" s="51"/>
      <c r="C3081" s="81"/>
      <c r="D3081" s="81"/>
      <c r="E3081" s="81"/>
      <c r="F3081" s="100"/>
      <c r="G3081" s="247"/>
      <c r="H3081" s="247"/>
      <c r="I3081" s="247"/>
      <c r="J3081" s="247"/>
      <c r="K3081" s="60"/>
    </row>
    <row r="3082" spans="2:11" x14ac:dyDescent="0.2">
      <c r="B3082" s="51"/>
      <c r="C3082" s="81"/>
      <c r="D3082" s="81"/>
      <c r="E3082" s="81"/>
      <c r="F3082" s="100"/>
      <c r="G3082" s="247"/>
      <c r="H3082" s="247"/>
      <c r="I3082" s="247"/>
      <c r="J3082" s="247"/>
      <c r="K3082" s="60"/>
    </row>
    <row r="3083" spans="2:11" x14ac:dyDescent="0.2">
      <c r="B3083" s="51"/>
      <c r="C3083" s="81"/>
      <c r="D3083" s="81"/>
      <c r="E3083" s="81"/>
      <c r="F3083" s="100"/>
      <c r="G3083" s="247"/>
      <c r="H3083" s="247"/>
      <c r="I3083" s="247"/>
      <c r="J3083" s="247"/>
      <c r="K3083" s="60"/>
    </row>
    <row r="3084" spans="2:11" x14ac:dyDescent="0.2">
      <c r="B3084" s="51"/>
      <c r="C3084" s="81"/>
      <c r="D3084" s="81"/>
      <c r="E3084" s="81"/>
      <c r="F3084" s="100"/>
      <c r="G3084" s="247"/>
      <c r="H3084" s="247"/>
      <c r="I3084" s="247"/>
      <c r="J3084" s="247"/>
      <c r="K3084" s="60"/>
    </row>
    <row r="3085" spans="2:11" x14ac:dyDescent="0.2">
      <c r="B3085" s="51"/>
      <c r="C3085" s="81"/>
      <c r="D3085" s="81"/>
      <c r="E3085" s="81"/>
      <c r="F3085" s="100"/>
      <c r="G3085" s="247"/>
      <c r="H3085" s="247"/>
      <c r="I3085" s="247"/>
      <c r="J3085" s="247"/>
      <c r="K3085" s="60"/>
    </row>
    <row r="3086" spans="2:11" x14ac:dyDescent="0.2">
      <c r="B3086" s="51"/>
      <c r="C3086" s="81"/>
      <c r="D3086" s="81"/>
      <c r="E3086" s="81"/>
      <c r="F3086" s="100"/>
      <c r="G3086" s="247"/>
      <c r="H3086" s="247"/>
      <c r="I3086" s="247"/>
      <c r="J3086" s="247"/>
      <c r="K3086" s="60"/>
    </row>
    <row r="3087" spans="2:11" x14ac:dyDescent="0.2">
      <c r="B3087" s="51"/>
      <c r="C3087" s="81"/>
      <c r="D3087" s="81"/>
      <c r="E3087" s="81"/>
      <c r="F3087" s="100"/>
      <c r="G3087" s="247"/>
      <c r="H3087" s="247"/>
      <c r="I3087" s="247"/>
      <c r="J3087" s="247"/>
      <c r="K3087" s="60"/>
    </row>
    <row r="3088" spans="2:11" x14ac:dyDescent="0.2">
      <c r="B3088" s="51"/>
      <c r="C3088" s="81"/>
      <c r="D3088" s="81"/>
      <c r="E3088" s="81"/>
      <c r="F3088" s="100"/>
      <c r="G3088" s="247"/>
      <c r="H3088" s="247"/>
      <c r="I3088" s="247"/>
      <c r="J3088" s="247"/>
      <c r="K3088" s="60"/>
    </row>
    <row r="3089" spans="2:11" x14ac:dyDescent="0.2">
      <c r="B3089" s="51"/>
      <c r="C3089" s="81"/>
      <c r="D3089" s="81"/>
      <c r="E3089" s="81"/>
      <c r="F3089" s="100"/>
      <c r="G3089" s="247"/>
      <c r="H3089" s="247"/>
      <c r="I3089" s="247"/>
      <c r="J3089" s="247"/>
      <c r="K3089" s="60"/>
    </row>
    <row r="3090" spans="2:11" x14ac:dyDescent="0.2">
      <c r="B3090" s="51"/>
      <c r="C3090" s="81"/>
      <c r="D3090" s="81"/>
      <c r="E3090" s="81"/>
      <c r="F3090" s="100"/>
      <c r="G3090" s="247"/>
      <c r="H3090" s="247"/>
      <c r="I3090" s="247"/>
      <c r="J3090" s="247"/>
      <c r="K3090" s="60"/>
    </row>
    <row r="3091" spans="2:11" x14ac:dyDescent="0.2">
      <c r="B3091" s="51"/>
      <c r="C3091" s="81"/>
      <c r="D3091" s="81"/>
      <c r="E3091" s="81"/>
      <c r="F3091" s="100"/>
      <c r="G3091" s="247"/>
      <c r="H3091" s="247"/>
      <c r="I3091" s="247"/>
      <c r="J3091" s="247"/>
      <c r="K3091" s="60"/>
    </row>
    <row r="3092" spans="2:11" x14ac:dyDescent="0.2">
      <c r="B3092" s="51"/>
      <c r="C3092" s="81"/>
      <c r="D3092" s="81"/>
      <c r="E3092" s="81"/>
      <c r="F3092" s="100"/>
      <c r="G3092" s="247"/>
      <c r="H3092" s="247"/>
      <c r="I3092" s="247"/>
      <c r="J3092" s="247"/>
      <c r="K3092" s="60"/>
    </row>
    <row r="3093" spans="2:11" x14ac:dyDescent="0.2">
      <c r="B3093" s="51"/>
      <c r="C3093" s="81"/>
      <c r="D3093" s="81"/>
      <c r="E3093" s="81"/>
      <c r="F3093" s="100"/>
      <c r="G3093" s="247"/>
      <c r="H3093" s="247"/>
      <c r="I3093" s="247"/>
      <c r="J3093" s="247"/>
      <c r="K3093" s="60"/>
    </row>
    <row r="3094" spans="2:11" x14ac:dyDescent="0.2">
      <c r="B3094" s="51"/>
      <c r="C3094" s="81"/>
      <c r="D3094" s="81"/>
      <c r="E3094" s="81"/>
      <c r="F3094" s="100"/>
      <c r="G3094" s="247"/>
      <c r="H3094" s="247"/>
      <c r="I3094" s="247"/>
      <c r="J3094" s="247"/>
      <c r="K3094" s="60"/>
    </row>
    <row r="3095" spans="2:11" x14ac:dyDescent="0.2">
      <c r="B3095" s="51"/>
      <c r="C3095" s="81"/>
      <c r="D3095" s="81"/>
      <c r="E3095" s="81"/>
      <c r="F3095" s="100"/>
      <c r="G3095" s="247"/>
      <c r="H3095" s="247"/>
      <c r="I3095" s="247"/>
      <c r="J3095" s="247"/>
      <c r="K3095" s="60"/>
    </row>
    <row r="3096" spans="2:11" x14ac:dyDescent="0.2">
      <c r="B3096" s="51"/>
      <c r="C3096" s="81"/>
      <c r="D3096" s="81"/>
      <c r="E3096" s="81"/>
      <c r="F3096" s="100"/>
      <c r="G3096" s="247"/>
      <c r="H3096" s="247"/>
      <c r="I3096" s="247"/>
      <c r="J3096" s="247"/>
      <c r="K3096" s="60"/>
    </row>
    <row r="3097" spans="2:11" x14ac:dyDescent="0.2">
      <c r="B3097" s="51"/>
      <c r="C3097" s="81"/>
      <c r="D3097" s="81"/>
      <c r="E3097" s="81"/>
      <c r="F3097" s="100"/>
      <c r="G3097" s="247"/>
      <c r="H3097" s="247"/>
      <c r="I3097" s="247"/>
      <c r="J3097" s="247"/>
      <c r="K3097" s="60"/>
    </row>
    <row r="3098" spans="2:11" x14ac:dyDescent="0.2">
      <c r="B3098" s="51"/>
      <c r="C3098" s="81"/>
      <c r="D3098" s="81"/>
      <c r="E3098" s="81"/>
      <c r="F3098" s="100"/>
      <c r="G3098" s="247"/>
      <c r="H3098" s="247"/>
      <c r="I3098" s="247"/>
      <c r="J3098" s="247"/>
      <c r="K3098" s="60"/>
    </row>
    <row r="3099" spans="2:11" x14ac:dyDescent="0.2">
      <c r="B3099" s="51"/>
      <c r="C3099" s="81"/>
      <c r="D3099" s="81"/>
      <c r="E3099" s="81"/>
      <c r="F3099" s="100"/>
      <c r="G3099" s="247"/>
      <c r="H3099" s="247"/>
      <c r="I3099" s="247"/>
      <c r="J3099" s="247"/>
      <c r="K3099" s="60"/>
    </row>
    <row r="3100" spans="2:11" x14ac:dyDescent="0.2">
      <c r="B3100" s="51"/>
      <c r="C3100" s="81"/>
      <c r="D3100" s="81"/>
      <c r="E3100" s="81"/>
      <c r="F3100" s="100"/>
      <c r="G3100" s="247"/>
      <c r="H3100" s="247"/>
      <c r="I3100" s="247"/>
      <c r="J3100" s="247"/>
      <c r="K3100" s="60"/>
    </row>
    <row r="3101" spans="2:11" x14ac:dyDescent="0.2">
      <c r="B3101" s="51"/>
      <c r="C3101" s="81"/>
      <c r="D3101" s="81"/>
      <c r="E3101" s="81"/>
      <c r="F3101" s="100"/>
      <c r="G3101" s="247"/>
      <c r="H3101" s="247"/>
      <c r="I3101" s="247"/>
      <c r="J3101" s="247"/>
      <c r="K3101" s="60"/>
    </row>
    <row r="3102" spans="2:11" x14ac:dyDescent="0.2">
      <c r="B3102" s="51"/>
      <c r="C3102" s="81"/>
      <c r="D3102" s="81"/>
      <c r="E3102" s="81"/>
      <c r="F3102" s="100"/>
      <c r="G3102" s="247"/>
      <c r="H3102" s="247"/>
      <c r="I3102" s="247"/>
      <c r="J3102" s="247"/>
      <c r="K3102" s="60"/>
    </row>
    <row r="3103" spans="2:11" x14ac:dyDescent="0.2">
      <c r="B3103" s="51"/>
      <c r="C3103" s="81"/>
      <c r="D3103" s="81"/>
      <c r="E3103" s="81"/>
      <c r="F3103" s="100"/>
      <c r="G3103" s="247"/>
      <c r="H3103" s="247"/>
      <c r="I3103" s="247"/>
      <c r="J3103" s="247"/>
      <c r="K3103" s="60"/>
    </row>
    <row r="3104" spans="2:11" x14ac:dyDescent="0.2">
      <c r="B3104" s="51"/>
      <c r="C3104" s="81"/>
      <c r="D3104" s="81"/>
      <c r="E3104" s="81"/>
      <c r="F3104" s="100"/>
      <c r="G3104" s="247"/>
      <c r="H3104" s="247"/>
      <c r="I3104" s="247"/>
      <c r="J3104" s="247"/>
      <c r="K3104" s="60"/>
    </row>
    <row r="3105" spans="2:11" x14ac:dyDescent="0.2">
      <c r="B3105" s="51"/>
      <c r="C3105" s="81"/>
      <c r="D3105" s="81"/>
      <c r="E3105" s="81"/>
      <c r="F3105" s="100"/>
      <c r="G3105" s="247"/>
      <c r="H3105" s="247"/>
      <c r="I3105" s="247"/>
      <c r="J3105" s="247"/>
      <c r="K3105" s="60"/>
    </row>
    <row r="3106" spans="2:11" x14ac:dyDescent="0.2">
      <c r="B3106" s="51"/>
      <c r="C3106" s="81"/>
      <c r="D3106" s="81"/>
      <c r="E3106" s="81"/>
      <c r="F3106" s="100"/>
      <c r="G3106" s="247"/>
      <c r="H3106" s="247"/>
      <c r="I3106" s="247"/>
      <c r="J3106" s="247"/>
      <c r="K3106" s="60"/>
    </row>
    <row r="3107" spans="2:11" x14ac:dyDescent="0.2">
      <c r="B3107" s="51"/>
      <c r="C3107" s="81"/>
      <c r="D3107" s="81"/>
      <c r="E3107" s="81"/>
      <c r="F3107" s="100"/>
      <c r="G3107" s="247"/>
      <c r="H3107" s="247"/>
      <c r="I3107" s="247"/>
      <c r="J3107" s="247"/>
      <c r="K3107" s="60"/>
    </row>
    <row r="3108" spans="2:11" x14ac:dyDescent="0.2">
      <c r="B3108" s="51"/>
      <c r="C3108" s="81"/>
      <c r="D3108" s="81"/>
      <c r="E3108" s="81"/>
      <c r="F3108" s="100"/>
      <c r="G3108" s="247"/>
      <c r="H3108" s="247"/>
      <c r="I3108" s="247"/>
      <c r="J3108" s="247"/>
      <c r="K3108" s="60"/>
    </row>
    <row r="3109" spans="2:11" x14ac:dyDescent="0.2">
      <c r="B3109" s="51"/>
      <c r="C3109" s="81"/>
      <c r="D3109" s="81"/>
      <c r="E3109" s="81"/>
      <c r="F3109" s="100"/>
      <c r="G3109" s="247"/>
      <c r="H3109" s="247"/>
      <c r="I3109" s="247"/>
      <c r="J3109" s="247"/>
      <c r="K3109" s="60"/>
    </row>
    <row r="3110" spans="2:11" x14ac:dyDescent="0.2">
      <c r="B3110" s="51"/>
      <c r="C3110" s="81"/>
      <c r="D3110" s="81"/>
      <c r="E3110" s="81"/>
      <c r="F3110" s="100"/>
      <c r="G3110" s="247"/>
      <c r="H3110" s="247"/>
      <c r="I3110" s="247"/>
      <c r="J3110" s="247"/>
      <c r="K3110" s="60"/>
    </row>
    <row r="3111" spans="2:11" x14ac:dyDescent="0.2">
      <c r="B3111" s="51"/>
      <c r="C3111" s="81"/>
      <c r="D3111" s="81"/>
      <c r="E3111" s="81"/>
      <c r="F3111" s="100"/>
      <c r="G3111" s="247"/>
      <c r="H3111" s="247"/>
      <c r="I3111" s="247"/>
      <c r="J3111" s="247"/>
      <c r="K3111" s="60"/>
    </row>
    <row r="3112" spans="2:11" x14ac:dyDescent="0.2">
      <c r="B3112" s="51"/>
      <c r="C3112" s="81"/>
      <c r="D3112" s="81"/>
      <c r="E3112" s="81"/>
      <c r="F3112" s="100"/>
      <c r="G3112" s="247"/>
      <c r="H3112" s="247"/>
      <c r="I3112" s="247"/>
      <c r="J3112" s="247"/>
      <c r="K3112" s="60"/>
    </row>
    <row r="3113" spans="2:11" x14ac:dyDescent="0.2">
      <c r="B3113" s="51"/>
      <c r="C3113" s="81"/>
      <c r="D3113" s="81"/>
      <c r="E3113" s="81"/>
      <c r="F3113" s="100"/>
      <c r="G3113" s="247"/>
      <c r="H3113" s="247"/>
      <c r="I3113" s="247"/>
      <c r="J3113" s="247"/>
      <c r="K3113" s="60"/>
    </row>
    <row r="3114" spans="2:11" x14ac:dyDescent="0.2">
      <c r="B3114" s="51"/>
      <c r="C3114" s="81"/>
      <c r="D3114" s="81"/>
      <c r="E3114" s="81"/>
      <c r="F3114" s="100"/>
      <c r="G3114" s="247"/>
      <c r="H3114" s="247"/>
      <c r="I3114" s="247"/>
      <c r="J3114" s="247"/>
      <c r="K3114" s="60"/>
    </row>
    <row r="3115" spans="2:11" x14ac:dyDescent="0.2">
      <c r="B3115" s="51"/>
      <c r="C3115" s="81"/>
      <c r="D3115" s="81"/>
      <c r="E3115" s="81"/>
      <c r="F3115" s="100"/>
      <c r="G3115" s="247"/>
      <c r="H3115" s="247"/>
      <c r="I3115" s="247"/>
      <c r="J3115" s="247"/>
      <c r="K3115" s="60"/>
    </row>
    <row r="3116" spans="2:11" x14ac:dyDescent="0.2">
      <c r="B3116" s="51"/>
      <c r="C3116" s="81"/>
      <c r="D3116" s="81"/>
      <c r="E3116" s="81"/>
      <c r="F3116" s="100"/>
      <c r="G3116" s="247"/>
      <c r="H3116" s="247"/>
      <c r="I3116" s="247"/>
      <c r="J3116" s="247"/>
      <c r="K3116" s="60"/>
    </row>
    <row r="3117" spans="2:11" x14ac:dyDescent="0.2">
      <c r="B3117" s="51"/>
      <c r="C3117" s="81"/>
      <c r="D3117" s="81"/>
      <c r="E3117" s="81"/>
      <c r="F3117" s="100"/>
      <c r="G3117" s="247"/>
      <c r="H3117" s="247"/>
      <c r="I3117" s="247"/>
      <c r="J3117" s="247"/>
      <c r="K3117" s="60"/>
    </row>
    <row r="3118" spans="2:11" x14ac:dyDescent="0.2">
      <c r="B3118" s="51"/>
      <c r="C3118" s="81"/>
      <c r="D3118" s="81"/>
      <c r="E3118" s="81"/>
      <c r="F3118" s="100"/>
      <c r="G3118" s="247"/>
      <c r="H3118" s="247"/>
      <c r="I3118" s="247"/>
      <c r="J3118" s="247"/>
      <c r="K3118" s="60"/>
    </row>
    <row r="3119" spans="2:11" x14ac:dyDescent="0.2">
      <c r="B3119" s="51"/>
      <c r="C3119" s="81"/>
      <c r="D3119" s="81"/>
      <c r="E3119" s="81"/>
      <c r="F3119" s="100"/>
      <c r="G3119" s="247"/>
      <c r="H3119" s="247"/>
      <c r="I3119" s="247"/>
      <c r="J3119" s="247"/>
      <c r="K3119" s="60"/>
    </row>
    <row r="3120" spans="2:11" x14ac:dyDescent="0.2">
      <c r="B3120" s="51"/>
      <c r="C3120" s="81"/>
      <c r="D3120" s="81"/>
      <c r="E3120" s="81"/>
      <c r="F3120" s="100"/>
      <c r="G3120" s="247"/>
      <c r="H3120" s="247"/>
      <c r="I3120" s="247"/>
      <c r="J3120" s="247"/>
      <c r="K3120" s="60"/>
    </row>
    <row r="3121" spans="2:11" x14ac:dyDescent="0.2">
      <c r="B3121" s="51"/>
      <c r="C3121" s="81"/>
      <c r="D3121" s="81"/>
      <c r="E3121" s="81"/>
      <c r="F3121" s="100"/>
      <c r="G3121" s="247"/>
      <c r="H3121" s="247"/>
      <c r="I3121" s="247"/>
      <c r="J3121" s="247"/>
      <c r="K3121" s="60"/>
    </row>
    <row r="3122" spans="2:11" x14ac:dyDescent="0.2">
      <c r="B3122" s="51"/>
      <c r="C3122" s="81"/>
      <c r="D3122" s="81"/>
      <c r="E3122" s="81"/>
      <c r="F3122" s="100"/>
      <c r="G3122" s="247"/>
      <c r="H3122" s="247"/>
      <c r="I3122" s="247"/>
      <c r="J3122" s="247"/>
      <c r="K3122" s="60"/>
    </row>
    <row r="3123" spans="2:11" x14ac:dyDescent="0.2">
      <c r="B3123" s="51"/>
      <c r="C3123" s="81"/>
      <c r="D3123" s="81"/>
      <c r="E3123" s="81"/>
      <c r="F3123" s="100"/>
      <c r="G3123" s="247"/>
      <c r="H3123" s="247"/>
      <c r="I3123" s="247"/>
      <c r="J3123" s="247"/>
      <c r="K3123" s="60"/>
    </row>
    <row r="3124" spans="2:11" x14ac:dyDescent="0.2">
      <c r="B3124" s="51"/>
      <c r="C3124" s="81"/>
      <c r="D3124" s="81"/>
      <c r="E3124" s="81"/>
      <c r="F3124" s="100"/>
      <c r="G3124" s="247"/>
      <c r="H3124" s="247"/>
      <c r="I3124" s="247"/>
      <c r="J3124" s="247"/>
      <c r="K3124" s="60"/>
    </row>
    <row r="3125" spans="2:11" x14ac:dyDescent="0.2">
      <c r="B3125" s="51"/>
      <c r="C3125" s="81"/>
      <c r="D3125" s="81"/>
      <c r="E3125" s="81"/>
      <c r="F3125" s="100"/>
      <c r="G3125" s="247"/>
      <c r="H3125" s="247"/>
      <c r="I3125" s="247"/>
      <c r="J3125" s="247"/>
      <c r="K3125" s="60"/>
    </row>
    <row r="3126" spans="2:11" x14ac:dyDescent="0.2">
      <c r="B3126" s="51"/>
      <c r="C3126" s="81"/>
      <c r="D3126" s="81"/>
      <c r="E3126" s="81"/>
      <c r="F3126" s="100"/>
      <c r="G3126" s="247"/>
      <c r="H3126" s="247"/>
      <c r="I3126" s="247"/>
      <c r="J3126" s="247"/>
      <c r="K3126" s="60"/>
    </row>
    <row r="3127" spans="2:11" x14ac:dyDescent="0.2">
      <c r="B3127" s="51"/>
      <c r="C3127" s="81"/>
      <c r="D3127" s="81"/>
      <c r="E3127" s="81"/>
      <c r="F3127" s="100"/>
      <c r="G3127" s="247"/>
      <c r="H3127" s="247"/>
      <c r="I3127" s="247"/>
      <c r="J3127" s="247"/>
      <c r="K3127" s="60"/>
    </row>
    <row r="3128" spans="2:11" x14ac:dyDescent="0.2">
      <c r="B3128" s="51"/>
      <c r="C3128" s="81"/>
      <c r="D3128" s="81"/>
      <c r="E3128" s="81"/>
      <c r="F3128" s="100"/>
      <c r="G3128" s="247"/>
      <c r="H3128" s="247"/>
      <c r="I3128" s="247"/>
      <c r="J3128" s="247"/>
      <c r="K3128" s="60"/>
    </row>
    <row r="3129" spans="2:11" x14ac:dyDescent="0.2">
      <c r="B3129" s="51"/>
      <c r="C3129" s="81"/>
      <c r="D3129" s="81"/>
      <c r="E3129" s="81"/>
      <c r="F3129" s="100"/>
      <c r="G3129" s="247"/>
      <c r="H3129" s="247"/>
      <c r="I3129" s="247"/>
      <c r="J3129" s="247"/>
      <c r="K3129" s="60"/>
    </row>
    <row r="3130" spans="2:11" x14ac:dyDescent="0.2">
      <c r="B3130" s="51"/>
      <c r="C3130" s="81"/>
      <c r="D3130" s="81"/>
      <c r="E3130" s="81"/>
      <c r="F3130" s="100"/>
      <c r="G3130" s="247"/>
      <c r="H3130" s="247"/>
      <c r="I3130" s="247"/>
      <c r="J3130" s="247"/>
      <c r="K3130" s="60"/>
    </row>
    <row r="3131" spans="2:11" x14ac:dyDescent="0.2">
      <c r="B3131" s="51"/>
      <c r="C3131" s="81"/>
      <c r="D3131" s="81"/>
      <c r="E3131" s="81"/>
      <c r="F3131" s="100"/>
      <c r="G3131" s="247"/>
      <c r="H3131" s="247"/>
      <c r="I3131" s="247"/>
      <c r="J3131" s="247"/>
      <c r="K3131" s="60"/>
    </row>
    <row r="3132" spans="2:11" x14ac:dyDescent="0.2">
      <c r="B3132" s="51"/>
      <c r="C3132" s="81"/>
      <c r="D3132" s="81"/>
      <c r="E3132" s="81"/>
      <c r="F3132" s="100"/>
      <c r="G3132" s="247"/>
      <c r="H3132" s="247"/>
      <c r="I3132" s="247"/>
      <c r="J3132" s="247"/>
      <c r="K3132" s="60"/>
    </row>
    <row r="3133" spans="2:11" x14ac:dyDescent="0.2">
      <c r="B3133" s="51"/>
      <c r="C3133" s="81"/>
      <c r="D3133" s="81"/>
      <c r="E3133" s="81"/>
      <c r="F3133" s="100"/>
      <c r="G3133" s="247"/>
      <c r="H3133" s="247"/>
      <c r="I3133" s="247"/>
      <c r="J3133" s="247"/>
      <c r="K3133" s="60"/>
    </row>
    <row r="3134" spans="2:11" x14ac:dyDescent="0.2">
      <c r="B3134" s="51"/>
      <c r="C3134" s="81"/>
      <c r="D3134" s="81"/>
      <c r="E3134" s="81"/>
      <c r="F3134" s="100"/>
      <c r="G3134" s="247"/>
      <c r="H3134" s="247"/>
      <c r="I3134" s="247"/>
      <c r="J3134" s="247"/>
      <c r="K3134" s="60"/>
    </row>
    <row r="3135" spans="2:11" x14ac:dyDescent="0.2">
      <c r="B3135" s="51"/>
      <c r="C3135" s="81"/>
      <c r="D3135" s="81"/>
      <c r="E3135" s="81"/>
      <c r="F3135" s="100"/>
      <c r="G3135" s="247"/>
      <c r="H3135" s="247"/>
      <c r="I3135" s="247"/>
      <c r="J3135" s="247"/>
      <c r="K3135" s="60"/>
    </row>
    <row r="3136" spans="2:11" x14ac:dyDescent="0.2">
      <c r="B3136" s="51"/>
      <c r="C3136" s="81"/>
      <c r="D3136" s="81"/>
      <c r="E3136" s="81"/>
      <c r="F3136" s="100"/>
      <c r="G3136" s="247"/>
      <c r="H3136" s="247"/>
      <c r="I3136" s="247"/>
      <c r="J3136" s="247"/>
      <c r="K3136" s="60"/>
    </row>
    <row r="3137" spans="2:11" x14ac:dyDescent="0.2">
      <c r="B3137" s="51"/>
      <c r="C3137" s="81"/>
      <c r="D3137" s="81"/>
      <c r="E3137" s="81"/>
      <c r="F3137" s="100"/>
      <c r="G3137" s="247"/>
      <c r="H3137" s="247"/>
      <c r="I3137" s="247"/>
      <c r="J3137" s="247"/>
      <c r="K3137" s="60"/>
    </row>
    <row r="3138" spans="2:11" x14ac:dyDescent="0.2">
      <c r="B3138" s="51"/>
      <c r="C3138" s="81"/>
      <c r="D3138" s="81"/>
      <c r="E3138" s="81"/>
      <c r="F3138" s="100"/>
      <c r="G3138" s="247"/>
      <c r="H3138" s="247"/>
      <c r="I3138" s="247"/>
      <c r="J3138" s="247"/>
      <c r="K3138" s="60"/>
    </row>
    <row r="3139" spans="2:11" x14ac:dyDescent="0.2">
      <c r="B3139" s="51"/>
      <c r="C3139" s="81"/>
      <c r="D3139" s="81"/>
      <c r="E3139" s="81"/>
      <c r="F3139" s="100"/>
      <c r="G3139" s="247"/>
      <c r="H3139" s="247"/>
      <c r="I3139" s="247"/>
      <c r="J3139" s="247"/>
      <c r="K3139" s="60"/>
    </row>
    <row r="3140" spans="2:11" x14ac:dyDescent="0.2">
      <c r="B3140" s="51"/>
      <c r="C3140" s="81"/>
      <c r="D3140" s="81"/>
      <c r="E3140" s="81"/>
      <c r="F3140" s="100"/>
      <c r="G3140" s="247"/>
      <c r="H3140" s="247"/>
      <c r="I3140" s="247"/>
      <c r="J3140" s="247"/>
      <c r="K3140" s="60"/>
    </row>
    <row r="3141" spans="2:11" x14ac:dyDescent="0.2">
      <c r="B3141" s="51"/>
      <c r="C3141" s="81"/>
      <c r="D3141" s="81"/>
      <c r="E3141" s="81"/>
      <c r="F3141" s="100"/>
      <c r="G3141" s="247"/>
      <c r="H3141" s="247"/>
      <c r="I3141" s="247"/>
      <c r="J3141" s="247"/>
      <c r="K3141" s="60"/>
    </row>
    <row r="3142" spans="2:11" x14ac:dyDescent="0.2">
      <c r="B3142" s="51"/>
      <c r="C3142" s="81"/>
      <c r="D3142" s="81"/>
      <c r="E3142" s="81"/>
      <c r="F3142" s="100"/>
      <c r="G3142" s="247"/>
      <c r="H3142" s="247"/>
      <c r="I3142" s="247"/>
      <c r="J3142" s="247"/>
      <c r="K3142" s="60"/>
    </row>
    <row r="3143" spans="2:11" x14ac:dyDescent="0.2">
      <c r="B3143" s="51"/>
      <c r="C3143" s="81"/>
      <c r="D3143" s="81"/>
      <c r="E3143" s="81"/>
      <c r="F3143" s="100"/>
      <c r="G3143" s="247"/>
      <c r="H3143" s="247"/>
      <c r="I3143" s="247"/>
      <c r="J3143" s="247"/>
      <c r="K3143" s="60"/>
    </row>
    <row r="3144" spans="2:11" x14ac:dyDescent="0.2">
      <c r="B3144" s="51"/>
      <c r="C3144" s="81"/>
      <c r="D3144" s="81"/>
      <c r="E3144" s="81"/>
      <c r="F3144" s="100"/>
      <c r="G3144" s="247"/>
      <c r="H3144" s="247"/>
      <c r="I3144" s="247"/>
      <c r="J3144" s="247"/>
      <c r="K3144" s="60"/>
    </row>
    <row r="3145" spans="2:11" x14ac:dyDescent="0.2">
      <c r="B3145" s="51"/>
      <c r="C3145" s="81"/>
      <c r="D3145" s="81"/>
      <c r="E3145" s="81"/>
      <c r="F3145" s="100"/>
      <c r="G3145" s="247"/>
      <c r="H3145" s="247"/>
      <c r="I3145" s="247"/>
      <c r="J3145" s="247"/>
      <c r="K3145" s="60"/>
    </row>
    <row r="3146" spans="2:11" x14ac:dyDescent="0.2">
      <c r="B3146" s="51"/>
      <c r="C3146" s="81"/>
      <c r="D3146" s="81"/>
      <c r="E3146" s="81"/>
      <c r="F3146" s="100"/>
      <c r="G3146" s="247"/>
      <c r="H3146" s="247"/>
      <c r="I3146" s="247"/>
      <c r="J3146" s="247"/>
      <c r="K3146" s="60"/>
    </row>
    <row r="3147" spans="2:11" x14ac:dyDescent="0.2">
      <c r="B3147" s="51"/>
      <c r="C3147" s="81"/>
      <c r="D3147" s="81"/>
      <c r="E3147" s="81"/>
      <c r="F3147" s="100"/>
      <c r="G3147" s="247"/>
      <c r="H3147" s="247"/>
      <c r="I3147" s="247"/>
      <c r="J3147" s="247"/>
      <c r="K3147" s="60"/>
    </row>
    <row r="3148" spans="2:11" x14ac:dyDescent="0.2">
      <c r="B3148" s="51"/>
      <c r="C3148" s="81"/>
      <c r="D3148" s="81"/>
      <c r="E3148" s="81"/>
      <c r="F3148" s="100"/>
      <c r="G3148" s="247"/>
      <c r="H3148" s="247"/>
      <c r="I3148" s="247"/>
      <c r="J3148" s="247"/>
      <c r="K3148" s="60"/>
    </row>
    <row r="3149" spans="2:11" x14ac:dyDescent="0.2">
      <c r="B3149" s="51"/>
      <c r="C3149" s="81"/>
      <c r="D3149" s="81"/>
      <c r="E3149" s="81"/>
      <c r="F3149" s="100"/>
      <c r="G3149" s="247"/>
      <c r="H3149" s="247"/>
      <c r="I3149" s="247"/>
      <c r="J3149" s="247"/>
      <c r="K3149" s="60"/>
    </row>
    <row r="3150" spans="2:11" x14ac:dyDescent="0.2">
      <c r="B3150" s="51"/>
      <c r="C3150" s="81"/>
      <c r="D3150" s="81"/>
      <c r="E3150" s="81"/>
      <c r="F3150" s="100"/>
      <c r="G3150" s="247"/>
      <c r="H3150" s="247"/>
      <c r="I3150" s="247"/>
      <c r="J3150" s="247"/>
      <c r="K3150" s="60"/>
    </row>
    <row r="3151" spans="2:11" x14ac:dyDescent="0.2">
      <c r="B3151" s="51"/>
      <c r="C3151" s="81"/>
      <c r="D3151" s="81"/>
      <c r="E3151" s="81"/>
      <c r="F3151" s="100"/>
      <c r="G3151" s="247"/>
      <c r="H3151" s="247"/>
      <c r="I3151" s="247"/>
      <c r="J3151" s="247"/>
      <c r="K3151" s="60"/>
    </row>
    <row r="3152" spans="2:11" x14ac:dyDescent="0.2">
      <c r="B3152" s="51"/>
      <c r="C3152" s="81"/>
      <c r="D3152" s="81"/>
      <c r="E3152" s="81"/>
      <c r="F3152" s="100"/>
      <c r="G3152" s="247"/>
      <c r="H3152" s="247"/>
      <c r="I3152" s="247"/>
      <c r="J3152" s="247"/>
      <c r="K3152" s="60"/>
    </row>
    <row r="3153" spans="2:11" x14ac:dyDescent="0.2">
      <c r="B3153" s="51"/>
      <c r="C3153" s="81"/>
      <c r="D3153" s="81"/>
      <c r="E3153" s="81"/>
      <c r="F3153" s="100"/>
      <c r="G3153" s="247"/>
      <c r="H3153" s="247"/>
      <c r="I3153" s="247"/>
      <c r="J3153" s="247"/>
      <c r="K3153" s="60"/>
    </row>
    <row r="3154" spans="2:11" x14ac:dyDescent="0.2">
      <c r="B3154" s="51"/>
      <c r="C3154" s="81"/>
      <c r="D3154" s="81"/>
      <c r="E3154" s="81"/>
      <c r="F3154" s="100"/>
      <c r="G3154" s="247"/>
      <c r="H3154" s="247"/>
      <c r="I3154" s="247"/>
      <c r="J3154" s="247"/>
      <c r="K3154" s="60"/>
    </row>
    <row r="3155" spans="2:11" x14ac:dyDescent="0.2">
      <c r="B3155" s="51"/>
      <c r="C3155" s="81"/>
      <c r="D3155" s="81"/>
      <c r="E3155" s="81"/>
      <c r="F3155" s="100"/>
      <c r="G3155" s="247"/>
      <c r="H3155" s="247"/>
      <c r="I3155" s="247"/>
      <c r="J3155" s="247"/>
      <c r="K3155" s="60"/>
    </row>
    <row r="3156" spans="2:11" x14ac:dyDescent="0.2">
      <c r="B3156" s="51"/>
      <c r="C3156" s="81"/>
      <c r="D3156" s="81"/>
      <c r="E3156" s="81"/>
      <c r="F3156" s="100"/>
      <c r="G3156" s="247"/>
      <c r="H3156" s="247"/>
      <c r="I3156" s="247"/>
      <c r="J3156" s="247"/>
      <c r="K3156" s="60"/>
    </row>
    <row r="3157" spans="2:11" x14ac:dyDescent="0.2">
      <c r="B3157" s="51"/>
      <c r="C3157" s="81"/>
      <c r="D3157" s="81"/>
      <c r="E3157" s="81"/>
      <c r="F3157" s="100"/>
      <c r="G3157" s="247"/>
      <c r="H3157" s="247"/>
      <c r="I3157" s="247"/>
      <c r="J3157" s="247"/>
      <c r="K3157" s="60"/>
    </row>
    <row r="3158" spans="2:11" x14ac:dyDescent="0.2">
      <c r="B3158" s="51"/>
      <c r="C3158" s="81"/>
      <c r="D3158" s="81"/>
      <c r="E3158" s="81"/>
      <c r="F3158" s="100"/>
      <c r="G3158" s="247"/>
      <c r="H3158" s="247"/>
      <c r="I3158" s="247"/>
      <c r="J3158" s="247"/>
      <c r="K3158" s="60"/>
    </row>
    <row r="3159" spans="2:11" x14ac:dyDescent="0.2">
      <c r="B3159" s="51"/>
      <c r="C3159" s="81"/>
      <c r="D3159" s="81"/>
      <c r="E3159" s="81"/>
      <c r="F3159" s="100"/>
      <c r="G3159" s="247"/>
      <c r="H3159" s="247"/>
      <c r="I3159" s="247"/>
      <c r="J3159" s="247"/>
      <c r="K3159" s="60"/>
    </row>
    <row r="3160" spans="2:11" x14ac:dyDescent="0.2">
      <c r="B3160" s="51"/>
      <c r="C3160" s="81"/>
      <c r="D3160" s="81"/>
      <c r="E3160" s="81"/>
      <c r="F3160" s="100"/>
      <c r="G3160" s="247"/>
      <c r="H3160" s="247"/>
      <c r="I3160" s="247"/>
      <c r="J3160" s="247"/>
      <c r="K3160" s="60"/>
    </row>
    <row r="3161" spans="2:11" x14ac:dyDescent="0.2">
      <c r="B3161" s="51"/>
      <c r="C3161" s="81"/>
      <c r="D3161" s="81"/>
      <c r="E3161" s="81"/>
      <c r="F3161" s="100"/>
      <c r="G3161" s="247"/>
      <c r="H3161" s="247"/>
      <c r="I3161" s="247"/>
      <c r="J3161" s="247"/>
      <c r="K3161" s="60"/>
    </row>
    <row r="3162" spans="2:11" x14ac:dyDescent="0.2">
      <c r="B3162" s="51"/>
      <c r="C3162" s="81"/>
      <c r="D3162" s="81"/>
      <c r="E3162" s="81"/>
      <c r="F3162" s="100"/>
      <c r="G3162" s="247"/>
      <c r="H3162" s="247"/>
      <c r="I3162" s="247"/>
      <c r="J3162" s="247"/>
      <c r="K3162" s="60"/>
    </row>
    <row r="3163" spans="2:11" x14ac:dyDescent="0.2">
      <c r="B3163" s="51"/>
      <c r="C3163" s="81"/>
      <c r="D3163" s="81"/>
      <c r="E3163" s="81"/>
      <c r="F3163" s="100"/>
      <c r="G3163" s="247"/>
      <c r="H3163" s="247"/>
      <c r="I3163" s="247"/>
      <c r="J3163" s="247"/>
      <c r="K3163" s="60"/>
    </row>
    <row r="3164" spans="2:11" x14ac:dyDescent="0.2">
      <c r="B3164" s="51"/>
      <c r="C3164" s="81"/>
      <c r="D3164" s="81"/>
      <c r="E3164" s="81"/>
      <c r="F3164" s="100"/>
      <c r="G3164" s="247"/>
      <c r="H3164" s="247"/>
      <c r="I3164" s="247"/>
      <c r="J3164" s="247"/>
      <c r="K3164" s="60"/>
    </row>
    <row r="3165" spans="2:11" x14ac:dyDescent="0.2">
      <c r="B3165" s="51"/>
      <c r="C3165" s="81"/>
      <c r="D3165" s="81"/>
      <c r="E3165" s="81"/>
      <c r="F3165" s="100"/>
      <c r="G3165" s="247"/>
      <c r="H3165" s="247"/>
      <c r="I3165" s="247"/>
      <c r="J3165" s="247"/>
      <c r="K3165" s="60"/>
    </row>
    <row r="3166" spans="2:11" x14ac:dyDescent="0.2">
      <c r="B3166" s="51"/>
      <c r="C3166" s="81"/>
      <c r="D3166" s="81"/>
      <c r="E3166" s="81"/>
      <c r="F3166" s="100"/>
      <c r="G3166" s="247"/>
      <c r="H3166" s="247"/>
      <c r="I3166" s="247"/>
      <c r="J3166" s="247"/>
      <c r="K3166" s="60"/>
    </row>
    <row r="3167" spans="2:11" x14ac:dyDescent="0.2">
      <c r="B3167" s="51"/>
      <c r="C3167" s="81"/>
      <c r="D3167" s="81"/>
      <c r="E3167" s="81"/>
      <c r="F3167" s="100"/>
      <c r="G3167" s="247"/>
      <c r="H3167" s="247"/>
      <c r="I3167" s="247"/>
      <c r="J3167" s="247"/>
      <c r="K3167" s="60"/>
    </row>
    <row r="3168" spans="2:11" x14ac:dyDescent="0.2">
      <c r="B3168" s="51"/>
      <c r="C3168" s="81"/>
      <c r="D3168" s="81"/>
      <c r="E3168" s="81"/>
      <c r="F3168" s="100"/>
      <c r="G3168" s="247"/>
      <c r="H3168" s="247"/>
      <c r="I3168" s="247"/>
      <c r="J3168" s="247"/>
      <c r="K3168" s="60"/>
    </row>
    <row r="3169" spans="2:11" x14ac:dyDescent="0.2">
      <c r="B3169" s="51"/>
      <c r="C3169" s="81"/>
      <c r="D3169" s="81"/>
      <c r="E3169" s="81"/>
      <c r="F3169" s="100"/>
      <c r="G3169" s="247"/>
      <c r="H3169" s="247"/>
      <c r="I3169" s="247"/>
      <c r="J3169" s="247"/>
      <c r="K3169" s="60"/>
    </row>
    <row r="3170" spans="2:11" x14ac:dyDescent="0.2">
      <c r="B3170" s="51"/>
      <c r="C3170" s="81"/>
      <c r="D3170" s="81"/>
      <c r="E3170" s="81"/>
      <c r="F3170" s="100"/>
      <c r="G3170" s="247"/>
      <c r="H3170" s="247"/>
      <c r="I3170" s="247"/>
      <c r="J3170" s="247"/>
      <c r="K3170" s="60"/>
    </row>
    <row r="3171" spans="2:11" x14ac:dyDescent="0.2">
      <c r="B3171" s="51"/>
      <c r="C3171" s="81"/>
      <c r="D3171" s="81"/>
      <c r="E3171" s="81"/>
      <c r="F3171" s="100"/>
      <c r="G3171" s="247"/>
      <c r="H3171" s="247"/>
      <c r="I3171" s="247"/>
      <c r="J3171" s="247"/>
      <c r="K3171" s="60"/>
    </row>
    <row r="3172" spans="2:11" x14ac:dyDescent="0.2">
      <c r="B3172" s="51"/>
      <c r="C3172" s="81"/>
      <c r="D3172" s="81"/>
      <c r="E3172" s="81"/>
      <c r="F3172" s="100"/>
      <c r="G3172" s="247"/>
      <c r="H3172" s="247"/>
      <c r="I3172" s="247"/>
      <c r="J3172" s="247"/>
      <c r="K3172" s="60"/>
    </row>
    <row r="3173" spans="2:11" x14ac:dyDescent="0.2">
      <c r="B3173" s="51"/>
      <c r="C3173" s="81"/>
      <c r="D3173" s="81"/>
      <c r="E3173" s="81"/>
      <c r="F3173" s="100"/>
      <c r="G3173" s="247"/>
      <c r="H3173" s="247"/>
      <c r="I3173" s="247"/>
      <c r="J3173" s="247"/>
      <c r="K3173" s="60"/>
    </row>
    <row r="3174" spans="2:11" x14ac:dyDescent="0.2">
      <c r="B3174" s="51"/>
      <c r="C3174" s="81"/>
      <c r="D3174" s="81"/>
      <c r="E3174" s="81"/>
      <c r="F3174" s="100"/>
      <c r="G3174" s="247"/>
      <c r="H3174" s="247"/>
      <c r="I3174" s="247"/>
      <c r="J3174" s="247"/>
      <c r="K3174" s="60"/>
    </row>
    <row r="3175" spans="2:11" x14ac:dyDescent="0.2">
      <c r="B3175" s="51"/>
      <c r="C3175" s="81"/>
      <c r="D3175" s="81"/>
      <c r="E3175" s="81"/>
      <c r="F3175" s="100"/>
      <c r="G3175" s="247"/>
      <c r="H3175" s="247"/>
      <c r="I3175" s="247"/>
      <c r="J3175" s="247"/>
      <c r="K3175" s="60"/>
    </row>
    <row r="3176" spans="2:11" x14ac:dyDescent="0.2">
      <c r="B3176" s="51"/>
      <c r="C3176" s="81"/>
      <c r="D3176" s="81"/>
      <c r="E3176" s="81"/>
      <c r="F3176" s="100"/>
      <c r="G3176" s="247"/>
      <c r="H3176" s="247"/>
      <c r="I3176" s="247"/>
      <c r="J3176" s="247"/>
      <c r="K3176" s="60"/>
    </row>
    <row r="3177" spans="2:11" x14ac:dyDescent="0.2">
      <c r="B3177" s="51"/>
      <c r="C3177" s="81"/>
      <c r="D3177" s="81"/>
      <c r="E3177" s="81"/>
      <c r="F3177" s="100"/>
      <c r="G3177" s="247"/>
      <c r="H3177" s="247"/>
      <c r="I3177" s="247"/>
      <c r="J3177" s="247"/>
      <c r="K3177" s="60"/>
    </row>
    <row r="3178" spans="2:11" x14ac:dyDescent="0.2">
      <c r="B3178" s="51"/>
      <c r="C3178" s="81"/>
      <c r="D3178" s="81"/>
      <c r="E3178" s="81"/>
      <c r="F3178" s="100"/>
      <c r="G3178" s="247"/>
      <c r="H3178" s="247"/>
      <c r="I3178" s="247"/>
      <c r="J3178" s="247"/>
      <c r="K3178" s="60"/>
    </row>
    <row r="3179" spans="2:11" x14ac:dyDescent="0.2">
      <c r="B3179" s="51"/>
      <c r="C3179" s="81"/>
      <c r="D3179" s="81"/>
      <c r="E3179" s="81"/>
      <c r="F3179" s="100"/>
      <c r="G3179" s="247"/>
      <c r="H3179" s="247"/>
      <c r="I3179" s="247"/>
      <c r="J3179" s="247"/>
      <c r="K3179" s="60"/>
    </row>
    <row r="3180" spans="2:11" x14ac:dyDescent="0.2">
      <c r="B3180" s="51"/>
      <c r="C3180" s="81"/>
      <c r="D3180" s="81"/>
      <c r="E3180" s="81"/>
      <c r="F3180" s="100"/>
      <c r="G3180" s="247"/>
      <c r="H3180" s="247"/>
      <c r="I3180" s="247"/>
      <c r="J3180" s="247"/>
      <c r="K3180" s="60"/>
    </row>
    <row r="3181" spans="2:11" x14ac:dyDescent="0.2">
      <c r="B3181" s="51"/>
      <c r="C3181" s="81"/>
      <c r="D3181" s="81"/>
      <c r="E3181" s="81"/>
      <c r="F3181" s="100"/>
      <c r="G3181" s="247"/>
      <c r="H3181" s="247"/>
      <c r="I3181" s="247"/>
      <c r="J3181" s="247"/>
      <c r="K3181" s="60"/>
    </row>
    <row r="3182" spans="2:11" x14ac:dyDescent="0.2">
      <c r="B3182" s="51"/>
      <c r="C3182" s="81"/>
      <c r="D3182" s="81"/>
      <c r="E3182" s="81"/>
      <c r="F3182" s="100"/>
      <c r="G3182" s="247"/>
      <c r="H3182" s="247"/>
      <c r="I3182" s="247"/>
      <c r="J3182" s="247"/>
      <c r="K3182" s="60"/>
    </row>
    <row r="3183" spans="2:11" x14ac:dyDescent="0.2">
      <c r="B3183" s="51"/>
      <c r="C3183" s="81"/>
      <c r="D3183" s="81"/>
      <c r="E3183" s="81"/>
      <c r="F3183" s="100"/>
      <c r="G3183" s="247"/>
      <c r="H3183" s="247"/>
      <c r="I3183" s="247"/>
      <c r="J3183" s="247"/>
      <c r="K3183" s="60"/>
    </row>
    <row r="3184" spans="2:11" x14ac:dyDescent="0.2">
      <c r="B3184" s="51"/>
      <c r="C3184" s="81"/>
      <c r="D3184" s="81"/>
      <c r="E3184" s="81"/>
      <c r="F3184" s="100"/>
      <c r="G3184" s="247"/>
      <c r="H3184" s="247"/>
      <c r="I3184" s="247"/>
      <c r="J3184" s="247"/>
      <c r="K3184" s="60"/>
    </row>
    <row r="3185" spans="2:11" x14ac:dyDescent="0.2">
      <c r="B3185" s="51"/>
      <c r="C3185" s="81"/>
      <c r="D3185" s="81"/>
      <c r="E3185" s="81"/>
      <c r="F3185" s="100"/>
      <c r="G3185" s="247"/>
      <c r="H3185" s="247"/>
      <c r="I3185" s="247"/>
      <c r="J3185" s="247"/>
      <c r="K3185" s="60"/>
    </row>
    <row r="3186" spans="2:11" x14ac:dyDescent="0.2">
      <c r="B3186" s="51"/>
      <c r="C3186" s="81"/>
      <c r="D3186" s="81"/>
      <c r="E3186" s="81"/>
      <c r="F3186" s="100"/>
      <c r="G3186" s="247"/>
      <c r="H3186" s="247"/>
      <c r="I3186" s="247"/>
      <c r="J3186" s="247"/>
      <c r="K3186" s="60"/>
    </row>
    <row r="3187" spans="2:11" x14ac:dyDescent="0.2">
      <c r="B3187" s="51"/>
      <c r="C3187" s="81"/>
      <c r="D3187" s="81"/>
      <c r="E3187" s="81"/>
      <c r="F3187" s="100"/>
      <c r="G3187" s="247"/>
      <c r="H3187" s="247"/>
      <c r="I3187" s="247"/>
      <c r="J3187" s="247"/>
      <c r="K3187" s="60"/>
    </row>
    <row r="3188" spans="2:11" x14ac:dyDescent="0.2">
      <c r="B3188" s="51"/>
      <c r="C3188" s="81"/>
      <c r="D3188" s="81"/>
      <c r="E3188" s="81"/>
      <c r="F3188" s="100"/>
      <c r="G3188" s="247"/>
      <c r="H3188" s="247"/>
      <c r="I3188" s="247"/>
      <c r="J3188" s="247"/>
      <c r="K3188" s="60"/>
    </row>
    <row r="3189" spans="2:11" x14ac:dyDescent="0.2">
      <c r="B3189" s="51"/>
      <c r="C3189" s="81"/>
      <c r="D3189" s="81"/>
      <c r="E3189" s="81"/>
      <c r="F3189" s="100"/>
      <c r="G3189" s="247"/>
      <c r="H3189" s="247"/>
      <c r="I3189" s="247"/>
      <c r="J3189" s="247"/>
      <c r="K3189" s="60"/>
    </row>
    <row r="3190" spans="2:11" x14ac:dyDescent="0.2">
      <c r="B3190" s="51"/>
      <c r="C3190" s="81"/>
      <c r="D3190" s="81"/>
      <c r="E3190" s="81"/>
      <c r="F3190" s="100"/>
      <c r="G3190" s="247"/>
      <c r="H3190" s="247"/>
      <c r="I3190" s="247"/>
      <c r="J3190" s="247"/>
      <c r="K3190" s="60"/>
    </row>
    <row r="3191" spans="2:11" x14ac:dyDescent="0.2">
      <c r="B3191" s="51"/>
      <c r="C3191" s="81"/>
      <c r="D3191" s="81"/>
      <c r="E3191" s="81"/>
      <c r="F3191" s="100"/>
      <c r="G3191" s="247"/>
      <c r="H3191" s="247"/>
      <c r="I3191" s="247"/>
      <c r="J3191" s="247"/>
      <c r="K3191" s="60"/>
    </row>
    <row r="3192" spans="2:11" x14ac:dyDescent="0.2">
      <c r="B3192" s="51"/>
      <c r="C3192" s="81"/>
      <c r="D3192" s="81"/>
      <c r="E3192" s="81"/>
      <c r="F3192" s="100"/>
      <c r="G3192" s="247"/>
      <c r="H3192" s="247"/>
      <c r="I3192" s="247"/>
      <c r="J3192" s="247"/>
      <c r="K3192" s="60"/>
    </row>
    <row r="3193" spans="2:11" x14ac:dyDescent="0.2">
      <c r="B3193" s="51"/>
      <c r="C3193" s="81"/>
      <c r="D3193" s="81"/>
      <c r="E3193" s="81"/>
      <c r="F3193" s="100"/>
      <c r="G3193" s="247"/>
      <c r="H3193" s="247"/>
      <c r="I3193" s="247"/>
      <c r="J3193" s="247"/>
      <c r="K3193" s="60"/>
    </row>
    <row r="3194" spans="2:11" x14ac:dyDescent="0.2">
      <c r="B3194" s="51"/>
      <c r="C3194" s="81"/>
      <c r="D3194" s="81"/>
      <c r="E3194" s="81"/>
      <c r="F3194" s="100"/>
      <c r="G3194" s="247"/>
      <c r="H3194" s="247"/>
      <c r="I3194" s="247"/>
      <c r="J3194" s="247"/>
      <c r="K3194" s="60"/>
    </row>
    <row r="3195" spans="2:11" x14ac:dyDescent="0.2">
      <c r="B3195" s="51"/>
      <c r="C3195" s="81"/>
      <c r="D3195" s="81"/>
      <c r="E3195" s="81"/>
      <c r="F3195" s="100"/>
      <c r="G3195" s="247"/>
      <c r="H3195" s="247"/>
      <c r="I3195" s="247"/>
      <c r="J3195" s="247"/>
      <c r="K3195" s="60"/>
    </row>
    <row r="3196" spans="2:11" x14ac:dyDescent="0.2">
      <c r="B3196" s="51"/>
      <c r="C3196" s="81"/>
      <c r="D3196" s="81"/>
      <c r="E3196" s="81"/>
      <c r="F3196" s="100"/>
      <c r="G3196" s="247"/>
      <c r="H3196" s="247"/>
      <c r="I3196" s="247"/>
      <c r="J3196" s="247"/>
      <c r="K3196" s="60"/>
    </row>
    <row r="3197" spans="2:11" x14ac:dyDescent="0.2">
      <c r="B3197" s="51"/>
      <c r="C3197" s="81"/>
      <c r="D3197" s="81"/>
      <c r="E3197" s="81"/>
      <c r="F3197" s="100"/>
      <c r="G3197" s="247"/>
      <c r="H3197" s="247"/>
      <c r="I3197" s="247"/>
      <c r="J3197" s="247"/>
      <c r="K3197" s="60"/>
    </row>
    <row r="3198" spans="2:11" x14ac:dyDescent="0.2">
      <c r="B3198" s="51"/>
      <c r="C3198" s="81"/>
      <c r="D3198" s="81"/>
      <c r="E3198" s="81"/>
      <c r="F3198" s="100"/>
      <c r="G3198" s="247"/>
      <c r="H3198" s="247"/>
      <c r="I3198" s="247"/>
      <c r="J3198" s="247"/>
      <c r="K3198" s="60"/>
    </row>
    <row r="3199" spans="2:11" x14ac:dyDescent="0.2">
      <c r="B3199" s="51"/>
      <c r="C3199" s="81"/>
      <c r="D3199" s="81"/>
      <c r="E3199" s="81"/>
      <c r="F3199" s="100"/>
      <c r="G3199" s="247"/>
      <c r="H3199" s="247"/>
      <c r="I3199" s="247"/>
      <c r="J3199" s="247"/>
      <c r="K3199" s="60"/>
    </row>
    <row r="3200" spans="2:11" x14ac:dyDescent="0.2">
      <c r="B3200" s="51"/>
      <c r="C3200" s="81"/>
      <c r="D3200" s="81"/>
      <c r="E3200" s="81"/>
      <c r="F3200" s="100"/>
      <c r="G3200" s="247"/>
      <c r="H3200" s="247"/>
      <c r="I3200" s="247"/>
      <c r="J3200" s="247"/>
      <c r="K3200" s="60"/>
    </row>
    <row r="3201" spans="2:11" x14ac:dyDescent="0.2">
      <c r="B3201" s="51"/>
      <c r="C3201" s="81"/>
      <c r="D3201" s="81"/>
      <c r="E3201" s="81"/>
      <c r="F3201" s="100"/>
      <c r="G3201" s="247"/>
      <c r="H3201" s="247"/>
      <c r="I3201" s="247"/>
      <c r="J3201" s="247"/>
      <c r="K3201" s="60"/>
    </row>
    <row r="3202" spans="2:11" x14ac:dyDescent="0.2">
      <c r="B3202" s="51"/>
      <c r="C3202" s="81"/>
      <c r="D3202" s="81"/>
      <c r="E3202" s="81"/>
      <c r="F3202" s="100"/>
      <c r="G3202" s="247"/>
      <c r="H3202" s="247"/>
      <c r="I3202" s="247"/>
      <c r="J3202" s="247"/>
      <c r="K3202" s="60"/>
    </row>
    <row r="3203" spans="2:11" x14ac:dyDescent="0.2">
      <c r="B3203" s="51"/>
      <c r="C3203" s="81"/>
      <c r="D3203" s="81"/>
      <c r="E3203" s="81"/>
      <c r="F3203" s="100"/>
      <c r="G3203" s="247"/>
      <c r="H3203" s="247"/>
      <c r="I3203" s="247"/>
      <c r="J3203" s="247"/>
      <c r="K3203" s="60"/>
    </row>
    <row r="3204" spans="2:11" x14ac:dyDescent="0.2">
      <c r="B3204" s="51"/>
      <c r="C3204" s="81"/>
      <c r="D3204" s="81"/>
      <c r="E3204" s="81"/>
      <c r="F3204" s="100"/>
      <c r="G3204" s="247"/>
      <c r="H3204" s="247"/>
      <c r="I3204" s="247"/>
      <c r="J3204" s="247"/>
      <c r="K3204" s="60"/>
    </row>
    <row r="3205" spans="2:11" x14ac:dyDescent="0.2">
      <c r="B3205" s="51"/>
      <c r="C3205" s="81"/>
      <c r="D3205" s="81"/>
      <c r="E3205" s="81"/>
      <c r="F3205" s="100"/>
      <c r="G3205" s="247"/>
      <c r="H3205" s="247"/>
      <c r="I3205" s="247"/>
      <c r="J3205" s="247"/>
      <c r="K3205" s="60"/>
    </row>
    <row r="3206" spans="2:11" x14ac:dyDescent="0.2">
      <c r="B3206" s="51"/>
      <c r="C3206" s="81"/>
      <c r="D3206" s="81"/>
      <c r="E3206" s="81"/>
      <c r="F3206" s="100"/>
      <c r="G3206" s="247"/>
      <c r="H3206" s="247"/>
      <c r="I3206" s="247"/>
      <c r="J3206" s="247"/>
      <c r="K3206" s="60"/>
    </row>
    <row r="3207" spans="2:11" x14ac:dyDescent="0.2">
      <c r="B3207" s="51"/>
      <c r="C3207" s="81"/>
      <c r="D3207" s="81"/>
      <c r="E3207" s="81"/>
      <c r="F3207" s="100"/>
      <c r="G3207" s="247"/>
      <c r="H3207" s="247"/>
      <c r="I3207" s="247"/>
      <c r="J3207" s="247"/>
      <c r="K3207" s="60"/>
    </row>
    <row r="3208" spans="2:11" x14ac:dyDescent="0.2">
      <c r="B3208" s="51"/>
      <c r="C3208" s="81"/>
      <c r="D3208" s="81"/>
      <c r="E3208" s="81"/>
      <c r="F3208" s="100"/>
      <c r="G3208" s="247"/>
      <c r="H3208" s="247"/>
      <c r="I3208" s="247"/>
      <c r="J3208" s="247"/>
      <c r="K3208" s="60"/>
    </row>
    <row r="3209" spans="2:11" x14ac:dyDescent="0.2">
      <c r="B3209" s="51"/>
      <c r="C3209" s="81"/>
      <c r="D3209" s="81"/>
      <c r="E3209" s="81"/>
      <c r="F3209" s="100"/>
      <c r="G3209" s="247"/>
      <c r="H3209" s="247"/>
      <c r="I3209" s="247"/>
      <c r="J3209" s="247"/>
      <c r="K3209" s="60"/>
    </row>
    <row r="3210" spans="2:11" x14ac:dyDescent="0.2">
      <c r="B3210" s="51"/>
      <c r="C3210" s="81"/>
      <c r="D3210" s="81"/>
      <c r="E3210" s="81"/>
      <c r="F3210" s="100"/>
      <c r="G3210" s="247"/>
      <c r="H3210" s="247"/>
      <c r="I3210" s="247"/>
      <c r="J3210" s="247"/>
      <c r="K3210" s="60"/>
    </row>
    <row r="3211" spans="2:11" x14ac:dyDescent="0.2">
      <c r="B3211" s="51"/>
      <c r="C3211" s="81"/>
      <c r="D3211" s="81"/>
      <c r="E3211" s="81"/>
      <c r="F3211" s="100"/>
      <c r="G3211" s="247"/>
      <c r="H3211" s="247"/>
      <c r="I3211" s="247"/>
      <c r="J3211" s="247"/>
      <c r="K3211" s="60"/>
    </row>
    <row r="3212" spans="2:11" x14ac:dyDescent="0.2">
      <c r="B3212" s="51"/>
      <c r="C3212" s="81"/>
      <c r="D3212" s="81"/>
      <c r="E3212" s="81"/>
      <c r="F3212" s="100"/>
      <c r="G3212" s="247"/>
      <c r="H3212" s="247"/>
      <c r="I3212" s="247"/>
      <c r="J3212" s="247"/>
      <c r="K3212" s="60"/>
    </row>
    <row r="3213" spans="2:11" x14ac:dyDescent="0.2">
      <c r="B3213" s="51"/>
      <c r="C3213" s="81"/>
      <c r="D3213" s="81"/>
      <c r="E3213" s="81"/>
      <c r="F3213" s="100"/>
      <c r="G3213" s="247"/>
      <c r="H3213" s="247"/>
      <c r="I3213" s="247"/>
      <c r="J3213" s="247"/>
      <c r="K3213" s="60"/>
    </row>
    <row r="3214" spans="2:11" x14ac:dyDescent="0.2">
      <c r="B3214" s="51"/>
      <c r="C3214" s="81"/>
      <c r="D3214" s="81"/>
      <c r="E3214" s="81"/>
      <c r="F3214" s="100"/>
      <c r="G3214" s="247"/>
      <c r="H3214" s="247"/>
      <c r="I3214" s="247"/>
      <c r="J3214" s="247"/>
      <c r="K3214" s="60"/>
    </row>
    <row r="3215" spans="2:11" x14ac:dyDescent="0.2">
      <c r="B3215" s="51"/>
      <c r="C3215" s="81"/>
      <c r="D3215" s="81"/>
      <c r="E3215" s="81"/>
      <c r="F3215" s="100"/>
      <c r="G3215" s="247"/>
      <c r="H3215" s="247"/>
      <c r="I3215" s="247"/>
      <c r="J3215" s="247"/>
      <c r="K3215" s="60"/>
    </row>
    <row r="3216" spans="2:11" x14ac:dyDescent="0.2">
      <c r="B3216" s="51"/>
      <c r="C3216" s="81"/>
      <c r="D3216" s="81"/>
      <c r="E3216" s="81"/>
      <c r="F3216" s="100"/>
      <c r="G3216" s="247"/>
      <c r="H3216" s="247"/>
      <c r="I3216" s="247"/>
      <c r="J3216" s="247"/>
      <c r="K3216" s="60"/>
    </row>
    <row r="3217" spans="2:11" x14ac:dyDescent="0.2">
      <c r="B3217" s="51"/>
      <c r="C3217" s="81"/>
      <c r="D3217" s="81"/>
      <c r="E3217" s="81"/>
      <c r="F3217" s="100"/>
      <c r="G3217" s="247"/>
      <c r="H3217" s="247"/>
      <c r="I3217" s="247"/>
      <c r="J3217" s="247"/>
      <c r="K3217" s="60"/>
    </row>
    <row r="3218" spans="2:11" x14ac:dyDescent="0.2">
      <c r="B3218" s="51"/>
      <c r="C3218" s="81"/>
      <c r="D3218" s="81"/>
      <c r="E3218" s="81"/>
      <c r="F3218" s="100"/>
      <c r="G3218" s="247"/>
      <c r="H3218" s="247"/>
      <c r="I3218" s="247"/>
      <c r="J3218" s="247"/>
      <c r="K3218" s="60"/>
    </row>
    <row r="3219" spans="2:11" x14ac:dyDescent="0.2">
      <c r="B3219" s="51"/>
      <c r="C3219" s="81"/>
      <c r="D3219" s="81"/>
      <c r="E3219" s="81"/>
      <c r="F3219" s="100"/>
      <c r="G3219" s="247"/>
      <c r="H3219" s="247"/>
      <c r="I3219" s="247"/>
      <c r="J3219" s="247"/>
      <c r="K3219" s="60"/>
    </row>
    <row r="3220" spans="2:11" x14ac:dyDescent="0.2">
      <c r="B3220" s="51"/>
      <c r="C3220" s="81"/>
      <c r="D3220" s="81"/>
      <c r="E3220" s="81"/>
      <c r="F3220" s="100"/>
      <c r="G3220" s="247"/>
      <c r="H3220" s="247"/>
      <c r="I3220" s="247"/>
      <c r="J3220" s="247"/>
      <c r="K3220" s="60"/>
    </row>
    <row r="3221" spans="2:11" x14ac:dyDescent="0.2">
      <c r="B3221" s="51"/>
      <c r="C3221" s="81"/>
      <c r="D3221" s="81"/>
      <c r="E3221" s="81"/>
      <c r="F3221" s="100"/>
      <c r="G3221" s="247"/>
      <c r="H3221" s="247"/>
      <c r="I3221" s="247"/>
      <c r="J3221" s="247"/>
      <c r="K3221" s="60"/>
    </row>
    <row r="3222" spans="2:11" x14ac:dyDescent="0.2">
      <c r="B3222" s="51"/>
      <c r="C3222" s="81"/>
      <c r="D3222" s="81"/>
      <c r="E3222" s="81"/>
      <c r="F3222" s="100"/>
      <c r="G3222" s="247"/>
      <c r="H3222" s="247"/>
      <c r="I3222" s="247"/>
      <c r="J3222" s="247"/>
      <c r="K3222" s="60"/>
    </row>
    <row r="3223" spans="2:11" x14ac:dyDescent="0.2">
      <c r="B3223" s="51"/>
      <c r="C3223" s="81"/>
      <c r="D3223" s="81"/>
      <c r="E3223" s="81"/>
      <c r="F3223" s="100"/>
      <c r="G3223" s="247"/>
      <c r="H3223" s="247"/>
      <c r="I3223" s="247"/>
      <c r="J3223" s="247"/>
      <c r="K3223" s="60"/>
    </row>
    <row r="3224" spans="2:11" x14ac:dyDescent="0.2">
      <c r="B3224" s="51"/>
      <c r="C3224" s="81"/>
      <c r="D3224" s="81"/>
      <c r="E3224" s="81"/>
      <c r="F3224" s="100"/>
      <c r="G3224" s="247"/>
      <c r="H3224" s="247"/>
      <c r="I3224" s="247"/>
      <c r="J3224" s="247"/>
      <c r="K3224" s="60"/>
    </row>
    <row r="3225" spans="2:11" x14ac:dyDescent="0.2">
      <c r="B3225" s="51"/>
      <c r="C3225" s="81"/>
      <c r="D3225" s="81"/>
      <c r="E3225" s="81"/>
      <c r="F3225" s="100"/>
      <c r="G3225" s="247"/>
      <c r="H3225" s="247"/>
      <c r="I3225" s="247"/>
      <c r="J3225" s="247"/>
      <c r="K3225" s="60"/>
    </row>
    <row r="3226" spans="2:11" x14ac:dyDescent="0.2">
      <c r="B3226" s="51"/>
      <c r="C3226" s="81"/>
      <c r="D3226" s="81"/>
      <c r="E3226" s="81"/>
      <c r="F3226" s="100"/>
      <c r="G3226" s="247"/>
      <c r="H3226" s="247"/>
      <c r="I3226" s="247"/>
      <c r="J3226" s="247"/>
      <c r="K3226" s="60"/>
    </row>
    <row r="3227" spans="2:11" x14ac:dyDescent="0.2">
      <c r="B3227" s="51"/>
      <c r="C3227" s="81"/>
      <c r="D3227" s="81"/>
      <c r="E3227" s="81"/>
      <c r="F3227" s="100"/>
      <c r="G3227" s="247"/>
      <c r="H3227" s="247"/>
      <c r="I3227" s="247"/>
      <c r="J3227" s="247"/>
      <c r="K3227" s="60"/>
    </row>
    <row r="3228" spans="2:11" x14ac:dyDescent="0.2">
      <c r="B3228" s="51"/>
      <c r="C3228" s="81"/>
      <c r="D3228" s="81"/>
      <c r="E3228" s="81"/>
      <c r="F3228" s="100"/>
      <c r="G3228" s="247"/>
      <c r="H3228" s="247"/>
      <c r="I3228" s="247"/>
      <c r="J3228" s="247"/>
      <c r="K3228" s="60"/>
    </row>
    <row r="3229" spans="2:11" x14ac:dyDescent="0.2">
      <c r="B3229" s="51"/>
      <c r="C3229" s="81"/>
      <c r="D3229" s="81"/>
      <c r="E3229" s="81"/>
      <c r="F3229" s="100"/>
      <c r="G3229" s="247"/>
      <c r="H3229" s="247"/>
      <c r="I3229" s="247"/>
      <c r="J3229" s="247"/>
      <c r="K3229" s="60"/>
    </row>
    <row r="3230" spans="2:11" x14ac:dyDescent="0.2">
      <c r="B3230" s="51"/>
      <c r="C3230" s="81"/>
      <c r="D3230" s="81"/>
      <c r="E3230" s="81"/>
      <c r="F3230" s="100"/>
      <c r="G3230" s="247"/>
      <c r="H3230" s="247"/>
      <c r="I3230" s="247"/>
      <c r="J3230" s="247"/>
      <c r="K3230" s="60"/>
    </row>
    <row r="3231" spans="2:11" x14ac:dyDescent="0.2">
      <c r="B3231" s="51"/>
      <c r="C3231" s="81"/>
      <c r="D3231" s="81"/>
      <c r="E3231" s="81"/>
      <c r="F3231" s="100"/>
      <c r="G3231" s="247"/>
      <c r="H3231" s="247"/>
      <c r="I3231" s="247"/>
      <c r="J3231" s="247"/>
      <c r="K3231" s="60"/>
    </row>
    <row r="3232" spans="2:11" x14ac:dyDescent="0.2">
      <c r="B3232" s="51"/>
      <c r="C3232" s="81"/>
      <c r="D3232" s="81"/>
      <c r="E3232" s="81"/>
      <c r="F3232" s="100"/>
      <c r="G3232" s="247"/>
      <c r="H3232" s="247"/>
      <c r="I3232" s="247"/>
      <c r="J3232" s="247"/>
      <c r="K3232" s="60"/>
    </row>
    <row r="3233" spans="2:11" x14ac:dyDescent="0.2">
      <c r="B3233" s="51"/>
      <c r="C3233" s="81"/>
      <c r="D3233" s="81"/>
      <c r="E3233" s="81"/>
      <c r="F3233" s="100"/>
      <c r="G3233" s="247"/>
      <c r="H3233" s="247"/>
      <c r="I3233" s="247"/>
      <c r="J3233" s="247"/>
      <c r="K3233" s="60"/>
    </row>
    <row r="3234" spans="2:11" x14ac:dyDescent="0.2">
      <c r="B3234" s="51"/>
      <c r="C3234" s="81"/>
      <c r="D3234" s="81"/>
      <c r="E3234" s="81"/>
      <c r="F3234" s="100"/>
      <c r="G3234" s="247"/>
      <c r="H3234" s="247"/>
      <c r="I3234" s="247"/>
      <c r="J3234" s="247"/>
      <c r="K3234" s="60"/>
    </row>
    <row r="3235" spans="2:11" x14ac:dyDescent="0.2">
      <c r="B3235" s="51"/>
      <c r="C3235" s="81"/>
      <c r="D3235" s="81"/>
      <c r="E3235" s="81"/>
      <c r="F3235" s="100"/>
      <c r="G3235" s="247"/>
      <c r="H3235" s="247"/>
      <c r="I3235" s="247"/>
      <c r="J3235" s="247"/>
      <c r="K3235" s="60"/>
    </row>
    <row r="3236" spans="2:11" x14ac:dyDescent="0.2">
      <c r="B3236" s="51"/>
      <c r="C3236" s="81"/>
      <c r="D3236" s="81"/>
      <c r="E3236" s="81"/>
      <c r="F3236" s="100"/>
      <c r="G3236" s="247"/>
      <c r="H3236" s="247"/>
      <c r="I3236" s="247"/>
      <c r="J3236" s="247"/>
      <c r="K3236" s="60"/>
    </row>
    <row r="3237" spans="2:11" x14ac:dyDescent="0.2">
      <c r="B3237" s="51"/>
      <c r="C3237" s="81"/>
      <c r="D3237" s="81"/>
      <c r="E3237" s="81"/>
      <c r="F3237" s="100"/>
      <c r="G3237" s="247"/>
      <c r="H3237" s="247"/>
      <c r="I3237" s="247"/>
      <c r="J3237" s="247"/>
      <c r="K3237" s="60"/>
    </row>
    <row r="3238" spans="2:11" x14ac:dyDescent="0.2">
      <c r="B3238" s="51"/>
      <c r="C3238" s="81"/>
      <c r="D3238" s="81"/>
      <c r="E3238" s="81"/>
      <c r="F3238" s="100"/>
      <c r="G3238" s="247"/>
      <c r="H3238" s="247"/>
      <c r="I3238" s="247"/>
      <c r="J3238" s="247"/>
      <c r="K3238" s="60"/>
    </row>
    <row r="3239" spans="2:11" x14ac:dyDescent="0.2">
      <c r="B3239" s="51"/>
      <c r="C3239" s="81"/>
      <c r="D3239" s="81"/>
      <c r="E3239" s="81"/>
      <c r="F3239" s="100"/>
      <c r="G3239" s="247"/>
      <c r="H3239" s="247"/>
      <c r="I3239" s="247"/>
      <c r="J3239" s="247"/>
      <c r="K3239" s="60"/>
    </row>
    <row r="3240" spans="2:11" x14ac:dyDescent="0.2">
      <c r="B3240" s="51"/>
      <c r="C3240" s="81"/>
      <c r="D3240" s="81"/>
      <c r="E3240" s="81"/>
      <c r="F3240" s="100"/>
      <c r="G3240" s="247"/>
      <c r="H3240" s="247"/>
      <c r="I3240" s="247"/>
      <c r="J3240" s="247"/>
      <c r="K3240" s="60"/>
    </row>
    <row r="3241" spans="2:11" x14ac:dyDescent="0.2">
      <c r="B3241" s="51"/>
      <c r="C3241" s="81"/>
      <c r="D3241" s="81"/>
      <c r="E3241" s="81"/>
      <c r="F3241" s="100"/>
      <c r="G3241" s="247"/>
      <c r="H3241" s="247"/>
      <c r="I3241" s="247"/>
      <c r="J3241" s="247"/>
      <c r="K3241" s="60"/>
    </row>
    <row r="3242" spans="2:11" x14ac:dyDescent="0.2">
      <c r="B3242" s="51"/>
      <c r="C3242" s="81"/>
      <c r="D3242" s="81"/>
      <c r="E3242" s="81"/>
      <c r="F3242" s="100"/>
      <c r="G3242" s="247"/>
      <c r="H3242" s="247"/>
      <c r="I3242" s="247"/>
      <c r="J3242" s="247"/>
      <c r="K3242" s="60"/>
    </row>
    <row r="3243" spans="2:11" x14ac:dyDescent="0.2">
      <c r="B3243" s="51"/>
      <c r="C3243" s="81"/>
      <c r="D3243" s="81"/>
      <c r="E3243" s="81"/>
      <c r="F3243" s="100"/>
      <c r="G3243" s="247"/>
      <c r="H3243" s="247"/>
      <c r="I3243" s="247"/>
      <c r="J3243" s="247"/>
      <c r="K3243" s="60"/>
    </row>
    <row r="3244" spans="2:11" x14ac:dyDescent="0.2">
      <c r="B3244" s="51"/>
      <c r="C3244" s="81"/>
      <c r="D3244" s="81"/>
      <c r="E3244" s="81"/>
      <c r="F3244" s="100"/>
      <c r="G3244" s="247"/>
      <c r="H3244" s="247"/>
      <c r="I3244" s="247"/>
      <c r="J3244" s="247"/>
      <c r="K3244" s="60"/>
    </row>
    <row r="3245" spans="2:11" x14ac:dyDescent="0.2">
      <c r="B3245" s="51"/>
      <c r="C3245" s="81"/>
      <c r="D3245" s="81"/>
      <c r="E3245" s="81"/>
      <c r="F3245" s="100"/>
      <c r="G3245" s="247"/>
      <c r="H3245" s="247"/>
      <c r="I3245" s="247"/>
      <c r="J3245" s="247"/>
      <c r="K3245" s="60"/>
    </row>
    <row r="3246" spans="2:11" x14ac:dyDescent="0.2">
      <c r="B3246" s="51"/>
      <c r="C3246" s="81"/>
      <c r="D3246" s="81"/>
      <c r="E3246" s="81"/>
      <c r="F3246" s="100"/>
      <c r="G3246" s="247"/>
      <c r="H3246" s="247"/>
      <c r="I3246" s="247"/>
      <c r="J3246" s="247"/>
      <c r="K3246" s="60"/>
    </row>
    <row r="3247" spans="2:11" x14ac:dyDescent="0.2">
      <c r="B3247" s="51"/>
      <c r="C3247" s="81"/>
      <c r="D3247" s="81"/>
      <c r="E3247" s="81"/>
      <c r="F3247" s="100"/>
      <c r="G3247" s="247"/>
      <c r="H3247" s="247"/>
      <c r="I3247" s="247"/>
      <c r="J3247" s="247"/>
      <c r="K3247" s="60"/>
    </row>
    <row r="3248" spans="2:11" x14ac:dyDescent="0.2">
      <c r="B3248" s="51"/>
      <c r="C3248" s="81"/>
      <c r="D3248" s="81"/>
      <c r="E3248" s="81"/>
      <c r="F3248" s="100"/>
      <c r="G3248" s="247"/>
      <c r="H3248" s="247"/>
      <c r="I3248" s="247"/>
      <c r="J3248" s="247"/>
      <c r="K3248" s="60"/>
    </row>
    <row r="3249" spans="2:11" x14ac:dyDescent="0.2">
      <c r="B3249" s="51"/>
      <c r="C3249" s="81"/>
      <c r="D3249" s="81"/>
      <c r="E3249" s="81"/>
      <c r="F3249" s="100"/>
      <c r="G3249" s="247"/>
      <c r="H3249" s="247"/>
      <c r="I3249" s="247"/>
      <c r="J3249" s="247"/>
      <c r="K3249" s="60"/>
    </row>
    <row r="3250" spans="2:11" x14ac:dyDescent="0.2">
      <c r="B3250" s="51"/>
      <c r="C3250" s="81"/>
      <c r="D3250" s="81"/>
      <c r="E3250" s="81"/>
      <c r="F3250" s="100"/>
      <c r="G3250" s="247"/>
      <c r="H3250" s="247"/>
      <c r="I3250" s="247"/>
      <c r="J3250" s="247"/>
      <c r="K3250" s="60"/>
    </row>
    <row r="3251" spans="2:11" x14ac:dyDescent="0.2">
      <c r="B3251" s="51"/>
      <c r="C3251" s="81"/>
      <c r="D3251" s="81"/>
      <c r="E3251" s="81"/>
      <c r="F3251" s="100"/>
      <c r="G3251" s="247"/>
      <c r="H3251" s="247"/>
      <c r="I3251" s="247"/>
      <c r="J3251" s="247"/>
      <c r="K3251" s="60"/>
    </row>
    <row r="3252" spans="2:11" x14ac:dyDescent="0.2">
      <c r="B3252" s="51"/>
      <c r="C3252" s="81"/>
      <c r="D3252" s="81"/>
      <c r="E3252" s="81"/>
      <c r="F3252" s="100"/>
      <c r="G3252" s="247"/>
      <c r="H3252" s="247"/>
      <c r="I3252" s="247"/>
      <c r="J3252" s="247"/>
      <c r="K3252" s="60"/>
    </row>
    <row r="3253" spans="2:11" x14ac:dyDescent="0.2">
      <c r="B3253" s="51"/>
      <c r="C3253" s="81"/>
      <c r="D3253" s="81"/>
      <c r="E3253" s="81"/>
      <c r="F3253" s="100"/>
      <c r="G3253" s="247"/>
      <c r="H3253" s="247"/>
      <c r="I3253" s="247"/>
      <c r="J3253" s="247"/>
      <c r="K3253" s="60"/>
    </row>
    <row r="3254" spans="2:11" x14ac:dyDescent="0.2">
      <c r="B3254" s="51"/>
      <c r="C3254" s="81"/>
      <c r="D3254" s="81"/>
      <c r="E3254" s="81"/>
      <c r="F3254" s="100"/>
      <c r="G3254" s="247"/>
      <c r="H3254" s="247"/>
      <c r="I3254" s="247"/>
      <c r="J3254" s="247"/>
      <c r="K3254" s="60"/>
    </row>
    <row r="3255" spans="2:11" x14ac:dyDescent="0.2">
      <c r="B3255" s="51"/>
      <c r="C3255" s="81"/>
      <c r="D3255" s="81"/>
      <c r="E3255" s="81"/>
      <c r="F3255" s="100"/>
      <c r="G3255" s="247"/>
      <c r="H3255" s="247"/>
      <c r="I3255" s="247"/>
      <c r="J3255" s="247"/>
      <c r="K3255" s="60"/>
    </row>
    <row r="3256" spans="2:11" x14ac:dyDescent="0.2">
      <c r="B3256" s="51"/>
      <c r="C3256" s="81"/>
      <c r="D3256" s="81"/>
      <c r="E3256" s="81"/>
      <c r="F3256" s="100"/>
      <c r="G3256" s="247"/>
      <c r="H3256" s="247"/>
      <c r="I3256" s="247"/>
      <c r="J3256" s="247"/>
      <c r="K3256" s="60"/>
    </row>
    <row r="3257" spans="2:11" x14ac:dyDescent="0.2">
      <c r="B3257" s="51"/>
      <c r="C3257" s="81"/>
      <c r="D3257" s="81"/>
      <c r="E3257" s="81"/>
      <c r="F3257" s="100"/>
      <c r="G3257" s="247"/>
      <c r="H3257" s="247"/>
      <c r="I3257" s="247"/>
      <c r="J3257" s="247"/>
      <c r="K3257" s="60"/>
    </row>
    <row r="3258" spans="2:11" x14ac:dyDescent="0.2">
      <c r="B3258" s="51"/>
      <c r="C3258" s="81"/>
      <c r="D3258" s="81"/>
      <c r="E3258" s="81"/>
      <c r="F3258" s="100"/>
      <c r="G3258" s="247"/>
      <c r="H3258" s="247"/>
      <c r="I3258" s="247"/>
      <c r="J3258" s="247"/>
      <c r="K3258" s="60"/>
    </row>
    <row r="3259" spans="2:11" x14ac:dyDescent="0.2">
      <c r="B3259" s="51"/>
      <c r="C3259" s="81"/>
      <c r="D3259" s="81"/>
      <c r="E3259" s="81"/>
      <c r="F3259" s="100"/>
      <c r="G3259" s="247"/>
      <c r="H3259" s="247"/>
      <c r="I3259" s="247"/>
      <c r="J3259" s="247"/>
      <c r="K3259" s="60"/>
    </row>
    <row r="3260" spans="2:11" x14ac:dyDescent="0.2">
      <c r="B3260" s="51"/>
      <c r="C3260" s="81"/>
      <c r="D3260" s="81"/>
      <c r="E3260" s="81"/>
      <c r="F3260" s="100"/>
      <c r="G3260" s="247"/>
      <c r="H3260" s="247"/>
      <c r="I3260" s="247"/>
      <c r="J3260" s="247"/>
      <c r="K3260" s="60"/>
    </row>
    <row r="3261" spans="2:11" x14ac:dyDescent="0.2">
      <c r="B3261" s="51"/>
      <c r="C3261" s="81"/>
      <c r="D3261" s="81"/>
      <c r="E3261" s="81"/>
      <c r="F3261" s="100"/>
      <c r="G3261" s="247"/>
      <c r="H3261" s="247"/>
      <c r="I3261" s="247"/>
      <c r="J3261" s="247"/>
      <c r="K3261" s="60"/>
    </row>
    <row r="3262" spans="2:11" x14ac:dyDescent="0.2">
      <c r="B3262" s="51"/>
      <c r="C3262" s="81"/>
      <c r="D3262" s="81"/>
      <c r="E3262" s="81"/>
      <c r="F3262" s="100"/>
      <c r="G3262" s="247"/>
      <c r="H3262" s="247"/>
      <c r="I3262" s="247"/>
      <c r="J3262" s="247"/>
      <c r="K3262" s="60"/>
    </row>
    <row r="3263" spans="2:11" x14ac:dyDescent="0.2">
      <c r="B3263" s="51"/>
      <c r="C3263" s="81"/>
      <c r="D3263" s="81"/>
      <c r="E3263" s="81"/>
      <c r="F3263" s="100"/>
      <c r="G3263" s="247"/>
      <c r="H3263" s="247"/>
      <c r="I3263" s="247"/>
      <c r="J3263" s="247"/>
      <c r="K3263" s="60"/>
    </row>
    <row r="3264" spans="2:11" x14ac:dyDescent="0.2">
      <c r="B3264" s="51"/>
      <c r="C3264" s="81"/>
      <c r="D3264" s="81"/>
      <c r="E3264" s="81"/>
      <c r="F3264" s="100"/>
      <c r="G3264" s="247"/>
      <c r="H3264" s="247"/>
      <c r="I3264" s="247"/>
      <c r="J3264" s="247"/>
      <c r="K3264" s="60"/>
    </row>
    <row r="3265" spans="2:11" x14ac:dyDescent="0.2">
      <c r="B3265" s="51"/>
      <c r="C3265" s="81"/>
      <c r="D3265" s="81"/>
      <c r="E3265" s="81"/>
      <c r="F3265" s="100"/>
      <c r="G3265" s="247"/>
      <c r="H3265" s="247"/>
      <c r="I3265" s="247"/>
      <c r="J3265" s="247"/>
      <c r="K3265" s="60"/>
    </row>
    <row r="3266" spans="2:11" x14ac:dyDescent="0.2">
      <c r="B3266" s="51"/>
      <c r="C3266" s="81"/>
      <c r="D3266" s="81"/>
      <c r="E3266" s="81"/>
      <c r="F3266" s="100"/>
      <c r="G3266" s="247"/>
      <c r="H3266" s="247"/>
      <c r="I3266" s="247"/>
      <c r="J3266" s="247"/>
      <c r="K3266" s="60"/>
    </row>
    <row r="3267" spans="2:11" x14ac:dyDescent="0.2">
      <c r="B3267" s="51"/>
      <c r="C3267" s="81"/>
      <c r="D3267" s="81"/>
      <c r="E3267" s="81"/>
      <c r="F3267" s="100"/>
      <c r="G3267" s="247"/>
      <c r="H3267" s="247"/>
      <c r="I3267" s="247"/>
      <c r="J3267" s="247"/>
      <c r="K3267" s="60"/>
    </row>
    <row r="3268" spans="2:11" x14ac:dyDescent="0.2">
      <c r="B3268" s="51"/>
      <c r="C3268" s="81"/>
      <c r="D3268" s="81"/>
      <c r="E3268" s="81"/>
      <c r="F3268" s="100"/>
      <c r="G3268" s="247"/>
      <c r="H3268" s="247"/>
      <c r="I3268" s="247"/>
      <c r="J3268" s="247"/>
      <c r="K3268" s="60"/>
    </row>
    <row r="3269" spans="2:11" x14ac:dyDescent="0.2">
      <c r="B3269" s="51"/>
      <c r="C3269" s="81"/>
      <c r="D3269" s="81"/>
      <c r="E3269" s="81"/>
      <c r="F3269" s="100"/>
      <c r="G3269" s="247"/>
      <c r="H3269" s="247"/>
      <c r="I3269" s="247"/>
      <c r="J3269" s="247"/>
      <c r="K3269" s="60"/>
    </row>
    <row r="3270" spans="2:11" x14ac:dyDescent="0.2">
      <c r="B3270" s="51"/>
      <c r="C3270" s="81"/>
      <c r="D3270" s="81"/>
      <c r="E3270" s="81"/>
      <c r="F3270" s="100"/>
      <c r="G3270" s="247"/>
      <c r="H3270" s="247"/>
      <c r="I3270" s="247"/>
      <c r="J3270" s="247"/>
      <c r="K3270" s="60"/>
    </row>
    <row r="3271" spans="2:11" x14ac:dyDescent="0.2">
      <c r="B3271" s="51"/>
      <c r="C3271" s="81"/>
      <c r="D3271" s="81"/>
      <c r="E3271" s="81"/>
      <c r="F3271" s="100"/>
      <c r="G3271" s="247"/>
      <c r="H3271" s="247"/>
      <c r="I3271" s="247"/>
      <c r="J3271" s="247"/>
      <c r="K3271" s="60"/>
    </row>
    <row r="3272" spans="2:11" x14ac:dyDescent="0.2">
      <c r="B3272" s="51"/>
      <c r="C3272" s="81"/>
      <c r="D3272" s="81"/>
      <c r="E3272" s="81"/>
      <c r="F3272" s="100"/>
      <c r="G3272" s="247"/>
      <c r="H3272" s="247"/>
      <c r="I3272" s="247"/>
      <c r="J3272" s="247"/>
      <c r="K3272" s="60"/>
    </row>
    <row r="3273" spans="2:11" x14ac:dyDescent="0.2">
      <c r="B3273" s="51"/>
      <c r="C3273" s="81"/>
      <c r="D3273" s="81"/>
      <c r="E3273" s="81"/>
      <c r="F3273" s="100"/>
      <c r="G3273" s="247"/>
      <c r="H3273" s="247"/>
      <c r="I3273" s="247"/>
      <c r="J3273" s="247"/>
      <c r="K3273" s="60"/>
    </row>
    <row r="3274" spans="2:11" x14ac:dyDescent="0.2">
      <c r="B3274" s="51"/>
      <c r="C3274" s="81"/>
      <c r="D3274" s="81"/>
      <c r="E3274" s="81"/>
      <c r="F3274" s="100"/>
      <c r="G3274" s="247"/>
      <c r="H3274" s="247"/>
      <c r="I3274" s="247"/>
      <c r="J3274" s="247"/>
      <c r="K3274" s="60"/>
    </row>
    <row r="3275" spans="2:11" x14ac:dyDescent="0.2">
      <c r="B3275" s="51"/>
      <c r="C3275" s="81"/>
      <c r="D3275" s="81"/>
      <c r="E3275" s="81"/>
      <c r="F3275" s="100"/>
      <c r="G3275" s="247"/>
      <c r="H3275" s="247"/>
      <c r="I3275" s="247"/>
      <c r="J3275" s="247"/>
      <c r="K3275" s="60"/>
    </row>
    <row r="3276" spans="2:11" x14ac:dyDescent="0.2">
      <c r="B3276" s="51"/>
      <c r="C3276" s="81"/>
      <c r="D3276" s="81"/>
      <c r="E3276" s="81"/>
      <c r="F3276" s="100"/>
      <c r="G3276" s="247"/>
      <c r="H3276" s="247"/>
      <c r="I3276" s="247"/>
      <c r="J3276" s="247"/>
      <c r="K3276" s="60"/>
    </row>
    <row r="3277" spans="2:11" x14ac:dyDescent="0.2">
      <c r="B3277" s="51"/>
      <c r="C3277" s="81"/>
      <c r="D3277" s="81"/>
      <c r="E3277" s="81"/>
      <c r="F3277" s="100"/>
      <c r="G3277" s="247"/>
      <c r="H3277" s="247"/>
      <c r="I3277" s="247"/>
      <c r="J3277" s="247"/>
      <c r="K3277" s="60"/>
    </row>
    <row r="3278" spans="2:11" x14ac:dyDescent="0.2">
      <c r="B3278" s="51"/>
      <c r="C3278" s="81"/>
      <c r="D3278" s="81"/>
      <c r="E3278" s="81"/>
      <c r="F3278" s="100"/>
      <c r="G3278" s="247"/>
      <c r="H3278" s="247"/>
      <c r="I3278" s="247"/>
      <c r="J3278" s="247"/>
      <c r="K3278" s="60"/>
    </row>
    <row r="3279" spans="2:11" x14ac:dyDescent="0.2">
      <c r="B3279" s="51"/>
      <c r="C3279" s="81"/>
      <c r="D3279" s="81"/>
      <c r="E3279" s="81"/>
      <c r="F3279" s="100"/>
      <c r="G3279" s="247"/>
      <c r="H3279" s="247"/>
      <c r="I3279" s="247"/>
      <c r="J3279" s="247"/>
      <c r="K3279" s="60"/>
    </row>
    <row r="3280" spans="2:11" x14ac:dyDescent="0.2">
      <c r="B3280" s="51"/>
      <c r="C3280" s="81"/>
      <c r="D3280" s="81"/>
      <c r="E3280" s="81"/>
      <c r="F3280" s="100"/>
      <c r="G3280" s="247"/>
      <c r="H3280" s="247"/>
      <c r="I3280" s="247"/>
      <c r="J3280" s="247"/>
      <c r="K3280" s="60"/>
    </row>
    <row r="3281" spans="2:11" x14ac:dyDescent="0.2">
      <c r="B3281" s="51"/>
      <c r="C3281" s="81"/>
      <c r="D3281" s="81"/>
      <c r="E3281" s="81"/>
      <c r="F3281" s="100"/>
      <c r="G3281" s="247"/>
      <c r="H3281" s="247"/>
      <c r="I3281" s="247"/>
      <c r="J3281" s="247"/>
      <c r="K3281" s="60"/>
    </row>
    <row r="3282" spans="2:11" x14ac:dyDescent="0.2">
      <c r="B3282" s="51"/>
      <c r="C3282" s="81"/>
      <c r="D3282" s="81"/>
      <c r="E3282" s="81"/>
      <c r="F3282" s="100"/>
      <c r="G3282" s="247"/>
      <c r="H3282" s="247"/>
      <c r="I3282" s="247"/>
      <c r="J3282" s="247"/>
      <c r="K3282" s="60"/>
    </row>
    <row r="3283" spans="2:11" x14ac:dyDescent="0.2">
      <c r="B3283" s="51"/>
      <c r="C3283" s="81"/>
      <c r="D3283" s="81"/>
      <c r="E3283" s="81"/>
      <c r="F3283" s="100"/>
      <c r="G3283" s="247"/>
      <c r="H3283" s="247"/>
      <c r="I3283" s="247"/>
      <c r="J3283" s="247"/>
      <c r="K3283" s="60"/>
    </row>
    <row r="3284" spans="2:11" x14ac:dyDescent="0.2">
      <c r="B3284" s="51"/>
      <c r="C3284" s="81"/>
      <c r="D3284" s="81"/>
      <c r="E3284" s="81"/>
      <c r="F3284" s="100"/>
      <c r="G3284" s="247"/>
      <c r="H3284" s="247"/>
      <c r="I3284" s="247"/>
      <c r="J3284" s="247"/>
      <c r="K3284" s="60"/>
    </row>
    <row r="3285" spans="2:11" x14ac:dyDescent="0.2">
      <c r="B3285" s="51"/>
      <c r="C3285" s="81"/>
      <c r="D3285" s="81"/>
      <c r="E3285" s="81"/>
      <c r="F3285" s="100"/>
      <c r="G3285" s="247"/>
      <c r="H3285" s="247"/>
      <c r="I3285" s="247"/>
      <c r="J3285" s="247"/>
      <c r="K3285" s="60"/>
    </row>
    <row r="3286" spans="2:11" x14ac:dyDescent="0.2">
      <c r="B3286" s="51"/>
      <c r="C3286" s="81"/>
      <c r="D3286" s="81"/>
      <c r="E3286" s="81"/>
      <c r="F3286" s="100"/>
      <c r="G3286" s="247"/>
      <c r="H3286" s="247"/>
      <c r="I3286" s="247"/>
      <c r="J3286" s="247"/>
      <c r="K3286" s="60"/>
    </row>
    <row r="3287" spans="2:11" x14ac:dyDescent="0.2">
      <c r="B3287" s="51"/>
      <c r="C3287" s="81"/>
      <c r="D3287" s="81"/>
      <c r="E3287" s="81"/>
      <c r="F3287" s="100"/>
      <c r="G3287" s="247"/>
      <c r="H3287" s="247"/>
      <c r="I3287" s="247"/>
      <c r="J3287" s="247"/>
      <c r="K3287" s="60"/>
    </row>
    <row r="3288" spans="2:11" x14ac:dyDescent="0.2">
      <c r="B3288" s="51"/>
      <c r="C3288" s="81"/>
      <c r="D3288" s="81"/>
      <c r="E3288" s="81"/>
      <c r="F3288" s="100"/>
      <c r="G3288" s="247"/>
      <c r="H3288" s="247"/>
      <c r="I3288" s="247"/>
      <c r="J3288" s="247"/>
      <c r="K3288" s="60"/>
    </row>
    <row r="3289" spans="2:11" x14ac:dyDescent="0.2">
      <c r="B3289" s="51"/>
      <c r="C3289" s="81"/>
      <c r="D3289" s="81"/>
      <c r="E3289" s="81"/>
      <c r="F3289" s="100"/>
      <c r="G3289" s="247"/>
      <c r="H3289" s="247"/>
      <c r="I3289" s="247"/>
      <c r="J3289" s="247"/>
      <c r="K3289" s="60"/>
    </row>
    <row r="3290" spans="2:11" x14ac:dyDescent="0.2">
      <c r="B3290" s="51"/>
      <c r="C3290" s="81"/>
      <c r="D3290" s="81"/>
      <c r="E3290" s="81"/>
      <c r="F3290" s="100"/>
      <c r="G3290" s="247"/>
      <c r="H3290" s="247"/>
      <c r="I3290" s="247"/>
      <c r="J3290" s="247"/>
      <c r="K3290" s="60"/>
    </row>
    <row r="3291" spans="2:11" x14ac:dyDescent="0.2">
      <c r="B3291" s="51"/>
      <c r="C3291" s="81"/>
      <c r="D3291" s="81"/>
      <c r="E3291" s="81"/>
      <c r="F3291" s="100"/>
      <c r="G3291" s="247"/>
      <c r="H3291" s="247"/>
      <c r="I3291" s="247"/>
      <c r="J3291" s="247"/>
      <c r="K3291" s="60"/>
    </row>
    <row r="3292" spans="2:11" x14ac:dyDescent="0.2">
      <c r="B3292" s="51"/>
      <c r="C3292" s="81"/>
      <c r="D3292" s="81"/>
      <c r="E3292" s="81"/>
      <c r="F3292" s="100"/>
      <c r="G3292" s="247"/>
      <c r="H3292" s="247"/>
      <c r="I3292" s="247"/>
      <c r="J3292" s="247"/>
      <c r="K3292" s="60"/>
    </row>
    <row r="3293" spans="2:11" x14ac:dyDescent="0.2">
      <c r="B3293" s="51"/>
      <c r="C3293" s="81"/>
      <c r="D3293" s="81"/>
      <c r="E3293" s="81"/>
      <c r="F3293" s="100"/>
      <c r="G3293" s="247"/>
      <c r="H3293" s="247"/>
      <c r="I3293" s="247"/>
      <c r="J3293" s="247"/>
      <c r="K3293" s="60"/>
    </row>
    <row r="3294" spans="2:11" x14ac:dyDescent="0.2">
      <c r="B3294" s="51"/>
      <c r="C3294" s="81"/>
      <c r="D3294" s="81"/>
      <c r="E3294" s="81"/>
      <c r="F3294" s="100"/>
      <c r="G3294" s="247"/>
      <c r="H3294" s="247"/>
      <c r="I3294" s="247"/>
      <c r="J3294" s="247"/>
      <c r="K3294" s="60"/>
    </row>
    <row r="3295" spans="2:11" x14ac:dyDescent="0.2">
      <c r="B3295" s="51"/>
      <c r="C3295" s="81"/>
      <c r="D3295" s="81"/>
      <c r="E3295" s="81"/>
      <c r="F3295" s="100"/>
      <c r="G3295" s="247"/>
      <c r="H3295" s="247"/>
      <c r="I3295" s="247"/>
      <c r="J3295" s="247"/>
      <c r="K3295" s="60"/>
    </row>
    <row r="3296" spans="2:11" x14ac:dyDescent="0.2">
      <c r="B3296" s="51"/>
      <c r="C3296" s="81"/>
      <c r="D3296" s="81"/>
      <c r="E3296" s="81"/>
      <c r="F3296" s="100"/>
      <c r="G3296" s="247"/>
      <c r="H3296" s="247"/>
      <c r="I3296" s="247"/>
      <c r="J3296" s="247"/>
      <c r="K3296" s="60"/>
    </row>
    <row r="3297" spans="2:11" x14ac:dyDescent="0.2">
      <c r="B3297" s="51"/>
      <c r="C3297" s="81"/>
      <c r="D3297" s="81"/>
      <c r="E3297" s="81"/>
      <c r="F3297" s="100"/>
      <c r="G3297" s="247"/>
      <c r="H3297" s="247"/>
      <c r="I3297" s="247"/>
      <c r="J3297" s="247"/>
      <c r="K3297" s="60"/>
    </row>
    <row r="3298" spans="2:11" x14ac:dyDescent="0.2">
      <c r="B3298" s="51"/>
      <c r="C3298" s="81"/>
      <c r="D3298" s="81"/>
      <c r="E3298" s="81"/>
      <c r="F3298" s="100"/>
      <c r="G3298" s="247"/>
      <c r="H3298" s="247"/>
      <c r="I3298" s="247"/>
      <c r="J3298" s="247"/>
      <c r="K3298" s="60"/>
    </row>
    <row r="3299" spans="2:11" x14ac:dyDescent="0.2">
      <c r="B3299" s="51"/>
      <c r="C3299" s="81"/>
      <c r="D3299" s="81"/>
      <c r="E3299" s="81"/>
      <c r="F3299" s="100"/>
      <c r="G3299" s="247"/>
      <c r="H3299" s="247"/>
      <c r="I3299" s="247"/>
      <c r="J3299" s="247"/>
      <c r="K3299" s="60"/>
    </row>
    <row r="3300" spans="2:11" x14ac:dyDescent="0.2">
      <c r="B3300" s="51"/>
      <c r="C3300" s="81"/>
      <c r="D3300" s="81"/>
      <c r="E3300" s="81"/>
      <c r="F3300" s="100"/>
      <c r="G3300" s="247"/>
      <c r="H3300" s="247"/>
      <c r="I3300" s="247"/>
      <c r="J3300" s="247"/>
      <c r="K3300" s="60"/>
    </row>
    <row r="3301" spans="2:11" x14ac:dyDescent="0.2">
      <c r="B3301" s="51"/>
      <c r="C3301" s="81"/>
      <c r="D3301" s="81"/>
      <c r="E3301" s="81"/>
      <c r="F3301" s="100"/>
      <c r="G3301" s="247"/>
      <c r="H3301" s="247"/>
      <c r="I3301" s="247"/>
      <c r="J3301" s="247"/>
      <c r="K3301" s="60"/>
    </row>
    <row r="3302" spans="2:11" x14ac:dyDescent="0.2">
      <c r="B3302" s="51"/>
      <c r="C3302" s="81"/>
      <c r="D3302" s="81"/>
      <c r="E3302" s="81"/>
      <c r="F3302" s="100"/>
      <c r="G3302" s="247"/>
      <c r="H3302" s="247"/>
      <c r="I3302" s="247"/>
      <c r="J3302" s="247"/>
      <c r="K3302" s="60"/>
    </row>
    <row r="3303" spans="2:11" x14ac:dyDescent="0.2">
      <c r="B3303" s="51"/>
      <c r="C3303" s="81"/>
      <c r="D3303" s="81"/>
      <c r="E3303" s="81"/>
      <c r="F3303" s="100"/>
      <c r="G3303" s="247"/>
      <c r="H3303" s="247"/>
      <c r="I3303" s="247"/>
      <c r="J3303" s="247"/>
      <c r="K3303" s="60"/>
    </row>
    <row r="3304" spans="2:11" x14ac:dyDescent="0.2">
      <c r="B3304" s="51"/>
      <c r="C3304" s="81"/>
      <c r="D3304" s="81"/>
      <c r="E3304" s="81"/>
      <c r="F3304" s="100"/>
      <c r="G3304" s="247"/>
      <c r="H3304" s="247"/>
      <c r="I3304" s="247"/>
      <c r="J3304" s="247"/>
      <c r="K3304" s="60"/>
    </row>
    <row r="3305" spans="2:11" x14ac:dyDescent="0.2">
      <c r="B3305" s="51"/>
      <c r="C3305" s="81"/>
      <c r="D3305" s="81"/>
      <c r="E3305" s="81"/>
      <c r="F3305" s="100"/>
      <c r="G3305" s="247"/>
      <c r="H3305" s="247"/>
      <c r="I3305" s="247"/>
      <c r="J3305" s="247"/>
      <c r="K3305" s="60"/>
    </row>
    <row r="3306" spans="2:11" x14ac:dyDescent="0.2">
      <c r="B3306" s="51"/>
      <c r="C3306" s="81"/>
      <c r="D3306" s="81"/>
      <c r="E3306" s="81"/>
      <c r="F3306" s="100"/>
      <c r="G3306" s="247"/>
      <c r="H3306" s="247"/>
      <c r="I3306" s="247"/>
      <c r="J3306" s="247"/>
      <c r="K3306" s="60"/>
    </row>
    <row r="3307" spans="2:11" x14ac:dyDescent="0.2">
      <c r="B3307" s="51"/>
      <c r="C3307" s="81"/>
      <c r="D3307" s="81"/>
      <c r="E3307" s="81"/>
      <c r="F3307" s="100"/>
      <c r="G3307" s="247"/>
      <c r="H3307" s="247"/>
      <c r="I3307" s="247"/>
      <c r="J3307" s="247"/>
      <c r="K3307" s="60"/>
    </row>
    <row r="3308" spans="2:11" x14ac:dyDescent="0.2">
      <c r="B3308" s="51"/>
      <c r="C3308" s="81"/>
      <c r="D3308" s="81"/>
      <c r="E3308" s="81"/>
      <c r="F3308" s="100"/>
      <c r="G3308" s="247"/>
      <c r="H3308" s="247"/>
      <c r="I3308" s="247"/>
      <c r="J3308" s="247"/>
      <c r="K3308" s="60"/>
    </row>
    <row r="3309" spans="2:11" x14ac:dyDescent="0.2">
      <c r="B3309" s="51"/>
      <c r="C3309" s="81"/>
      <c r="D3309" s="81"/>
      <c r="E3309" s="81"/>
      <c r="F3309" s="100"/>
      <c r="G3309" s="247"/>
      <c r="H3309" s="247"/>
      <c r="I3309" s="247"/>
      <c r="J3309" s="247"/>
      <c r="K3309" s="60"/>
    </row>
    <row r="3310" spans="2:11" x14ac:dyDescent="0.2">
      <c r="B3310" s="51"/>
      <c r="C3310" s="81"/>
      <c r="D3310" s="81"/>
      <c r="E3310" s="81"/>
      <c r="F3310" s="100"/>
      <c r="G3310" s="247"/>
      <c r="H3310" s="247"/>
      <c r="I3310" s="247"/>
      <c r="J3310" s="247"/>
      <c r="K3310" s="60"/>
    </row>
    <row r="3311" spans="2:11" x14ac:dyDescent="0.2">
      <c r="B3311" s="51"/>
      <c r="C3311" s="81"/>
      <c r="D3311" s="81"/>
      <c r="E3311" s="81"/>
      <c r="F3311" s="100"/>
      <c r="G3311" s="247"/>
      <c r="H3311" s="247"/>
      <c r="I3311" s="247"/>
      <c r="J3311" s="247"/>
      <c r="K3311" s="60"/>
    </row>
    <row r="3312" spans="2:11" x14ac:dyDescent="0.2">
      <c r="B3312" s="51"/>
      <c r="C3312" s="81"/>
      <c r="D3312" s="81"/>
      <c r="E3312" s="81"/>
      <c r="F3312" s="100"/>
      <c r="G3312" s="247"/>
      <c r="H3312" s="247"/>
      <c r="I3312" s="247"/>
      <c r="J3312" s="247"/>
      <c r="K3312" s="60"/>
    </row>
    <row r="3313" spans="2:11" x14ac:dyDescent="0.2">
      <c r="B3313" s="51"/>
      <c r="C3313" s="81"/>
      <c r="D3313" s="81"/>
      <c r="E3313" s="81"/>
      <c r="F3313" s="100"/>
      <c r="G3313" s="247"/>
      <c r="H3313" s="247"/>
      <c r="I3313" s="247"/>
      <c r="J3313" s="247"/>
      <c r="K3313" s="60"/>
    </row>
    <row r="3314" spans="2:11" x14ac:dyDescent="0.2">
      <c r="B3314" s="51"/>
      <c r="C3314" s="81"/>
      <c r="D3314" s="81"/>
      <c r="E3314" s="81"/>
      <c r="F3314" s="100"/>
      <c r="G3314" s="247"/>
      <c r="H3314" s="247"/>
      <c r="I3314" s="247"/>
      <c r="J3314" s="247"/>
      <c r="K3314" s="60"/>
    </row>
    <row r="3315" spans="2:11" x14ac:dyDescent="0.2">
      <c r="B3315" s="51"/>
      <c r="C3315" s="81"/>
      <c r="D3315" s="81"/>
      <c r="E3315" s="81"/>
      <c r="F3315" s="100"/>
      <c r="G3315" s="247"/>
      <c r="H3315" s="247"/>
      <c r="I3315" s="247"/>
      <c r="J3315" s="247"/>
      <c r="K3315" s="60"/>
    </row>
    <row r="3316" spans="2:11" x14ac:dyDescent="0.2">
      <c r="B3316" s="51"/>
      <c r="C3316" s="81"/>
      <c r="D3316" s="81"/>
      <c r="E3316" s="81"/>
      <c r="F3316" s="100"/>
      <c r="G3316" s="247"/>
      <c r="H3316" s="247"/>
      <c r="I3316" s="247"/>
      <c r="J3316" s="247"/>
      <c r="K3316" s="60"/>
    </row>
    <row r="3317" spans="2:11" x14ac:dyDescent="0.2">
      <c r="B3317" s="51"/>
      <c r="C3317" s="81"/>
      <c r="D3317" s="81"/>
      <c r="E3317" s="81"/>
      <c r="F3317" s="100"/>
      <c r="G3317" s="247"/>
      <c r="H3317" s="247"/>
      <c r="I3317" s="247"/>
      <c r="J3317" s="247"/>
      <c r="K3317" s="60"/>
    </row>
    <row r="3318" spans="2:11" x14ac:dyDescent="0.2">
      <c r="B3318" s="51"/>
      <c r="C3318" s="81"/>
      <c r="D3318" s="81"/>
      <c r="E3318" s="81"/>
      <c r="F3318" s="100"/>
      <c r="G3318" s="247"/>
      <c r="H3318" s="247"/>
      <c r="I3318" s="247"/>
      <c r="J3318" s="247"/>
      <c r="K3318" s="60"/>
    </row>
    <row r="3319" spans="2:11" x14ac:dyDescent="0.2">
      <c r="B3319" s="51"/>
      <c r="C3319" s="81"/>
      <c r="D3319" s="81"/>
      <c r="E3319" s="81"/>
      <c r="F3319" s="100"/>
      <c r="G3319" s="247"/>
      <c r="H3319" s="247"/>
      <c r="I3319" s="247"/>
      <c r="J3319" s="247"/>
      <c r="K3319" s="60"/>
    </row>
    <row r="3320" spans="2:11" x14ac:dyDescent="0.2">
      <c r="B3320" s="51"/>
      <c r="C3320" s="81"/>
      <c r="D3320" s="81"/>
      <c r="E3320" s="81"/>
      <c r="F3320" s="100"/>
      <c r="G3320" s="247"/>
      <c r="H3320" s="247"/>
      <c r="I3320" s="247"/>
      <c r="J3320" s="247"/>
      <c r="K3320" s="60"/>
    </row>
    <row r="3321" spans="2:11" x14ac:dyDescent="0.2">
      <c r="B3321" s="51"/>
      <c r="C3321" s="81"/>
      <c r="D3321" s="81"/>
      <c r="E3321" s="81"/>
      <c r="F3321" s="100"/>
      <c r="G3321" s="247"/>
      <c r="H3321" s="247"/>
      <c r="I3321" s="247"/>
      <c r="J3321" s="247"/>
      <c r="K3321" s="60"/>
    </row>
    <row r="3322" spans="2:11" x14ac:dyDescent="0.2">
      <c r="B3322" s="51"/>
      <c r="C3322" s="81"/>
      <c r="D3322" s="81"/>
      <c r="E3322" s="81"/>
      <c r="F3322" s="100"/>
      <c r="G3322" s="247"/>
      <c r="H3322" s="247"/>
      <c r="I3322" s="247"/>
      <c r="J3322" s="247"/>
      <c r="K3322" s="60"/>
    </row>
    <row r="3323" spans="2:11" x14ac:dyDescent="0.2">
      <c r="B3323" s="51"/>
      <c r="C3323" s="81"/>
      <c r="D3323" s="81"/>
      <c r="E3323" s="81"/>
      <c r="F3323" s="100"/>
      <c r="G3323" s="247"/>
      <c r="H3323" s="247"/>
      <c r="I3323" s="247"/>
      <c r="J3323" s="247"/>
      <c r="K3323" s="60"/>
    </row>
    <row r="3324" spans="2:11" x14ac:dyDescent="0.2">
      <c r="B3324" s="51"/>
      <c r="C3324" s="81"/>
      <c r="D3324" s="81"/>
      <c r="E3324" s="81"/>
      <c r="F3324" s="100"/>
      <c r="G3324" s="247"/>
      <c r="H3324" s="247"/>
      <c r="I3324" s="247"/>
      <c r="J3324" s="247"/>
      <c r="K3324" s="60"/>
    </row>
    <row r="3325" spans="2:11" x14ac:dyDescent="0.2">
      <c r="B3325" s="51"/>
      <c r="C3325" s="81"/>
      <c r="D3325" s="81"/>
      <c r="E3325" s="81"/>
      <c r="F3325" s="100"/>
      <c r="G3325" s="247"/>
      <c r="H3325" s="247"/>
      <c r="I3325" s="247"/>
      <c r="J3325" s="247"/>
      <c r="K3325" s="60"/>
    </row>
    <row r="3326" spans="2:11" x14ac:dyDescent="0.2">
      <c r="B3326" s="51"/>
      <c r="C3326" s="81"/>
      <c r="D3326" s="81"/>
      <c r="E3326" s="81"/>
      <c r="F3326" s="100"/>
      <c r="G3326" s="247"/>
      <c r="H3326" s="247"/>
      <c r="I3326" s="247"/>
      <c r="J3326" s="247"/>
      <c r="K3326" s="60"/>
    </row>
    <row r="3327" spans="2:11" x14ac:dyDescent="0.2">
      <c r="B3327" s="51"/>
      <c r="C3327" s="81"/>
      <c r="D3327" s="81"/>
      <c r="E3327" s="81"/>
      <c r="F3327" s="100"/>
      <c r="G3327" s="247"/>
      <c r="H3327" s="247"/>
      <c r="I3327" s="247"/>
      <c r="J3327" s="247"/>
      <c r="K3327" s="60"/>
    </row>
    <row r="3328" spans="2:11" x14ac:dyDescent="0.2">
      <c r="B3328" s="51"/>
      <c r="C3328" s="81"/>
      <c r="D3328" s="81"/>
      <c r="E3328" s="81"/>
      <c r="F3328" s="100"/>
      <c r="G3328" s="247"/>
      <c r="H3328" s="247"/>
      <c r="I3328" s="247"/>
      <c r="J3328" s="247"/>
      <c r="K3328" s="60"/>
    </row>
    <row r="3329" spans="2:11" x14ac:dyDescent="0.2">
      <c r="B3329" s="51"/>
      <c r="C3329" s="81"/>
      <c r="D3329" s="81"/>
      <c r="E3329" s="81"/>
      <c r="F3329" s="100"/>
      <c r="G3329" s="247"/>
      <c r="H3329" s="247"/>
      <c r="I3329" s="247"/>
      <c r="J3329" s="247"/>
      <c r="K3329" s="60"/>
    </row>
    <row r="3330" spans="2:11" x14ac:dyDescent="0.2">
      <c r="B3330" s="51"/>
      <c r="C3330" s="81"/>
      <c r="D3330" s="81"/>
      <c r="E3330" s="81"/>
      <c r="F3330" s="100"/>
      <c r="G3330" s="247"/>
      <c r="H3330" s="247"/>
      <c r="I3330" s="247"/>
      <c r="J3330" s="247"/>
      <c r="K3330" s="60"/>
    </row>
    <row r="3331" spans="2:11" x14ac:dyDescent="0.2">
      <c r="B3331" s="51"/>
      <c r="C3331" s="81"/>
      <c r="D3331" s="81"/>
      <c r="E3331" s="81"/>
      <c r="F3331" s="100"/>
      <c r="G3331" s="247"/>
      <c r="H3331" s="247"/>
      <c r="I3331" s="247"/>
      <c r="J3331" s="247"/>
      <c r="K3331" s="60"/>
    </row>
    <row r="3332" spans="2:11" x14ac:dyDescent="0.2">
      <c r="B3332" s="51"/>
      <c r="C3332" s="81"/>
      <c r="D3332" s="81"/>
      <c r="E3332" s="81"/>
      <c r="F3332" s="100"/>
      <c r="G3332" s="247"/>
      <c r="H3332" s="247"/>
      <c r="I3332" s="247"/>
      <c r="J3332" s="247"/>
      <c r="K3332" s="60"/>
    </row>
    <row r="3333" spans="2:11" x14ac:dyDescent="0.2">
      <c r="B3333" s="51"/>
      <c r="C3333" s="81"/>
      <c r="D3333" s="81"/>
      <c r="E3333" s="81"/>
      <c r="F3333" s="100"/>
      <c r="G3333" s="247"/>
      <c r="H3333" s="247"/>
      <c r="I3333" s="247"/>
      <c r="J3333" s="247"/>
      <c r="K3333" s="60"/>
    </row>
    <row r="3334" spans="2:11" x14ac:dyDescent="0.2">
      <c r="B3334" s="51"/>
      <c r="C3334" s="81"/>
      <c r="D3334" s="81"/>
      <c r="E3334" s="81"/>
      <c r="F3334" s="100"/>
      <c r="G3334" s="247"/>
      <c r="H3334" s="247"/>
      <c r="I3334" s="247"/>
      <c r="J3334" s="247"/>
      <c r="K3334" s="60"/>
    </row>
    <row r="3335" spans="2:11" x14ac:dyDescent="0.2">
      <c r="B3335" s="51"/>
      <c r="C3335" s="81"/>
      <c r="D3335" s="81"/>
      <c r="E3335" s="81"/>
      <c r="F3335" s="100"/>
      <c r="G3335" s="247"/>
      <c r="H3335" s="247"/>
      <c r="I3335" s="247"/>
      <c r="J3335" s="247"/>
      <c r="K3335" s="60"/>
    </row>
    <row r="3336" spans="2:11" x14ac:dyDescent="0.2">
      <c r="B3336" s="51"/>
      <c r="C3336" s="81"/>
      <c r="D3336" s="81"/>
      <c r="E3336" s="81"/>
      <c r="F3336" s="100"/>
      <c r="G3336" s="247"/>
      <c r="H3336" s="247"/>
      <c r="I3336" s="247"/>
      <c r="J3336" s="247"/>
      <c r="K3336" s="60"/>
    </row>
    <row r="3337" spans="2:11" x14ac:dyDescent="0.2">
      <c r="B3337" s="51"/>
      <c r="C3337" s="81"/>
      <c r="D3337" s="81"/>
      <c r="E3337" s="81"/>
      <c r="F3337" s="100"/>
      <c r="G3337" s="247"/>
      <c r="H3337" s="247"/>
      <c r="I3337" s="247"/>
      <c r="J3337" s="247"/>
      <c r="K3337" s="60"/>
    </row>
    <row r="3338" spans="2:11" x14ac:dyDescent="0.2">
      <c r="B3338" s="51"/>
      <c r="C3338" s="81"/>
      <c r="D3338" s="81"/>
      <c r="E3338" s="81"/>
      <c r="F3338" s="100"/>
      <c r="G3338" s="247"/>
      <c r="H3338" s="247"/>
      <c r="I3338" s="247"/>
      <c r="J3338" s="247"/>
      <c r="K3338" s="60"/>
    </row>
    <row r="3339" spans="2:11" x14ac:dyDescent="0.2">
      <c r="B3339" s="51"/>
      <c r="C3339" s="81"/>
      <c r="D3339" s="81"/>
      <c r="E3339" s="81"/>
      <c r="F3339" s="100"/>
      <c r="G3339" s="247"/>
      <c r="H3339" s="247"/>
      <c r="I3339" s="247"/>
      <c r="J3339" s="247"/>
      <c r="K3339" s="60"/>
    </row>
    <row r="3340" spans="2:11" x14ac:dyDescent="0.2">
      <c r="B3340" s="51"/>
      <c r="C3340" s="81"/>
      <c r="D3340" s="81"/>
      <c r="E3340" s="81"/>
      <c r="F3340" s="100"/>
      <c r="G3340" s="247"/>
      <c r="H3340" s="247"/>
      <c r="I3340" s="247"/>
      <c r="J3340" s="247"/>
      <c r="K3340" s="60"/>
    </row>
    <row r="3341" spans="2:11" x14ac:dyDescent="0.2">
      <c r="B3341" s="51"/>
      <c r="C3341" s="81"/>
      <c r="D3341" s="81"/>
      <c r="E3341" s="81"/>
      <c r="F3341" s="100"/>
      <c r="G3341" s="247"/>
      <c r="H3341" s="247"/>
      <c r="I3341" s="247"/>
      <c r="J3341" s="247"/>
      <c r="K3341" s="60"/>
    </row>
    <row r="3342" spans="2:11" x14ac:dyDescent="0.2">
      <c r="B3342" s="51"/>
      <c r="C3342" s="81"/>
      <c r="D3342" s="81"/>
      <c r="E3342" s="81"/>
      <c r="F3342" s="100"/>
      <c r="G3342" s="247"/>
      <c r="H3342" s="247"/>
      <c r="I3342" s="247"/>
      <c r="J3342" s="247"/>
      <c r="K3342" s="60"/>
    </row>
    <row r="3343" spans="2:11" x14ac:dyDescent="0.2">
      <c r="B3343" s="51"/>
      <c r="C3343" s="81"/>
      <c r="D3343" s="81"/>
      <c r="E3343" s="81"/>
      <c r="F3343" s="100"/>
      <c r="G3343" s="247"/>
      <c r="H3343" s="247"/>
      <c r="I3343" s="247"/>
      <c r="J3343" s="247"/>
      <c r="K3343" s="60"/>
    </row>
    <row r="3344" spans="2:11" x14ac:dyDescent="0.2">
      <c r="B3344" s="51"/>
      <c r="C3344" s="81"/>
      <c r="D3344" s="81"/>
      <c r="E3344" s="81"/>
      <c r="F3344" s="100"/>
      <c r="G3344" s="247"/>
      <c r="H3344" s="247"/>
      <c r="I3344" s="247"/>
      <c r="J3344" s="247"/>
      <c r="K3344" s="60"/>
    </row>
    <row r="3345" spans="2:11" x14ac:dyDescent="0.2">
      <c r="B3345" s="51"/>
      <c r="C3345" s="81"/>
      <c r="D3345" s="81"/>
      <c r="E3345" s="81"/>
      <c r="F3345" s="100"/>
      <c r="G3345" s="247"/>
      <c r="H3345" s="247"/>
      <c r="I3345" s="247"/>
      <c r="J3345" s="247"/>
      <c r="K3345" s="60"/>
    </row>
    <row r="3346" spans="2:11" x14ac:dyDescent="0.2">
      <c r="B3346" s="51"/>
      <c r="C3346" s="81"/>
      <c r="D3346" s="81"/>
      <c r="E3346" s="81"/>
      <c r="F3346" s="100"/>
      <c r="G3346" s="247"/>
      <c r="H3346" s="247"/>
      <c r="I3346" s="247"/>
      <c r="J3346" s="247"/>
      <c r="K3346" s="60"/>
    </row>
    <row r="3347" spans="2:11" x14ac:dyDescent="0.2">
      <c r="B3347" s="51"/>
      <c r="C3347" s="81"/>
      <c r="D3347" s="81"/>
      <c r="E3347" s="81"/>
      <c r="F3347" s="100"/>
      <c r="G3347" s="247"/>
      <c r="H3347" s="247"/>
      <c r="I3347" s="247"/>
      <c r="J3347" s="247"/>
      <c r="K3347" s="60"/>
    </row>
    <row r="3348" spans="2:11" x14ac:dyDescent="0.2">
      <c r="B3348" s="51"/>
      <c r="C3348" s="81"/>
      <c r="D3348" s="81"/>
      <c r="E3348" s="81"/>
      <c r="F3348" s="100"/>
      <c r="G3348" s="247"/>
      <c r="H3348" s="247"/>
      <c r="I3348" s="247"/>
      <c r="J3348" s="247"/>
      <c r="K3348" s="60"/>
    </row>
    <row r="3349" spans="2:11" x14ac:dyDescent="0.2">
      <c r="B3349" s="51"/>
      <c r="C3349" s="81"/>
      <c r="D3349" s="81"/>
      <c r="E3349" s="81"/>
      <c r="F3349" s="100"/>
      <c r="G3349" s="247"/>
      <c r="H3349" s="247"/>
      <c r="I3349" s="247"/>
      <c r="J3349" s="247"/>
      <c r="K3349" s="60"/>
    </row>
    <row r="3350" spans="2:11" x14ac:dyDescent="0.2">
      <c r="B3350" s="51"/>
      <c r="C3350" s="81"/>
      <c r="D3350" s="81"/>
      <c r="E3350" s="81"/>
      <c r="F3350" s="100"/>
      <c r="G3350" s="247"/>
      <c r="H3350" s="247"/>
      <c r="I3350" s="247"/>
      <c r="J3350" s="247"/>
      <c r="K3350" s="60"/>
    </row>
    <row r="3351" spans="2:11" x14ac:dyDescent="0.2">
      <c r="B3351" s="51"/>
      <c r="C3351" s="81"/>
      <c r="D3351" s="81"/>
      <c r="E3351" s="81"/>
      <c r="F3351" s="100"/>
      <c r="G3351" s="247"/>
      <c r="H3351" s="247"/>
      <c r="I3351" s="247"/>
      <c r="J3351" s="247"/>
      <c r="K3351" s="60"/>
    </row>
    <row r="3352" spans="2:11" x14ac:dyDescent="0.2">
      <c r="B3352" s="51"/>
      <c r="C3352" s="81"/>
      <c r="D3352" s="81"/>
      <c r="E3352" s="81"/>
      <c r="F3352" s="100"/>
      <c r="G3352" s="247"/>
      <c r="H3352" s="247"/>
      <c r="I3352" s="247"/>
      <c r="J3352" s="247"/>
      <c r="K3352" s="60"/>
    </row>
    <row r="3353" spans="2:11" x14ac:dyDescent="0.2">
      <c r="B3353" s="51"/>
      <c r="C3353" s="81"/>
      <c r="D3353" s="81"/>
      <c r="E3353" s="81"/>
      <c r="F3353" s="100"/>
      <c r="G3353" s="247"/>
      <c r="H3353" s="247"/>
      <c r="I3353" s="247"/>
      <c r="J3353" s="247"/>
      <c r="K3353" s="60"/>
    </row>
    <row r="3354" spans="2:11" x14ac:dyDescent="0.2">
      <c r="B3354" s="51"/>
      <c r="C3354" s="81"/>
      <c r="D3354" s="81"/>
      <c r="E3354" s="81"/>
      <c r="F3354" s="100"/>
      <c r="G3354" s="247"/>
      <c r="H3354" s="247"/>
      <c r="I3354" s="247"/>
      <c r="J3354" s="247"/>
      <c r="K3354" s="60"/>
    </row>
    <row r="3355" spans="2:11" x14ac:dyDescent="0.2">
      <c r="B3355" s="51"/>
      <c r="C3355" s="81"/>
      <c r="D3355" s="81"/>
      <c r="E3355" s="81"/>
      <c r="F3355" s="100"/>
      <c r="G3355" s="247"/>
      <c r="H3355" s="247"/>
      <c r="I3355" s="247"/>
      <c r="J3355" s="247"/>
      <c r="K3355" s="60"/>
    </row>
    <row r="3356" spans="2:11" x14ac:dyDescent="0.2">
      <c r="B3356" s="51"/>
      <c r="C3356" s="81"/>
      <c r="D3356" s="81"/>
      <c r="E3356" s="81"/>
      <c r="F3356" s="100"/>
      <c r="G3356" s="247"/>
      <c r="H3356" s="247"/>
      <c r="I3356" s="247"/>
      <c r="J3356" s="247"/>
      <c r="K3356" s="60"/>
    </row>
    <row r="3357" spans="2:11" x14ac:dyDescent="0.2">
      <c r="B3357" s="51"/>
      <c r="C3357" s="81"/>
      <c r="D3357" s="81"/>
      <c r="E3357" s="81"/>
      <c r="F3357" s="100"/>
      <c r="G3357" s="247"/>
      <c r="H3357" s="247"/>
      <c r="I3357" s="247"/>
      <c r="J3357" s="247"/>
      <c r="K3357" s="60"/>
    </row>
    <row r="3358" spans="2:11" x14ac:dyDescent="0.2">
      <c r="B3358" s="51"/>
      <c r="C3358" s="81"/>
      <c r="D3358" s="81"/>
      <c r="E3358" s="81"/>
      <c r="F3358" s="100"/>
      <c r="G3358" s="247"/>
      <c r="H3358" s="247"/>
      <c r="I3358" s="247"/>
      <c r="J3358" s="247"/>
      <c r="K3358" s="60"/>
    </row>
    <row r="3359" spans="2:11" x14ac:dyDescent="0.2">
      <c r="B3359" s="51"/>
      <c r="C3359" s="81"/>
      <c r="D3359" s="81"/>
      <c r="E3359" s="81"/>
      <c r="F3359" s="100"/>
      <c r="G3359" s="247"/>
      <c r="H3359" s="247"/>
      <c r="I3359" s="247"/>
      <c r="J3359" s="247"/>
      <c r="K3359" s="60"/>
    </row>
    <row r="3360" spans="2:11" x14ac:dyDescent="0.2">
      <c r="B3360" s="51"/>
      <c r="C3360" s="81"/>
      <c r="D3360" s="81"/>
      <c r="E3360" s="81"/>
      <c r="F3360" s="100"/>
      <c r="G3360" s="247"/>
      <c r="H3360" s="247"/>
      <c r="I3360" s="247"/>
      <c r="J3360" s="247"/>
      <c r="K3360" s="60"/>
    </row>
    <row r="3361" spans="2:11" x14ac:dyDescent="0.2">
      <c r="B3361" s="51"/>
      <c r="C3361" s="81"/>
      <c r="D3361" s="81"/>
      <c r="E3361" s="81"/>
      <c r="F3361" s="100"/>
      <c r="G3361" s="247"/>
      <c r="H3361" s="247"/>
      <c r="I3361" s="247"/>
      <c r="J3361" s="247"/>
      <c r="K3361" s="60"/>
    </row>
    <row r="3362" spans="2:11" x14ac:dyDescent="0.2">
      <c r="B3362" s="51"/>
      <c r="C3362" s="81"/>
      <c r="D3362" s="81"/>
      <c r="E3362" s="81"/>
      <c r="F3362" s="100"/>
      <c r="G3362" s="247"/>
      <c r="H3362" s="247"/>
      <c r="I3362" s="247"/>
      <c r="J3362" s="247"/>
      <c r="K3362" s="60"/>
    </row>
    <row r="3363" spans="2:11" x14ac:dyDescent="0.2">
      <c r="B3363" s="51"/>
      <c r="C3363" s="81"/>
      <c r="D3363" s="81"/>
      <c r="E3363" s="81"/>
      <c r="F3363" s="100"/>
      <c r="G3363" s="247"/>
      <c r="H3363" s="247"/>
      <c r="I3363" s="247"/>
      <c r="J3363" s="247"/>
      <c r="K3363" s="60"/>
    </row>
    <row r="3364" spans="2:11" x14ac:dyDescent="0.2">
      <c r="B3364" s="51"/>
      <c r="C3364" s="81"/>
      <c r="D3364" s="81"/>
      <c r="E3364" s="81"/>
      <c r="F3364" s="100"/>
      <c r="G3364" s="247"/>
      <c r="H3364" s="247"/>
      <c r="I3364" s="247"/>
      <c r="J3364" s="247"/>
      <c r="K3364" s="60"/>
    </row>
    <row r="3365" spans="2:11" x14ac:dyDescent="0.2">
      <c r="B3365" s="51"/>
      <c r="C3365" s="81"/>
      <c r="D3365" s="81"/>
      <c r="E3365" s="81"/>
      <c r="F3365" s="100"/>
      <c r="G3365" s="247"/>
      <c r="H3365" s="247"/>
      <c r="I3365" s="247"/>
      <c r="J3365" s="247"/>
      <c r="K3365" s="60"/>
    </row>
    <row r="3366" spans="2:11" x14ac:dyDescent="0.2">
      <c r="B3366" s="51"/>
      <c r="C3366" s="81"/>
      <c r="D3366" s="81"/>
      <c r="E3366" s="81"/>
      <c r="F3366" s="100"/>
      <c r="G3366" s="247"/>
      <c r="H3366" s="247"/>
      <c r="I3366" s="247"/>
      <c r="J3366" s="247"/>
      <c r="K3366" s="60"/>
    </row>
    <row r="3367" spans="2:11" x14ac:dyDescent="0.2">
      <c r="B3367" s="51"/>
      <c r="C3367" s="81"/>
      <c r="D3367" s="81"/>
      <c r="E3367" s="81"/>
      <c r="F3367" s="100"/>
      <c r="G3367" s="247"/>
      <c r="H3367" s="247"/>
      <c r="I3367" s="247"/>
      <c r="J3367" s="247"/>
      <c r="K3367" s="60"/>
    </row>
    <row r="3368" spans="2:11" x14ac:dyDescent="0.2">
      <c r="B3368" s="51"/>
      <c r="C3368" s="81"/>
      <c r="D3368" s="81"/>
      <c r="E3368" s="81"/>
      <c r="F3368" s="100"/>
      <c r="G3368" s="247"/>
      <c r="H3368" s="247"/>
      <c r="I3368" s="247"/>
      <c r="J3368" s="247"/>
      <c r="K3368" s="60"/>
    </row>
    <row r="3369" spans="2:11" x14ac:dyDescent="0.2">
      <c r="B3369" s="51"/>
      <c r="C3369" s="81"/>
      <c r="D3369" s="81"/>
      <c r="E3369" s="81"/>
      <c r="F3369" s="100"/>
      <c r="G3369" s="247"/>
      <c r="H3369" s="247"/>
      <c r="I3369" s="247"/>
      <c r="J3369" s="247"/>
      <c r="K3369" s="60"/>
    </row>
    <row r="3370" spans="2:11" x14ac:dyDescent="0.2">
      <c r="B3370" s="51"/>
      <c r="C3370" s="81"/>
      <c r="D3370" s="81"/>
      <c r="E3370" s="81"/>
      <c r="F3370" s="100"/>
      <c r="G3370" s="247"/>
      <c r="H3370" s="247"/>
      <c r="I3370" s="247"/>
      <c r="J3370" s="247"/>
      <c r="K3370" s="60"/>
    </row>
    <row r="3371" spans="2:11" x14ac:dyDescent="0.2">
      <c r="B3371" s="51"/>
      <c r="C3371" s="81"/>
      <c r="D3371" s="81"/>
      <c r="E3371" s="81"/>
      <c r="F3371" s="100"/>
      <c r="G3371" s="247"/>
      <c r="H3371" s="247"/>
      <c r="I3371" s="247"/>
      <c r="J3371" s="247"/>
      <c r="K3371" s="60"/>
    </row>
    <row r="3372" spans="2:11" x14ac:dyDescent="0.2">
      <c r="B3372" s="51"/>
      <c r="C3372" s="81"/>
      <c r="D3372" s="81"/>
      <c r="E3372" s="81"/>
      <c r="F3372" s="100"/>
      <c r="G3372" s="247"/>
      <c r="H3372" s="247"/>
      <c r="I3372" s="247"/>
      <c r="J3372" s="247"/>
      <c r="K3372" s="60"/>
    </row>
    <row r="3373" spans="2:11" x14ac:dyDescent="0.2">
      <c r="B3373" s="51"/>
      <c r="C3373" s="81"/>
      <c r="D3373" s="81"/>
      <c r="E3373" s="81"/>
      <c r="F3373" s="100"/>
      <c r="G3373" s="247"/>
      <c r="H3373" s="247"/>
      <c r="I3373" s="247"/>
      <c r="J3373" s="247"/>
      <c r="K3373" s="60"/>
    </row>
    <row r="3374" spans="2:11" x14ac:dyDescent="0.2">
      <c r="B3374" s="51"/>
      <c r="C3374" s="81"/>
      <c r="D3374" s="81"/>
      <c r="E3374" s="81"/>
      <c r="F3374" s="100"/>
      <c r="G3374" s="247"/>
      <c r="H3374" s="247"/>
      <c r="I3374" s="247"/>
      <c r="J3374" s="247"/>
      <c r="K3374" s="60"/>
    </row>
    <row r="3375" spans="2:11" x14ac:dyDescent="0.2">
      <c r="B3375" s="51"/>
      <c r="C3375" s="81"/>
      <c r="D3375" s="81"/>
      <c r="E3375" s="81"/>
      <c r="F3375" s="100"/>
      <c r="G3375" s="247"/>
      <c r="H3375" s="247"/>
      <c r="I3375" s="247"/>
      <c r="J3375" s="247"/>
      <c r="K3375" s="60"/>
    </row>
    <row r="3376" spans="2:11" x14ac:dyDescent="0.2">
      <c r="B3376" s="51"/>
      <c r="C3376" s="81"/>
      <c r="D3376" s="81"/>
      <c r="E3376" s="81"/>
      <c r="F3376" s="100"/>
      <c r="G3376" s="247"/>
      <c r="H3376" s="247"/>
      <c r="I3376" s="247"/>
      <c r="J3376" s="247"/>
      <c r="K3376" s="60"/>
    </row>
    <row r="3377" spans="2:11" x14ac:dyDescent="0.2">
      <c r="B3377" s="51"/>
      <c r="C3377" s="81"/>
      <c r="D3377" s="81"/>
      <c r="E3377" s="81"/>
      <c r="F3377" s="100"/>
      <c r="G3377" s="247"/>
      <c r="H3377" s="247"/>
      <c r="I3377" s="247"/>
      <c r="J3377" s="247"/>
      <c r="K3377" s="60"/>
    </row>
    <row r="3378" spans="2:11" x14ac:dyDescent="0.2">
      <c r="B3378" s="51"/>
      <c r="C3378" s="81"/>
      <c r="D3378" s="81"/>
      <c r="E3378" s="81"/>
      <c r="F3378" s="100"/>
      <c r="G3378" s="247"/>
      <c r="H3378" s="247"/>
      <c r="I3378" s="247"/>
      <c r="J3378" s="247"/>
      <c r="K3378" s="60"/>
    </row>
    <row r="3379" spans="2:11" x14ac:dyDescent="0.2">
      <c r="B3379" s="51"/>
      <c r="C3379" s="81"/>
      <c r="D3379" s="81"/>
      <c r="E3379" s="81"/>
      <c r="F3379" s="100"/>
      <c r="G3379" s="247"/>
      <c r="H3379" s="247"/>
      <c r="I3379" s="247"/>
      <c r="J3379" s="247"/>
      <c r="K3379" s="60"/>
    </row>
    <row r="3380" spans="2:11" x14ac:dyDescent="0.2">
      <c r="B3380" s="51"/>
      <c r="C3380" s="81"/>
      <c r="D3380" s="81"/>
      <c r="E3380" s="81"/>
      <c r="F3380" s="100"/>
      <c r="G3380" s="247"/>
      <c r="H3380" s="247"/>
      <c r="I3380" s="247"/>
      <c r="J3380" s="247"/>
      <c r="K3380" s="60"/>
    </row>
    <row r="3381" spans="2:11" x14ac:dyDescent="0.2">
      <c r="B3381" s="51"/>
      <c r="C3381" s="81"/>
      <c r="D3381" s="81"/>
      <c r="E3381" s="81"/>
      <c r="F3381" s="100"/>
      <c r="G3381" s="247"/>
      <c r="H3381" s="247"/>
      <c r="I3381" s="247"/>
      <c r="J3381" s="247"/>
      <c r="K3381" s="60"/>
    </row>
    <row r="3382" spans="2:11" x14ac:dyDescent="0.2">
      <c r="B3382" s="51"/>
      <c r="C3382" s="81"/>
      <c r="D3382" s="81"/>
      <c r="E3382" s="81"/>
      <c r="F3382" s="100"/>
      <c r="G3382" s="247"/>
      <c r="H3382" s="247"/>
      <c r="I3382" s="247"/>
      <c r="J3382" s="247"/>
      <c r="K3382" s="60"/>
    </row>
    <row r="3383" spans="2:11" x14ac:dyDescent="0.2">
      <c r="B3383" s="51"/>
      <c r="C3383" s="81"/>
      <c r="D3383" s="81"/>
      <c r="E3383" s="81"/>
      <c r="F3383" s="100"/>
      <c r="G3383" s="247"/>
      <c r="H3383" s="247"/>
      <c r="I3383" s="247"/>
      <c r="J3383" s="247"/>
      <c r="K3383" s="60"/>
    </row>
    <row r="3384" spans="2:11" x14ac:dyDescent="0.2">
      <c r="B3384" s="51"/>
      <c r="C3384" s="81"/>
      <c r="D3384" s="81"/>
      <c r="E3384" s="81"/>
      <c r="F3384" s="100"/>
      <c r="G3384" s="247"/>
      <c r="H3384" s="247"/>
      <c r="I3384" s="247"/>
      <c r="J3384" s="247"/>
      <c r="K3384" s="60"/>
    </row>
    <row r="3385" spans="2:11" x14ac:dyDescent="0.2">
      <c r="B3385" s="51"/>
      <c r="C3385" s="81"/>
      <c r="D3385" s="81"/>
      <c r="E3385" s="81"/>
      <c r="F3385" s="100"/>
      <c r="G3385" s="247"/>
      <c r="H3385" s="247"/>
      <c r="I3385" s="247"/>
      <c r="J3385" s="247"/>
      <c r="K3385" s="60"/>
    </row>
    <row r="3386" spans="2:11" x14ac:dyDescent="0.2">
      <c r="B3386" s="51"/>
      <c r="C3386" s="81"/>
      <c r="D3386" s="81"/>
      <c r="E3386" s="81"/>
      <c r="F3386" s="100"/>
      <c r="G3386" s="247"/>
      <c r="H3386" s="247"/>
      <c r="I3386" s="247"/>
      <c r="J3386" s="247"/>
      <c r="K3386" s="60"/>
    </row>
    <row r="3387" spans="2:11" x14ac:dyDescent="0.2">
      <c r="B3387" s="51"/>
      <c r="C3387" s="81"/>
      <c r="D3387" s="81"/>
      <c r="E3387" s="81"/>
      <c r="F3387" s="100"/>
      <c r="G3387" s="247"/>
      <c r="H3387" s="247"/>
      <c r="I3387" s="247"/>
      <c r="J3387" s="247"/>
      <c r="K3387" s="60"/>
    </row>
    <row r="3388" spans="2:11" x14ac:dyDescent="0.2">
      <c r="B3388" s="51"/>
      <c r="C3388" s="81"/>
      <c r="D3388" s="81"/>
      <c r="E3388" s="81"/>
      <c r="F3388" s="100"/>
      <c r="G3388" s="247"/>
      <c r="H3388" s="247"/>
      <c r="I3388" s="247"/>
      <c r="J3388" s="247"/>
      <c r="K3388" s="60"/>
    </row>
    <row r="3389" spans="2:11" x14ac:dyDescent="0.2">
      <c r="B3389" s="51"/>
      <c r="C3389" s="81"/>
      <c r="D3389" s="81"/>
      <c r="E3389" s="81"/>
      <c r="F3389" s="100"/>
      <c r="G3389" s="247"/>
      <c r="H3389" s="247"/>
      <c r="I3389" s="247"/>
      <c r="J3389" s="247"/>
      <c r="K3389" s="60"/>
    </row>
    <row r="3390" spans="2:11" x14ac:dyDescent="0.2">
      <c r="B3390" s="51"/>
      <c r="C3390" s="81"/>
      <c r="D3390" s="81"/>
      <c r="E3390" s="81"/>
      <c r="F3390" s="100"/>
      <c r="G3390" s="247"/>
      <c r="H3390" s="247"/>
      <c r="I3390" s="247"/>
      <c r="J3390" s="247"/>
      <c r="K3390" s="60"/>
    </row>
    <row r="3391" spans="2:11" x14ac:dyDescent="0.2">
      <c r="B3391" s="51"/>
      <c r="C3391" s="81"/>
      <c r="D3391" s="81"/>
      <c r="E3391" s="81"/>
      <c r="F3391" s="100"/>
      <c r="G3391" s="247"/>
      <c r="H3391" s="247"/>
      <c r="I3391" s="247"/>
      <c r="J3391" s="247"/>
      <c r="K3391" s="60"/>
    </row>
    <row r="3392" spans="2:11" x14ac:dyDescent="0.2">
      <c r="B3392" s="51"/>
      <c r="C3392" s="81"/>
      <c r="D3392" s="81"/>
      <c r="E3392" s="81"/>
      <c r="F3392" s="100"/>
      <c r="G3392" s="247"/>
      <c r="H3392" s="247"/>
      <c r="I3392" s="247"/>
      <c r="J3392" s="247"/>
      <c r="K3392" s="60"/>
    </row>
    <row r="3393" spans="2:11" x14ac:dyDescent="0.2">
      <c r="B3393" s="51"/>
      <c r="C3393" s="81"/>
      <c r="D3393" s="81"/>
      <c r="E3393" s="81"/>
      <c r="F3393" s="100"/>
      <c r="G3393" s="247"/>
      <c r="H3393" s="247"/>
      <c r="I3393" s="247"/>
      <c r="J3393" s="247"/>
      <c r="K3393" s="60"/>
    </row>
    <row r="3394" spans="2:11" x14ac:dyDescent="0.2">
      <c r="B3394" s="51"/>
      <c r="C3394" s="81"/>
      <c r="D3394" s="81"/>
      <c r="E3394" s="81"/>
      <c r="F3394" s="100"/>
      <c r="G3394" s="247"/>
      <c r="H3394" s="247"/>
      <c r="I3394" s="247"/>
      <c r="J3394" s="247"/>
      <c r="K3394" s="60"/>
    </row>
    <row r="3395" spans="2:11" x14ac:dyDescent="0.2">
      <c r="B3395" s="51"/>
      <c r="C3395" s="81"/>
      <c r="D3395" s="81"/>
      <c r="E3395" s="81"/>
      <c r="F3395" s="100"/>
      <c r="G3395" s="247"/>
      <c r="H3395" s="247"/>
      <c r="I3395" s="247"/>
      <c r="J3395" s="247"/>
      <c r="K3395" s="60"/>
    </row>
    <row r="3396" spans="2:11" x14ac:dyDescent="0.2">
      <c r="B3396" s="51"/>
      <c r="C3396" s="81"/>
      <c r="D3396" s="81"/>
      <c r="E3396" s="81"/>
      <c r="F3396" s="100"/>
      <c r="G3396" s="247"/>
      <c r="H3396" s="247"/>
      <c r="I3396" s="247"/>
      <c r="J3396" s="247"/>
      <c r="K3396" s="60"/>
    </row>
    <row r="3397" spans="2:11" x14ac:dyDescent="0.2">
      <c r="B3397" s="51"/>
      <c r="C3397" s="81"/>
      <c r="D3397" s="81"/>
      <c r="E3397" s="81"/>
      <c r="F3397" s="100"/>
      <c r="G3397" s="247"/>
      <c r="H3397" s="247"/>
      <c r="I3397" s="247"/>
      <c r="J3397" s="247"/>
      <c r="K3397" s="60"/>
    </row>
    <row r="3398" spans="2:11" x14ac:dyDescent="0.2">
      <c r="B3398" s="51"/>
      <c r="C3398" s="81"/>
      <c r="D3398" s="81"/>
      <c r="E3398" s="81"/>
      <c r="F3398" s="100"/>
      <c r="G3398" s="247"/>
      <c r="H3398" s="247"/>
      <c r="I3398" s="247"/>
      <c r="J3398" s="247"/>
      <c r="K3398" s="60"/>
    </row>
    <row r="3399" spans="2:11" x14ac:dyDescent="0.2">
      <c r="B3399" s="51"/>
      <c r="C3399" s="81"/>
      <c r="D3399" s="81"/>
      <c r="E3399" s="81"/>
      <c r="F3399" s="100"/>
      <c r="G3399" s="247"/>
      <c r="H3399" s="247"/>
      <c r="I3399" s="247"/>
      <c r="J3399" s="247"/>
      <c r="K3399" s="60"/>
    </row>
    <row r="3400" spans="2:11" x14ac:dyDescent="0.2">
      <c r="B3400" s="51"/>
      <c r="C3400" s="81"/>
      <c r="D3400" s="81"/>
      <c r="E3400" s="81"/>
      <c r="F3400" s="100"/>
      <c r="G3400" s="247"/>
      <c r="H3400" s="247"/>
      <c r="I3400" s="247"/>
      <c r="J3400" s="247"/>
      <c r="K3400" s="60"/>
    </row>
    <row r="3401" spans="2:11" x14ac:dyDescent="0.2">
      <c r="B3401" s="51"/>
      <c r="C3401" s="81"/>
      <c r="D3401" s="81"/>
      <c r="E3401" s="81"/>
      <c r="F3401" s="100"/>
      <c r="G3401" s="247"/>
      <c r="H3401" s="247"/>
      <c r="I3401" s="247"/>
      <c r="J3401" s="247"/>
      <c r="K3401" s="60"/>
    </row>
    <row r="3402" spans="2:11" x14ac:dyDescent="0.2">
      <c r="B3402" s="51"/>
      <c r="C3402" s="81"/>
      <c r="D3402" s="81"/>
      <c r="E3402" s="81"/>
      <c r="F3402" s="100"/>
      <c r="G3402" s="247"/>
      <c r="H3402" s="247"/>
      <c r="I3402" s="247"/>
      <c r="J3402" s="247"/>
      <c r="K3402" s="60"/>
    </row>
    <row r="3403" spans="2:11" x14ac:dyDescent="0.2">
      <c r="B3403" s="51"/>
      <c r="C3403" s="81"/>
      <c r="D3403" s="81"/>
      <c r="E3403" s="81"/>
      <c r="F3403" s="100"/>
      <c r="G3403" s="247"/>
      <c r="H3403" s="247"/>
      <c r="I3403" s="247"/>
      <c r="J3403" s="247"/>
      <c r="K3403" s="60"/>
    </row>
    <row r="3404" spans="2:11" x14ac:dyDescent="0.2">
      <c r="B3404" s="51"/>
      <c r="C3404" s="81"/>
      <c r="D3404" s="81"/>
      <c r="E3404" s="81"/>
      <c r="F3404" s="100"/>
      <c r="G3404" s="247"/>
      <c r="H3404" s="247"/>
      <c r="I3404" s="247"/>
      <c r="J3404" s="247"/>
      <c r="K3404" s="60"/>
    </row>
    <row r="3405" spans="2:11" x14ac:dyDescent="0.2">
      <c r="B3405" s="51"/>
      <c r="C3405" s="81"/>
      <c r="D3405" s="81"/>
      <c r="E3405" s="81"/>
      <c r="F3405" s="100"/>
      <c r="G3405" s="247"/>
      <c r="H3405" s="247"/>
      <c r="I3405" s="247"/>
      <c r="J3405" s="247"/>
      <c r="K3405" s="60"/>
    </row>
    <row r="3406" spans="2:11" x14ac:dyDescent="0.2">
      <c r="B3406" s="51"/>
      <c r="C3406" s="81"/>
      <c r="D3406" s="81"/>
      <c r="E3406" s="81"/>
      <c r="F3406" s="100"/>
      <c r="G3406" s="247"/>
      <c r="H3406" s="247"/>
      <c r="I3406" s="247"/>
      <c r="J3406" s="247"/>
      <c r="K3406" s="60"/>
    </row>
    <row r="3407" spans="2:11" x14ac:dyDescent="0.2">
      <c r="B3407" s="51"/>
      <c r="C3407" s="81"/>
      <c r="D3407" s="81"/>
      <c r="E3407" s="81"/>
      <c r="F3407" s="100"/>
      <c r="G3407" s="247"/>
      <c r="H3407" s="247"/>
      <c r="I3407" s="247"/>
      <c r="J3407" s="247"/>
      <c r="K3407" s="60"/>
    </row>
    <row r="3408" spans="2:11" x14ac:dyDescent="0.2">
      <c r="B3408" s="51"/>
      <c r="C3408" s="81"/>
      <c r="D3408" s="81"/>
      <c r="E3408" s="81"/>
      <c r="F3408" s="100"/>
      <c r="G3408" s="247"/>
      <c r="H3408" s="247"/>
      <c r="I3408" s="247"/>
      <c r="J3408" s="247"/>
      <c r="K3408" s="60"/>
    </row>
    <row r="3409" spans="2:11" x14ac:dyDescent="0.2">
      <c r="B3409" s="51"/>
      <c r="C3409" s="81"/>
      <c r="D3409" s="81"/>
      <c r="E3409" s="81"/>
      <c r="F3409" s="100"/>
      <c r="G3409" s="247"/>
      <c r="H3409" s="247"/>
      <c r="I3409" s="247"/>
      <c r="J3409" s="247"/>
      <c r="K3409" s="60"/>
    </row>
    <row r="3410" spans="2:11" x14ac:dyDescent="0.2">
      <c r="B3410" s="51"/>
      <c r="C3410" s="81"/>
      <c r="D3410" s="81"/>
      <c r="E3410" s="81"/>
      <c r="F3410" s="100"/>
      <c r="G3410" s="247"/>
      <c r="H3410" s="247"/>
      <c r="I3410" s="247"/>
      <c r="J3410" s="247"/>
      <c r="K3410" s="60"/>
    </row>
    <row r="3411" spans="2:11" x14ac:dyDescent="0.2">
      <c r="B3411" s="51"/>
      <c r="C3411" s="81"/>
      <c r="D3411" s="81"/>
      <c r="E3411" s="81"/>
      <c r="F3411" s="100"/>
      <c r="G3411" s="247"/>
      <c r="H3411" s="247"/>
      <c r="I3411" s="247"/>
      <c r="J3411" s="247"/>
      <c r="K3411" s="60"/>
    </row>
    <row r="3412" spans="2:11" x14ac:dyDescent="0.2">
      <c r="B3412" s="51"/>
      <c r="C3412" s="81"/>
      <c r="D3412" s="81"/>
      <c r="E3412" s="81"/>
      <c r="F3412" s="100"/>
      <c r="G3412" s="247"/>
      <c r="H3412" s="247"/>
      <c r="I3412" s="247"/>
      <c r="J3412" s="247"/>
      <c r="K3412" s="60"/>
    </row>
    <row r="3413" spans="2:11" x14ac:dyDescent="0.2">
      <c r="B3413" s="51"/>
      <c r="C3413" s="81"/>
      <c r="D3413" s="81"/>
      <c r="E3413" s="81"/>
      <c r="F3413" s="100"/>
      <c r="G3413" s="247"/>
      <c r="H3413" s="247"/>
      <c r="I3413" s="247"/>
      <c r="J3413" s="247"/>
      <c r="K3413" s="60"/>
    </row>
    <row r="3414" spans="2:11" x14ac:dyDescent="0.2">
      <c r="B3414" s="51"/>
      <c r="C3414" s="81"/>
      <c r="D3414" s="81"/>
      <c r="E3414" s="81"/>
      <c r="F3414" s="100"/>
      <c r="G3414" s="247"/>
      <c r="H3414" s="247"/>
      <c r="I3414" s="247"/>
      <c r="J3414" s="247"/>
      <c r="K3414" s="60"/>
    </row>
    <row r="3415" spans="2:11" x14ac:dyDescent="0.2">
      <c r="B3415" s="51"/>
      <c r="C3415" s="81"/>
      <c r="D3415" s="81"/>
      <c r="E3415" s="81"/>
      <c r="F3415" s="100"/>
      <c r="G3415" s="247"/>
      <c r="H3415" s="247"/>
      <c r="I3415" s="247"/>
      <c r="J3415" s="247"/>
      <c r="K3415" s="60"/>
    </row>
    <row r="3416" spans="2:11" x14ac:dyDescent="0.2">
      <c r="B3416" s="51"/>
      <c r="C3416" s="81"/>
      <c r="D3416" s="81"/>
      <c r="E3416" s="81"/>
      <c r="F3416" s="100"/>
      <c r="G3416" s="247"/>
      <c r="H3416" s="247"/>
      <c r="I3416" s="247"/>
      <c r="J3416" s="247"/>
      <c r="K3416" s="60"/>
    </row>
    <row r="3417" spans="2:11" x14ac:dyDescent="0.2">
      <c r="B3417" s="51"/>
      <c r="C3417" s="81"/>
      <c r="D3417" s="81"/>
      <c r="E3417" s="81"/>
      <c r="F3417" s="100"/>
      <c r="G3417" s="247"/>
      <c r="H3417" s="247"/>
      <c r="I3417" s="247"/>
      <c r="J3417" s="247"/>
      <c r="K3417" s="60"/>
    </row>
    <row r="3418" spans="2:11" x14ac:dyDescent="0.2">
      <c r="B3418" s="51"/>
      <c r="C3418" s="81"/>
      <c r="D3418" s="81"/>
      <c r="E3418" s="81"/>
      <c r="F3418" s="100"/>
      <c r="G3418" s="247"/>
      <c r="H3418" s="247"/>
      <c r="I3418" s="247"/>
      <c r="J3418" s="247"/>
      <c r="K3418" s="60"/>
    </row>
    <row r="3419" spans="2:11" x14ac:dyDescent="0.2">
      <c r="B3419" s="51"/>
      <c r="C3419" s="81"/>
      <c r="D3419" s="81"/>
      <c r="E3419" s="81"/>
      <c r="F3419" s="100"/>
      <c r="G3419" s="247"/>
      <c r="H3419" s="247"/>
      <c r="I3419" s="247"/>
      <c r="J3419" s="247"/>
      <c r="K3419" s="60"/>
    </row>
    <row r="3420" spans="2:11" x14ac:dyDescent="0.2">
      <c r="B3420" s="51"/>
      <c r="C3420" s="81"/>
      <c r="D3420" s="81"/>
      <c r="E3420" s="81"/>
      <c r="F3420" s="100"/>
      <c r="G3420" s="247"/>
      <c r="H3420" s="247"/>
      <c r="I3420" s="247"/>
      <c r="J3420" s="247"/>
      <c r="K3420" s="60"/>
    </row>
    <row r="3421" spans="2:11" x14ac:dyDescent="0.2">
      <c r="B3421" s="51"/>
      <c r="C3421" s="81"/>
      <c r="D3421" s="81"/>
      <c r="E3421" s="81"/>
      <c r="F3421" s="100"/>
      <c r="G3421" s="247"/>
      <c r="H3421" s="247"/>
      <c r="I3421" s="247"/>
      <c r="J3421" s="247"/>
      <c r="K3421" s="60"/>
    </row>
    <row r="3422" spans="2:11" x14ac:dyDescent="0.2">
      <c r="B3422" s="51"/>
      <c r="C3422" s="81"/>
      <c r="D3422" s="81"/>
      <c r="E3422" s="81"/>
      <c r="F3422" s="100"/>
      <c r="G3422" s="247"/>
      <c r="H3422" s="247"/>
      <c r="I3422" s="247"/>
      <c r="J3422" s="247"/>
      <c r="K3422" s="60"/>
    </row>
    <row r="3423" spans="2:11" x14ac:dyDescent="0.2">
      <c r="B3423" s="51"/>
      <c r="C3423" s="81"/>
      <c r="D3423" s="81"/>
      <c r="E3423" s="81"/>
      <c r="F3423" s="100"/>
      <c r="G3423" s="247"/>
      <c r="H3423" s="247"/>
      <c r="I3423" s="247"/>
      <c r="J3423" s="247"/>
      <c r="K3423" s="60"/>
    </row>
    <row r="3424" spans="2:11" x14ac:dyDescent="0.2">
      <c r="B3424" s="51"/>
      <c r="C3424" s="81"/>
      <c r="D3424" s="81"/>
      <c r="E3424" s="81"/>
      <c r="F3424" s="100"/>
      <c r="G3424" s="247"/>
      <c r="H3424" s="247"/>
      <c r="I3424" s="247"/>
      <c r="J3424" s="247"/>
      <c r="K3424" s="60"/>
    </row>
    <row r="3425" spans="2:11" x14ac:dyDescent="0.2">
      <c r="B3425" s="51"/>
      <c r="C3425" s="81"/>
      <c r="D3425" s="81"/>
      <c r="E3425" s="81"/>
      <c r="F3425" s="100"/>
      <c r="G3425" s="247"/>
      <c r="H3425" s="247"/>
      <c r="I3425" s="247"/>
      <c r="J3425" s="247"/>
      <c r="K3425" s="60"/>
    </row>
    <row r="3426" spans="2:11" x14ac:dyDescent="0.2">
      <c r="B3426" s="51"/>
      <c r="C3426" s="81"/>
      <c r="D3426" s="81"/>
      <c r="E3426" s="81"/>
      <c r="F3426" s="100"/>
      <c r="G3426" s="247"/>
      <c r="H3426" s="247"/>
      <c r="I3426" s="247"/>
      <c r="J3426" s="247"/>
      <c r="K3426" s="60"/>
    </row>
    <row r="3427" spans="2:11" x14ac:dyDescent="0.2">
      <c r="B3427" s="51"/>
      <c r="C3427" s="81"/>
      <c r="D3427" s="81"/>
      <c r="E3427" s="81"/>
      <c r="F3427" s="100"/>
      <c r="G3427" s="247"/>
      <c r="H3427" s="247"/>
      <c r="I3427" s="247"/>
      <c r="J3427" s="247"/>
      <c r="K3427" s="60"/>
    </row>
    <row r="3428" spans="2:11" x14ac:dyDescent="0.2">
      <c r="B3428" s="51"/>
      <c r="C3428" s="81"/>
      <c r="D3428" s="81"/>
      <c r="E3428" s="81"/>
      <c r="F3428" s="100"/>
      <c r="G3428" s="247"/>
      <c r="H3428" s="247"/>
      <c r="I3428" s="247"/>
      <c r="J3428" s="247"/>
      <c r="K3428" s="60"/>
    </row>
    <row r="3429" spans="2:11" x14ac:dyDescent="0.2">
      <c r="B3429" s="51"/>
      <c r="C3429" s="81"/>
      <c r="D3429" s="81"/>
      <c r="E3429" s="81"/>
      <c r="F3429" s="100"/>
      <c r="G3429" s="247"/>
      <c r="H3429" s="247"/>
      <c r="I3429" s="247"/>
      <c r="J3429" s="247"/>
      <c r="K3429" s="60"/>
    </row>
    <row r="3430" spans="2:11" x14ac:dyDescent="0.2">
      <c r="B3430" s="51"/>
      <c r="C3430" s="81"/>
      <c r="D3430" s="81"/>
      <c r="E3430" s="81"/>
      <c r="F3430" s="100"/>
      <c r="G3430" s="247"/>
      <c r="H3430" s="247"/>
      <c r="I3430" s="247"/>
      <c r="J3430" s="247"/>
      <c r="K3430" s="60"/>
    </row>
    <row r="3431" spans="2:11" x14ac:dyDescent="0.2">
      <c r="B3431" s="51"/>
      <c r="C3431" s="81"/>
      <c r="D3431" s="81"/>
      <c r="E3431" s="81"/>
      <c r="F3431" s="100"/>
      <c r="G3431" s="247"/>
      <c r="H3431" s="247"/>
      <c r="I3431" s="247"/>
      <c r="J3431" s="247"/>
      <c r="K3431" s="60"/>
    </row>
    <row r="3432" spans="2:11" x14ac:dyDescent="0.2">
      <c r="B3432" s="51"/>
      <c r="C3432" s="81"/>
      <c r="D3432" s="81"/>
      <c r="E3432" s="81"/>
      <c r="F3432" s="100"/>
      <c r="G3432" s="247"/>
      <c r="H3432" s="247"/>
      <c r="I3432" s="247"/>
      <c r="J3432" s="247"/>
      <c r="K3432" s="60"/>
    </row>
    <row r="3433" spans="2:11" x14ac:dyDescent="0.2">
      <c r="B3433" s="51"/>
      <c r="C3433" s="81"/>
      <c r="D3433" s="81"/>
      <c r="E3433" s="81"/>
      <c r="F3433" s="100"/>
      <c r="G3433" s="247"/>
      <c r="H3433" s="247"/>
      <c r="I3433" s="247"/>
      <c r="J3433" s="247"/>
      <c r="K3433" s="60"/>
    </row>
    <row r="3434" spans="2:11" x14ac:dyDescent="0.2">
      <c r="B3434" s="51"/>
      <c r="C3434" s="81"/>
      <c r="D3434" s="81"/>
      <c r="E3434" s="81"/>
      <c r="F3434" s="100"/>
      <c r="G3434" s="247"/>
      <c r="H3434" s="247"/>
      <c r="I3434" s="247"/>
      <c r="J3434" s="247"/>
      <c r="K3434" s="60"/>
    </row>
    <row r="3435" spans="2:11" x14ac:dyDescent="0.2">
      <c r="B3435" s="51"/>
      <c r="C3435" s="81"/>
      <c r="D3435" s="81"/>
      <c r="E3435" s="81"/>
      <c r="F3435" s="100"/>
      <c r="G3435" s="247"/>
      <c r="H3435" s="247"/>
      <c r="I3435" s="247"/>
      <c r="J3435" s="247"/>
      <c r="K3435" s="60"/>
    </row>
    <row r="3436" spans="2:11" x14ac:dyDescent="0.2">
      <c r="B3436" s="51"/>
      <c r="C3436" s="81"/>
      <c r="D3436" s="81"/>
      <c r="E3436" s="81"/>
      <c r="F3436" s="100"/>
      <c r="G3436" s="247"/>
      <c r="H3436" s="247"/>
      <c r="I3436" s="247"/>
      <c r="J3436" s="247"/>
      <c r="K3436" s="60"/>
    </row>
    <row r="3437" spans="2:11" x14ac:dyDescent="0.2">
      <c r="B3437" s="51"/>
      <c r="C3437" s="81"/>
      <c r="D3437" s="81"/>
      <c r="E3437" s="81"/>
      <c r="F3437" s="100"/>
      <c r="G3437" s="247"/>
      <c r="H3437" s="247"/>
      <c r="I3437" s="247"/>
      <c r="J3437" s="247"/>
      <c r="K3437" s="60"/>
    </row>
    <row r="3438" spans="2:11" x14ac:dyDescent="0.2">
      <c r="B3438" s="51"/>
      <c r="C3438" s="81"/>
      <c r="D3438" s="81"/>
      <c r="E3438" s="81"/>
      <c r="F3438" s="100"/>
      <c r="G3438" s="247"/>
      <c r="H3438" s="247"/>
      <c r="I3438" s="247"/>
      <c r="J3438" s="247"/>
      <c r="K3438" s="60"/>
    </row>
    <row r="3439" spans="2:11" x14ac:dyDescent="0.2">
      <c r="B3439" s="51"/>
      <c r="C3439" s="81"/>
      <c r="D3439" s="81"/>
      <c r="E3439" s="81"/>
      <c r="F3439" s="100"/>
      <c r="G3439" s="247"/>
      <c r="H3439" s="247"/>
      <c r="I3439" s="247"/>
      <c r="J3439" s="247"/>
      <c r="K3439" s="60"/>
    </row>
    <row r="3440" spans="2:11" x14ac:dyDescent="0.2">
      <c r="B3440" s="51"/>
      <c r="C3440" s="81"/>
      <c r="D3440" s="81"/>
      <c r="E3440" s="81"/>
      <c r="F3440" s="100"/>
      <c r="G3440" s="247"/>
      <c r="H3440" s="247"/>
      <c r="I3440" s="247"/>
      <c r="J3440" s="247"/>
      <c r="K3440" s="60"/>
    </row>
    <row r="3441" spans="2:11" x14ac:dyDescent="0.2">
      <c r="B3441" s="51"/>
      <c r="C3441" s="81"/>
      <c r="D3441" s="81"/>
      <c r="E3441" s="81"/>
      <c r="F3441" s="100"/>
      <c r="G3441" s="247"/>
      <c r="H3441" s="247"/>
      <c r="I3441" s="247"/>
      <c r="J3441" s="247"/>
      <c r="K3441" s="60"/>
    </row>
    <row r="3442" spans="2:11" x14ac:dyDescent="0.2">
      <c r="B3442" s="51"/>
      <c r="C3442" s="81"/>
      <c r="D3442" s="81"/>
      <c r="E3442" s="81"/>
      <c r="F3442" s="100"/>
      <c r="G3442" s="247"/>
      <c r="H3442" s="247"/>
      <c r="I3442" s="247"/>
      <c r="J3442" s="247"/>
      <c r="K3442" s="60"/>
    </row>
    <row r="3443" spans="2:11" x14ac:dyDescent="0.2">
      <c r="B3443" s="51"/>
      <c r="C3443" s="81"/>
      <c r="D3443" s="81"/>
      <c r="E3443" s="81"/>
      <c r="F3443" s="100"/>
      <c r="G3443" s="247"/>
      <c r="H3443" s="247"/>
      <c r="I3443" s="247"/>
      <c r="J3443" s="247"/>
      <c r="K3443" s="60"/>
    </row>
    <row r="3444" spans="2:11" x14ac:dyDescent="0.2">
      <c r="B3444" s="51"/>
      <c r="C3444" s="81"/>
      <c r="D3444" s="81"/>
      <c r="E3444" s="81"/>
      <c r="F3444" s="100"/>
      <c r="G3444" s="247"/>
      <c r="H3444" s="247"/>
      <c r="I3444" s="247"/>
      <c r="J3444" s="247"/>
      <c r="K3444" s="60"/>
    </row>
    <row r="3445" spans="2:11" x14ac:dyDescent="0.2">
      <c r="B3445" s="51"/>
      <c r="C3445" s="81"/>
      <c r="D3445" s="81"/>
      <c r="E3445" s="81"/>
      <c r="F3445" s="100"/>
      <c r="G3445" s="247"/>
      <c r="H3445" s="247"/>
      <c r="I3445" s="247"/>
      <c r="J3445" s="247"/>
      <c r="K3445" s="60"/>
    </row>
    <row r="3446" spans="2:11" x14ac:dyDescent="0.2">
      <c r="B3446" s="51"/>
      <c r="C3446" s="81"/>
      <c r="D3446" s="81"/>
      <c r="E3446" s="81"/>
      <c r="F3446" s="100"/>
      <c r="G3446" s="247"/>
      <c r="H3446" s="247"/>
      <c r="I3446" s="247"/>
      <c r="J3446" s="247"/>
      <c r="K3446" s="60"/>
    </row>
    <row r="3447" spans="2:11" x14ac:dyDescent="0.2">
      <c r="B3447" s="51"/>
      <c r="C3447" s="81"/>
      <c r="D3447" s="81"/>
      <c r="E3447" s="81"/>
      <c r="F3447" s="100"/>
      <c r="G3447" s="247"/>
      <c r="H3447" s="247"/>
      <c r="I3447" s="247"/>
      <c r="J3447" s="247"/>
      <c r="K3447" s="60"/>
    </row>
    <row r="3448" spans="2:11" x14ac:dyDescent="0.2">
      <c r="B3448" s="51"/>
      <c r="C3448" s="81"/>
      <c r="D3448" s="81"/>
      <c r="E3448" s="81"/>
      <c r="F3448" s="100"/>
      <c r="G3448" s="247"/>
      <c r="H3448" s="247"/>
      <c r="I3448" s="247"/>
      <c r="J3448" s="247"/>
      <c r="K3448" s="60"/>
    </row>
    <row r="3449" spans="2:11" x14ac:dyDescent="0.2">
      <c r="B3449" s="51"/>
      <c r="C3449" s="81"/>
      <c r="D3449" s="81"/>
      <c r="E3449" s="81"/>
      <c r="F3449" s="100"/>
      <c r="G3449" s="247"/>
      <c r="H3449" s="247"/>
      <c r="I3449" s="247"/>
      <c r="J3449" s="247"/>
      <c r="K3449" s="60"/>
    </row>
    <row r="3450" spans="2:11" x14ac:dyDescent="0.2">
      <c r="B3450" s="51"/>
      <c r="C3450" s="81"/>
      <c r="D3450" s="81"/>
      <c r="E3450" s="81"/>
      <c r="F3450" s="100"/>
      <c r="G3450" s="247"/>
      <c r="H3450" s="247"/>
      <c r="I3450" s="247"/>
      <c r="J3450" s="247"/>
      <c r="K3450" s="60"/>
    </row>
    <row r="3451" spans="2:11" x14ac:dyDescent="0.2">
      <c r="B3451" s="51"/>
      <c r="C3451" s="81"/>
      <c r="D3451" s="81"/>
      <c r="E3451" s="81"/>
      <c r="F3451" s="100"/>
      <c r="G3451" s="247"/>
      <c r="H3451" s="247"/>
      <c r="I3451" s="247"/>
      <c r="J3451" s="247"/>
      <c r="K3451" s="60"/>
    </row>
    <row r="3452" spans="2:11" x14ac:dyDescent="0.2">
      <c r="B3452" s="51"/>
      <c r="C3452" s="81"/>
      <c r="D3452" s="81"/>
      <c r="E3452" s="81"/>
      <c r="F3452" s="100"/>
      <c r="G3452" s="247"/>
      <c r="H3452" s="247"/>
      <c r="I3452" s="247"/>
      <c r="J3452" s="247"/>
      <c r="K3452" s="60"/>
    </row>
    <row r="3453" spans="2:11" x14ac:dyDescent="0.2">
      <c r="B3453" s="51"/>
      <c r="C3453" s="81"/>
      <c r="D3453" s="81"/>
      <c r="E3453" s="81"/>
      <c r="F3453" s="100"/>
      <c r="G3453" s="247"/>
      <c r="H3453" s="247"/>
      <c r="I3453" s="247"/>
      <c r="J3453" s="247"/>
      <c r="K3453" s="60"/>
    </row>
    <row r="3454" spans="2:11" x14ac:dyDescent="0.2">
      <c r="B3454" s="51"/>
      <c r="C3454" s="81"/>
      <c r="D3454" s="81"/>
      <c r="E3454" s="81"/>
      <c r="F3454" s="100"/>
      <c r="G3454" s="247"/>
      <c r="H3454" s="247"/>
      <c r="I3454" s="247"/>
      <c r="J3454" s="247"/>
      <c r="K3454" s="60"/>
    </row>
    <row r="3455" spans="2:11" x14ac:dyDescent="0.2">
      <c r="B3455" s="51"/>
      <c r="C3455" s="81"/>
      <c r="D3455" s="81"/>
      <c r="E3455" s="81"/>
      <c r="F3455" s="100"/>
      <c r="G3455" s="247"/>
      <c r="H3455" s="247"/>
      <c r="I3455" s="247"/>
      <c r="J3455" s="247"/>
      <c r="K3455" s="60"/>
    </row>
    <row r="3456" spans="2:11" x14ac:dyDescent="0.2">
      <c r="B3456" s="51"/>
      <c r="C3456" s="81"/>
      <c r="D3456" s="81"/>
      <c r="E3456" s="81"/>
      <c r="F3456" s="100"/>
      <c r="G3456" s="247"/>
      <c r="H3456" s="247"/>
      <c r="I3456" s="247"/>
      <c r="J3456" s="247"/>
      <c r="K3456" s="60"/>
    </row>
    <row r="3457" spans="2:11" x14ac:dyDescent="0.2">
      <c r="B3457" s="51"/>
      <c r="C3457" s="81"/>
      <c r="D3457" s="81"/>
      <c r="E3457" s="81"/>
      <c r="F3457" s="100"/>
      <c r="G3457" s="247"/>
      <c r="H3457" s="247"/>
      <c r="I3457" s="247"/>
      <c r="J3457" s="247"/>
      <c r="K3457" s="60"/>
    </row>
    <row r="3458" spans="2:11" x14ac:dyDescent="0.2">
      <c r="B3458" s="51"/>
      <c r="C3458" s="81"/>
      <c r="D3458" s="81"/>
      <c r="E3458" s="81"/>
      <c r="F3458" s="100"/>
      <c r="G3458" s="247"/>
      <c r="H3458" s="247"/>
      <c r="I3458" s="247"/>
      <c r="J3458" s="247"/>
      <c r="K3458" s="60"/>
    </row>
    <row r="3459" spans="2:11" x14ac:dyDescent="0.2">
      <c r="B3459" s="51"/>
      <c r="C3459" s="81"/>
      <c r="D3459" s="81"/>
      <c r="E3459" s="81"/>
      <c r="F3459" s="100"/>
      <c r="G3459" s="247"/>
      <c r="H3459" s="247"/>
      <c r="I3459" s="247"/>
      <c r="J3459" s="247"/>
      <c r="K3459" s="60"/>
    </row>
    <row r="3460" spans="2:11" x14ac:dyDescent="0.2">
      <c r="B3460" s="51"/>
      <c r="C3460" s="81"/>
      <c r="D3460" s="81"/>
      <c r="E3460" s="81"/>
      <c r="F3460" s="100"/>
      <c r="G3460" s="247"/>
      <c r="H3460" s="247"/>
      <c r="I3460" s="247"/>
      <c r="J3460" s="247"/>
      <c r="K3460" s="60"/>
    </row>
    <row r="3461" spans="2:11" x14ac:dyDescent="0.2">
      <c r="B3461" s="51"/>
      <c r="C3461" s="81"/>
      <c r="D3461" s="81"/>
      <c r="E3461" s="81"/>
      <c r="F3461" s="100"/>
      <c r="G3461" s="247"/>
      <c r="H3461" s="247"/>
      <c r="I3461" s="247"/>
      <c r="J3461" s="247"/>
      <c r="K3461" s="60"/>
    </row>
    <row r="3462" spans="2:11" x14ac:dyDescent="0.2">
      <c r="B3462" s="51"/>
      <c r="C3462" s="81"/>
      <c r="D3462" s="81"/>
      <c r="E3462" s="81"/>
      <c r="F3462" s="100"/>
      <c r="G3462" s="247"/>
      <c r="H3462" s="247"/>
      <c r="I3462" s="247"/>
      <c r="J3462" s="247"/>
      <c r="K3462" s="60"/>
    </row>
    <row r="3463" spans="2:11" x14ac:dyDescent="0.2">
      <c r="B3463" s="51"/>
      <c r="C3463" s="81"/>
      <c r="D3463" s="81"/>
      <c r="E3463" s="81"/>
      <c r="F3463" s="100"/>
      <c r="G3463" s="247"/>
      <c r="H3463" s="247"/>
      <c r="I3463" s="247"/>
      <c r="J3463" s="247"/>
      <c r="K3463" s="60"/>
    </row>
    <row r="3464" spans="2:11" x14ac:dyDescent="0.2">
      <c r="B3464" s="51"/>
      <c r="C3464" s="81"/>
      <c r="D3464" s="81"/>
      <c r="E3464" s="81"/>
      <c r="F3464" s="100"/>
      <c r="G3464" s="247"/>
      <c r="H3464" s="247"/>
      <c r="I3464" s="247"/>
      <c r="J3464" s="247"/>
      <c r="K3464" s="60"/>
    </row>
    <row r="3465" spans="2:11" x14ac:dyDescent="0.2">
      <c r="B3465" s="51"/>
      <c r="C3465" s="81"/>
      <c r="D3465" s="81"/>
      <c r="E3465" s="81"/>
      <c r="F3465" s="100"/>
      <c r="G3465" s="247"/>
      <c r="H3465" s="247"/>
      <c r="I3465" s="247"/>
      <c r="J3465" s="247"/>
      <c r="K3465" s="60"/>
    </row>
    <row r="3466" spans="2:11" x14ac:dyDescent="0.2">
      <c r="B3466" s="51"/>
      <c r="C3466" s="81"/>
      <c r="D3466" s="81"/>
      <c r="E3466" s="81"/>
      <c r="F3466" s="100"/>
      <c r="G3466" s="247"/>
      <c r="H3466" s="247"/>
      <c r="I3466" s="247"/>
      <c r="J3466" s="247"/>
      <c r="K3466" s="60"/>
    </row>
    <row r="3467" spans="2:11" x14ac:dyDescent="0.2">
      <c r="B3467" s="51"/>
      <c r="C3467" s="81"/>
      <c r="D3467" s="81"/>
      <c r="E3467" s="81"/>
      <c r="F3467" s="100"/>
      <c r="G3467" s="247"/>
      <c r="H3467" s="247"/>
      <c r="I3467" s="247"/>
      <c r="J3467" s="247"/>
      <c r="K3467" s="60"/>
    </row>
    <row r="3468" spans="2:11" x14ac:dyDescent="0.2">
      <c r="B3468" s="51"/>
      <c r="C3468" s="81"/>
      <c r="D3468" s="81"/>
      <c r="E3468" s="81"/>
      <c r="F3468" s="100"/>
      <c r="G3468" s="247"/>
      <c r="H3468" s="247"/>
      <c r="I3468" s="247"/>
      <c r="J3468" s="247"/>
      <c r="K3468" s="60"/>
    </row>
    <row r="3469" spans="2:11" x14ac:dyDescent="0.2">
      <c r="B3469" s="51"/>
      <c r="C3469" s="81"/>
      <c r="D3469" s="81"/>
      <c r="E3469" s="81"/>
      <c r="F3469" s="100"/>
      <c r="G3469" s="247"/>
      <c r="H3469" s="247"/>
      <c r="I3469" s="247"/>
      <c r="J3469" s="247"/>
      <c r="K3469" s="60"/>
    </row>
    <row r="3470" spans="2:11" x14ac:dyDescent="0.2">
      <c r="B3470" s="51"/>
      <c r="C3470" s="81"/>
      <c r="D3470" s="81"/>
      <c r="E3470" s="81"/>
      <c r="F3470" s="100"/>
      <c r="G3470" s="247"/>
      <c r="H3470" s="247"/>
      <c r="I3470" s="247"/>
      <c r="J3470" s="247"/>
      <c r="K3470" s="60"/>
    </row>
    <row r="3471" spans="2:11" x14ac:dyDescent="0.2">
      <c r="B3471" s="51"/>
      <c r="C3471" s="81"/>
      <c r="D3471" s="81"/>
      <c r="E3471" s="81"/>
      <c r="F3471" s="100"/>
      <c r="G3471" s="247"/>
      <c r="H3471" s="247"/>
      <c r="I3471" s="247"/>
      <c r="J3471" s="247"/>
      <c r="K3471" s="60"/>
    </row>
    <row r="3472" spans="2:11" x14ac:dyDescent="0.2">
      <c r="B3472" s="51"/>
      <c r="C3472" s="81"/>
      <c r="D3472" s="81"/>
      <c r="E3472" s="81"/>
      <c r="F3472" s="100"/>
      <c r="G3472" s="247"/>
      <c r="H3472" s="247"/>
      <c r="I3472" s="247"/>
      <c r="J3472" s="247"/>
      <c r="K3472" s="60"/>
    </row>
    <row r="3473" spans="2:11" x14ac:dyDescent="0.2">
      <c r="B3473" s="51"/>
      <c r="C3473" s="81"/>
      <c r="D3473" s="81"/>
      <c r="E3473" s="81"/>
      <c r="F3473" s="100"/>
      <c r="G3473" s="247"/>
      <c r="H3473" s="247"/>
      <c r="I3473" s="247"/>
      <c r="J3473" s="247"/>
      <c r="K3473" s="60"/>
    </row>
    <row r="3474" spans="2:11" x14ac:dyDescent="0.2">
      <c r="B3474" s="51"/>
      <c r="C3474" s="81"/>
      <c r="D3474" s="81"/>
      <c r="E3474" s="81"/>
      <c r="F3474" s="100"/>
      <c r="G3474" s="247"/>
      <c r="H3474" s="247"/>
      <c r="I3474" s="247"/>
      <c r="J3474" s="247"/>
      <c r="K3474" s="60"/>
    </row>
    <row r="3475" spans="2:11" x14ac:dyDescent="0.2">
      <c r="B3475" s="51"/>
      <c r="C3475" s="81"/>
      <c r="D3475" s="81"/>
      <c r="E3475" s="81"/>
      <c r="F3475" s="100"/>
      <c r="G3475" s="247"/>
      <c r="H3475" s="247"/>
      <c r="I3475" s="247"/>
      <c r="J3475" s="247"/>
      <c r="K3475" s="60"/>
    </row>
    <row r="3476" spans="2:11" x14ac:dyDescent="0.2">
      <c r="B3476" s="51"/>
      <c r="C3476" s="81"/>
      <c r="D3476" s="81"/>
      <c r="E3476" s="81"/>
      <c r="F3476" s="100"/>
      <c r="G3476" s="247"/>
      <c r="H3476" s="247"/>
      <c r="I3476" s="247"/>
      <c r="J3476" s="247"/>
      <c r="K3476" s="60"/>
    </row>
    <row r="3477" spans="2:11" x14ac:dyDescent="0.2">
      <c r="B3477" s="51"/>
      <c r="C3477" s="81"/>
      <c r="D3477" s="81"/>
      <c r="E3477" s="81"/>
      <c r="F3477" s="100"/>
      <c r="G3477" s="247"/>
      <c r="H3477" s="247"/>
      <c r="I3477" s="247"/>
      <c r="J3477" s="247"/>
      <c r="K3477" s="60"/>
    </row>
    <row r="3478" spans="2:11" x14ac:dyDescent="0.2">
      <c r="B3478" s="51"/>
      <c r="C3478" s="81"/>
      <c r="D3478" s="81"/>
      <c r="E3478" s="81"/>
      <c r="F3478" s="100"/>
      <c r="G3478" s="247"/>
      <c r="H3478" s="247"/>
      <c r="I3478" s="247"/>
      <c r="J3478" s="247"/>
      <c r="K3478" s="60"/>
    </row>
    <row r="3479" spans="2:11" x14ac:dyDescent="0.2">
      <c r="B3479" s="51"/>
      <c r="C3479" s="81"/>
      <c r="D3479" s="81"/>
      <c r="E3479" s="81"/>
      <c r="F3479" s="100"/>
      <c r="G3479" s="247"/>
      <c r="H3479" s="247"/>
      <c r="I3479" s="247"/>
      <c r="J3479" s="247"/>
      <c r="K3479" s="60"/>
    </row>
    <row r="3480" spans="2:11" x14ac:dyDescent="0.2">
      <c r="B3480" s="51"/>
      <c r="C3480" s="81"/>
      <c r="D3480" s="81"/>
      <c r="E3480" s="81"/>
      <c r="F3480" s="100"/>
      <c r="G3480" s="247"/>
      <c r="H3480" s="247"/>
      <c r="I3480" s="247"/>
      <c r="J3480" s="247"/>
      <c r="K3480" s="60"/>
    </row>
    <row r="3481" spans="2:11" x14ac:dyDescent="0.2">
      <c r="B3481" s="51"/>
      <c r="C3481" s="81"/>
      <c r="D3481" s="81"/>
      <c r="E3481" s="81"/>
      <c r="F3481" s="100"/>
      <c r="G3481" s="247"/>
      <c r="H3481" s="247"/>
      <c r="I3481" s="247"/>
      <c r="J3481" s="247"/>
      <c r="K3481" s="60"/>
    </row>
    <row r="3482" spans="2:11" x14ac:dyDescent="0.2">
      <c r="B3482" s="51"/>
      <c r="C3482" s="81"/>
      <c r="D3482" s="81"/>
      <c r="E3482" s="81"/>
      <c r="F3482" s="100"/>
      <c r="G3482" s="247"/>
      <c r="H3482" s="247"/>
      <c r="I3482" s="247"/>
      <c r="J3482" s="247"/>
      <c r="K3482" s="60"/>
    </row>
    <row r="3483" spans="2:11" x14ac:dyDescent="0.2">
      <c r="B3483" s="51"/>
      <c r="C3483" s="81"/>
      <c r="D3483" s="81"/>
      <c r="E3483" s="81"/>
      <c r="F3483" s="100"/>
      <c r="G3483" s="247"/>
      <c r="H3483" s="247"/>
      <c r="I3483" s="247"/>
      <c r="J3483" s="247"/>
      <c r="K3483" s="60"/>
    </row>
    <row r="3484" spans="2:11" x14ac:dyDescent="0.2">
      <c r="B3484" s="51"/>
      <c r="C3484" s="81"/>
      <c r="D3484" s="81"/>
      <c r="E3484" s="81"/>
      <c r="F3484" s="100"/>
      <c r="G3484" s="247"/>
      <c r="H3484" s="247"/>
      <c r="I3484" s="247"/>
      <c r="J3484" s="247"/>
      <c r="K3484" s="60"/>
    </row>
    <row r="3485" spans="2:11" x14ac:dyDescent="0.2">
      <c r="B3485" s="51"/>
      <c r="C3485" s="81"/>
      <c r="D3485" s="81"/>
      <c r="E3485" s="81"/>
      <c r="F3485" s="100"/>
      <c r="G3485" s="247"/>
      <c r="H3485" s="247"/>
      <c r="I3485" s="247"/>
      <c r="J3485" s="247"/>
      <c r="K3485" s="60"/>
    </row>
    <row r="3486" spans="2:11" x14ac:dyDescent="0.2">
      <c r="B3486" s="51"/>
      <c r="C3486" s="81"/>
      <c r="D3486" s="81"/>
      <c r="E3486" s="81"/>
      <c r="F3486" s="100"/>
      <c r="G3486" s="247"/>
      <c r="H3486" s="247"/>
      <c r="I3486" s="247"/>
      <c r="J3486" s="247"/>
      <c r="K3486" s="60"/>
    </row>
    <row r="3487" spans="2:11" x14ac:dyDescent="0.2">
      <c r="B3487" s="51"/>
      <c r="C3487" s="81"/>
      <c r="D3487" s="81"/>
      <c r="E3487" s="81"/>
      <c r="F3487" s="100"/>
      <c r="G3487" s="247"/>
      <c r="H3487" s="247"/>
      <c r="I3487" s="247"/>
      <c r="J3487" s="247"/>
      <c r="K3487" s="60"/>
    </row>
    <row r="3488" spans="2:11" x14ac:dyDescent="0.2">
      <c r="B3488" s="51"/>
      <c r="C3488" s="81"/>
      <c r="D3488" s="81"/>
      <c r="E3488" s="81"/>
      <c r="F3488" s="100"/>
      <c r="G3488" s="247"/>
      <c r="H3488" s="247"/>
      <c r="I3488" s="247"/>
      <c r="J3488" s="247"/>
      <c r="K3488" s="60"/>
    </row>
    <row r="3489" spans="2:11" x14ac:dyDescent="0.2">
      <c r="B3489" s="51"/>
      <c r="C3489" s="81"/>
      <c r="D3489" s="81"/>
      <c r="E3489" s="81"/>
      <c r="F3489" s="100"/>
      <c r="G3489" s="247"/>
      <c r="H3489" s="247"/>
      <c r="I3489" s="247"/>
      <c r="J3489" s="247"/>
      <c r="K3489" s="60"/>
    </row>
    <row r="3490" spans="2:11" x14ac:dyDescent="0.2">
      <c r="B3490" s="51"/>
      <c r="C3490" s="81"/>
      <c r="D3490" s="81"/>
      <c r="E3490" s="81"/>
      <c r="F3490" s="100"/>
      <c r="G3490" s="247"/>
      <c r="H3490" s="247"/>
      <c r="I3490" s="247"/>
      <c r="J3490" s="247"/>
      <c r="K3490" s="60"/>
    </row>
    <row r="3491" spans="2:11" x14ac:dyDescent="0.2">
      <c r="B3491" s="51"/>
      <c r="C3491" s="81"/>
      <c r="D3491" s="81"/>
      <c r="E3491" s="81"/>
      <c r="F3491" s="100"/>
      <c r="G3491" s="247"/>
      <c r="H3491" s="247"/>
      <c r="I3491" s="247"/>
      <c r="J3491" s="247"/>
      <c r="K3491" s="60"/>
    </row>
    <row r="3492" spans="2:11" x14ac:dyDescent="0.2">
      <c r="B3492" s="51"/>
      <c r="C3492" s="81"/>
      <c r="D3492" s="81"/>
      <c r="E3492" s="81"/>
      <c r="F3492" s="100"/>
      <c r="G3492" s="247"/>
      <c r="H3492" s="247"/>
      <c r="I3492" s="247"/>
      <c r="J3492" s="247"/>
      <c r="K3492" s="60"/>
    </row>
    <row r="3493" spans="2:11" x14ac:dyDescent="0.2">
      <c r="B3493" s="51"/>
      <c r="C3493" s="81"/>
      <c r="D3493" s="81"/>
      <c r="E3493" s="81"/>
      <c r="F3493" s="100"/>
      <c r="G3493" s="247"/>
      <c r="H3493" s="247"/>
      <c r="I3493" s="247"/>
      <c r="J3493" s="247"/>
      <c r="K3493" s="60"/>
    </row>
    <row r="3494" spans="2:11" x14ac:dyDescent="0.2">
      <c r="B3494" s="51"/>
      <c r="C3494" s="81"/>
      <c r="D3494" s="81"/>
      <c r="E3494" s="81"/>
      <c r="F3494" s="100"/>
      <c r="G3494" s="247"/>
      <c r="H3494" s="247"/>
      <c r="I3494" s="247"/>
      <c r="J3494" s="247"/>
      <c r="K3494" s="60"/>
    </row>
    <row r="3495" spans="2:11" x14ac:dyDescent="0.2">
      <c r="B3495" s="51"/>
      <c r="C3495" s="81"/>
      <c r="D3495" s="81"/>
      <c r="E3495" s="81"/>
      <c r="F3495" s="100"/>
      <c r="G3495" s="247"/>
      <c r="H3495" s="247"/>
      <c r="I3495" s="247"/>
      <c r="J3495" s="247"/>
      <c r="K3495" s="60"/>
    </row>
    <row r="3496" spans="2:11" x14ac:dyDescent="0.2">
      <c r="B3496" s="51"/>
      <c r="C3496" s="81"/>
      <c r="D3496" s="81"/>
      <c r="E3496" s="81"/>
      <c r="F3496" s="100"/>
      <c r="G3496" s="247"/>
      <c r="H3496" s="247"/>
      <c r="I3496" s="247"/>
      <c r="J3496" s="247"/>
      <c r="K3496" s="60"/>
    </row>
    <row r="3497" spans="2:11" x14ac:dyDescent="0.2">
      <c r="B3497" s="51"/>
      <c r="C3497" s="81"/>
      <c r="D3497" s="81"/>
      <c r="E3497" s="81"/>
      <c r="F3497" s="100"/>
      <c r="G3497" s="247"/>
      <c r="H3497" s="247"/>
      <c r="I3497" s="247"/>
      <c r="J3497" s="247"/>
      <c r="K3497" s="60"/>
    </row>
    <row r="3498" spans="2:11" x14ac:dyDescent="0.2">
      <c r="B3498" s="51"/>
      <c r="C3498" s="81"/>
      <c r="D3498" s="81"/>
      <c r="E3498" s="81"/>
      <c r="F3498" s="100"/>
      <c r="G3498" s="247"/>
      <c r="H3498" s="247"/>
      <c r="I3498" s="247"/>
      <c r="J3498" s="247"/>
      <c r="K3498" s="60"/>
    </row>
    <row r="3499" spans="2:11" x14ac:dyDescent="0.2">
      <c r="B3499" s="51"/>
      <c r="C3499" s="81"/>
      <c r="D3499" s="81"/>
      <c r="E3499" s="81"/>
      <c r="F3499" s="100"/>
      <c r="G3499" s="247"/>
      <c r="H3499" s="247"/>
      <c r="I3499" s="247"/>
      <c r="J3499" s="247"/>
      <c r="K3499" s="60"/>
    </row>
    <row r="3500" spans="2:11" x14ac:dyDescent="0.2">
      <c r="B3500" s="51"/>
      <c r="C3500" s="81"/>
      <c r="D3500" s="81"/>
      <c r="E3500" s="81"/>
      <c r="F3500" s="100"/>
      <c r="G3500" s="247"/>
      <c r="H3500" s="247"/>
      <c r="I3500" s="247"/>
      <c r="J3500" s="247"/>
      <c r="K3500" s="60"/>
    </row>
    <row r="3501" spans="2:11" x14ac:dyDescent="0.2">
      <c r="B3501" s="51"/>
      <c r="C3501" s="81"/>
      <c r="D3501" s="81"/>
      <c r="E3501" s="81"/>
      <c r="F3501" s="100"/>
      <c r="G3501" s="247"/>
      <c r="H3501" s="247"/>
      <c r="I3501" s="247"/>
      <c r="J3501" s="247"/>
      <c r="K3501" s="60"/>
    </row>
    <row r="3502" spans="2:11" x14ac:dyDescent="0.2">
      <c r="B3502" s="51"/>
      <c r="C3502" s="81"/>
      <c r="D3502" s="81"/>
      <c r="E3502" s="81"/>
      <c r="F3502" s="100"/>
      <c r="G3502" s="247"/>
      <c r="H3502" s="247"/>
      <c r="I3502" s="247"/>
      <c r="J3502" s="247"/>
      <c r="K3502" s="60"/>
    </row>
    <row r="3503" spans="2:11" x14ac:dyDescent="0.2">
      <c r="B3503" s="51"/>
      <c r="C3503" s="81"/>
      <c r="D3503" s="81"/>
      <c r="E3503" s="81"/>
      <c r="F3503" s="100"/>
      <c r="G3503" s="247"/>
      <c r="H3503" s="247"/>
      <c r="I3503" s="247"/>
      <c r="J3503" s="247"/>
      <c r="K3503" s="60"/>
    </row>
    <row r="3504" spans="2:11" x14ac:dyDescent="0.2">
      <c r="B3504" s="51"/>
      <c r="C3504" s="81"/>
      <c r="D3504" s="81"/>
      <c r="E3504" s="81"/>
      <c r="F3504" s="100"/>
      <c r="G3504" s="247"/>
      <c r="H3504" s="247"/>
      <c r="I3504" s="247"/>
      <c r="J3504" s="247"/>
      <c r="K3504" s="60"/>
    </row>
    <row r="3505" spans="2:11" x14ac:dyDescent="0.2">
      <c r="B3505" s="51"/>
      <c r="C3505" s="81"/>
      <c r="D3505" s="81"/>
      <c r="E3505" s="81"/>
      <c r="F3505" s="100"/>
      <c r="G3505" s="247"/>
      <c r="H3505" s="247"/>
      <c r="I3505" s="247"/>
      <c r="J3505" s="247"/>
      <c r="K3505" s="60"/>
    </row>
    <row r="3506" spans="2:11" x14ac:dyDescent="0.2">
      <c r="B3506" s="51"/>
      <c r="C3506" s="81"/>
      <c r="D3506" s="81"/>
      <c r="E3506" s="81"/>
      <c r="F3506" s="100"/>
      <c r="G3506" s="247"/>
      <c r="H3506" s="247"/>
      <c r="I3506" s="247"/>
      <c r="J3506" s="247"/>
      <c r="K3506" s="60"/>
    </row>
    <row r="3507" spans="2:11" x14ac:dyDescent="0.2">
      <c r="B3507" s="51"/>
      <c r="C3507" s="81"/>
      <c r="D3507" s="81"/>
      <c r="E3507" s="81"/>
      <c r="F3507" s="100"/>
      <c r="G3507" s="247"/>
      <c r="H3507" s="247"/>
      <c r="I3507" s="247"/>
      <c r="J3507" s="247"/>
      <c r="K3507" s="60"/>
    </row>
    <row r="3508" spans="2:11" x14ac:dyDescent="0.2">
      <c r="B3508" s="51"/>
      <c r="C3508" s="81"/>
      <c r="D3508" s="81"/>
      <c r="E3508" s="81"/>
      <c r="F3508" s="100"/>
      <c r="G3508" s="247"/>
      <c r="H3508" s="247"/>
      <c r="I3508" s="247"/>
      <c r="J3508" s="247"/>
      <c r="K3508" s="60"/>
    </row>
    <row r="3509" spans="2:11" x14ac:dyDescent="0.2">
      <c r="B3509" s="51"/>
      <c r="C3509" s="81"/>
      <c r="D3509" s="81"/>
      <c r="E3509" s="81"/>
      <c r="F3509" s="100"/>
      <c r="G3509" s="247"/>
      <c r="H3509" s="247"/>
      <c r="I3509" s="247"/>
      <c r="J3509" s="247"/>
      <c r="K3509" s="60"/>
    </row>
    <row r="3510" spans="2:11" x14ac:dyDescent="0.2">
      <c r="B3510" s="51"/>
      <c r="C3510" s="81"/>
      <c r="D3510" s="81"/>
      <c r="E3510" s="81"/>
      <c r="F3510" s="100"/>
      <c r="G3510" s="247"/>
      <c r="H3510" s="247"/>
      <c r="I3510" s="247"/>
      <c r="J3510" s="247"/>
      <c r="K3510" s="60"/>
    </row>
    <row r="3511" spans="2:11" x14ac:dyDescent="0.2">
      <c r="B3511" s="51"/>
      <c r="C3511" s="81"/>
      <c r="D3511" s="81"/>
      <c r="E3511" s="81"/>
      <c r="F3511" s="100"/>
      <c r="G3511" s="247"/>
      <c r="H3511" s="247"/>
      <c r="I3511" s="247"/>
      <c r="J3511" s="247"/>
      <c r="K3511" s="60"/>
    </row>
    <row r="3512" spans="2:11" x14ac:dyDescent="0.2">
      <c r="B3512" s="51"/>
      <c r="C3512" s="81"/>
      <c r="D3512" s="81"/>
      <c r="E3512" s="81"/>
      <c r="F3512" s="100"/>
      <c r="G3512" s="247"/>
      <c r="H3512" s="247"/>
      <c r="I3512" s="247"/>
      <c r="J3512" s="247"/>
      <c r="K3512" s="60"/>
    </row>
    <row r="3513" spans="2:11" x14ac:dyDescent="0.2">
      <c r="B3513" s="51"/>
      <c r="C3513" s="81"/>
      <c r="D3513" s="81"/>
      <c r="E3513" s="81"/>
      <c r="F3513" s="100"/>
      <c r="G3513" s="247"/>
      <c r="H3513" s="247"/>
      <c r="I3513" s="247"/>
      <c r="J3513" s="247"/>
      <c r="K3513" s="60"/>
    </row>
    <row r="3514" spans="2:11" x14ac:dyDescent="0.2">
      <c r="B3514" s="51"/>
      <c r="C3514" s="81"/>
      <c r="D3514" s="81"/>
      <c r="E3514" s="81"/>
      <c r="F3514" s="100"/>
      <c r="G3514" s="247"/>
      <c r="H3514" s="247"/>
      <c r="I3514" s="247"/>
      <c r="J3514" s="247"/>
      <c r="K3514" s="60"/>
    </row>
    <row r="3515" spans="2:11" x14ac:dyDescent="0.2">
      <c r="B3515" s="51"/>
      <c r="C3515" s="81"/>
      <c r="D3515" s="81"/>
      <c r="E3515" s="81"/>
      <c r="F3515" s="100"/>
      <c r="G3515" s="247"/>
      <c r="H3515" s="247"/>
      <c r="I3515" s="247"/>
      <c r="J3515" s="247"/>
      <c r="K3515" s="60"/>
    </row>
    <row r="3516" spans="2:11" x14ac:dyDescent="0.2">
      <c r="B3516" s="51"/>
      <c r="C3516" s="81"/>
      <c r="D3516" s="81"/>
      <c r="E3516" s="81"/>
      <c r="F3516" s="100"/>
      <c r="G3516" s="247"/>
      <c r="H3516" s="247"/>
      <c r="I3516" s="247"/>
      <c r="J3516" s="247"/>
      <c r="K3516" s="60"/>
    </row>
    <row r="3517" spans="2:11" x14ac:dyDescent="0.2">
      <c r="B3517" s="51"/>
      <c r="C3517" s="81"/>
      <c r="D3517" s="81"/>
      <c r="E3517" s="81"/>
      <c r="F3517" s="100"/>
      <c r="G3517" s="247"/>
      <c r="H3517" s="247"/>
      <c r="I3517" s="247"/>
      <c r="J3517" s="247"/>
      <c r="K3517" s="60"/>
    </row>
    <row r="3518" spans="2:11" x14ac:dyDescent="0.2">
      <c r="B3518" s="51"/>
      <c r="C3518" s="81"/>
      <c r="D3518" s="81"/>
      <c r="E3518" s="81"/>
      <c r="F3518" s="100"/>
      <c r="G3518" s="247"/>
      <c r="H3518" s="247"/>
      <c r="I3518" s="247"/>
      <c r="J3518" s="247"/>
      <c r="K3518" s="60"/>
    </row>
    <row r="3519" spans="2:11" x14ac:dyDescent="0.2">
      <c r="B3519" s="51"/>
      <c r="C3519" s="81"/>
      <c r="D3519" s="81"/>
      <c r="E3519" s="81"/>
      <c r="F3519" s="100"/>
      <c r="G3519" s="247"/>
      <c r="H3519" s="247"/>
      <c r="I3519" s="247"/>
      <c r="J3519" s="247"/>
      <c r="K3519" s="60"/>
    </row>
    <row r="3520" spans="2:11" x14ac:dyDescent="0.2">
      <c r="B3520" s="51"/>
      <c r="C3520" s="81"/>
      <c r="D3520" s="81"/>
      <c r="E3520" s="81"/>
      <c r="F3520" s="100"/>
      <c r="G3520" s="247"/>
      <c r="H3520" s="247"/>
      <c r="I3520" s="247"/>
      <c r="J3520" s="247"/>
      <c r="K3520" s="60"/>
    </row>
    <row r="3521" spans="2:11" x14ac:dyDescent="0.2">
      <c r="B3521" s="51"/>
      <c r="C3521" s="81"/>
      <c r="D3521" s="81"/>
      <c r="E3521" s="81"/>
      <c r="F3521" s="100"/>
      <c r="G3521" s="247"/>
      <c r="H3521" s="247"/>
      <c r="I3521" s="247"/>
      <c r="J3521" s="247"/>
      <c r="K3521" s="60"/>
    </row>
    <row r="3522" spans="2:11" x14ac:dyDescent="0.2">
      <c r="B3522" s="51"/>
      <c r="C3522" s="81"/>
      <c r="D3522" s="81"/>
      <c r="E3522" s="81"/>
      <c r="F3522" s="100"/>
      <c r="G3522" s="247"/>
      <c r="H3522" s="247"/>
      <c r="I3522" s="247"/>
      <c r="J3522" s="247"/>
      <c r="K3522" s="60"/>
    </row>
    <row r="3523" spans="2:11" x14ac:dyDescent="0.2">
      <c r="B3523" s="51"/>
      <c r="C3523" s="81"/>
      <c r="D3523" s="81"/>
      <c r="E3523" s="81"/>
      <c r="F3523" s="100"/>
      <c r="G3523" s="247"/>
      <c r="H3523" s="247"/>
      <c r="I3523" s="247"/>
      <c r="J3523" s="247"/>
      <c r="K3523" s="60"/>
    </row>
    <row r="3524" spans="2:11" x14ac:dyDescent="0.2">
      <c r="B3524" s="51"/>
      <c r="C3524" s="81"/>
      <c r="D3524" s="81"/>
      <c r="E3524" s="81"/>
      <c r="F3524" s="100"/>
      <c r="G3524" s="247"/>
      <c r="H3524" s="247"/>
      <c r="I3524" s="247"/>
      <c r="J3524" s="247"/>
      <c r="K3524" s="60"/>
    </row>
    <row r="3525" spans="2:11" x14ac:dyDescent="0.2">
      <c r="B3525" s="51"/>
      <c r="C3525" s="81"/>
      <c r="D3525" s="81"/>
      <c r="E3525" s="81"/>
      <c r="F3525" s="100"/>
      <c r="G3525" s="247"/>
      <c r="H3525" s="247"/>
      <c r="I3525" s="247"/>
      <c r="J3525" s="247"/>
      <c r="K3525" s="60"/>
    </row>
    <row r="3526" spans="2:11" x14ac:dyDescent="0.2">
      <c r="B3526" s="51"/>
      <c r="C3526" s="81"/>
      <c r="D3526" s="81"/>
      <c r="E3526" s="81"/>
      <c r="F3526" s="100"/>
      <c r="G3526" s="247"/>
      <c r="H3526" s="247"/>
      <c r="I3526" s="247"/>
      <c r="J3526" s="247"/>
      <c r="K3526" s="60"/>
    </row>
    <row r="3527" spans="2:11" x14ac:dyDescent="0.2">
      <c r="B3527" s="51"/>
      <c r="C3527" s="81"/>
      <c r="D3527" s="81"/>
      <c r="E3527" s="81"/>
      <c r="F3527" s="100"/>
      <c r="G3527" s="247"/>
      <c r="H3527" s="247"/>
      <c r="I3527" s="247"/>
      <c r="J3527" s="247"/>
      <c r="K3527" s="60"/>
    </row>
    <row r="3528" spans="2:11" x14ac:dyDescent="0.2">
      <c r="B3528" s="51"/>
      <c r="C3528" s="81"/>
      <c r="D3528" s="81"/>
      <c r="E3528" s="81"/>
      <c r="F3528" s="100"/>
      <c r="G3528" s="247"/>
      <c r="H3528" s="247"/>
      <c r="I3528" s="247"/>
      <c r="J3528" s="247"/>
      <c r="K3528" s="60"/>
    </row>
    <row r="3529" spans="2:11" x14ac:dyDescent="0.2">
      <c r="B3529" s="51"/>
      <c r="C3529" s="81"/>
      <c r="D3529" s="81"/>
      <c r="E3529" s="81"/>
      <c r="F3529" s="100"/>
      <c r="G3529" s="247"/>
      <c r="H3529" s="247"/>
      <c r="I3529" s="247"/>
      <c r="J3529" s="247"/>
      <c r="K3529" s="60"/>
    </row>
    <row r="3530" spans="2:11" x14ac:dyDescent="0.2">
      <c r="B3530" s="51"/>
      <c r="C3530" s="81"/>
      <c r="D3530" s="81"/>
      <c r="E3530" s="81"/>
      <c r="F3530" s="100"/>
      <c r="G3530" s="247"/>
      <c r="H3530" s="247"/>
      <c r="I3530" s="247"/>
      <c r="J3530" s="247"/>
      <c r="K3530" s="60"/>
    </row>
    <row r="3531" spans="2:11" x14ac:dyDescent="0.2">
      <c r="B3531" s="51"/>
      <c r="C3531" s="81"/>
      <c r="D3531" s="81"/>
      <c r="E3531" s="81"/>
      <c r="F3531" s="100"/>
      <c r="G3531" s="247"/>
      <c r="H3531" s="247"/>
      <c r="I3531" s="247"/>
      <c r="J3531" s="247"/>
      <c r="K3531" s="60"/>
    </row>
    <row r="3532" spans="2:11" x14ac:dyDescent="0.2">
      <c r="B3532" s="51"/>
      <c r="C3532" s="81"/>
      <c r="D3532" s="81"/>
      <c r="E3532" s="81"/>
      <c r="F3532" s="100"/>
      <c r="G3532" s="247"/>
      <c r="H3532" s="247"/>
      <c r="I3532" s="247"/>
      <c r="J3532" s="247"/>
      <c r="K3532" s="60"/>
    </row>
    <row r="3533" spans="2:11" x14ac:dyDescent="0.2">
      <c r="B3533" s="51"/>
      <c r="C3533" s="81"/>
      <c r="D3533" s="81"/>
      <c r="E3533" s="81"/>
      <c r="F3533" s="100"/>
      <c r="G3533" s="247"/>
      <c r="H3533" s="247"/>
      <c r="I3533" s="247"/>
      <c r="J3533" s="247"/>
      <c r="K3533" s="60"/>
    </row>
    <row r="3534" spans="2:11" x14ac:dyDescent="0.2">
      <c r="B3534" s="51"/>
      <c r="C3534" s="81"/>
      <c r="D3534" s="81"/>
      <c r="E3534" s="81"/>
      <c r="F3534" s="100"/>
      <c r="G3534" s="247"/>
      <c r="H3534" s="247"/>
      <c r="I3534" s="247"/>
      <c r="J3534" s="247"/>
      <c r="K3534" s="60"/>
    </row>
    <row r="3535" spans="2:11" x14ac:dyDescent="0.2">
      <c r="B3535" s="51"/>
      <c r="C3535" s="81"/>
      <c r="D3535" s="81"/>
      <c r="E3535" s="81"/>
      <c r="F3535" s="100"/>
      <c r="G3535" s="247"/>
      <c r="H3535" s="247"/>
      <c r="I3535" s="247"/>
      <c r="J3535" s="247"/>
      <c r="K3535" s="60"/>
    </row>
    <row r="3536" spans="2:11" x14ac:dyDescent="0.2">
      <c r="B3536" s="51"/>
      <c r="C3536" s="81"/>
      <c r="D3536" s="81"/>
      <c r="E3536" s="81"/>
      <c r="F3536" s="100"/>
      <c r="G3536" s="247"/>
      <c r="H3536" s="247"/>
      <c r="I3536" s="247"/>
      <c r="J3536" s="247"/>
      <c r="K3536" s="60"/>
    </row>
    <row r="3537" spans="2:11" x14ac:dyDescent="0.2">
      <c r="B3537" s="51"/>
      <c r="C3537" s="81"/>
      <c r="D3537" s="81"/>
      <c r="E3537" s="81"/>
      <c r="F3537" s="100"/>
      <c r="G3537" s="247"/>
      <c r="H3537" s="247"/>
      <c r="I3537" s="247"/>
      <c r="J3537" s="247"/>
      <c r="K3537" s="60"/>
    </row>
    <row r="3538" spans="2:11" x14ac:dyDescent="0.2">
      <c r="B3538" s="51"/>
      <c r="C3538" s="81"/>
      <c r="D3538" s="81"/>
      <c r="E3538" s="81"/>
      <c r="F3538" s="100"/>
      <c r="G3538" s="247"/>
      <c r="H3538" s="247"/>
      <c r="I3538" s="247"/>
      <c r="J3538" s="247"/>
      <c r="K3538" s="60"/>
    </row>
    <row r="3539" spans="2:11" x14ac:dyDescent="0.2">
      <c r="B3539" s="51"/>
      <c r="C3539" s="81"/>
      <c r="D3539" s="81"/>
      <c r="E3539" s="81"/>
      <c r="F3539" s="100"/>
      <c r="G3539" s="247"/>
      <c r="H3539" s="247"/>
      <c r="I3539" s="247"/>
      <c r="J3539" s="247"/>
      <c r="K3539" s="60"/>
    </row>
    <row r="3540" spans="2:11" x14ac:dyDescent="0.2">
      <c r="B3540" s="51"/>
      <c r="C3540" s="81"/>
      <c r="D3540" s="81"/>
      <c r="E3540" s="81"/>
      <c r="F3540" s="100"/>
      <c r="G3540" s="247"/>
      <c r="H3540" s="247"/>
      <c r="I3540" s="247"/>
      <c r="J3540" s="247"/>
      <c r="K3540" s="60"/>
    </row>
    <row r="3541" spans="2:11" x14ac:dyDescent="0.2">
      <c r="B3541" s="51"/>
      <c r="C3541" s="81"/>
      <c r="D3541" s="81"/>
      <c r="E3541" s="81"/>
      <c r="F3541" s="100"/>
      <c r="G3541" s="247"/>
      <c r="H3541" s="247"/>
      <c r="I3541" s="247"/>
      <c r="J3541" s="247"/>
      <c r="K3541" s="60"/>
    </row>
    <row r="3542" spans="2:11" x14ac:dyDescent="0.2">
      <c r="B3542" s="51"/>
      <c r="C3542" s="81"/>
      <c r="D3542" s="81"/>
      <c r="E3542" s="81"/>
      <c r="F3542" s="100"/>
      <c r="G3542" s="247"/>
      <c r="H3542" s="247"/>
      <c r="I3542" s="247"/>
      <c r="J3542" s="247"/>
      <c r="K3542" s="60"/>
    </row>
    <row r="3543" spans="2:11" x14ac:dyDescent="0.2">
      <c r="B3543" s="51"/>
      <c r="C3543" s="81"/>
      <c r="D3543" s="81"/>
      <c r="E3543" s="81"/>
      <c r="F3543" s="100"/>
      <c r="G3543" s="247"/>
      <c r="H3543" s="247"/>
      <c r="I3543" s="247"/>
      <c r="J3543" s="247"/>
      <c r="K3543" s="60"/>
    </row>
    <row r="3544" spans="2:11" x14ac:dyDescent="0.2">
      <c r="B3544" s="51"/>
      <c r="C3544" s="81"/>
      <c r="D3544" s="81"/>
      <c r="E3544" s="81"/>
      <c r="F3544" s="100"/>
      <c r="G3544" s="247"/>
      <c r="H3544" s="247"/>
      <c r="I3544" s="247"/>
      <c r="J3544" s="247"/>
      <c r="K3544" s="60"/>
    </row>
    <row r="3545" spans="2:11" x14ac:dyDescent="0.2">
      <c r="B3545" s="51"/>
      <c r="C3545" s="81"/>
      <c r="D3545" s="81"/>
      <c r="E3545" s="81"/>
      <c r="F3545" s="100"/>
      <c r="G3545" s="247"/>
      <c r="H3545" s="247"/>
      <c r="I3545" s="247"/>
      <c r="J3545" s="247"/>
      <c r="K3545" s="60"/>
    </row>
    <row r="3546" spans="2:11" x14ac:dyDescent="0.2">
      <c r="B3546" s="51"/>
      <c r="C3546" s="81"/>
      <c r="D3546" s="81"/>
      <c r="E3546" s="81"/>
      <c r="F3546" s="100"/>
      <c r="G3546" s="247"/>
      <c r="H3546" s="247"/>
      <c r="I3546" s="247"/>
      <c r="J3546" s="247"/>
      <c r="K3546" s="60"/>
    </row>
    <row r="3547" spans="2:11" x14ac:dyDescent="0.2">
      <c r="B3547" s="51"/>
      <c r="C3547" s="81"/>
      <c r="D3547" s="81"/>
      <c r="E3547" s="81"/>
      <c r="F3547" s="100"/>
      <c r="G3547" s="247"/>
      <c r="H3547" s="247"/>
      <c r="I3547" s="247"/>
      <c r="J3547" s="247"/>
      <c r="K3547" s="60"/>
    </row>
    <row r="3548" spans="2:11" x14ac:dyDescent="0.2">
      <c r="B3548" s="51"/>
      <c r="C3548" s="81"/>
      <c r="D3548" s="81"/>
      <c r="E3548" s="81"/>
      <c r="F3548" s="100"/>
      <c r="G3548" s="247"/>
      <c r="H3548" s="247"/>
      <c r="I3548" s="247"/>
      <c r="J3548" s="247"/>
      <c r="K3548" s="60"/>
    </row>
    <row r="3549" spans="2:11" x14ac:dyDescent="0.2">
      <c r="B3549" s="51"/>
      <c r="C3549" s="81"/>
      <c r="D3549" s="81"/>
      <c r="E3549" s="81"/>
      <c r="F3549" s="100"/>
      <c r="G3549" s="247"/>
      <c r="H3549" s="247"/>
      <c r="I3549" s="247"/>
      <c r="J3549" s="247"/>
      <c r="K3549" s="60"/>
    </row>
    <row r="3550" spans="2:11" x14ac:dyDescent="0.2">
      <c r="B3550" s="51"/>
      <c r="C3550" s="81"/>
      <c r="D3550" s="81"/>
      <c r="E3550" s="81"/>
      <c r="F3550" s="100"/>
      <c r="G3550" s="247"/>
      <c r="H3550" s="247"/>
      <c r="I3550" s="247"/>
      <c r="J3550" s="247"/>
      <c r="K3550" s="60"/>
    </row>
    <row r="3551" spans="2:11" x14ac:dyDescent="0.2">
      <c r="B3551" s="51"/>
      <c r="C3551" s="81"/>
      <c r="D3551" s="81"/>
      <c r="E3551" s="81"/>
      <c r="F3551" s="100"/>
      <c r="G3551" s="247"/>
      <c r="H3551" s="247"/>
      <c r="I3551" s="247"/>
      <c r="J3551" s="247"/>
      <c r="K3551" s="60"/>
    </row>
    <row r="3552" spans="2:11" x14ac:dyDescent="0.2">
      <c r="B3552" s="51"/>
      <c r="C3552" s="81"/>
      <c r="D3552" s="81"/>
      <c r="E3552" s="81"/>
      <c r="F3552" s="100"/>
      <c r="G3552" s="247"/>
      <c r="H3552" s="247"/>
      <c r="I3552" s="247"/>
      <c r="J3552" s="247"/>
      <c r="K3552" s="60"/>
    </row>
    <row r="3553" spans="2:11" x14ac:dyDescent="0.2">
      <c r="B3553" s="51"/>
      <c r="C3553" s="81"/>
      <c r="D3553" s="81"/>
      <c r="E3553" s="81"/>
      <c r="F3553" s="100"/>
      <c r="G3553" s="247"/>
      <c r="H3553" s="247"/>
      <c r="I3553" s="247"/>
      <c r="J3553" s="247"/>
      <c r="K3553" s="60"/>
    </row>
    <row r="3554" spans="2:11" x14ac:dyDescent="0.2">
      <c r="B3554" s="51"/>
      <c r="C3554" s="81"/>
      <c r="D3554" s="81"/>
      <c r="E3554" s="81"/>
      <c r="F3554" s="100"/>
      <c r="G3554" s="247"/>
      <c r="H3554" s="247"/>
      <c r="I3554" s="247"/>
      <c r="J3554" s="247"/>
      <c r="K3554" s="60"/>
    </row>
    <row r="3555" spans="2:11" x14ac:dyDescent="0.2">
      <c r="B3555" s="51"/>
      <c r="C3555" s="81"/>
      <c r="D3555" s="81"/>
      <c r="E3555" s="81"/>
      <c r="F3555" s="100"/>
      <c r="G3555" s="247"/>
      <c r="H3555" s="247"/>
      <c r="I3555" s="247"/>
      <c r="J3555" s="247"/>
      <c r="K3555" s="60"/>
    </row>
    <row r="3556" spans="2:11" x14ac:dyDescent="0.2">
      <c r="B3556" s="51"/>
      <c r="C3556" s="81"/>
      <c r="D3556" s="81"/>
      <c r="E3556" s="81"/>
      <c r="F3556" s="100"/>
      <c r="G3556" s="247"/>
      <c r="H3556" s="247"/>
      <c r="I3556" s="247"/>
      <c r="J3556" s="247"/>
      <c r="K3556" s="60"/>
    </row>
    <row r="3557" spans="2:11" x14ac:dyDescent="0.2">
      <c r="B3557" s="51"/>
      <c r="C3557" s="81"/>
      <c r="D3557" s="81"/>
      <c r="E3557" s="81"/>
      <c r="F3557" s="100"/>
      <c r="G3557" s="247"/>
      <c r="H3557" s="247"/>
      <c r="I3557" s="247"/>
      <c r="J3557" s="247"/>
      <c r="K3557" s="60"/>
    </row>
    <row r="3558" spans="2:11" x14ac:dyDescent="0.2">
      <c r="B3558" s="51"/>
      <c r="C3558" s="81"/>
      <c r="D3558" s="81"/>
      <c r="E3558" s="81"/>
      <c r="F3558" s="100"/>
      <c r="G3558" s="247"/>
      <c r="H3558" s="247"/>
      <c r="I3558" s="247"/>
      <c r="J3558" s="247"/>
      <c r="K3558" s="60"/>
    </row>
    <row r="3559" spans="2:11" x14ac:dyDescent="0.2">
      <c r="B3559" s="51"/>
      <c r="C3559" s="81"/>
      <c r="D3559" s="81"/>
      <c r="E3559" s="81"/>
      <c r="F3559" s="100"/>
      <c r="G3559" s="247"/>
      <c r="H3559" s="247"/>
      <c r="I3559" s="247"/>
      <c r="J3559" s="247"/>
      <c r="K3559" s="60"/>
    </row>
    <row r="3560" spans="2:11" x14ac:dyDescent="0.2">
      <c r="B3560" s="51"/>
      <c r="C3560" s="81"/>
      <c r="D3560" s="81"/>
      <c r="E3560" s="81"/>
      <c r="F3560" s="100"/>
      <c r="G3560" s="247"/>
      <c r="H3560" s="247"/>
      <c r="I3560" s="247"/>
      <c r="J3560" s="247"/>
      <c r="K3560" s="60"/>
    </row>
    <row r="3561" spans="2:11" x14ac:dyDescent="0.2">
      <c r="B3561" s="51"/>
      <c r="C3561" s="81"/>
      <c r="D3561" s="81"/>
      <c r="E3561" s="81"/>
      <c r="F3561" s="100"/>
      <c r="G3561" s="247"/>
      <c r="H3561" s="247"/>
      <c r="I3561" s="247"/>
      <c r="J3561" s="247"/>
      <c r="K3561" s="60"/>
    </row>
    <row r="3562" spans="2:11" x14ac:dyDescent="0.2">
      <c r="B3562" s="51"/>
      <c r="C3562" s="81"/>
      <c r="D3562" s="81"/>
      <c r="E3562" s="81"/>
      <c r="F3562" s="100"/>
      <c r="G3562" s="247"/>
      <c r="H3562" s="247"/>
      <c r="I3562" s="247"/>
      <c r="J3562" s="247"/>
      <c r="K3562" s="60"/>
    </row>
    <row r="3563" spans="2:11" x14ac:dyDescent="0.2">
      <c r="B3563" s="51"/>
      <c r="C3563" s="81"/>
      <c r="D3563" s="81"/>
      <c r="E3563" s="81"/>
      <c r="F3563" s="100"/>
      <c r="G3563" s="247"/>
      <c r="H3563" s="247"/>
      <c r="I3563" s="247"/>
      <c r="J3563" s="247"/>
      <c r="K3563" s="60"/>
    </row>
    <row r="3564" spans="2:11" x14ac:dyDescent="0.2">
      <c r="B3564" s="51"/>
      <c r="C3564" s="81"/>
      <c r="D3564" s="81"/>
      <c r="E3564" s="81"/>
      <c r="F3564" s="100"/>
      <c r="G3564" s="247"/>
      <c r="H3564" s="247"/>
      <c r="I3564" s="247"/>
      <c r="J3564" s="247"/>
      <c r="K3564" s="60"/>
    </row>
    <row r="3565" spans="2:11" x14ac:dyDescent="0.2">
      <c r="B3565" s="51"/>
      <c r="C3565" s="81"/>
      <c r="D3565" s="81"/>
      <c r="E3565" s="81"/>
      <c r="F3565" s="100"/>
      <c r="G3565" s="247"/>
      <c r="H3565" s="247"/>
      <c r="I3565" s="247"/>
      <c r="J3565" s="247"/>
      <c r="K3565" s="60"/>
    </row>
    <row r="3566" spans="2:11" x14ac:dyDescent="0.2">
      <c r="B3566" s="51"/>
      <c r="C3566" s="81"/>
      <c r="D3566" s="81"/>
      <c r="E3566" s="81"/>
      <c r="F3566" s="100"/>
      <c r="G3566" s="247"/>
      <c r="H3566" s="247"/>
      <c r="I3566" s="247"/>
      <c r="J3566" s="247"/>
      <c r="K3566" s="60"/>
    </row>
    <row r="3567" spans="2:11" x14ac:dyDescent="0.2">
      <c r="B3567" s="51"/>
      <c r="C3567" s="81"/>
      <c r="D3567" s="81"/>
      <c r="E3567" s="81"/>
      <c r="F3567" s="100"/>
      <c r="G3567" s="247"/>
      <c r="H3567" s="247"/>
      <c r="I3567" s="247"/>
      <c r="J3567" s="247"/>
      <c r="K3567" s="60"/>
    </row>
    <row r="3568" spans="2:11" x14ac:dyDescent="0.2">
      <c r="B3568" s="51"/>
      <c r="C3568" s="81"/>
      <c r="D3568" s="81"/>
      <c r="E3568" s="81"/>
      <c r="F3568" s="100"/>
      <c r="G3568" s="247"/>
      <c r="H3568" s="247"/>
      <c r="I3568" s="247"/>
      <c r="J3568" s="247"/>
      <c r="K3568" s="60"/>
    </row>
    <row r="3569" spans="2:11" x14ac:dyDescent="0.2">
      <c r="B3569" s="51"/>
      <c r="C3569" s="81"/>
      <c r="D3569" s="81"/>
      <c r="E3569" s="81"/>
      <c r="F3569" s="100"/>
      <c r="G3569" s="247"/>
      <c r="H3569" s="247"/>
      <c r="I3569" s="247"/>
      <c r="J3569" s="247"/>
      <c r="K3569" s="60"/>
    </row>
    <row r="3570" spans="2:11" x14ac:dyDescent="0.2">
      <c r="B3570" s="51"/>
      <c r="C3570" s="81"/>
      <c r="D3570" s="81"/>
      <c r="E3570" s="81"/>
      <c r="F3570" s="100"/>
      <c r="G3570" s="247"/>
      <c r="H3570" s="247"/>
      <c r="I3570" s="247"/>
      <c r="J3570" s="247"/>
      <c r="K3570" s="60"/>
    </row>
    <row r="3571" spans="2:11" x14ac:dyDescent="0.2">
      <c r="B3571" s="51"/>
      <c r="C3571" s="81"/>
      <c r="D3571" s="81"/>
      <c r="E3571" s="81"/>
      <c r="F3571" s="100"/>
      <c r="G3571" s="247"/>
      <c r="H3571" s="247"/>
      <c r="I3571" s="247"/>
      <c r="J3571" s="247"/>
      <c r="K3571" s="60"/>
    </row>
    <row r="3572" spans="2:11" x14ac:dyDescent="0.2">
      <c r="B3572" s="51"/>
      <c r="C3572" s="81"/>
      <c r="D3572" s="81"/>
      <c r="E3572" s="81"/>
      <c r="F3572" s="100"/>
      <c r="G3572" s="247"/>
      <c r="H3572" s="247"/>
      <c r="I3572" s="247"/>
      <c r="J3572" s="247"/>
      <c r="K3572" s="60"/>
    </row>
    <row r="3573" spans="2:11" x14ac:dyDescent="0.2">
      <c r="B3573" s="51"/>
      <c r="C3573" s="81"/>
      <c r="D3573" s="81"/>
      <c r="E3573" s="81"/>
      <c r="F3573" s="100"/>
      <c r="G3573" s="247"/>
      <c r="H3573" s="247"/>
      <c r="I3573" s="247"/>
      <c r="J3573" s="247"/>
      <c r="K3573" s="60"/>
    </row>
    <row r="3574" spans="2:11" x14ac:dyDescent="0.2">
      <c r="B3574" s="51"/>
      <c r="C3574" s="81"/>
      <c r="D3574" s="81"/>
      <c r="E3574" s="81"/>
      <c r="F3574" s="100"/>
      <c r="G3574" s="247"/>
      <c r="H3574" s="247"/>
      <c r="I3574" s="247"/>
      <c r="J3574" s="247"/>
      <c r="K3574" s="60"/>
    </row>
    <row r="3575" spans="2:11" x14ac:dyDescent="0.2">
      <c r="B3575" s="51"/>
      <c r="C3575" s="81"/>
      <c r="D3575" s="81"/>
      <c r="E3575" s="81"/>
      <c r="F3575" s="100"/>
      <c r="G3575" s="247"/>
      <c r="H3575" s="247"/>
      <c r="I3575" s="247"/>
      <c r="J3575" s="247"/>
      <c r="K3575" s="60"/>
    </row>
    <row r="3576" spans="2:11" x14ac:dyDescent="0.2">
      <c r="B3576" s="51"/>
      <c r="C3576" s="81"/>
      <c r="D3576" s="81"/>
      <c r="E3576" s="81"/>
      <c r="F3576" s="100"/>
      <c r="G3576" s="247"/>
      <c r="H3576" s="247"/>
      <c r="I3576" s="247"/>
      <c r="J3576" s="247"/>
      <c r="K3576" s="60"/>
    </row>
    <row r="3577" spans="2:11" x14ac:dyDescent="0.2">
      <c r="B3577" s="51"/>
      <c r="C3577" s="81"/>
      <c r="D3577" s="81"/>
      <c r="E3577" s="81"/>
      <c r="F3577" s="100"/>
      <c r="G3577" s="247"/>
      <c r="H3577" s="247"/>
      <c r="I3577" s="247"/>
      <c r="J3577" s="247"/>
      <c r="K3577" s="60"/>
    </row>
    <row r="3578" spans="2:11" x14ac:dyDescent="0.2">
      <c r="B3578" s="51"/>
      <c r="C3578" s="81"/>
      <c r="D3578" s="81"/>
      <c r="E3578" s="81"/>
      <c r="F3578" s="100"/>
      <c r="G3578" s="247"/>
      <c r="H3578" s="247"/>
      <c r="I3578" s="247"/>
      <c r="J3578" s="247"/>
      <c r="K3578" s="60"/>
    </row>
    <row r="3579" spans="2:11" x14ac:dyDescent="0.2">
      <c r="B3579" s="51"/>
      <c r="C3579" s="81"/>
      <c r="D3579" s="81"/>
      <c r="E3579" s="81"/>
      <c r="F3579" s="100"/>
      <c r="G3579" s="247"/>
      <c r="H3579" s="247"/>
      <c r="I3579" s="247"/>
      <c r="J3579" s="247"/>
      <c r="K3579" s="60"/>
    </row>
    <row r="3580" spans="2:11" x14ac:dyDescent="0.2">
      <c r="B3580" s="51"/>
      <c r="C3580" s="81"/>
      <c r="D3580" s="81"/>
      <c r="E3580" s="81"/>
      <c r="F3580" s="100"/>
      <c r="G3580" s="247"/>
      <c r="H3580" s="247"/>
      <c r="I3580" s="247"/>
      <c r="J3580" s="247"/>
      <c r="K3580" s="60"/>
    </row>
    <row r="3581" spans="2:11" x14ac:dyDescent="0.2">
      <c r="B3581" s="51"/>
      <c r="C3581" s="81"/>
      <c r="D3581" s="81"/>
      <c r="E3581" s="81"/>
      <c r="F3581" s="100"/>
      <c r="G3581" s="247"/>
      <c r="H3581" s="247"/>
      <c r="I3581" s="247"/>
      <c r="J3581" s="247"/>
      <c r="K3581" s="60"/>
    </row>
    <row r="3582" spans="2:11" x14ac:dyDescent="0.2">
      <c r="B3582" s="51"/>
      <c r="C3582" s="81"/>
      <c r="D3582" s="81"/>
      <c r="E3582" s="81"/>
      <c r="F3582" s="100"/>
      <c r="G3582" s="247"/>
      <c r="H3582" s="247"/>
      <c r="I3582" s="247"/>
      <c r="J3582" s="247"/>
      <c r="K3582" s="60"/>
    </row>
    <row r="3583" spans="2:11" x14ac:dyDescent="0.2">
      <c r="B3583" s="51"/>
      <c r="C3583" s="81"/>
      <c r="D3583" s="81"/>
      <c r="E3583" s="81"/>
      <c r="F3583" s="100"/>
      <c r="G3583" s="247"/>
      <c r="H3583" s="247"/>
      <c r="I3583" s="247"/>
      <c r="J3583" s="247"/>
      <c r="K3583" s="60"/>
    </row>
    <row r="3584" spans="2:11" x14ac:dyDescent="0.2">
      <c r="B3584" s="51"/>
      <c r="C3584" s="81"/>
      <c r="D3584" s="81"/>
      <c r="E3584" s="81"/>
      <c r="F3584" s="100"/>
      <c r="G3584" s="247"/>
      <c r="H3584" s="247"/>
      <c r="I3584" s="247"/>
      <c r="J3584" s="247"/>
      <c r="K3584" s="60"/>
    </row>
    <row r="3585" spans="2:11" x14ac:dyDescent="0.2">
      <c r="B3585" s="51"/>
      <c r="C3585" s="81"/>
      <c r="D3585" s="81"/>
      <c r="E3585" s="81"/>
      <c r="F3585" s="100"/>
      <c r="G3585" s="247"/>
      <c r="H3585" s="247"/>
      <c r="I3585" s="247"/>
      <c r="J3585" s="247"/>
      <c r="K3585" s="60"/>
    </row>
    <row r="3586" spans="2:11" x14ac:dyDescent="0.2">
      <c r="B3586" s="51"/>
      <c r="C3586" s="81"/>
      <c r="D3586" s="81"/>
      <c r="E3586" s="81"/>
      <c r="F3586" s="100"/>
      <c r="G3586" s="247"/>
      <c r="H3586" s="247"/>
      <c r="I3586" s="247"/>
      <c r="J3586" s="247"/>
      <c r="K3586" s="60"/>
    </row>
    <row r="3587" spans="2:11" x14ac:dyDescent="0.2">
      <c r="B3587" s="51"/>
      <c r="C3587" s="81"/>
      <c r="D3587" s="81"/>
      <c r="E3587" s="81"/>
      <c r="F3587" s="100"/>
      <c r="G3587" s="247"/>
      <c r="H3587" s="247"/>
      <c r="I3587" s="247"/>
      <c r="J3587" s="247"/>
      <c r="K3587" s="60"/>
    </row>
    <row r="3588" spans="2:11" x14ac:dyDescent="0.2">
      <c r="B3588" s="51"/>
      <c r="C3588" s="81"/>
      <c r="D3588" s="81"/>
      <c r="E3588" s="81"/>
      <c r="F3588" s="100"/>
      <c r="G3588" s="247"/>
      <c r="H3588" s="247"/>
      <c r="I3588" s="247"/>
      <c r="J3588" s="247"/>
      <c r="K3588" s="60"/>
    </row>
    <row r="3589" spans="2:11" x14ac:dyDescent="0.2">
      <c r="B3589" s="51"/>
      <c r="C3589" s="81"/>
      <c r="D3589" s="81"/>
      <c r="E3589" s="81"/>
      <c r="F3589" s="100"/>
      <c r="G3589" s="247"/>
      <c r="H3589" s="247"/>
      <c r="I3589" s="247"/>
      <c r="J3589" s="247"/>
      <c r="K3589" s="60"/>
    </row>
    <row r="3590" spans="2:11" x14ac:dyDescent="0.2">
      <c r="B3590" s="51"/>
      <c r="C3590" s="81"/>
      <c r="D3590" s="81"/>
      <c r="E3590" s="81"/>
      <c r="F3590" s="100"/>
      <c r="G3590" s="247"/>
      <c r="H3590" s="247"/>
      <c r="I3590" s="247"/>
      <c r="J3590" s="247"/>
      <c r="K3590" s="60"/>
    </row>
    <row r="3591" spans="2:11" x14ac:dyDescent="0.2">
      <c r="B3591" s="51"/>
      <c r="C3591" s="81"/>
      <c r="D3591" s="81"/>
      <c r="E3591" s="81"/>
      <c r="F3591" s="100"/>
      <c r="G3591" s="247"/>
      <c r="H3591" s="247"/>
      <c r="I3591" s="247"/>
      <c r="J3591" s="247"/>
      <c r="K3591" s="60"/>
    </row>
    <row r="3592" spans="2:11" x14ac:dyDescent="0.2">
      <c r="B3592" s="51"/>
      <c r="C3592" s="81"/>
      <c r="D3592" s="81"/>
      <c r="E3592" s="81"/>
      <c r="F3592" s="100"/>
      <c r="G3592" s="247"/>
      <c r="H3592" s="247"/>
      <c r="I3592" s="247"/>
      <c r="J3592" s="247"/>
      <c r="K3592" s="60"/>
    </row>
    <row r="3593" spans="2:11" x14ac:dyDescent="0.2">
      <c r="B3593" s="51"/>
      <c r="C3593" s="81"/>
      <c r="D3593" s="81"/>
      <c r="E3593" s="81"/>
      <c r="F3593" s="100"/>
      <c r="G3593" s="247"/>
      <c r="H3593" s="247"/>
      <c r="I3593" s="247"/>
      <c r="J3593" s="247"/>
      <c r="K3593" s="60"/>
    </row>
    <row r="3594" spans="2:11" x14ac:dyDescent="0.2">
      <c r="B3594" s="51"/>
      <c r="C3594" s="81"/>
      <c r="D3594" s="81"/>
      <c r="E3594" s="81"/>
      <c r="F3594" s="100"/>
      <c r="G3594" s="247"/>
      <c r="H3594" s="247"/>
      <c r="I3594" s="247"/>
      <c r="J3594" s="247"/>
      <c r="K3594" s="60"/>
    </row>
    <row r="3595" spans="2:11" x14ac:dyDescent="0.2">
      <c r="B3595" s="51"/>
      <c r="C3595" s="81"/>
      <c r="D3595" s="81"/>
      <c r="E3595" s="81"/>
      <c r="F3595" s="100"/>
      <c r="G3595" s="247"/>
      <c r="H3595" s="247"/>
      <c r="I3595" s="247"/>
      <c r="J3595" s="247"/>
      <c r="K3595" s="60"/>
    </row>
    <row r="3596" spans="2:11" x14ac:dyDescent="0.2">
      <c r="B3596" s="51"/>
      <c r="C3596" s="81"/>
      <c r="D3596" s="81"/>
      <c r="E3596" s="81"/>
      <c r="F3596" s="100"/>
      <c r="G3596" s="247"/>
      <c r="H3596" s="247"/>
      <c r="I3596" s="247"/>
      <c r="J3596" s="247"/>
      <c r="K3596" s="60"/>
    </row>
    <row r="3597" spans="2:11" x14ac:dyDescent="0.2">
      <c r="B3597" s="51"/>
      <c r="C3597" s="81"/>
      <c r="D3597" s="81"/>
      <c r="E3597" s="81"/>
      <c r="F3597" s="100"/>
      <c r="G3597" s="247"/>
      <c r="H3597" s="247"/>
      <c r="I3597" s="247"/>
      <c r="J3597" s="247"/>
      <c r="K3597" s="60"/>
    </row>
    <row r="3598" spans="2:11" x14ac:dyDescent="0.2">
      <c r="B3598" s="51"/>
      <c r="C3598" s="81"/>
      <c r="D3598" s="81"/>
      <c r="E3598" s="81"/>
      <c r="F3598" s="100"/>
      <c r="G3598" s="247"/>
      <c r="H3598" s="247"/>
      <c r="I3598" s="247"/>
      <c r="J3598" s="247"/>
      <c r="K3598" s="60"/>
    </row>
    <row r="3599" spans="2:11" x14ac:dyDescent="0.2">
      <c r="B3599" s="51"/>
      <c r="C3599" s="81"/>
      <c r="D3599" s="81"/>
      <c r="E3599" s="81"/>
      <c r="F3599" s="100"/>
      <c r="G3599" s="247"/>
      <c r="H3599" s="247"/>
      <c r="I3599" s="247"/>
      <c r="J3599" s="247"/>
      <c r="K3599" s="60"/>
    </row>
    <row r="3600" spans="2:11" x14ac:dyDescent="0.2">
      <c r="B3600" s="51"/>
      <c r="C3600" s="81"/>
      <c r="D3600" s="81"/>
      <c r="E3600" s="81"/>
      <c r="F3600" s="100"/>
      <c r="G3600" s="247"/>
      <c r="H3600" s="247"/>
      <c r="I3600" s="247"/>
      <c r="J3600" s="247"/>
      <c r="K3600" s="60"/>
    </row>
    <row r="3601" spans="2:11" x14ac:dyDescent="0.2">
      <c r="B3601" s="51"/>
      <c r="C3601" s="81"/>
      <c r="D3601" s="81"/>
      <c r="E3601" s="81"/>
      <c r="F3601" s="100"/>
      <c r="G3601" s="247"/>
      <c r="H3601" s="247"/>
      <c r="I3601" s="247"/>
      <c r="J3601" s="247"/>
      <c r="K3601" s="60"/>
    </row>
    <row r="3602" spans="2:11" x14ac:dyDescent="0.2">
      <c r="B3602" s="51"/>
      <c r="C3602" s="81"/>
      <c r="D3602" s="81"/>
      <c r="E3602" s="81"/>
      <c r="F3602" s="100"/>
      <c r="G3602" s="247"/>
      <c r="H3602" s="247"/>
      <c r="I3602" s="247"/>
      <c r="J3602" s="247"/>
      <c r="K3602" s="60"/>
    </row>
    <row r="3603" spans="2:11" x14ac:dyDescent="0.2">
      <c r="B3603" s="51"/>
      <c r="C3603" s="81"/>
      <c r="D3603" s="81"/>
      <c r="E3603" s="81"/>
      <c r="F3603" s="100"/>
      <c r="G3603" s="247"/>
      <c r="H3603" s="247"/>
      <c r="I3603" s="247"/>
      <c r="J3603" s="247"/>
      <c r="K3603" s="60"/>
    </row>
    <row r="3604" spans="2:11" x14ac:dyDescent="0.2">
      <c r="B3604" s="51"/>
      <c r="C3604" s="81"/>
      <c r="D3604" s="81"/>
      <c r="E3604" s="81"/>
      <c r="F3604" s="100"/>
      <c r="G3604" s="247"/>
      <c r="H3604" s="247"/>
      <c r="I3604" s="247"/>
      <c r="J3604" s="247"/>
      <c r="K3604" s="60"/>
    </row>
    <row r="3605" spans="2:11" x14ac:dyDescent="0.2">
      <c r="B3605" s="51"/>
      <c r="C3605" s="81"/>
      <c r="D3605" s="81"/>
      <c r="E3605" s="81"/>
      <c r="F3605" s="100"/>
      <c r="G3605" s="247"/>
      <c r="H3605" s="247"/>
      <c r="I3605" s="247"/>
      <c r="J3605" s="247"/>
      <c r="K3605" s="60"/>
    </row>
    <row r="3606" spans="2:11" x14ac:dyDescent="0.2">
      <c r="B3606" s="51"/>
      <c r="C3606" s="81"/>
      <c r="D3606" s="81"/>
      <c r="E3606" s="81"/>
      <c r="F3606" s="100"/>
      <c r="G3606" s="247"/>
      <c r="H3606" s="247"/>
      <c r="I3606" s="247"/>
      <c r="J3606" s="247"/>
      <c r="K3606" s="60"/>
    </row>
    <row r="3607" spans="2:11" x14ac:dyDescent="0.2">
      <c r="B3607" s="51"/>
      <c r="C3607" s="81"/>
      <c r="D3607" s="81"/>
      <c r="E3607" s="81"/>
      <c r="F3607" s="100"/>
      <c r="G3607" s="247"/>
      <c r="H3607" s="247"/>
      <c r="I3607" s="247"/>
      <c r="J3607" s="247"/>
      <c r="K3607" s="60"/>
    </row>
    <row r="3608" spans="2:11" x14ac:dyDescent="0.2">
      <c r="B3608" s="51"/>
      <c r="C3608" s="81"/>
      <c r="D3608" s="81"/>
      <c r="E3608" s="81"/>
      <c r="F3608" s="100"/>
      <c r="G3608" s="247"/>
      <c r="H3608" s="247"/>
      <c r="I3608" s="247"/>
      <c r="J3608" s="247"/>
      <c r="K3608" s="60"/>
    </row>
    <row r="3609" spans="2:11" x14ac:dyDescent="0.2">
      <c r="B3609" s="51"/>
      <c r="C3609" s="81"/>
      <c r="D3609" s="81"/>
      <c r="E3609" s="81"/>
      <c r="F3609" s="100"/>
      <c r="G3609" s="247"/>
      <c r="H3609" s="247"/>
      <c r="I3609" s="247"/>
      <c r="J3609" s="247"/>
      <c r="K3609" s="60"/>
    </row>
    <row r="3610" spans="2:11" x14ac:dyDescent="0.2">
      <c r="B3610" s="51"/>
      <c r="C3610" s="81"/>
      <c r="D3610" s="81"/>
      <c r="E3610" s="81"/>
      <c r="F3610" s="100"/>
      <c r="G3610" s="247"/>
      <c r="H3610" s="247"/>
      <c r="I3610" s="247"/>
      <c r="J3610" s="247"/>
      <c r="K3610" s="60"/>
    </row>
    <row r="3611" spans="2:11" x14ac:dyDescent="0.2">
      <c r="B3611" s="51"/>
      <c r="C3611" s="81"/>
      <c r="D3611" s="81"/>
      <c r="E3611" s="81"/>
      <c r="F3611" s="100"/>
      <c r="G3611" s="247"/>
      <c r="H3611" s="247"/>
      <c r="I3611" s="247"/>
      <c r="J3611" s="247"/>
      <c r="K3611" s="60"/>
    </row>
    <row r="3612" spans="2:11" x14ac:dyDescent="0.2">
      <c r="B3612" s="51"/>
      <c r="C3612" s="81"/>
      <c r="D3612" s="81"/>
      <c r="E3612" s="81"/>
      <c r="F3612" s="100"/>
      <c r="G3612" s="247"/>
      <c r="H3612" s="247"/>
      <c r="I3612" s="247"/>
      <c r="J3612" s="247"/>
      <c r="K3612" s="60"/>
    </row>
    <row r="3613" spans="2:11" x14ac:dyDescent="0.2">
      <c r="B3613" s="51"/>
      <c r="C3613" s="81"/>
      <c r="D3613" s="81"/>
      <c r="E3613" s="81"/>
      <c r="F3613" s="100"/>
      <c r="G3613" s="247"/>
      <c r="H3613" s="247"/>
      <c r="I3613" s="247"/>
      <c r="J3613" s="247"/>
      <c r="K3613" s="60"/>
    </row>
    <row r="3614" spans="2:11" x14ac:dyDescent="0.2">
      <c r="B3614" s="51"/>
      <c r="C3614" s="81"/>
      <c r="D3614" s="81"/>
      <c r="E3614" s="81"/>
      <c r="F3614" s="100"/>
      <c r="G3614" s="247"/>
      <c r="H3614" s="247"/>
      <c r="I3614" s="247"/>
      <c r="J3614" s="247"/>
      <c r="K3614" s="60"/>
    </row>
    <row r="3615" spans="2:11" x14ac:dyDescent="0.2">
      <c r="B3615" s="51"/>
      <c r="C3615" s="81"/>
      <c r="D3615" s="81"/>
      <c r="E3615" s="81"/>
      <c r="F3615" s="100"/>
      <c r="G3615" s="247"/>
      <c r="H3615" s="247"/>
      <c r="I3615" s="247"/>
      <c r="J3615" s="247"/>
      <c r="K3615" s="60"/>
    </row>
    <row r="3616" spans="2:11" x14ac:dyDescent="0.2">
      <c r="B3616" s="51"/>
      <c r="C3616" s="81"/>
      <c r="D3616" s="81"/>
      <c r="E3616" s="81"/>
      <c r="F3616" s="100"/>
      <c r="G3616" s="247"/>
      <c r="H3616" s="247"/>
      <c r="I3616" s="247"/>
      <c r="J3616" s="247"/>
      <c r="K3616" s="60"/>
    </row>
    <row r="3617" spans="2:11" x14ac:dyDescent="0.2">
      <c r="B3617" s="51"/>
      <c r="C3617" s="81"/>
      <c r="D3617" s="81"/>
      <c r="E3617" s="81"/>
      <c r="F3617" s="100"/>
      <c r="G3617" s="247"/>
      <c r="H3617" s="247"/>
      <c r="I3617" s="247"/>
      <c r="J3617" s="247"/>
      <c r="K3617" s="60"/>
    </row>
    <row r="3618" spans="2:11" x14ac:dyDescent="0.2">
      <c r="B3618" s="51"/>
      <c r="C3618" s="81"/>
      <c r="D3618" s="81"/>
      <c r="E3618" s="81"/>
      <c r="F3618" s="100"/>
      <c r="G3618" s="247"/>
      <c r="H3618" s="247"/>
      <c r="I3618" s="247"/>
      <c r="J3618" s="247"/>
      <c r="K3618" s="60"/>
    </row>
    <row r="3619" spans="2:11" x14ac:dyDescent="0.2">
      <c r="B3619" s="51"/>
      <c r="C3619" s="81"/>
      <c r="D3619" s="81"/>
      <c r="E3619" s="81"/>
      <c r="F3619" s="100"/>
      <c r="G3619" s="247"/>
      <c r="H3619" s="247"/>
      <c r="I3619" s="247"/>
      <c r="J3619" s="247"/>
      <c r="K3619" s="60"/>
    </row>
    <row r="3620" spans="2:11" x14ac:dyDescent="0.2">
      <c r="B3620" s="51"/>
      <c r="C3620" s="81"/>
      <c r="D3620" s="81"/>
      <c r="E3620" s="81"/>
      <c r="F3620" s="100"/>
      <c r="G3620" s="247"/>
      <c r="H3620" s="247"/>
      <c r="I3620" s="247"/>
      <c r="J3620" s="247"/>
      <c r="K3620" s="60"/>
    </row>
    <row r="3621" spans="2:11" x14ac:dyDescent="0.2">
      <c r="B3621" s="51"/>
      <c r="C3621" s="81"/>
      <c r="D3621" s="81"/>
      <c r="E3621" s="81"/>
      <c r="F3621" s="100"/>
      <c r="G3621" s="247"/>
      <c r="H3621" s="247"/>
      <c r="I3621" s="247"/>
      <c r="J3621" s="247"/>
      <c r="K3621" s="60"/>
    </row>
    <row r="3622" spans="2:11" x14ac:dyDescent="0.2">
      <c r="B3622" s="51"/>
      <c r="C3622" s="81"/>
      <c r="D3622" s="81"/>
      <c r="E3622" s="81"/>
      <c r="F3622" s="100"/>
      <c r="G3622" s="247"/>
      <c r="H3622" s="247"/>
      <c r="I3622" s="247"/>
      <c r="J3622" s="247"/>
      <c r="K3622" s="60"/>
    </row>
    <row r="3623" spans="2:11" x14ac:dyDescent="0.2">
      <c r="B3623" s="51"/>
      <c r="C3623" s="81"/>
      <c r="D3623" s="81"/>
      <c r="E3623" s="81"/>
      <c r="F3623" s="100"/>
      <c r="G3623" s="247"/>
      <c r="H3623" s="247"/>
      <c r="I3623" s="247"/>
      <c r="J3623" s="247"/>
      <c r="K3623" s="60"/>
    </row>
    <row r="3624" spans="2:11" x14ac:dyDescent="0.2">
      <c r="B3624" s="51"/>
      <c r="C3624" s="81"/>
      <c r="D3624" s="81"/>
      <c r="E3624" s="81"/>
      <c r="F3624" s="100"/>
      <c r="G3624" s="247"/>
      <c r="H3624" s="247"/>
      <c r="I3624" s="247"/>
      <c r="J3624" s="247"/>
      <c r="K3624" s="60"/>
    </row>
    <row r="3625" spans="2:11" x14ac:dyDescent="0.2">
      <c r="B3625" s="51"/>
      <c r="C3625" s="81"/>
      <c r="D3625" s="81"/>
      <c r="E3625" s="81"/>
      <c r="F3625" s="100"/>
      <c r="G3625" s="247"/>
      <c r="H3625" s="247"/>
      <c r="I3625" s="247"/>
      <c r="J3625" s="247"/>
      <c r="K3625" s="60"/>
    </row>
    <row r="3626" spans="2:11" x14ac:dyDescent="0.2">
      <c r="B3626" s="51"/>
      <c r="C3626" s="81"/>
      <c r="D3626" s="81"/>
      <c r="E3626" s="81"/>
      <c r="F3626" s="100"/>
      <c r="G3626" s="247"/>
      <c r="H3626" s="247"/>
      <c r="I3626" s="247"/>
      <c r="J3626" s="247"/>
      <c r="K3626" s="60"/>
    </row>
    <row r="3627" spans="2:11" x14ac:dyDescent="0.2">
      <c r="B3627" s="51"/>
      <c r="C3627" s="81"/>
      <c r="D3627" s="81"/>
      <c r="E3627" s="81"/>
      <c r="F3627" s="100"/>
      <c r="G3627" s="247"/>
      <c r="H3627" s="247"/>
      <c r="I3627" s="247"/>
      <c r="J3627" s="247"/>
      <c r="K3627" s="60"/>
    </row>
    <row r="3628" spans="2:11" x14ac:dyDescent="0.2">
      <c r="B3628" s="51"/>
      <c r="C3628" s="81"/>
      <c r="D3628" s="81"/>
      <c r="E3628" s="81"/>
      <c r="F3628" s="100"/>
      <c r="G3628" s="247"/>
      <c r="H3628" s="247"/>
      <c r="I3628" s="247"/>
      <c r="J3628" s="247"/>
      <c r="K3628" s="60"/>
    </row>
    <row r="3629" spans="2:11" x14ac:dyDescent="0.2">
      <c r="B3629" s="51"/>
      <c r="C3629" s="81"/>
      <c r="D3629" s="81"/>
      <c r="E3629" s="81"/>
      <c r="F3629" s="100"/>
      <c r="G3629" s="247"/>
      <c r="H3629" s="247"/>
      <c r="I3629" s="247"/>
      <c r="J3629" s="247"/>
      <c r="K3629" s="60"/>
    </row>
    <row r="3630" spans="2:11" x14ac:dyDescent="0.2">
      <c r="B3630" s="51"/>
      <c r="C3630" s="81"/>
      <c r="D3630" s="81"/>
      <c r="E3630" s="81"/>
      <c r="F3630" s="100"/>
      <c r="G3630" s="247"/>
      <c r="H3630" s="247"/>
      <c r="I3630" s="247"/>
      <c r="J3630" s="247"/>
      <c r="K3630" s="60"/>
    </row>
    <row r="3631" spans="2:11" x14ac:dyDescent="0.2">
      <c r="B3631" s="51"/>
      <c r="C3631" s="81"/>
      <c r="D3631" s="81"/>
      <c r="E3631" s="81"/>
      <c r="F3631" s="100"/>
      <c r="G3631" s="247"/>
      <c r="H3631" s="247"/>
      <c r="I3631" s="247"/>
      <c r="J3631" s="247"/>
      <c r="K3631" s="60"/>
    </row>
    <row r="3632" spans="2:11" x14ac:dyDescent="0.2">
      <c r="B3632" s="51"/>
      <c r="C3632" s="81"/>
      <c r="D3632" s="81"/>
      <c r="E3632" s="81"/>
      <c r="F3632" s="100"/>
      <c r="G3632" s="247"/>
      <c r="H3632" s="247"/>
      <c r="I3632" s="247"/>
      <c r="J3632" s="247"/>
      <c r="K3632" s="60"/>
    </row>
    <row r="3633" spans="2:11" x14ac:dyDescent="0.2">
      <c r="B3633" s="51"/>
      <c r="C3633" s="81"/>
      <c r="D3633" s="81"/>
      <c r="E3633" s="81"/>
      <c r="F3633" s="100"/>
      <c r="G3633" s="247"/>
      <c r="H3633" s="247"/>
      <c r="I3633" s="247"/>
      <c r="J3633" s="247"/>
      <c r="K3633" s="60"/>
    </row>
    <row r="3634" spans="2:11" x14ac:dyDescent="0.2">
      <c r="B3634" s="51"/>
      <c r="C3634" s="81"/>
      <c r="D3634" s="81"/>
      <c r="E3634" s="81"/>
      <c r="F3634" s="100"/>
      <c r="G3634" s="247"/>
      <c r="H3634" s="247"/>
      <c r="I3634" s="247"/>
      <c r="J3634" s="247"/>
      <c r="K3634" s="60"/>
    </row>
    <row r="3635" spans="2:11" x14ac:dyDescent="0.2">
      <c r="B3635" s="51"/>
      <c r="C3635" s="81"/>
      <c r="D3635" s="81"/>
      <c r="E3635" s="81"/>
      <c r="F3635" s="100"/>
      <c r="G3635" s="247"/>
      <c r="H3635" s="247"/>
      <c r="I3635" s="247"/>
      <c r="J3635" s="247"/>
      <c r="K3635" s="60"/>
    </row>
    <row r="3636" spans="2:11" x14ac:dyDescent="0.2">
      <c r="B3636" s="51"/>
      <c r="C3636" s="81"/>
      <c r="D3636" s="81"/>
      <c r="E3636" s="81"/>
      <c r="F3636" s="100"/>
      <c r="G3636" s="247"/>
      <c r="H3636" s="247"/>
      <c r="I3636" s="247"/>
      <c r="J3636" s="247"/>
      <c r="K3636" s="60"/>
    </row>
    <row r="3637" spans="2:11" x14ac:dyDescent="0.2">
      <c r="B3637" s="51"/>
      <c r="C3637" s="81"/>
      <c r="D3637" s="81"/>
      <c r="E3637" s="81"/>
      <c r="F3637" s="100"/>
      <c r="G3637" s="247"/>
      <c r="H3637" s="247"/>
      <c r="I3637" s="247"/>
      <c r="J3637" s="247"/>
      <c r="K3637" s="60"/>
    </row>
    <row r="3638" spans="2:11" x14ac:dyDescent="0.2">
      <c r="B3638" s="51"/>
      <c r="C3638" s="81"/>
      <c r="D3638" s="81"/>
      <c r="E3638" s="81"/>
      <c r="F3638" s="100"/>
      <c r="G3638" s="247"/>
      <c r="H3638" s="247"/>
      <c r="I3638" s="247"/>
      <c r="J3638" s="247"/>
      <c r="K3638" s="60"/>
    </row>
    <row r="3639" spans="2:11" x14ac:dyDescent="0.2">
      <c r="B3639" s="51"/>
      <c r="C3639" s="81"/>
      <c r="D3639" s="81"/>
      <c r="E3639" s="81"/>
      <c r="F3639" s="100"/>
      <c r="G3639" s="247"/>
      <c r="H3639" s="247"/>
      <c r="I3639" s="247"/>
      <c r="J3639" s="247"/>
      <c r="K3639" s="60"/>
    </row>
    <row r="3640" spans="2:11" x14ac:dyDescent="0.2">
      <c r="B3640" s="51"/>
      <c r="C3640" s="81"/>
      <c r="D3640" s="81"/>
      <c r="E3640" s="81"/>
      <c r="F3640" s="100"/>
      <c r="G3640" s="247"/>
      <c r="H3640" s="247"/>
      <c r="I3640" s="247"/>
      <c r="J3640" s="247"/>
      <c r="K3640" s="60"/>
    </row>
    <row r="3641" spans="2:11" x14ac:dyDescent="0.2">
      <c r="B3641" s="51"/>
      <c r="C3641" s="81"/>
      <c r="D3641" s="81"/>
      <c r="E3641" s="81"/>
      <c r="F3641" s="100"/>
      <c r="G3641" s="247"/>
      <c r="H3641" s="247"/>
      <c r="I3641" s="247"/>
      <c r="J3641" s="247"/>
      <c r="K3641" s="60"/>
    </row>
    <row r="3642" spans="2:11" x14ac:dyDescent="0.2">
      <c r="B3642" s="51"/>
      <c r="C3642" s="81"/>
      <c r="D3642" s="81"/>
      <c r="E3642" s="81"/>
      <c r="F3642" s="100"/>
      <c r="G3642" s="247"/>
      <c r="H3642" s="247"/>
      <c r="I3642" s="247"/>
      <c r="J3642" s="247"/>
      <c r="K3642" s="60"/>
    </row>
    <row r="3643" spans="2:11" x14ac:dyDescent="0.2">
      <c r="B3643" s="51"/>
      <c r="C3643" s="81"/>
      <c r="D3643" s="81"/>
      <c r="E3643" s="81"/>
      <c r="F3643" s="100"/>
      <c r="G3643" s="247"/>
      <c r="H3643" s="247"/>
      <c r="I3643" s="247"/>
      <c r="J3643" s="247"/>
      <c r="K3643" s="60"/>
    </row>
    <row r="3644" spans="2:11" x14ac:dyDescent="0.2">
      <c r="B3644" s="51"/>
      <c r="C3644" s="81"/>
      <c r="D3644" s="81"/>
      <c r="E3644" s="81"/>
      <c r="F3644" s="100"/>
      <c r="G3644" s="247"/>
      <c r="H3644" s="247"/>
      <c r="I3644" s="247"/>
      <c r="J3644" s="247"/>
      <c r="K3644" s="60"/>
    </row>
    <row r="3645" spans="2:11" x14ac:dyDescent="0.2">
      <c r="B3645" s="51"/>
      <c r="C3645" s="81"/>
      <c r="D3645" s="81"/>
      <c r="E3645" s="81"/>
      <c r="F3645" s="100"/>
      <c r="G3645" s="247"/>
      <c r="H3645" s="247"/>
      <c r="I3645" s="247"/>
      <c r="J3645" s="247"/>
      <c r="K3645" s="60"/>
    </row>
    <row r="3646" spans="2:11" x14ac:dyDescent="0.2">
      <c r="B3646" s="51"/>
      <c r="C3646" s="81"/>
      <c r="D3646" s="81"/>
      <c r="E3646" s="81"/>
      <c r="F3646" s="100"/>
      <c r="G3646" s="247"/>
      <c r="H3646" s="247"/>
      <c r="I3646" s="247"/>
      <c r="J3646" s="247"/>
      <c r="K3646" s="60"/>
    </row>
    <row r="3647" spans="2:11" x14ac:dyDescent="0.2">
      <c r="B3647" s="51"/>
      <c r="C3647" s="81"/>
      <c r="D3647" s="81"/>
      <c r="E3647" s="81"/>
      <c r="F3647" s="100"/>
      <c r="G3647" s="247"/>
      <c r="H3647" s="247"/>
      <c r="I3647" s="247"/>
      <c r="J3647" s="247"/>
      <c r="K3647" s="60"/>
    </row>
    <row r="3648" spans="2:11" x14ac:dyDescent="0.2">
      <c r="B3648" s="51"/>
      <c r="C3648" s="81"/>
      <c r="D3648" s="81"/>
      <c r="E3648" s="81"/>
      <c r="F3648" s="100"/>
      <c r="G3648" s="247"/>
      <c r="H3648" s="247"/>
      <c r="I3648" s="247"/>
      <c r="J3648" s="247"/>
      <c r="K3648" s="60"/>
    </row>
    <row r="3649" spans="2:11" x14ac:dyDescent="0.2">
      <c r="B3649" s="51"/>
      <c r="C3649" s="81"/>
      <c r="D3649" s="81"/>
      <c r="E3649" s="81"/>
      <c r="F3649" s="100"/>
      <c r="G3649" s="247"/>
      <c r="H3649" s="247"/>
      <c r="I3649" s="247"/>
      <c r="J3649" s="247"/>
      <c r="K3649" s="60"/>
    </row>
    <row r="3650" spans="2:11" x14ac:dyDescent="0.2">
      <c r="B3650" s="51"/>
      <c r="C3650" s="81"/>
      <c r="D3650" s="81"/>
      <c r="E3650" s="81"/>
      <c r="F3650" s="100"/>
      <c r="G3650" s="247"/>
      <c r="H3650" s="247"/>
      <c r="I3650" s="247"/>
      <c r="J3650" s="247"/>
      <c r="K3650" s="60"/>
    </row>
    <row r="3651" spans="2:11" x14ac:dyDescent="0.2">
      <c r="B3651" s="51"/>
      <c r="C3651" s="81"/>
      <c r="D3651" s="81"/>
      <c r="E3651" s="81"/>
      <c r="F3651" s="100"/>
      <c r="G3651" s="247"/>
      <c r="H3651" s="247"/>
      <c r="I3651" s="247"/>
      <c r="J3651" s="247"/>
      <c r="K3651" s="60"/>
    </row>
    <row r="3652" spans="2:11" x14ac:dyDescent="0.2">
      <c r="B3652" s="51"/>
      <c r="C3652" s="81"/>
      <c r="D3652" s="81"/>
      <c r="E3652" s="81"/>
      <c r="F3652" s="100"/>
      <c r="G3652" s="247"/>
      <c r="H3652" s="247"/>
      <c r="I3652" s="247"/>
      <c r="J3652" s="247"/>
      <c r="K3652" s="60"/>
    </row>
    <row r="3653" spans="2:11" x14ac:dyDescent="0.2">
      <c r="B3653" s="51"/>
      <c r="C3653" s="81"/>
      <c r="D3653" s="81"/>
      <c r="E3653" s="81"/>
      <c r="F3653" s="100"/>
      <c r="G3653" s="247"/>
      <c r="H3653" s="247"/>
      <c r="I3653" s="247"/>
      <c r="J3653" s="247"/>
      <c r="K3653" s="60"/>
    </row>
    <row r="3654" spans="2:11" x14ac:dyDescent="0.2">
      <c r="B3654" s="51"/>
      <c r="C3654" s="81"/>
      <c r="D3654" s="81"/>
      <c r="E3654" s="81"/>
      <c r="F3654" s="100"/>
      <c r="G3654" s="247"/>
      <c r="H3654" s="247"/>
      <c r="I3654" s="247"/>
      <c r="J3654" s="247"/>
      <c r="K3654" s="60"/>
    </row>
    <row r="3655" spans="2:11" x14ac:dyDescent="0.2">
      <c r="B3655" s="51"/>
      <c r="C3655" s="81"/>
      <c r="D3655" s="81"/>
      <c r="E3655" s="81"/>
      <c r="F3655" s="100"/>
      <c r="G3655" s="247"/>
      <c r="H3655" s="247"/>
      <c r="I3655" s="247"/>
      <c r="J3655" s="247"/>
      <c r="K3655" s="60"/>
    </row>
    <row r="3656" spans="2:11" x14ac:dyDescent="0.2">
      <c r="B3656" s="51"/>
      <c r="C3656" s="81"/>
      <c r="D3656" s="81"/>
      <c r="E3656" s="81"/>
      <c r="F3656" s="100"/>
      <c r="G3656" s="247"/>
      <c r="H3656" s="247"/>
      <c r="I3656" s="247"/>
      <c r="J3656" s="247"/>
      <c r="K3656" s="60"/>
    </row>
    <row r="3657" spans="2:11" x14ac:dyDescent="0.2">
      <c r="B3657" s="51"/>
      <c r="C3657" s="81"/>
      <c r="D3657" s="81"/>
      <c r="E3657" s="81"/>
      <c r="F3657" s="100"/>
      <c r="G3657" s="247"/>
      <c r="H3657" s="247"/>
      <c r="I3657" s="247"/>
      <c r="J3657" s="247"/>
      <c r="K3657" s="60"/>
    </row>
    <row r="3658" spans="2:11" x14ac:dyDescent="0.2">
      <c r="B3658" s="51"/>
      <c r="C3658" s="81"/>
      <c r="D3658" s="81"/>
      <c r="E3658" s="81"/>
      <c r="F3658" s="100"/>
      <c r="G3658" s="247"/>
      <c r="H3658" s="247"/>
      <c r="I3658" s="247"/>
      <c r="J3658" s="247"/>
      <c r="K3658" s="60"/>
    </row>
    <row r="3659" spans="2:11" x14ac:dyDescent="0.2">
      <c r="B3659" s="51"/>
      <c r="C3659" s="81"/>
      <c r="D3659" s="81"/>
      <c r="E3659" s="81"/>
      <c r="F3659" s="100"/>
      <c r="G3659" s="247"/>
      <c r="H3659" s="247"/>
      <c r="I3659" s="247"/>
      <c r="J3659" s="247"/>
      <c r="K3659" s="60"/>
    </row>
    <row r="3660" spans="2:11" x14ac:dyDescent="0.2">
      <c r="B3660" s="51"/>
      <c r="C3660" s="81"/>
      <c r="D3660" s="81"/>
      <c r="E3660" s="81"/>
      <c r="F3660" s="100"/>
      <c r="G3660" s="247"/>
      <c r="H3660" s="247"/>
      <c r="I3660" s="247"/>
      <c r="J3660" s="247"/>
      <c r="K3660" s="60"/>
    </row>
    <row r="3661" spans="2:11" x14ac:dyDescent="0.2">
      <c r="B3661" s="51"/>
      <c r="C3661" s="81"/>
      <c r="D3661" s="81"/>
      <c r="E3661" s="81"/>
      <c r="F3661" s="100"/>
      <c r="G3661" s="247"/>
      <c r="H3661" s="247"/>
      <c r="I3661" s="247"/>
      <c r="J3661" s="247"/>
      <c r="K3661" s="60"/>
    </row>
    <row r="3662" spans="2:11" x14ac:dyDescent="0.2">
      <c r="B3662" s="51"/>
      <c r="C3662" s="81"/>
      <c r="D3662" s="81"/>
      <c r="E3662" s="81"/>
      <c r="F3662" s="100"/>
      <c r="G3662" s="247"/>
      <c r="H3662" s="247"/>
      <c r="I3662" s="247"/>
      <c r="J3662" s="247"/>
      <c r="K3662" s="60"/>
    </row>
    <row r="3663" spans="2:11" x14ac:dyDescent="0.2">
      <c r="B3663" s="51"/>
      <c r="C3663" s="81"/>
      <c r="D3663" s="81"/>
      <c r="E3663" s="81"/>
      <c r="F3663" s="100"/>
      <c r="G3663" s="247"/>
      <c r="H3663" s="247"/>
      <c r="I3663" s="247"/>
      <c r="J3663" s="247"/>
      <c r="K3663" s="60"/>
    </row>
    <row r="3664" spans="2:11" x14ac:dyDescent="0.2">
      <c r="B3664" s="51"/>
      <c r="C3664" s="81"/>
      <c r="D3664" s="81"/>
      <c r="E3664" s="81"/>
      <c r="F3664" s="100"/>
      <c r="G3664" s="247"/>
      <c r="H3664" s="247"/>
      <c r="I3664" s="247"/>
      <c r="J3664" s="247"/>
      <c r="K3664" s="60"/>
    </row>
    <row r="3665" spans="2:11" x14ac:dyDescent="0.2">
      <c r="B3665" s="51"/>
      <c r="C3665" s="81"/>
      <c r="D3665" s="81"/>
      <c r="E3665" s="81"/>
      <c r="F3665" s="100"/>
      <c r="G3665" s="247"/>
      <c r="H3665" s="247"/>
      <c r="I3665" s="247"/>
      <c r="J3665" s="247"/>
      <c r="K3665" s="60"/>
    </row>
    <row r="3666" spans="2:11" x14ac:dyDescent="0.2">
      <c r="B3666" s="51"/>
      <c r="C3666" s="81"/>
      <c r="D3666" s="81"/>
      <c r="E3666" s="81"/>
      <c r="F3666" s="100"/>
      <c r="G3666" s="247"/>
      <c r="H3666" s="247"/>
      <c r="I3666" s="247"/>
      <c r="J3666" s="247"/>
      <c r="K3666" s="60"/>
    </row>
    <row r="3667" spans="2:11" x14ac:dyDescent="0.2">
      <c r="B3667" s="51"/>
      <c r="C3667" s="81"/>
      <c r="D3667" s="81"/>
      <c r="E3667" s="81"/>
      <c r="F3667" s="100"/>
      <c r="G3667" s="247"/>
      <c r="H3667" s="247"/>
      <c r="I3667" s="247"/>
      <c r="J3667" s="247"/>
      <c r="K3667" s="60"/>
    </row>
    <row r="3668" spans="2:11" x14ac:dyDescent="0.2">
      <c r="B3668" s="51"/>
      <c r="C3668" s="81"/>
      <c r="D3668" s="81"/>
      <c r="E3668" s="81"/>
      <c r="F3668" s="100"/>
      <c r="G3668" s="247"/>
      <c r="H3668" s="247"/>
      <c r="I3668" s="247"/>
      <c r="J3668" s="247"/>
      <c r="K3668" s="60"/>
    </row>
    <row r="3669" spans="2:11" x14ac:dyDescent="0.2">
      <c r="B3669" s="51"/>
      <c r="C3669" s="81"/>
      <c r="D3669" s="81"/>
      <c r="E3669" s="81"/>
      <c r="F3669" s="100"/>
      <c r="G3669" s="247"/>
      <c r="H3669" s="247"/>
      <c r="I3669" s="247"/>
      <c r="J3669" s="247"/>
      <c r="K3669" s="60"/>
    </row>
    <row r="3670" spans="2:11" x14ac:dyDescent="0.2">
      <c r="B3670" s="51"/>
      <c r="C3670" s="81"/>
      <c r="D3670" s="81"/>
      <c r="E3670" s="81"/>
      <c r="F3670" s="100"/>
      <c r="G3670" s="247"/>
      <c r="H3670" s="247"/>
      <c r="I3670" s="247"/>
      <c r="J3670" s="247"/>
      <c r="K3670" s="60"/>
    </row>
    <row r="3671" spans="2:11" x14ac:dyDescent="0.2">
      <c r="B3671" s="51"/>
      <c r="C3671" s="81"/>
      <c r="D3671" s="81"/>
      <c r="E3671" s="81"/>
      <c r="F3671" s="100"/>
      <c r="G3671" s="247"/>
      <c r="H3671" s="247"/>
      <c r="I3671" s="247"/>
      <c r="J3671" s="247"/>
      <c r="K3671" s="60"/>
    </row>
    <row r="3672" spans="2:11" x14ac:dyDescent="0.2">
      <c r="B3672" s="51"/>
      <c r="C3672" s="81"/>
      <c r="D3672" s="81"/>
      <c r="E3672" s="81"/>
      <c r="F3672" s="100"/>
      <c r="G3672" s="247"/>
      <c r="H3672" s="247"/>
      <c r="I3672" s="247"/>
      <c r="J3672" s="247"/>
      <c r="K3672" s="60"/>
    </row>
    <row r="3673" spans="2:11" x14ac:dyDescent="0.2">
      <c r="B3673" s="51"/>
      <c r="C3673" s="81"/>
      <c r="D3673" s="81"/>
      <c r="E3673" s="81"/>
      <c r="F3673" s="100"/>
      <c r="G3673" s="247"/>
      <c r="H3673" s="247"/>
      <c r="I3673" s="247"/>
      <c r="J3673" s="247"/>
      <c r="K3673" s="60"/>
    </row>
    <row r="3674" spans="2:11" x14ac:dyDescent="0.2">
      <c r="B3674" s="51"/>
      <c r="C3674" s="81"/>
      <c r="D3674" s="81"/>
      <c r="E3674" s="81"/>
      <c r="F3674" s="100"/>
      <c r="G3674" s="247"/>
      <c r="H3674" s="247"/>
      <c r="I3674" s="247"/>
      <c r="J3674" s="247"/>
      <c r="K3674" s="60"/>
    </row>
    <row r="3675" spans="2:11" x14ac:dyDescent="0.2">
      <c r="B3675" s="51"/>
      <c r="C3675" s="81"/>
      <c r="D3675" s="81"/>
      <c r="E3675" s="81"/>
      <c r="F3675" s="100"/>
      <c r="G3675" s="247"/>
      <c r="H3675" s="247"/>
      <c r="I3675" s="247"/>
      <c r="J3675" s="247"/>
      <c r="K3675" s="60"/>
    </row>
    <row r="3676" spans="2:11" x14ac:dyDescent="0.2">
      <c r="B3676" s="51"/>
      <c r="C3676" s="81"/>
      <c r="D3676" s="81"/>
      <c r="E3676" s="81"/>
      <c r="F3676" s="100"/>
      <c r="G3676" s="247"/>
      <c r="H3676" s="247"/>
      <c r="I3676" s="247"/>
      <c r="J3676" s="247"/>
      <c r="K3676" s="60"/>
    </row>
    <row r="3677" spans="2:11" x14ac:dyDescent="0.2">
      <c r="B3677" s="51"/>
      <c r="C3677" s="81"/>
      <c r="D3677" s="81"/>
      <c r="E3677" s="81"/>
      <c r="F3677" s="100"/>
      <c r="G3677" s="247"/>
      <c r="H3677" s="247"/>
      <c r="I3677" s="247"/>
      <c r="J3677" s="247"/>
      <c r="K3677" s="60"/>
    </row>
    <row r="3678" spans="2:11" x14ac:dyDescent="0.2">
      <c r="B3678" s="51"/>
      <c r="C3678" s="81"/>
      <c r="D3678" s="81"/>
      <c r="E3678" s="81"/>
      <c r="F3678" s="100"/>
      <c r="G3678" s="247"/>
      <c r="H3678" s="247"/>
      <c r="I3678" s="247"/>
      <c r="J3678" s="247"/>
      <c r="K3678" s="60"/>
    </row>
    <row r="3679" spans="2:11" x14ac:dyDescent="0.2">
      <c r="B3679" s="51"/>
      <c r="C3679" s="81"/>
      <c r="D3679" s="81"/>
      <c r="E3679" s="81"/>
      <c r="F3679" s="100"/>
      <c r="G3679" s="247"/>
      <c r="H3679" s="247"/>
      <c r="I3679" s="247"/>
      <c r="J3679" s="247"/>
      <c r="K3679" s="60"/>
    </row>
    <row r="3680" spans="2:11" x14ac:dyDescent="0.2">
      <c r="B3680" s="51"/>
      <c r="C3680" s="81"/>
      <c r="D3680" s="81"/>
      <c r="E3680" s="81"/>
      <c r="F3680" s="100"/>
      <c r="G3680" s="247"/>
      <c r="H3680" s="247"/>
      <c r="I3680" s="247"/>
      <c r="J3680" s="247"/>
      <c r="K3680" s="60"/>
    </row>
    <row r="3681" spans="2:11" x14ac:dyDescent="0.2">
      <c r="B3681" s="51"/>
      <c r="C3681" s="81"/>
      <c r="D3681" s="81"/>
      <c r="E3681" s="81"/>
      <c r="F3681" s="100"/>
      <c r="G3681" s="247"/>
      <c r="H3681" s="247"/>
      <c r="I3681" s="247"/>
      <c r="J3681" s="247"/>
      <c r="K3681" s="60"/>
    </row>
    <row r="3682" spans="2:11" x14ac:dyDescent="0.2">
      <c r="B3682" s="51"/>
      <c r="C3682" s="81"/>
      <c r="D3682" s="81"/>
      <c r="E3682" s="81"/>
      <c r="F3682" s="100"/>
      <c r="G3682" s="247"/>
      <c r="H3682" s="247"/>
      <c r="I3682" s="247"/>
      <c r="J3682" s="247"/>
      <c r="K3682" s="60"/>
    </row>
    <row r="3683" spans="2:11" x14ac:dyDescent="0.2">
      <c r="B3683" s="51"/>
      <c r="C3683" s="81"/>
      <c r="D3683" s="81"/>
      <c r="E3683" s="81"/>
      <c r="F3683" s="100"/>
      <c r="G3683" s="247"/>
      <c r="H3683" s="247"/>
      <c r="I3683" s="247"/>
      <c r="J3683" s="247"/>
      <c r="K3683" s="60"/>
    </row>
    <row r="3684" spans="2:11" x14ac:dyDescent="0.2">
      <c r="B3684" s="51"/>
      <c r="C3684" s="81"/>
      <c r="D3684" s="81"/>
      <c r="E3684" s="81"/>
      <c r="F3684" s="100"/>
      <c r="G3684" s="247"/>
      <c r="H3684" s="247"/>
      <c r="I3684" s="247"/>
      <c r="J3684" s="247"/>
      <c r="K3684" s="60"/>
    </row>
    <row r="3685" spans="2:11" x14ac:dyDescent="0.2">
      <c r="B3685" s="51"/>
      <c r="C3685" s="81"/>
      <c r="D3685" s="81"/>
      <c r="E3685" s="81"/>
      <c r="F3685" s="100"/>
      <c r="G3685" s="247"/>
      <c r="H3685" s="247"/>
      <c r="I3685" s="247"/>
      <c r="J3685" s="247"/>
      <c r="K3685" s="60"/>
    </row>
    <row r="3686" spans="2:11" x14ac:dyDescent="0.2">
      <c r="B3686" s="51"/>
      <c r="C3686" s="81"/>
      <c r="D3686" s="81"/>
      <c r="E3686" s="81"/>
      <c r="F3686" s="100"/>
      <c r="G3686" s="247"/>
      <c r="H3686" s="247"/>
      <c r="I3686" s="247"/>
      <c r="J3686" s="247"/>
      <c r="K3686" s="60"/>
    </row>
    <row r="3687" spans="2:11" x14ac:dyDescent="0.2">
      <c r="B3687" s="51"/>
      <c r="C3687" s="81"/>
      <c r="D3687" s="81"/>
      <c r="E3687" s="81"/>
      <c r="F3687" s="100"/>
      <c r="G3687" s="247"/>
      <c r="H3687" s="247"/>
      <c r="I3687" s="247"/>
      <c r="J3687" s="247"/>
      <c r="K3687" s="60"/>
    </row>
    <row r="3688" spans="2:11" x14ac:dyDescent="0.2">
      <c r="B3688" s="51"/>
      <c r="C3688" s="81"/>
      <c r="D3688" s="81"/>
      <c r="E3688" s="81"/>
      <c r="F3688" s="100"/>
      <c r="G3688" s="247"/>
      <c r="H3688" s="247"/>
      <c r="I3688" s="247"/>
      <c r="J3688" s="247"/>
      <c r="K3688" s="60"/>
    </row>
    <row r="3689" spans="2:11" x14ac:dyDescent="0.2">
      <c r="B3689" s="51"/>
      <c r="C3689" s="81"/>
      <c r="D3689" s="81"/>
      <c r="E3689" s="81"/>
      <c r="F3689" s="100"/>
      <c r="G3689" s="247"/>
      <c r="H3689" s="247"/>
      <c r="I3689" s="247"/>
      <c r="J3689" s="247"/>
      <c r="K3689" s="60"/>
    </row>
    <row r="3690" spans="2:11" x14ac:dyDescent="0.2">
      <c r="B3690" s="51"/>
      <c r="C3690" s="81"/>
      <c r="D3690" s="81"/>
      <c r="E3690" s="81"/>
      <c r="F3690" s="100"/>
      <c r="G3690" s="247"/>
      <c r="H3690" s="247"/>
      <c r="I3690" s="247"/>
      <c r="J3690" s="247"/>
      <c r="K3690" s="60"/>
    </row>
    <row r="3691" spans="2:11" x14ac:dyDescent="0.2">
      <c r="B3691" s="51"/>
      <c r="C3691" s="81"/>
      <c r="D3691" s="81"/>
      <c r="E3691" s="81"/>
      <c r="F3691" s="100"/>
      <c r="G3691" s="247"/>
      <c r="H3691" s="247"/>
      <c r="I3691" s="247"/>
      <c r="J3691" s="247"/>
      <c r="K3691" s="60"/>
    </row>
    <row r="3692" spans="2:11" x14ac:dyDescent="0.2">
      <c r="B3692" s="51"/>
      <c r="C3692" s="81"/>
      <c r="D3692" s="81"/>
      <c r="E3692" s="81"/>
      <c r="F3692" s="100"/>
      <c r="G3692" s="247"/>
      <c r="H3692" s="247"/>
      <c r="I3692" s="247"/>
      <c r="J3692" s="247"/>
      <c r="K3692" s="60"/>
    </row>
    <row r="3693" spans="2:11" x14ac:dyDescent="0.2">
      <c r="B3693" s="51"/>
      <c r="C3693" s="81"/>
      <c r="D3693" s="81"/>
      <c r="E3693" s="81"/>
      <c r="F3693" s="100"/>
      <c r="G3693" s="247"/>
      <c r="H3693" s="247"/>
      <c r="I3693" s="247"/>
      <c r="J3693" s="247"/>
      <c r="K3693" s="60"/>
    </row>
    <row r="3694" spans="2:11" x14ac:dyDescent="0.2">
      <c r="B3694" s="51"/>
      <c r="C3694" s="81"/>
      <c r="D3694" s="81"/>
      <c r="E3694" s="81"/>
      <c r="F3694" s="100"/>
      <c r="G3694" s="247"/>
      <c r="H3694" s="247"/>
      <c r="I3694" s="247"/>
      <c r="J3694" s="247"/>
      <c r="K3694" s="60"/>
    </row>
    <row r="3695" spans="2:11" x14ac:dyDescent="0.2">
      <c r="B3695" s="51"/>
      <c r="C3695" s="81"/>
      <c r="D3695" s="81"/>
      <c r="E3695" s="81"/>
      <c r="F3695" s="100"/>
      <c r="G3695" s="247"/>
      <c r="H3695" s="247"/>
      <c r="I3695" s="247"/>
      <c r="J3695" s="247"/>
      <c r="K3695" s="60"/>
    </row>
    <row r="3696" spans="2:11" x14ac:dyDescent="0.2">
      <c r="B3696" s="51"/>
      <c r="C3696" s="81"/>
      <c r="D3696" s="81"/>
      <c r="E3696" s="81"/>
      <c r="F3696" s="100"/>
      <c r="G3696" s="247"/>
      <c r="H3696" s="247"/>
      <c r="I3696" s="247"/>
      <c r="J3696" s="247"/>
      <c r="K3696" s="60"/>
    </row>
    <row r="3697" spans="2:11" x14ac:dyDescent="0.2">
      <c r="B3697" s="51"/>
      <c r="C3697" s="81"/>
      <c r="D3697" s="81"/>
      <c r="E3697" s="81"/>
      <c r="F3697" s="100"/>
      <c r="G3697" s="247"/>
      <c r="H3697" s="247"/>
      <c r="I3697" s="247"/>
      <c r="J3697" s="247"/>
      <c r="K3697" s="60"/>
    </row>
    <row r="3698" spans="2:11" x14ac:dyDescent="0.2">
      <c r="B3698" s="51"/>
      <c r="C3698" s="81"/>
      <c r="D3698" s="81"/>
      <c r="E3698" s="81"/>
      <c r="F3698" s="100"/>
      <c r="G3698" s="247"/>
      <c r="H3698" s="247"/>
      <c r="I3698" s="247"/>
      <c r="J3698" s="247"/>
      <c r="K3698" s="60"/>
    </row>
    <row r="3699" spans="2:11" x14ac:dyDescent="0.2">
      <c r="B3699" s="51"/>
      <c r="C3699" s="81"/>
      <c r="D3699" s="81"/>
      <c r="E3699" s="81"/>
      <c r="F3699" s="100"/>
      <c r="G3699" s="247"/>
      <c r="H3699" s="247"/>
      <c r="I3699" s="247"/>
      <c r="J3699" s="247"/>
      <c r="K3699" s="60"/>
    </row>
    <row r="3700" spans="2:11" x14ac:dyDescent="0.2">
      <c r="B3700" s="51"/>
      <c r="C3700" s="81"/>
      <c r="D3700" s="81"/>
      <c r="E3700" s="81"/>
      <c r="F3700" s="100"/>
      <c r="G3700" s="247"/>
      <c r="H3700" s="247"/>
      <c r="I3700" s="247"/>
      <c r="J3700" s="247"/>
      <c r="K3700" s="60"/>
    </row>
    <row r="3701" spans="2:11" x14ac:dyDescent="0.2">
      <c r="B3701" s="51"/>
      <c r="C3701" s="81"/>
      <c r="D3701" s="81"/>
      <c r="E3701" s="81"/>
      <c r="F3701" s="100"/>
      <c r="G3701" s="247"/>
      <c r="H3701" s="247"/>
      <c r="I3701" s="247"/>
      <c r="J3701" s="247"/>
      <c r="K3701" s="60"/>
    </row>
    <row r="3702" spans="2:11" x14ac:dyDescent="0.2">
      <c r="B3702" s="51"/>
      <c r="C3702" s="81"/>
      <c r="D3702" s="81"/>
      <c r="E3702" s="81"/>
      <c r="F3702" s="100"/>
      <c r="G3702" s="247"/>
      <c r="H3702" s="247"/>
      <c r="I3702" s="247"/>
      <c r="J3702" s="247"/>
      <c r="K3702" s="60"/>
    </row>
    <row r="3703" spans="2:11" x14ac:dyDescent="0.2">
      <c r="B3703" s="51"/>
      <c r="C3703" s="81"/>
      <c r="D3703" s="81"/>
      <c r="E3703" s="81"/>
      <c r="F3703" s="100"/>
      <c r="G3703" s="247"/>
      <c r="H3703" s="247"/>
      <c r="I3703" s="247"/>
      <c r="J3703" s="247"/>
      <c r="K3703" s="60"/>
    </row>
    <row r="3704" spans="2:11" x14ac:dyDescent="0.2">
      <c r="B3704" s="51"/>
      <c r="C3704" s="81"/>
      <c r="D3704" s="81"/>
      <c r="E3704" s="81"/>
      <c r="F3704" s="100"/>
      <c r="G3704" s="247"/>
      <c r="H3704" s="247"/>
      <c r="I3704" s="247"/>
      <c r="J3704" s="247"/>
      <c r="K3704" s="60"/>
    </row>
    <row r="3705" spans="2:11" x14ac:dyDescent="0.2">
      <c r="B3705" s="51"/>
      <c r="C3705" s="81"/>
      <c r="D3705" s="81"/>
      <c r="E3705" s="81"/>
      <c r="F3705" s="100"/>
      <c r="G3705" s="247"/>
      <c r="H3705" s="247"/>
      <c r="I3705" s="247"/>
      <c r="J3705" s="247"/>
      <c r="K3705" s="60"/>
    </row>
    <row r="3706" spans="2:11" x14ac:dyDescent="0.2">
      <c r="B3706" s="51"/>
      <c r="C3706" s="81"/>
      <c r="D3706" s="81"/>
      <c r="E3706" s="81"/>
      <c r="F3706" s="100"/>
      <c r="G3706" s="247"/>
      <c r="H3706" s="247"/>
      <c r="I3706" s="247"/>
      <c r="J3706" s="247"/>
      <c r="K3706" s="60"/>
    </row>
    <row r="3707" spans="2:11" x14ac:dyDescent="0.2">
      <c r="B3707" s="51"/>
      <c r="C3707" s="81"/>
      <c r="D3707" s="81"/>
      <c r="E3707" s="81"/>
      <c r="F3707" s="100"/>
      <c r="G3707" s="247"/>
      <c r="H3707" s="247"/>
      <c r="I3707" s="247"/>
      <c r="J3707" s="247"/>
      <c r="K3707" s="60"/>
    </row>
    <row r="3708" spans="2:11" x14ac:dyDescent="0.2">
      <c r="B3708" s="51"/>
      <c r="C3708" s="81"/>
      <c r="D3708" s="81"/>
      <c r="E3708" s="81"/>
      <c r="F3708" s="100"/>
      <c r="G3708" s="247"/>
      <c r="H3708" s="247"/>
      <c r="I3708" s="247"/>
      <c r="J3708" s="247"/>
      <c r="K3708" s="60"/>
    </row>
    <row r="3709" spans="2:11" x14ac:dyDescent="0.2">
      <c r="B3709" s="51"/>
      <c r="C3709" s="81"/>
      <c r="D3709" s="81"/>
      <c r="E3709" s="81"/>
      <c r="F3709" s="100"/>
      <c r="G3709" s="247"/>
      <c r="H3709" s="247"/>
      <c r="I3709" s="247"/>
      <c r="J3709" s="247"/>
      <c r="K3709" s="60"/>
    </row>
    <row r="3710" spans="2:11" x14ac:dyDescent="0.2">
      <c r="B3710" s="51"/>
      <c r="C3710" s="81"/>
      <c r="D3710" s="81"/>
      <c r="E3710" s="81"/>
      <c r="F3710" s="100"/>
      <c r="G3710" s="247"/>
      <c r="H3710" s="247"/>
      <c r="I3710" s="247"/>
      <c r="J3710" s="247"/>
      <c r="K3710" s="60"/>
    </row>
    <row r="3711" spans="2:11" x14ac:dyDescent="0.2">
      <c r="B3711" s="51"/>
      <c r="C3711" s="81"/>
      <c r="D3711" s="81"/>
      <c r="E3711" s="81"/>
      <c r="F3711" s="100"/>
      <c r="G3711" s="247"/>
      <c r="H3711" s="247"/>
      <c r="I3711" s="247"/>
      <c r="J3711" s="247"/>
      <c r="K3711" s="60"/>
    </row>
    <row r="3712" spans="2:11" x14ac:dyDescent="0.2">
      <c r="B3712" s="51"/>
      <c r="C3712" s="81"/>
      <c r="D3712" s="81"/>
      <c r="E3712" s="81"/>
      <c r="F3712" s="100"/>
      <c r="G3712" s="247"/>
      <c r="H3712" s="247"/>
      <c r="I3712" s="247"/>
      <c r="J3712" s="247"/>
      <c r="K3712" s="60"/>
    </row>
    <row r="3713" spans="2:11" x14ac:dyDescent="0.2">
      <c r="B3713" s="51"/>
      <c r="C3713" s="81"/>
      <c r="D3713" s="81"/>
      <c r="E3713" s="81"/>
      <c r="F3713" s="100"/>
      <c r="G3713" s="247"/>
      <c r="H3713" s="247"/>
      <c r="I3713" s="247"/>
      <c r="J3713" s="247"/>
      <c r="K3713" s="60"/>
    </row>
    <row r="3714" spans="2:11" x14ac:dyDescent="0.2">
      <c r="B3714" s="51"/>
      <c r="C3714" s="81"/>
      <c r="D3714" s="81"/>
      <c r="E3714" s="81"/>
      <c r="F3714" s="100"/>
      <c r="G3714" s="247"/>
      <c r="H3714" s="247"/>
      <c r="I3714" s="247"/>
      <c r="J3714" s="247"/>
      <c r="K3714" s="60"/>
    </row>
    <row r="3715" spans="2:11" x14ac:dyDescent="0.2">
      <c r="B3715" s="51"/>
      <c r="C3715" s="81"/>
      <c r="D3715" s="81"/>
      <c r="E3715" s="81"/>
      <c r="F3715" s="100"/>
      <c r="G3715" s="247"/>
      <c r="H3715" s="247"/>
      <c r="I3715" s="247"/>
      <c r="J3715" s="247"/>
      <c r="K3715" s="60"/>
    </row>
    <row r="3716" spans="2:11" x14ac:dyDescent="0.2">
      <c r="B3716" s="51"/>
      <c r="C3716" s="81"/>
      <c r="D3716" s="81"/>
      <c r="E3716" s="81"/>
      <c r="F3716" s="100"/>
      <c r="G3716" s="247"/>
      <c r="H3716" s="247"/>
      <c r="I3716" s="247"/>
      <c r="J3716" s="247"/>
      <c r="K3716" s="60"/>
    </row>
    <row r="3717" spans="2:11" x14ac:dyDescent="0.2">
      <c r="B3717" s="51"/>
      <c r="C3717" s="81"/>
      <c r="D3717" s="81"/>
      <c r="E3717" s="81"/>
      <c r="F3717" s="100"/>
      <c r="G3717" s="247"/>
      <c r="H3717" s="247"/>
      <c r="I3717" s="247"/>
      <c r="J3717" s="247"/>
      <c r="K3717" s="60"/>
    </row>
    <row r="3718" spans="2:11" x14ac:dyDescent="0.2">
      <c r="B3718" s="51"/>
      <c r="C3718" s="81"/>
      <c r="D3718" s="81"/>
      <c r="E3718" s="81"/>
      <c r="F3718" s="100"/>
      <c r="G3718" s="247"/>
      <c r="H3718" s="247"/>
      <c r="I3718" s="247"/>
      <c r="J3718" s="247"/>
      <c r="K3718" s="60"/>
    </row>
    <row r="3719" spans="2:11" x14ac:dyDescent="0.2">
      <c r="B3719" s="51"/>
      <c r="C3719" s="81"/>
      <c r="D3719" s="81"/>
      <c r="E3719" s="81"/>
      <c r="F3719" s="100"/>
      <c r="G3719" s="247"/>
      <c r="H3719" s="247"/>
      <c r="I3719" s="247"/>
      <c r="J3719" s="247"/>
      <c r="K3719" s="60"/>
    </row>
    <row r="3720" spans="2:11" x14ac:dyDescent="0.2">
      <c r="B3720" s="51"/>
      <c r="C3720" s="81"/>
      <c r="D3720" s="81"/>
      <c r="E3720" s="81"/>
      <c r="F3720" s="100"/>
      <c r="G3720" s="247"/>
      <c r="H3720" s="247"/>
      <c r="I3720" s="247"/>
      <c r="J3720" s="247"/>
      <c r="K3720" s="60"/>
    </row>
    <row r="3721" spans="2:11" x14ac:dyDescent="0.2">
      <c r="B3721" s="51"/>
      <c r="C3721" s="81"/>
      <c r="D3721" s="81"/>
      <c r="E3721" s="81"/>
      <c r="F3721" s="100"/>
      <c r="G3721" s="247"/>
      <c r="H3721" s="247"/>
      <c r="I3721" s="247"/>
      <c r="J3721" s="247"/>
      <c r="K3721" s="60"/>
    </row>
    <row r="3722" spans="2:11" x14ac:dyDescent="0.2">
      <c r="B3722" s="51"/>
      <c r="C3722" s="81"/>
      <c r="D3722" s="81"/>
      <c r="E3722" s="81"/>
      <c r="F3722" s="100"/>
      <c r="G3722" s="247"/>
      <c r="H3722" s="247"/>
      <c r="I3722" s="247"/>
      <c r="J3722" s="247"/>
      <c r="K3722" s="60"/>
    </row>
    <row r="3723" spans="2:11" x14ac:dyDescent="0.2">
      <c r="B3723" s="51"/>
      <c r="C3723" s="81"/>
      <c r="D3723" s="81"/>
      <c r="E3723" s="81"/>
      <c r="F3723" s="100"/>
      <c r="G3723" s="247"/>
      <c r="H3723" s="247"/>
      <c r="I3723" s="247"/>
      <c r="J3723" s="247"/>
      <c r="K3723" s="60"/>
    </row>
    <row r="3724" spans="2:11" x14ac:dyDescent="0.2">
      <c r="B3724" s="51"/>
      <c r="C3724" s="81"/>
      <c r="D3724" s="81"/>
      <c r="E3724" s="81"/>
      <c r="F3724" s="100"/>
      <c r="G3724" s="247"/>
      <c r="H3724" s="247"/>
      <c r="I3724" s="247"/>
      <c r="J3724" s="247"/>
      <c r="K3724" s="60"/>
    </row>
    <row r="3725" spans="2:11" x14ac:dyDescent="0.2">
      <c r="B3725" s="51"/>
      <c r="C3725" s="81"/>
      <c r="D3725" s="81"/>
      <c r="E3725" s="81"/>
      <c r="F3725" s="100"/>
      <c r="G3725" s="247"/>
      <c r="H3725" s="247"/>
      <c r="I3725" s="247"/>
      <c r="J3725" s="247"/>
      <c r="K3725" s="60"/>
    </row>
    <row r="3726" spans="2:11" x14ac:dyDescent="0.2">
      <c r="B3726" s="51"/>
      <c r="C3726" s="81"/>
      <c r="D3726" s="81"/>
      <c r="E3726" s="81"/>
      <c r="F3726" s="100"/>
      <c r="G3726" s="247"/>
      <c r="H3726" s="247"/>
      <c r="I3726" s="247"/>
      <c r="J3726" s="247"/>
      <c r="K3726" s="60"/>
    </row>
    <row r="3727" spans="2:11" x14ac:dyDescent="0.2">
      <c r="B3727" s="51"/>
      <c r="C3727" s="81"/>
      <c r="D3727" s="81"/>
      <c r="E3727" s="81"/>
      <c r="F3727" s="100"/>
      <c r="G3727" s="247"/>
      <c r="H3727" s="247"/>
      <c r="I3727" s="247"/>
      <c r="J3727" s="247"/>
      <c r="K3727" s="60"/>
    </row>
    <row r="3728" spans="2:11" x14ac:dyDescent="0.2">
      <c r="B3728" s="51"/>
      <c r="C3728" s="81"/>
      <c r="D3728" s="81"/>
      <c r="E3728" s="81"/>
      <c r="F3728" s="100"/>
      <c r="G3728" s="247"/>
      <c r="H3728" s="247"/>
      <c r="I3728" s="247"/>
      <c r="J3728" s="247"/>
      <c r="K3728" s="60"/>
    </row>
    <row r="3729" spans="2:11" x14ac:dyDescent="0.2">
      <c r="B3729" s="51"/>
      <c r="C3729" s="81"/>
      <c r="D3729" s="81"/>
      <c r="E3729" s="81"/>
      <c r="F3729" s="100"/>
      <c r="G3729" s="247"/>
      <c r="H3729" s="247"/>
      <c r="I3729" s="247"/>
      <c r="J3729" s="247"/>
      <c r="K3729" s="60"/>
    </row>
    <row r="3730" spans="2:11" x14ac:dyDescent="0.2">
      <c r="B3730" s="51"/>
      <c r="C3730" s="81"/>
      <c r="D3730" s="81"/>
      <c r="E3730" s="81"/>
      <c r="F3730" s="100"/>
      <c r="G3730" s="247"/>
      <c r="H3730" s="247"/>
      <c r="I3730" s="247"/>
      <c r="J3730" s="247"/>
      <c r="K3730" s="60"/>
    </row>
    <row r="3731" spans="2:11" x14ac:dyDescent="0.2">
      <c r="B3731" s="51"/>
      <c r="C3731" s="81"/>
      <c r="D3731" s="81"/>
      <c r="E3731" s="81"/>
      <c r="F3731" s="100"/>
      <c r="G3731" s="247"/>
      <c r="H3731" s="247"/>
      <c r="I3731" s="247"/>
      <c r="J3731" s="247"/>
      <c r="K3731" s="60"/>
    </row>
    <row r="3732" spans="2:11" x14ac:dyDescent="0.2">
      <c r="B3732" s="51"/>
      <c r="C3732" s="81"/>
      <c r="D3732" s="81"/>
      <c r="E3732" s="81"/>
      <c r="F3732" s="100"/>
      <c r="G3732" s="247"/>
      <c r="H3732" s="247"/>
      <c r="I3732" s="247"/>
      <c r="J3732" s="247"/>
      <c r="K3732" s="60"/>
    </row>
    <row r="3733" spans="2:11" x14ac:dyDescent="0.2">
      <c r="B3733" s="51"/>
      <c r="C3733" s="81"/>
      <c r="D3733" s="81"/>
      <c r="E3733" s="81"/>
      <c r="F3733" s="100"/>
      <c r="G3733" s="247"/>
      <c r="H3733" s="247"/>
      <c r="I3733" s="247"/>
      <c r="J3733" s="247"/>
      <c r="K3733" s="60"/>
    </row>
    <row r="3734" spans="2:11" x14ac:dyDescent="0.2">
      <c r="B3734" s="51"/>
      <c r="C3734" s="81"/>
      <c r="D3734" s="81"/>
      <c r="E3734" s="81"/>
      <c r="F3734" s="100"/>
      <c r="G3734" s="247"/>
      <c r="H3734" s="247"/>
      <c r="I3734" s="247"/>
      <c r="J3734" s="247"/>
      <c r="K3734" s="60"/>
    </row>
    <row r="3735" spans="2:11" x14ac:dyDescent="0.2">
      <c r="B3735" s="51"/>
      <c r="C3735" s="81"/>
      <c r="D3735" s="81"/>
      <c r="E3735" s="81"/>
      <c r="F3735" s="100"/>
      <c r="G3735" s="247"/>
      <c r="H3735" s="247"/>
      <c r="I3735" s="247"/>
      <c r="J3735" s="247"/>
      <c r="K3735" s="60"/>
    </row>
    <row r="3736" spans="2:11" x14ac:dyDescent="0.2">
      <c r="B3736" s="51"/>
      <c r="C3736" s="81"/>
      <c r="D3736" s="81"/>
      <c r="E3736" s="81"/>
      <c r="F3736" s="100"/>
      <c r="G3736" s="247"/>
      <c r="H3736" s="247"/>
      <c r="I3736" s="247"/>
      <c r="J3736" s="247"/>
      <c r="K3736" s="60"/>
    </row>
    <row r="3737" spans="2:11" x14ac:dyDescent="0.2">
      <c r="B3737" s="51"/>
      <c r="C3737" s="81"/>
      <c r="D3737" s="81"/>
      <c r="E3737" s="81"/>
      <c r="F3737" s="100"/>
      <c r="G3737" s="247"/>
      <c r="H3737" s="247"/>
      <c r="I3737" s="247"/>
      <c r="J3737" s="247"/>
      <c r="K3737" s="60"/>
    </row>
    <row r="3738" spans="2:11" x14ac:dyDescent="0.2">
      <c r="B3738" s="51"/>
      <c r="C3738" s="81"/>
      <c r="D3738" s="81"/>
      <c r="E3738" s="81"/>
      <c r="F3738" s="100"/>
      <c r="G3738" s="247"/>
      <c r="H3738" s="247"/>
      <c r="I3738" s="247"/>
      <c r="J3738" s="247"/>
      <c r="K3738" s="60"/>
    </row>
    <row r="3739" spans="2:11" x14ac:dyDescent="0.2">
      <c r="B3739" s="51"/>
      <c r="C3739" s="81"/>
      <c r="D3739" s="81"/>
      <c r="E3739" s="81"/>
      <c r="F3739" s="100"/>
      <c r="G3739" s="247"/>
      <c r="H3739" s="247"/>
      <c r="I3739" s="247"/>
      <c r="J3739" s="247"/>
      <c r="K3739" s="60"/>
    </row>
    <row r="3740" spans="2:11" x14ac:dyDescent="0.2">
      <c r="B3740" s="51"/>
      <c r="C3740" s="81"/>
      <c r="D3740" s="81"/>
      <c r="E3740" s="81"/>
      <c r="F3740" s="100"/>
      <c r="G3740" s="247"/>
      <c r="H3740" s="247"/>
      <c r="I3740" s="247"/>
      <c r="J3740" s="247"/>
      <c r="K3740" s="60"/>
    </row>
    <row r="3741" spans="2:11" x14ac:dyDescent="0.2">
      <c r="B3741" s="51"/>
      <c r="C3741" s="81"/>
      <c r="D3741" s="81"/>
      <c r="E3741" s="81"/>
      <c r="F3741" s="100"/>
      <c r="G3741" s="247"/>
      <c r="H3741" s="247"/>
      <c r="I3741" s="247"/>
      <c r="J3741" s="247"/>
      <c r="K3741" s="60"/>
    </row>
    <row r="3742" spans="2:11" x14ac:dyDescent="0.2">
      <c r="B3742" s="51"/>
      <c r="C3742" s="81"/>
      <c r="D3742" s="81"/>
      <c r="E3742" s="81"/>
      <c r="F3742" s="100"/>
      <c r="G3742" s="247"/>
      <c r="H3742" s="247"/>
      <c r="I3742" s="247"/>
      <c r="J3742" s="247"/>
      <c r="K3742" s="60"/>
    </row>
    <row r="3743" spans="2:11" x14ac:dyDescent="0.2">
      <c r="B3743" s="51"/>
      <c r="C3743" s="81"/>
      <c r="D3743" s="81"/>
      <c r="E3743" s="81"/>
      <c r="F3743" s="100"/>
      <c r="G3743" s="247"/>
      <c r="H3743" s="247"/>
      <c r="I3743" s="247"/>
      <c r="J3743" s="247"/>
      <c r="K3743" s="60"/>
    </row>
    <row r="3744" spans="2:11" x14ac:dyDescent="0.2">
      <c r="B3744" s="51"/>
      <c r="C3744" s="81"/>
      <c r="D3744" s="81"/>
      <c r="E3744" s="81"/>
      <c r="F3744" s="100"/>
      <c r="G3744" s="247"/>
      <c r="H3744" s="247"/>
      <c r="I3744" s="247"/>
      <c r="J3744" s="247"/>
      <c r="K3744" s="60"/>
    </row>
    <row r="3745" spans="2:11" x14ac:dyDescent="0.2">
      <c r="B3745" s="51"/>
      <c r="C3745" s="81"/>
      <c r="D3745" s="81"/>
      <c r="E3745" s="81"/>
      <c r="F3745" s="100"/>
      <c r="G3745" s="247"/>
      <c r="H3745" s="247"/>
      <c r="I3745" s="247"/>
      <c r="J3745" s="247"/>
      <c r="K3745" s="60"/>
    </row>
    <row r="3746" spans="2:11" x14ac:dyDescent="0.2">
      <c r="B3746" s="51"/>
      <c r="C3746" s="81"/>
      <c r="D3746" s="81"/>
      <c r="E3746" s="81"/>
      <c r="F3746" s="100"/>
      <c r="G3746" s="247"/>
      <c r="H3746" s="247"/>
      <c r="I3746" s="247"/>
      <c r="J3746" s="247"/>
      <c r="K3746" s="60"/>
    </row>
    <row r="3747" spans="2:11" x14ac:dyDescent="0.2">
      <c r="B3747" s="51"/>
      <c r="C3747" s="81"/>
      <c r="D3747" s="81"/>
      <c r="E3747" s="81"/>
      <c r="F3747" s="100"/>
      <c r="G3747" s="247"/>
      <c r="H3747" s="247"/>
      <c r="I3747" s="247"/>
      <c r="J3747" s="247"/>
      <c r="K3747" s="60"/>
    </row>
    <row r="3748" spans="2:11" x14ac:dyDescent="0.2">
      <c r="B3748" s="51"/>
      <c r="C3748" s="81"/>
      <c r="D3748" s="81"/>
      <c r="E3748" s="81"/>
      <c r="F3748" s="100"/>
      <c r="G3748" s="247"/>
      <c r="H3748" s="247"/>
      <c r="I3748" s="247"/>
      <c r="J3748" s="247"/>
      <c r="K3748" s="60"/>
    </row>
    <row r="3749" spans="2:11" x14ac:dyDescent="0.2">
      <c r="B3749" s="51"/>
      <c r="C3749" s="81"/>
      <c r="D3749" s="81"/>
      <c r="E3749" s="81"/>
      <c r="F3749" s="100"/>
      <c r="G3749" s="247"/>
      <c r="H3749" s="247"/>
      <c r="I3749" s="247"/>
      <c r="J3749" s="247"/>
      <c r="K3749" s="60"/>
    </row>
    <row r="3750" spans="2:11" x14ac:dyDescent="0.2">
      <c r="B3750" s="51"/>
      <c r="C3750" s="81"/>
      <c r="D3750" s="81"/>
      <c r="E3750" s="81"/>
      <c r="F3750" s="100"/>
      <c r="G3750" s="247"/>
      <c r="H3750" s="247"/>
      <c r="I3750" s="247"/>
      <c r="J3750" s="247"/>
      <c r="K3750" s="60"/>
    </row>
    <row r="3751" spans="2:11" x14ac:dyDescent="0.2">
      <c r="B3751" s="51"/>
      <c r="C3751" s="81"/>
      <c r="D3751" s="81"/>
      <c r="E3751" s="81"/>
      <c r="F3751" s="100"/>
      <c r="G3751" s="247"/>
      <c r="H3751" s="247"/>
      <c r="I3751" s="247"/>
      <c r="J3751" s="247"/>
      <c r="K3751" s="60"/>
    </row>
    <row r="3752" spans="2:11" x14ac:dyDescent="0.2">
      <c r="B3752" s="51"/>
      <c r="C3752" s="81"/>
      <c r="D3752" s="81"/>
      <c r="E3752" s="81"/>
      <c r="F3752" s="100"/>
      <c r="G3752" s="247"/>
      <c r="H3752" s="247"/>
      <c r="I3752" s="247"/>
      <c r="J3752" s="247"/>
      <c r="K3752" s="60"/>
    </row>
    <row r="3753" spans="2:11" x14ac:dyDescent="0.2">
      <c r="B3753" s="51"/>
      <c r="C3753" s="81"/>
      <c r="D3753" s="81"/>
      <c r="E3753" s="81"/>
      <c r="F3753" s="100"/>
      <c r="G3753" s="247"/>
      <c r="H3753" s="247"/>
      <c r="I3753" s="247"/>
      <c r="J3753" s="247"/>
      <c r="K3753" s="60"/>
    </row>
    <row r="3754" spans="2:11" x14ac:dyDescent="0.2">
      <c r="B3754" s="51"/>
      <c r="C3754" s="81"/>
      <c r="D3754" s="81"/>
      <c r="E3754" s="81"/>
      <c r="F3754" s="100"/>
      <c r="G3754" s="247"/>
      <c r="H3754" s="247"/>
      <c r="I3754" s="247"/>
      <c r="J3754" s="247"/>
      <c r="K3754" s="60"/>
    </row>
    <row r="3755" spans="2:11" x14ac:dyDescent="0.2">
      <c r="B3755" s="51"/>
      <c r="C3755" s="81"/>
      <c r="D3755" s="81"/>
      <c r="E3755" s="81"/>
      <c r="F3755" s="100"/>
      <c r="G3755" s="247"/>
      <c r="H3755" s="247"/>
      <c r="I3755" s="247"/>
      <c r="J3755" s="247"/>
      <c r="K3755" s="60"/>
    </row>
    <row r="3756" spans="2:11" x14ac:dyDescent="0.2">
      <c r="B3756" s="51"/>
      <c r="C3756" s="81"/>
      <c r="D3756" s="81"/>
      <c r="E3756" s="81"/>
      <c r="F3756" s="100"/>
      <c r="G3756" s="247"/>
      <c r="H3756" s="247"/>
      <c r="I3756" s="247"/>
      <c r="J3756" s="247"/>
      <c r="K3756" s="60"/>
    </row>
    <row r="3757" spans="2:11" x14ac:dyDescent="0.2">
      <c r="B3757" s="51"/>
      <c r="C3757" s="81"/>
      <c r="D3757" s="81"/>
      <c r="E3757" s="81"/>
      <c r="F3757" s="100"/>
      <c r="G3757" s="247"/>
      <c r="H3757" s="247"/>
      <c r="I3757" s="247"/>
      <c r="J3757" s="247"/>
      <c r="K3757" s="60"/>
    </row>
    <row r="3758" spans="2:11" x14ac:dyDescent="0.2">
      <c r="B3758" s="51"/>
      <c r="C3758" s="81"/>
      <c r="D3758" s="81"/>
      <c r="E3758" s="81"/>
      <c r="F3758" s="100"/>
      <c r="G3758" s="247"/>
      <c r="H3758" s="247"/>
      <c r="I3758" s="247"/>
      <c r="J3758" s="247"/>
      <c r="K3758" s="60"/>
    </row>
    <row r="3759" spans="2:11" x14ac:dyDescent="0.2">
      <c r="B3759" s="51"/>
      <c r="C3759" s="81"/>
      <c r="D3759" s="81"/>
      <c r="E3759" s="81"/>
      <c r="F3759" s="100"/>
      <c r="G3759" s="247"/>
      <c r="H3759" s="247"/>
      <c r="I3759" s="247"/>
      <c r="J3759" s="247"/>
      <c r="K3759" s="60"/>
    </row>
    <row r="3760" spans="2:11" x14ac:dyDescent="0.2">
      <c r="B3760" s="51"/>
      <c r="C3760" s="81"/>
      <c r="D3760" s="81"/>
      <c r="E3760" s="81"/>
      <c r="F3760" s="100"/>
      <c r="G3760" s="247"/>
      <c r="H3760" s="247"/>
      <c r="I3760" s="247"/>
      <c r="J3760" s="247"/>
      <c r="K3760" s="60"/>
    </row>
    <row r="3761" spans="2:11" x14ac:dyDescent="0.2">
      <c r="B3761" s="51"/>
      <c r="C3761" s="81"/>
      <c r="D3761" s="81"/>
      <c r="E3761" s="81"/>
      <c r="F3761" s="100"/>
      <c r="G3761" s="247"/>
      <c r="H3761" s="247"/>
      <c r="I3761" s="247"/>
      <c r="J3761" s="247"/>
      <c r="K3761" s="60"/>
    </row>
    <row r="3762" spans="2:11" x14ac:dyDescent="0.2">
      <c r="B3762" s="51"/>
      <c r="C3762" s="81"/>
      <c r="D3762" s="81"/>
      <c r="E3762" s="81"/>
      <c r="F3762" s="100"/>
      <c r="G3762" s="247"/>
      <c r="H3762" s="247"/>
      <c r="I3762" s="247"/>
      <c r="J3762" s="247"/>
      <c r="K3762" s="60"/>
    </row>
    <row r="3763" spans="2:11" x14ac:dyDescent="0.2">
      <c r="B3763" s="51"/>
      <c r="C3763" s="81"/>
      <c r="D3763" s="81"/>
      <c r="E3763" s="81"/>
      <c r="F3763" s="100"/>
      <c r="G3763" s="247"/>
      <c r="H3763" s="247"/>
      <c r="I3763" s="247"/>
      <c r="J3763" s="247"/>
      <c r="K3763" s="60"/>
    </row>
    <row r="3764" spans="2:11" x14ac:dyDescent="0.2">
      <c r="B3764" s="51"/>
      <c r="C3764" s="81"/>
      <c r="D3764" s="81"/>
      <c r="E3764" s="81"/>
      <c r="F3764" s="100"/>
      <c r="G3764" s="247"/>
      <c r="H3764" s="247"/>
      <c r="I3764" s="247"/>
      <c r="J3764" s="247"/>
      <c r="K3764" s="60"/>
    </row>
    <row r="3765" spans="2:11" x14ac:dyDescent="0.2">
      <c r="B3765" s="51"/>
      <c r="C3765" s="81"/>
      <c r="D3765" s="81"/>
      <c r="E3765" s="81"/>
      <c r="F3765" s="100"/>
      <c r="G3765" s="247"/>
      <c r="H3765" s="247"/>
      <c r="I3765" s="247"/>
      <c r="J3765" s="247"/>
      <c r="K3765" s="60"/>
    </row>
    <row r="3766" spans="2:11" x14ac:dyDescent="0.2">
      <c r="B3766" s="51"/>
      <c r="C3766" s="81"/>
      <c r="D3766" s="81"/>
      <c r="E3766" s="81"/>
      <c r="F3766" s="100"/>
      <c r="G3766" s="247"/>
      <c r="H3766" s="247"/>
      <c r="I3766" s="247"/>
      <c r="J3766" s="247"/>
      <c r="K3766" s="60"/>
    </row>
    <row r="3767" spans="2:11" x14ac:dyDescent="0.2">
      <c r="B3767" s="51"/>
      <c r="C3767" s="81"/>
      <c r="D3767" s="81"/>
      <c r="E3767" s="81"/>
      <c r="F3767" s="100"/>
      <c r="G3767" s="247"/>
      <c r="H3767" s="247"/>
      <c r="I3767" s="247"/>
      <c r="J3767" s="247"/>
      <c r="K3767" s="60"/>
    </row>
    <row r="3768" spans="2:11" x14ac:dyDescent="0.2">
      <c r="B3768" s="51"/>
      <c r="C3768" s="81"/>
      <c r="D3768" s="81"/>
      <c r="E3768" s="81"/>
      <c r="F3768" s="100"/>
      <c r="G3768" s="247"/>
      <c r="H3768" s="247"/>
      <c r="I3768" s="247"/>
      <c r="J3768" s="247"/>
      <c r="K3768" s="60"/>
    </row>
    <row r="3769" spans="2:11" x14ac:dyDescent="0.2">
      <c r="B3769" s="51"/>
      <c r="C3769" s="81"/>
      <c r="D3769" s="81"/>
      <c r="E3769" s="81"/>
      <c r="F3769" s="100"/>
      <c r="G3769" s="247"/>
      <c r="H3769" s="247"/>
      <c r="I3769" s="247"/>
      <c r="J3769" s="247"/>
      <c r="K3769" s="60"/>
    </row>
    <row r="3770" spans="2:11" x14ac:dyDescent="0.2">
      <c r="B3770" s="51"/>
      <c r="C3770" s="81"/>
      <c r="D3770" s="81"/>
      <c r="E3770" s="81"/>
      <c r="F3770" s="100"/>
      <c r="G3770" s="247"/>
      <c r="H3770" s="247"/>
      <c r="I3770" s="247"/>
      <c r="J3770" s="247"/>
      <c r="K3770" s="60"/>
    </row>
    <row r="3771" spans="2:11" x14ac:dyDescent="0.2">
      <c r="B3771" s="51"/>
      <c r="C3771" s="81"/>
      <c r="D3771" s="81"/>
      <c r="E3771" s="81"/>
      <c r="F3771" s="100"/>
      <c r="G3771" s="247"/>
      <c r="H3771" s="247"/>
      <c r="I3771" s="247"/>
      <c r="J3771" s="247"/>
      <c r="K3771" s="60"/>
    </row>
    <row r="3772" spans="2:11" x14ac:dyDescent="0.2">
      <c r="B3772" s="51"/>
      <c r="C3772" s="81"/>
      <c r="D3772" s="81"/>
      <c r="E3772" s="81"/>
      <c r="F3772" s="100"/>
      <c r="G3772" s="247"/>
      <c r="H3772" s="247"/>
      <c r="I3772" s="247"/>
      <c r="J3772" s="247"/>
      <c r="K3772" s="60"/>
    </row>
    <row r="3773" spans="2:11" x14ac:dyDescent="0.2">
      <c r="B3773" s="51"/>
      <c r="C3773" s="81"/>
      <c r="D3773" s="81"/>
      <c r="E3773" s="81"/>
      <c r="F3773" s="100"/>
      <c r="G3773" s="247"/>
      <c r="H3773" s="247"/>
      <c r="I3773" s="247"/>
      <c r="J3773" s="247"/>
      <c r="K3773" s="60"/>
    </row>
    <row r="3774" spans="2:11" x14ac:dyDescent="0.2">
      <c r="B3774" s="51"/>
      <c r="C3774" s="81"/>
      <c r="D3774" s="81"/>
      <c r="E3774" s="81"/>
      <c r="F3774" s="100"/>
      <c r="G3774" s="247"/>
      <c r="H3774" s="247"/>
      <c r="I3774" s="247"/>
      <c r="J3774" s="247"/>
      <c r="K3774" s="60"/>
    </row>
    <row r="3775" spans="2:11" x14ac:dyDescent="0.2">
      <c r="B3775" s="51"/>
      <c r="C3775" s="81"/>
      <c r="D3775" s="81"/>
      <c r="E3775" s="81"/>
      <c r="F3775" s="100"/>
      <c r="G3775" s="247"/>
      <c r="H3775" s="247"/>
      <c r="I3775" s="247"/>
      <c r="J3775" s="247"/>
      <c r="K3775" s="60"/>
    </row>
    <row r="3776" spans="2:11" x14ac:dyDescent="0.2">
      <c r="B3776" s="51"/>
      <c r="C3776" s="81"/>
      <c r="D3776" s="81"/>
      <c r="E3776" s="81"/>
      <c r="F3776" s="100"/>
      <c r="G3776" s="247"/>
      <c r="H3776" s="247"/>
      <c r="I3776" s="247"/>
      <c r="J3776" s="247"/>
      <c r="K3776" s="60"/>
    </row>
    <row r="3777" spans="2:11" x14ac:dyDescent="0.2">
      <c r="B3777" s="51"/>
      <c r="C3777" s="81"/>
      <c r="D3777" s="81"/>
      <c r="E3777" s="81"/>
      <c r="F3777" s="100"/>
      <c r="G3777" s="247"/>
      <c r="H3777" s="247"/>
      <c r="I3777" s="247"/>
      <c r="J3777" s="247"/>
      <c r="K3777" s="60"/>
    </row>
    <row r="3778" spans="2:11" x14ac:dyDescent="0.2">
      <c r="B3778" s="51"/>
      <c r="C3778" s="81"/>
      <c r="D3778" s="81"/>
      <c r="E3778" s="81"/>
      <c r="F3778" s="100"/>
      <c r="G3778" s="247"/>
      <c r="H3778" s="247"/>
      <c r="I3778" s="247"/>
      <c r="J3778" s="247"/>
      <c r="K3778" s="60"/>
    </row>
    <row r="3779" spans="2:11" x14ac:dyDescent="0.2">
      <c r="B3779" s="51"/>
      <c r="C3779" s="81"/>
      <c r="D3779" s="81"/>
      <c r="E3779" s="81"/>
      <c r="F3779" s="100"/>
      <c r="G3779" s="247"/>
      <c r="H3779" s="247"/>
      <c r="I3779" s="247"/>
      <c r="J3779" s="247"/>
      <c r="K3779" s="60"/>
    </row>
    <row r="3780" spans="2:11" x14ac:dyDescent="0.2">
      <c r="B3780" s="51"/>
      <c r="C3780" s="81"/>
      <c r="D3780" s="81"/>
      <c r="E3780" s="81"/>
      <c r="F3780" s="100"/>
      <c r="G3780" s="247"/>
      <c r="H3780" s="247"/>
      <c r="I3780" s="247"/>
      <c r="J3780" s="247"/>
      <c r="K3780" s="60"/>
    </row>
    <row r="3781" spans="2:11" x14ac:dyDescent="0.2">
      <c r="B3781" s="51"/>
      <c r="C3781" s="81"/>
      <c r="D3781" s="81"/>
      <c r="E3781" s="81"/>
      <c r="F3781" s="100"/>
      <c r="G3781" s="247"/>
      <c r="H3781" s="247"/>
      <c r="I3781" s="247"/>
      <c r="J3781" s="247"/>
      <c r="K3781" s="60"/>
    </row>
    <row r="3782" spans="2:11" x14ac:dyDescent="0.2">
      <c r="B3782" s="51"/>
      <c r="C3782" s="81"/>
      <c r="D3782" s="81"/>
      <c r="E3782" s="81"/>
      <c r="F3782" s="100"/>
      <c r="G3782" s="247"/>
      <c r="H3782" s="247"/>
      <c r="I3782" s="247"/>
      <c r="J3782" s="247"/>
      <c r="K3782" s="60"/>
    </row>
    <row r="3783" spans="2:11" x14ac:dyDescent="0.2">
      <c r="B3783" s="51"/>
      <c r="C3783" s="81"/>
      <c r="D3783" s="81"/>
      <c r="E3783" s="81"/>
      <c r="F3783" s="100"/>
      <c r="G3783" s="247"/>
      <c r="H3783" s="247"/>
      <c r="I3783" s="247"/>
      <c r="J3783" s="247"/>
      <c r="K3783" s="60"/>
    </row>
    <row r="3784" spans="2:11" x14ac:dyDescent="0.2">
      <c r="B3784" s="51"/>
      <c r="C3784" s="81"/>
      <c r="D3784" s="81"/>
      <c r="E3784" s="81"/>
      <c r="F3784" s="100"/>
      <c r="G3784" s="247"/>
      <c r="H3784" s="247"/>
      <c r="I3784" s="247"/>
      <c r="J3784" s="247"/>
      <c r="K3784" s="60"/>
    </row>
    <row r="3785" spans="2:11" x14ac:dyDescent="0.2">
      <c r="B3785" s="51"/>
      <c r="C3785" s="81"/>
      <c r="D3785" s="81"/>
      <c r="E3785" s="81"/>
      <c r="F3785" s="100"/>
      <c r="G3785" s="247"/>
      <c r="H3785" s="247"/>
      <c r="I3785" s="247"/>
      <c r="J3785" s="247"/>
      <c r="K3785" s="60"/>
    </row>
    <row r="3786" spans="2:11" x14ac:dyDescent="0.2">
      <c r="B3786" s="51"/>
      <c r="C3786" s="81"/>
      <c r="D3786" s="81"/>
      <c r="E3786" s="81"/>
      <c r="F3786" s="100"/>
      <c r="G3786" s="247"/>
      <c r="H3786" s="247"/>
      <c r="I3786" s="247"/>
      <c r="J3786" s="247"/>
      <c r="K3786" s="60"/>
    </row>
    <row r="3787" spans="2:11" x14ac:dyDescent="0.2">
      <c r="B3787" s="51"/>
      <c r="C3787" s="81"/>
      <c r="D3787" s="81"/>
      <c r="E3787" s="81"/>
      <c r="F3787" s="100"/>
      <c r="G3787" s="247"/>
      <c r="H3787" s="247"/>
      <c r="I3787" s="247"/>
      <c r="J3787" s="247"/>
      <c r="K3787" s="60"/>
    </row>
    <row r="3788" spans="2:11" x14ac:dyDescent="0.2">
      <c r="B3788" s="51"/>
      <c r="C3788" s="81"/>
      <c r="D3788" s="81"/>
      <c r="E3788" s="81"/>
      <c r="F3788" s="100"/>
      <c r="G3788" s="247"/>
      <c r="H3788" s="247"/>
      <c r="I3788" s="247"/>
      <c r="J3788" s="247"/>
      <c r="K3788" s="60"/>
    </row>
    <row r="3789" spans="2:11" x14ac:dyDescent="0.2">
      <c r="B3789" s="51"/>
      <c r="C3789" s="81"/>
      <c r="D3789" s="81"/>
      <c r="E3789" s="81"/>
      <c r="F3789" s="100"/>
      <c r="G3789" s="247"/>
      <c r="H3789" s="247"/>
      <c r="I3789" s="247"/>
      <c r="J3789" s="247"/>
      <c r="K3789" s="60"/>
    </row>
    <row r="3790" spans="2:11" x14ac:dyDescent="0.2">
      <c r="B3790" s="51"/>
      <c r="C3790" s="81"/>
      <c r="D3790" s="81"/>
      <c r="E3790" s="81"/>
      <c r="F3790" s="100"/>
      <c r="G3790" s="247"/>
      <c r="H3790" s="247"/>
      <c r="I3790" s="247"/>
      <c r="J3790" s="247"/>
      <c r="K3790" s="60"/>
    </row>
    <row r="3791" spans="2:11" x14ac:dyDescent="0.2">
      <c r="B3791" s="51"/>
      <c r="C3791" s="81"/>
      <c r="D3791" s="81"/>
      <c r="E3791" s="81"/>
      <c r="F3791" s="100"/>
      <c r="G3791" s="247"/>
      <c r="H3791" s="247"/>
      <c r="I3791" s="247"/>
      <c r="J3791" s="247"/>
      <c r="K3791" s="60"/>
    </row>
    <row r="3792" spans="2:11" x14ac:dyDescent="0.2">
      <c r="B3792" s="51"/>
      <c r="C3792" s="81"/>
      <c r="D3792" s="81"/>
      <c r="E3792" s="81"/>
      <c r="F3792" s="100"/>
      <c r="G3792" s="247"/>
      <c r="H3792" s="247"/>
      <c r="I3792" s="247"/>
      <c r="J3792" s="247"/>
      <c r="K3792" s="60"/>
    </row>
    <row r="3793" spans="2:11" x14ac:dyDescent="0.2">
      <c r="B3793" s="51"/>
      <c r="C3793" s="81"/>
      <c r="D3793" s="81"/>
      <c r="E3793" s="81"/>
      <c r="F3793" s="100"/>
      <c r="G3793" s="247"/>
      <c r="H3793" s="247"/>
      <c r="I3793" s="247"/>
      <c r="J3793" s="247"/>
      <c r="K3793" s="60"/>
    </row>
    <row r="3794" spans="2:11" x14ac:dyDescent="0.2">
      <c r="B3794" s="51"/>
      <c r="C3794" s="81"/>
      <c r="D3794" s="81"/>
      <c r="E3794" s="81"/>
      <c r="F3794" s="100"/>
      <c r="G3794" s="247"/>
      <c r="H3794" s="247"/>
      <c r="I3794" s="247"/>
      <c r="J3794" s="247"/>
      <c r="K3794" s="60"/>
    </row>
    <row r="3795" spans="2:11" x14ac:dyDescent="0.2">
      <c r="B3795" s="51"/>
      <c r="C3795" s="81"/>
      <c r="D3795" s="81"/>
      <c r="E3795" s="81"/>
      <c r="F3795" s="100"/>
      <c r="G3795" s="247"/>
      <c r="H3795" s="247"/>
      <c r="I3795" s="247"/>
      <c r="J3795" s="247"/>
      <c r="K3795" s="60"/>
    </row>
    <row r="3796" spans="2:11" x14ac:dyDescent="0.2">
      <c r="B3796" s="51"/>
      <c r="C3796" s="81"/>
      <c r="D3796" s="81"/>
      <c r="E3796" s="81"/>
      <c r="F3796" s="100"/>
      <c r="G3796" s="247"/>
      <c r="H3796" s="247"/>
      <c r="I3796" s="247"/>
      <c r="J3796" s="247"/>
      <c r="K3796" s="60"/>
    </row>
    <row r="3797" spans="2:11" x14ac:dyDescent="0.2">
      <c r="B3797" s="51"/>
      <c r="C3797" s="81"/>
      <c r="D3797" s="81"/>
      <c r="E3797" s="81"/>
      <c r="F3797" s="100"/>
      <c r="G3797" s="247"/>
      <c r="H3797" s="247"/>
      <c r="I3797" s="247"/>
      <c r="J3797" s="247"/>
      <c r="K3797" s="60"/>
    </row>
    <row r="3798" spans="2:11" x14ac:dyDescent="0.2">
      <c r="B3798" s="51"/>
      <c r="C3798" s="81"/>
      <c r="D3798" s="81"/>
      <c r="E3798" s="81"/>
      <c r="F3798" s="100"/>
      <c r="G3798" s="247"/>
      <c r="H3798" s="247"/>
      <c r="I3798" s="247"/>
      <c r="J3798" s="247"/>
      <c r="K3798" s="60"/>
    </row>
    <row r="3799" spans="2:11" x14ac:dyDescent="0.2">
      <c r="B3799" s="51"/>
      <c r="C3799" s="81"/>
      <c r="D3799" s="81"/>
      <c r="E3799" s="81"/>
      <c r="F3799" s="100"/>
      <c r="G3799" s="247"/>
      <c r="H3799" s="247"/>
      <c r="I3799" s="247"/>
      <c r="J3799" s="247"/>
      <c r="K3799" s="60"/>
    </row>
    <row r="3800" spans="2:11" x14ac:dyDescent="0.2">
      <c r="B3800" s="51"/>
      <c r="C3800" s="81"/>
      <c r="D3800" s="81"/>
      <c r="E3800" s="81"/>
      <c r="F3800" s="100"/>
      <c r="G3800" s="247"/>
      <c r="H3800" s="247"/>
      <c r="I3800" s="247"/>
      <c r="J3800" s="247"/>
      <c r="K3800" s="60"/>
    </row>
    <row r="3801" spans="2:11" x14ac:dyDescent="0.2">
      <c r="B3801" s="51"/>
      <c r="C3801" s="81"/>
      <c r="D3801" s="81"/>
      <c r="E3801" s="81"/>
      <c r="F3801" s="100"/>
      <c r="G3801" s="247"/>
      <c r="H3801" s="247"/>
      <c r="I3801" s="247"/>
      <c r="J3801" s="247"/>
      <c r="K3801" s="60"/>
    </row>
    <row r="3802" spans="2:11" x14ac:dyDescent="0.2">
      <c r="B3802" s="51"/>
      <c r="C3802" s="81"/>
      <c r="D3802" s="81"/>
      <c r="E3802" s="81"/>
      <c r="F3802" s="100"/>
      <c r="G3802" s="247"/>
      <c r="H3802" s="247"/>
      <c r="I3802" s="247"/>
      <c r="J3802" s="247"/>
      <c r="K3802" s="60"/>
    </row>
    <row r="3803" spans="2:11" x14ac:dyDescent="0.2">
      <c r="B3803" s="51"/>
      <c r="C3803" s="81"/>
      <c r="D3803" s="81"/>
      <c r="E3803" s="81"/>
      <c r="F3803" s="100"/>
      <c r="G3803" s="247"/>
      <c r="H3803" s="247"/>
      <c r="I3803" s="247"/>
      <c r="J3803" s="247"/>
      <c r="K3803" s="60"/>
    </row>
    <row r="3804" spans="2:11" x14ac:dyDescent="0.2">
      <c r="B3804" s="51"/>
      <c r="C3804" s="81"/>
      <c r="D3804" s="81"/>
      <c r="E3804" s="81"/>
      <c r="F3804" s="100"/>
      <c r="G3804" s="247"/>
      <c r="H3804" s="247"/>
      <c r="I3804" s="247"/>
      <c r="J3804" s="247"/>
      <c r="K3804" s="60"/>
    </row>
    <row r="3805" spans="2:11" x14ac:dyDescent="0.2">
      <c r="B3805" s="51"/>
      <c r="C3805" s="81"/>
      <c r="D3805" s="81"/>
      <c r="E3805" s="81"/>
      <c r="F3805" s="100"/>
      <c r="G3805" s="247"/>
      <c r="H3805" s="247"/>
      <c r="I3805" s="247"/>
      <c r="J3805" s="247"/>
      <c r="K3805" s="60"/>
    </row>
    <row r="3806" spans="2:11" x14ac:dyDescent="0.2">
      <c r="B3806" s="51"/>
      <c r="C3806" s="81"/>
      <c r="D3806" s="81"/>
      <c r="E3806" s="81"/>
      <c r="F3806" s="100"/>
      <c r="G3806" s="247"/>
      <c r="H3806" s="247"/>
      <c r="I3806" s="247"/>
      <c r="J3806" s="247"/>
      <c r="K3806" s="60"/>
    </row>
    <row r="3807" spans="2:11" x14ac:dyDescent="0.2">
      <c r="B3807" s="51"/>
      <c r="C3807" s="81"/>
      <c r="D3807" s="81"/>
      <c r="E3807" s="81"/>
      <c r="F3807" s="100"/>
      <c r="G3807" s="247"/>
      <c r="H3807" s="247"/>
      <c r="I3807" s="247"/>
      <c r="J3807" s="247"/>
      <c r="K3807" s="60"/>
    </row>
    <row r="3808" spans="2:11" x14ac:dyDescent="0.2">
      <c r="B3808" s="51"/>
      <c r="C3808" s="81"/>
      <c r="D3808" s="81"/>
      <c r="E3808" s="81"/>
      <c r="F3808" s="100"/>
      <c r="G3808" s="247"/>
      <c r="H3808" s="247"/>
      <c r="I3808" s="247"/>
      <c r="J3808" s="247"/>
      <c r="K3808" s="60"/>
    </row>
    <row r="3809" spans="2:11" x14ac:dyDescent="0.2">
      <c r="B3809" s="51"/>
      <c r="C3809" s="81"/>
      <c r="D3809" s="81"/>
      <c r="E3809" s="81"/>
      <c r="F3809" s="100"/>
      <c r="G3809" s="247"/>
      <c r="H3809" s="247"/>
      <c r="I3809" s="247"/>
      <c r="J3809" s="247"/>
      <c r="K3809" s="60"/>
    </row>
    <row r="3810" spans="2:11" x14ac:dyDescent="0.2">
      <c r="B3810" s="51"/>
      <c r="C3810" s="81"/>
      <c r="D3810" s="81"/>
      <c r="E3810" s="81"/>
      <c r="F3810" s="100"/>
      <c r="G3810" s="247"/>
      <c r="H3810" s="247"/>
      <c r="I3810" s="247"/>
      <c r="J3810" s="247"/>
      <c r="K3810" s="60"/>
    </row>
    <row r="3811" spans="2:11" x14ac:dyDescent="0.2">
      <c r="B3811" s="51"/>
      <c r="C3811" s="81"/>
      <c r="D3811" s="81"/>
      <c r="E3811" s="81"/>
      <c r="F3811" s="100"/>
      <c r="G3811" s="247"/>
      <c r="H3811" s="247"/>
      <c r="I3811" s="247"/>
      <c r="J3811" s="247"/>
      <c r="K3811" s="60"/>
    </row>
    <row r="3812" spans="2:11" x14ac:dyDescent="0.2">
      <c r="B3812" s="51"/>
      <c r="C3812" s="81"/>
      <c r="D3812" s="81"/>
      <c r="E3812" s="81"/>
      <c r="F3812" s="100"/>
      <c r="G3812" s="247"/>
      <c r="H3812" s="247"/>
      <c r="I3812" s="247"/>
      <c r="J3812" s="247"/>
      <c r="K3812" s="60"/>
    </row>
    <row r="3813" spans="2:11" x14ac:dyDescent="0.2">
      <c r="B3813" s="51"/>
      <c r="C3813" s="81"/>
      <c r="D3813" s="81"/>
      <c r="E3813" s="81"/>
      <c r="F3813" s="100"/>
      <c r="G3813" s="247"/>
      <c r="H3813" s="247"/>
      <c r="I3813" s="247"/>
      <c r="J3813" s="247"/>
      <c r="K3813" s="60"/>
    </row>
    <row r="3814" spans="2:11" x14ac:dyDescent="0.2">
      <c r="B3814" s="51"/>
      <c r="C3814" s="81"/>
      <c r="D3814" s="81"/>
      <c r="E3814" s="81"/>
      <c r="F3814" s="100"/>
      <c r="G3814" s="247"/>
      <c r="H3814" s="247"/>
      <c r="I3814" s="247"/>
      <c r="J3814" s="247"/>
      <c r="K3814" s="60"/>
    </row>
    <row r="3815" spans="2:11" x14ac:dyDescent="0.2">
      <c r="B3815" s="51"/>
      <c r="C3815" s="81"/>
      <c r="D3815" s="81"/>
      <c r="E3815" s="81"/>
      <c r="F3815" s="100"/>
      <c r="G3815" s="247"/>
      <c r="H3815" s="247"/>
      <c r="I3815" s="247"/>
      <c r="J3815" s="247"/>
      <c r="K3815" s="60"/>
    </row>
    <row r="3816" spans="2:11" x14ac:dyDescent="0.2">
      <c r="B3816" s="51"/>
      <c r="C3816" s="81"/>
      <c r="D3816" s="81"/>
      <c r="E3816" s="81"/>
      <c r="F3816" s="100"/>
      <c r="G3816" s="247"/>
      <c r="H3816" s="247"/>
      <c r="I3816" s="247"/>
      <c r="J3816" s="247"/>
      <c r="K3816" s="60"/>
    </row>
    <row r="3817" spans="2:11" x14ac:dyDescent="0.2">
      <c r="B3817" s="51"/>
      <c r="C3817" s="81"/>
      <c r="D3817" s="81"/>
      <c r="E3817" s="81"/>
      <c r="F3817" s="100"/>
      <c r="G3817" s="247"/>
      <c r="H3817" s="247"/>
      <c r="I3817" s="247"/>
      <c r="J3817" s="247"/>
      <c r="K3817" s="60"/>
    </row>
    <row r="3818" spans="2:11" x14ac:dyDescent="0.2">
      <c r="B3818" s="51"/>
      <c r="C3818" s="81"/>
      <c r="D3818" s="81"/>
      <c r="E3818" s="81"/>
      <c r="F3818" s="100"/>
      <c r="G3818" s="247"/>
      <c r="H3818" s="247"/>
      <c r="I3818" s="247"/>
      <c r="J3818" s="247"/>
      <c r="K3818" s="60"/>
    </row>
    <row r="3819" spans="2:11" x14ac:dyDescent="0.2">
      <c r="B3819" s="51"/>
      <c r="C3819" s="81"/>
      <c r="D3819" s="81"/>
      <c r="E3819" s="81"/>
      <c r="F3819" s="100"/>
      <c r="G3819" s="247"/>
      <c r="H3819" s="247"/>
      <c r="I3819" s="247"/>
      <c r="J3819" s="247"/>
      <c r="K3819" s="60"/>
    </row>
    <row r="3820" spans="2:11" x14ac:dyDescent="0.2">
      <c r="B3820" s="51"/>
      <c r="C3820" s="81"/>
      <c r="D3820" s="81"/>
      <c r="E3820" s="81"/>
      <c r="F3820" s="100"/>
      <c r="G3820" s="247"/>
      <c r="H3820" s="247"/>
      <c r="I3820" s="247"/>
      <c r="J3820" s="247"/>
      <c r="K3820" s="60"/>
    </row>
    <row r="3821" spans="2:11" x14ac:dyDescent="0.2">
      <c r="B3821" s="51"/>
      <c r="C3821" s="81"/>
      <c r="D3821" s="81"/>
      <c r="E3821" s="81"/>
      <c r="F3821" s="100"/>
      <c r="G3821" s="247"/>
      <c r="H3821" s="247"/>
      <c r="I3821" s="247"/>
      <c r="J3821" s="247"/>
      <c r="K3821" s="60"/>
    </row>
    <row r="3822" spans="2:11" x14ac:dyDescent="0.2">
      <c r="B3822" s="51"/>
      <c r="C3822" s="81"/>
      <c r="D3822" s="81"/>
      <c r="E3822" s="81"/>
      <c r="F3822" s="100"/>
      <c r="G3822" s="247"/>
      <c r="H3822" s="247"/>
      <c r="I3822" s="247"/>
      <c r="J3822" s="247"/>
      <c r="K3822" s="60"/>
    </row>
    <row r="3823" spans="2:11" x14ac:dyDescent="0.2">
      <c r="B3823" s="51"/>
      <c r="C3823" s="81"/>
      <c r="D3823" s="81"/>
      <c r="E3823" s="81"/>
      <c r="F3823" s="100"/>
      <c r="G3823" s="247"/>
      <c r="H3823" s="247"/>
      <c r="I3823" s="247"/>
      <c r="J3823" s="247"/>
      <c r="K3823" s="60"/>
    </row>
    <row r="3824" spans="2:11" x14ac:dyDescent="0.2">
      <c r="B3824" s="51"/>
      <c r="C3824" s="81"/>
      <c r="D3824" s="81"/>
      <c r="E3824" s="81"/>
      <c r="F3824" s="100"/>
      <c r="G3824" s="247"/>
      <c r="H3824" s="247"/>
      <c r="I3824" s="247"/>
      <c r="J3824" s="247"/>
      <c r="K3824" s="60"/>
    </row>
    <row r="3825" spans="2:11" x14ac:dyDescent="0.2">
      <c r="B3825" s="51"/>
      <c r="C3825" s="81"/>
      <c r="D3825" s="81"/>
      <c r="E3825" s="81"/>
      <c r="F3825" s="100"/>
      <c r="G3825" s="247"/>
      <c r="H3825" s="247"/>
      <c r="I3825" s="247"/>
      <c r="J3825" s="247"/>
      <c r="K3825" s="60"/>
    </row>
    <row r="3826" spans="2:11" x14ac:dyDescent="0.2">
      <c r="B3826" s="51"/>
      <c r="C3826" s="81"/>
      <c r="D3826" s="81"/>
      <c r="E3826" s="81"/>
      <c r="F3826" s="100"/>
      <c r="G3826" s="247"/>
      <c r="H3826" s="247"/>
      <c r="I3826" s="247"/>
      <c r="J3826" s="247"/>
      <c r="K3826" s="60"/>
    </row>
    <row r="3827" spans="2:11" x14ac:dyDescent="0.2">
      <c r="B3827" s="51"/>
      <c r="C3827" s="81"/>
      <c r="D3827" s="81"/>
      <c r="E3827" s="81"/>
      <c r="F3827" s="100"/>
      <c r="G3827" s="247"/>
      <c r="H3827" s="247"/>
      <c r="I3827" s="247"/>
      <c r="J3827" s="247"/>
      <c r="K3827" s="60"/>
    </row>
    <row r="3828" spans="2:11" x14ac:dyDescent="0.2">
      <c r="B3828" s="51"/>
      <c r="C3828" s="81"/>
      <c r="D3828" s="81"/>
      <c r="E3828" s="81"/>
      <c r="F3828" s="100"/>
      <c r="G3828" s="247"/>
      <c r="H3828" s="247"/>
      <c r="I3828" s="247"/>
      <c r="J3828" s="247"/>
      <c r="K3828" s="60"/>
    </row>
    <row r="3829" spans="2:11" x14ac:dyDescent="0.2">
      <c r="B3829" s="51"/>
      <c r="C3829" s="81"/>
      <c r="D3829" s="81"/>
      <c r="E3829" s="81"/>
      <c r="F3829" s="100"/>
      <c r="G3829" s="247"/>
      <c r="H3829" s="247"/>
      <c r="I3829" s="247"/>
      <c r="J3829" s="247"/>
      <c r="K3829" s="60"/>
    </row>
    <row r="3830" spans="2:11" x14ac:dyDescent="0.2">
      <c r="B3830" s="51"/>
      <c r="C3830" s="81"/>
      <c r="D3830" s="81"/>
      <c r="E3830" s="81"/>
      <c r="F3830" s="100"/>
      <c r="G3830" s="247"/>
      <c r="H3830" s="247"/>
      <c r="I3830" s="247"/>
      <c r="J3830" s="247"/>
      <c r="K3830" s="60"/>
    </row>
    <row r="3831" spans="2:11" x14ac:dyDescent="0.2">
      <c r="B3831" s="51"/>
      <c r="C3831" s="81"/>
      <c r="D3831" s="81"/>
      <c r="E3831" s="81"/>
      <c r="F3831" s="100"/>
      <c r="G3831" s="247"/>
      <c r="H3831" s="247"/>
      <c r="I3831" s="247"/>
      <c r="J3831" s="247"/>
      <c r="K3831" s="60"/>
    </row>
    <row r="3832" spans="2:11" x14ac:dyDescent="0.2">
      <c r="B3832" s="51"/>
      <c r="C3832" s="81"/>
      <c r="D3832" s="81"/>
      <c r="E3832" s="81"/>
      <c r="F3832" s="100"/>
      <c r="G3832" s="247"/>
      <c r="H3832" s="247"/>
      <c r="I3832" s="247"/>
      <c r="J3832" s="247"/>
      <c r="K3832" s="60"/>
    </row>
    <row r="3833" spans="2:11" x14ac:dyDescent="0.2">
      <c r="B3833" s="51"/>
      <c r="C3833" s="81"/>
      <c r="D3833" s="81"/>
      <c r="E3833" s="81"/>
      <c r="F3833" s="100"/>
      <c r="G3833" s="247"/>
      <c r="H3833" s="247"/>
      <c r="I3833" s="247"/>
      <c r="J3833" s="247"/>
      <c r="K3833" s="60"/>
    </row>
    <row r="3834" spans="2:11" x14ac:dyDescent="0.2">
      <c r="B3834" s="51"/>
      <c r="C3834" s="81"/>
      <c r="D3834" s="81"/>
      <c r="E3834" s="81"/>
      <c r="F3834" s="100"/>
      <c r="G3834" s="247"/>
      <c r="H3834" s="247"/>
      <c r="I3834" s="247"/>
      <c r="J3834" s="247"/>
      <c r="K3834" s="60"/>
    </row>
    <row r="3835" spans="2:11" x14ac:dyDescent="0.2">
      <c r="B3835" s="51"/>
      <c r="C3835" s="81"/>
      <c r="D3835" s="81"/>
      <c r="E3835" s="81"/>
      <c r="F3835" s="100"/>
      <c r="G3835" s="247"/>
      <c r="H3835" s="247"/>
      <c r="I3835" s="247"/>
      <c r="J3835" s="247"/>
      <c r="K3835" s="60"/>
    </row>
    <row r="3836" spans="2:11" x14ac:dyDescent="0.2">
      <c r="B3836" s="51"/>
      <c r="C3836" s="81"/>
      <c r="D3836" s="81"/>
      <c r="E3836" s="81"/>
      <c r="F3836" s="100"/>
      <c r="G3836" s="247"/>
      <c r="H3836" s="247"/>
      <c r="I3836" s="247"/>
      <c r="J3836" s="247"/>
      <c r="K3836" s="60"/>
    </row>
    <row r="3837" spans="2:11" x14ac:dyDescent="0.2">
      <c r="B3837" s="51"/>
      <c r="C3837" s="81"/>
      <c r="D3837" s="81"/>
      <c r="E3837" s="81"/>
      <c r="F3837" s="100"/>
      <c r="G3837" s="247"/>
      <c r="H3837" s="247"/>
      <c r="I3837" s="247"/>
      <c r="J3837" s="247"/>
      <c r="K3837" s="60"/>
    </row>
    <row r="3838" spans="2:11" x14ac:dyDescent="0.2">
      <c r="B3838" s="51"/>
      <c r="C3838" s="81"/>
      <c r="D3838" s="81"/>
      <c r="E3838" s="81"/>
      <c r="F3838" s="100"/>
      <c r="G3838" s="247"/>
      <c r="H3838" s="247"/>
      <c r="I3838" s="247"/>
      <c r="J3838" s="247"/>
      <c r="K3838" s="60"/>
    </row>
    <row r="3839" spans="2:11" x14ac:dyDescent="0.2">
      <c r="B3839" s="51"/>
      <c r="C3839" s="81"/>
      <c r="D3839" s="81"/>
      <c r="E3839" s="81"/>
      <c r="F3839" s="100"/>
      <c r="G3839" s="247"/>
      <c r="H3839" s="247"/>
      <c r="I3839" s="247"/>
      <c r="J3839" s="247"/>
      <c r="K3839" s="60"/>
    </row>
    <row r="3840" spans="2:11" x14ac:dyDescent="0.2">
      <c r="B3840" s="51"/>
      <c r="C3840" s="81"/>
      <c r="D3840" s="81"/>
      <c r="E3840" s="81"/>
      <c r="F3840" s="100"/>
      <c r="G3840" s="247"/>
      <c r="H3840" s="247"/>
      <c r="I3840" s="247"/>
      <c r="J3840" s="247"/>
      <c r="K3840" s="60"/>
    </row>
    <row r="3841" spans="2:11" x14ac:dyDescent="0.2">
      <c r="B3841" s="51"/>
      <c r="C3841" s="81"/>
      <c r="D3841" s="81"/>
      <c r="E3841" s="81"/>
      <c r="F3841" s="100"/>
      <c r="G3841" s="247"/>
      <c r="H3841" s="247"/>
      <c r="I3841" s="247"/>
      <c r="J3841" s="247"/>
      <c r="K3841" s="60"/>
    </row>
    <row r="3842" spans="2:11" x14ac:dyDescent="0.2">
      <c r="B3842" s="51"/>
      <c r="C3842" s="81"/>
      <c r="D3842" s="81"/>
      <c r="E3842" s="81"/>
      <c r="F3842" s="100"/>
      <c r="G3842" s="247"/>
      <c r="H3842" s="247"/>
      <c r="I3842" s="247"/>
      <c r="J3842" s="247"/>
      <c r="K3842" s="60"/>
    </row>
    <row r="3843" spans="2:11" x14ac:dyDescent="0.2">
      <c r="B3843" s="51"/>
      <c r="C3843" s="81"/>
      <c r="D3843" s="81"/>
      <c r="E3843" s="81"/>
      <c r="F3843" s="100"/>
      <c r="G3843" s="247"/>
      <c r="H3843" s="247"/>
      <c r="I3843" s="247"/>
      <c r="J3843" s="247"/>
      <c r="K3843" s="60"/>
    </row>
    <row r="3844" spans="2:11" x14ac:dyDescent="0.2">
      <c r="B3844" s="51"/>
      <c r="C3844" s="81"/>
      <c r="D3844" s="81"/>
      <c r="E3844" s="81"/>
      <c r="F3844" s="100"/>
      <c r="G3844" s="247"/>
      <c r="H3844" s="247"/>
      <c r="I3844" s="247"/>
      <c r="J3844" s="247"/>
      <c r="K3844" s="60"/>
    </row>
    <row r="3845" spans="2:11" x14ac:dyDescent="0.2">
      <c r="B3845" s="51"/>
      <c r="C3845" s="81"/>
      <c r="D3845" s="81"/>
      <c r="E3845" s="81"/>
      <c r="F3845" s="100"/>
      <c r="G3845" s="247"/>
      <c r="H3845" s="247"/>
      <c r="I3845" s="247"/>
      <c r="J3845" s="247"/>
      <c r="K3845" s="60"/>
    </row>
    <row r="3846" spans="2:11" x14ac:dyDescent="0.2">
      <c r="B3846" s="51"/>
      <c r="C3846" s="81"/>
      <c r="D3846" s="81"/>
      <c r="E3846" s="81"/>
      <c r="F3846" s="100"/>
      <c r="G3846" s="247"/>
      <c r="H3846" s="247"/>
      <c r="I3846" s="247"/>
      <c r="J3846" s="247"/>
      <c r="K3846" s="60"/>
    </row>
    <row r="3847" spans="2:11" x14ac:dyDescent="0.2">
      <c r="B3847" s="51"/>
      <c r="C3847" s="81"/>
      <c r="D3847" s="81"/>
      <c r="E3847" s="81"/>
      <c r="F3847" s="100"/>
      <c r="G3847" s="247"/>
      <c r="H3847" s="247"/>
      <c r="I3847" s="247"/>
      <c r="J3847" s="247"/>
      <c r="K3847" s="60"/>
    </row>
    <row r="3848" spans="2:11" x14ac:dyDescent="0.2">
      <c r="B3848" s="51"/>
      <c r="C3848" s="81"/>
      <c r="D3848" s="81"/>
      <c r="E3848" s="81"/>
      <c r="F3848" s="100"/>
      <c r="G3848" s="247"/>
      <c r="H3848" s="247"/>
      <c r="I3848" s="247"/>
      <c r="J3848" s="247"/>
      <c r="K3848" s="60"/>
    </row>
    <row r="3849" spans="2:11" x14ac:dyDescent="0.2">
      <c r="B3849" s="51"/>
      <c r="C3849" s="81"/>
      <c r="D3849" s="81"/>
      <c r="E3849" s="81"/>
      <c r="F3849" s="100"/>
      <c r="G3849" s="247"/>
      <c r="H3849" s="247"/>
      <c r="I3849" s="247"/>
      <c r="J3849" s="247"/>
      <c r="K3849" s="60"/>
    </row>
    <row r="3850" spans="2:11" x14ac:dyDescent="0.2">
      <c r="B3850" s="51"/>
      <c r="C3850" s="81"/>
      <c r="D3850" s="81"/>
      <c r="E3850" s="81"/>
      <c r="F3850" s="100"/>
      <c r="G3850" s="247"/>
      <c r="H3850" s="247"/>
      <c r="I3850" s="247"/>
      <c r="J3850" s="247"/>
      <c r="K3850" s="60"/>
    </row>
    <row r="3851" spans="2:11" x14ac:dyDescent="0.2">
      <c r="B3851" s="51"/>
      <c r="C3851" s="81"/>
      <c r="D3851" s="81"/>
      <c r="E3851" s="81"/>
      <c r="F3851" s="100"/>
      <c r="G3851" s="247"/>
      <c r="H3851" s="247"/>
      <c r="I3851" s="247"/>
      <c r="J3851" s="247"/>
      <c r="K3851" s="60"/>
    </row>
    <row r="3852" spans="2:11" x14ac:dyDescent="0.2">
      <c r="B3852" s="51"/>
      <c r="C3852" s="81"/>
      <c r="D3852" s="81"/>
      <c r="E3852" s="81"/>
      <c r="F3852" s="100"/>
      <c r="G3852" s="247"/>
      <c r="H3852" s="247"/>
      <c r="I3852" s="247"/>
      <c r="J3852" s="247"/>
      <c r="K3852" s="60"/>
    </row>
    <row r="3853" spans="2:11" x14ac:dyDescent="0.2">
      <c r="B3853" s="51"/>
      <c r="C3853" s="81"/>
      <c r="D3853" s="81"/>
      <c r="E3853" s="81"/>
      <c r="F3853" s="100"/>
      <c r="G3853" s="247"/>
      <c r="H3853" s="247"/>
      <c r="I3853" s="247"/>
      <c r="J3853" s="247"/>
      <c r="K3853" s="60"/>
    </row>
    <row r="3854" spans="2:11" x14ac:dyDescent="0.2">
      <c r="B3854" s="51"/>
      <c r="C3854" s="81"/>
      <c r="D3854" s="81"/>
      <c r="E3854" s="81"/>
      <c r="F3854" s="100"/>
      <c r="G3854" s="247"/>
      <c r="H3854" s="247"/>
      <c r="I3854" s="247"/>
      <c r="J3854" s="247"/>
      <c r="K3854" s="60"/>
    </row>
    <row r="3855" spans="2:11" x14ac:dyDescent="0.2">
      <c r="B3855" s="51"/>
      <c r="C3855" s="81"/>
      <c r="D3855" s="81"/>
      <c r="E3855" s="81"/>
      <c r="F3855" s="100"/>
      <c r="G3855" s="247"/>
      <c r="H3855" s="247"/>
      <c r="I3855" s="247"/>
      <c r="J3855" s="247"/>
      <c r="K3855" s="60"/>
    </row>
    <row r="3856" spans="2:11" x14ac:dyDescent="0.2">
      <c r="B3856" s="51"/>
      <c r="C3856" s="81"/>
      <c r="D3856" s="81"/>
      <c r="E3856" s="81"/>
      <c r="F3856" s="100"/>
      <c r="G3856" s="247"/>
      <c r="H3856" s="247"/>
      <c r="I3856" s="247"/>
      <c r="J3856" s="247"/>
      <c r="K3856" s="60"/>
    </row>
    <row r="3857" spans="2:11" x14ac:dyDescent="0.2">
      <c r="B3857" s="51"/>
      <c r="C3857" s="81"/>
      <c r="D3857" s="81"/>
      <c r="E3857" s="81"/>
      <c r="F3857" s="100"/>
      <c r="G3857" s="247"/>
      <c r="H3857" s="247"/>
      <c r="I3857" s="247"/>
      <c r="J3857" s="247"/>
      <c r="K3857" s="60"/>
    </row>
    <row r="3858" spans="2:11" x14ac:dyDescent="0.2">
      <c r="B3858" s="51"/>
      <c r="C3858" s="81"/>
      <c r="D3858" s="81"/>
      <c r="E3858" s="81"/>
      <c r="F3858" s="100"/>
      <c r="G3858" s="247"/>
      <c r="H3858" s="247"/>
      <c r="I3858" s="247"/>
      <c r="J3858" s="247"/>
      <c r="K3858" s="60"/>
    </row>
    <row r="3859" spans="2:11" x14ac:dyDescent="0.2">
      <c r="B3859" s="51"/>
      <c r="C3859" s="81"/>
      <c r="D3859" s="81"/>
      <c r="E3859" s="81"/>
      <c r="F3859" s="100"/>
      <c r="G3859" s="247"/>
      <c r="H3859" s="247"/>
      <c r="I3859" s="247"/>
      <c r="J3859" s="247"/>
      <c r="K3859" s="60"/>
    </row>
    <row r="3860" spans="2:11" x14ac:dyDescent="0.2">
      <c r="B3860" s="51"/>
      <c r="C3860" s="81"/>
      <c r="D3860" s="81"/>
      <c r="E3860" s="81"/>
      <c r="F3860" s="100"/>
      <c r="G3860" s="247"/>
      <c r="H3860" s="247"/>
      <c r="I3860" s="247"/>
      <c r="J3860" s="247"/>
      <c r="K3860" s="60"/>
    </row>
    <row r="3861" spans="2:11" x14ac:dyDescent="0.2">
      <c r="B3861" s="51"/>
      <c r="C3861" s="81"/>
      <c r="D3861" s="81"/>
      <c r="E3861" s="81"/>
      <c r="F3861" s="100"/>
      <c r="G3861" s="247"/>
      <c r="H3861" s="247"/>
      <c r="I3861" s="247"/>
      <c r="J3861" s="247"/>
      <c r="K3861" s="60"/>
    </row>
    <row r="3862" spans="2:11" x14ac:dyDescent="0.2">
      <c r="B3862" s="51"/>
      <c r="C3862" s="81"/>
      <c r="D3862" s="81"/>
      <c r="E3862" s="81"/>
      <c r="F3862" s="100"/>
      <c r="G3862" s="247"/>
      <c r="H3862" s="247"/>
      <c r="I3862" s="247"/>
      <c r="J3862" s="247"/>
      <c r="K3862" s="60"/>
    </row>
    <row r="3863" spans="2:11" x14ac:dyDescent="0.2">
      <c r="B3863" s="51"/>
      <c r="C3863" s="81"/>
      <c r="D3863" s="81"/>
      <c r="E3863" s="81"/>
      <c r="F3863" s="100"/>
      <c r="G3863" s="247"/>
      <c r="H3863" s="247"/>
      <c r="I3863" s="247"/>
      <c r="J3863" s="247"/>
      <c r="K3863" s="60"/>
    </row>
    <row r="3864" spans="2:11" x14ac:dyDescent="0.2">
      <c r="B3864" s="51"/>
      <c r="C3864" s="81"/>
      <c r="D3864" s="81"/>
      <c r="E3864" s="81"/>
      <c r="F3864" s="100"/>
      <c r="G3864" s="247"/>
      <c r="H3864" s="247"/>
      <c r="I3864" s="247"/>
      <c r="J3864" s="247"/>
      <c r="K3864" s="60"/>
    </row>
    <row r="3865" spans="2:11" x14ac:dyDescent="0.2">
      <c r="B3865" s="51"/>
      <c r="C3865" s="81"/>
      <c r="D3865" s="81"/>
      <c r="E3865" s="81"/>
      <c r="F3865" s="100"/>
      <c r="G3865" s="247"/>
      <c r="H3865" s="247"/>
      <c r="I3865" s="247"/>
      <c r="J3865" s="247"/>
      <c r="K3865" s="60"/>
    </row>
    <row r="3866" spans="2:11" x14ac:dyDescent="0.2">
      <c r="B3866" s="51"/>
      <c r="C3866" s="81"/>
      <c r="D3866" s="81"/>
      <c r="E3866" s="81"/>
      <c r="F3866" s="100"/>
      <c r="G3866" s="247"/>
      <c r="H3866" s="247"/>
      <c r="I3866" s="247"/>
      <c r="J3866" s="247"/>
      <c r="K3866" s="60"/>
    </row>
    <row r="3867" spans="2:11" x14ac:dyDescent="0.2">
      <c r="B3867" s="51"/>
      <c r="C3867" s="81"/>
      <c r="D3867" s="81"/>
      <c r="E3867" s="81"/>
      <c r="F3867" s="100"/>
      <c r="G3867" s="247"/>
      <c r="H3867" s="247"/>
      <c r="I3867" s="247"/>
      <c r="J3867" s="247"/>
      <c r="K3867" s="60"/>
    </row>
    <row r="3868" spans="2:11" x14ac:dyDescent="0.2">
      <c r="B3868" s="51"/>
      <c r="C3868" s="81"/>
      <c r="D3868" s="81"/>
      <c r="E3868" s="81"/>
      <c r="F3868" s="100"/>
      <c r="G3868" s="247"/>
      <c r="H3868" s="247"/>
      <c r="I3868" s="247"/>
      <c r="J3868" s="247"/>
      <c r="K3868" s="60"/>
    </row>
    <row r="3869" spans="2:11" x14ac:dyDescent="0.2">
      <c r="B3869" s="51"/>
      <c r="C3869" s="81"/>
      <c r="D3869" s="81"/>
      <c r="E3869" s="81"/>
      <c r="F3869" s="100"/>
      <c r="G3869" s="247"/>
      <c r="H3869" s="247"/>
      <c r="I3869" s="247"/>
      <c r="J3869" s="247"/>
      <c r="K3869" s="60"/>
    </row>
    <row r="3870" spans="2:11" x14ac:dyDescent="0.2">
      <c r="B3870" s="51"/>
      <c r="C3870" s="81"/>
      <c r="D3870" s="81"/>
      <c r="E3870" s="81"/>
      <c r="F3870" s="100"/>
      <c r="G3870" s="247"/>
      <c r="H3870" s="247"/>
      <c r="I3870" s="247"/>
      <c r="J3870" s="247"/>
      <c r="K3870" s="60"/>
    </row>
    <row r="3871" spans="2:11" x14ac:dyDescent="0.2">
      <c r="B3871" s="51"/>
      <c r="C3871" s="81"/>
      <c r="D3871" s="81"/>
      <c r="E3871" s="81"/>
      <c r="F3871" s="100"/>
      <c r="G3871" s="247"/>
      <c r="H3871" s="247"/>
      <c r="I3871" s="247"/>
      <c r="J3871" s="247"/>
      <c r="K3871" s="60"/>
    </row>
    <row r="3872" spans="2:11" x14ac:dyDescent="0.2">
      <c r="B3872" s="51"/>
      <c r="C3872" s="81"/>
      <c r="D3872" s="81"/>
      <c r="E3872" s="81"/>
      <c r="F3872" s="100"/>
      <c r="G3872" s="247"/>
      <c r="H3872" s="247"/>
      <c r="I3872" s="247"/>
      <c r="J3872" s="247"/>
      <c r="K3872" s="60"/>
    </row>
    <row r="3873" spans="2:11" x14ac:dyDescent="0.2">
      <c r="B3873" s="51"/>
      <c r="C3873" s="81"/>
      <c r="D3873" s="81"/>
      <c r="E3873" s="81"/>
      <c r="F3873" s="100"/>
      <c r="G3873" s="247"/>
      <c r="H3873" s="247"/>
      <c r="I3873" s="247"/>
      <c r="J3873" s="247"/>
      <c r="K3873" s="60"/>
    </row>
    <row r="3874" spans="2:11" x14ac:dyDescent="0.2">
      <c r="B3874" s="51"/>
      <c r="C3874" s="81"/>
      <c r="D3874" s="81"/>
      <c r="E3874" s="81"/>
      <c r="F3874" s="100"/>
      <c r="G3874" s="247"/>
      <c r="H3874" s="247"/>
      <c r="I3874" s="247"/>
      <c r="J3874" s="247"/>
      <c r="K3874" s="60"/>
    </row>
    <row r="3875" spans="2:11" x14ac:dyDescent="0.2">
      <c r="B3875" s="51"/>
      <c r="C3875" s="81"/>
      <c r="D3875" s="81"/>
      <c r="E3875" s="81"/>
      <c r="F3875" s="100"/>
      <c r="G3875" s="247"/>
      <c r="H3875" s="247"/>
      <c r="I3875" s="247"/>
      <c r="J3875" s="247"/>
      <c r="K3875" s="60"/>
    </row>
    <row r="3876" spans="2:11" x14ac:dyDescent="0.2">
      <c r="B3876" s="51"/>
      <c r="C3876" s="81"/>
      <c r="D3876" s="81"/>
      <c r="E3876" s="81"/>
      <c r="F3876" s="100"/>
      <c r="G3876" s="247"/>
      <c r="H3876" s="247"/>
      <c r="I3876" s="247"/>
      <c r="J3876" s="247"/>
      <c r="K3876" s="60"/>
    </row>
    <row r="3877" spans="2:11" x14ac:dyDescent="0.2">
      <c r="B3877" s="51"/>
      <c r="C3877" s="81"/>
      <c r="D3877" s="81"/>
      <c r="E3877" s="81"/>
      <c r="F3877" s="100"/>
      <c r="G3877" s="247"/>
      <c r="H3877" s="247"/>
      <c r="I3877" s="247"/>
      <c r="J3877" s="247"/>
      <c r="K3877" s="60"/>
    </row>
    <row r="3878" spans="2:11" x14ac:dyDescent="0.2">
      <c r="B3878" s="51"/>
      <c r="C3878" s="81"/>
      <c r="D3878" s="81"/>
      <c r="E3878" s="81"/>
      <c r="F3878" s="100"/>
      <c r="G3878" s="247"/>
      <c r="H3878" s="247"/>
      <c r="I3878" s="247"/>
      <c r="J3878" s="247"/>
      <c r="K3878" s="60"/>
    </row>
    <row r="3879" spans="2:11" x14ac:dyDescent="0.2">
      <c r="B3879" s="51"/>
      <c r="C3879" s="81"/>
      <c r="D3879" s="81"/>
      <c r="E3879" s="81"/>
      <c r="F3879" s="100"/>
      <c r="G3879" s="247"/>
      <c r="H3879" s="247"/>
      <c r="I3879" s="247"/>
      <c r="J3879" s="247"/>
      <c r="K3879" s="60"/>
    </row>
    <row r="3880" spans="2:11" x14ac:dyDescent="0.2">
      <c r="B3880" s="51"/>
      <c r="C3880" s="81"/>
      <c r="D3880" s="81"/>
      <c r="E3880" s="81"/>
      <c r="F3880" s="100"/>
      <c r="G3880" s="247"/>
      <c r="H3880" s="247"/>
      <c r="I3880" s="247"/>
      <c r="J3880" s="247"/>
      <c r="K3880" s="60"/>
    </row>
    <row r="3881" spans="2:11" x14ac:dyDescent="0.2">
      <c r="B3881" s="51"/>
      <c r="C3881" s="81"/>
      <c r="D3881" s="81"/>
      <c r="E3881" s="81"/>
      <c r="F3881" s="100"/>
      <c r="G3881" s="247"/>
      <c r="H3881" s="247"/>
      <c r="I3881" s="247"/>
      <c r="J3881" s="247"/>
      <c r="K3881" s="60"/>
    </row>
    <row r="3882" spans="2:11" x14ac:dyDescent="0.2">
      <c r="B3882" s="51"/>
      <c r="C3882" s="81"/>
      <c r="D3882" s="81"/>
      <c r="E3882" s="81"/>
      <c r="F3882" s="100"/>
      <c r="G3882" s="247"/>
      <c r="H3882" s="247"/>
      <c r="I3882" s="247"/>
      <c r="J3882" s="247"/>
      <c r="K3882" s="60"/>
    </row>
    <row r="3883" spans="2:11" x14ac:dyDescent="0.2">
      <c r="B3883" s="51"/>
      <c r="C3883" s="81"/>
      <c r="D3883" s="81"/>
      <c r="E3883" s="81"/>
      <c r="F3883" s="100"/>
      <c r="G3883" s="247"/>
      <c r="H3883" s="247"/>
      <c r="I3883" s="247"/>
      <c r="J3883" s="247"/>
      <c r="K3883" s="60"/>
    </row>
    <row r="3884" spans="2:11" x14ac:dyDescent="0.2">
      <c r="B3884" s="51"/>
      <c r="C3884" s="81"/>
      <c r="D3884" s="81"/>
      <c r="E3884" s="81"/>
      <c r="F3884" s="100"/>
      <c r="G3884" s="247"/>
      <c r="H3884" s="247"/>
      <c r="I3884" s="247"/>
      <c r="J3884" s="247"/>
      <c r="K3884" s="60"/>
    </row>
    <row r="3885" spans="2:11" x14ac:dyDescent="0.2">
      <c r="B3885" s="51"/>
      <c r="C3885" s="81"/>
      <c r="D3885" s="81"/>
      <c r="E3885" s="81"/>
      <c r="F3885" s="100"/>
      <c r="G3885" s="247"/>
      <c r="H3885" s="247"/>
      <c r="I3885" s="247"/>
      <c r="J3885" s="247"/>
      <c r="K3885" s="60"/>
    </row>
    <row r="3886" spans="2:11" x14ac:dyDescent="0.2">
      <c r="B3886" s="51"/>
      <c r="C3886" s="81"/>
      <c r="D3886" s="81"/>
      <c r="E3886" s="81"/>
      <c r="F3886" s="100"/>
      <c r="G3886" s="247"/>
      <c r="H3886" s="247"/>
      <c r="I3886" s="247"/>
      <c r="J3886" s="247"/>
      <c r="K3886" s="60"/>
    </row>
    <row r="3887" spans="2:11" x14ac:dyDescent="0.2">
      <c r="B3887" s="51"/>
      <c r="C3887" s="81"/>
      <c r="D3887" s="81"/>
      <c r="E3887" s="81"/>
      <c r="F3887" s="100"/>
      <c r="G3887" s="247"/>
      <c r="H3887" s="247"/>
      <c r="I3887" s="247"/>
      <c r="J3887" s="247"/>
      <c r="K3887" s="60"/>
    </row>
    <row r="3888" spans="2:11" x14ac:dyDescent="0.2">
      <c r="B3888" s="51"/>
      <c r="C3888" s="81"/>
      <c r="D3888" s="81"/>
      <c r="E3888" s="81"/>
      <c r="F3888" s="100"/>
      <c r="G3888" s="247"/>
      <c r="H3888" s="247"/>
      <c r="I3888" s="247"/>
      <c r="J3888" s="247"/>
      <c r="K3888" s="60"/>
    </row>
    <row r="3889" spans="2:11" x14ac:dyDescent="0.2">
      <c r="B3889" s="51"/>
      <c r="C3889" s="81"/>
      <c r="D3889" s="81"/>
      <c r="E3889" s="81"/>
      <c r="F3889" s="100"/>
      <c r="G3889" s="247"/>
      <c r="H3889" s="247"/>
      <c r="I3889" s="247"/>
      <c r="J3889" s="247"/>
      <c r="K3889" s="60"/>
    </row>
    <row r="3890" spans="2:11" x14ac:dyDescent="0.2">
      <c r="B3890" s="51"/>
      <c r="C3890" s="81"/>
      <c r="D3890" s="81"/>
      <c r="E3890" s="81"/>
      <c r="F3890" s="100"/>
      <c r="G3890" s="247"/>
      <c r="H3890" s="247"/>
      <c r="I3890" s="247"/>
      <c r="J3890" s="247"/>
      <c r="K3890" s="60"/>
    </row>
    <row r="3891" spans="2:11" x14ac:dyDescent="0.2">
      <c r="B3891" s="51"/>
      <c r="C3891" s="81"/>
      <c r="D3891" s="81"/>
      <c r="E3891" s="81"/>
      <c r="F3891" s="100"/>
      <c r="G3891" s="247"/>
      <c r="H3891" s="247"/>
      <c r="I3891" s="247"/>
      <c r="J3891" s="247"/>
      <c r="K3891" s="60"/>
    </row>
    <row r="3892" spans="2:11" x14ac:dyDescent="0.2">
      <c r="B3892" s="51"/>
      <c r="C3892" s="81"/>
      <c r="D3892" s="81"/>
      <c r="E3892" s="81"/>
      <c r="F3892" s="100"/>
      <c r="G3892" s="247"/>
      <c r="H3892" s="247"/>
      <c r="I3892" s="247"/>
      <c r="J3892" s="247"/>
      <c r="K3892" s="60"/>
    </row>
    <row r="3893" spans="2:11" x14ac:dyDescent="0.2">
      <c r="B3893" s="51"/>
      <c r="C3893" s="81"/>
      <c r="D3893" s="81"/>
      <c r="E3893" s="81"/>
      <c r="F3893" s="100"/>
      <c r="G3893" s="247"/>
      <c r="H3893" s="247"/>
      <c r="I3893" s="247"/>
      <c r="J3893" s="247"/>
      <c r="K3893" s="60"/>
    </row>
    <row r="3894" spans="2:11" x14ac:dyDescent="0.2">
      <c r="B3894" s="51"/>
      <c r="C3894" s="81"/>
      <c r="D3894" s="81"/>
      <c r="E3894" s="81"/>
      <c r="F3894" s="100"/>
      <c r="G3894" s="247"/>
      <c r="H3894" s="247"/>
      <c r="I3894" s="247"/>
      <c r="J3894" s="247"/>
      <c r="K3894" s="60"/>
    </row>
    <row r="3895" spans="2:11" x14ac:dyDescent="0.2">
      <c r="B3895" s="51"/>
      <c r="C3895" s="81"/>
      <c r="D3895" s="81"/>
      <c r="E3895" s="81"/>
      <c r="F3895" s="100"/>
      <c r="G3895" s="247"/>
      <c r="H3895" s="247"/>
      <c r="I3895" s="247"/>
      <c r="J3895" s="247"/>
      <c r="K3895" s="60"/>
    </row>
    <row r="3896" spans="2:11" x14ac:dyDescent="0.2">
      <c r="B3896" s="51"/>
      <c r="C3896" s="81"/>
      <c r="D3896" s="81"/>
      <c r="E3896" s="81"/>
      <c r="F3896" s="100"/>
      <c r="G3896" s="247"/>
      <c r="H3896" s="247"/>
      <c r="I3896" s="247"/>
      <c r="J3896" s="247"/>
      <c r="K3896" s="60"/>
    </row>
    <row r="3897" spans="2:11" x14ac:dyDescent="0.2">
      <c r="B3897" s="51"/>
      <c r="C3897" s="81"/>
      <c r="D3897" s="81"/>
      <c r="E3897" s="81"/>
      <c r="F3897" s="100"/>
      <c r="G3897" s="247"/>
      <c r="H3897" s="247"/>
      <c r="I3897" s="247"/>
      <c r="J3897" s="247"/>
      <c r="K3897" s="60"/>
    </row>
    <row r="3898" spans="2:11" x14ac:dyDescent="0.2">
      <c r="B3898" s="51"/>
      <c r="C3898" s="81"/>
      <c r="D3898" s="81"/>
      <c r="E3898" s="81"/>
      <c r="F3898" s="100"/>
      <c r="G3898" s="247"/>
      <c r="H3898" s="247"/>
      <c r="I3898" s="247"/>
      <c r="J3898" s="247"/>
      <c r="K3898" s="60"/>
    </row>
    <row r="3899" spans="2:11" x14ac:dyDescent="0.2">
      <c r="B3899" s="51"/>
      <c r="C3899" s="81"/>
      <c r="D3899" s="81"/>
      <c r="E3899" s="81"/>
      <c r="F3899" s="100"/>
      <c r="G3899" s="247"/>
      <c r="H3899" s="247"/>
      <c r="I3899" s="247"/>
      <c r="J3899" s="247"/>
      <c r="K3899" s="60"/>
    </row>
    <row r="3900" spans="2:11" x14ac:dyDescent="0.2">
      <c r="B3900" s="51"/>
      <c r="C3900" s="81"/>
      <c r="D3900" s="81"/>
      <c r="E3900" s="81"/>
      <c r="F3900" s="100"/>
      <c r="G3900" s="247"/>
      <c r="H3900" s="247"/>
      <c r="I3900" s="247"/>
      <c r="J3900" s="247"/>
      <c r="K3900" s="60"/>
    </row>
    <row r="3901" spans="2:11" x14ac:dyDescent="0.2">
      <c r="B3901" s="51"/>
      <c r="C3901" s="81"/>
      <c r="D3901" s="81"/>
      <c r="E3901" s="81"/>
      <c r="F3901" s="100"/>
      <c r="G3901" s="247"/>
      <c r="H3901" s="247"/>
      <c r="I3901" s="247"/>
      <c r="J3901" s="247"/>
      <c r="K3901" s="60"/>
    </row>
    <row r="3902" spans="2:11" x14ac:dyDescent="0.2">
      <c r="B3902" s="51"/>
      <c r="C3902" s="81"/>
      <c r="D3902" s="81"/>
      <c r="E3902" s="81"/>
      <c r="F3902" s="100"/>
      <c r="G3902" s="247"/>
      <c r="H3902" s="247"/>
      <c r="I3902" s="247"/>
      <c r="J3902" s="247"/>
      <c r="K3902" s="60"/>
    </row>
    <row r="3903" spans="2:11" x14ac:dyDescent="0.2">
      <c r="B3903" s="51"/>
      <c r="C3903" s="81"/>
      <c r="D3903" s="81"/>
      <c r="E3903" s="81"/>
      <c r="F3903" s="100"/>
      <c r="G3903" s="247"/>
      <c r="H3903" s="247"/>
      <c r="I3903" s="247"/>
      <c r="J3903" s="247"/>
      <c r="K3903" s="60"/>
    </row>
    <row r="3904" spans="2:11" x14ac:dyDescent="0.2">
      <c r="B3904" s="51"/>
      <c r="C3904" s="81"/>
      <c r="D3904" s="81"/>
      <c r="E3904" s="81"/>
      <c r="F3904" s="100"/>
      <c r="G3904" s="247"/>
      <c r="H3904" s="247"/>
      <c r="I3904" s="247"/>
      <c r="J3904" s="247"/>
      <c r="K3904" s="60"/>
    </row>
    <row r="3905" spans="2:11" x14ac:dyDescent="0.2">
      <c r="B3905" s="51"/>
      <c r="C3905" s="81"/>
      <c r="D3905" s="81"/>
      <c r="E3905" s="81"/>
      <c r="F3905" s="100"/>
      <c r="G3905" s="247"/>
      <c r="H3905" s="247"/>
      <c r="I3905" s="247"/>
      <c r="J3905" s="247"/>
      <c r="K3905" s="60"/>
    </row>
    <row r="3906" spans="2:11" x14ac:dyDescent="0.2">
      <c r="B3906" s="51"/>
      <c r="C3906" s="81"/>
      <c r="D3906" s="81"/>
      <c r="E3906" s="81"/>
      <c r="F3906" s="100"/>
      <c r="G3906" s="247"/>
      <c r="H3906" s="247"/>
      <c r="I3906" s="247"/>
      <c r="J3906" s="247"/>
      <c r="K3906" s="60"/>
    </row>
    <row r="3907" spans="2:11" x14ac:dyDescent="0.2">
      <c r="B3907" s="51"/>
      <c r="C3907" s="81"/>
      <c r="D3907" s="81"/>
      <c r="E3907" s="81"/>
      <c r="F3907" s="100"/>
      <c r="G3907" s="247"/>
      <c r="H3907" s="247"/>
      <c r="I3907" s="247"/>
      <c r="J3907" s="247"/>
      <c r="K3907" s="60"/>
    </row>
    <row r="3908" spans="2:11" x14ac:dyDescent="0.2">
      <c r="B3908" s="51"/>
      <c r="C3908" s="81"/>
      <c r="D3908" s="81"/>
      <c r="E3908" s="81"/>
      <c r="F3908" s="100"/>
      <c r="G3908" s="247"/>
      <c r="H3908" s="247"/>
      <c r="I3908" s="247"/>
      <c r="J3908" s="247"/>
      <c r="K3908" s="60"/>
    </row>
    <row r="3909" spans="2:11" x14ac:dyDescent="0.2">
      <c r="B3909" s="51"/>
      <c r="C3909" s="81"/>
      <c r="D3909" s="81"/>
      <c r="E3909" s="81"/>
      <c r="F3909" s="100"/>
      <c r="G3909" s="247"/>
      <c r="H3909" s="247"/>
      <c r="I3909" s="247"/>
      <c r="J3909" s="247"/>
      <c r="K3909" s="60"/>
    </row>
    <row r="3910" spans="2:11" x14ac:dyDescent="0.2">
      <c r="B3910" s="51"/>
      <c r="C3910" s="81"/>
      <c r="D3910" s="81"/>
      <c r="E3910" s="81"/>
      <c r="F3910" s="100"/>
      <c r="G3910" s="247"/>
      <c r="H3910" s="247"/>
      <c r="I3910" s="247"/>
      <c r="J3910" s="247"/>
      <c r="K3910" s="60"/>
    </row>
    <row r="3911" spans="2:11" x14ac:dyDescent="0.2">
      <c r="B3911" s="51"/>
      <c r="C3911" s="81"/>
      <c r="D3911" s="81"/>
      <c r="E3911" s="81"/>
      <c r="F3911" s="100"/>
      <c r="G3911" s="247"/>
      <c r="H3911" s="247"/>
      <c r="I3911" s="247"/>
      <c r="J3911" s="247"/>
      <c r="K3911" s="60"/>
    </row>
    <row r="3912" spans="2:11" x14ac:dyDescent="0.2">
      <c r="B3912" s="51"/>
      <c r="C3912" s="81"/>
      <c r="D3912" s="81"/>
      <c r="E3912" s="81"/>
      <c r="F3912" s="100"/>
      <c r="G3912" s="247"/>
      <c r="H3912" s="247"/>
      <c r="I3912" s="247"/>
      <c r="J3912" s="247"/>
      <c r="K3912" s="60"/>
    </row>
    <row r="3913" spans="2:11" x14ac:dyDescent="0.2">
      <c r="B3913" s="51"/>
      <c r="C3913" s="81"/>
      <c r="D3913" s="81"/>
      <c r="E3913" s="81"/>
      <c r="F3913" s="100"/>
      <c r="G3913" s="247"/>
      <c r="H3913" s="247"/>
      <c r="I3913" s="247"/>
      <c r="J3913" s="247"/>
      <c r="K3913" s="60"/>
    </row>
    <row r="3914" spans="2:11" x14ac:dyDescent="0.2">
      <c r="B3914" s="51"/>
      <c r="C3914" s="81"/>
      <c r="D3914" s="81"/>
      <c r="E3914" s="81"/>
      <c r="F3914" s="100"/>
      <c r="G3914" s="247"/>
      <c r="H3914" s="247"/>
      <c r="I3914" s="247"/>
      <c r="J3914" s="247"/>
      <c r="K3914" s="60"/>
    </row>
    <row r="3915" spans="2:11" x14ac:dyDescent="0.2">
      <c r="B3915" s="51"/>
      <c r="C3915" s="81"/>
      <c r="D3915" s="81"/>
      <c r="E3915" s="81"/>
      <c r="F3915" s="100"/>
      <c r="G3915" s="247"/>
      <c r="H3915" s="247"/>
      <c r="I3915" s="247"/>
      <c r="J3915" s="247"/>
      <c r="K3915" s="60"/>
    </row>
    <row r="3916" spans="2:11" x14ac:dyDescent="0.2">
      <c r="B3916" s="51"/>
      <c r="C3916" s="81"/>
      <c r="D3916" s="81"/>
      <c r="E3916" s="81"/>
      <c r="F3916" s="100"/>
      <c r="G3916" s="247"/>
      <c r="H3916" s="247"/>
      <c r="I3916" s="247"/>
      <c r="J3916" s="247"/>
      <c r="K3916" s="60"/>
    </row>
    <row r="3917" spans="2:11" x14ac:dyDescent="0.2">
      <c r="B3917" s="51"/>
      <c r="C3917" s="81"/>
      <c r="D3917" s="81"/>
      <c r="E3917" s="81"/>
      <c r="F3917" s="100"/>
      <c r="G3917" s="247"/>
      <c r="H3917" s="247"/>
      <c r="I3917" s="247"/>
      <c r="J3917" s="247"/>
      <c r="K3917" s="60"/>
    </row>
    <row r="3918" spans="2:11" x14ac:dyDescent="0.2">
      <c r="B3918" s="51"/>
      <c r="C3918" s="81"/>
      <c r="D3918" s="81"/>
      <c r="E3918" s="81"/>
      <c r="F3918" s="100"/>
      <c r="G3918" s="247"/>
      <c r="H3918" s="247"/>
      <c r="I3918" s="247"/>
      <c r="J3918" s="247"/>
      <c r="K3918" s="60"/>
    </row>
    <row r="3919" spans="2:11" x14ac:dyDescent="0.2">
      <c r="B3919" s="51"/>
      <c r="C3919" s="81"/>
      <c r="D3919" s="81"/>
      <c r="E3919" s="81"/>
      <c r="F3919" s="100"/>
      <c r="G3919" s="247"/>
      <c r="H3919" s="247"/>
      <c r="I3919" s="247"/>
      <c r="J3919" s="247"/>
      <c r="K3919" s="60"/>
    </row>
    <row r="3920" spans="2:11" x14ac:dyDescent="0.2">
      <c r="B3920" s="51"/>
      <c r="C3920" s="81"/>
      <c r="D3920" s="81"/>
      <c r="E3920" s="81"/>
      <c r="F3920" s="100"/>
      <c r="G3920" s="247"/>
      <c r="H3920" s="247"/>
      <c r="I3920" s="247"/>
      <c r="J3920" s="247"/>
      <c r="K3920" s="60"/>
    </row>
    <row r="3921" spans="2:11" x14ac:dyDescent="0.2">
      <c r="B3921" s="51"/>
      <c r="C3921" s="81"/>
      <c r="D3921" s="81"/>
      <c r="E3921" s="81"/>
      <c r="F3921" s="100"/>
      <c r="G3921" s="247"/>
      <c r="H3921" s="247"/>
      <c r="I3921" s="247"/>
      <c r="J3921" s="247"/>
      <c r="K3921" s="60"/>
    </row>
    <row r="3922" spans="2:11" x14ac:dyDescent="0.2">
      <c r="B3922" s="51"/>
      <c r="C3922" s="81"/>
      <c r="D3922" s="81"/>
      <c r="E3922" s="81"/>
      <c r="F3922" s="100"/>
      <c r="G3922" s="247"/>
      <c r="H3922" s="247"/>
      <c r="I3922" s="247"/>
      <c r="J3922" s="247"/>
      <c r="K3922" s="60"/>
    </row>
    <row r="3923" spans="2:11" x14ac:dyDescent="0.2">
      <c r="B3923" s="51"/>
      <c r="C3923" s="81"/>
      <c r="D3923" s="81"/>
      <c r="E3923" s="81"/>
      <c r="F3923" s="100"/>
      <c r="G3923" s="247"/>
      <c r="H3923" s="247"/>
      <c r="I3923" s="247"/>
      <c r="J3923" s="247"/>
      <c r="K3923" s="60"/>
    </row>
    <row r="3924" spans="2:11" x14ac:dyDescent="0.2">
      <c r="B3924" s="51"/>
      <c r="C3924" s="81"/>
      <c r="D3924" s="81"/>
      <c r="E3924" s="81"/>
      <c r="F3924" s="100"/>
      <c r="G3924" s="247"/>
      <c r="H3924" s="247"/>
      <c r="I3924" s="247"/>
      <c r="J3924" s="247"/>
      <c r="K3924" s="60"/>
    </row>
    <row r="3925" spans="2:11" x14ac:dyDescent="0.2">
      <c r="B3925" s="51"/>
      <c r="C3925" s="81"/>
      <c r="D3925" s="81"/>
      <c r="E3925" s="81"/>
      <c r="F3925" s="100"/>
      <c r="G3925" s="247"/>
      <c r="H3925" s="247"/>
      <c r="I3925" s="247"/>
      <c r="J3925" s="247"/>
      <c r="K3925" s="60"/>
    </row>
    <row r="3926" spans="2:11" x14ac:dyDescent="0.2">
      <c r="B3926" s="51"/>
      <c r="C3926" s="81"/>
      <c r="D3926" s="81"/>
      <c r="E3926" s="81"/>
      <c r="F3926" s="100"/>
      <c r="G3926" s="247"/>
      <c r="H3926" s="247"/>
      <c r="I3926" s="247"/>
      <c r="J3926" s="247"/>
      <c r="K3926" s="60"/>
    </row>
    <row r="3927" spans="2:11" x14ac:dyDescent="0.2">
      <c r="B3927" s="51"/>
      <c r="C3927" s="81"/>
      <c r="D3927" s="81"/>
      <c r="E3927" s="81"/>
      <c r="F3927" s="100"/>
      <c r="G3927" s="247"/>
      <c r="H3927" s="247"/>
      <c r="I3927" s="247"/>
      <c r="J3927" s="247"/>
      <c r="K3927" s="60"/>
    </row>
    <row r="3928" spans="2:11" x14ac:dyDescent="0.2">
      <c r="B3928" s="51"/>
      <c r="C3928" s="81"/>
      <c r="D3928" s="81"/>
      <c r="E3928" s="81"/>
      <c r="F3928" s="100"/>
      <c r="G3928" s="247"/>
      <c r="H3928" s="247"/>
      <c r="I3928" s="247"/>
      <c r="J3928" s="247"/>
      <c r="K3928" s="60"/>
    </row>
    <row r="3929" spans="2:11" x14ac:dyDescent="0.2">
      <c r="B3929" s="51"/>
      <c r="C3929" s="81"/>
      <c r="D3929" s="81"/>
      <c r="E3929" s="81"/>
      <c r="F3929" s="100"/>
      <c r="G3929" s="247"/>
      <c r="H3929" s="247"/>
      <c r="I3929" s="247"/>
      <c r="J3929" s="247"/>
      <c r="K3929" s="60"/>
    </row>
    <row r="3930" spans="2:11" x14ac:dyDescent="0.2">
      <c r="B3930" s="51"/>
      <c r="C3930" s="81"/>
      <c r="D3930" s="81"/>
      <c r="E3930" s="81"/>
      <c r="F3930" s="100"/>
      <c r="G3930" s="247"/>
      <c r="H3930" s="247"/>
      <c r="I3930" s="247"/>
      <c r="J3930" s="247"/>
      <c r="K3930" s="60"/>
    </row>
    <row r="3931" spans="2:11" x14ac:dyDescent="0.2">
      <c r="B3931" s="51"/>
      <c r="C3931" s="81"/>
      <c r="D3931" s="81"/>
      <c r="E3931" s="81"/>
      <c r="F3931" s="100"/>
      <c r="G3931" s="247"/>
      <c r="H3931" s="247"/>
      <c r="I3931" s="247"/>
      <c r="J3931" s="247"/>
      <c r="K3931" s="60"/>
    </row>
    <row r="3932" spans="2:11" x14ac:dyDescent="0.2">
      <c r="B3932" s="51"/>
      <c r="C3932" s="81"/>
      <c r="D3932" s="81"/>
      <c r="E3932" s="81"/>
      <c r="F3932" s="100"/>
      <c r="G3932" s="247"/>
      <c r="H3932" s="247"/>
      <c r="I3932" s="247"/>
      <c r="J3932" s="247"/>
      <c r="K3932" s="60"/>
    </row>
    <row r="3933" spans="2:11" x14ac:dyDescent="0.2">
      <c r="B3933" s="51"/>
      <c r="C3933" s="81"/>
      <c r="D3933" s="81"/>
      <c r="E3933" s="81"/>
      <c r="F3933" s="100"/>
      <c r="G3933" s="247"/>
      <c r="H3933" s="247"/>
      <c r="I3933" s="247"/>
      <c r="J3933" s="247"/>
      <c r="K3933" s="60"/>
    </row>
    <row r="3934" spans="2:11" x14ac:dyDescent="0.2">
      <c r="B3934" s="51"/>
      <c r="C3934" s="81"/>
      <c r="D3934" s="81"/>
      <c r="E3934" s="81"/>
      <c r="F3934" s="100"/>
      <c r="G3934" s="247"/>
      <c r="H3934" s="247"/>
      <c r="I3934" s="247"/>
      <c r="J3934" s="247"/>
      <c r="K3934" s="60"/>
    </row>
    <row r="3935" spans="2:11" x14ac:dyDescent="0.2">
      <c r="B3935" s="51"/>
      <c r="C3935" s="81"/>
      <c r="D3935" s="81"/>
      <c r="E3935" s="81"/>
      <c r="F3935" s="100"/>
      <c r="G3935" s="247"/>
      <c r="H3935" s="247"/>
      <c r="I3935" s="247"/>
      <c r="J3935" s="247"/>
      <c r="K3935" s="60"/>
    </row>
    <row r="3936" spans="2:11" x14ac:dyDescent="0.2">
      <c r="B3936" s="51"/>
      <c r="C3936" s="81"/>
      <c r="D3936" s="81"/>
      <c r="E3936" s="81"/>
      <c r="F3936" s="100"/>
      <c r="G3936" s="247"/>
      <c r="H3936" s="247"/>
      <c r="I3936" s="247"/>
      <c r="J3936" s="247"/>
      <c r="K3936" s="60"/>
    </row>
    <row r="3937" spans="2:11" x14ac:dyDescent="0.2">
      <c r="B3937" s="51"/>
      <c r="C3937" s="81"/>
      <c r="D3937" s="81"/>
      <c r="E3937" s="81"/>
      <c r="F3937" s="100"/>
      <c r="G3937" s="247"/>
      <c r="H3937" s="247"/>
      <c r="I3937" s="247"/>
      <c r="J3937" s="247"/>
      <c r="K3937" s="60"/>
    </row>
    <row r="3938" spans="2:11" x14ac:dyDescent="0.2">
      <c r="B3938" s="51"/>
      <c r="C3938" s="81"/>
      <c r="D3938" s="81"/>
      <c r="E3938" s="81"/>
      <c r="F3938" s="100"/>
      <c r="G3938" s="247"/>
      <c r="H3938" s="247"/>
      <c r="I3938" s="247"/>
      <c r="J3938" s="247"/>
      <c r="K3938" s="60"/>
    </row>
    <row r="3939" spans="2:11" x14ac:dyDescent="0.2">
      <c r="B3939" s="51"/>
      <c r="C3939" s="81"/>
      <c r="D3939" s="81"/>
      <c r="E3939" s="81"/>
      <c r="F3939" s="100"/>
      <c r="G3939" s="247"/>
      <c r="H3939" s="247"/>
      <c r="I3939" s="247"/>
      <c r="J3939" s="247"/>
      <c r="K3939" s="60"/>
    </row>
    <row r="3940" spans="2:11" x14ac:dyDescent="0.2">
      <c r="B3940" s="51"/>
      <c r="C3940" s="81"/>
      <c r="D3940" s="81"/>
      <c r="E3940" s="81"/>
      <c r="F3940" s="100"/>
      <c r="G3940" s="247"/>
      <c r="H3940" s="247"/>
      <c r="I3940" s="247"/>
      <c r="J3940" s="247"/>
      <c r="K3940" s="60"/>
    </row>
    <row r="3941" spans="2:11" x14ac:dyDescent="0.2">
      <c r="B3941" s="51"/>
      <c r="C3941" s="81"/>
      <c r="D3941" s="81"/>
      <c r="E3941" s="81"/>
      <c r="F3941" s="100"/>
      <c r="G3941" s="247"/>
      <c r="H3941" s="247"/>
      <c r="I3941" s="247"/>
      <c r="J3941" s="247"/>
      <c r="K3941" s="60"/>
    </row>
    <row r="3942" spans="2:11" x14ac:dyDescent="0.2">
      <c r="B3942" s="51"/>
      <c r="C3942" s="81"/>
      <c r="D3942" s="81"/>
      <c r="E3942" s="81"/>
      <c r="F3942" s="100"/>
      <c r="G3942" s="247"/>
      <c r="H3942" s="247"/>
      <c r="I3942" s="247"/>
      <c r="J3942" s="247"/>
      <c r="K3942" s="60"/>
    </row>
    <row r="3943" spans="2:11" x14ac:dyDescent="0.2">
      <c r="B3943" s="51"/>
      <c r="C3943" s="81"/>
      <c r="D3943" s="81"/>
      <c r="E3943" s="81"/>
      <c r="F3943" s="100"/>
      <c r="G3943" s="247"/>
      <c r="H3943" s="247"/>
      <c r="I3943" s="247"/>
      <c r="J3943" s="247"/>
      <c r="K3943" s="60"/>
    </row>
    <row r="3944" spans="2:11" x14ac:dyDescent="0.2">
      <c r="B3944" s="51"/>
      <c r="C3944" s="81"/>
      <c r="D3944" s="81"/>
      <c r="E3944" s="81"/>
      <c r="F3944" s="100"/>
      <c r="G3944" s="247"/>
      <c r="H3944" s="247"/>
      <c r="I3944" s="247"/>
      <c r="J3944" s="247"/>
      <c r="K3944" s="60"/>
    </row>
    <row r="3945" spans="2:11" x14ac:dyDescent="0.2">
      <c r="B3945" s="51"/>
      <c r="C3945" s="81"/>
      <c r="D3945" s="81"/>
      <c r="E3945" s="81"/>
      <c r="F3945" s="100"/>
      <c r="G3945" s="247"/>
      <c r="H3945" s="247"/>
      <c r="I3945" s="247"/>
      <c r="J3945" s="247"/>
      <c r="K3945" s="60"/>
    </row>
    <row r="3946" spans="2:11" x14ac:dyDescent="0.2">
      <c r="B3946" s="51"/>
      <c r="C3946" s="81"/>
      <c r="D3946" s="81"/>
      <c r="E3946" s="81"/>
      <c r="F3946" s="100"/>
      <c r="G3946" s="247"/>
      <c r="H3946" s="247"/>
      <c r="I3946" s="247"/>
      <c r="J3946" s="247"/>
      <c r="K3946" s="60"/>
    </row>
    <row r="3947" spans="2:11" x14ac:dyDescent="0.2">
      <c r="B3947" s="51"/>
      <c r="C3947" s="81"/>
      <c r="D3947" s="81"/>
      <c r="E3947" s="81"/>
      <c r="F3947" s="100"/>
      <c r="G3947" s="247"/>
      <c r="H3947" s="247"/>
      <c r="I3947" s="247"/>
      <c r="J3947" s="247"/>
      <c r="K3947" s="60"/>
    </row>
    <row r="3948" spans="2:11" x14ac:dyDescent="0.2">
      <c r="B3948" s="51"/>
      <c r="C3948" s="81"/>
      <c r="D3948" s="81"/>
      <c r="E3948" s="81"/>
      <c r="F3948" s="100"/>
      <c r="G3948" s="247"/>
      <c r="H3948" s="247"/>
      <c r="I3948" s="247"/>
      <c r="J3948" s="247"/>
      <c r="K3948" s="60"/>
    </row>
    <row r="3949" spans="2:11" x14ac:dyDescent="0.2">
      <c r="B3949" s="51"/>
      <c r="C3949" s="81"/>
      <c r="D3949" s="81"/>
      <c r="E3949" s="81"/>
      <c r="F3949" s="100"/>
      <c r="G3949" s="247"/>
      <c r="H3949" s="247"/>
      <c r="I3949" s="247"/>
      <c r="J3949" s="247"/>
      <c r="K3949" s="60"/>
    </row>
    <row r="3950" spans="2:11" x14ac:dyDescent="0.2">
      <c r="B3950" s="51"/>
      <c r="C3950" s="81"/>
      <c r="D3950" s="81"/>
      <c r="E3950" s="81"/>
      <c r="F3950" s="100"/>
      <c r="G3950" s="247"/>
      <c r="H3950" s="247"/>
      <c r="I3950" s="247"/>
      <c r="J3950" s="247"/>
      <c r="K3950" s="60"/>
    </row>
    <row r="3951" spans="2:11" x14ac:dyDescent="0.2">
      <c r="B3951" s="51"/>
      <c r="C3951" s="81"/>
      <c r="D3951" s="81"/>
      <c r="E3951" s="81"/>
      <c r="F3951" s="100"/>
      <c r="G3951" s="247"/>
      <c r="H3951" s="247"/>
      <c r="I3951" s="247"/>
      <c r="J3951" s="247"/>
      <c r="K3951" s="60"/>
    </row>
    <row r="3952" spans="2:11" x14ac:dyDescent="0.2">
      <c r="B3952" s="51"/>
      <c r="C3952" s="81"/>
      <c r="D3952" s="81"/>
      <c r="E3952" s="81"/>
      <c r="F3952" s="100"/>
      <c r="G3952" s="247"/>
      <c r="H3952" s="247"/>
      <c r="I3952" s="247"/>
      <c r="J3952" s="247"/>
      <c r="K3952" s="60"/>
    </row>
    <row r="3953" spans="2:11" x14ac:dyDescent="0.2">
      <c r="B3953" s="51"/>
      <c r="C3953" s="81"/>
      <c r="D3953" s="81"/>
      <c r="E3953" s="81"/>
      <c r="F3953" s="100"/>
      <c r="G3953" s="247"/>
      <c r="H3953" s="247"/>
      <c r="I3953" s="247"/>
      <c r="J3953" s="247"/>
      <c r="K3953" s="60"/>
    </row>
    <row r="3954" spans="2:11" x14ac:dyDescent="0.2">
      <c r="B3954" s="51"/>
      <c r="C3954" s="81"/>
      <c r="D3954" s="81"/>
      <c r="E3954" s="81"/>
      <c r="F3954" s="100"/>
      <c r="G3954" s="247"/>
      <c r="H3954" s="247"/>
      <c r="I3954" s="247"/>
      <c r="J3954" s="247"/>
      <c r="K3954" s="60"/>
    </row>
    <row r="3955" spans="2:11" x14ac:dyDescent="0.2">
      <c r="B3955" s="51"/>
      <c r="C3955" s="81"/>
      <c r="D3955" s="81"/>
      <c r="E3955" s="81"/>
      <c r="F3955" s="100"/>
      <c r="G3955" s="247"/>
      <c r="H3955" s="247"/>
      <c r="I3955" s="247"/>
      <c r="J3955" s="247"/>
      <c r="K3955" s="60"/>
    </row>
    <row r="3956" spans="2:11" x14ac:dyDescent="0.2">
      <c r="B3956" s="51"/>
      <c r="C3956" s="81"/>
      <c r="D3956" s="81"/>
      <c r="E3956" s="81"/>
      <c r="F3956" s="100"/>
      <c r="G3956" s="247"/>
      <c r="H3956" s="247"/>
      <c r="I3956" s="247"/>
      <c r="J3956" s="247"/>
      <c r="K3956" s="60"/>
    </row>
    <row r="3957" spans="2:11" x14ac:dyDescent="0.2">
      <c r="B3957" s="51"/>
      <c r="C3957" s="81"/>
      <c r="D3957" s="81"/>
      <c r="E3957" s="81"/>
      <c r="F3957" s="100"/>
      <c r="G3957" s="247"/>
      <c r="H3957" s="247"/>
      <c r="I3957" s="247"/>
      <c r="J3957" s="247"/>
      <c r="K3957" s="60"/>
    </row>
    <row r="3958" spans="2:11" x14ac:dyDescent="0.2">
      <c r="B3958" s="51"/>
      <c r="C3958" s="81"/>
      <c r="D3958" s="81"/>
      <c r="E3958" s="81"/>
      <c r="F3958" s="100"/>
      <c r="G3958" s="247"/>
      <c r="H3958" s="247"/>
      <c r="I3958" s="247"/>
      <c r="J3958" s="247"/>
      <c r="K3958" s="60"/>
    </row>
    <row r="3959" spans="2:11" x14ac:dyDescent="0.2">
      <c r="B3959" s="51"/>
      <c r="C3959" s="81"/>
      <c r="D3959" s="81"/>
      <c r="E3959" s="81"/>
      <c r="F3959" s="100"/>
      <c r="G3959" s="247"/>
      <c r="H3959" s="247"/>
      <c r="I3959" s="247"/>
      <c r="J3959" s="247"/>
      <c r="K3959" s="60"/>
    </row>
    <row r="3960" spans="2:11" x14ac:dyDescent="0.2">
      <c r="B3960" s="51"/>
      <c r="C3960" s="81"/>
      <c r="D3960" s="81"/>
      <c r="E3960" s="81"/>
      <c r="F3960" s="100"/>
      <c r="G3960" s="247"/>
      <c r="H3960" s="247"/>
      <c r="I3960" s="247"/>
      <c r="J3960" s="247"/>
      <c r="K3960" s="60"/>
    </row>
    <row r="3961" spans="2:11" x14ac:dyDescent="0.2">
      <c r="B3961" s="51"/>
      <c r="C3961" s="81"/>
      <c r="D3961" s="81"/>
      <c r="E3961" s="81"/>
      <c r="F3961" s="100"/>
      <c r="G3961" s="247"/>
      <c r="H3961" s="247"/>
      <c r="I3961" s="247"/>
      <c r="J3961" s="247"/>
      <c r="K3961" s="60"/>
    </row>
    <row r="3962" spans="2:11" x14ac:dyDescent="0.2">
      <c r="B3962" s="51"/>
      <c r="C3962" s="81"/>
      <c r="D3962" s="81"/>
      <c r="E3962" s="81"/>
      <c r="F3962" s="100"/>
      <c r="G3962" s="247"/>
      <c r="H3962" s="247"/>
      <c r="I3962" s="247"/>
      <c r="J3962" s="247"/>
      <c r="K3962" s="60"/>
    </row>
    <row r="3963" spans="2:11" x14ac:dyDescent="0.2">
      <c r="B3963" s="51"/>
      <c r="C3963" s="81"/>
      <c r="D3963" s="81"/>
      <c r="E3963" s="81"/>
      <c r="F3963" s="100"/>
      <c r="G3963" s="247"/>
      <c r="H3963" s="247"/>
      <c r="I3963" s="247"/>
      <c r="J3963" s="247"/>
      <c r="K3963" s="60"/>
    </row>
    <row r="3964" spans="2:11" x14ac:dyDescent="0.2">
      <c r="B3964" s="51"/>
      <c r="C3964" s="81"/>
      <c r="D3964" s="81"/>
      <c r="E3964" s="81"/>
      <c r="F3964" s="100"/>
      <c r="G3964" s="247"/>
      <c r="H3964" s="247"/>
      <c r="I3964" s="247"/>
      <c r="J3964" s="247"/>
      <c r="K3964" s="60"/>
    </row>
    <row r="3965" spans="2:11" x14ac:dyDescent="0.2">
      <c r="B3965" s="51"/>
      <c r="C3965" s="81"/>
      <c r="D3965" s="81"/>
      <c r="E3965" s="81"/>
      <c r="F3965" s="100"/>
      <c r="G3965" s="247"/>
      <c r="H3965" s="247"/>
      <c r="I3965" s="247"/>
      <c r="J3965" s="247"/>
      <c r="K3965" s="60"/>
    </row>
    <row r="3966" spans="2:11" x14ac:dyDescent="0.2">
      <c r="B3966" s="51"/>
      <c r="C3966" s="81"/>
      <c r="D3966" s="81"/>
      <c r="E3966" s="81"/>
      <c r="F3966" s="100"/>
      <c r="G3966" s="247"/>
      <c r="H3966" s="247"/>
      <c r="I3966" s="247"/>
      <c r="J3966" s="247"/>
      <c r="K3966" s="60"/>
    </row>
    <row r="3967" spans="2:11" x14ac:dyDescent="0.2">
      <c r="B3967" s="51"/>
      <c r="C3967" s="81"/>
      <c r="D3967" s="81"/>
      <c r="E3967" s="81"/>
      <c r="F3967" s="100"/>
      <c r="G3967" s="247"/>
      <c r="H3967" s="247"/>
      <c r="I3967" s="247"/>
      <c r="J3967" s="247"/>
      <c r="K3967" s="60"/>
    </row>
    <row r="3968" spans="2:11" x14ac:dyDescent="0.2">
      <c r="B3968" s="51"/>
      <c r="C3968" s="81"/>
      <c r="D3968" s="81"/>
      <c r="E3968" s="81"/>
      <c r="F3968" s="100"/>
      <c r="G3968" s="247"/>
      <c r="H3968" s="247"/>
      <c r="I3968" s="247"/>
      <c r="J3968" s="247"/>
      <c r="K3968" s="60"/>
    </row>
    <row r="3969" spans="2:11" x14ac:dyDescent="0.2">
      <c r="B3969" s="51"/>
      <c r="C3969" s="81"/>
      <c r="D3969" s="81"/>
      <c r="E3969" s="81"/>
      <c r="F3969" s="100"/>
      <c r="G3969" s="247"/>
      <c r="H3969" s="247"/>
      <c r="I3969" s="247"/>
      <c r="J3969" s="247"/>
      <c r="K3969" s="60"/>
    </row>
    <row r="3970" spans="2:11" x14ac:dyDescent="0.2">
      <c r="B3970" s="51"/>
      <c r="C3970" s="81"/>
      <c r="D3970" s="81"/>
      <c r="E3970" s="81"/>
      <c r="F3970" s="100"/>
      <c r="G3970" s="247"/>
      <c r="H3970" s="247"/>
      <c r="I3970" s="247"/>
      <c r="J3970" s="247"/>
      <c r="K3970" s="60"/>
    </row>
    <row r="3971" spans="2:11" x14ac:dyDescent="0.2">
      <c r="B3971" s="51"/>
      <c r="C3971" s="81"/>
      <c r="D3971" s="81"/>
      <c r="E3971" s="81"/>
      <c r="F3971" s="100"/>
      <c r="G3971" s="247"/>
      <c r="H3971" s="247"/>
      <c r="I3971" s="247"/>
      <c r="J3971" s="247"/>
      <c r="K3971" s="60"/>
    </row>
    <row r="3972" spans="2:11" x14ac:dyDescent="0.2">
      <c r="B3972" s="51"/>
      <c r="C3972" s="81"/>
      <c r="D3972" s="81"/>
      <c r="E3972" s="81"/>
      <c r="F3972" s="100"/>
      <c r="G3972" s="247"/>
      <c r="H3972" s="247"/>
      <c r="I3972" s="247"/>
      <c r="J3972" s="247"/>
      <c r="K3972" s="60"/>
    </row>
    <row r="3973" spans="2:11" x14ac:dyDescent="0.2">
      <c r="B3973" s="51"/>
      <c r="C3973" s="81"/>
      <c r="D3973" s="81"/>
      <c r="E3973" s="81"/>
      <c r="F3973" s="100"/>
      <c r="G3973" s="247"/>
      <c r="H3973" s="247"/>
      <c r="I3973" s="247"/>
      <c r="J3973" s="247"/>
      <c r="K3973" s="60"/>
    </row>
    <row r="3974" spans="2:11" x14ac:dyDescent="0.2">
      <c r="B3974" s="51"/>
      <c r="C3974" s="81"/>
      <c r="D3974" s="81"/>
      <c r="E3974" s="81"/>
      <c r="F3974" s="100"/>
      <c r="G3974" s="247"/>
      <c r="H3974" s="247"/>
      <c r="I3974" s="247"/>
      <c r="J3974" s="247"/>
      <c r="K3974" s="60"/>
    </row>
    <row r="3975" spans="2:11" x14ac:dyDescent="0.2">
      <c r="B3975" s="51"/>
      <c r="C3975" s="81"/>
      <c r="D3975" s="81"/>
      <c r="E3975" s="81"/>
      <c r="F3975" s="100"/>
      <c r="G3975" s="247"/>
      <c r="H3975" s="247"/>
      <c r="I3975" s="247"/>
      <c r="J3975" s="247"/>
      <c r="K3975" s="60"/>
    </row>
    <row r="3976" spans="2:11" x14ac:dyDescent="0.2">
      <c r="B3976" s="51"/>
      <c r="C3976" s="81"/>
      <c r="D3976" s="81"/>
      <c r="E3976" s="81"/>
      <c r="F3976" s="100"/>
      <c r="G3976" s="247"/>
      <c r="H3976" s="247"/>
      <c r="I3976" s="247"/>
      <c r="J3976" s="247"/>
      <c r="K3976" s="60"/>
    </row>
    <row r="3977" spans="2:11" x14ac:dyDescent="0.2">
      <c r="B3977" s="51"/>
      <c r="C3977" s="81"/>
      <c r="D3977" s="81"/>
      <c r="E3977" s="81"/>
      <c r="F3977" s="100"/>
      <c r="G3977" s="247"/>
      <c r="H3977" s="247"/>
      <c r="I3977" s="247"/>
      <c r="J3977" s="247"/>
      <c r="K3977" s="60"/>
    </row>
    <row r="3978" spans="2:11" x14ac:dyDescent="0.2">
      <c r="B3978" s="51"/>
      <c r="C3978" s="81"/>
      <c r="D3978" s="81"/>
      <c r="E3978" s="81"/>
      <c r="F3978" s="100"/>
      <c r="G3978" s="247"/>
      <c r="H3978" s="247"/>
      <c r="I3978" s="247"/>
      <c r="J3978" s="247"/>
      <c r="K3978" s="60"/>
    </row>
    <row r="3979" spans="2:11" x14ac:dyDescent="0.2">
      <c r="B3979" s="51"/>
      <c r="C3979" s="81"/>
      <c r="D3979" s="81"/>
      <c r="E3979" s="81"/>
      <c r="F3979" s="100"/>
      <c r="G3979" s="247"/>
      <c r="H3979" s="247"/>
      <c r="I3979" s="247"/>
      <c r="J3979" s="247"/>
      <c r="K3979" s="60"/>
    </row>
    <row r="3980" spans="2:11" x14ac:dyDescent="0.2">
      <c r="B3980" s="51"/>
      <c r="C3980" s="81"/>
      <c r="D3980" s="81"/>
      <c r="E3980" s="81"/>
      <c r="F3980" s="100"/>
      <c r="G3980" s="247"/>
      <c r="H3980" s="247"/>
      <c r="I3980" s="247"/>
      <c r="J3980" s="247"/>
      <c r="K3980" s="60"/>
    </row>
    <row r="3981" spans="2:11" x14ac:dyDescent="0.2">
      <c r="B3981" s="51"/>
      <c r="C3981" s="81"/>
      <c r="D3981" s="81"/>
      <c r="E3981" s="81"/>
      <c r="F3981" s="100"/>
      <c r="G3981" s="247"/>
      <c r="H3981" s="247"/>
      <c r="I3981" s="247"/>
      <c r="J3981" s="247"/>
      <c r="K3981" s="60"/>
    </row>
    <row r="3982" spans="2:11" x14ac:dyDescent="0.2">
      <c r="B3982" s="51"/>
      <c r="C3982" s="81"/>
      <c r="D3982" s="81"/>
      <c r="E3982" s="81"/>
      <c r="F3982" s="100"/>
      <c r="G3982" s="247"/>
      <c r="H3982" s="247"/>
      <c r="I3982" s="247"/>
      <c r="J3982" s="247"/>
      <c r="K3982" s="60"/>
    </row>
    <row r="3983" spans="2:11" x14ac:dyDescent="0.2">
      <c r="B3983" s="51"/>
      <c r="C3983" s="81"/>
      <c r="D3983" s="81"/>
      <c r="E3983" s="81"/>
      <c r="F3983" s="100"/>
      <c r="G3983" s="247"/>
      <c r="H3983" s="247"/>
      <c r="I3983" s="247"/>
      <c r="J3983" s="247"/>
      <c r="K3983" s="60"/>
    </row>
    <row r="3984" spans="2:11" x14ac:dyDescent="0.2">
      <c r="B3984" s="51"/>
      <c r="C3984" s="81"/>
      <c r="D3984" s="81"/>
      <c r="E3984" s="81"/>
      <c r="F3984" s="100"/>
      <c r="G3984" s="247"/>
      <c r="H3984" s="247"/>
      <c r="I3984" s="247"/>
      <c r="J3984" s="247"/>
      <c r="K3984" s="60"/>
    </row>
    <row r="3985" spans="2:11" x14ac:dyDescent="0.2">
      <c r="B3985" s="51"/>
      <c r="C3985" s="81"/>
      <c r="D3985" s="81"/>
      <c r="E3985" s="81"/>
      <c r="F3985" s="100"/>
      <c r="G3985" s="247"/>
      <c r="H3985" s="247"/>
      <c r="I3985" s="247"/>
      <c r="J3985" s="247"/>
      <c r="K3985" s="60"/>
    </row>
    <row r="3986" spans="2:11" x14ac:dyDescent="0.2">
      <c r="B3986" s="51"/>
      <c r="C3986" s="81"/>
      <c r="D3986" s="81"/>
      <c r="E3986" s="81"/>
      <c r="F3986" s="100"/>
      <c r="G3986" s="247"/>
      <c r="H3986" s="247"/>
      <c r="I3986" s="247"/>
      <c r="J3986" s="247"/>
      <c r="K3986" s="60"/>
    </row>
    <row r="3987" spans="2:11" x14ac:dyDescent="0.2">
      <c r="B3987" s="51"/>
      <c r="C3987" s="81"/>
      <c r="D3987" s="81"/>
      <c r="E3987" s="81"/>
      <c r="F3987" s="100"/>
      <c r="G3987" s="247"/>
      <c r="H3987" s="247"/>
      <c r="I3987" s="247"/>
      <c r="J3987" s="247"/>
      <c r="K3987" s="60"/>
    </row>
    <row r="3988" spans="2:11" x14ac:dyDescent="0.2">
      <c r="B3988" s="51"/>
      <c r="C3988" s="81"/>
      <c r="D3988" s="81"/>
      <c r="E3988" s="81"/>
      <c r="F3988" s="100"/>
      <c r="G3988" s="247"/>
      <c r="H3988" s="247"/>
      <c r="I3988" s="247"/>
      <c r="J3988" s="247"/>
      <c r="K3988" s="60"/>
    </row>
    <row r="3989" spans="2:11" x14ac:dyDescent="0.2">
      <c r="B3989" s="51"/>
      <c r="C3989" s="81"/>
      <c r="D3989" s="81"/>
      <c r="E3989" s="81"/>
      <c r="F3989" s="100"/>
      <c r="G3989" s="247"/>
      <c r="H3989" s="247"/>
      <c r="I3989" s="247"/>
      <c r="J3989" s="247"/>
      <c r="K3989" s="60"/>
    </row>
    <row r="3990" spans="2:11" x14ac:dyDescent="0.2">
      <c r="B3990" s="51"/>
      <c r="C3990" s="81"/>
      <c r="D3990" s="81"/>
      <c r="E3990" s="81"/>
      <c r="F3990" s="100"/>
      <c r="G3990" s="247"/>
      <c r="H3990" s="247"/>
      <c r="I3990" s="247"/>
      <c r="J3990" s="247"/>
      <c r="K3990" s="60"/>
    </row>
    <row r="3991" spans="2:11" x14ac:dyDescent="0.2">
      <c r="B3991" s="51"/>
      <c r="C3991" s="81"/>
      <c r="D3991" s="81"/>
      <c r="E3991" s="81"/>
      <c r="F3991" s="100"/>
      <c r="G3991" s="247"/>
      <c r="H3991" s="247"/>
      <c r="I3991" s="247"/>
      <c r="J3991" s="247"/>
      <c r="K3991" s="60"/>
    </row>
    <row r="3992" spans="2:11" x14ac:dyDescent="0.2">
      <c r="B3992" s="51"/>
      <c r="C3992" s="81"/>
      <c r="D3992" s="81"/>
      <c r="E3992" s="81"/>
      <c r="F3992" s="100"/>
      <c r="G3992" s="247"/>
      <c r="H3992" s="247"/>
      <c r="I3992" s="247"/>
      <c r="J3992" s="247"/>
      <c r="K3992" s="60"/>
    </row>
    <row r="3993" spans="2:11" x14ac:dyDescent="0.2">
      <c r="B3993" s="51"/>
      <c r="C3993" s="81"/>
      <c r="D3993" s="81"/>
      <c r="E3993" s="81"/>
      <c r="F3993" s="100"/>
      <c r="G3993" s="247"/>
      <c r="H3993" s="247"/>
      <c r="I3993" s="247"/>
      <c r="J3993" s="247"/>
      <c r="K3993" s="60"/>
    </row>
    <row r="3994" spans="2:11" x14ac:dyDescent="0.2">
      <c r="B3994" s="51"/>
      <c r="C3994" s="81"/>
      <c r="D3994" s="81"/>
      <c r="E3994" s="81"/>
      <c r="F3994" s="100"/>
      <c r="G3994" s="247"/>
      <c r="H3994" s="247"/>
      <c r="I3994" s="247"/>
      <c r="J3994" s="247"/>
      <c r="K3994" s="60"/>
    </row>
    <row r="3995" spans="2:11" x14ac:dyDescent="0.2">
      <c r="B3995" s="51"/>
      <c r="C3995" s="81"/>
      <c r="D3995" s="81"/>
      <c r="E3995" s="81"/>
      <c r="F3995" s="100"/>
      <c r="G3995" s="247"/>
      <c r="H3995" s="247"/>
      <c r="I3995" s="247"/>
      <c r="J3995" s="247"/>
      <c r="K3995" s="60"/>
    </row>
    <row r="3996" spans="2:11" x14ac:dyDescent="0.2">
      <c r="B3996" s="51"/>
      <c r="C3996" s="81"/>
      <c r="D3996" s="81"/>
      <c r="E3996" s="81"/>
      <c r="F3996" s="100"/>
      <c r="G3996" s="247"/>
      <c r="H3996" s="247"/>
      <c r="I3996" s="247"/>
      <c r="J3996" s="247"/>
      <c r="K3996" s="60"/>
    </row>
    <row r="3997" spans="2:11" x14ac:dyDescent="0.2">
      <c r="B3997" s="51"/>
      <c r="C3997" s="81"/>
      <c r="D3997" s="81"/>
      <c r="E3997" s="81"/>
      <c r="F3997" s="100"/>
      <c r="G3997" s="247"/>
      <c r="H3997" s="247"/>
      <c r="I3997" s="247"/>
      <c r="J3997" s="247"/>
      <c r="K3997" s="60"/>
    </row>
    <row r="3998" spans="2:11" x14ac:dyDescent="0.2">
      <c r="B3998" s="51"/>
      <c r="C3998" s="81"/>
      <c r="D3998" s="81"/>
      <c r="E3998" s="81"/>
      <c r="F3998" s="100"/>
      <c r="G3998" s="247"/>
      <c r="H3998" s="247"/>
      <c r="I3998" s="247"/>
      <c r="J3998" s="247"/>
      <c r="K3998" s="60"/>
    </row>
    <row r="3999" spans="2:11" x14ac:dyDescent="0.2">
      <c r="B3999" s="51"/>
      <c r="C3999" s="81"/>
      <c r="D3999" s="81"/>
      <c r="E3999" s="81"/>
      <c r="F3999" s="100"/>
      <c r="G3999" s="247"/>
      <c r="H3999" s="247"/>
      <c r="I3999" s="247"/>
      <c r="J3999" s="247"/>
      <c r="K3999" s="60"/>
    </row>
    <row r="4000" spans="2:11" x14ac:dyDescent="0.2">
      <c r="B4000" s="51"/>
      <c r="C4000" s="81"/>
      <c r="D4000" s="81"/>
      <c r="E4000" s="81"/>
      <c r="F4000" s="100"/>
      <c r="G4000" s="247"/>
      <c r="H4000" s="247"/>
      <c r="I4000" s="247"/>
      <c r="J4000" s="247"/>
      <c r="K4000" s="60"/>
    </row>
    <row r="4001" spans="2:11" x14ac:dyDescent="0.2">
      <c r="B4001" s="51"/>
      <c r="C4001" s="81"/>
      <c r="D4001" s="81"/>
      <c r="E4001" s="81"/>
      <c r="F4001" s="100"/>
      <c r="G4001" s="247"/>
      <c r="H4001" s="247"/>
      <c r="I4001" s="247"/>
      <c r="J4001" s="247"/>
      <c r="K4001" s="60"/>
    </row>
    <row r="4002" spans="2:11" x14ac:dyDescent="0.2">
      <c r="B4002" s="51"/>
      <c r="C4002" s="81"/>
      <c r="D4002" s="81"/>
      <c r="E4002" s="81"/>
      <c r="F4002" s="100"/>
      <c r="G4002" s="247"/>
      <c r="H4002" s="247"/>
      <c r="I4002" s="247"/>
      <c r="J4002" s="247"/>
      <c r="K4002" s="60"/>
    </row>
    <row r="4003" spans="2:11" x14ac:dyDescent="0.2">
      <c r="B4003" s="51"/>
      <c r="C4003" s="81"/>
      <c r="D4003" s="81"/>
      <c r="E4003" s="81"/>
      <c r="F4003" s="100"/>
      <c r="G4003" s="247"/>
      <c r="H4003" s="247"/>
      <c r="I4003" s="247"/>
      <c r="J4003" s="247"/>
      <c r="K4003" s="60"/>
    </row>
    <row r="4004" spans="2:11" x14ac:dyDescent="0.2">
      <c r="B4004" s="51"/>
      <c r="C4004" s="81"/>
      <c r="D4004" s="81"/>
      <c r="E4004" s="81"/>
      <c r="F4004" s="100"/>
      <c r="G4004" s="247"/>
      <c r="H4004" s="247"/>
      <c r="I4004" s="247"/>
      <c r="J4004" s="247"/>
      <c r="K4004" s="60"/>
    </row>
    <row r="4005" spans="2:11" x14ac:dyDescent="0.2">
      <c r="B4005" s="51"/>
      <c r="C4005" s="81"/>
      <c r="D4005" s="81"/>
      <c r="E4005" s="81"/>
      <c r="F4005" s="100"/>
      <c r="G4005" s="247"/>
      <c r="H4005" s="247"/>
      <c r="I4005" s="247"/>
      <c r="J4005" s="247"/>
      <c r="K4005" s="60"/>
    </row>
    <row r="4006" spans="2:11" x14ac:dyDescent="0.2">
      <c r="B4006" s="51"/>
      <c r="C4006" s="81"/>
      <c r="D4006" s="81"/>
      <c r="E4006" s="81"/>
      <c r="F4006" s="100"/>
      <c r="G4006" s="247"/>
      <c r="H4006" s="247"/>
      <c r="I4006" s="247"/>
      <c r="J4006" s="247"/>
      <c r="K4006" s="60"/>
    </row>
    <row r="4007" spans="2:11" x14ac:dyDescent="0.2">
      <c r="B4007" s="51"/>
      <c r="C4007" s="81"/>
      <c r="D4007" s="81"/>
      <c r="E4007" s="81"/>
      <c r="F4007" s="100"/>
      <c r="G4007" s="247"/>
      <c r="H4007" s="247"/>
      <c r="I4007" s="247"/>
      <c r="J4007" s="247"/>
      <c r="K4007" s="60"/>
    </row>
    <row r="4008" spans="2:11" x14ac:dyDescent="0.2">
      <c r="B4008" s="51"/>
      <c r="C4008" s="81"/>
      <c r="D4008" s="81"/>
      <c r="E4008" s="81"/>
      <c r="F4008" s="100"/>
      <c r="G4008" s="247"/>
      <c r="H4008" s="247"/>
      <c r="I4008" s="247"/>
      <c r="J4008" s="247"/>
      <c r="K4008" s="60"/>
    </row>
    <row r="4009" spans="2:11" x14ac:dyDescent="0.2">
      <c r="B4009" s="51"/>
      <c r="C4009" s="81"/>
      <c r="D4009" s="81"/>
      <c r="E4009" s="81"/>
      <c r="F4009" s="100"/>
      <c r="G4009" s="247"/>
      <c r="H4009" s="247"/>
      <c r="I4009" s="247"/>
      <c r="J4009" s="247"/>
      <c r="K4009" s="60"/>
    </row>
    <row r="4010" spans="2:11" x14ac:dyDescent="0.2">
      <c r="B4010" s="51"/>
      <c r="C4010" s="81"/>
      <c r="D4010" s="81"/>
      <c r="E4010" s="81"/>
      <c r="F4010" s="100"/>
      <c r="G4010" s="247"/>
      <c r="H4010" s="247"/>
      <c r="I4010" s="247"/>
      <c r="J4010" s="247"/>
      <c r="K4010" s="60"/>
    </row>
    <row r="4011" spans="2:11" x14ac:dyDescent="0.2">
      <c r="B4011" s="51"/>
      <c r="C4011" s="81"/>
      <c r="D4011" s="81"/>
      <c r="E4011" s="81"/>
      <c r="F4011" s="100"/>
      <c r="G4011" s="247"/>
      <c r="H4011" s="247"/>
      <c r="I4011" s="247"/>
      <c r="J4011" s="247"/>
      <c r="K4011" s="60"/>
    </row>
    <row r="4012" spans="2:11" x14ac:dyDescent="0.2">
      <c r="B4012" s="51"/>
      <c r="C4012" s="81"/>
      <c r="D4012" s="81"/>
      <c r="E4012" s="81"/>
      <c r="F4012" s="100"/>
      <c r="G4012" s="247"/>
      <c r="H4012" s="247"/>
      <c r="I4012" s="247"/>
      <c r="J4012" s="247"/>
      <c r="K4012" s="60"/>
    </row>
    <row r="4013" spans="2:11" x14ac:dyDescent="0.2">
      <c r="B4013" s="51"/>
      <c r="C4013" s="81"/>
      <c r="D4013" s="81"/>
      <c r="E4013" s="81"/>
      <c r="F4013" s="100"/>
      <c r="G4013" s="247"/>
      <c r="H4013" s="247"/>
      <c r="I4013" s="247"/>
      <c r="J4013" s="247"/>
      <c r="K4013" s="60"/>
    </row>
    <row r="4014" spans="2:11" x14ac:dyDescent="0.2">
      <c r="B4014" s="51"/>
      <c r="C4014" s="81"/>
      <c r="D4014" s="81"/>
      <c r="E4014" s="81"/>
      <c r="F4014" s="100"/>
      <c r="G4014" s="247"/>
      <c r="H4014" s="247"/>
      <c r="I4014" s="247"/>
      <c r="J4014" s="247"/>
      <c r="K4014" s="60"/>
    </row>
    <row r="4015" spans="2:11" x14ac:dyDescent="0.2">
      <c r="B4015" s="51"/>
      <c r="C4015" s="81"/>
      <c r="D4015" s="81"/>
      <c r="E4015" s="81"/>
      <c r="F4015" s="100"/>
      <c r="G4015" s="247"/>
      <c r="H4015" s="247"/>
      <c r="I4015" s="247"/>
      <c r="J4015" s="247"/>
      <c r="K4015" s="60"/>
    </row>
    <row r="4016" spans="2:11" x14ac:dyDescent="0.2">
      <c r="B4016" s="51"/>
      <c r="C4016" s="81"/>
      <c r="D4016" s="81"/>
      <c r="E4016" s="81"/>
      <c r="F4016" s="100"/>
      <c r="G4016" s="247"/>
      <c r="H4016" s="247"/>
      <c r="I4016" s="247"/>
      <c r="J4016" s="247"/>
      <c r="K4016" s="60"/>
    </row>
    <row r="4017" spans="2:11" x14ac:dyDescent="0.2">
      <c r="B4017" s="51"/>
      <c r="C4017" s="81"/>
      <c r="D4017" s="81"/>
      <c r="E4017" s="81"/>
      <c r="F4017" s="100"/>
      <c r="G4017" s="247"/>
      <c r="H4017" s="247"/>
      <c r="I4017" s="247"/>
      <c r="J4017" s="247"/>
      <c r="K4017" s="60"/>
    </row>
    <row r="4018" spans="2:11" x14ac:dyDescent="0.2">
      <c r="B4018" s="51"/>
      <c r="C4018" s="81"/>
      <c r="D4018" s="81"/>
      <c r="E4018" s="81"/>
      <c r="F4018" s="100"/>
      <c r="G4018" s="247"/>
      <c r="H4018" s="247"/>
      <c r="I4018" s="247"/>
      <c r="J4018" s="247"/>
      <c r="K4018" s="60"/>
    </row>
    <row r="4019" spans="2:11" x14ac:dyDescent="0.2">
      <c r="B4019" s="51"/>
      <c r="C4019" s="81"/>
      <c r="D4019" s="81"/>
      <c r="E4019" s="81"/>
      <c r="F4019" s="100"/>
      <c r="G4019" s="247"/>
      <c r="H4019" s="247"/>
      <c r="I4019" s="247"/>
      <c r="J4019" s="247"/>
      <c r="K4019" s="60"/>
    </row>
    <row r="4020" spans="2:11" x14ac:dyDescent="0.2">
      <c r="B4020" s="51"/>
      <c r="C4020" s="81"/>
      <c r="D4020" s="81"/>
      <c r="E4020" s="81"/>
      <c r="F4020" s="100"/>
      <c r="G4020" s="247"/>
      <c r="H4020" s="247"/>
      <c r="I4020" s="247"/>
      <c r="J4020" s="247"/>
      <c r="K4020" s="60"/>
    </row>
    <row r="4021" spans="2:11" x14ac:dyDescent="0.2">
      <c r="B4021" s="51"/>
      <c r="C4021" s="81"/>
      <c r="D4021" s="81"/>
      <c r="E4021" s="81"/>
      <c r="F4021" s="100"/>
      <c r="G4021" s="247"/>
      <c r="H4021" s="247"/>
      <c r="I4021" s="247"/>
      <c r="J4021" s="247"/>
      <c r="K4021" s="60"/>
    </row>
    <row r="4022" spans="2:11" x14ac:dyDescent="0.2">
      <c r="B4022" s="51"/>
      <c r="C4022" s="81"/>
      <c r="D4022" s="81"/>
      <c r="E4022" s="81"/>
      <c r="F4022" s="100"/>
      <c r="G4022" s="247"/>
      <c r="H4022" s="247"/>
      <c r="I4022" s="247"/>
      <c r="J4022" s="247"/>
      <c r="K4022" s="60"/>
    </row>
    <row r="4023" spans="2:11" x14ac:dyDescent="0.2">
      <c r="B4023" s="51"/>
      <c r="C4023" s="81"/>
      <c r="D4023" s="81"/>
      <c r="E4023" s="81"/>
      <c r="F4023" s="100"/>
      <c r="G4023" s="247"/>
      <c r="H4023" s="247"/>
      <c r="I4023" s="247"/>
      <c r="J4023" s="247"/>
      <c r="K4023" s="60"/>
    </row>
    <row r="4024" spans="2:11" x14ac:dyDescent="0.2">
      <c r="B4024" s="51"/>
      <c r="C4024" s="81"/>
      <c r="D4024" s="81"/>
      <c r="E4024" s="81"/>
      <c r="F4024" s="100"/>
      <c r="G4024" s="247"/>
      <c r="H4024" s="247"/>
      <c r="I4024" s="247"/>
      <c r="J4024" s="247"/>
      <c r="K4024" s="60"/>
    </row>
    <row r="4025" spans="2:11" x14ac:dyDescent="0.2">
      <c r="B4025" s="51"/>
      <c r="C4025" s="81"/>
      <c r="D4025" s="81"/>
      <c r="E4025" s="81"/>
      <c r="F4025" s="100"/>
      <c r="G4025" s="247"/>
      <c r="H4025" s="247"/>
      <c r="I4025" s="247"/>
      <c r="J4025" s="247"/>
      <c r="K4025" s="60"/>
    </row>
    <row r="4026" spans="2:11" x14ac:dyDescent="0.2">
      <c r="B4026" s="51"/>
      <c r="C4026" s="81"/>
      <c r="D4026" s="81"/>
      <c r="E4026" s="81"/>
      <c r="F4026" s="100"/>
      <c r="G4026" s="247"/>
      <c r="H4026" s="247"/>
      <c r="I4026" s="247"/>
      <c r="J4026" s="247"/>
      <c r="K4026" s="60"/>
    </row>
    <row r="4027" spans="2:11" x14ac:dyDescent="0.2">
      <c r="B4027" s="51"/>
      <c r="C4027" s="81"/>
      <c r="D4027" s="81"/>
      <c r="E4027" s="81"/>
      <c r="F4027" s="100"/>
      <c r="G4027" s="247"/>
      <c r="H4027" s="247"/>
      <c r="I4027" s="247"/>
      <c r="J4027" s="247"/>
      <c r="K4027" s="60"/>
    </row>
    <row r="4028" spans="2:11" x14ac:dyDescent="0.2">
      <c r="B4028" s="51"/>
      <c r="C4028" s="81"/>
      <c r="D4028" s="81"/>
      <c r="E4028" s="81"/>
      <c r="F4028" s="100"/>
      <c r="G4028" s="247"/>
      <c r="H4028" s="247"/>
      <c r="I4028" s="247"/>
      <c r="J4028" s="247"/>
      <c r="K4028" s="60"/>
    </row>
    <row r="4029" spans="2:11" x14ac:dyDescent="0.2">
      <c r="B4029" s="51"/>
      <c r="C4029" s="81"/>
      <c r="D4029" s="81"/>
      <c r="E4029" s="81"/>
      <c r="F4029" s="100"/>
      <c r="G4029" s="247"/>
      <c r="H4029" s="247"/>
      <c r="I4029" s="247"/>
      <c r="J4029" s="247"/>
      <c r="K4029" s="60"/>
    </row>
    <row r="4030" spans="2:11" x14ac:dyDescent="0.2">
      <c r="B4030" s="51"/>
      <c r="C4030" s="81"/>
      <c r="D4030" s="81"/>
      <c r="E4030" s="81"/>
      <c r="F4030" s="100"/>
      <c r="G4030" s="247"/>
      <c r="H4030" s="247"/>
      <c r="I4030" s="247"/>
      <c r="J4030" s="247"/>
      <c r="K4030" s="60"/>
    </row>
    <row r="4031" spans="2:11" x14ac:dyDescent="0.2">
      <c r="B4031" s="51"/>
      <c r="C4031" s="81"/>
      <c r="D4031" s="81"/>
      <c r="E4031" s="81"/>
      <c r="F4031" s="100"/>
      <c r="G4031" s="247"/>
      <c r="H4031" s="247"/>
      <c r="I4031" s="247"/>
      <c r="J4031" s="247"/>
      <c r="K4031" s="60"/>
    </row>
    <row r="4032" spans="2:11" x14ac:dyDescent="0.2">
      <c r="B4032" s="51"/>
      <c r="C4032" s="81"/>
      <c r="D4032" s="81"/>
      <c r="E4032" s="81"/>
      <c r="F4032" s="100"/>
      <c r="G4032" s="247"/>
      <c r="H4032" s="247"/>
      <c r="I4032" s="247"/>
      <c r="J4032" s="247"/>
      <c r="K4032" s="60"/>
    </row>
    <row r="4033" spans="2:11" x14ac:dyDescent="0.2">
      <c r="B4033" s="51"/>
      <c r="C4033" s="81"/>
      <c r="D4033" s="81"/>
      <c r="E4033" s="81"/>
      <c r="F4033" s="100"/>
      <c r="G4033" s="247"/>
      <c r="H4033" s="247"/>
      <c r="I4033" s="247"/>
      <c r="J4033" s="247"/>
      <c r="K4033" s="60"/>
    </row>
    <row r="4034" spans="2:11" x14ac:dyDescent="0.2">
      <c r="B4034" s="51"/>
      <c r="C4034" s="81"/>
      <c r="D4034" s="81"/>
      <c r="E4034" s="81"/>
      <c r="F4034" s="100"/>
      <c r="G4034" s="247"/>
      <c r="H4034" s="247"/>
      <c r="I4034" s="247"/>
      <c r="J4034" s="247"/>
      <c r="K4034" s="60"/>
    </row>
    <row r="4035" spans="2:11" x14ac:dyDescent="0.2">
      <c r="B4035" s="51"/>
      <c r="C4035" s="81"/>
      <c r="D4035" s="81"/>
      <c r="E4035" s="81"/>
      <c r="F4035" s="100"/>
      <c r="G4035" s="247"/>
      <c r="H4035" s="247"/>
      <c r="I4035" s="247"/>
      <c r="J4035" s="247"/>
      <c r="K4035" s="60"/>
    </row>
    <row r="4036" spans="2:11" x14ac:dyDescent="0.2">
      <c r="B4036" s="51"/>
      <c r="C4036" s="81"/>
      <c r="D4036" s="81"/>
      <c r="E4036" s="81"/>
      <c r="F4036" s="100"/>
      <c r="G4036" s="247"/>
      <c r="H4036" s="247"/>
      <c r="I4036" s="247"/>
      <c r="J4036" s="247"/>
      <c r="K4036" s="60"/>
    </row>
    <row r="4037" spans="2:11" x14ac:dyDescent="0.2">
      <c r="B4037" s="51"/>
      <c r="C4037" s="81"/>
      <c r="D4037" s="81"/>
      <c r="E4037" s="81"/>
      <c r="F4037" s="100"/>
      <c r="G4037" s="247"/>
      <c r="H4037" s="247"/>
      <c r="I4037" s="247"/>
      <c r="J4037" s="247"/>
      <c r="K4037" s="60"/>
    </row>
    <row r="4038" spans="2:11" x14ac:dyDescent="0.2">
      <c r="B4038" s="51"/>
      <c r="C4038" s="81"/>
      <c r="D4038" s="81"/>
      <c r="E4038" s="81"/>
      <c r="F4038" s="100"/>
      <c r="G4038" s="247"/>
      <c r="H4038" s="247"/>
      <c r="I4038" s="247"/>
      <c r="J4038" s="247"/>
      <c r="K4038" s="60"/>
    </row>
    <row r="4039" spans="2:11" x14ac:dyDescent="0.2">
      <c r="B4039" s="51"/>
      <c r="C4039" s="81"/>
      <c r="D4039" s="81"/>
      <c r="E4039" s="81"/>
      <c r="F4039" s="100"/>
      <c r="G4039" s="247"/>
      <c r="H4039" s="247"/>
      <c r="I4039" s="247"/>
      <c r="J4039" s="247"/>
      <c r="K4039" s="60"/>
    </row>
    <row r="4040" spans="2:11" x14ac:dyDescent="0.2">
      <c r="B4040" s="51"/>
      <c r="C4040" s="81"/>
      <c r="D4040" s="81"/>
      <c r="E4040" s="81"/>
      <c r="F4040" s="100"/>
      <c r="G4040" s="247"/>
      <c r="H4040" s="247"/>
      <c r="I4040" s="247"/>
      <c r="J4040" s="247"/>
      <c r="K4040" s="60"/>
    </row>
    <row r="4041" spans="2:11" x14ac:dyDescent="0.2">
      <c r="B4041" s="51"/>
      <c r="C4041" s="81"/>
      <c r="D4041" s="81"/>
      <c r="E4041" s="81"/>
      <c r="F4041" s="100"/>
      <c r="G4041" s="247"/>
      <c r="H4041" s="247"/>
      <c r="I4041" s="247"/>
      <c r="J4041" s="247"/>
      <c r="K4041" s="60"/>
    </row>
    <row r="4042" spans="2:11" x14ac:dyDescent="0.2">
      <c r="B4042" s="51"/>
      <c r="C4042" s="81"/>
      <c r="D4042" s="81"/>
      <c r="E4042" s="81"/>
      <c r="F4042" s="100"/>
      <c r="G4042" s="247"/>
      <c r="H4042" s="247"/>
      <c r="I4042" s="247"/>
      <c r="J4042" s="247"/>
      <c r="K4042" s="60"/>
    </row>
    <row r="4043" spans="2:11" x14ac:dyDescent="0.2">
      <c r="B4043" s="51"/>
      <c r="C4043" s="81"/>
      <c r="D4043" s="81"/>
      <c r="E4043" s="81"/>
      <c r="F4043" s="100"/>
      <c r="G4043" s="247"/>
      <c r="H4043" s="247"/>
      <c r="I4043" s="247"/>
      <c r="J4043" s="247"/>
      <c r="K4043" s="60"/>
    </row>
    <row r="4044" spans="2:11" x14ac:dyDescent="0.2">
      <c r="B4044" s="51"/>
      <c r="C4044" s="81"/>
      <c r="D4044" s="81"/>
      <c r="E4044" s="81"/>
      <c r="F4044" s="100"/>
      <c r="G4044" s="247"/>
      <c r="H4044" s="247"/>
      <c r="I4044" s="247"/>
      <c r="J4044" s="247"/>
      <c r="K4044" s="60"/>
    </row>
    <row r="4045" spans="2:11" x14ac:dyDescent="0.2">
      <c r="B4045" s="51"/>
      <c r="C4045" s="81"/>
      <c r="D4045" s="81"/>
      <c r="E4045" s="81"/>
      <c r="F4045" s="100"/>
      <c r="G4045" s="247"/>
      <c r="H4045" s="247"/>
      <c r="I4045" s="247"/>
      <c r="J4045" s="247"/>
      <c r="K4045" s="60"/>
    </row>
    <row r="4046" spans="2:11" x14ac:dyDescent="0.2">
      <c r="B4046" s="51"/>
      <c r="C4046" s="81"/>
      <c r="D4046" s="81"/>
      <c r="E4046" s="81"/>
      <c r="F4046" s="100"/>
      <c r="G4046" s="247"/>
      <c r="H4046" s="247"/>
      <c r="I4046" s="247"/>
      <c r="J4046" s="247"/>
      <c r="K4046" s="60"/>
    </row>
    <row r="4047" spans="2:11" x14ac:dyDescent="0.2">
      <c r="B4047" s="51"/>
      <c r="C4047" s="81"/>
      <c r="D4047" s="81"/>
      <c r="E4047" s="81"/>
      <c r="F4047" s="100"/>
      <c r="G4047" s="247"/>
      <c r="H4047" s="247"/>
      <c r="I4047" s="247"/>
      <c r="J4047" s="247"/>
      <c r="K4047" s="60"/>
    </row>
    <row r="4048" spans="2:11" x14ac:dyDescent="0.2">
      <c r="B4048" s="51"/>
      <c r="C4048" s="81"/>
      <c r="D4048" s="81"/>
      <c r="E4048" s="81"/>
      <c r="F4048" s="100"/>
      <c r="G4048" s="247"/>
      <c r="H4048" s="247"/>
      <c r="I4048" s="247"/>
      <c r="J4048" s="247"/>
      <c r="K4048" s="60"/>
    </row>
    <row r="4049" spans="2:11" x14ac:dyDescent="0.2">
      <c r="B4049" s="51"/>
      <c r="C4049" s="81"/>
      <c r="D4049" s="81"/>
      <c r="E4049" s="81"/>
      <c r="F4049" s="100"/>
      <c r="G4049" s="247"/>
      <c r="H4049" s="247"/>
      <c r="I4049" s="247"/>
      <c r="J4049" s="247"/>
      <c r="K4049" s="60"/>
    </row>
    <row r="4050" spans="2:11" x14ac:dyDescent="0.2">
      <c r="B4050" s="51"/>
      <c r="C4050" s="81"/>
      <c r="D4050" s="81"/>
      <c r="E4050" s="81"/>
      <c r="F4050" s="100"/>
      <c r="G4050" s="247"/>
      <c r="H4050" s="247"/>
      <c r="I4050" s="247"/>
      <c r="J4050" s="247"/>
      <c r="K4050" s="60"/>
    </row>
    <row r="4051" spans="2:11" x14ac:dyDescent="0.2">
      <c r="B4051" s="51"/>
      <c r="C4051" s="81"/>
      <c r="D4051" s="81"/>
      <c r="E4051" s="81"/>
      <c r="F4051" s="100"/>
      <c r="G4051" s="247"/>
      <c r="H4051" s="247"/>
      <c r="I4051" s="247"/>
      <c r="J4051" s="247"/>
      <c r="K4051" s="60"/>
    </row>
    <row r="4052" spans="2:11" x14ac:dyDescent="0.2">
      <c r="B4052" s="51"/>
      <c r="C4052" s="81"/>
      <c r="D4052" s="81"/>
      <c r="E4052" s="81"/>
      <c r="F4052" s="100"/>
      <c r="G4052" s="247"/>
      <c r="H4052" s="247"/>
      <c r="I4052" s="247"/>
      <c r="J4052" s="247"/>
      <c r="K4052" s="60"/>
    </row>
    <row r="4053" spans="2:11" x14ac:dyDescent="0.2">
      <c r="B4053" s="51"/>
      <c r="C4053" s="81"/>
      <c r="D4053" s="81"/>
      <c r="E4053" s="81"/>
      <c r="F4053" s="100"/>
      <c r="G4053" s="247"/>
      <c r="H4053" s="247"/>
      <c r="I4053" s="247"/>
      <c r="J4053" s="247"/>
      <c r="K4053" s="60"/>
    </row>
    <row r="4054" spans="2:11" x14ac:dyDescent="0.2">
      <c r="B4054" s="51"/>
      <c r="C4054" s="81"/>
      <c r="D4054" s="81"/>
      <c r="E4054" s="81"/>
      <c r="F4054" s="100"/>
      <c r="G4054" s="247"/>
      <c r="H4054" s="247"/>
      <c r="I4054" s="247"/>
      <c r="J4054" s="247"/>
      <c r="K4054" s="60"/>
    </row>
    <row r="4055" spans="2:11" x14ac:dyDescent="0.2">
      <c r="B4055" s="51"/>
      <c r="C4055" s="81"/>
      <c r="D4055" s="81"/>
      <c r="E4055" s="81"/>
      <c r="F4055" s="100"/>
      <c r="G4055" s="247"/>
      <c r="H4055" s="247"/>
      <c r="I4055" s="247"/>
      <c r="J4055" s="247"/>
      <c r="K4055" s="60"/>
    </row>
    <row r="4056" spans="2:11" x14ac:dyDescent="0.2">
      <c r="B4056" s="51"/>
      <c r="C4056" s="81"/>
      <c r="D4056" s="81"/>
      <c r="E4056" s="81"/>
      <c r="F4056" s="100"/>
      <c r="G4056" s="247"/>
      <c r="H4056" s="247"/>
      <c r="I4056" s="247"/>
      <c r="J4056" s="247"/>
      <c r="K4056" s="60"/>
    </row>
    <row r="4057" spans="2:11" x14ac:dyDescent="0.2">
      <c r="B4057" s="51"/>
      <c r="C4057" s="81"/>
      <c r="D4057" s="81"/>
      <c r="E4057" s="81"/>
      <c r="F4057" s="100"/>
      <c r="G4057" s="247"/>
      <c r="H4057" s="247"/>
      <c r="I4057" s="247"/>
      <c r="J4057" s="247"/>
      <c r="K4057" s="60"/>
    </row>
    <row r="4058" spans="2:11" x14ac:dyDescent="0.2">
      <c r="B4058" s="51"/>
      <c r="C4058" s="81"/>
      <c r="D4058" s="81"/>
      <c r="E4058" s="81"/>
      <c r="F4058" s="100"/>
      <c r="G4058" s="247"/>
      <c r="H4058" s="247"/>
      <c r="I4058" s="247"/>
      <c r="J4058" s="247"/>
      <c r="K4058" s="60"/>
    </row>
    <row r="4059" spans="2:11" x14ac:dyDescent="0.2">
      <c r="B4059" s="51"/>
      <c r="C4059" s="81"/>
      <c r="D4059" s="81"/>
      <c r="E4059" s="81"/>
      <c r="F4059" s="100"/>
      <c r="G4059" s="247"/>
      <c r="H4059" s="247"/>
      <c r="I4059" s="247"/>
      <c r="J4059" s="247"/>
      <c r="K4059" s="60"/>
    </row>
    <row r="4060" spans="2:11" x14ac:dyDescent="0.2">
      <c r="B4060" s="51"/>
      <c r="C4060" s="81"/>
      <c r="D4060" s="81"/>
      <c r="E4060" s="81"/>
      <c r="F4060" s="100"/>
      <c r="G4060" s="247"/>
      <c r="H4060" s="247"/>
      <c r="I4060" s="247"/>
      <c r="J4060" s="247"/>
      <c r="K4060" s="60"/>
    </row>
    <row r="4061" spans="2:11" x14ac:dyDescent="0.2">
      <c r="B4061" s="51"/>
      <c r="C4061" s="81"/>
      <c r="D4061" s="81"/>
      <c r="E4061" s="81"/>
      <c r="F4061" s="100"/>
      <c r="G4061" s="247"/>
      <c r="H4061" s="247"/>
      <c r="I4061" s="247"/>
      <c r="J4061" s="247"/>
      <c r="K4061" s="60"/>
    </row>
    <row r="4062" spans="2:11" x14ac:dyDescent="0.2">
      <c r="B4062" s="51"/>
      <c r="C4062" s="81"/>
      <c r="D4062" s="81"/>
      <c r="E4062" s="81"/>
      <c r="F4062" s="100"/>
      <c r="G4062" s="247"/>
      <c r="H4062" s="247"/>
      <c r="I4062" s="247"/>
      <c r="J4062" s="247"/>
      <c r="K4062" s="60"/>
    </row>
    <row r="4063" spans="2:11" x14ac:dyDescent="0.2">
      <c r="B4063" s="51"/>
      <c r="C4063" s="81"/>
      <c r="D4063" s="81"/>
      <c r="E4063" s="81"/>
      <c r="F4063" s="100"/>
      <c r="G4063" s="247"/>
      <c r="H4063" s="247"/>
      <c r="I4063" s="247"/>
      <c r="J4063" s="247"/>
      <c r="K4063" s="60"/>
    </row>
    <row r="4064" spans="2:11" x14ac:dyDescent="0.2">
      <c r="B4064" s="51"/>
      <c r="C4064" s="81"/>
      <c r="D4064" s="81"/>
      <c r="E4064" s="81"/>
      <c r="F4064" s="100"/>
      <c r="G4064" s="247"/>
      <c r="H4064" s="247"/>
      <c r="I4064" s="247"/>
      <c r="J4064" s="247"/>
      <c r="K4064" s="60"/>
    </row>
    <row r="4065" spans="2:11" x14ac:dyDescent="0.2">
      <c r="B4065" s="51"/>
      <c r="C4065" s="81"/>
      <c r="D4065" s="81"/>
      <c r="E4065" s="81"/>
      <c r="F4065" s="100"/>
      <c r="G4065" s="247"/>
      <c r="H4065" s="247"/>
      <c r="I4065" s="247"/>
      <c r="J4065" s="247"/>
      <c r="K4065" s="60"/>
    </row>
    <row r="4066" spans="2:11" x14ac:dyDescent="0.2">
      <c r="B4066" s="51"/>
      <c r="C4066" s="81"/>
      <c r="D4066" s="81"/>
      <c r="E4066" s="81"/>
      <c r="F4066" s="100"/>
      <c r="G4066" s="247"/>
      <c r="H4066" s="247"/>
      <c r="I4066" s="247"/>
      <c r="J4066" s="247"/>
      <c r="K4066" s="60"/>
    </row>
    <row r="4067" spans="2:11" x14ac:dyDescent="0.2">
      <c r="B4067" s="51"/>
      <c r="C4067" s="81"/>
      <c r="D4067" s="81"/>
      <c r="E4067" s="81"/>
      <c r="F4067" s="100"/>
      <c r="G4067" s="247"/>
      <c r="H4067" s="247"/>
      <c r="I4067" s="247"/>
      <c r="J4067" s="247"/>
      <c r="K4067" s="60"/>
    </row>
    <row r="4068" spans="2:11" x14ac:dyDescent="0.2">
      <c r="B4068" s="51"/>
      <c r="C4068" s="81"/>
      <c r="D4068" s="81"/>
      <c r="E4068" s="81"/>
      <c r="F4068" s="100"/>
      <c r="G4068" s="247"/>
      <c r="H4068" s="247"/>
      <c r="I4068" s="247"/>
      <c r="J4068" s="247"/>
      <c r="K4068" s="60"/>
    </row>
    <row r="4069" spans="2:11" x14ac:dyDescent="0.2">
      <c r="B4069" s="51"/>
      <c r="C4069" s="81"/>
      <c r="D4069" s="81"/>
      <c r="E4069" s="81"/>
      <c r="F4069" s="100"/>
      <c r="G4069" s="247"/>
      <c r="H4069" s="247"/>
      <c r="I4069" s="247"/>
      <c r="J4069" s="247"/>
      <c r="K4069" s="60"/>
    </row>
    <row r="4070" spans="2:11" x14ac:dyDescent="0.2">
      <c r="B4070" s="51"/>
      <c r="C4070" s="81"/>
      <c r="D4070" s="81"/>
      <c r="E4070" s="81"/>
      <c r="F4070" s="100"/>
      <c r="G4070" s="247"/>
      <c r="H4070" s="247"/>
      <c r="I4070" s="247"/>
      <c r="J4070" s="247"/>
      <c r="K4070" s="60"/>
    </row>
    <row r="4071" spans="2:11" x14ac:dyDescent="0.2">
      <c r="B4071" s="51"/>
      <c r="C4071" s="81"/>
      <c r="D4071" s="81"/>
      <c r="E4071" s="81"/>
      <c r="F4071" s="100"/>
      <c r="G4071" s="247"/>
      <c r="H4071" s="247"/>
      <c r="I4071" s="247"/>
      <c r="J4071" s="247"/>
      <c r="K4071" s="60"/>
    </row>
    <row r="4072" spans="2:11" x14ac:dyDescent="0.2">
      <c r="B4072" s="51"/>
      <c r="C4072" s="81"/>
      <c r="D4072" s="81"/>
      <c r="E4072" s="81"/>
      <c r="F4072" s="100"/>
      <c r="G4072" s="247"/>
      <c r="H4072" s="247"/>
      <c r="I4072" s="247"/>
      <c r="J4072" s="247"/>
      <c r="K4072" s="60"/>
    </row>
    <row r="4073" spans="2:11" x14ac:dyDescent="0.2">
      <c r="B4073" s="51"/>
      <c r="C4073" s="81"/>
      <c r="D4073" s="81"/>
      <c r="E4073" s="81"/>
      <c r="F4073" s="100"/>
      <c r="G4073" s="247"/>
      <c r="H4073" s="247"/>
      <c r="I4073" s="247"/>
      <c r="J4073" s="247"/>
      <c r="K4073" s="60"/>
    </row>
    <row r="4074" spans="2:11" x14ac:dyDescent="0.2">
      <c r="B4074" s="51"/>
      <c r="C4074" s="81"/>
      <c r="D4074" s="81"/>
      <c r="E4074" s="81"/>
      <c r="F4074" s="100"/>
      <c r="G4074" s="247"/>
      <c r="H4074" s="247"/>
      <c r="I4074" s="247"/>
      <c r="J4074" s="247"/>
      <c r="K4074" s="60"/>
    </row>
    <row r="4075" spans="2:11" x14ac:dyDescent="0.2">
      <c r="B4075" s="51"/>
      <c r="C4075" s="81"/>
      <c r="D4075" s="81"/>
      <c r="E4075" s="81"/>
      <c r="F4075" s="100"/>
      <c r="G4075" s="247"/>
      <c r="H4075" s="247"/>
      <c r="I4075" s="247"/>
      <c r="J4075" s="247"/>
      <c r="K4075" s="60"/>
    </row>
    <row r="4076" spans="2:11" x14ac:dyDescent="0.2">
      <c r="B4076" s="51"/>
      <c r="C4076" s="81"/>
      <c r="D4076" s="81"/>
      <c r="E4076" s="81"/>
      <c r="F4076" s="100"/>
      <c r="G4076" s="247"/>
      <c r="H4076" s="247"/>
      <c r="I4076" s="247"/>
      <c r="J4076" s="247"/>
      <c r="K4076" s="60"/>
    </row>
    <row r="4077" spans="2:11" x14ac:dyDescent="0.2">
      <c r="B4077" s="51"/>
      <c r="C4077" s="81"/>
      <c r="D4077" s="81"/>
      <c r="E4077" s="81"/>
      <c r="F4077" s="100"/>
      <c r="G4077" s="247"/>
      <c r="H4077" s="247"/>
      <c r="I4077" s="247"/>
      <c r="J4077" s="247"/>
      <c r="K4077" s="60"/>
    </row>
    <row r="4078" spans="2:11" x14ac:dyDescent="0.2">
      <c r="B4078" s="51"/>
      <c r="C4078" s="81"/>
      <c r="D4078" s="81"/>
      <c r="E4078" s="81"/>
      <c r="F4078" s="100"/>
      <c r="G4078" s="247"/>
      <c r="H4078" s="247"/>
      <c r="I4078" s="247"/>
      <c r="J4078" s="247"/>
      <c r="K4078" s="60"/>
    </row>
    <row r="4079" spans="2:11" x14ac:dyDescent="0.2">
      <c r="B4079" s="51"/>
      <c r="C4079" s="81"/>
      <c r="D4079" s="81"/>
      <c r="E4079" s="81"/>
      <c r="F4079" s="100"/>
      <c r="G4079" s="247"/>
      <c r="H4079" s="247"/>
      <c r="I4079" s="247"/>
      <c r="J4079" s="247"/>
      <c r="K4079" s="60"/>
    </row>
    <row r="4080" spans="2:11" x14ac:dyDescent="0.2">
      <c r="B4080" s="51"/>
      <c r="C4080" s="81"/>
      <c r="D4080" s="81"/>
      <c r="E4080" s="81"/>
      <c r="F4080" s="100"/>
      <c r="G4080" s="247"/>
      <c r="H4080" s="247"/>
      <c r="I4080" s="247"/>
      <c r="J4080" s="247"/>
      <c r="K4080" s="60"/>
    </row>
    <row r="4081" spans="2:11" x14ac:dyDescent="0.2">
      <c r="B4081" s="51"/>
      <c r="C4081" s="81"/>
      <c r="D4081" s="81"/>
      <c r="E4081" s="81"/>
      <c r="F4081" s="100"/>
      <c r="G4081" s="247"/>
      <c r="H4081" s="247"/>
      <c r="I4081" s="247"/>
      <c r="J4081" s="247"/>
      <c r="K4081" s="60"/>
    </row>
    <row r="4082" spans="2:11" x14ac:dyDescent="0.2">
      <c r="B4082" s="51"/>
      <c r="C4082" s="81"/>
      <c r="D4082" s="81"/>
      <c r="E4082" s="81"/>
      <c r="F4082" s="100"/>
      <c r="G4082" s="247"/>
      <c r="H4082" s="247"/>
      <c r="I4082" s="247"/>
      <c r="J4082" s="247"/>
      <c r="K4082" s="60"/>
    </row>
    <row r="4083" spans="2:11" x14ac:dyDescent="0.2">
      <c r="B4083" s="51"/>
      <c r="C4083" s="81"/>
      <c r="D4083" s="81"/>
      <c r="E4083" s="81"/>
      <c r="F4083" s="100"/>
      <c r="G4083" s="247"/>
      <c r="H4083" s="247"/>
      <c r="I4083" s="247"/>
      <c r="J4083" s="247"/>
      <c r="K4083" s="60"/>
    </row>
    <row r="4084" spans="2:11" x14ac:dyDescent="0.2">
      <c r="B4084" s="51"/>
      <c r="C4084" s="81"/>
      <c r="D4084" s="81"/>
      <c r="E4084" s="81"/>
      <c r="F4084" s="100"/>
      <c r="G4084" s="247"/>
      <c r="H4084" s="247"/>
      <c r="I4084" s="247"/>
      <c r="J4084" s="247"/>
      <c r="K4084" s="60"/>
    </row>
    <row r="4085" spans="2:11" x14ac:dyDescent="0.2">
      <c r="B4085" s="51"/>
      <c r="C4085" s="81"/>
      <c r="D4085" s="81"/>
      <c r="E4085" s="81"/>
      <c r="F4085" s="100"/>
      <c r="G4085" s="247"/>
      <c r="H4085" s="247"/>
      <c r="I4085" s="247"/>
      <c r="J4085" s="247"/>
      <c r="K4085" s="60"/>
    </row>
    <row r="4086" spans="2:11" x14ac:dyDescent="0.2">
      <c r="B4086" s="51"/>
      <c r="C4086" s="81"/>
      <c r="D4086" s="81"/>
      <c r="E4086" s="81"/>
      <c r="F4086" s="100"/>
      <c r="G4086" s="247"/>
      <c r="H4086" s="247"/>
      <c r="I4086" s="247"/>
      <c r="J4086" s="247"/>
      <c r="K4086" s="60"/>
    </row>
    <row r="4087" spans="2:11" x14ac:dyDescent="0.2">
      <c r="B4087" s="51"/>
      <c r="C4087" s="81"/>
      <c r="D4087" s="81"/>
      <c r="E4087" s="81"/>
      <c r="F4087" s="100"/>
      <c r="G4087" s="247"/>
      <c r="H4087" s="247"/>
      <c r="I4087" s="247"/>
      <c r="J4087" s="247"/>
      <c r="K4087" s="60"/>
    </row>
    <row r="4088" spans="2:11" x14ac:dyDescent="0.2">
      <c r="B4088" s="51"/>
      <c r="C4088" s="81"/>
      <c r="D4088" s="81"/>
      <c r="E4088" s="81"/>
      <c r="F4088" s="100"/>
      <c r="G4088" s="247"/>
      <c r="H4088" s="247"/>
      <c r="I4088" s="247"/>
      <c r="J4088" s="247"/>
      <c r="K4088" s="60"/>
    </row>
    <row r="4089" spans="2:11" x14ac:dyDescent="0.2">
      <c r="B4089" s="51"/>
      <c r="C4089" s="81"/>
      <c r="D4089" s="81"/>
      <c r="E4089" s="81"/>
      <c r="F4089" s="100"/>
      <c r="G4089" s="247"/>
      <c r="H4089" s="247"/>
      <c r="I4089" s="247"/>
      <c r="J4089" s="247"/>
      <c r="K4089" s="60"/>
    </row>
    <row r="4090" spans="2:11" x14ac:dyDescent="0.2">
      <c r="B4090" s="51"/>
      <c r="C4090" s="81"/>
      <c r="D4090" s="81"/>
      <c r="E4090" s="81"/>
      <c r="F4090" s="100"/>
      <c r="G4090" s="247"/>
      <c r="H4090" s="247"/>
      <c r="I4090" s="247"/>
      <c r="J4090" s="247"/>
      <c r="K4090" s="60"/>
    </row>
    <row r="4091" spans="2:11" x14ac:dyDescent="0.2">
      <c r="B4091" s="51"/>
      <c r="C4091" s="81"/>
      <c r="D4091" s="81"/>
      <c r="E4091" s="81"/>
      <c r="F4091" s="100"/>
      <c r="G4091" s="247"/>
      <c r="H4091" s="247"/>
      <c r="I4091" s="247"/>
      <c r="J4091" s="247"/>
      <c r="K4091" s="60"/>
    </row>
    <row r="4092" spans="2:11" x14ac:dyDescent="0.2">
      <c r="B4092" s="51"/>
      <c r="C4092" s="81"/>
      <c r="D4092" s="81"/>
      <c r="E4092" s="81"/>
      <c r="F4092" s="100"/>
      <c r="G4092" s="247"/>
      <c r="H4092" s="247"/>
      <c r="I4092" s="247"/>
      <c r="J4092" s="247"/>
      <c r="K4092" s="60"/>
    </row>
    <row r="4093" spans="2:11" x14ac:dyDescent="0.2">
      <c r="B4093" s="51"/>
      <c r="C4093" s="81"/>
      <c r="D4093" s="81"/>
      <c r="E4093" s="81"/>
      <c r="F4093" s="100"/>
      <c r="G4093" s="247"/>
      <c r="H4093" s="247"/>
      <c r="I4093" s="247"/>
      <c r="J4093" s="247"/>
      <c r="K4093" s="60"/>
    </row>
    <row r="4094" spans="2:11" x14ac:dyDescent="0.2">
      <c r="B4094" s="51"/>
      <c r="C4094" s="81"/>
      <c r="D4094" s="81"/>
      <c r="E4094" s="81"/>
      <c r="F4094" s="100"/>
      <c r="G4094" s="247"/>
      <c r="H4094" s="247"/>
      <c r="I4094" s="247"/>
      <c r="J4094" s="247"/>
      <c r="K4094" s="60"/>
    </row>
    <row r="4095" spans="2:11" x14ac:dyDescent="0.2">
      <c r="B4095" s="51"/>
      <c r="C4095" s="81"/>
      <c r="D4095" s="81"/>
      <c r="E4095" s="81"/>
      <c r="F4095" s="100"/>
      <c r="G4095" s="247"/>
      <c r="H4095" s="247"/>
      <c r="I4095" s="247"/>
      <c r="J4095" s="247"/>
      <c r="K4095" s="60"/>
    </row>
    <row r="4096" spans="2:11" x14ac:dyDescent="0.2">
      <c r="B4096" s="51"/>
      <c r="C4096" s="81"/>
      <c r="D4096" s="81"/>
      <c r="E4096" s="81"/>
      <c r="F4096" s="100"/>
      <c r="G4096" s="247"/>
      <c r="H4096" s="247"/>
      <c r="I4096" s="247"/>
      <c r="J4096" s="247"/>
      <c r="K4096" s="60"/>
    </row>
    <row r="4097" spans="2:11" x14ac:dyDescent="0.2">
      <c r="B4097" s="51"/>
      <c r="C4097" s="81"/>
      <c r="D4097" s="81"/>
      <c r="E4097" s="81"/>
      <c r="F4097" s="100"/>
      <c r="G4097" s="247"/>
      <c r="H4097" s="247"/>
      <c r="I4097" s="247"/>
      <c r="J4097" s="247"/>
      <c r="K4097" s="60"/>
    </row>
    <row r="4098" spans="2:11" x14ac:dyDescent="0.2">
      <c r="B4098" s="51"/>
      <c r="C4098" s="81"/>
      <c r="D4098" s="81"/>
      <c r="E4098" s="81"/>
      <c r="F4098" s="100"/>
      <c r="G4098" s="247"/>
      <c r="H4098" s="247"/>
      <c r="I4098" s="247"/>
      <c r="J4098" s="247"/>
      <c r="K4098" s="60"/>
    </row>
    <row r="4099" spans="2:11" x14ac:dyDescent="0.2">
      <c r="B4099" s="51"/>
      <c r="C4099" s="81"/>
      <c r="D4099" s="81"/>
      <c r="E4099" s="81"/>
      <c r="F4099" s="100"/>
      <c r="G4099" s="247"/>
      <c r="H4099" s="247"/>
      <c r="I4099" s="247"/>
      <c r="J4099" s="247"/>
      <c r="K4099" s="60"/>
    </row>
    <row r="4100" spans="2:11" x14ac:dyDescent="0.2">
      <c r="B4100" s="51"/>
      <c r="C4100" s="81"/>
      <c r="D4100" s="81"/>
      <c r="E4100" s="81"/>
      <c r="F4100" s="100"/>
      <c r="G4100" s="247"/>
      <c r="H4100" s="247"/>
      <c r="I4100" s="247"/>
      <c r="J4100" s="247"/>
      <c r="K4100" s="60"/>
    </row>
    <row r="4101" spans="2:11" x14ac:dyDescent="0.2">
      <c r="B4101" s="51"/>
      <c r="C4101" s="81"/>
      <c r="D4101" s="81"/>
      <c r="E4101" s="81"/>
      <c r="F4101" s="100"/>
      <c r="G4101" s="247"/>
      <c r="H4101" s="247"/>
      <c r="I4101" s="247"/>
      <c r="J4101" s="247"/>
      <c r="K4101" s="60"/>
    </row>
    <row r="4102" spans="2:11" x14ac:dyDescent="0.2">
      <c r="B4102" s="51"/>
      <c r="C4102" s="81"/>
      <c r="D4102" s="81"/>
      <c r="E4102" s="81"/>
      <c r="F4102" s="100"/>
      <c r="G4102" s="247"/>
      <c r="H4102" s="247"/>
      <c r="I4102" s="247"/>
      <c r="J4102" s="247"/>
      <c r="K4102" s="60"/>
    </row>
    <row r="4103" spans="2:11" x14ac:dyDescent="0.2">
      <c r="B4103" s="51"/>
      <c r="C4103" s="81"/>
      <c r="D4103" s="81"/>
      <c r="E4103" s="81"/>
      <c r="F4103" s="100"/>
      <c r="G4103" s="247"/>
      <c r="H4103" s="247"/>
      <c r="I4103" s="247"/>
      <c r="J4103" s="247"/>
      <c r="K4103" s="60"/>
    </row>
    <row r="4104" spans="2:11" x14ac:dyDescent="0.2">
      <c r="B4104" s="51"/>
      <c r="C4104" s="81"/>
      <c r="D4104" s="81"/>
      <c r="E4104" s="81"/>
      <c r="F4104" s="100"/>
      <c r="G4104" s="247"/>
      <c r="H4104" s="247"/>
      <c r="I4104" s="247"/>
      <c r="J4104" s="247"/>
      <c r="K4104" s="60"/>
    </row>
    <row r="4105" spans="2:11" x14ac:dyDescent="0.2">
      <c r="B4105" s="51"/>
      <c r="C4105" s="81"/>
      <c r="D4105" s="81"/>
      <c r="E4105" s="81"/>
      <c r="F4105" s="100"/>
      <c r="G4105" s="247"/>
      <c r="H4105" s="247"/>
      <c r="I4105" s="247"/>
      <c r="J4105" s="247"/>
      <c r="K4105" s="60"/>
    </row>
    <row r="4106" spans="2:11" x14ac:dyDescent="0.2">
      <c r="B4106" s="51"/>
      <c r="C4106" s="81"/>
      <c r="D4106" s="81"/>
      <c r="E4106" s="81"/>
      <c r="F4106" s="100"/>
      <c r="G4106" s="247"/>
      <c r="H4106" s="247"/>
      <c r="I4106" s="247"/>
      <c r="J4106" s="247"/>
      <c r="K4106" s="60"/>
    </row>
    <row r="4107" spans="2:11" x14ac:dyDescent="0.2">
      <c r="B4107" s="51"/>
      <c r="C4107" s="81"/>
      <c r="D4107" s="81"/>
      <c r="E4107" s="81"/>
      <c r="F4107" s="100"/>
      <c r="G4107" s="247"/>
      <c r="H4107" s="247"/>
      <c r="I4107" s="247"/>
      <c r="J4107" s="247"/>
      <c r="K4107" s="60"/>
    </row>
    <row r="4108" spans="2:11" x14ac:dyDescent="0.2">
      <c r="B4108" s="51"/>
      <c r="C4108" s="81"/>
      <c r="D4108" s="81"/>
      <c r="E4108" s="81"/>
      <c r="F4108" s="100"/>
      <c r="G4108" s="247"/>
      <c r="H4108" s="247"/>
      <c r="I4108" s="247"/>
      <c r="J4108" s="247"/>
      <c r="K4108" s="60"/>
    </row>
    <row r="4109" spans="2:11" x14ac:dyDescent="0.2">
      <c r="B4109" s="51"/>
      <c r="C4109" s="81"/>
      <c r="D4109" s="81"/>
      <c r="E4109" s="81"/>
      <c r="F4109" s="100"/>
      <c r="G4109" s="247"/>
      <c r="H4109" s="247"/>
      <c r="I4109" s="247"/>
      <c r="J4109" s="247"/>
      <c r="K4109" s="60"/>
    </row>
    <row r="4110" spans="2:11" x14ac:dyDescent="0.2">
      <c r="B4110" s="51"/>
      <c r="C4110" s="81"/>
      <c r="D4110" s="81"/>
      <c r="E4110" s="81"/>
      <c r="F4110" s="100"/>
      <c r="G4110" s="247"/>
      <c r="H4110" s="247"/>
      <c r="I4110" s="247"/>
      <c r="J4110" s="247"/>
      <c r="K4110" s="60"/>
    </row>
    <row r="4111" spans="2:11" x14ac:dyDescent="0.2">
      <c r="B4111" s="51"/>
      <c r="C4111" s="81"/>
      <c r="D4111" s="81"/>
      <c r="E4111" s="81"/>
      <c r="F4111" s="100"/>
      <c r="G4111" s="247"/>
      <c r="H4111" s="247"/>
      <c r="I4111" s="247"/>
      <c r="J4111" s="247"/>
      <c r="K4111" s="60"/>
    </row>
    <row r="4112" spans="2:11" x14ac:dyDescent="0.2">
      <c r="B4112" s="51"/>
      <c r="C4112" s="81"/>
      <c r="D4112" s="81"/>
      <c r="E4112" s="81"/>
      <c r="F4112" s="100"/>
      <c r="G4112" s="247"/>
      <c r="H4112" s="247"/>
      <c r="I4112" s="247"/>
      <c r="J4112" s="247"/>
      <c r="K4112" s="60"/>
    </row>
    <row r="4113" spans="2:11" x14ac:dyDescent="0.2">
      <c r="B4113" s="51"/>
      <c r="C4113" s="81"/>
      <c r="D4113" s="81"/>
      <c r="E4113" s="81"/>
      <c r="F4113" s="100"/>
      <c r="G4113" s="247"/>
      <c r="H4113" s="247"/>
      <c r="I4113" s="247"/>
      <c r="J4113" s="247"/>
      <c r="K4113" s="60"/>
    </row>
    <row r="4114" spans="2:11" x14ac:dyDescent="0.2">
      <c r="B4114" s="51"/>
      <c r="C4114" s="81"/>
      <c r="D4114" s="81"/>
      <c r="E4114" s="81"/>
      <c r="F4114" s="100"/>
      <c r="G4114" s="247"/>
      <c r="H4114" s="247"/>
      <c r="I4114" s="247"/>
      <c r="J4114" s="247"/>
      <c r="K4114" s="60"/>
    </row>
    <row r="4115" spans="2:11" x14ac:dyDescent="0.2">
      <c r="B4115" s="51"/>
      <c r="C4115" s="81"/>
      <c r="D4115" s="81"/>
      <c r="E4115" s="81"/>
      <c r="F4115" s="100"/>
      <c r="G4115" s="247"/>
      <c r="H4115" s="247"/>
      <c r="I4115" s="247"/>
      <c r="J4115" s="247"/>
      <c r="K4115" s="60"/>
    </row>
    <row r="4116" spans="2:11" x14ac:dyDescent="0.2">
      <c r="B4116" s="51"/>
      <c r="C4116" s="81"/>
      <c r="D4116" s="81"/>
      <c r="E4116" s="81"/>
      <c r="F4116" s="100"/>
      <c r="G4116" s="247"/>
      <c r="H4116" s="247"/>
      <c r="I4116" s="247"/>
      <c r="J4116" s="247"/>
      <c r="K4116" s="60"/>
    </row>
    <row r="4117" spans="2:11" x14ac:dyDescent="0.2">
      <c r="B4117" s="51"/>
      <c r="C4117" s="81"/>
      <c r="D4117" s="81"/>
      <c r="E4117" s="81"/>
      <c r="F4117" s="100"/>
      <c r="G4117" s="247"/>
      <c r="H4117" s="247"/>
      <c r="I4117" s="247"/>
      <c r="J4117" s="247"/>
      <c r="K4117" s="60"/>
    </row>
    <row r="4118" spans="2:11" x14ac:dyDescent="0.2">
      <c r="B4118" s="51"/>
      <c r="C4118" s="81"/>
      <c r="D4118" s="81"/>
      <c r="E4118" s="81"/>
      <c r="F4118" s="100"/>
      <c r="G4118" s="247"/>
      <c r="H4118" s="247"/>
      <c r="I4118" s="247"/>
      <c r="J4118" s="247"/>
      <c r="K4118" s="60"/>
    </row>
    <row r="4119" spans="2:11" x14ac:dyDescent="0.2">
      <c r="B4119" s="51"/>
      <c r="C4119" s="81"/>
      <c r="D4119" s="81"/>
      <c r="E4119" s="81"/>
      <c r="F4119" s="100"/>
      <c r="G4119" s="247"/>
      <c r="H4119" s="247"/>
      <c r="I4119" s="247"/>
      <c r="J4119" s="247"/>
      <c r="K4119" s="60"/>
    </row>
    <row r="4120" spans="2:11" x14ac:dyDescent="0.2">
      <c r="B4120" s="51"/>
      <c r="C4120" s="81"/>
      <c r="D4120" s="81"/>
      <c r="E4120" s="81"/>
      <c r="F4120" s="100"/>
      <c r="G4120" s="247"/>
      <c r="H4120" s="247"/>
      <c r="I4120" s="247"/>
      <c r="J4120" s="247"/>
      <c r="K4120" s="60"/>
    </row>
    <row r="4121" spans="2:11" x14ac:dyDescent="0.2">
      <c r="B4121" s="51"/>
      <c r="C4121" s="81"/>
      <c r="D4121" s="81"/>
      <c r="E4121" s="81"/>
      <c r="F4121" s="100"/>
      <c r="G4121" s="247"/>
      <c r="H4121" s="247"/>
      <c r="I4121" s="247"/>
      <c r="J4121" s="247"/>
      <c r="K4121" s="60"/>
    </row>
    <row r="4122" spans="2:11" x14ac:dyDescent="0.2">
      <c r="B4122" s="51"/>
      <c r="C4122" s="81"/>
      <c r="D4122" s="81"/>
      <c r="E4122" s="81"/>
      <c r="F4122" s="100"/>
      <c r="G4122" s="247"/>
      <c r="H4122" s="247"/>
      <c r="I4122" s="247"/>
      <c r="J4122" s="247"/>
      <c r="K4122" s="60"/>
    </row>
    <row r="4123" spans="2:11" x14ac:dyDescent="0.2">
      <c r="B4123" s="51"/>
      <c r="C4123" s="81"/>
      <c r="D4123" s="81"/>
      <c r="E4123" s="81"/>
      <c r="F4123" s="100"/>
      <c r="G4123" s="247"/>
      <c r="H4123" s="247"/>
      <c r="I4123" s="247"/>
      <c r="J4123" s="247"/>
      <c r="K4123" s="60"/>
    </row>
    <row r="4124" spans="2:11" x14ac:dyDescent="0.2">
      <c r="B4124" s="51"/>
      <c r="C4124" s="81"/>
      <c r="D4124" s="81"/>
      <c r="E4124" s="81"/>
      <c r="F4124" s="100"/>
      <c r="G4124" s="247"/>
      <c r="H4124" s="247"/>
      <c r="I4124" s="247"/>
      <c r="J4124" s="247"/>
      <c r="K4124" s="60"/>
    </row>
    <row r="4125" spans="2:11" x14ac:dyDescent="0.2">
      <c r="B4125" s="51"/>
      <c r="C4125" s="81"/>
      <c r="D4125" s="81"/>
      <c r="E4125" s="81"/>
      <c r="F4125" s="100"/>
      <c r="G4125" s="247"/>
      <c r="H4125" s="247"/>
      <c r="I4125" s="247"/>
      <c r="J4125" s="247"/>
      <c r="K4125" s="60"/>
    </row>
    <row r="4126" spans="2:11" x14ac:dyDescent="0.2">
      <c r="B4126" s="51"/>
      <c r="C4126" s="81"/>
      <c r="D4126" s="81"/>
      <c r="E4126" s="81"/>
      <c r="F4126" s="100"/>
      <c r="G4126" s="247"/>
      <c r="H4126" s="247"/>
      <c r="I4126" s="247"/>
      <c r="J4126" s="247"/>
      <c r="K4126" s="60"/>
    </row>
    <row r="4127" spans="2:11" x14ac:dyDescent="0.2">
      <c r="B4127" s="51"/>
      <c r="C4127" s="81"/>
      <c r="D4127" s="81"/>
      <c r="E4127" s="81"/>
      <c r="F4127" s="100"/>
      <c r="G4127" s="247"/>
      <c r="H4127" s="247"/>
      <c r="I4127" s="247"/>
      <c r="J4127" s="247"/>
      <c r="K4127" s="60"/>
    </row>
    <row r="4128" spans="2:11" x14ac:dyDescent="0.2">
      <c r="B4128" s="51"/>
      <c r="C4128" s="81"/>
      <c r="D4128" s="81"/>
      <c r="E4128" s="81"/>
      <c r="F4128" s="100"/>
      <c r="G4128" s="247"/>
      <c r="H4128" s="247"/>
      <c r="I4128" s="247"/>
      <c r="J4128" s="247"/>
      <c r="K4128" s="60"/>
    </row>
    <row r="4129" spans="2:11" x14ac:dyDescent="0.2">
      <c r="B4129" s="51"/>
      <c r="C4129" s="81"/>
      <c r="D4129" s="81"/>
      <c r="E4129" s="81"/>
      <c r="F4129" s="100"/>
      <c r="G4129" s="247"/>
      <c r="H4129" s="247"/>
      <c r="I4129" s="247"/>
      <c r="J4129" s="247"/>
      <c r="K4129" s="60"/>
    </row>
    <row r="4130" spans="2:11" x14ac:dyDescent="0.2">
      <c r="B4130" s="51"/>
      <c r="C4130" s="81"/>
      <c r="D4130" s="81"/>
      <c r="E4130" s="81"/>
      <c r="F4130" s="100"/>
      <c r="G4130" s="247"/>
      <c r="H4130" s="247"/>
      <c r="I4130" s="247"/>
      <c r="J4130" s="247"/>
      <c r="K4130" s="60"/>
    </row>
    <row r="4131" spans="2:11" x14ac:dyDescent="0.2">
      <c r="B4131" s="51"/>
      <c r="C4131" s="81"/>
      <c r="D4131" s="81"/>
      <c r="E4131" s="81"/>
      <c r="F4131" s="100"/>
      <c r="G4131" s="247"/>
      <c r="H4131" s="247"/>
      <c r="I4131" s="247"/>
      <c r="J4131" s="247"/>
      <c r="K4131" s="60"/>
    </row>
    <row r="4132" spans="2:11" x14ac:dyDescent="0.2">
      <c r="B4132" s="51"/>
      <c r="C4132" s="81"/>
      <c r="D4132" s="81"/>
      <c r="E4132" s="81"/>
      <c r="F4132" s="100"/>
      <c r="G4132" s="247"/>
      <c r="H4132" s="247"/>
      <c r="I4132" s="247"/>
      <c r="J4132" s="247"/>
      <c r="K4132" s="60"/>
    </row>
    <row r="4133" spans="2:11" x14ac:dyDescent="0.2">
      <c r="B4133" s="51"/>
      <c r="C4133" s="81"/>
      <c r="D4133" s="81"/>
      <c r="E4133" s="81"/>
      <c r="F4133" s="100"/>
      <c r="G4133" s="247"/>
      <c r="H4133" s="247"/>
      <c r="I4133" s="247"/>
      <c r="J4133" s="247"/>
      <c r="K4133" s="60"/>
    </row>
    <row r="4134" spans="2:11" x14ac:dyDescent="0.2">
      <c r="B4134" s="51"/>
      <c r="C4134" s="81"/>
      <c r="D4134" s="81"/>
      <c r="E4134" s="81"/>
      <c r="F4134" s="100"/>
      <c r="G4134" s="247"/>
      <c r="H4134" s="247"/>
      <c r="I4134" s="247"/>
      <c r="J4134" s="247"/>
      <c r="K4134" s="60"/>
    </row>
    <row r="4135" spans="2:11" x14ac:dyDescent="0.2">
      <c r="B4135" s="51"/>
      <c r="C4135" s="81"/>
      <c r="D4135" s="81"/>
      <c r="E4135" s="81"/>
      <c r="F4135" s="100"/>
      <c r="G4135" s="247"/>
      <c r="H4135" s="247"/>
      <c r="I4135" s="247"/>
      <c r="J4135" s="247"/>
      <c r="K4135" s="60"/>
    </row>
    <row r="4136" spans="2:11" x14ac:dyDescent="0.2">
      <c r="B4136" s="51"/>
      <c r="C4136" s="81"/>
      <c r="D4136" s="81"/>
      <c r="E4136" s="81"/>
      <c r="F4136" s="100"/>
      <c r="G4136" s="247"/>
      <c r="H4136" s="247"/>
      <c r="I4136" s="247"/>
      <c r="J4136" s="247"/>
      <c r="K4136" s="60"/>
    </row>
    <row r="4137" spans="2:11" x14ac:dyDescent="0.2">
      <c r="B4137" s="51"/>
      <c r="C4137" s="81"/>
      <c r="D4137" s="81"/>
      <c r="E4137" s="81"/>
      <c r="F4137" s="100"/>
      <c r="G4137" s="247"/>
      <c r="H4137" s="247"/>
      <c r="I4137" s="247"/>
      <c r="J4137" s="247"/>
      <c r="K4137" s="60"/>
    </row>
    <row r="4138" spans="2:11" x14ac:dyDescent="0.2">
      <c r="B4138" s="51"/>
      <c r="C4138" s="81"/>
      <c r="D4138" s="81"/>
      <c r="E4138" s="81"/>
      <c r="F4138" s="100"/>
      <c r="G4138" s="247"/>
      <c r="H4138" s="247"/>
      <c r="I4138" s="247"/>
      <c r="J4138" s="247"/>
      <c r="K4138" s="60"/>
    </row>
    <row r="4139" spans="2:11" x14ac:dyDescent="0.2">
      <c r="B4139" s="51"/>
      <c r="C4139" s="81"/>
      <c r="D4139" s="81"/>
      <c r="E4139" s="81"/>
      <c r="F4139" s="100"/>
      <c r="G4139" s="247"/>
      <c r="H4139" s="247"/>
      <c r="I4139" s="247"/>
      <c r="J4139" s="247"/>
      <c r="K4139" s="60"/>
    </row>
    <row r="4140" spans="2:11" x14ac:dyDescent="0.2">
      <c r="B4140" s="51"/>
      <c r="C4140" s="81"/>
      <c r="D4140" s="81"/>
      <c r="E4140" s="81"/>
      <c r="F4140" s="100"/>
      <c r="G4140" s="247"/>
      <c r="H4140" s="247"/>
      <c r="I4140" s="247"/>
      <c r="J4140" s="247"/>
      <c r="K4140" s="60"/>
    </row>
    <row r="4141" spans="2:11" x14ac:dyDescent="0.2">
      <c r="B4141" s="51"/>
      <c r="C4141" s="81"/>
      <c r="D4141" s="81"/>
      <c r="E4141" s="81"/>
      <c r="F4141" s="100"/>
      <c r="G4141" s="247"/>
      <c r="H4141" s="247"/>
      <c r="I4141" s="247"/>
      <c r="J4141" s="247"/>
      <c r="K4141" s="60"/>
    </row>
    <row r="4142" spans="2:11" x14ac:dyDescent="0.2">
      <c r="B4142" s="51"/>
      <c r="C4142" s="81"/>
      <c r="D4142" s="81"/>
      <c r="E4142" s="81"/>
      <c r="F4142" s="100"/>
      <c r="G4142" s="247"/>
      <c r="H4142" s="247"/>
      <c r="I4142" s="247"/>
      <c r="J4142" s="247"/>
      <c r="K4142" s="60"/>
    </row>
    <row r="4143" spans="2:11" x14ac:dyDescent="0.2">
      <c r="B4143" s="51"/>
      <c r="C4143" s="81"/>
      <c r="D4143" s="81"/>
      <c r="E4143" s="81"/>
      <c r="F4143" s="100"/>
      <c r="G4143" s="247"/>
      <c r="H4143" s="247"/>
      <c r="I4143" s="247"/>
      <c r="J4143" s="247"/>
      <c r="K4143" s="60"/>
    </row>
    <row r="4144" spans="2:11" x14ac:dyDescent="0.2">
      <c r="B4144" s="51"/>
      <c r="C4144" s="81"/>
      <c r="D4144" s="81"/>
      <c r="E4144" s="81"/>
      <c r="F4144" s="100"/>
      <c r="G4144" s="247"/>
      <c r="H4144" s="247"/>
      <c r="I4144" s="247"/>
      <c r="J4144" s="247"/>
      <c r="K4144" s="60"/>
    </row>
    <row r="4145" spans="2:11" x14ac:dyDescent="0.2">
      <c r="B4145" s="51"/>
      <c r="C4145" s="81"/>
      <c r="D4145" s="81"/>
      <c r="E4145" s="81"/>
      <c r="F4145" s="100"/>
      <c r="G4145" s="247"/>
      <c r="H4145" s="247"/>
      <c r="I4145" s="247"/>
      <c r="J4145" s="247"/>
      <c r="K4145" s="60"/>
    </row>
    <row r="4146" spans="2:11" x14ac:dyDescent="0.2">
      <c r="B4146" s="51"/>
      <c r="C4146" s="81"/>
      <c r="D4146" s="81"/>
      <c r="E4146" s="81"/>
      <c r="F4146" s="100"/>
      <c r="G4146" s="247"/>
      <c r="H4146" s="247"/>
      <c r="I4146" s="247"/>
      <c r="J4146" s="247"/>
      <c r="K4146" s="60"/>
    </row>
    <row r="4147" spans="2:11" x14ac:dyDescent="0.2">
      <c r="B4147" s="51"/>
      <c r="C4147" s="81"/>
      <c r="D4147" s="81"/>
      <c r="E4147" s="81"/>
      <c r="F4147" s="100"/>
      <c r="G4147" s="247"/>
      <c r="H4147" s="247"/>
      <c r="I4147" s="247"/>
      <c r="J4147" s="247"/>
      <c r="K4147" s="60"/>
    </row>
    <row r="4148" spans="2:11" x14ac:dyDescent="0.2">
      <c r="B4148" s="51"/>
      <c r="C4148" s="81"/>
      <c r="D4148" s="81"/>
      <c r="E4148" s="81"/>
      <c r="F4148" s="100"/>
      <c r="G4148" s="247"/>
      <c r="H4148" s="247"/>
      <c r="I4148" s="247"/>
      <c r="J4148" s="247"/>
      <c r="K4148" s="60"/>
    </row>
    <row r="4149" spans="2:11" x14ac:dyDescent="0.2">
      <c r="B4149" s="51"/>
      <c r="C4149" s="81"/>
      <c r="D4149" s="81"/>
      <c r="E4149" s="81"/>
      <c r="F4149" s="100"/>
      <c r="G4149" s="247"/>
      <c r="H4149" s="247"/>
      <c r="I4149" s="247"/>
      <c r="J4149" s="247"/>
      <c r="K4149" s="60"/>
    </row>
    <row r="4150" spans="2:11" x14ac:dyDescent="0.2">
      <c r="B4150" s="51"/>
      <c r="C4150" s="81"/>
      <c r="D4150" s="81"/>
      <c r="E4150" s="81"/>
      <c r="F4150" s="100"/>
      <c r="G4150" s="247"/>
      <c r="H4150" s="247"/>
      <c r="I4150" s="247"/>
      <c r="J4150" s="247"/>
      <c r="K4150" s="60"/>
    </row>
    <row r="4151" spans="2:11" x14ac:dyDescent="0.2">
      <c r="B4151" s="51"/>
      <c r="C4151" s="81"/>
      <c r="D4151" s="81"/>
      <c r="E4151" s="81"/>
      <c r="F4151" s="100"/>
      <c r="G4151" s="247"/>
      <c r="H4151" s="247"/>
      <c r="I4151" s="247"/>
      <c r="J4151" s="247"/>
      <c r="K4151" s="60"/>
    </row>
    <row r="4152" spans="2:11" x14ac:dyDescent="0.2">
      <c r="B4152" s="51"/>
      <c r="C4152" s="81"/>
      <c r="D4152" s="81"/>
      <c r="E4152" s="81"/>
      <c r="F4152" s="100"/>
      <c r="G4152" s="247"/>
      <c r="H4152" s="247"/>
      <c r="I4152" s="247"/>
      <c r="J4152" s="247"/>
      <c r="K4152" s="60"/>
    </row>
    <row r="4153" spans="2:11" x14ac:dyDescent="0.2">
      <c r="B4153" s="51"/>
      <c r="C4153" s="81"/>
      <c r="D4153" s="81"/>
      <c r="E4153" s="81"/>
      <c r="F4153" s="100"/>
      <c r="G4153" s="247"/>
      <c r="H4153" s="247"/>
      <c r="I4153" s="247"/>
      <c r="J4153" s="247"/>
      <c r="K4153" s="60"/>
    </row>
    <row r="4154" spans="2:11" x14ac:dyDescent="0.2">
      <c r="B4154" s="51"/>
      <c r="C4154" s="81"/>
      <c r="D4154" s="81"/>
      <c r="E4154" s="81"/>
      <c r="F4154" s="100"/>
      <c r="G4154" s="247"/>
      <c r="H4154" s="247"/>
      <c r="I4154" s="247"/>
      <c r="J4154" s="247"/>
      <c r="K4154" s="60"/>
    </row>
    <row r="4155" spans="2:11" x14ac:dyDescent="0.2">
      <c r="B4155" s="51"/>
      <c r="C4155" s="81"/>
      <c r="D4155" s="81"/>
      <c r="E4155" s="81"/>
      <c r="F4155" s="100"/>
      <c r="G4155" s="247"/>
      <c r="H4155" s="247"/>
      <c r="I4155" s="247"/>
      <c r="J4155" s="247"/>
      <c r="K4155" s="60"/>
    </row>
    <row r="4156" spans="2:11" x14ac:dyDescent="0.2">
      <c r="B4156" s="51"/>
      <c r="C4156" s="81"/>
      <c r="D4156" s="81"/>
      <c r="E4156" s="81"/>
      <c r="F4156" s="100"/>
      <c r="G4156" s="247"/>
      <c r="H4156" s="247"/>
      <c r="I4156" s="247"/>
      <c r="J4156" s="247"/>
      <c r="K4156" s="60"/>
    </row>
    <row r="4157" spans="2:11" x14ac:dyDescent="0.2">
      <c r="B4157" s="51"/>
      <c r="C4157" s="81"/>
      <c r="D4157" s="81"/>
      <c r="E4157" s="81"/>
      <c r="F4157" s="100"/>
      <c r="G4157" s="247"/>
      <c r="H4157" s="247"/>
      <c r="I4157" s="247"/>
      <c r="J4157" s="247"/>
      <c r="K4157" s="60"/>
    </row>
    <row r="4158" spans="2:11" x14ac:dyDescent="0.2">
      <c r="B4158" s="51"/>
      <c r="C4158" s="81"/>
      <c r="D4158" s="81"/>
      <c r="E4158" s="81"/>
      <c r="F4158" s="100"/>
      <c r="G4158" s="247"/>
      <c r="H4158" s="247"/>
      <c r="I4158" s="247"/>
      <c r="J4158" s="247"/>
      <c r="K4158" s="60"/>
    </row>
    <row r="4159" spans="2:11" x14ac:dyDescent="0.2">
      <c r="B4159" s="51"/>
      <c r="C4159" s="81"/>
      <c r="D4159" s="81"/>
      <c r="E4159" s="81"/>
      <c r="F4159" s="100"/>
      <c r="G4159" s="247"/>
      <c r="H4159" s="247"/>
      <c r="I4159" s="247"/>
      <c r="J4159" s="247"/>
      <c r="K4159" s="60"/>
    </row>
    <row r="4160" spans="2:11" x14ac:dyDescent="0.2">
      <c r="B4160" s="51"/>
      <c r="C4160" s="81"/>
      <c r="D4160" s="81"/>
      <c r="E4160" s="81"/>
      <c r="F4160" s="100"/>
      <c r="G4160" s="247"/>
      <c r="H4160" s="247"/>
      <c r="I4160" s="247"/>
      <c r="J4160" s="247"/>
      <c r="K4160" s="60"/>
    </row>
    <row r="4161" spans="2:11" x14ac:dyDescent="0.2">
      <c r="B4161" s="51"/>
      <c r="C4161" s="81"/>
      <c r="D4161" s="81"/>
      <c r="E4161" s="81"/>
      <c r="F4161" s="100"/>
      <c r="G4161" s="247"/>
      <c r="H4161" s="247"/>
      <c r="I4161" s="247"/>
      <c r="J4161" s="247"/>
      <c r="K4161" s="60"/>
    </row>
    <row r="4162" spans="2:11" x14ac:dyDescent="0.2">
      <c r="B4162" s="51"/>
      <c r="C4162" s="81"/>
      <c r="D4162" s="81"/>
      <c r="E4162" s="81"/>
      <c r="F4162" s="100"/>
      <c r="G4162" s="247"/>
      <c r="H4162" s="247"/>
      <c r="I4162" s="247"/>
      <c r="J4162" s="247"/>
      <c r="K4162" s="60"/>
    </row>
    <row r="4163" spans="2:11" x14ac:dyDescent="0.2">
      <c r="B4163" s="51"/>
      <c r="C4163" s="81"/>
      <c r="D4163" s="81"/>
      <c r="E4163" s="81"/>
      <c r="F4163" s="100"/>
      <c r="G4163" s="247"/>
      <c r="H4163" s="247"/>
      <c r="I4163" s="247"/>
      <c r="J4163" s="247"/>
      <c r="K4163" s="60"/>
    </row>
    <row r="4164" spans="2:11" x14ac:dyDescent="0.2">
      <c r="B4164" s="51"/>
      <c r="C4164" s="81"/>
      <c r="D4164" s="81"/>
      <c r="E4164" s="81"/>
      <c r="F4164" s="100"/>
      <c r="G4164" s="247"/>
      <c r="H4164" s="247"/>
      <c r="I4164" s="247"/>
      <c r="J4164" s="247"/>
      <c r="K4164" s="60"/>
    </row>
    <row r="4165" spans="2:11" x14ac:dyDescent="0.2">
      <c r="B4165" s="51"/>
      <c r="C4165" s="81"/>
      <c r="D4165" s="81"/>
      <c r="E4165" s="81"/>
      <c r="F4165" s="100"/>
      <c r="G4165" s="247"/>
      <c r="H4165" s="247"/>
      <c r="I4165" s="247"/>
      <c r="J4165" s="247"/>
      <c r="K4165" s="60"/>
    </row>
    <row r="4166" spans="2:11" x14ac:dyDescent="0.2">
      <c r="B4166" s="51"/>
      <c r="C4166" s="81"/>
      <c r="D4166" s="81"/>
      <c r="E4166" s="81"/>
      <c r="F4166" s="100"/>
      <c r="G4166" s="247"/>
      <c r="H4166" s="247"/>
      <c r="I4166" s="247"/>
      <c r="J4166" s="247"/>
      <c r="K4166" s="60"/>
    </row>
    <row r="4167" spans="2:11" x14ac:dyDescent="0.2">
      <c r="B4167" s="51"/>
      <c r="C4167" s="81"/>
      <c r="D4167" s="81"/>
      <c r="E4167" s="81"/>
      <c r="F4167" s="100"/>
      <c r="G4167" s="247"/>
      <c r="H4167" s="247"/>
      <c r="I4167" s="247"/>
      <c r="J4167" s="247"/>
      <c r="K4167" s="60"/>
    </row>
    <row r="4168" spans="2:11" x14ac:dyDescent="0.2">
      <c r="B4168" s="51"/>
      <c r="C4168" s="81"/>
      <c r="D4168" s="81"/>
      <c r="E4168" s="81"/>
      <c r="F4168" s="100"/>
      <c r="G4168" s="247"/>
      <c r="H4168" s="247"/>
      <c r="I4168" s="247"/>
      <c r="J4168" s="247"/>
      <c r="K4168" s="60"/>
    </row>
    <row r="4169" spans="2:11" x14ac:dyDescent="0.2">
      <c r="B4169" s="51"/>
      <c r="C4169" s="81"/>
      <c r="D4169" s="81"/>
      <c r="E4169" s="81"/>
      <c r="F4169" s="100"/>
      <c r="G4169" s="247"/>
      <c r="H4169" s="247"/>
      <c r="I4169" s="247"/>
      <c r="J4169" s="247"/>
      <c r="K4169" s="60"/>
    </row>
    <row r="4170" spans="2:11" x14ac:dyDescent="0.2">
      <c r="B4170" s="51"/>
      <c r="C4170" s="81"/>
      <c r="D4170" s="81"/>
      <c r="E4170" s="81"/>
      <c r="F4170" s="100"/>
      <c r="G4170" s="247"/>
      <c r="H4170" s="247"/>
      <c r="I4170" s="247"/>
      <c r="J4170" s="247"/>
      <c r="K4170" s="60"/>
    </row>
    <row r="4171" spans="2:11" x14ac:dyDescent="0.2">
      <c r="B4171" s="51"/>
      <c r="C4171" s="81"/>
      <c r="D4171" s="81"/>
      <c r="E4171" s="81"/>
      <c r="F4171" s="100"/>
      <c r="G4171" s="247"/>
      <c r="H4171" s="247"/>
      <c r="I4171" s="247"/>
      <c r="J4171" s="247"/>
      <c r="K4171" s="60"/>
    </row>
    <row r="4172" spans="2:11" x14ac:dyDescent="0.2">
      <c r="B4172" s="51"/>
      <c r="C4172" s="81"/>
      <c r="D4172" s="81"/>
      <c r="E4172" s="81"/>
      <c r="F4172" s="100"/>
      <c r="G4172" s="247"/>
      <c r="H4172" s="247"/>
      <c r="I4172" s="247"/>
      <c r="J4172" s="247"/>
      <c r="K4172" s="60"/>
    </row>
    <row r="4173" spans="2:11" x14ac:dyDescent="0.2">
      <c r="B4173" s="51"/>
      <c r="C4173" s="81"/>
      <c r="D4173" s="81"/>
      <c r="E4173" s="81"/>
      <c r="F4173" s="100"/>
      <c r="G4173" s="247"/>
      <c r="H4173" s="247"/>
      <c r="I4173" s="247"/>
      <c r="J4173" s="247"/>
      <c r="K4173" s="60"/>
    </row>
    <row r="4174" spans="2:11" x14ac:dyDescent="0.2">
      <c r="B4174" s="51"/>
      <c r="C4174" s="81"/>
      <c r="D4174" s="81"/>
      <c r="E4174" s="81"/>
      <c r="F4174" s="100"/>
      <c r="G4174" s="247"/>
      <c r="H4174" s="247"/>
      <c r="I4174" s="247"/>
      <c r="J4174" s="247"/>
      <c r="K4174" s="60"/>
    </row>
    <row r="4175" spans="2:11" x14ac:dyDescent="0.2">
      <c r="B4175" s="51"/>
      <c r="C4175" s="81"/>
      <c r="D4175" s="81"/>
      <c r="E4175" s="81"/>
      <c r="F4175" s="100"/>
      <c r="G4175" s="247"/>
      <c r="H4175" s="247"/>
      <c r="I4175" s="247"/>
      <c r="J4175" s="247"/>
      <c r="K4175" s="60"/>
    </row>
    <row r="4176" spans="2:11" x14ac:dyDescent="0.2">
      <c r="B4176" s="51"/>
      <c r="C4176" s="81"/>
      <c r="D4176" s="81"/>
      <c r="E4176" s="81"/>
      <c r="F4176" s="100"/>
      <c r="G4176" s="247"/>
      <c r="H4176" s="247"/>
      <c r="I4176" s="247"/>
      <c r="J4176" s="247"/>
      <c r="K4176" s="60"/>
    </row>
    <row r="4177" spans="2:11" x14ac:dyDescent="0.2">
      <c r="B4177" s="51"/>
      <c r="C4177" s="81"/>
      <c r="D4177" s="81"/>
      <c r="E4177" s="81"/>
      <c r="F4177" s="100"/>
      <c r="G4177" s="247"/>
      <c r="H4177" s="247"/>
      <c r="I4177" s="247"/>
      <c r="J4177" s="247"/>
      <c r="K4177" s="60"/>
    </row>
    <row r="4178" spans="2:11" x14ac:dyDescent="0.2">
      <c r="B4178" s="51"/>
      <c r="C4178" s="81"/>
      <c r="D4178" s="81"/>
      <c r="E4178" s="81"/>
      <c r="F4178" s="100"/>
      <c r="G4178" s="247"/>
      <c r="H4178" s="247"/>
      <c r="I4178" s="247"/>
      <c r="J4178" s="247"/>
      <c r="K4178" s="60"/>
    </row>
    <row r="4179" spans="2:11" x14ac:dyDescent="0.2">
      <c r="B4179" s="51"/>
      <c r="C4179" s="81"/>
      <c r="D4179" s="81"/>
      <c r="E4179" s="81"/>
      <c r="F4179" s="100"/>
      <c r="G4179" s="247"/>
      <c r="H4179" s="247"/>
      <c r="I4179" s="247"/>
      <c r="J4179" s="247"/>
      <c r="K4179" s="60"/>
    </row>
    <row r="4180" spans="2:11" x14ac:dyDescent="0.2">
      <c r="B4180" s="51"/>
      <c r="C4180" s="81"/>
      <c r="D4180" s="81"/>
      <c r="E4180" s="81"/>
      <c r="F4180" s="100"/>
      <c r="G4180" s="247"/>
      <c r="H4180" s="247"/>
      <c r="I4180" s="247"/>
      <c r="J4180" s="247"/>
      <c r="K4180" s="60"/>
    </row>
    <row r="4181" spans="2:11" x14ac:dyDescent="0.2">
      <c r="B4181" s="51"/>
      <c r="C4181" s="81"/>
      <c r="D4181" s="81"/>
      <c r="E4181" s="81"/>
      <c r="F4181" s="100"/>
      <c r="G4181" s="247"/>
      <c r="H4181" s="247"/>
      <c r="I4181" s="247"/>
      <c r="J4181" s="247"/>
      <c r="K4181" s="60"/>
    </row>
    <row r="4182" spans="2:11" x14ac:dyDescent="0.2">
      <c r="B4182" s="51"/>
      <c r="C4182" s="81"/>
      <c r="D4182" s="81"/>
      <c r="E4182" s="81"/>
      <c r="F4182" s="100"/>
      <c r="G4182" s="247"/>
      <c r="H4182" s="247"/>
      <c r="I4182" s="247"/>
      <c r="J4182" s="247"/>
      <c r="K4182" s="60"/>
    </row>
    <row r="4183" spans="2:11" x14ac:dyDescent="0.2">
      <c r="B4183" s="51"/>
      <c r="C4183" s="81"/>
      <c r="D4183" s="81"/>
      <c r="E4183" s="81"/>
      <c r="F4183" s="100"/>
      <c r="G4183" s="247"/>
      <c r="H4183" s="247"/>
      <c r="I4183" s="247"/>
      <c r="J4183" s="247"/>
      <c r="K4183" s="60"/>
    </row>
    <row r="4184" spans="2:11" x14ac:dyDescent="0.2">
      <c r="B4184" s="51"/>
      <c r="C4184" s="81"/>
      <c r="D4184" s="81"/>
      <c r="E4184" s="81"/>
      <c r="F4184" s="100"/>
      <c r="G4184" s="247"/>
      <c r="H4184" s="247"/>
      <c r="I4184" s="247"/>
      <c r="J4184" s="247"/>
      <c r="K4184" s="60"/>
    </row>
    <row r="4185" spans="2:11" x14ac:dyDescent="0.2">
      <c r="B4185" s="51"/>
      <c r="C4185" s="81"/>
      <c r="D4185" s="81"/>
      <c r="E4185" s="81"/>
      <c r="F4185" s="100"/>
      <c r="G4185" s="247"/>
      <c r="H4185" s="247"/>
      <c r="I4185" s="247"/>
      <c r="J4185" s="247"/>
      <c r="K4185" s="60"/>
    </row>
    <row r="4186" spans="2:11" x14ac:dyDescent="0.2">
      <c r="B4186" s="51"/>
      <c r="C4186" s="81"/>
      <c r="D4186" s="81"/>
      <c r="E4186" s="81"/>
      <c r="F4186" s="100"/>
      <c r="G4186" s="247"/>
      <c r="H4186" s="247"/>
      <c r="I4186" s="247"/>
      <c r="J4186" s="247"/>
      <c r="K4186" s="60"/>
    </row>
    <row r="4187" spans="2:11" x14ac:dyDescent="0.2">
      <c r="B4187" s="51"/>
      <c r="C4187" s="81"/>
      <c r="D4187" s="81"/>
      <c r="E4187" s="81"/>
      <c r="F4187" s="100"/>
      <c r="G4187" s="247"/>
      <c r="H4187" s="247"/>
      <c r="I4187" s="247"/>
      <c r="J4187" s="247"/>
      <c r="K4187" s="60"/>
    </row>
    <row r="4188" spans="2:11" x14ac:dyDescent="0.2">
      <c r="B4188" s="51"/>
      <c r="C4188" s="81"/>
      <c r="D4188" s="81"/>
      <c r="E4188" s="81"/>
      <c r="F4188" s="100"/>
      <c r="G4188" s="247"/>
      <c r="H4188" s="247"/>
      <c r="I4188" s="247"/>
      <c r="J4188" s="247"/>
      <c r="K4188" s="60"/>
    </row>
    <row r="4189" spans="2:11" x14ac:dyDescent="0.2">
      <c r="B4189" s="51"/>
      <c r="C4189" s="81"/>
      <c r="D4189" s="81"/>
      <c r="E4189" s="81"/>
      <c r="F4189" s="100"/>
      <c r="G4189" s="247"/>
      <c r="H4189" s="247"/>
      <c r="I4189" s="247"/>
      <c r="J4189" s="247"/>
      <c r="K4189" s="60"/>
    </row>
    <row r="4190" spans="2:11" x14ac:dyDescent="0.2">
      <c r="B4190" s="51"/>
      <c r="C4190" s="81"/>
      <c r="D4190" s="81"/>
      <c r="E4190" s="81"/>
      <c r="F4190" s="100"/>
      <c r="G4190" s="247"/>
      <c r="H4190" s="247"/>
      <c r="I4190" s="247"/>
      <c r="J4190" s="247"/>
      <c r="K4190" s="60"/>
    </row>
    <row r="4191" spans="2:11" x14ac:dyDescent="0.2">
      <c r="B4191" s="51"/>
      <c r="C4191" s="81"/>
      <c r="D4191" s="81"/>
      <c r="E4191" s="81"/>
      <c r="F4191" s="100"/>
      <c r="G4191" s="247"/>
      <c r="H4191" s="247"/>
      <c r="I4191" s="247"/>
      <c r="J4191" s="247"/>
      <c r="K4191" s="60"/>
    </row>
    <row r="4192" spans="2:11" x14ac:dyDescent="0.2">
      <c r="B4192" s="51"/>
      <c r="C4192" s="81"/>
      <c r="D4192" s="81"/>
      <c r="E4192" s="81"/>
      <c r="F4192" s="100"/>
      <c r="G4192" s="247"/>
      <c r="H4192" s="247"/>
      <c r="I4192" s="247"/>
      <c r="J4192" s="247"/>
      <c r="K4192" s="60"/>
    </row>
    <row r="4193" spans="2:11" x14ac:dyDescent="0.2">
      <c r="B4193" s="51"/>
      <c r="C4193" s="81"/>
      <c r="D4193" s="81"/>
      <c r="E4193" s="81"/>
      <c r="F4193" s="100"/>
      <c r="G4193" s="247"/>
      <c r="H4193" s="247"/>
      <c r="I4193" s="247"/>
      <c r="J4193" s="247"/>
      <c r="K4193" s="60"/>
    </row>
    <row r="4194" spans="2:11" x14ac:dyDescent="0.2">
      <c r="B4194" s="51"/>
      <c r="C4194" s="81"/>
      <c r="D4194" s="81"/>
      <c r="E4194" s="81"/>
      <c r="F4194" s="100"/>
      <c r="G4194" s="247"/>
      <c r="H4194" s="247"/>
      <c r="I4194" s="247"/>
      <c r="J4194" s="247"/>
      <c r="K4194" s="60"/>
    </row>
    <row r="4195" spans="2:11" x14ac:dyDescent="0.2">
      <c r="B4195" s="51"/>
      <c r="C4195" s="81"/>
      <c r="D4195" s="81"/>
      <c r="E4195" s="81"/>
      <c r="F4195" s="100"/>
      <c r="G4195" s="247"/>
      <c r="H4195" s="247"/>
      <c r="I4195" s="247"/>
      <c r="J4195" s="247"/>
      <c r="K4195" s="60"/>
    </row>
    <row r="4196" spans="2:11" x14ac:dyDescent="0.2">
      <c r="B4196" s="51"/>
      <c r="C4196" s="81"/>
      <c r="D4196" s="81"/>
      <c r="E4196" s="81"/>
      <c r="F4196" s="100"/>
      <c r="G4196" s="247"/>
      <c r="H4196" s="247"/>
      <c r="I4196" s="247"/>
      <c r="J4196" s="247"/>
      <c r="K4196" s="60"/>
    </row>
    <row r="4197" spans="2:11" x14ac:dyDescent="0.2">
      <c r="B4197" s="51"/>
      <c r="C4197" s="81"/>
      <c r="D4197" s="81"/>
      <c r="E4197" s="81"/>
      <c r="F4197" s="100"/>
      <c r="G4197" s="247"/>
      <c r="H4197" s="247"/>
      <c r="I4197" s="247"/>
      <c r="J4197" s="247"/>
      <c r="K4197" s="60"/>
    </row>
    <row r="4198" spans="2:11" x14ac:dyDescent="0.2">
      <c r="B4198" s="51"/>
      <c r="C4198" s="81"/>
      <c r="D4198" s="81"/>
      <c r="E4198" s="81"/>
      <c r="F4198" s="100"/>
      <c r="G4198" s="247"/>
      <c r="H4198" s="247"/>
      <c r="I4198" s="247"/>
      <c r="J4198" s="247"/>
      <c r="K4198" s="60"/>
    </row>
    <row r="4199" spans="2:11" x14ac:dyDescent="0.2">
      <c r="B4199" s="51"/>
      <c r="C4199" s="81"/>
      <c r="D4199" s="81"/>
      <c r="E4199" s="81"/>
      <c r="F4199" s="100"/>
      <c r="G4199" s="247"/>
      <c r="H4199" s="247"/>
      <c r="I4199" s="247"/>
      <c r="J4199" s="247"/>
      <c r="K4199" s="60"/>
    </row>
    <row r="4200" spans="2:11" x14ac:dyDescent="0.2">
      <c r="B4200" s="51"/>
      <c r="C4200" s="81"/>
      <c r="D4200" s="81"/>
      <c r="E4200" s="81"/>
      <c r="F4200" s="100"/>
      <c r="G4200" s="247"/>
      <c r="H4200" s="247"/>
      <c r="I4200" s="247"/>
      <c r="J4200" s="247"/>
      <c r="K4200" s="60"/>
    </row>
    <row r="4201" spans="2:11" x14ac:dyDescent="0.2">
      <c r="B4201" s="51"/>
      <c r="C4201" s="81"/>
      <c r="D4201" s="81"/>
      <c r="E4201" s="81"/>
      <c r="F4201" s="100"/>
      <c r="G4201" s="247"/>
      <c r="H4201" s="247"/>
      <c r="I4201" s="247"/>
      <c r="J4201" s="247"/>
      <c r="K4201" s="60"/>
    </row>
    <row r="4202" spans="2:11" x14ac:dyDescent="0.2">
      <c r="B4202" s="51"/>
      <c r="C4202" s="81"/>
      <c r="D4202" s="81"/>
      <c r="E4202" s="81"/>
      <c r="F4202" s="100"/>
      <c r="G4202" s="247"/>
      <c r="H4202" s="247"/>
      <c r="I4202" s="247"/>
      <c r="J4202" s="247"/>
      <c r="K4202" s="60"/>
    </row>
    <row r="4203" spans="2:11" x14ac:dyDescent="0.2">
      <c r="B4203" s="51"/>
      <c r="C4203" s="81"/>
      <c r="D4203" s="81"/>
      <c r="E4203" s="81"/>
      <c r="F4203" s="100"/>
      <c r="G4203" s="247"/>
      <c r="H4203" s="247"/>
      <c r="I4203" s="247"/>
      <c r="J4203" s="247"/>
      <c r="K4203" s="60"/>
    </row>
    <row r="4204" spans="2:11" x14ac:dyDescent="0.2">
      <c r="B4204" s="51"/>
      <c r="C4204" s="81"/>
      <c r="D4204" s="81"/>
      <c r="E4204" s="81"/>
      <c r="F4204" s="100"/>
      <c r="G4204" s="247"/>
      <c r="H4204" s="247"/>
      <c r="I4204" s="247"/>
      <c r="J4204" s="247"/>
      <c r="K4204" s="60"/>
    </row>
    <row r="4205" spans="2:11" x14ac:dyDescent="0.2">
      <c r="B4205" s="51"/>
      <c r="C4205" s="81"/>
      <c r="D4205" s="81"/>
      <c r="E4205" s="81"/>
      <c r="F4205" s="100"/>
      <c r="G4205" s="247"/>
      <c r="H4205" s="247"/>
      <c r="I4205" s="247"/>
      <c r="J4205" s="247"/>
      <c r="K4205" s="60"/>
    </row>
    <row r="4206" spans="2:11" x14ac:dyDescent="0.2">
      <c r="B4206" s="51"/>
      <c r="C4206" s="81"/>
      <c r="D4206" s="81"/>
      <c r="E4206" s="81"/>
      <c r="F4206" s="100"/>
      <c r="G4206" s="247"/>
      <c r="H4206" s="247"/>
      <c r="I4206" s="247"/>
      <c r="J4206" s="247"/>
      <c r="K4206" s="60"/>
    </row>
    <row r="4207" spans="2:11" x14ac:dyDescent="0.2">
      <c r="B4207" s="51"/>
      <c r="C4207" s="81"/>
      <c r="D4207" s="81"/>
      <c r="E4207" s="81"/>
      <c r="F4207" s="100"/>
      <c r="G4207" s="247"/>
      <c r="H4207" s="247"/>
      <c r="I4207" s="247"/>
      <c r="J4207" s="247"/>
      <c r="K4207" s="60"/>
    </row>
    <row r="4208" spans="2:11" x14ac:dyDescent="0.2">
      <c r="B4208" s="51"/>
      <c r="C4208" s="81"/>
      <c r="D4208" s="81"/>
      <c r="E4208" s="81"/>
      <c r="F4208" s="100"/>
      <c r="G4208" s="247"/>
      <c r="H4208" s="247"/>
      <c r="I4208" s="247"/>
      <c r="J4208" s="247"/>
      <c r="K4208" s="60"/>
    </row>
    <row r="4209" spans="2:11" x14ac:dyDescent="0.2">
      <c r="B4209" s="51"/>
      <c r="C4209" s="81"/>
      <c r="D4209" s="81"/>
      <c r="E4209" s="81"/>
      <c r="F4209" s="100"/>
      <c r="G4209" s="247"/>
      <c r="H4209" s="247"/>
      <c r="I4209" s="247"/>
      <c r="J4209" s="247"/>
      <c r="K4209" s="60"/>
    </row>
    <row r="4210" spans="2:11" x14ac:dyDescent="0.2">
      <c r="B4210" s="51"/>
      <c r="C4210" s="81"/>
      <c r="D4210" s="81"/>
      <c r="E4210" s="81"/>
      <c r="F4210" s="100"/>
      <c r="G4210" s="247"/>
      <c r="H4210" s="247"/>
      <c r="I4210" s="247"/>
      <c r="J4210" s="247"/>
      <c r="K4210" s="60"/>
    </row>
    <row r="4211" spans="2:11" x14ac:dyDescent="0.2">
      <c r="B4211" s="51"/>
      <c r="C4211" s="81"/>
      <c r="D4211" s="81"/>
      <c r="E4211" s="81"/>
      <c r="F4211" s="100"/>
      <c r="G4211" s="247"/>
      <c r="H4211" s="247"/>
      <c r="I4211" s="247"/>
      <c r="J4211" s="247"/>
      <c r="K4211" s="60"/>
    </row>
    <row r="4212" spans="2:11" x14ac:dyDescent="0.2">
      <c r="B4212" s="51"/>
      <c r="C4212" s="81"/>
      <c r="D4212" s="81"/>
      <c r="E4212" s="81"/>
      <c r="F4212" s="100"/>
      <c r="G4212" s="247"/>
      <c r="H4212" s="247"/>
      <c r="I4212" s="247"/>
      <c r="J4212" s="247"/>
      <c r="K4212" s="60"/>
    </row>
    <row r="4213" spans="2:11" x14ac:dyDescent="0.2">
      <c r="B4213" s="51"/>
      <c r="C4213" s="81"/>
      <c r="D4213" s="81"/>
      <c r="E4213" s="81"/>
      <c r="F4213" s="100"/>
      <c r="G4213" s="247"/>
      <c r="H4213" s="247"/>
      <c r="I4213" s="247"/>
      <c r="J4213" s="247"/>
      <c r="K4213" s="60"/>
    </row>
    <row r="4214" spans="2:11" x14ac:dyDescent="0.2">
      <c r="B4214" s="51"/>
      <c r="C4214" s="81"/>
      <c r="D4214" s="81"/>
      <c r="E4214" s="81"/>
      <c r="F4214" s="100"/>
      <c r="G4214" s="247"/>
      <c r="H4214" s="247"/>
      <c r="I4214" s="247"/>
      <c r="J4214" s="247"/>
      <c r="K4214" s="60"/>
    </row>
    <row r="4215" spans="2:11" x14ac:dyDescent="0.2">
      <c r="B4215" s="51"/>
      <c r="C4215" s="81"/>
      <c r="D4215" s="81"/>
      <c r="E4215" s="81"/>
      <c r="F4215" s="100"/>
      <c r="G4215" s="247"/>
      <c r="H4215" s="247"/>
      <c r="I4215" s="247"/>
      <c r="J4215" s="247"/>
      <c r="K4215" s="60"/>
    </row>
    <row r="4216" spans="2:11" x14ac:dyDescent="0.2">
      <c r="B4216" s="51"/>
      <c r="C4216" s="81"/>
      <c r="D4216" s="81"/>
      <c r="E4216" s="81"/>
      <c r="F4216" s="100"/>
      <c r="G4216" s="247"/>
      <c r="H4216" s="247"/>
      <c r="I4216" s="247"/>
      <c r="J4216" s="247"/>
      <c r="K4216" s="60"/>
    </row>
    <row r="4217" spans="2:11" x14ac:dyDescent="0.2">
      <c r="B4217" s="51"/>
      <c r="C4217" s="81"/>
      <c r="D4217" s="81"/>
      <c r="E4217" s="81"/>
      <c r="F4217" s="100"/>
      <c r="G4217" s="247"/>
      <c r="H4217" s="247"/>
      <c r="I4217" s="247"/>
      <c r="J4217" s="247"/>
      <c r="K4217" s="60"/>
    </row>
    <row r="4218" spans="2:11" x14ac:dyDescent="0.2">
      <c r="B4218" s="51"/>
      <c r="C4218" s="81"/>
      <c r="D4218" s="81"/>
      <c r="E4218" s="81"/>
      <c r="F4218" s="100"/>
      <c r="G4218" s="247"/>
      <c r="H4218" s="247"/>
      <c r="I4218" s="247"/>
      <c r="J4218" s="247"/>
      <c r="K4218" s="60"/>
    </row>
    <row r="4219" spans="2:11" x14ac:dyDescent="0.2">
      <c r="B4219" s="51"/>
      <c r="C4219" s="81"/>
      <c r="D4219" s="81"/>
      <c r="E4219" s="81"/>
      <c r="F4219" s="100"/>
      <c r="G4219" s="247"/>
      <c r="H4219" s="247"/>
      <c r="I4219" s="247"/>
      <c r="J4219" s="247"/>
      <c r="K4219" s="60"/>
    </row>
    <row r="4220" spans="2:11" x14ac:dyDescent="0.2">
      <c r="B4220" s="51"/>
      <c r="C4220" s="81"/>
      <c r="D4220" s="81"/>
      <c r="E4220" s="81"/>
      <c r="F4220" s="100"/>
      <c r="G4220" s="247"/>
      <c r="H4220" s="247"/>
      <c r="I4220" s="247"/>
      <c r="J4220" s="247"/>
      <c r="K4220" s="60"/>
    </row>
    <row r="4221" spans="2:11" x14ac:dyDescent="0.2">
      <c r="B4221" s="51"/>
      <c r="C4221" s="81"/>
      <c r="D4221" s="81"/>
      <c r="E4221" s="81"/>
      <c r="F4221" s="100"/>
      <c r="G4221" s="247"/>
      <c r="H4221" s="247"/>
      <c r="I4221" s="247"/>
      <c r="J4221" s="247"/>
      <c r="K4221" s="60"/>
    </row>
    <row r="4222" spans="2:11" x14ac:dyDescent="0.2">
      <c r="B4222" s="51"/>
      <c r="C4222" s="81"/>
      <c r="D4222" s="81"/>
      <c r="E4222" s="81"/>
      <c r="F4222" s="100"/>
      <c r="G4222" s="247"/>
      <c r="H4222" s="247"/>
      <c r="I4222" s="247"/>
      <c r="J4222" s="247"/>
      <c r="K4222" s="60"/>
    </row>
    <row r="4223" spans="2:11" x14ac:dyDescent="0.2">
      <c r="B4223" s="51"/>
      <c r="C4223" s="81"/>
      <c r="D4223" s="81"/>
      <c r="E4223" s="81"/>
      <c r="F4223" s="100"/>
      <c r="G4223" s="247"/>
      <c r="H4223" s="247"/>
      <c r="I4223" s="247"/>
      <c r="J4223" s="247"/>
      <c r="K4223" s="60"/>
    </row>
    <row r="4224" spans="2:11" x14ac:dyDescent="0.2">
      <c r="B4224" s="51"/>
      <c r="C4224" s="81"/>
      <c r="D4224" s="81"/>
      <c r="E4224" s="81"/>
      <c r="F4224" s="100"/>
      <c r="G4224" s="247"/>
      <c r="H4224" s="247"/>
      <c r="I4224" s="247"/>
      <c r="J4224" s="247"/>
      <c r="K4224" s="60"/>
    </row>
    <row r="4225" spans="2:11" x14ac:dyDescent="0.2">
      <c r="B4225" s="51"/>
      <c r="C4225" s="81"/>
      <c r="D4225" s="81"/>
      <c r="E4225" s="81"/>
      <c r="F4225" s="100"/>
      <c r="G4225" s="247"/>
      <c r="H4225" s="247"/>
      <c r="I4225" s="247"/>
      <c r="J4225" s="247"/>
      <c r="K4225" s="60"/>
    </row>
    <row r="4226" spans="2:11" x14ac:dyDescent="0.2">
      <c r="B4226" s="51"/>
      <c r="C4226" s="81"/>
      <c r="D4226" s="81"/>
      <c r="E4226" s="81"/>
      <c r="F4226" s="100"/>
      <c r="G4226" s="247"/>
      <c r="H4226" s="247"/>
      <c r="I4226" s="247"/>
      <c r="J4226" s="247"/>
      <c r="K4226" s="60"/>
    </row>
    <row r="4227" spans="2:11" x14ac:dyDescent="0.2">
      <c r="B4227" s="51"/>
      <c r="C4227" s="81"/>
      <c r="D4227" s="81"/>
      <c r="E4227" s="81"/>
      <c r="F4227" s="100"/>
      <c r="G4227" s="247"/>
      <c r="H4227" s="247"/>
      <c r="I4227" s="247"/>
      <c r="J4227" s="247"/>
      <c r="K4227" s="60"/>
    </row>
    <row r="4228" spans="2:11" x14ac:dyDescent="0.2">
      <c r="B4228" s="51"/>
      <c r="C4228" s="81"/>
      <c r="D4228" s="81"/>
      <c r="E4228" s="81"/>
      <c r="F4228" s="100"/>
      <c r="G4228" s="247"/>
      <c r="H4228" s="247"/>
      <c r="I4228" s="247"/>
      <c r="J4228" s="247"/>
      <c r="K4228" s="60"/>
    </row>
    <row r="4229" spans="2:11" x14ac:dyDescent="0.2">
      <c r="B4229" s="51"/>
      <c r="C4229" s="81"/>
      <c r="D4229" s="81"/>
      <c r="E4229" s="81"/>
      <c r="F4229" s="100"/>
      <c r="G4229" s="247"/>
      <c r="H4229" s="247"/>
      <c r="I4229" s="247"/>
      <c r="J4229" s="247"/>
      <c r="K4229" s="60"/>
    </row>
    <row r="4230" spans="2:11" x14ac:dyDescent="0.2">
      <c r="B4230" s="51"/>
      <c r="C4230" s="81"/>
      <c r="D4230" s="81"/>
      <c r="E4230" s="81"/>
      <c r="F4230" s="100"/>
      <c r="G4230" s="247"/>
      <c r="H4230" s="247"/>
      <c r="I4230" s="247"/>
      <c r="J4230" s="247"/>
      <c r="K4230" s="60"/>
    </row>
    <row r="4231" spans="2:11" x14ac:dyDescent="0.2">
      <c r="B4231" s="51"/>
      <c r="C4231" s="81"/>
      <c r="D4231" s="81"/>
      <c r="E4231" s="81"/>
      <c r="F4231" s="100"/>
      <c r="G4231" s="247"/>
      <c r="H4231" s="247"/>
      <c r="I4231" s="247"/>
      <c r="J4231" s="247"/>
      <c r="K4231" s="60"/>
    </row>
    <row r="4232" spans="2:11" x14ac:dyDescent="0.2">
      <c r="B4232" s="51"/>
      <c r="C4232" s="81"/>
      <c r="D4232" s="81"/>
      <c r="E4232" s="81"/>
      <c r="F4232" s="100"/>
      <c r="G4232" s="247"/>
      <c r="H4232" s="247"/>
      <c r="I4232" s="247"/>
      <c r="J4232" s="247"/>
      <c r="K4232" s="60"/>
    </row>
    <row r="4233" spans="2:11" x14ac:dyDescent="0.2">
      <c r="B4233" s="51"/>
      <c r="C4233" s="81"/>
      <c r="D4233" s="81"/>
      <c r="E4233" s="81"/>
      <c r="F4233" s="100"/>
      <c r="G4233" s="247"/>
      <c r="H4233" s="247"/>
      <c r="I4233" s="247"/>
      <c r="J4233" s="247"/>
      <c r="K4233" s="60"/>
    </row>
    <row r="4234" spans="2:11" x14ac:dyDescent="0.2">
      <c r="B4234" s="51"/>
      <c r="C4234" s="81"/>
      <c r="D4234" s="81"/>
      <c r="E4234" s="81"/>
      <c r="F4234" s="100"/>
      <c r="G4234" s="247"/>
      <c r="H4234" s="247"/>
      <c r="I4234" s="247"/>
      <c r="J4234" s="247"/>
      <c r="K4234" s="60"/>
    </row>
    <row r="4235" spans="2:11" x14ac:dyDescent="0.2">
      <c r="B4235" s="51"/>
      <c r="C4235" s="81"/>
      <c r="D4235" s="81"/>
      <c r="E4235" s="81"/>
      <c r="F4235" s="100"/>
      <c r="G4235" s="247"/>
      <c r="H4235" s="247"/>
      <c r="I4235" s="247"/>
      <c r="J4235" s="247"/>
      <c r="K4235" s="60"/>
    </row>
    <row r="4236" spans="2:11" x14ac:dyDescent="0.2">
      <c r="B4236" s="51"/>
      <c r="C4236" s="81"/>
      <c r="D4236" s="81"/>
      <c r="E4236" s="81"/>
      <c r="F4236" s="100"/>
      <c r="G4236" s="247"/>
      <c r="H4236" s="247"/>
      <c r="I4236" s="247"/>
      <c r="J4236" s="247"/>
      <c r="K4236" s="60"/>
    </row>
    <row r="4237" spans="2:11" x14ac:dyDescent="0.2">
      <c r="B4237" s="51"/>
      <c r="C4237" s="81"/>
      <c r="D4237" s="81"/>
      <c r="E4237" s="81"/>
      <c r="F4237" s="100"/>
      <c r="G4237" s="247"/>
      <c r="H4237" s="247"/>
      <c r="I4237" s="247"/>
      <c r="J4237" s="247"/>
      <c r="K4237" s="60"/>
    </row>
    <row r="4238" spans="2:11" x14ac:dyDescent="0.2">
      <c r="B4238" s="51"/>
      <c r="C4238" s="81"/>
      <c r="D4238" s="81"/>
      <c r="E4238" s="81"/>
      <c r="F4238" s="100"/>
      <c r="G4238" s="247"/>
      <c r="H4238" s="247"/>
      <c r="I4238" s="247"/>
      <c r="J4238" s="247"/>
      <c r="K4238" s="60"/>
    </row>
    <row r="4239" spans="2:11" x14ac:dyDescent="0.2">
      <c r="B4239" s="51"/>
      <c r="C4239" s="81"/>
      <c r="D4239" s="81"/>
      <c r="E4239" s="81"/>
      <c r="F4239" s="100"/>
      <c r="G4239" s="247"/>
      <c r="H4239" s="247"/>
      <c r="I4239" s="247"/>
      <c r="J4239" s="247"/>
      <c r="K4239" s="60"/>
    </row>
    <row r="4240" spans="2:11" x14ac:dyDescent="0.2">
      <c r="B4240" s="51"/>
      <c r="C4240" s="81"/>
      <c r="D4240" s="81"/>
      <c r="E4240" s="81"/>
      <c r="F4240" s="100"/>
      <c r="G4240" s="247"/>
      <c r="H4240" s="247"/>
      <c r="I4240" s="247"/>
      <c r="J4240" s="247"/>
      <c r="K4240" s="60"/>
    </row>
    <row r="4241" spans="2:11" x14ac:dyDescent="0.2">
      <c r="B4241" s="51"/>
      <c r="C4241" s="81"/>
      <c r="D4241" s="81"/>
      <c r="E4241" s="81"/>
      <c r="F4241" s="100"/>
      <c r="G4241" s="247"/>
      <c r="H4241" s="247"/>
      <c r="I4241" s="247"/>
      <c r="J4241" s="247"/>
      <c r="K4241" s="60"/>
    </row>
    <row r="4242" spans="2:11" x14ac:dyDescent="0.2">
      <c r="B4242" s="51"/>
      <c r="C4242" s="81"/>
      <c r="D4242" s="81"/>
      <c r="E4242" s="81"/>
      <c r="F4242" s="100"/>
      <c r="G4242" s="247"/>
      <c r="H4242" s="247"/>
      <c r="I4242" s="247"/>
      <c r="J4242" s="247"/>
      <c r="K4242" s="60"/>
    </row>
    <row r="4243" spans="2:11" x14ac:dyDescent="0.2">
      <c r="B4243" s="51"/>
      <c r="C4243" s="81"/>
      <c r="D4243" s="81"/>
      <c r="E4243" s="81"/>
      <c r="F4243" s="100"/>
      <c r="G4243" s="247"/>
      <c r="H4243" s="247"/>
      <c r="I4243" s="247"/>
      <c r="J4243" s="247"/>
      <c r="K4243" s="60"/>
    </row>
    <row r="4244" spans="2:11" x14ac:dyDescent="0.2">
      <c r="B4244" s="51"/>
      <c r="C4244" s="81"/>
      <c r="D4244" s="81"/>
      <c r="E4244" s="81"/>
      <c r="F4244" s="100"/>
      <c r="G4244" s="247"/>
      <c r="H4244" s="247"/>
      <c r="I4244" s="247"/>
      <c r="J4244" s="247"/>
      <c r="K4244" s="60"/>
    </row>
    <row r="4245" spans="2:11" x14ac:dyDescent="0.2">
      <c r="B4245" s="51"/>
      <c r="C4245" s="81"/>
      <c r="D4245" s="81"/>
      <c r="E4245" s="81"/>
      <c r="F4245" s="100"/>
      <c r="G4245" s="247"/>
      <c r="H4245" s="247"/>
      <c r="I4245" s="247"/>
      <c r="J4245" s="247"/>
      <c r="K4245" s="60"/>
    </row>
    <row r="4246" spans="2:11" x14ac:dyDescent="0.2">
      <c r="B4246" s="51"/>
      <c r="C4246" s="81"/>
      <c r="D4246" s="81"/>
      <c r="E4246" s="81"/>
      <c r="F4246" s="100"/>
      <c r="G4246" s="247"/>
      <c r="H4246" s="247"/>
      <c r="I4246" s="247"/>
      <c r="J4246" s="247"/>
      <c r="K4246" s="60"/>
    </row>
    <row r="4247" spans="2:11" x14ac:dyDescent="0.2">
      <c r="B4247" s="51"/>
      <c r="C4247" s="81"/>
      <c r="D4247" s="81"/>
      <c r="E4247" s="81"/>
      <c r="F4247" s="100"/>
      <c r="G4247" s="247"/>
      <c r="H4247" s="247"/>
      <c r="I4247" s="247"/>
      <c r="J4247" s="247"/>
      <c r="K4247" s="60"/>
    </row>
    <row r="4248" spans="2:11" x14ac:dyDescent="0.2">
      <c r="B4248" s="51"/>
      <c r="C4248" s="81"/>
      <c r="D4248" s="81"/>
      <c r="E4248" s="81"/>
      <c r="F4248" s="100"/>
      <c r="G4248" s="247"/>
      <c r="H4248" s="247"/>
      <c r="I4248" s="247"/>
      <c r="J4248" s="247"/>
      <c r="K4248" s="60"/>
    </row>
    <row r="4249" spans="2:11" x14ac:dyDescent="0.2">
      <c r="B4249" s="51"/>
      <c r="C4249" s="81"/>
      <c r="D4249" s="81"/>
      <c r="E4249" s="81"/>
      <c r="F4249" s="100"/>
      <c r="G4249" s="247"/>
      <c r="H4249" s="247"/>
      <c r="I4249" s="247"/>
      <c r="J4249" s="247"/>
      <c r="K4249" s="60"/>
    </row>
    <row r="4250" spans="2:11" x14ac:dyDescent="0.2">
      <c r="B4250" s="51"/>
      <c r="C4250" s="81"/>
      <c r="D4250" s="81"/>
      <c r="E4250" s="81"/>
      <c r="F4250" s="100"/>
      <c r="G4250" s="247"/>
      <c r="H4250" s="247"/>
      <c r="I4250" s="247"/>
      <c r="J4250" s="247"/>
      <c r="K4250" s="60"/>
    </row>
    <row r="4251" spans="2:11" x14ac:dyDescent="0.2">
      <c r="B4251" s="51"/>
      <c r="C4251" s="81"/>
      <c r="D4251" s="81"/>
      <c r="E4251" s="81"/>
      <c r="F4251" s="100"/>
      <c r="G4251" s="247"/>
      <c r="H4251" s="247"/>
      <c r="I4251" s="247"/>
      <c r="J4251" s="247"/>
      <c r="K4251" s="60"/>
    </row>
    <row r="4252" spans="2:11" x14ac:dyDescent="0.2">
      <c r="B4252" s="51"/>
      <c r="C4252" s="81"/>
      <c r="D4252" s="81"/>
      <c r="E4252" s="81"/>
      <c r="F4252" s="100"/>
      <c r="G4252" s="247"/>
      <c r="H4252" s="247"/>
      <c r="I4252" s="247"/>
      <c r="J4252" s="247"/>
      <c r="K4252" s="60"/>
    </row>
    <row r="4253" spans="2:11" x14ac:dyDescent="0.2">
      <c r="B4253" s="51"/>
      <c r="C4253" s="81"/>
      <c r="D4253" s="81"/>
      <c r="E4253" s="81"/>
      <c r="F4253" s="100"/>
      <c r="G4253" s="247"/>
      <c r="H4253" s="247"/>
      <c r="I4253" s="247"/>
      <c r="J4253" s="247"/>
      <c r="K4253" s="60"/>
    </row>
    <row r="4254" spans="2:11" x14ac:dyDescent="0.2">
      <c r="B4254" s="51"/>
      <c r="C4254" s="81"/>
      <c r="D4254" s="81"/>
      <c r="E4254" s="81"/>
      <c r="F4254" s="100"/>
      <c r="G4254" s="247"/>
      <c r="H4254" s="247"/>
      <c r="I4254" s="247"/>
      <c r="J4254" s="247"/>
      <c r="K4254" s="60"/>
    </row>
    <row r="4255" spans="2:11" x14ac:dyDescent="0.2">
      <c r="B4255" s="51"/>
      <c r="C4255" s="81"/>
      <c r="D4255" s="81"/>
      <c r="E4255" s="81"/>
      <c r="F4255" s="100"/>
      <c r="G4255" s="247"/>
      <c r="H4255" s="247"/>
      <c r="I4255" s="247"/>
      <c r="J4255" s="247"/>
      <c r="K4255" s="60"/>
    </row>
    <row r="4256" spans="2:11" x14ac:dyDescent="0.2">
      <c r="B4256" s="51"/>
      <c r="C4256" s="81"/>
      <c r="D4256" s="81"/>
      <c r="E4256" s="81"/>
      <c r="F4256" s="100"/>
      <c r="G4256" s="247"/>
      <c r="H4256" s="247"/>
      <c r="I4256" s="247"/>
      <c r="J4256" s="247"/>
      <c r="K4256" s="60"/>
    </row>
    <row r="4257" spans="2:11" x14ac:dyDescent="0.2">
      <c r="B4257" s="51"/>
      <c r="C4257" s="81"/>
      <c r="D4257" s="81"/>
      <c r="E4257" s="81"/>
      <c r="F4257" s="100"/>
      <c r="G4257" s="247"/>
      <c r="H4257" s="247"/>
      <c r="I4257" s="247"/>
      <c r="J4257" s="247"/>
      <c r="K4257" s="60"/>
    </row>
    <row r="4258" spans="2:11" x14ac:dyDescent="0.2">
      <c r="B4258" s="51"/>
      <c r="C4258" s="81"/>
      <c r="D4258" s="81"/>
      <c r="E4258" s="81"/>
      <c r="F4258" s="100"/>
      <c r="G4258" s="247"/>
      <c r="H4258" s="247"/>
      <c r="I4258" s="247"/>
      <c r="J4258" s="247"/>
      <c r="K4258" s="60"/>
    </row>
    <row r="4259" spans="2:11" x14ac:dyDescent="0.2">
      <c r="B4259" s="51"/>
      <c r="C4259" s="81"/>
      <c r="D4259" s="81"/>
      <c r="E4259" s="81"/>
      <c r="F4259" s="100"/>
      <c r="G4259" s="247"/>
      <c r="H4259" s="247"/>
      <c r="I4259" s="247"/>
      <c r="J4259" s="247"/>
      <c r="K4259" s="60"/>
    </row>
    <row r="4260" spans="2:11" x14ac:dyDescent="0.2">
      <c r="B4260" s="51"/>
      <c r="C4260" s="81"/>
      <c r="D4260" s="81"/>
      <c r="E4260" s="81"/>
      <c r="F4260" s="100"/>
      <c r="G4260" s="247"/>
      <c r="H4260" s="247"/>
      <c r="I4260" s="247"/>
      <c r="J4260" s="247"/>
      <c r="K4260" s="60"/>
    </row>
    <row r="4261" spans="2:11" x14ac:dyDescent="0.2">
      <c r="B4261" s="51"/>
      <c r="C4261" s="81"/>
      <c r="D4261" s="81"/>
      <c r="E4261" s="81"/>
      <c r="F4261" s="100"/>
      <c r="G4261" s="247"/>
      <c r="H4261" s="247"/>
      <c r="I4261" s="247"/>
      <c r="J4261" s="247"/>
      <c r="K4261" s="60"/>
    </row>
    <row r="4262" spans="2:11" x14ac:dyDescent="0.2">
      <c r="B4262" s="51"/>
      <c r="C4262" s="81"/>
      <c r="D4262" s="81"/>
      <c r="E4262" s="81"/>
      <c r="F4262" s="100"/>
      <c r="G4262" s="247"/>
      <c r="H4262" s="247"/>
      <c r="I4262" s="247"/>
      <c r="J4262" s="247"/>
      <c r="K4262" s="60"/>
    </row>
    <row r="4263" spans="2:11" x14ac:dyDescent="0.2">
      <c r="B4263" s="51"/>
      <c r="C4263" s="81"/>
      <c r="D4263" s="81"/>
      <c r="E4263" s="81"/>
      <c r="F4263" s="100"/>
      <c r="G4263" s="247"/>
      <c r="H4263" s="247"/>
      <c r="I4263" s="247"/>
      <c r="J4263" s="247"/>
      <c r="K4263" s="60"/>
    </row>
    <row r="4264" spans="2:11" x14ac:dyDescent="0.2">
      <c r="B4264" s="51"/>
      <c r="C4264" s="81"/>
      <c r="D4264" s="81"/>
      <c r="E4264" s="81"/>
      <c r="F4264" s="100"/>
      <c r="G4264" s="247"/>
      <c r="H4264" s="247"/>
      <c r="I4264" s="247"/>
      <c r="J4264" s="247"/>
      <c r="K4264" s="60"/>
    </row>
    <row r="4265" spans="2:11" x14ac:dyDescent="0.2">
      <c r="B4265" s="51"/>
      <c r="C4265" s="81"/>
      <c r="D4265" s="81"/>
      <c r="E4265" s="81"/>
      <c r="F4265" s="100"/>
      <c r="G4265" s="247"/>
      <c r="H4265" s="247"/>
      <c r="I4265" s="247"/>
      <c r="J4265" s="247"/>
      <c r="K4265" s="60"/>
    </row>
    <row r="4266" spans="2:11" x14ac:dyDescent="0.2">
      <c r="B4266" s="51"/>
      <c r="C4266" s="81"/>
      <c r="D4266" s="81"/>
      <c r="E4266" s="81"/>
      <c r="F4266" s="100"/>
      <c r="G4266" s="247"/>
      <c r="H4266" s="247"/>
      <c r="I4266" s="247"/>
      <c r="J4266" s="247"/>
      <c r="K4266" s="60"/>
    </row>
    <row r="4267" spans="2:11" x14ac:dyDescent="0.2">
      <c r="B4267" s="51"/>
      <c r="C4267" s="81"/>
      <c r="D4267" s="81"/>
      <c r="E4267" s="81"/>
      <c r="F4267" s="100"/>
      <c r="G4267" s="247"/>
      <c r="H4267" s="247"/>
      <c r="I4267" s="247"/>
      <c r="J4267" s="247"/>
      <c r="K4267" s="60"/>
    </row>
    <row r="4268" spans="2:11" x14ac:dyDescent="0.2">
      <c r="B4268" s="51"/>
      <c r="C4268" s="81"/>
      <c r="D4268" s="81"/>
      <c r="E4268" s="81"/>
      <c r="F4268" s="100"/>
      <c r="G4268" s="247"/>
      <c r="H4268" s="247"/>
      <c r="I4268" s="247"/>
      <c r="J4268" s="247"/>
      <c r="K4268" s="60"/>
    </row>
    <row r="4269" spans="2:11" x14ac:dyDescent="0.2">
      <c r="B4269" s="51"/>
      <c r="C4269" s="81"/>
      <c r="D4269" s="81"/>
      <c r="E4269" s="81"/>
      <c r="F4269" s="100"/>
      <c r="G4269" s="247"/>
      <c r="H4269" s="247"/>
      <c r="I4269" s="247"/>
      <c r="J4269" s="247"/>
      <c r="K4269" s="60"/>
    </row>
    <row r="4270" spans="2:11" x14ac:dyDescent="0.2">
      <c r="B4270" s="51"/>
      <c r="C4270" s="81"/>
      <c r="D4270" s="81"/>
      <c r="E4270" s="81"/>
      <c r="F4270" s="100"/>
      <c r="G4270" s="247"/>
      <c r="H4270" s="247"/>
      <c r="I4270" s="247"/>
      <c r="J4270" s="247"/>
      <c r="K4270" s="60"/>
    </row>
    <row r="4271" spans="2:11" x14ac:dyDescent="0.2">
      <c r="B4271" s="51"/>
      <c r="C4271" s="81"/>
      <c r="D4271" s="81"/>
      <c r="E4271" s="81"/>
      <c r="F4271" s="100"/>
      <c r="G4271" s="247"/>
      <c r="H4271" s="247"/>
      <c r="I4271" s="247"/>
      <c r="J4271" s="247"/>
      <c r="K4271" s="60"/>
    </row>
    <row r="4272" spans="2:11" x14ac:dyDescent="0.2">
      <c r="B4272" s="51"/>
      <c r="C4272" s="81"/>
      <c r="D4272" s="81"/>
      <c r="E4272" s="81"/>
      <c r="F4272" s="100"/>
      <c r="G4272" s="247"/>
      <c r="H4272" s="247"/>
      <c r="I4272" s="247"/>
      <c r="J4272" s="247"/>
      <c r="K4272" s="60"/>
    </row>
    <row r="4273" spans="2:11" x14ac:dyDescent="0.2">
      <c r="B4273" s="51"/>
      <c r="C4273" s="81"/>
      <c r="D4273" s="81"/>
      <c r="E4273" s="81"/>
      <c r="F4273" s="100"/>
      <c r="G4273" s="247"/>
      <c r="H4273" s="247"/>
      <c r="I4273" s="247"/>
      <c r="J4273" s="247"/>
      <c r="K4273" s="60"/>
    </row>
    <row r="4274" spans="2:11" x14ac:dyDescent="0.2">
      <c r="B4274" s="51"/>
      <c r="C4274" s="81"/>
      <c r="D4274" s="81"/>
      <c r="E4274" s="81"/>
      <c r="F4274" s="100"/>
      <c r="G4274" s="247"/>
      <c r="H4274" s="247"/>
      <c r="I4274" s="247"/>
      <c r="J4274" s="247"/>
      <c r="K4274" s="60"/>
    </row>
    <row r="4275" spans="2:11" x14ac:dyDescent="0.2">
      <c r="B4275" s="51"/>
      <c r="C4275" s="81"/>
      <c r="D4275" s="81"/>
      <c r="E4275" s="81"/>
      <c r="F4275" s="100"/>
      <c r="G4275" s="247"/>
      <c r="H4275" s="247"/>
      <c r="I4275" s="247"/>
      <c r="J4275" s="247"/>
      <c r="K4275" s="60"/>
    </row>
    <row r="4276" spans="2:11" x14ac:dyDescent="0.2">
      <c r="B4276" s="51"/>
      <c r="C4276" s="81"/>
      <c r="D4276" s="81"/>
      <c r="E4276" s="81"/>
      <c r="F4276" s="100"/>
      <c r="G4276" s="247"/>
      <c r="H4276" s="247"/>
      <c r="I4276" s="247"/>
      <c r="J4276" s="247"/>
      <c r="K4276" s="60"/>
    </row>
    <row r="4277" spans="2:11" x14ac:dyDescent="0.2">
      <c r="B4277" s="51"/>
      <c r="C4277" s="81"/>
      <c r="D4277" s="81"/>
      <c r="E4277" s="81"/>
      <c r="F4277" s="100"/>
      <c r="G4277" s="247"/>
      <c r="H4277" s="247"/>
      <c r="I4277" s="247"/>
      <c r="J4277" s="247"/>
      <c r="K4277" s="60"/>
    </row>
    <row r="4278" spans="2:11" x14ac:dyDescent="0.2">
      <c r="B4278" s="51"/>
      <c r="C4278" s="81"/>
      <c r="D4278" s="81"/>
      <c r="E4278" s="81"/>
      <c r="F4278" s="100"/>
      <c r="G4278" s="247"/>
      <c r="H4278" s="247"/>
      <c r="I4278" s="247"/>
      <c r="J4278" s="247"/>
      <c r="K4278" s="60"/>
    </row>
    <row r="4279" spans="2:11" x14ac:dyDescent="0.2">
      <c r="B4279" s="51"/>
      <c r="C4279" s="81"/>
      <c r="D4279" s="81"/>
      <c r="E4279" s="81"/>
      <c r="F4279" s="100"/>
      <c r="G4279" s="247"/>
      <c r="H4279" s="247"/>
      <c r="I4279" s="247"/>
      <c r="J4279" s="247"/>
      <c r="K4279" s="60"/>
    </row>
    <row r="4280" spans="2:11" x14ac:dyDescent="0.2">
      <c r="B4280" s="51"/>
      <c r="C4280" s="81"/>
      <c r="D4280" s="81"/>
      <c r="E4280" s="81"/>
      <c r="F4280" s="100"/>
      <c r="G4280" s="247"/>
      <c r="H4280" s="247"/>
      <c r="I4280" s="247"/>
      <c r="J4280" s="247"/>
      <c r="K4280" s="60"/>
    </row>
    <row r="4281" spans="2:11" x14ac:dyDescent="0.2">
      <c r="B4281" s="51"/>
      <c r="C4281" s="81"/>
      <c r="D4281" s="81"/>
      <c r="E4281" s="81"/>
      <c r="F4281" s="100"/>
      <c r="G4281" s="247"/>
      <c r="H4281" s="247"/>
      <c r="I4281" s="247"/>
      <c r="J4281" s="247"/>
      <c r="K4281" s="60"/>
    </row>
    <row r="4282" spans="2:11" x14ac:dyDescent="0.2">
      <c r="B4282" s="51"/>
      <c r="C4282" s="81"/>
      <c r="D4282" s="81"/>
      <c r="E4282" s="81"/>
      <c r="F4282" s="100"/>
      <c r="G4282" s="247"/>
      <c r="H4282" s="247"/>
      <c r="I4282" s="247"/>
      <c r="J4282" s="247"/>
      <c r="K4282" s="60"/>
    </row>
    <row r="4283" spans="2:11" x14ac:dyDescent="0.2">
      <c r="B4283" s="51"/>
      <c r="C4283" s="81"/>
      <c r="D4283" s="81"/>
      <c r="E4283" s="81"/>
      <c r="F4283" s="100"/>
      <c r="G4283" s="247"/>
      <c r="H4283" s="247"/>
      <c r="I4283" s="247"/>
      <c r="J4283" s="247"/>
      <c r="K4283" s="60"/>
    </row>
    <row r="4284" spans="2:11" x14ac:dyDescent="0.2">
      <c r="B4284" s="51"/>
      <c r="C4284" s="81"/>
      <c r="D4284" s="81"/>
      <c r="E4284" s="81"/>
      <c r="F4284" s="100"/>
      <c r="G4284" s="247"/>
      <c r="H4284" s="247"/>
      <c r="I4284" s="247"/>
      <c r="J4284" s="247"/>
      <c r="K4284" s="60"/>
    </row>
    <row r="4285" spans="2:11" x14ac:dyDescent="0.2">
      <c r="B4285" s="51"/>
      <c r="C4285" s="81"/>
      <c r="D4285" s="81"/>
      <c r="E4285" s="81"/>
      <c r="F4285" s="100"/>
      <c r="G4285" s="247"/>
      <c r="H4285" s="247"/>
      <c r="I4285" s="247"/>
      <c r="J4285" s="247"/>
      <c r="K4285" s="60"/>
    </row>
    <row r="4286" spans="2:11" x14ac:dyDescent="0.2">
      <c r="B4286" s="51"/>
      <c r="C4286" s="81"/>
      <c r="D4286" s="81"/>
      <c r="E4286" s="81"/>
      <c r="F4286" s="100"/>
      <c r="G4286" s="247"/>
      <c r="H4286" s="247"/>
      <c r="I4286" s="247"/>
      <c r="J4286" s="247"/>
      <c r="K4286" s="60"/>
    </row>
    <row r="4287" spans="2:11" x14ac:dyDescent="0.2">
      <c r="B4287" s="51"/>
      <c r="C4287" s="81"/>
      <c r="D4287" s="81"/>
      <c r="E4287" s="81"/>
      <c r="F4287" s="100"/>
      <c r="G4287" s="247"/>
      <c r="H4287" s="247"/>
      <c r="I4287" s="247"/>
      <c r="J4287" s="247"/>
      <c r="K4287" s="60"/>
    </row>
    <row r="4288" spans="2:11" x14ac:dyDescent="0.2">
      <c r="B4288" s="51"/>
      <c r="C4288" s="81"/>
      <c r="D4288" s="81"/>
      <c r="E4288" s="81"/>
      <c r="F4288" s="100"/>
      <c r="G4288" s="247"/>
      <c r="H4288" s="247"/>
      <c r="I4288" s="247"/>
      <c r="J4288" s="247"/>
      <c r="K4288" s="60"/>
    </row>
    <row r="4289" spans="2:11" x14ac:dyDescent="0.2">
      <c r="B4289" s="51"/>
      <c r="C4289" s="81"/>
      <c r="D4289" s="81"/>
      <c r="E4289" s="81"/>
      <c r="F4289" s="100"/>
      <c r="G4289" s="247"/>
      <c r="H4289" s="247"/>
      <c r="I4289" s="247"/>
      <c r="J4289" s="247"/>
      <c r="K4289" s="60"/>
    </row>
    <row r="4290" spans="2:11" x14ac:dyDescent="0.2">
      <c r="B4290" s="51"/>
      <c r="C4290" s="81"/>
      <c r="D4290" s="81"/>
      <c r="E4290" s="81"/>
      <c r="F4290" s="100"/>
      <c r="G4290" s="247"/>
      <c r="H4290" s="247"/>
      <c r="I4290" s="247"/>
      <c r="J4290" s="247"/>
      <c r="K4290" s="60"/>
    </row>
    <row r="4291" spans="2:11" x14ac:dyDescent="0.2">
      <c r="B4291" s="51"/>
      <c r="C4291" s="81"/>
      <c r="D4291" s="81"/>
      <c r="E4291" s="81"/>
      <c r="F4291" s="100"/>
      <c r="G4291" s="247"/>
      <c r="H4291" s="247"/>
      <c r="I4291" s="247"/>
      <c r="J4291" s="247"/>
      <c r="K4291" s="60"/>
    </row>
    <row r="4292" spans="2:11" x14ac:dyDescent="0.2">
      <c r="B4292" s="51"/>
      <c r="C4292" s="81"/>
      <c r="D4292" s="81"/>
      <c r="E4292" s="81"/>
      <c r="F4292" s="100"/>
      <c r="G4292" s="247"/>
      <c r="H4292" s="247"/>
      <c r="I4292" s="247"/>
      <c r="J4292" s="247"/>
      <c r="K4292" s="60"/>
    </row>
    <row r="4293" spans="2:11" x14ac:dyDescent="0.2">
      <c r="B4293" s="51"/>
      <c r="C4293" s="81"/>
      <c r="D4293" s="81"/>
      <c r="E4293" s="81"/>
      <c r="F4293" s="100"/>
      <c r="G4293" s="247"/>
      <c r="H4293" s="247"/>
      <c r="I4293" s="247"/>
      <c r="J4293" s="247"/>
      <c r="K4293" s="60"/>
    </row>
    <row r="4294" spans="2:11" x14ac:dyDescent="0.2">
      <c r="B4294" s="51"/>
      <c r="C4294" s="81"/>
      <c r="D4294" s="81"/>
      <c r="E4294" s="81"/>
      <c r="F4294" s="100"/>
      <c r="G4294" s="247"/>
      <c r="H4294" s="247"/>
      <c r="I4294" s="247"/>
      <c r="J4294" s="247"/>
      <c r="K4294" s="60"/>
    </row>
    <row r="4295" spans="2:11" x14ac:dyDescent="0.2">
      <c r="B4295" s="51"/>
      <c r="C4295" s="81"/>
      <c r="D4295" s="81"/>
      <c r="E4295" s="81"/>
      <c r="F4295" s="100"/>
      <c r="G4295" s="247"/>
      <c r="H4295" s="247"/>
      <c r="I4295" s="247"/>
      <c r="J4295" s="247"/>
      <c r="K4295" s="60"/>
    </row>
    <row r="4296" spans="2:11" x14ac:dyDescent="0.2">
      <c r="B4296" s="51"/>
      <c r="C4296" s="81"/>
      <c r="D4296" s="81"/>
      <c r="E4296" s="81"/>
      <c r="F4296" s="100"/>
      <c r="G4296" s="247"/>
      <c r="H4296" s="247"/>
      <c r="I4296" s="247"/>
      <c r="J4296" s="247"/>
      <c r="K4296" s="60"/>
    </row>
    <row r="4297" spans="2:11" x14ac:dyDescent="0.2">
      <c r="B4297" s="51"/>
      <c r="C4297" s="81"/>
      <c r="D4297" s="81"/>
      <c r="E4297" s="81"/>
      <c r="F4297" s="100"/>
      <c r="G4297" s="247"/>
      <c r="H4297" s="247"/>
      <c r="I4297" s="247"/>
      <c r="J4297" s="247"/>
      <c r="K4297" s="60"/>
    </row>
    <row r="4298" spans="2:11" x14ac:dyDescent="0.2">
      <c r="B4298" s="51"/>
      <c r="C4298" s="81"/>
      <c r="D4298" s="81"/>
      <c r="E4298" s="81"/>
      <c r="F4298" s="100"/>
      <c r="G4298" s="247"/>
      <c r="H4298" s="247"/>
      <c r="I4298" s="247"/>
      <c r="J4298" s="247"/>
      <c r="K4298" s="60"/>
    </row>
    <row r="4299" spans="2:11" x14ac:dyDescent="0.2">
      <c r="B4299" s="51"/>
      <c r="C4299" s="81"/>
      <c r="D4299" s="81"/>
      <c r="E4299" s="81"/>
      <c r="F4299" s="100"/>
      <c r="G4299" s="247"/>
      <c r="H4299" s="247"/>
      <c r="I4299" s="247"/>
      <c r="J4299" s="247"/>
      <c r="K4299" s="60"/>
    </row>
    <row r="4300" spans="2:11" x14ac:dyDescent="0.2">
      <c r="B4300" s="51"/>
      <c r="C4300" s="81"/>
      <c r="D4300" s="81"/>
      <c r="E4300" s="81"/>
      <c r="F4300" s="100"/>
      <c r="G4300" s="247"/>
      <c r="H4300" s="247"/>
      <c r="I4300" s="247"/>
      <c r="J4300" s="247"/>
      <c r="K4300" s="60"/>
    </row>
    <row r="4301" spans="2:11" x14ac:dyDescent="0.2">
      <c r="B4301" s="51"/>
      <c r="C4301" s="81"/>
      <c r="D4301" s="81"/>
      <c r="E4301" s="81"/>
      <c r="F4301" s="100"/>
      <c r="G4301" s="247"/>
      <c r="H4301" s="247"/>
      <c r="I4301" s="247"/>
      <c r="J4301" s="247"/>
      <c r="K4301" s="60"/>
    </row>
    <row r="4302" spans="2:11" x14ac:dyDescent="0.2">
      <c r="B4302" s="51"/>
      <c r="C4302" s="81"/>
      <c r="D4302" s="81"/>
      <c r="E4302" s="81"/>
      <c r="F4302" s="100"/>
      <c r="G4302" s="247"/>
      <c r="H4302" s="247"/>
      <c r="I4302" s="247"/>
      <c r="J4302" s="247"/>
      <c r="K4302" s="60"/>
    </row>
    <row r="4303" spans="2:11" x14ac:dyDescent="0.2">
      <c r="B4303" s="51"/>
      <c r="C4303" s="81"/>
      <c r="D4303" s="81"/>
      <c r="E4303" s="81"/>
      <c r="F4303" s="100"/>
      <c r="G4303" s="247"/>
      <c r="H4303" s="247"/>
      <c r="I4303" s="247"/>
      <c r="J4303" s="247"/>
      <c r="K4303" s="60"/>
    </row>
    <row r="4304" spans="2:11" x14ac:dyDescent="0.2">
      <c r="B4304" s="51"/>
      <c r="C4304" s="81"/>
      <c r="D4304" s="81"/>
      <c r="E4304" s="81"/>
      <c r="F4304" s="100"/>
      <c r="G4304" s="247"/>
      <c r="H4304" s="247"/>
      <c r="I4304" s="247"/>
      <c r="J4304" s="247"/>
      <c r="K4304" s="60"/>
    </row>
    <row r="4305" spans="2:11" x14ac:dyDescent="0.2">
      <c r="B4305" s="51"/>
      <c r="C4305" s="81"/>
      <c r="D4305" s="81"/>
      <c r="E4305" s="81"/>
      <c r="F4305" s="100"/>
      <c r="G4305" s="247"/>
      <c r="H4305" s="247"/>
      <c r="I4305" s="247"/>
      <c r="J4305" s="247"/>
      <c r="K4305" s="60"/>
    </row>
    <row r="4306" spans="2:11" x14ac:dyDescent="0.2">
      <c r="B4306" s="51"/>
      <c r="C4306" s="81"/>
      <c r="D4306" s="81"/>
      <c r="E4306" s="81"/>
      <c r="F4306" s="100"/>
      <c r="G4306" s="247"/>
      <c r="H4306" s="247"/>
      <c r="I4306" s="247"/>
      <c r="J4306" s="247"/>
      <c r="K4306" s="60"/>
    </row>
    <row r="4307" spans="2:11" x14ac:dyDescent="0.2">
      <c r="B4307" s="51"/>
      <c r="C4307" s="81"/>
      <c r="D4307" s="81"/>
      <c r="E4307" s="81"/>
      <c r="F4307" s="100"/>
      <c r="G4307" s="247"/>
      <c r="H4307" s="247"/>
      <c r="I4307" s="247"/>
      <c r="J4307" s="247"/>
      <c r="K4307" s="60"/>
    </row>
    <row r="4308" spans="2:11" x14ac:dyDescent="0.2">
      <c r="B4308" s="51"/>
      <c r="C4308" s="81"/>
      <c r="D4308" s="81"/>
      <c r="E4308" s="81"/>
      <c r="F4308" s="100"/>
      <c r="G4308" s="247"/>
      <c r="H4308" s="247"/>
      <c r="I4308" s="247"/>
      <c r="J4308" s="247"/>
      <c r="K4308" s="60"/>
    </row>
    <row r="4309" spans="2:11" x14ac:dyDescent="0.2">
      <c r="B4309" s="51"/>
      <c r="C4309" s="81"/>
      <c r="D4309" s="81"/>
      <c r="E4309" s="81"/>
      <c r="F4309" s="100"/>
      <c r="G4309" s="247"/>
      <c r="H4309" s="247"/>
      <c r="I4309" s="247"/>
      <c r="J4309" s="247"/>
      <c r="K4309" s="60"/>
    </row>
    <row r="4310" spans="2:11" x14ac:dyDescent="0.2">
      <c r="B4310" s="51"/>
      <c r="C4310" s="81"/>
      <c r="D4310" s="81"/>
      <c r="E4310" s="81"/>
      <c r="F4310" s="100"/>
      <c r="G4310" s="247"/>
      <c r="H4310" s="247"/>
      <c r="I4310" s="247"/>
      <c r="J4310" s="247"/>
      <c r="K4310" s="60"/>
    </row>
    <row r="4311" spans="2:11" x14ac:dyDescent="0.2">
      <c r="B4311" s="51"/>
      <c r="C4311" s="81"/>
      <c r="D4311" s="81"/>
      <c r="E4311" s="81"/>
      <c r="F4311" s="100"/>
      <c r="G4311" s="247"/>
      <c r="H4311" s="247"/>
      <c r="I4311" s="247"/>
      <c r="J4311" s="247"/>
      <c r="K4311" s="60"/>
    </row>
    <row r="4312" spans="2:11" x14ac:dyDescent="0.2">
      <c r="B4312" s="51"/>
      <c r="C4312" s="81"/>
      <c r="D4312" s="81"/>
      <c r="E4312" s="81"/>
      <c r="F4312" s="100"/>
      <c r="G4312" s="247"/>
      <c r="H4312" s="247"/>
      <c r="I4312" s="247"/>
      <c r="J4312" s="247"/>
      <c r="K4312" s="60"/>
    </row>
    <row r="4313" spans="2:11" x14ac:dyDescent="0.2">
      <c r="B4313" s="51"/>
      <c r="C4313" s="81"/>
      <c r="D4313" s="81"/>
      <c r="E4313" s="81"/>
      <c r="F4313" s="100"/>
      <c r="G4313" s="247"/>
      <c r="H4313" s="247"/>
      <c r="I4313" s="247"/>
      <c r="J4313" s="247"/>
      <c r="K4313" s="60"/>
    </row>
    <row r="4314" spans="2:11" x14ac:dyDescent="0.2">
      <c r="B4314" s="51"/>
      <c r="C4314" s="81"/>
      <c r="D4314" s="81"/>
      <c r="E4314" s="81"/>
      <c r="F4314" s="100"/>
      <c r="G4314" s="247"/>
      <c r="H4314" s="247"/>
      <c r="I4314" s="247"/>
      <c r="J4314" s="247"/>
      <c r="K4314" s="60"/>
    </row>
    <row r="4315" spans="2:11" x14ac:dyDescent="0.2">
      <c r="B4315" s="51"/>
      <c r="C4315" s="81"/>
      <c r="D4315" s="81"/>
      <c r="E4315" s="81"/>
      <c r="F4315" s="100"/>
      <c r="G4315" s="247"/>
      <c r="H4315" s="247"/>
      <c r="I4315" s="247"/>
      <c r="J4315" s="247"/>
      <c r="K4315" s="60"/>
    </row>
    <row r="4316" spans="2:11" x14ac:dyDescent="0.2">
      <c r="B4316" s="51"/>
      <c r="C4316" s="81"/>
      <c r="D4316" s="81"/>
      <c r="E4316" s="81"/>
      <c r="F4316" s="100"/>
      <c r="G4316" s="247"/>
      <c r="H4316" s="247"/>
      <c r="I4316" s="247"/>
      <c r="J4316" s="247"/>
      <c r="K4316" s="60"/>
    </row>
    <row r="4317" spans="2:11" x14ac:dyDescent="0.2">
      <c r="B4317" s="51"/>
      <c r="C4317" s="81"/>
      <c r="D4317" s="81"/>
      <c r="E4317" s="81"/>
      <c r="F4317" s="100"/>
      <c r="G4317" s="247"/>
      <c r="H4317" s="247"/>
      <c r="I4317" s="247"/>
      <c r="J4317" s="247"/>
      <c r="K4317" s="60"/>
    </row>
    <row r="4318" spans="2:11" x14ac:dyDescent="0.2">
      <c r="B4318" s="51"/>
      <c r="C4318" s="81"/>
      <c r="D4318" s="81"/>
      <c r="E4318" s="81"/>
      <c r="F4318" s="100"/>
      <c r="G4318" s="247"/>
      <c r="H4318" s="247"/>
      <c r="I4318" s="247"/>
      <c r="J4318" s="247"/>
      <c r="K4318" s="60"/>
    </row>
    <row r="4319" spans="2:11" x14ac:dyDescent="0.2">
      <c r="B4319" s="51"/>
      <c r="C4319" s="81"/>
      <c r="D4319" s="81"/>
      <c r="E4319" s="81"/>
      <c r="F4319" s="100"/>
      <c r="G4319" s="247"/>
      <c r="H4319" s="247"/>
      <c r="I4319" s="247"/>
      <c r="J4319" s="247"/>
      <c r="K4319" s="60"/>
    </row>
    <row r="4320" spans="2:11" x14ac:dyDescent="0.2">
      <c r="B4320" s="51"/>
      <c r="C4320" s="81"/>
      <c r="D4320" s="81"/>
      <c r="E4320" s="81"/>
      <c r="F4320" s="100"/>
      <c r="G4320" s="247"/>
      <c r="H4320" s="247"/>
      <c r="I4320" s="247"/>
      <c r="J4320" s="247"/>
      <c r="K4320" s="60"/>
    </row>
    <row r="4321" spans="2:11" x14ac:dyDescent="0.2">
      <c r="B4321" s="51"/>
      <c r="C4321" s="81"/>
      <c r="D4321" s="81"/>
      <c r="E4321" s="81"/>
      <c r="F4321" s="100"/>
      <c r="G4321" s="247"/>
      <c r="H4321" s="247"/>
      <c r="I4321" s="247"/>
      <c r="J4321" s="247"/>
      <c r="K4321" s="60"/>
    </row>
    <row r="4322" spans="2:11" x14ac:dyDescent="0.2">
      <c r="B4322" s="51"/>
      <c r="C4322" s="81"/>
      <c r="D4322" s="81"/>
      <c r="E4322" s="81"/>
      <c r="F4322" s="100"/>
      <c r="G4322" s="247"/>
      <c r="H4322" s="247"/>
      <c r="I4322" s="247"/>
      <c r="J4322" s="247"/>
      <c r="K4322" s="60"/>
    </row>
    <row r="4323" spans="2:11" x14ac:dyDescent="0.2">
      <c r="B4323" s="51"/>
      <c r="C4323" s="81"/>
      <c r="D4323" s="81"/>
      <c r="E4323" s="81"/>
      <c r="F4323" s="100"/>
      <c r="G4323" s="247"/>
      <c r="H4323" s="247"/>
      <c r="I4323" s="247"/>
      <c r="J4323" s="247"/>
      <c r="K4323" s="60"/>
    </row>
    <row r="4324" spans="2:11" x14ac:dyDescent="0.2">
      <c r="B4324" s="51"/>
      <c r="C4324" s="81"/>
      <c r="D4324" s="81"/>
      <c r="E4324" s="81"/>
      <c r="F4324" s="100"/>
      <c r="G4324" s="247"/>
      <c r="H4324" s="247"/>
      <c r="I4324" s="247"/>
      <c r="J4324" s="247"/>
      <c r="K4324" s="60"/>
    </row>
    <row r="4325" spans="2:11" x14ac:dyDescent="0.2">
      <c r="B4325" s="51"/>
      <c r="C4325" s="81"/>
      <c r="D4325" s="81"/>
      <c r="E4325" s="81"/>
      <c r="F4325" s="100"/>
      <c r="G4325" s="247"/>
      <c r="H4325" s="247"/>
      <c r="I4325" s="247"/>
      <c r="J4325" s="247"/>
      <c r="K4325" s="60"/>
    </row>
    <row r="4326" spans="2:11" x14ac:dyDescent="0.2">
      <c r="B4326" s="51"/>
      <c r="C4326" s="81"/>
      <c r="D4326" s="81"/>
      <c r="E4326" s="81"/>
      <c r="F4326" s="100"/>
      <c r="G4326" s="247"/>
      <c r="H4326" s="247"/>
      <c r="I4326" s="247"/>
      <c r="J4326" s="247"/>
      <c r="K4326" s="60"/>
    </row>
    <row r="4327" spans="2:11" x14ac:dyDescent="0.2">
      <c r="B4327" s="51"/>
      <c r="C4327" s="81"/>
      <c r="D4327" s="81"/>
      <c r="E4327" s="81"/>
      <c r="F4327" s="100"/>
      <c r="G4327" s="247"/>
      <c r="H4327" s="247"/>
      <c r="I4327" s="247"/>
      <c r="J4327" s="247"/>
      <c r="K4327" s="60"/>
    </row>
    <row r="4328" spans="2:11" x14ac:dyDescent="0.2">
      <c r="B4328" s="51"/>
      <c r="C4328" s="81"/>
      <c r="D4328" s="81"/>
      <c r="E4328" s="81"/>
      <c r="F4328" s="100"/>
      <c r="G4328" s="247"/>
      <c r="H4328" s="247"/>
      <c r="I4328" s="247"/>
      <c r="J4328" s="247"/>
      <c r="K4328" s="60"/>
    </row>
    <row r="4329" spans="2:11" x14ac:dyDescent="0.2">
      <c r="B4329" s="51"/>
      <c r="C4329" s="81"/>
      <c r="D4329" s="81"/>
      <c r="E4329" s="81"/>
      <c r="F4329" s="100"/>
      <c r="G4329" s="247"/>
      <c r="H4329" s="247"/>
      <c r="I4329" s="247"/>
      <c r="J4329" s="247"/>
      <c r="K4329" s="60"/>
    </row>
    <row r="4330" spans="2:11" x14ac:dyDescent="0.2">
      <c r="B4330" s="51"/>
      <c r="C4330" s="81"/>
      <c r="D4330" s="81"/>
      <c r="E4330" s="81"/>
      <c r="F4330" s="100"/>
      <c r="G4330" s="247"/>
      <c r="H4330" s="247"/>
      <c r="I4330" s="247"/>
      <c r="J4330" s="247"/>
      <c r="K4330" s="60"/>
    </row>
    <row r="4331" spans="2:11" x14ac:dyDescent="0.2">
      <c r="B4331" s="51"/>
      <c r="C4331" s="81"/>
      <c r="D4331" s="81"/>
      <c r="E4331" s="81"/>
      <c r="F4331" s="100"/>
      <c r="G4331" s="247"/>
      <c r="H4331" s="247"/>
      <c r="I4331" s="247"/>
      <c r="J4331" s="247"/>
      <c r="K4331" s="60"/>
    </row>
    <row r="4332" spans="2:11" x14ac:dyDescent="0.2">
      <c r="B4332" s="51"/>
      <c r="C4332" s="81"/>
      <c r="D4332" s="81"/>
      <c r="E4332" s="81"/>
      <c r="F4332" s="100"/>
      <c r="G4332" s="247"/>
      <c r="H4332" s="247"/>
      <c r="I4332" s="247"/>
      <c r="J4332" s="247"/>
      <c r="K4332" s="60"/>
    </row>
    <row r="4333" spans="2:11" x14ac:dyDescent="0.2">
      <c r="B4333" s="51"/>
      <c r="C4333" s="81"/>
      <c r="D4333" s="81"/>
      <c r="E4333" s="81"/>
      <c r="F4333" s="100"/>
      <c r="G4333" s="247"/>
      <c r="H4333" s="247"/>
      <c r="I4333" s="247"/>
      <c r="J4333" s="247"/>
      <c r="K4333" s="60"/>
    </row>
    <row r="4334" spans="2:11" x14ac:dyDescent="0.2">
      <c r="B4334" s="51"/>
      <c r="C4334" s="81"/>
      <c r="D4334" s="81"/>
      <c r="E4334" s="81"/>
      <c r="F4334" s="100"/>
      <c r="G4334" s="247"/>
      <c r="H4334" s="247"/>
      <c r="I4334" s="247"/>
      <c r="J4334" s="247"/>
      <c r="K4334" s="60"/>
    </row>
    <row r="4335" spans="2:11" x14ac:dyDescent="0.2">
      <c r="B4335" s="51"/>
      <c r="C4335" s="81"/>
      <c r="D4335" s="81"/>
      <c r="E4335" s="81"/>
      <c r="F4335" s="100"/>
      <c r="G4335" s="247"/>
      <c r="H4335" s="247"/>
      <c r="I4335" s="247"/>
      <c r="J4335" s="247"/>
      <c r="K4335" s="60"/>
    </row>
    <row r="4336" spans="2:11" x14ac:dyDescent="0.2">
      <c r="B4336" s="51"/>
      <c r="C4336" s="81"/>
      <c r="D4336" s="81"/>
      <c r="E4336" s="81"/>
      <c r="F4336" s="100"/>
      <c r="G4336" s="247"/>
      <c r="H4336" s="247"/>
      <c r="I4336" s="247"/>
      <c r="J4336" s="247"/>
      <c r="K4336" s="60"/>
    </row>
    <row r="4337" spans="2:11" x14ac:dyDescent="0.2">
      <c r="B4337" s="51"/>
      <c r="C4337" s="81"/>
      <c r="D4337" s="81"/>
      <c r="E4337" s="81"/>
      <c r="F4337" s="100"/>
      <c r="G4337" s="247"/>
      <c r="H4337" s="247"/>
      <c r="I4337" s="247"/>
      <c r="J4337" s="247"/>
      <c r="K4337" s="60"/>
    </row>
    <row r="4338" spans="2:11" x14ac:dyDescent="0.2">
      <c r="B4338" s="51"/>
      <c r="C4338" s="81"/>
      <c r="D4338" s="81"/>
      <c r="E4338" s="81"/>
      <c r="F4338" s="100"/>
      <c r="G4338" s="247"/>
      <c r="H4338" s="247"/>
      <c r="I4338" s="247"/>
      <c r="J4338" s="247"/>
      <c r="K4338" s="60"/>
    </row>
    <row r="4339" spans="2:11" x14ac:dyDescent="0.2">
      <c r="B4339" s="51"/>
      <c r="C4339" s="81"/>
      <c r="D4339" s="81"/>
      <c r="E4339" s="81"/>
      <c r="F4339" s="100"/>
      <c r="G4339" s="247"/>
      <c r="H4339" s="247"/>
      <c r="I4339" s="247"/>
      <c r="J4339" s="247"/>
      <c r="K4339" s="60"/>
    </row>
    <row r="4340" spans="2:11" x14ac:dyDescent="0.2">
      <c r="B4340" s="51"/>
      <c r="C4340" s="81"/>
      <c r="D4340" s="81"/>
      <c r="E4340" s="81"/>
      <c r="F4340" s="100"/>
      <c r="G4340" s="247"/>
      <c r="H4340" s="247"/>
      <c r="I4340" s="247"/>
      <c r="J4340" s="247"/>
      <c r="K4340" s="60"/>
    </row>
    <row r="4341" spans="2:11" x14ac:dyDescent="0.2">
      <c r="B4341" s="51"/>
      <c r="C4341" s="81"/>
      <c r="D4341" s="81"/>
      <c r="E4341" s="81"/>
      <c r="F4341" s="100"/>
      <c r="G4341" s="247"/>
      <c r="H4341" s="247"/>
      <c r="I4341" s="247"/>
      <c r="J4341" s="247"/>
      <c r="K4341" s="60"/>
    </row>
    <row r="4342" spans="2:11" x14ac:dyDescent="0.2">
      <c r="B4342" s="51"/>
      <c r="C4342" s="81"/>
      <c r="D4342" s="81"/>
      <c r="E4342" s="81"/>
      <c r="F4342" s="100"/>
      <c r="G4342" s="247"/>
      <c r="H4342" s="247"/>
      <c r="I4342" s="247"/>
      <c r="J4342" s="247"/>
      <c r="K4342" s="60"/>
    </row>
    <row r="4343" spans="2:11" x14ac:dyDescent="0.2">
      <c r="B4343" s="51"/>
      <c r="C4343" s="81"/>
      <c r="D4343" s="81"/>
      <c r="E4343" s="81"/>
      <c r="F4343" s="100"/>
      <c r="G4343" s="247"/>
      <c r="H4343" s="247"/>
      <c r="I4343" s="247"/>
      <c r="J4343" s="247"/>
      <c r="K4343" s="60"/>
    </row>
    <row r="4344" spans="2:11" x14ac:dyDescent="0.2">
      <c r="B4344" s="51"/>
      <c r="C4344" s="81"/>
      <c r="D4344" s="81"/>
      <c r="E4344" s="81"/>
      <c r="F4344" s="100"/>
      <c r="G4344" s="247"/>
      <c r="H4344" s="247"/>
      <c r="I4344" s="247"/>
      <c r="J4344" s="247"/>
      <c r="K4344" s="60"/>
    </row>
    <row r="4345" spans="2:11" x14ac:dyDescent="0.2">
      <c r="B4345" s="51"/>
      <c r="C4345" s="81"/>
      <c r="D4345" s="81"/>
      <c r="E4345" s="81"/>
      <c r="F4345" s="100"/>
      <c r="G4345" s="247"/>
      <c r="H4345" s="247"/>
      <c r="I4345" s="247"/>
      <c r="J4345" s="247"/>
      <c r="K4345" s="60"/>
    </row>
    <row r="4346" spans="2:11" x14ac:dyDescent="0.2">
      <c r="B4346" s="51"/>
      <c r="C4346" s="81"/>
      <c r="D4346" s="81"/>
      <c r="E4346" s="81"/>
      <c r="F4346" s="100"/>
      <c r="G4346" s="247"/>
      <c r="H4346" s="247"/>
      <c r="I4346" s="247"/>
      <c r="J4346" s="247"/>
      <c r="K4346" s="60"/>
    </row>
    <row r="4347" spans="2:11" x14ac:dyDescent="0.2">
      <c r="B4347" s="51"/>
      <c r="C4347" s="81"/>
      <c r="D4347" s="81"/>
      <c r="E4347" s="81"/>
      <c r="F4347" s="100"/>
      <c r="G4347" s="247"/>
      <c r="H4347" s="247"/>
      <c r="I4347" s="247"/>
      <c r="J4347" s="247"/>
      <c r="K4347" s="60"/>
    </row>
    <row r="4348" spans="2:11" x14ac:dyDescent="0.2">
      <c r="B4348" s="51"/>
      <c r="C4348" s="81"/>
      <c r="D4348" s="81"/>
      <c r="E4348" s="81"/>
      <c r="F4348" s="100"/>
      <c r="G4348" s="247"/>
      <c r="H4348" s="247"/>
      <c r="I4348" s="247"/>
      <c r="J4348" s="247"/>
      <c r="K4348" s="60"/>
    </row>
    <row r="4349" spans="2:11" x14ac:dyDescent="0.2">
      <c r="B4349" s="51"/>
      <c r="C4349" s="81"/>
      <c r="D4349" s="81"/>
      <c r="E4349" s="81"/>
      <c r="F4349" s="100"/>
      <c r="G4349" s="247"/>
      <c r="H4349" s="247"/>
      <c r="I4349" s="247"/>
      <c r="J4349" s="247"/>
      <c r="K4349" s="60"/>
    </row>
    <row r="4350" spans="2:11" x14ac:dyDescent="0.2">
      <c r="B4350" s="51"/>
      <c r="C4350" s="81"/>
      <c r="D4350" s="81"/>
      <c r="E4350" s="81"/>
      <c r="F4350" s="100"/>
      <c r="G4350" s="247"/>
      <c r="H4350" s="247"/>
      <c r="I4350" s="247"/>
      <c r="J4350" s="247"/>
      <c r="K4350" s="60"/>
    </row>
    <row r="4351" spans="2:11" x14ac:dyDescent="0.2">
      <c r="B4351" s="51"/>
      <c r="C4351" s="81"/>
      <c r="D4351" s="81"/>
      <c r="E4351" s="81"/>
      <c r="F4351" s="100"/>
      <c r="G4351" s="247"/>
      <c r="H4351" s="247"/>
      <c r="I4351" s="247"/>
      <c r="J4351" s="247"/>
      <c r="K4351" s="60"/>
    </row>
    <row r="4352" spans="2:11" x14ac:dyDescent="0.2">
      <c r="B4352" s="51"/>
      <c r="C4352" s="81"/>
      <c r="D4352" s="81"/>
      <c r="E4352" s="81"/>
      <c r="F4352" s="100"/>
      <c r="G4352" s="247"/>
      <c r="H4352" s="247"/>
      <c r="I4352" s="247"/>
      <c r="J4352" s="247"/>
      <c r="K4352" s="60"/>
    </row>
    <row r="4353" spans="2:11" x14ac:dyDescent="0.2">
      <c r="B4353" s="51"/>
      <c r="C4353" s="81"/>
      <c r="D4353" s="81"/>
      <c r="E4353" s="81"/>
      <c r="F4353" s="100"/>
      <c r="G4353" s="247"/>
      <c r="H4353" s="247"/>
      <c r="I4353" s="247"/>
      <c r="J4353" s="247"/>
      <c r="K4353" s="60"/>
    </row>
    <row r="4354" spans="2:11" x14ac:dyDescent="0.2">
      <c r="B4354" s="51"/>
      <c r="C4354" s="81"/>
      <c r="D4354" s="81"/>
      <c r="E4354" s="81"/>
      <c r="F4354" s="100"/>
      <c r="G4354" s="247"/>
      <c r="H4354" s="247"/>
      <c r="I4354" s="247"/>
      <c r="J4354" s="247"/>
      <c r="K4354" s="60"/>
    </row>
    <row r="4355" spans="2:11" x14ac:dyDescent="0.2">
      <c r="B4355" s="51"/>
      <c r="C4355" s="81"/>
      <c r="D4355" s="81"/>
      <c r="E4355" s="81"/>
      <c r="F4355" s="100"/>
      <c r="G4355" s="247"/>
      <c r="H4355" s="247"/>
      <c r="I4355" s="247"/>
      <c r="J4355" s="247"/>
      <c r="K4355" s="60"/>
    </row>
    <row r="4356" spans="2:11" x14ac:dyDescent="0.2">
      <c r="B4356" s="51"/>
      <c r="C4356" s="81"/>
      <c r="D4356" s="81"/>
      <c r="E4356" s="81"/>
      <c r="F4356" s="100"/>
      <c r="G4356" s="247"/>
      <c r="H4356" s="247"/>
      <c r="I4356" s="247"/>
      <c r="J4356" s="247"/>
      <c r="K4356" s="60"/>
    </row>
    <row r="4357" spans="2:11" x14ac:dyDescent="0.2">
      <c r="B4357" s="51"/>
      <c r="C4357" s="81"/>
      <c r="D4357" s="81"/>
      <c r="E4357" s="81"/>
      <c r="F4357" s="100"/>
      <c r="G4357" s="247"/>
      <c r="H4357" s="247"/>
      <c r="I4357" s="247"/>
      <c r="J4357" s="247"/>
      <c r="K4357" s="60"/>
    </row>
    <row r="4358" spans="2:11" x14ac:dyDescent="0.2">
      <c r="B4358" s="51"/>
      <c r="C4358" s="81"/>
      <c r="D4358" s="81"/>
      <c r="E4358" s="81"/>
      <c r="F4358" s="100"/>
      <c r="G4358" s="247"/>
      <c r="H4358" s="247"/>
      <c r="I4358" s="247"/>
      <c r="J4358" s="247"/>
      <c r="K4358" s="60"/>
    </row>
    <row r="4359" spans="2:11" x14ac:dyDescent="0.2">
      <c r="B4359" s="51"/>
      <c r="C4359" s="81"/>
      <c r="D4359" s="81"/>
      <c r="E4359" s="81"/>
      <c r="F4359" s="100"/>
      <c r="G4359" s="247"/>
      <c r="H4359" s="247"/>
      <c r="I4359" s="247"/>
      <c r="J4359" s="247"/>
      <c r="K4359" s="60"/>
    </row>
    <row r="4360" spans="2:11" x14ac:dyDescent="0.2">
      <c r="B4360" s="51"/>
      <c r="C4360" s="81"/>
      <c r="D4360" s="81"/>
      <c r="E4360" s="81"/>
      <c r="F4360" s="100"/>
      <c r="G4360" s="247"/>
      <c r="H4360" s="247"/>
      <c r="I4360" s="247"/>
      <c r="J4360" s="247"/>
      <c r="K4360" s="60"/>
    </row>
    <row r="4361" spans="2:11" x14ac:dyDescent="0.2">
      <c r="B4361" s="51"/>
      <c r="C4361" s="81"/>
      <c r="D4361" s="81"/>
      <c r="E4361" s="81"/>
      <c r="F4361" s="100"/>
      <c r="G4361" s="247"/>
      <c r="H4361" s="247"/>
      <c r="I4361" s="247"/>
      <c r="J4361" s="247"/>
      <c r="K4361" s="60"/>
    </row>
    <row r="4362" spans="2:11" x14ac:dyDescent="0.2">
      <c r="B4362" s="51"/>
      <c r="C4362" s="81"/>
      <c r="D4362" s="81"/>
      <c r="E4362" s="81"/>
      <c r="F4362" s="100"/>
      <c r="G4362" s="247"/>
      <c r="H4362" s="247"/>
      <c r="I4362" s="247"/>
      <c r="J4362" s="247"/>
      <c r="K4362" s="60"/>
    </row>
    <row r="4363" spans="2:11" x14ac:dyDescent="0.2">
      <c r="B4363" s="51"/>
      <c r="C4363" s="81"/>
      <c r="D4363" s="81"/>
      <c r="E4363" s="81"/>
      <c r="F4363" s="100"/>
      <c r="G4363" s="247"/>
      <c r="H4363" s="247"/>
      <c r="I4363" s="247"/>
      <c r="J4363" s="247"/>
      <c r="K4363" s="60"/>
    </row>
    <row r="4364" spans="2:11" x14ac:dyDescent="0.2">
      <c r="B4364" s="51"/>
      <c r="C4364" s="81"/>
      <c r="D4364" s="81"/>
      <c r="E4364" s="81"/>
      <c r="F4364" s="100"/>
      <c r="G4364" s="247"/>
      <c r="H4364" s="247"/>
      <c r="I4364" s="247"/>
      <c r="J4364" s="247"/>
      <c r="K4364" s="60"/>
    </row>
    <row r="4365" spans="2:11" x14ac:dyDescent="0.2">
      <c r="B4365" s="51"/>
      <c r="C4365" s="81"/>
      <c r="D4365" s="81"/>
      <c r="E4365" s="81"/>
      <c r="F4365" s="100"/>
      <c r="G4365" s="247"/>
      <c r="H4365" s="247"/>
      <c r="I4365" s="247"/>
      <c r="J4365" s="247"/>
      <c r="K4365" s="60"/>
    </row>
    <row r="4366" spans="2:11" x14ac:dyDescent="0.2">
      <c r="B4366" s="51"/>
      <c r="C4366" s="81"/>
      <c r="D4366" s="81"/>
      <c r="E4366" s="81"/>
      <c r="F4366" s="100"/>
      <c r="G4366" s="247"/>
      <c r="H4366" s="247"/>
      <c r="I4366" s="247"/>
      <c r="J4366" s="247"/>
      <c r="K4366" s="60"/>
    </row>
    <row r="4367" spans="2:11" x14ac:dyDescent="0.2">
      <c r="B4367" s="51"/>
      <c r="C4367" s="81"/>
      <c r="D4367" s="81"/>
      <c r="E4367" s="81"/>
      <c r="F4367" s="100"/>
      <c r="G4367" s="247"/>
      <c r="H4367" s="247"/>
      <c r="I4367" s="247"/>
      <c r="J4367" s="247"/>
      <c r="K4367" s="60"/>
    </row>
    <row r="4368" spans="2:11" x14ac:dyDescent="0.2">
      <c r="B4368" s="51"/>
      <c r="C4368" s="81"/>
      <c r="D4368" s="81"/>
      <c r="E4368" s="81"/>
      <c r="F4368" s="100"/>
      <c r="G4368" s="247"/>
      <c r="H4368" s="247"/>
      <c r="I4368" s="247"/>
      <c r="J4368" s="247"/>
      <c r="K4368" s="60"/>
    </row>
    <row r="4369" spans="2:11" x14ac:dyDescent="0.2">
      <c r="B4369" s="51"/>
      <c r="C4369" s="81"/>
      <c r="D4369" s="81"/>
      <c r="E4369" s="81"/>
      <c r="F4369" s="100"/>
      <c r="G4369" s="247"/>
      <c r="H4369" s="247"/>
      <c r="I4369" s="247"/>
      <c r="J4369" s="247"/>
      <c r="K4369" s="60"/>
    </row>
    <row r="4370" spans="2:11" x14ac:dyDescent="0.2">
      <c r="B4370" s="51"/>
      <c r="C4370" s="81"/>
      <c r="D4370" s="81"/>
      <c r="E4370" s="81"/>
      <c r="F4370" s="100"/>
      <c r="G4370" s="247"/>
      <c r="H4370" s="247"/>
      <c r="I4370" s="247"/>
      <c r="J4370" s="247"/>
      <c r="K4370" s="60"/>
    </row>
    <row r="4371" spans="2:11" x14ac:dyDescent="0.2">
      <c r="B4371" s="51"/>
      <c r="C4371" s="81"/>
      <c r="D4371" s="81"/>
      <c r="E4371" s="81"/>
      <c r="F4371" s="100"/>
      <c r="G4371" s="247"/>
      <c r="H4371" s="247"/>
      <c r="I4371" s="247"/>
      <c r="J4371" s="247"/>
      <c r="K4371" s="60"/>
    </row>
    <row r="4372" spans="2:11" x14ac:dyDescent="0.2">
      <c r="B4372" s="51"/>
      <c r="C4372" s="81"/>
      <c r="D4372" s="81"/>
      <c r="E4372" s="81"/>
      <c r="F4372" s="100"/>
      <c r="G4372" s="247"/>
      <c r="H4372" s="247"/>
      <c r="I4372" s="247"/>
      <c r="J4372" s="247"/>
      <c r="K4372" s="60"/>
    </row>
    <row r="4373" spans="2:11" x14ac:dyDescent="0.2">
      <c r="B4373" s="51"/>
      <c r="C4373" s="81"/>
      <c r="D4373" s="81"/>
      <c r="E4373" s="81"/>
      <c r="F4373" s="100"/>
      <c r="G4373" s="247"/>
      <c r="H4373" s="247"/>
      <c r="I4373" s="247"/>
      <c r="J4373" s="247"/>
      <c r="K4373" s="60"/>
    </row>
    <row r="4374" spans="2:11" x14ac:dyDescent="0.2">
      <c r="B4374" s="51"/>
      <c r="C4374" s="81"/>
      <c r="D4374" s="81"/>
      <c r="E4374" s="81"/>
      <c r="F4374" s="100"/>
      <c r="G4374" s="247"/>
      <c r="H4374" s="247"/>
      <c r="I4374" s="247"/>
      <c r="J4374" s="247"/>
      <c r="K4374" s="60"/>
    </row>
    <row r="4375" spans="2:11" x14ac:dyDescent="0.2">
      <c r="B4375" s="51"/>
      <c r="C4375" s="81"/>
      <c r="D4375" s="81"/>
      <c r="E4375" s="81"/>
      <c r="F4375" s="100"/>
      <c r="G4375" s="247"/>
      <c r="H4375" s="247"/>
      <c r="I4375" s="247"/>
      <c r="J4375" s="247"/>
      <c r="K4375" s="60"/>
    </row>
    <row r="4376" spans="2:11" x14ac:dyDescent="0.2">
      <c r="B4376" s="51"/>
      <c r="C4376" s="81"/>
      <c r="D4376" s="81"/>
      <c r="E4376" s="81"/>
      <c r="F4376" s="100"/>
      <c r="G4376" s="247"/>
      <c r="H4376" s="247"/>
      <c r="I4376" s="247"/>
      <c r="J4376" s="247"/>
      <c r="K4376" s="60"/>
    </row>
    <row r="4377" spans="2:11" x14ac:dyDescent="0.2">
      <c r="B4377" s="51"/>
      <c r="C4377" s="81"/>
      <c r="D4377" s="81"/>
      <c r="E4377" s="81"/>
      <c r="F4377" s="100"/>
      <c r="G4377" s="247"/>
      <c r="H4377" s="247"/>
      <c r="I4377" s="247"/>
      <c r="J4377" s="247"/>
      <c r="K4377" s="60"/>
    </row>
    <row r="4378" spans="2:11" x14ac:dyDescent="0.2">
      <c r="B4378" s="51"/>
      <c r="C4378" s="81"/>
      <c r="D4378" s="81"/>
      <c r="E4378" s="81"/>
      <c r="F4378" s="100"/>
      <c r="G4378" s="247"/>
      <c r="H4378" s="247"/>
      <c r="I4378" s="247"/>
      <c r="J4378" s="247"/>
      <c r="K4378" s="60"/>
    </row>
    <row r="4379" spans="2:11" x14ac:dyDescent="0.2">
      <c r="B4379" s="51"/>
      <c r="C4379" s="81"/>
      <c r="D4379" s="81"/>
      <c r="E4379" s="81"/>
      <c r="F4379" s="100"/>
      <c r="G4379" s="247"/>
      <c r="H4379" s="247"/>
      <c r="I4379" s="247"/>
      <c r="J4379" s="247"/>
      <c r="K4379" s="60"/>
    </row>
    <row r="4380" spans="2:11" x14ac:dyDescent="0.2">
      <c r="B4380" s="51"/>
      <c r="C4380" s="81"/>
      <c r="D4380" s="81"/>
      <c r="E4380" s="81"/>
      <c r="F4380" s="100"/>
      <c r="G4380" s="247"/>
      <c r="H4380" s="247"/>
      <c r="I4380" s="247"/>
      <c r="J4380" s="247"/>
      <c r="K4380" s="60"/>
    </row>
    <row r="4381" spans="2:11" x14ac:dyDescent="0.2">
      <c r="B4381" s="51"/>
      <c r="C4381" s="81"/>
      <c r="D4381" s="81"/>
      <c r="E4381" s="81"/>
      <c r="F4381" s="100"/>
      <c r="G4381" s="247"/>
      <c r="H4381" s="247"/>
      <c r="I4381" s="247"/>
      <c r="J4381" s="247"/>
      <c r="K4381" s="60"/>
    </row>
    <row r="4382" spans="2:11" x14ac:dyDescent="0.2">
      <c r="B4382" s="51"/>
      <c r="C4382" s="81"/>
      <c r="D4382" s="81"/>
      <c r="E4382" s="81"/>
      <c r="F4382" s="100"/>
      <c r="G4382" s="247"/>
      <c r="H4382" s="247"/>
      <c r="I4382" s="247"/>
      <c r="J4382" s="247"/>
      <c r="K4382" s="60"/>
    </row>
    <row r="4383" spans="2:11" x14ac:dyDescent="0.2">
      <c r="B4383" s="51"/>
      <c r="C4383" s="81"/>
      <c r="D4383" s="81"/>
      <c r="E4383" s="81"/>
      <c r="F4383" s="100"/>
      <c r="G4383" s="247"/>
      <c r="H4383" s="247"/>
      <c r="I4383" s="247"/>
      <c r="J4383" s="247"/>
      <c r="K4383" s="60"/>
    </row>
    <row r="4384" spans="2:11" x14ac:dyDescent="0.2">
      <c r="B4384" s="51"/>
      <c r="C4384" s="81"/>
      <c r="D4384" s="81"/>
      <c r="E4384" s="81"/>
      <c r="F4384" s="100"/>
      <c r="G4384" s="247"/>
      <c r="H4384" s="247"/>
      <c r="I4384" s="247"/>
      <c r="J4384" s="247"/>
      <c r="K4384" s="60"/>
    </row>
    <row r="4385" spans="2:11" x14ac:dyDescent="0.2">
      <c r="B4385" s="51"/>
      <c r="C4385" s="81"/>
      <c r="D4385" s="81"/>
      <c r="E4385" s="81"/>
      <c r="F4385" s="100"/>
      <c r="G4385" s="247"/>
      <c r="H4385" s="247"/>
      <c r="I4385" s="247"/>
      <c r="J4385" s="247"/>
      <c r="K4385" s="60"/>
    </row>
    <row r="4386" spans="2:11" x14ac:dyDescent="0.2">
      <c r="B4386" s="51"/>
      <c r="C4386" s="81"/>
      <c r="D4386" s="81"/>
      <c r="E4386" s="81"/>
      <c r="F4386" s="100"/>
      <c r="G4386" s="247"/>
      <c r="H4386" s="247"/>
      <c r="I4386" s="247"/>
      <c r="J4386" s="247"/>
      <c r="K4386" s="60"/>
    </row>
    <row r="4387" spans="2:11" x14ac:dyDescent="0.2">
      <c r="B4387" s="51"/>
      <c r="C4387" s="81"/>
      <c r="D4387" s="81"/>
      <c r="E4387" s="81"/>
      <c r="F4387" s="100"/>
      <c r="G4387" s="247"/>
      <c r="H4387" s="247"/>
      <c r="I4387" s="247"/>
      <c r="J4387" s="247"/>
      <c r="K4387" s="60"/>
    </row>
    <row r="4388" spans="2:11" x14ac:dyDescent="0.2">
      <c r="B4388" s="51"/>
      <c r="C4388" s="81"/>
      <c r="D4388" s="81"/>
      <c r="E4388" s="81"/>
      <c r="F4388" s="100"/>
      <c r="G4388" s="247"/>
      <c r="H4388" s="247"/>
      <c r="I4388" s="247"/>
      <c r="J4388" s="247"/>
      <c r="K4388" s="60"/>
    </row>
    <row r="4389" spans="2:11" x14ac:dyDescent="0.2">
      <c r="B4389" s="51"/>
      <c r="C4389" s="81"/>
      <c r="D4389" s="81"/>
      <c r="E4389" s="81"/>
      <c r="F4389" s="100"/>
      <c r="G4389" s="247"/>
      <c r="H4389" s="247"/>
      <c r="I4389" s="247"/>
      <c r="J4389" s="247"/>
      <c r="K4389" s="60"/>
    </row>
    <row r="4390" spans="2:11" x14ac:dyDescent="0.2">
      <c r="B4390" s="51"/>
      <c r="C4390" s="81"/>
      <c r="D4390" s="81"/>
      <c r="E4390" s="81"/>
      <c r="F4390" s="100"/>
      <c r="G4390" s="247"/>
      <c r="H4390" s="247"/>
      <c r="I4390" s="247"/>
      <c r="J4390" s="247"/>
      <c r="K4390" s="60"/>
    </row>
    <row r="4391" spans="2:11" x14ac:dyDescent="0.2">
      <c r="B4391" s="51"/>
      <c r="C4391" s="81"/>
      <c r="D4391" s="81"/>
      <c r="E4391" s="81"/>
      <c r="F4391" s="100"/>
      <c r="G4391" s="247"/>
      <c r="H4391" s="247"/>
      <c r="I4391" s="247"/>
      <c r="J4391" s="247"/>
      <c r="K4391" s="60"/>
    </row>
    <row r="4392" spans="2:11" x14ac:dyDescent="0.2">
      <c r="B4392" s="51"/>
      <c r="C4392" s="81"/>
      <c r="D4392" s="81"/>
      <c r="E4392" s="81"/>
      <c r="F4392" s="100"/>
      <c r="G4392" s="247"/>
      <c r="H4392" s="247"/>
      <c r="I4392" s="247"/>
      <c r="J4392" s="247"/>
      <c r="K4392" s="60"/>
    </row>
    <row r="4393" spans="2:11" x14ac:dyDescent="0.2">
      <c r="B4393" s="51"/>
      <c r="C4393" s="81"/>
      <c r="D4393" s="81"/>
      <c r="E4393" s="81"/>
      <c r="F4393" s="100"/>
      <c r="G4393" s="247"/>
      <c r="H4393" s="247"/>
      <c r="I4393" s="247"/>
      <c r="J4393" s="247"/>
      <c r="K4393" s="60"/>
    </row>
    <row r="4394" spans="2:11" x14ac:dyDescent="0.2">
      <c r="B4394" s="51"/>
      <c r="C4394" s="81"/>
      <c r="D4394" s="81"/>
      <c r="E4394" s="81"/>
      <c r="F4394" s="100"/>
      <c r="G4394" s="247"/>
      <c r="H4394" s="247"/>
      <c r="I4394" s="247"/>
      <c r="J4394" s="247"/>
      <c r="K4394" s="60"/>
    </row>
    <row r="4395" spans="2:11" x14ac:dyDescent="0.2">
      <c r="B4395" s="51"/>
      <c r="C4395" s="81"/>
      <c r="D4395" s="81"/>
      <c r="E4395" s="81"/>
      <c r="F4395" s="100"/>
      <c r="G4395" s="247"/>
      <c r="H4395" s="247"/>
      <c r="I4395" s="247"/>
      <c r="J4395" s="247"/>
      <c r="K4395" s="60"/>
    </row>
    <row r="4396" spans="2:11" x14ac:dyDescent="0.2">
      <c r="B4396" s="51"/>
      <c r="C4396" s="81"/>
      <c r="D4396" s="81"/>
      <c r="E4396" s="81"/>
      <c r="F4396" s="100"/>
      <c r="G4396" s="247"/>
      <c r="H4396" s="247"/>
      <c r="I4396" s="247"/>
      <c r="J4396" s="247"/>
      <c r="K4396" s="60"/>
    </row>
    <row r="4397" spans="2:11" x14ac:dyDescent="0.2">
      <c r="B4397" s="51"/>
      <c r="C4397" s="81"/>
      <c r="D4397" s="81"/>
      <c r="E4397" s="81"/>
      <c r="F4397" s="100"/>
      <c r="G4397" s="247"/>
      <c r="H4397" s="247"/>
      <c r="I4397" s="247"/>
      <c r="J4397" s="247"/>
      <c r="K4397" s="60"/>
    </row>
    <row r="4398" spans="2:11" x14ac:dyDescent="0.2">
      <c r="B4398" s="51"/>
      <c r="C4398" s="81"/>
      <c r="D4398" s="81"/>
      <c r="E4398" s="81"/>
      <c r="F4398" s="100"/>
      <c r="G4398" s="247"/>
      <c r="H4398" s="247"/>
      <c r="I4398" s="247"/>
      <c r="J4398" s="247"/>
      <c r="K4398" s="60"/>
    </row>
    <row r="4399" spans="2:11" x14ac:dyDescent="0.2">
      <c r="B4399" s="51"/>
      <c r="C4399" s="81"/>
      <c r="D4399" s="81"/>
      <c r="E4399" s="81"/>
      <c r="F4399" s="100"/>
      <c r="G4399" s="247"/>
      <c r="H4399" s="247"/>
      <c r="I4399" s="247"/>
      <c r="J4399" s="247"/>
      <c r="K4399" s="60"/>
    </row>
    <row r="4400" spans="2:11" x14ac:dyDescent="0.2">
      <c r="B4400" s="51"/>
      <c r="C4400" s="81"/>
      <c r="D4400" s="81"/>
      <c r="E4400" s="81"/>
      <c r="F4400" s="100"/>
      <c r="G4400" s="247"/>
      <c r="H4400" s="247"/>
      <c r="I4400" s="247"/>
      <c r="J4400" s="247"/>
      <c r="K4400" s="60"/>
    </row>
    <row r="4401" spans="2:11" x14ac:dyDescent="0.2">
      <c r="B4401" s="51"/>
      <c r="C4401" s="81"/>
      <c r="D4401" s="81"/>
      <c r="E4401" s="81"/>
      <c r="F4401" s="100"/>
      <c r="G4401" s="247"/>
      <c r="H4401" s="247"/>
      <c r="I4401" s="247"/>
      <c r="J4401" s="247"/>
      <c r="K4401" s="60"/>
    </row>
    <row r="4402" spans="2:11" x14ac:dyDescent="0.2">
      <c r="B4402" s="51"/>
      <c r="C4402" s="81"/>
      <c r="D4402" s="81"/>
      <c r="E4402" s="81"/>
      <c r="F4402" s="100"/>
      <c r="G4402" s="247"/>
      <c r="H4402" s="247"/>
      <c r="I4402" s="247"/>
      <c r="J4402" s="247"/>
      <c r="K4402" s="60"/>
    </row>
    <row r="4403" spans="2:11" x14ac:dyDescent="0.2">
      <c r="B4403" s="51"/>
      <c r="C4403" s="81"/>
      <c r="D4403" s="81"/>
      <c r="E4403" s="81"/>
      <c r="F4403" s="100"/>
      <c r="G4403" s="247"/>
      <c r="H4403" s="247"/>
      <c r="I4403" s="247"/>
      <c r="J4403" s="247"/>
      <c r="K4403" s="60"/>
    </row>
    <row r="4404" spans="2:11" x14ac:dyDescent="0.2">
      <c r="B4404" s="51"/>
      <c r="C4404" s="81"/>
      <c r="D4404" s="81"/>
      <c r="E4404" s="81"/>
      <c r="F4404" s="100"/>
      <c r="G4404" s="247"/>
      <c r="H4404" s="247"/>
      <c r="I4404" s="247"/>
      <c r="J4404" s="247"/>
      <c r="K4404" s="60"/>
    </row>
    <row r="4405" spans="2:11" x14ac:dyDescent="0.2">
      <c r="B4405" s="51"/>
      <c r="C4405" s="81"/>
      <c r="D4405" s="81"/>
      <c r="E4405" s="81"/>
      <c r="F4405" s="100"/>
      <c r="G4405" s="247"/>
      <c r="H4405" s="247"/>
      <c r="I4405" s="247"/>
      <c r="J4405" s="247"/>
      <c r="K4405" s="60"/>
    </row>
    <row r="4406" spans="2:11" x14ac:dyDescent="0.2">
      <c r="B4406" s="51"/>
      <c r="C4406" s="81"/>
      <c r="D4406" s="81"/>
      <c r="E4406" s="81"/>
      <c r="F4406" s="100"/>
      <c r="G4406" s="247"/>
      <c r="H4406" s="247"/>
      <c r="I4406" s="247"/>
      <c r="J4406" s="247"/>
      <c r="K4406" s="60"/>
    </row>
    <row r="4407" spans="2:11" x14ac:dyDescent="0.2">
      <c r="B4407" s="51"/>
      <c r="C4407" s="81"/>
      <c r="D4407" s="81"/>
      <c r="E4407" s="81"/>
      <c r="F4407" s="100"/>
      <c r="G4407" s="247"/>
      <c r="H4407" s="247"/>
      <c r="I4407" s="247"/>
      <c r="J4407" s="247"/>
      <c r="K4407" s="60"/>
    </row>
    <row r="4408" spans="2:11" x14ac:dyDescent="0.2">
      <c r="B4408" s="51"/>
      <c r="C4408" s="81"/>
      <c r="D4408" s="81"/>
      <c r="E4408" s="81"/>
      <c r="F4408" s="100"/>
      <c r="G4408" s="247"/>
      <c r="H4408" s="247"/>
      <c r="I4408" s="247"/>
      <c r="J4408" s="247"/>
      <c r="K4408" s="60"/>
    </row>
    <row r="4409" spans="2:11" x14ac:dyDescent="0.2">
      <c r="B4409" s="51"/>
      <c r="C4409" s="81"/>
      <c r="D4409" s="81"/>
      <c r="E4409" s="81"/>
      <c r="F4409" s="100"/>
      <c r="G4409" s="247"/>
      <c r="H4409" s="247"/>
      <c r="I4409" s="247"/>
      <c r="J4409" s="247"/>
      <c r="K4409" s="60"/>
    </row>
    <row r="4410" spans="2:11" x14ac:dyDescent="0.2">
      <c r="B4410" s="51"/>
      <c r="C4410" s="81"/>
      <c r="D4410" s="81"/>
      <c r="E4410" s="81"/>
      <c r="F4410" s="100"/>
      <c r="G4410" s="247"/>
      <c r="H4410" s="247"/>
      <c r="I4410" s="247"/>
      <c r="J4410" s="247"/>
      <c r="K4410" s="60"/>
    </row>
    <row r="4411" spans="2:11" x14ac:dyDescent="0.2">
      <c r="B4411" s="51"/>
      <c r="C4411" s="81"/>
      <c r="D4411" s="81"/>
      <c r="E4411" s="81"/>
      <c r="F4411" s="100"/>
      <c r="G4411" s="247"/>
      <c r="H4411" s="247"/>
      <c r="I4411" s="247"/>
      <c r="J4411" s="247"/>
      <c r="K4411" s="60"/>
    </row>
    <row r="4412" spans="2:11" x14ac:dyDescent="0.2">
      <c r="B4412" s="51"/>
      <c r="C4412" s="81"/>
      <c r="D4412" s="81"/>
      <c r="E4412" s="81"/>
      <c r="F4412" s="100"/>
      <c r="G4412" s="247"/>
      <c r="H4412" s="247"/>
      <c r="I4412" s="247"/>
      <c r="J4412" s="247"/>
      <c r="K4412" s="60"/>
    </row>
    <row r="4413" spans="2:11" x14ac:dyDescent="0.2">
      <c r="B4413" s="51"/>
      <c r="C4413" s="81"/>
      <c r="D4413" s="81"/>
      <c r="E4413" s="81"/>
      <c r="F4413" s="100"/>
      <c r="G4413" s="247"/>
      <c r="H4413" s="247"/>
      <c r="I4413" s="247"/>
      <c r="J4413" s="247"/>
      <c r="K4413" s="60"/>
    </row>
    <row r="4414" spans="2:11" x14ac:dyDescent="0.2">
      <c r="B4414" s="51"/>
      <c r="C4414" s="81"/>
      <c r="D4414" s="81"/>
      <c r="E4414" s="81"/>
      <c r="F4414" s="100"/>
      <c r="G4414" s="247"/>
      <c r="H4414" s="247"/>
      <c r="I4414" s="247"/>
      <c r="J4414" s="247"/>
      <c r="K4414" s="60"/>
    </row>
    <row r="4415" spans="2:11" x14ac:dyDescent="0.2">
      <c r="B4415" s="51"/>
      <c r="C4415" s="81"/>
      <c r="D4415" s="81"/>
      <c r="E4415" s="81"/>
      <c r="F4415" s="100"/>
      <c r="G4415" s="247"/>
      <c r="H4415" s="247"/>
      <c r="I4415" s="247"/>
      <c r="J4415" s="247"/>
      <c r="K4415" s="60"/>
    </row>
    <row r="4416" spans="2:11" x14ac:dyDescent="0.2">
      <c r="B4416" s="51"/>
      <c r="C4416" s="81"/>
      <c r="D4416" s="81"/>
      <c r="E4416" s="81"/>
      <c r="F4416" s="100"/>
      <c r="G4416" s="247"/>
      <c r="H4416" s="247"/>
      <c r="I4416" s="247"/>
      <c r="J4416" s="247"/>
      <c r="K4416" s="60"/>
    </row>
    <row r="4417" spans="2:11" x14ac:dyDescent="0.2">
      <c r="B4417" s="51"/>
      <c r="C4417" s="81"/>
      <c r="D4417" s="81"/>
      <c r="E4417" s="81"/>
      <c r="F4417" s="100"/>
      <c r="G4417" s="247"/>
      <c r="H4417" s="247"/>
      <c r="I4417" s="247"/>
      <c r="J4417" s="247"/>
      <c r="K4417" s="60"/>
    </row>
    <row r="4418" spans="2:11" x14ac:dyDescent="0.2">
      <c r="B4418" s="51"/>
      <c r="C4418" s="81"/>
      <c r="D4418" s="81"/>
      <c r="E4418" s="81"/>
      <c r="F4418" s="100"/>
      <c r="G4418" s="247"/>
      <c r="H4418" s="247"/>
      <c r="I4418" s="247"/>
      <c r="J4418" s="247"/>
      <c r="K4418" s="60"/>
    </row>
    <row r="4419" spans="2:11" x14ac:dyDescent="0.2">
      <c r="B4419" s="51"/>
      <c r="C4419" s="81"/>
      <c r="D4419" s="81"/>
      <c r="E4419" s="81"/>
      <c r="F4419" s="100"/>
      <c r="G4419" s="247"/>
      <c r="H4419" s="247"/>
      <c r="I4419" s="247"/>
      <c r="J4419" s="247"/>
      <c r="K4419" s="60"/>
    </row>
    <row r="4420" spans="2:11" x14ac:dyDescent="0.2">
      <c r="B4420" s="51"/>
      <c r="C4420" s="81"/>
      <c r="D4420" s="81"/>
      <c r="E4420" s="81"/>
      <c r="F4420" s="100"/>
      <c r="G4420" s="247"/>
      <c r="H4420" s="247"/>
      <c r="I4420" s="247"/>
      <c r="J4420" s="247"/>
      <c r="K4420" s="60"/>
    </row>
    <row r="4421" spans="2:11" x14ac:dyDescent="0.2">
      <c r="B4421" s="51"/>
      <c r="C4421" s="81"/>
      <c r="D4421" s="81"/>
      <c r="E4421" s="81"/>
      <c r="F4421" s="100"/>
      <c r="G4421" s="247"/>
      <c r="H4421" s="247"/>
      <c r="I4421" s="247"/>
      <c r="J4421" s="247"/>
      <c r="K4421" s="60"/>
    </row>
    <row r="4422" spans="2:11" x14ac:dyDescent="0.2">
      <c r="B4422" s="51"/>
      <c r="C4422" s="81"/>
      <c r="D4422" s="81"/>
      <c r="E4422" s="81"/>
      <c r="F4422" s="100"/>
      <c r="G4422" s="247"/>
      <c r="H4422" s="247"/>
      <c r="I4422" s="247"/>
      <c r="J4422" s="247"/>
      <c r="K4422" s="60"/>
    </row>
    <row r="4423" spans="2:11" x14ac:dyDescent="0.2">
      <c r="B4423" s="51"/>
      <c r="C4423" s="81"/>
      <c r="D4423" s="81"/>
      <c r="E4423" s="81"/>
      <c r="F4423" s="100"/>
      <c r="G4423" s="247"/>
      <c r="H4423" s="247"/>
      <c r="I4423" s="247"/>
      <c r="J4423" s="247"/>
      <c r="K4423" s="60"/>
    </row>
    <row r="4424" spans="2:11" x14ac:dyDescent="0.2">
      <c r="B4424" s="51"/>
      <c r="C4424" s="81"/>
      <c r="D4424" s="81"/>
      <c r="E4424" s="81"/>
      <c r="F4424" s="100"/>
      <c r="G4424" s="247"/>
      <c r="H4424" s="247"/>
      <c r="I4424" s="247"/>
      <c r="J4424" s="247"/>
      <c r="K4424" s="60"/>
    </row>
    <row r="4425" spans="2:11" x14ac:dyDescent="0.2">
      <c r="B4425" s="51"/>
      <c r="C4425" s="81"/>
      <c r="D4425" s="81"/>
      <c r="E4425" s="81"/>
      <c r="F4425" s="100"/>
      <c r="G4425" s="247"/>
      <c r="H4425" s="247"/>
      <c r="I4425" s="247"/>
      <c r="J4425" s="247"/>
      <c r="K4425" s="60"/>
    </row>
    <row r="4426" spans="2:11" x14ac:dyDescent="0.2">
      <c r="B4426" s="51"/>
      <c r="C4426" s="81"/>
      <c r="D4426" s="81"/>
      <c r="E4426" s="81"/>
      <c r="F4426" s="100"/>
      <c r="G4426" s="247"/>
      <c r="H4426" s="247"/>
      <c r="I4426" s="247"/>
      <c r="J4426" s="247"/>
      <c r="K4426" s="60"/>
    </row>
    <row r="4427" spans="2:11" x14ac:dyDescent="0.2">
      <c r="B4427" s="51"/>
      <c r="C4427" s="81"/>
      <c r="D4427" s="81"/>
      <c r="E4427" s="81"/>
      <c r="F4427" s="100"/>
      <c r="G4427" s="247"/>
      <c r="H4427" s="247"/>
      <c r="I4427" s="247"/>
      <c r="J4427" s="247"/>
      <c r="K4427" s="60"/>
    </row>
    <row r="4428" spans="2:11" x14ac:dyDescent="0.2">
      <c r="B4428" s="51"/>
      <c r="C4428" s="81"/>
      <c r="D4428" s="81"/>
      <c r="E4428" s="81"/>
      <c r="F4428" s="100"/>
      <c r="G4428" s="247"/>
      <c r="H4428" s="247"/>
      <c r="I4428" s="247"/>
      <c r="J4428" s="247"/>
      <c r="K4428" s="60"/>
    </row>
    <row r="4429" spans="2:11" x14ac:dyDescent="0.2">
      <c r="B4429" s="51"/>
      <c r="C4429" s="81"/>
      <c r="D4429" s="81"/>
      <c r="E4429" s="81"/>
      <c r="F4429" s="100"/>
      <c r="G4429" s="247"/>
      <c r="H4429" s="247"/>
      <c r="I4429" s="247"/>
      <c r="J4429" s="247"/>
      <c r="K4429" s="60"/>
    </row>
    <row r="4430" spans="2:11" x14ac:dyDescent="0.2">
      <c r="B4430" s="51"/>
      <c r="C4430" s="81"/>
      <c r="D4430" s="81"/>
      <c r="E4430" s="81"/>
      <c r="F4430" s="100"/>
      <c r="G4430" s="247"/>
      <c r="H4430" s="247"/>
      <c r="I4430" s="247"/>
      <c r="J4430" s="247"/>
      <c r="K4430" s="60"/>
    </row>
    <row r="4431" spans="2:11" x14ac:dyDescent="0.2">
      <c r="B4431" s="51"/>
      <c r="C4431" s="81"/>
      <c r="D4431" s="81"/>
      <c r="E4431" s="81"/>
      <c r="F4431" s="100"/>
      <c r="G4431" s="247"/>
      <c r="H4431" s="247"/>
      <c r="I4431" s="247"/>
      <c r="J4431" s="247"/>
      <c r="K4431" s="60"/>
    </row>
    <row r="4432" spans="2:11" x14ac:dyDescent="0.2">
      <c r="B4432" s="51"/>
      <c r="C4432" s="81"/>
      <c r="D4432" s="81"/>
      <c r="E4432" s="81"/>
      <c r="F4432" s="100"/>
      <c r="G4432" s="247"/>
      <c r="H4432" s="247"/>
      <c r="I4432" s="247"/>
      <c r="J4432" s="247"/>
      <c r="K4432" s="60"/>
    </row>
    <row r="4433" spans="2:11" x14ac:dyDescent="0.2">
      <c r="B4433" s="51"/>
      <c r="C4433" s="81"/>
      <c r="D4433" s="81"/>
      <c r="E4433" s="81"/>
      <c r="F4433" s="100"/>
      <c r="G4433" s="247"/>
      <c r="H4433" s="247"/>
      <c r="I4433" s="247"/>
      <c r="J4433" s="247"/>
      <c r="K4433" s="60"/>
    </row>
    <row r="4434" spans="2:11" x14ac:dyDescent="0.2">
      <c r="B4434" s="51"/>
      <c r="C4434" s="81"/>
      <c r="D4434" s="81"/>
      <c r="E4434" s="81"/>
      <c r="F4434" s="100"/>
      <c r="G4434" s="247"/>
      <c r="H4434" s="247"/>
      <c r="I4434" s="247"/>
      <c r="J4434" s="247"/>
      <c r="K4434" s="60"/>
    </row>
    <row r="4435" spans="2:11" x14ac:dyDescent="0.2">
      <c r="B4435" s="51"/>
      <c r="C4435" s="81"/>
      <c r="D4435" s="81"/>
      <c r="E4435" s="81"/>
      <c r="F4435" s="100"/>
      <c r="G4435" s="247"/>
      <c r="H4435" s="247"/>
      <c r="I4435" s="247"/>
      <c r="J4435" s="247"/>
      <c r="K4435" s="60"/>
    </row>
    <row r="4436" spans="2:11" x14ac:dyDescent="0.2">
      <c r="B4436" s="51"/>
      <c r="C4436" s="81"/>
      <c r="D4436" s="81"/>
      <c r="E4436" s="81"/>
      <c r="F4436" s="100"/>
      <c r="G4436" s="247"/>
      <c r="H4436" s="247"/>
      <c r="I4436" s="247"/>
      <c r="J4436" s="247"/>
      <c r="K4436" s="60"/>
    </row>
    <row r="4437" spans="2:11" x14ac:dyDescent="0.2">
      <c r="B4437" s="51"/>
      <c r="C4437" s="81"/>
      <c r="D4437" s="81"/>
      <c r="E4437" s="81"/>
      <c r="F4437" s="100"/>
      <c r="G4437" s="247"/>
      <c r="H4437" s="247"/>
      <c r="I4437" s="247"/>
      <c r="J4437" s="247"/>
      <c r="K4437" s="60"/>
    </row>
    <row r="4438" spans="2:11" x14ac:dyDescent="0.2">
      <c r="B4438" s="51"/>
      <c r="C4438" s="81"/>
      <c r="D4438" s="81"/>
      <c r="E4438" s="81"/>
      <c r="F4438" s="100"/>
      <c r="G4438" s="247"/>
      <c r="H4438" s="247"/>
      <c r="I4438" s="247"/>
      <c r="J4438" s="247"/>
      <c r="K4438" s="60"/>
    </row>
    <row r="4439" spans="2:11" x14ac:dyDescent="0.2">
      <c r="B4439" s="51"/>
      <c r="C4439" s="81"/>
      <c r="D4439" s="81"/>
      <c r="E4439" s="81"/>
      <c r="F4439" s="100"/>
      <c r="G4439" s="247"/>
      <c r="H4439" s="247"/>
      <c r="I4439" s="247"/>
      <c r="J4439" s="247"/>
      <c r="K4439" s="60"/>
    </row>
    <row r="4440" spans="2:11" x14ac:dyDescent="0.2">
      <c r="B4440" s="51"/>
      <c r="C4440" s="81"/>
      <c r="D4440" s="81"/>
      <c r="E4440" s="81"/>
      <c r="F4440" s="100"/>
      <c r="G4440" s="247"/>
      <c r="H4440" s="247"/>
      <c r="I4440" s="247"/>
      <c r="J4440" s="247"/>
      <c r="K4440" s="60"/>
    </row>
    <row r="4441" spans="2:11" x14ac:dyDescent="0.2">
      <c r="B4441" s="51"/>
      <c r="C4441" s="81"/>
      <c r="D4441" s="81"/>
      <c r="E4441" s="81"/>
      <c r="F4441" s="100"/>
      <c r="G4441" s="247"/>
      <c r="H4441" s="247"/>
      <c r="I4441" s="247"/>
      <c r="J4441" s="247"/>
      <c r="K4441" s="60"/>
    </row>
    <row r="4442" spans="2:11" x14ac:dyDescent="0.2">
      <c r="B4442" s="51"/>
      <c r="C4442" s="81"/>
      <c r="D4442" s="81"/>
      <c r="E4442" s="81"/>
      <c r="F4442" s="100"/>
      <c r="G4442" s="247"/>
      <c r="H4442" s="247"/>
      <c r="I4442" s="247"/>
      <c r="J4442" s="247"/>
      <c r="K4442" s="60"/>
    </row>
    <row r="4443" spans="2:11" x14ac:dyDescent="0.2">
      <c r="B4443" s="51"/>
      <c r="C4443" s="81"/>
      <c r="D4443" s="81"/>
      <c r="E4443" s="81"/>
      <c r="F4443" s="100"/>
      <c r="G4443" s="247"/>
      <c r="H4443" s="247"/>
      <c r="I4443" s="247"/>
      <c r="J4443" s="247"/>
      <c r="K4443" s="60"/>
    </row>
    <row r="4444" spans="2:11" x14ac:dyDescent="0.2">
      <c r="B4444" s="51"/>
      <c r="C4444" s="81"/>
      <c r="D4444" s="81"/>
      <c r="E4444" s="81"/>
      <c r="F4444" s="100"/>
      <c r="G4444" s="247"/>
      <c r="H4444" s="247"/>
      <c r="I4444" s="247"/>
      <c r="J4444" s="247"/>
      <c r="K4444" s="60"/>
    </row>
    <row r="4445" spans="2:11" x14ac:dyDescent="0.2">
      <c r="B4445" s="51"/>
      <c r="C4445" s="81"/>
      <c r="D4445" s="81"/>
      <c r="E4445" s="81"/>
      <c r="F4445" s="100"/>
      <c r="G4445" s="247"/>
      <c r="H4445" s="247"/>
      <c r="I4445" s="247"/>
      <c r="J4445" s="247"/>
      <c r="K4445" s="60"/>
    </row>
    <row r="4446" spans="2:11" x14ac:dyDescent="0.2">
      <c r="B4446" s="51"/>
      <c r="C4446" s="81"/>
      <c r="D4446" s="81"/>
      <c r="E4446" s="81"/>
      <c r="F4446" s="100"/>
      <c r="G4446" s="247"/>
      <c r="H4446" s="247"/>
      <c r="I4446" s="247"/>
      <c r="J4446" s="247"/>
      <c r="K4446" s="60"/>
    </row>
    <row r="4447" spans="2:11" x14ac:dyDescent="0.2">
      <c r="B4447" s="51"/>
      <c r="C4447" s="81"/>
      <c r="D4447" s="81"/>
      <c r="E4447" s="81"/>
      <c r="F4447" s="100"/>
      <c r="G4447" s="247"/>
      <c r="H4447" s="247"/>
      <c r="I4447" s="247"/>
      <c r="J4447" s="247"/>
      <c r="K4447" s="60"/>
    </row>
    <row r="4448" spans="2:11" x14ac:dyDescent="0.2">
      <c r="B4448" s="51"/>
      <c r="C4448" s="81"/>
      <c r="D4448" s="81"/>
      <c r="E4448" s="81"/>
      <c r="F4448" s="100"/>
      <c r="G4448" s="247"/>
      <c r="H4448" s="247"/>
      <c r="I4448" s="247"/>
      <c r="J4448" s="247"/>
      <c r="K4448" s="60"/>
    </row>
    <row r="4449" spans="2:11" x14ac:dyDescent="0.2">
      <c r="B4449" s="51"/>
      <c r="C4449" s="81"/>
      <c r="D4449" s="81"/>
      <c r="E4449" s="81"/>
      <c r="F4449" s="100"/>
      <c r="G4449" s="247"/>
      <c r="H4449" s="247"/>
      <c r="I4449" s="247"/>
      <c r="J4449" s="247"/>
      <c r="K4449" s="60"/>
    </row>
    <row r="4450" spans="2:11" x14ac:dyDescent="0.2">
      <c r="B4450" s="51"/>
      <c r="C4450" s="81"/>
      <c r="D4450" s="81"/>
      <c r="E4450" s="81"/>
      <c r="F4450" s="100"/>
      <c r="G4450" s="247"/>
      <c r="H4450" s="247"/>
      <c r="I4450" s="247"/>
      <c r="J4450" s="247"/>
      <c r="K4450" s="60"/>
    </row>
    <row r="4451" spans="2:11" x14ac:dyDescent="0.2">
      <c r="B4451" s="51"/>
      <c r="C4451" s="81"/>
      <c r="D4451" s="81"/>
      <c r="E4451" s="81"/>
      <c r="F4451" s="100"/>
      <c r="G4451" s="247"/>
      <c r="H4451" s="247"/>
      <c r="I4451" s="247"/>
      <c r="J4451" s="247"/>
      <c r="K4451" s="60"/>
    </row>
    <row r="4452" spans="2:11" x14ac:dyDescent="0.2">
      <c r="B4452" s="51"/>
      <c r="C4452" s="81"/>
      <c r="D4452" s="81"/>
      <c r="E4452" s="81"/>
      <c r="F4452" s="100"/>
      <c r="G4452" s="247"/>
      <c r="H4452" s="247"/>
      <c r="I4452" s="247"/>
      <c r="J4452" s="247"/>
      <c r="K4452" s="60"/>
    </row>
    <row r="4453" spans="2:11" x14ac:dyDescent="0.2">
      <c r="B4453" s="51"/>
      <c r="C4453" s="81"/>
      <c r="D4453" s="81"/>
      <c r="E4453" s="81"/>
      <c r="F4453" s="100"/>
      <c r="G4453" s="247"/>
      <c r="H4453" s="247"/>
      <c r="I4453" s="247"/>
      <c r="J4453" s="247"/>
      <c r="K4453" s="60"/>
    </row>
    <row r="4454" spans="2:11" x14ac:dyDescent="0.2">
      <c r="B4454" s="51"/>
      <c r="C4454" s="81"/>
      <c r="D4454" s="81"/>
      <c r="E4454" s="81"/>
      <c r="F4454" s="100"/>
      <c r="G4454" s="247"/>
      <c r="H4454" s="247"/>
      <c r="I4454" s="247"/>
      <c r="J4454" s="247"/>
      <c r="K4454" s="60"/>
    </row>
    <row r="4455" spans="2:11" x14ac:dyDescent="0.2">
      <c r="B4455" s="51"/>
      <c r="C4455" s="81"/>
      <c r="D4455" s="81"/>
      <c r="E4455" s="81"/>
      <c r="F4455" s="100"/>
      <c r="G4455" s="247"/>
      <c r="H4455" s="247"/>
      <c r="I4455" s="247"/>
      <c r="J4455" s="247"/>
      <c r="K4455" s="60"/>
    </row>
    <row r="4456" spans="2:11" x14ac:dyDescent="0.2">
      <c r="B4456" s="51"/>
      <c r="C4456" s="81"/>
      <c r="D4456" s="81"/>
      <c r="E4456" s="81"/>
      <c r="F4456" s="100"/>
      <c r="G4456" s="247"/>
      <c r="H4456" s="247"/>
      <c r="I4456" s="247"/>
      <c r="J4456" s="247"/>
      <c r="K4456" s="60"/>
    </row>
    <row r="4457" spans="2:11" x14ac:dyDescent="0.2">
      <c r="B4457" s="51"/>
      <c r="C4457" s="81"/>
      <c r="D4457" s="81"/>
      <c r="E4457" s="81"/>
      <c r="F4457" s="100"/>
      <c r="G4457" s="247"/>
      <c r="H4457" s="247"/>
      <c r="I4457" s="247"/>
      <c r="J4457" s="247"/>
      <c r="K4457" s="60"/>
    </row>
    <row r="4458" spans="2:11" x14ac:dyDescent="0.2">
      <c r="B4458" s="51"/>
      <c r="C4458" s="81"/>
      <c r="D4458" s="81"/>
      <c r="E4458" s="81"/>
      <c r="F4458" s="100"/>
      <c r="G4458" s="247"/>
      <c r="H4458" s="247"/>
      <c r="I4458" s="247"/>
      <c r="J4458" s="247"/>
      <c r="K4458" s="60"/>
    </row>
    <row r="4459" spans="2:11" x14ac:dyDescent="0.2">
      <c r="B4459" s="51"/>
      <c r="C4459" s="81"/>
      <c r="D4459" s="81"/>
      <c r="E4459" s="81"/>
      <c r="F4459" s="100"/>
      <c r="G4459" s="247"/>
      <c r="H4459" s="247"/>
      <c r="I4459" s="247"/>
      <c r="J4459" s="247"/>
      <c r="K4459" s="60"/>
    </row>
    <row r="4460" spans="2:11" x14ac:dyDescent="0.2">
      <c r="B4460" s="51"/>
      <c r="C4460" s="81"/>
      <c r="D4460" s="81"/>
      <c r="E4460" s="81"/>
      <c r="F4460" s="100"/>
      <c r="G4460" s="247"/>
      <c r="H4460" s="247"/>
      <c r="I4460" s="247"/>
      <c r="J4460" s="247"/>
      <c r="K4460" s="60"/>
    </row>
    <row r="4461" spans="2:11" x14ac:dyDescent="0.2">
      <c r="B4461" s="51"/>
      <c r="C4461" s="81"/>
      <c r="D4461" s="81"/>
      <c r="E4461" s="81"/>
      <c r="F4461" s="100"/>
      <c r="G4461" s="247"/>
      <c r="H4461" s="247"/>
      <c r="I4461" s="247"/>
      <c r="J4461" s="247"/>
      <c r="K4461" s="60"/>
    </row>
    <row r="4462" spans="2:11" x14ac:dyDescent="0.2">
      <c r="B4462" s="51"/>
      <c r="C4462" s="81"/>
      <c r="D4462" s="81"/>
      <c r="E4462" s="81"/>
      <c r="F4462" s="100"/>
      <c r="G4462" s="247"/>
      <c r="H4462" s="247"/>
      <c r="I4462" s="247"/>
      <c r="J4462" s="247"/>
      <c r="K4462" s="60"/>
    </row>
    <row r="4463" spans="2:11" x14ac:dyDescent="0.2">
      <c r="B4463" s="51"/>
      <c r="C4463" s="81"/>
      <c r="D4463" s="81"/>
      <c r="E4463" s="81"/>
      <c r="F4463" s="100"/>
      <c r="G4463" s="247"/>
      <c r="H4463" s="247"/>
      <c r="I4463" s="247"/>
      <c r="J4463" s="247"/>
      <c r="K4463" s="60"/>
    </row>
    <row r="4464" spans="2:11" x14ac:dyDescent="0.2">
      <c r="B4464" s="51"/>
      <c r="C4464" s="81"/>
      <c r="D4464" s="81"/>
      <c r="E4464" s="81"/>
      <c r="F4464" s="100"/>
      <c r="G4464" s="247"/>
      <c r="H4464" s="247"/>
      <c r="I4464" s="247"/>
      <c r="J4464" s="247"/>
      <c r="K4464" s="60"/>
    </row>
    <row r="4465" spans="2:11" x14ac:dyDescent="0.2">
      <c r="B4465" s="51"/>
      <c r="C4465" s="81"/>
      <c r="D4465" s="81"/>
      <c r="E4465" s="81"/>
      <c r="F4465" s="100"/>
      <c r="G4465" s="247"/>
      <c r="H4465" s="247"/>
      <c r="I4465" s="247"/>
      <c r="J4465" s="247"/>
      <c r="K4465" s="60"/>
    </row>
    <row r="4466" spans="2:11" x14ac:dyDescent="0.2">
      <c r="B4466" s="51"/>
      <c r="C4466" s="81"/>
      <c r="D4466" s="81"/>
      <c r="E4466" s="81"/>
      <c r="F4466" s="100"/>
      <c r="G4466" s="247"/>
      <c r="H4466" s="247"/>
      <c r="I4466" s="247"/>
      <c r="J4466" s="247"/>
      <c r="K4466" s="60"/>
    </row>
    <row r="4467" spans="2:11" x14ac:dyDescent="0.2">
      <c r="B4467" s="51"/>
      <c r="C4467" s="81"/>
      <c r="D4467" s="81"/>
      <c r="E4467" s="81"/>
      <c r="F4467" s="100"/>
      <c r="G4467" s="247"/>
      <c r="H4467" s="247"/>
      <c r="I4467" s="247"/>
      <c r="J4467" s="247"/>
      <c r="K4467" s="60"/>
    </row>
    <row r="4468" spans="2:11" x14ac:dyDescent="0.2">
      <c r="B4468" s="51"/>
      <c r="C4468" s="81"/>
      <c r="D4468" s="81"/>
      <c r="E4468" s="81"/>
      <c r="F4468" s="100"/>
      <c r="G4468" s="247"/>
      <c r="H4468" s="247"/>
      <c r="I4468" s="247"/>
      <c r="J4468" s="247"/>
      <c r="K4468" s="60"/>
    </row>
    <row r="4469" spans="2:11" x14ac:dyDescent="0.2">
      <c r="B4469" s="51"/>
      <c r="C4469" s="81"/>
      <c r="D4469" s="81"/>
      <c r="E4469" s="81"/>
      <c r="F4469" s="100"/>
      <c r="G4469" s="247"/>
      <c r="H4469" s="247"/>
      <c r="I4469" s="247"/>
      <c r="J4469" s="247"/>
      <c r="K4469" s="60"/>
    </row>
    <row r="4470" spans="2:11" x14ac:dyDescent="0.2">
      <c r="B4470" s="51"/>
      <c r="C4470" s="81"/>
      <c r="D4470" s="81"/>
      <c r="E4470" s="81"/>
      <c r="F4470" s="100"/>
      <c r="G4470" s="247"/>
      <c r="H4470" s="247"/>
      <c r="I4470" s="247"/>
      <c r="J4470" s="247"/>
      <c r="K4470" s="60"/>
    </row>
    <row r="4471" spans="2:11" x14ac:dyDescent="0.2">
      <c r="B4471" s="51"/>
      <c r="C4471" s="81"/>
      <c r="D4471" s="81"/>
      <c r="E4471" s="81"/>
      <c r="F4471" s="100"/>
      <c r="G4471" s="247"/>
      <c r="H4471" s="247"/>
      <c r="I4471" s="247"/>
      <c r="J4471" s="247"/>
      <c r="K4471" s="60"/>
    </row>
    <row r="4472" spans="2:11" x14ac:dyDescent="0.2">
      <c r="B4472" s="51"/>
      <c r="C4472" s="81"/>
      <c r="D4472" s="81"/>
      <c r="E4472" s="81"/>
      <c r="F4472" s="100"/>
      <c r="G4472" s="247"/>
      <c r="H4472" s="247"/>
      <c r="I4472" s="247"/>
      <c r="J4472" s="247"/>
      <c r="K4472" s="60"/>
    </row>
    <row r="4473" spans="2:11" x14ac:dyDescent="0.2">
      <c r="B4473" s="51"/>
      <c r="C4473" s="81"/>
      <c r="D4473" s="81"/>
      <c r="E4473" s="81"/>
      <c r="F4473" s="100"/>
      <c r="G4473" s="247"/>
      <c r="H4473" s="247"/>
      <c r="I4473" s="247"/>
      <c r="J4473" s="247"/>
      <c r="K4473" s="60"/>
    </row>
    <row r="4474" spans="2:11" x14ac:dyDescent="0.2">
      <c r="B4474" s="51"/>
      <c r="C4474" s="81"/>
      <c r="D4474" s="81"/>
      <c r="E4474" s="81"/>
      <c r="F4474" s="100"/>
      <c r="G4474" s="247"/>
      <c r="H4474" s="247"/>
      <c r="I4474" s="247"/>
      <c r="J4474" s="247"/>
      <c r="K4474" s="60"/>
    </row>
    <row r="4475" spans="2:11" x14ac:dyDescent="0.2">
      <c r="B4475" s="51"/>
      <c r="C4475" s="81"/>
      <c r="D4475" s="81"/>
      <c r="E4475" s="81"/>
      <c r="F4475" s="100"/>
      <c r="G4475" s="247"/>
      <c r="H4475" s="247"/>
      <c r="I4475" s="247"/>
      <c r="J4475" s="247"/>
      <c r="K4475" s="60"/>
    </row>
    <row r="4476" spans="2:11" x14ac:dyDescent="0.2">
      <c r="B4476" s="51"/>
      <c r="C4476" s="81"/>
      <c r="D4476" s="81"/>
      <c r="E4476" s="81"/>
      <c r="F4476" s="100"/>
      <c r="G4476" s="247"/>
      <c r="H4476" s="247"/>
      <c r="I4476" s="247"/>
      <c r="J4476" s="247"/>
      <c r="K4476" s="60"/>
    </row>
    <row r="4477" spans="2:11" x14ac:dyDescent="0.2">
      <c r="B4477" s="51"/>
      <c r="C4477" s="81"/>
      <c r="D4477" s="81"/>
      <c r="E4477" s="81"/>
      <c r="F4477" s="100"/>
      <c r="G4477" s="247"/>
      <c r="H4477" s="247"/>
      <c r="I4477" s="247"/>
      <c r="J4477" s="247"/>
      <c r="K4477" s="60"/>
    </row>
    <row r="4478" spans="2:11" x14ac:dyDescent="0.2">
      <c r="B4478" s="51"/>
      <c r="C4478" s="81"/>
      <c r="D4478" s="81"/>
      <c r="E4478" s="81"/>
      <c r="F4478" s="100"/>
      <c r="G4478" s="247"/>
      <c r="H4478" s="247"/>
      <c r="I4478" s="247"/>
      <c r="J4478" s="247"/>
      <c r="K4478" s="60"/>
    </row>
    <row r="4479" spans="2:11" x14ac:dyDescent="0.2">
      <c r="B4479" s="51"/>
      <c r="C4479" s="81"/>
      <c r="D4479" s="81"/>
      <c r="E4479" s="81"/>
      <c r="F4479" s="100"/>
      <c r="G4479" s="247"/>
      <c r="H4479" s="247"/>
      <c r="I4479" s="247"/>
      <c r="J4479" s="247"/>
      <c r="K4479" s="60"/>
    </row>
    <row r="4480" spans="2:11" x14ac:dyDescent="0.2">
      <c r="B4480" s="51"/>
      <c r="C4480" s="81"/>
      <c r="D4480" s="81"/>
      <c r="E4480" s="81"/>
      <c r="F4480" s="100"/>
      <c r="G4480" s="247"/>
      <c r="H4480" s="247"/>
      <c r="I4480" s="247"/>
      <c r="J4480" s="247"/>
      <c r="K4480" s="60"/>
    </row>
    <row r="4481" spans="2:11" x14ac:dyDescent="0.2">
      <c r="B4481" s="51"/>
      <c r="C4481" s="81"/>
      <c r="D4481" s="81"/>
      <c r="E4481" s="81"/>
      <c r="F4481" s="100"/>
      <c r="G4481" s="247"/>
      <c r="H4481" s="247"/>
      <c r="I4481" s="247"/>
      <c r="J4481" s="247"/>
      <c r="K4481" s="60"/>
    </row>
    <row r="4482" spans="2:11" x14ac:dyDescent="0.2">
      <c r="B4482" s="51"/>
      <c r="C4482" s="81"/>
      <c r="D4482" s="81"/>
      <c r="E4482" s="81"/>
      <c r="F4482" s="100"/>
      <c r="G4482" s="247"/>
      <c r="H4482" s="247"/>
      <c r="I4482" s="247"/>
      <c r="J4482" s="247"/>
      <c r="K4482" s="60"/>
    </row>
    <row r="4483" spans="2:11" x14ac:dyDescent="0.2">
      <c r="B4483" s="51"/>
      <c r="C4483" s="81"/>
      <c r="D4483" s="81"/>
      <c r="E4483" s="81"/>
      <c r="F4483" s="100"/>
      <c r="G4483" s="247"/>
      <c r="H4483" s="247"/>
      <c r="I4483" s="247"/>
      <c r="J4483" s="247"/>
      <c r="K4483" s="60"/>
    </row>
    <row r="4484" spans="2:11" x14ac:dyDescent="0.2">
      <c r="B4484" s="51"/>
      <c r="C4484" s="81"/>
      <c r="D4484" s="81"/>
      <c r="E4484" s="81"/>
      <c r="F4484" s="100"/>
      <c r="G4484" s="247"/>
      <c r="H4484" s="247"/>
      <c r="I4484" s="247"/>
      <c r="J4484" s="247"/>
      <c r="K4484" s="60"/>
    </row>
    <row r="4485" spans="2:11" x14ac:dyDescent="0.2">
      <c r="B4485" s="51"/>
      <c r="C4485" s="81"/>
      <c r="D4485" s="81"/>
      <c r="E4485" s="81"/>
      <c r="F4485" s="100"/>
      <c r="G4485" s="247"/>
      <c r="H4485" s="247"/>
      <c r="I4485" s="247"/>
      <c r="J4485" s="247"/>
      <c r="K4485" s="60"/>
    </row>
    <row r="4486" spans="2:11" x14ac:dyDescent="0.2">
      <c r="B4486" s="51"/>
      <c r="C4486" s="81"/>
      <c r="D4486" s="81"/>
      <c r="E4486" s="81"/>
      <c r="F4486" s="100"/>
      <c r="G4486" s="247"/>
      <c r="H4486" s="247"/>
      <c r="I4486" s="247"/>
      <c r="J4486" s="247"/>
      <c r="K4486" s="60"/>
    </row>
    <row r="4487" spans="2:11" x14ac:dyDescent="0.2">
      <c r="B4487" s="51"/>
      <c r="C4487" s="81"/>
      <c r="D4487" s="81"/>
      <c r="E4487" s="81"/>
      <c r="F4487" s="100"/>
      <c r="G4487" s="247"/>
      <c r="H4487" s="247"/>
      <c r="I4487" s="247"/>
      <c r="J4487" s="247"/>
      <c r="K4487" s="60"/>
    </row>
    <row r="4488" spans="2:11" x14ac:dyDescent="0.2">
      <c r="B4488" s="51"/>
      <c r="C4488" s="81"/>
      <c r="D4488" s="81"/>
      <c r="E4488" s="81"/>
      <c r="F4488" s="100"/>
      <c r="G4488" s="247"/>
      <c r="H4488" s="247"/>
      <c r="I4488" s="247"/>
      <c r="J4488" s="247"/>
      <c r="K4488" s="60"/>
    </row>
    <row r="4489" spans="2:11" x14ac:dyDescent="0.2">
      <c r="B4489" s="51"/>
      <c r="C4489" s="81"/>
      <c r="D4489" s="81"/>
      <c r="E4489" s="81"/>
      <c r="F4489" s="100"/>
      <c r="G4489" s="247"/>
      <c r="H4489" s="247"/>
      <c r="I4489" s="247"/>
      <c r="J4489" s="247"/>
      <c r="K4489" s="60"/>
    </row>
    <row r="4490" spans="2:11" x14ac:dyDescent="0.2">
      <c r="B4490" s="51"/>
      <c r="C4490" s="81"/>
      <c r="D4490" s="81"/>
      <c r="E4490" s="81"/>
      <c r="F4490" s="100"/>
      <c r="G4490" s="247"/>
      <c r="H4490" s="247"/>
      <c r="I4490" s="247"/>
      <c r="J4490" s="247"/>
      <c r="K4490" s="60"/>
    </row>
    <row r="4491" spans="2:11" x14ac:dyDescent="0.2">
      <c r="B4491" s="51"/>
      <c r="C4491" s="81"/>
      <c r="D4491" s="81"/>
      <c r="E4491" s="81"/>
      <c r="F4491" s="100"/>
      <c r="G4491" s="247"/>
      <c r="H4491" s="247"/>
      <c r="I4491" s="247"/>
      <c r="J4491" s="247"/>
      <c r="K4491" s="60"/>
    </row>
    <row r="4492" spans="2:11" x14ac:dyDescent="0.2">
      <c r="B4492" s="51"/>
      <c r="C4492" s="81"/>
      <c r="D4492" s="81"/>
      <c r="E4492" s="81"/>
      <c r="F4492" s="100"/>
      <c r="G4492" s="247"/>
      <c r="H4492" s="247"/>
      <c r="I4492" s="247"/>
      <c r="J4492" s="247"/>
      <c r="K4492" s="60"/>
    </row>
    <row r="4493" spans="2:11" x14ac:dyDescent="0.2">
      <c r="B4493" s="51"/>
      <c r="C4493" s="81"/>
      <c r="D4493" s="81"/>
      <c r="E4493" s="81"/>
      <c r="F4493" s="100"/>
      <c r="G4493" s="247"/>
      <c r="H4493" s="247"/>
      <c r="I4493" s="247"/>
      <c r="J4493" s="247"/>
      <c r="K4493" s="60"/>
    </row>
    <row r="4494" spans="2:11" x14ac:dyDescent="0.2">
      <c r="B4494" s="51"/>
      <c r="C4494" s="81"/>
      <c r="D4494" s="81"/>
      <c r="E4494" s="81"/>
      <c r="F4494" s="100"/>
      <c r="G4494" s="247"/>
      <c r="H4494" s="247"/>
      <c r="I4494" s="247"/>
      <c r="J4494" s="247"/>
      <c r="K4494" s="60"/>
    </row>
    <row r="4495" spans="2:11" x14ac:dyDescent="0.2">
      <c r="B4495" s="51"/>
      <c r="C4495" s="81"/>
      <c r="D4495" s="81"/>
      <c r="E4495" s="81"/>
      <c r="F4495" s="100"/>
      <c r="G4495" s="247"/>
      <c r="H4495" s="247"/>
      <c r="I4495" s="247"/>
      <c r="J4495" s="247"/>
      <c r="K4495" s="60"/>
    </row>
    <row r="4496" spans="2:11" x14ac:dyDescent="0.2">
      <c r="B4496" s="51"/>
      <c r="C4496" s="81"/>
      <c r="D4496" s="81"/>
      <c r="E4496" s="81"/>
      <c r="F4496" s="100"/>
      <c r="G4496" s="247"/>
      <c r="H4496" s="247"/>
      <c r="I4496" s="247"/>
      <c r="J4496" s="247"/>
      <c r="K4496" s="60"/>
    </row>
    <row r="4497" spans="2:11" x14ac:dyDescent="0.2">
      <c r="B4497" s="51"/>
      <c r="C4497" s="81"/>
      <c r="D4497" s="81"/>
      <c r="E4497" s="81"/>
      <c r="F4497" s="100"/>
      <c r="G4497" s="247"/>
      <c r="H4497" s="247"/>
      <c r="I4497" s="247"/>
      <c r="J4497" s="247"/>
      <c r="K4497" s="60"/>
    </row>
    <row r="4498" spans="2:11" x14ac:dyDescent="0.2">
      <c r="B4498" s="51"/>
      <c r="C4498" s="81"/>
      <c r="D4498" s="81"/>
      <c r="E4498" s="81"/>
      <c r="F4498" s="100"/>
      <c r="G4498" s="247"/>
      <c r="H4498" s="247"/>
      <c r="I4498" s="247"/>
      <c r="J4498" s="247"/>
      <c r="K4498" s="60"/>
    </row>
    <row r="4499" spans="2:11" x14ac:dyDescent="0.2">
      <c r="B4499" s="51"/>
      <c r="C4499" s="81"/>
      <c r="D4499" s="81"/>
      <c r="E4499" s="81"/>
      <c r="F4499" s="100"/>
      <c r="G4499" s="247"/>
      <c r="H4499" s="247"/>
      <c r="I4499" s="247"/>
      <c r="J4499" s="247"/>
      <c r="K4499" s="60"/>
    </row>
    <row r="4500" spans="2:11" x14ac:dyDescent="0.2">
      <c r="B4500" s="51"/>
      <c r="C4500" s="81"/>
      <c r="D4500" s="81"/>
      <c r="E4500" s="81"/>
      <c r="F4500" s="100"/>
      <c r="G4500" s="247"/>
      <c r="H4500" s="247"/>
      <c r="I4500" s="247"/>
      <c r="J4500" s="247"/>
      <c r="K4500" s="60"/>
    </row>
    <row r="4501" spans="2:11" x14ac:dyDescent="0.2">
      <c r="B4501" s="51"/>
      <c r="C4501" s="81"/>
      <c r="D4501" s="81"/>
      <c r="E4501" s="81"/>
      <c r="F4501" s="100"/>
      <c r="G4501" s="247"/>
      <c r="H4501" s="247"/>
      <c r="I4501" s="247"/>
      <c r="J4501" s="247"/>
      <c r="K4501" s="60"/>
    </row>
    <row r="4502" spans="2:11" x14ac:dyDescent="0.2">
      <c r="B4502" s="51"/>
      <c r="C4502" s="81"/>
      <c r="D4502" s="81"/>
      <c r="E4502" s="81"/>
      <c r="F4502" s="100"/>
      <c r="G4502" s="247"/>
      <c r="H4502" s="247"/>
      <c r="I4502" s="247"/>
      <c r="J4502" s="247"/>
      <c r="K4502" s="60"/>
    </row>
    <row r="4503" spans="2:11" x14ac:dyDescent="0.2">
      <c r="B4503" s="51"/>
      <c r="C4503" s="81"/>
      <c r="D4503" s="81"/>
      <c r="E4503" s="81"/>
      <c r="F4503" s="100"/>
      <c r="G4503" s="247"/>
      <c r="H4503" s="247"/>
      <c r="I4503" s="247"/>
      <c r="J4503" s="247"/>
      <c r="K4503" s="60"/>
    </row>
    <row r="4504" spans="2:11" x14ac:dyDescent="0.2">
      <c r="B4504" s="51"/>
      <c r="C4504" s="81"/>
      <c r="D4504" s="81"/>
      <c r="E4504" s="81"/>
      <c r="F4504" s="100"/>
      <c r="G4504" s="247"/>
      <c r="H4504" s="247"/>
      <c r="I4504" s="247"/>
      <c r="J4504" s="247"/>
      <c r="K4504" s="60"/>
    </row>
    <row r="4505" spans="2:11" x14ac:dyDescent="0.2">
      <c r="B4505" s="51"/>
      <c r="C4505" s="81"/>
      <c r="D4505" s="81"/>
      <c r="E4505" s="81"/>
      <c r="F4505" s="100"/>
      <c r="G4505" s="247"/>
      <c r="H4505" s="247"/>
      <c r="I4505" s="247"/>
      <c r="J4505" s="247"/>
      <c r="K4505" s="60"/>
    </row>
    <row r="4506" spans="2:11" x14ac:dyDescent="0.2">
      <c r="B4506" s="51"/>
      <c r="C4506" s="81"/>
      <c r="D4506" s="81"/>
      <c r="E4506" s="81"/>
      <c r="F4506" s="100"/>
      <c r="G4506" s="247"/>
      <c r="H4506" s="247"/>
      <c r="I4506" s="247"/>
      <c r="J4506" s="247"/>
      <c r="K4506" s="60"/>
    </row>
    <row r="4507" spans="2:11" x14ac:dyDescent="0.2">
      <c r="B4507" s="51"/>
      <c r="C4507" s="81"/>
      <c r="D4507" s="81"/>
      <c r="E4507" s="81"/>
      <c r="F4507" s="100"/>
      <c r="G4507" s="247"/>
      <c r="H4507" s="247"/>
      <c r="I4507" s="247"/>
      <c r="J4507" s="247"/>
      <c r="K4507" s="60"/>
    </row>
    <row r="4508" spans="2:11" x14ac:dyDescent="0.2">
      <c r="B4508" s="51"/>
      <c r="C4508" s="81"/>
      <c r="D4508" s="81"/>
      <c r="E4508" s="81"/>
      <c r="F4508" s="100"/>
      <c r="G4508" s="247"/>
      <c r="H4508" s="247"/>
      <c r="I4508" s="247"/>
      <c r="J4508" s="247"/>
      <c r="K4508" s="60"/>
    </row>
    <row r="4509" spans="2:11" x14ac:dyDescent="0.2">
      <c r="B4509" s="51"/>
      <c r="C4509" s="81"/>
      <c r="D4509" s="81"/>
      <c r="E4509" s="81"/>
      <c r="F4509" s="100"/>
      <c r="G4509" s="247"/>
      <c r="H4509" s="247"/>
      <c r="I4509" s="247"/>
      <c r="J4509" s="247"/>
      <c r="K4509" s="60"/>
    </row>
    <row r="4510" spans="2:11" x14ac:dyDescent="0.2">
      <c r="B4510" s="51"/>
      <c r="C4510" s="81"/>
      <c r="D4510" s="81"/>
      <c r="E4510" s="81"/>
      <c r="F4510" s="100"/>
      <c r="G4510" s="247"/>
      <c r="H4510" s="247"/>
      <c r="I4510" s="247"/>
      <c r="J4510" s="247"/>
      <c r="K4510" s="60"/>
    </row>
    <row r="4511" spans="2:11" x14ac:dyDescent="0.2">
      <c r="B4511" s="51"/>
      <c r="C4511" s="81"/>
      <c r="D4511" s="81"/>
      <c r="E4511" s="81"/>
      <c r="F4511" s="100"/>
      <c r="G4511" s="247"/>
      <c r="H4511" s="247"/>
      <c r="I4511" s="247"/>
      <c r="J4511" s="247"/>
      <c r="K4511" s="60"/>
    </row>
    <row r="4512" spans="2:11" x14ac:dyDescent="0.2">
      <c r="B4512" s="51"/>
      <c r="C4512" s="81"/>
      <c r="D4512" s="81"/>
      <c r="E4512" s="81"/>
      <c r="F4512" s="100"/>
      <c r="G4512" s="247"/>
      <c r="H4512" s="247"/>
      <c r="I4512" s="247"/>
      <c r="J4512" s="247"/>
      <c r="K4512" s="60"/>
    </row>
    <row r="4513" spans="2:11" x14ac:dyDescent="0.2">
      <c r="B4513" s="51"/>
      <c r="C4513" s="81"/>
      <c r="D4513" s="81"/>
      <c r="E4513" s="81"/>
      <c r="F4513" s="100"/>
      <c r="G4513" s="247"/>
      <c r="H4513" s="247"/>
      <c r="I4513" s="247"/>
      <c r="J4513" s="247"/>
      <c r="K4513" s="60"/>
    </row>
    <row r="4514" spans="2:11" x14ac:dyDescent="0.2">
      <c r="B4514" s="51"/>
      <c r="C4514" s="81"/>
      <c r="D4514" s="81"/>
      <c r="E4514" s="81"/>
      <c r="F4514" s="100"/>
      <c r="G4514" s="247"/>
      <c r="H4514" s="247"/>
      <c r="I4514" s="247"/>
      <c r="J4514" s="247"/>
      <c r="K4514" s="60"/>
    </row>
    <row r="4515" spans="2:11" x14ac:dyDescent="0.2">
      <c r="B4515" s="51"/>
      <c r="C4515" s="81"/>
      <c r="D4515" s="81"/>
      <c r="E4515" s="81"/>
      <c r="F4515" s="100"/>
      <c r="G4515" s="247"/>
      <c r="H4515" s="247"/>
      <c r="I4515" s="247"/>
      <c r="J4515" s="247"/>
      <c r="K4515" s="60"/>
    </row>
    <row r="4516" spans="2:11" x14ac:dyDescent="0.2">
      <c r="B4516" s="51"/>
      <c r="C4516" s="81"/>
      <c r="D4516" s="81"/>
      <c r="E4516" s="81"/>
      <c r="F4516" s="100"/>
      <c r="G4516" s="247"/>
      <c r="H4516" s="247"/>
      <c r="I4516" s="247"/>
      <c r="J4516" s="247"/>
      <c r="K4516" s="60"/>
    </row>
    <row r="4517" spans="2:11" x14ac:dyDescent="0.2">
      <c r="B4517" s="51"/>
      <c r="C4517" s="81"/>
      <c r="D4517" s="81"/>
      <c r="E4517" s="81"/>
      <c r="F4517" s="100"/>
      <c r="G4517" s="247"/>
      <c r="H4517" s="247"/>
      <c r="I4517" s="247"/>
      <c r="J4517" s="247"/>
      <c r="K4517" s="60"/>
    </row>
    <row r="4518" spans="2:11" x14ac:dyDescent="0.2">
      <c r="B4518" s="51"/>
      <c r="C4518" s="81"/>
      <c r="D4518" s="81"/>
      <c r="E4518" s="81"/>
      <c r="F4518" s="100"/>
      <c r="G4518" s="247"/>
      <c r="H4518" s="247"/>
      <c r="I4518" s="247"/>
      <c r="J4518" s="247"/>
      <c r="K4518" s="60"/>
    </row>
    <row r="4519" spans="2:11" x14ac:dyDescent="0.2">
      <c r="B4519" s="51"/>
      <c r="C4519" s="81"/>
      <c r="D4519" s="81"/>
      <c r="E4519" s="81"/>
      <c r="F4519" s="100"/>
      <c r="G4519" s="247"/>
      <c r="H4519" s="247"/>
      <c r="I4519" s="247"/>
      <c r="J4519" s="247"/>
      <c r="K4519" s="60"/>
    </row>
    <row r="4520" spans="2:11" x14ac:dyDescent="0.2">
      <c r="B4520" s="51"/>
      <c r="C4520" s="81"/>
      <c r="D4520" s="81"/>
      <c r="E4520" s="81"/>
      <c r="F4520" s="100"/>
      <c r="G4520" s="247"/>
      <c r="H4520" s="247"/>
      <c r="I4520" s="247"/>
      <c r="J4520" s="247"/>
      <c r="K4520" s="60"/>
    </row>
    <row r="4521" spans="2:11" x14ac:dyDescent="0.2">
      <c r="B4521" s="51"/>
      <c r="C4521" s="81"/>
      <c r="D4521" s="81"/>
      <c r="E4521" s="81"/>
      <c r="F4521" s="100"/>
      <c r="G4521" s="247"/>
      <c r="H4521" s="247"/>
      <c r="I4521" s="247"/>
      <c r="J4521" s="247"/>
      <c r="K4521" s="60"/>
    </row>
    <row r="4522" spans="2:11" x14ac:dyDescent="0.2">
      <c r="B4522" s="51"/>
      <c r="C4522" s="81"/>
      <c r="D4522" s="81"/>
      <c r="E4522" s="81"/>
      <c r="F4522" s="100"/>
      <c r="G4522" s="247"/>
      <c r="H4522" s="247"/>
      <c r="I4522" s="247"/>
      <c r="J4522" s="247"/>
      <c r="K4522" s="60"/>
    </row>
    <row r="4523" spans="2:11" x14ac:dyDescent="0.2">
      <c r="B4523" s="51"/>
      <c r="C4523" s="81"/>
      <c r="D4523" s="81"/>
      <c r="E4523" s="81"/>
      <c r="F4523" s="100"/>
      <c r="G4523" s="247"/>
      <c r="H4523" s="247"/>
      <c r="I4523" s="247"/>
      <c r="J4523" s="247"/>
      <c r="K4523" s="60"/>
    </row>
    <row r="4524" spans="2:11" x14ac:dyDescent="0.2">
      <c r="B4524" s="51"/>
      <c r="C4524" s="81"/>
      <c r="D4524" s="81"/>
      <c r="E4524" s="81"/>
      <c r="F4524" s="100"/>
      <c r="G4524" s="247"/>
      <c r="H4524" s="247"/>
      <c r="I4524" s="247"/>
      <c r="J4524" s="247"/>
      <c r="K4524" s="60"/>
    </row>
    <row r="4525" spans="2:11" x14ac:dyDescent="0.2">
      <c r="B4525" s="51"/>
      <c r="C4525" s="81"/>
      <c r="D4525" s="81"/>
      <c r="E4525" s="81"/>
      <c r="F4525" s="100"/>
      <c r="G4525" s="247"/>
      <c r="H4525" s="247"/>
      <c r="I4525" s="247"/>
      <c r="J4525" s="247"/>
      <c r="K4525" s="60"/>
    </row>
    <row r="4526" spans="2:11" x14ac:dyDescent="0.2">
      <c r="B4526" s="51"/>
      <c r="C4526" s="81"/>
      <c r="D4526" s="81"/>
      <c r="E4526" s="81"/>
      <c r="F4526" s="100"/>
      <c r="G4526" s="247"/>
      <c r="H4526" s="247"/>
      <c r="I4526" s="247"/>
      <c r="J4526" s="247"/>
      <c r="K4526" s="60"/>
    </row>
    <row r="4527" spans="2:11" x14ac:dyDescent="0.2">
      <c r="B4527" s="51"/>
      <c r="C4527" s="81"/>
      <c r="D4527" s="81"/>
      <c r="E4527" s="81"/>
      <c r="F4527" s="100"/>
      <c r="G4527" s="247"/>
      <c r="H4527" s="247"/>
      <c r="I4527" s="247"/>
      <c r="J4527" s="247"/>
      <c r="K4527" s="60"/>
    </row>
    <row r="4528" spans="2:11" x14ac:dyDescent="0.2">
      <c r="B4528" s="51"/>
      <c r="C4528" s="81"/>
      <c r="D4528" s="81"/>
      <c r="E4528" s="81"/>
      <c r="F4528" s="100"/>
      <c r="G4528" s="247"/>
      <c r="H4528" s="247"/>
      <c r="I4528" s="247"/>
      <c r="J4528" s="247"/>
      <c r="K4528" s="60"/>
    </row>
    <row r="4529" spans="2:11" x14ac:dyDescent="0.2">
      <c r="B4529" s="51"/>
      <c r="C4529" s="81"/>
      <c r="D4529" s="81"/>
      <c r="E4529" s="81"/>
      <c r="F4529" s="100"/>
      <c r="G4529" s="247"/>
      <c r="H4529" s="247"/>
      <c r="I4529" s="247"/>
      <c r="J4529" s="247"/>
      <c r="K4529" s="60"/>
    </row>
    <row r="4530" spans="2:11" x14ac:dyDescent="0.2">
      <c r="B4530" s="51"/>
      <c r="C4530" s="81"/>
      <c r="D4530" s="81"/>
      <c r="E4530" s="81"/>
      <c r="F4530" s="100"/>
      <c r="G4530" s="247"/>
      <c r="H4530" s="247"/>
      <c r="I4530" s="247"/>
      <c r="J4530" s="247"/>
      <c r="K4530" s="60"/>
    </row>
    <row r="4531" spans="2:11" x14ac:dyDescent="0.2">
      <c r="B4531" s="51"/>
      <c r="C4531" s="81"/>
      <c r="D4531" s="81"/>
      <c r="E4531" s="81"/>
      <c r="F4531" s="100"/>
      <c r="G4531" s="247"/>
      <c r="H4531" s="247"/>
      <c r="I4531" s="247"/>
      <c r="J4531" s="247"/>
      <c r="K4531" s="60"/>
    </row>
    <row r="4532" spans="2:11" x14ac:dyDescent="0.2">
      <c r="B4532" s="51"/>
      <c r="C4532" s="81"/>
      <c r="D4532" s="81"/>
      <c r="E4532" s="81"/>
      <c r="F4532" s="100"/>
      <c r="G4532" s="247"/>
      <c r="H4532" s="247"/>
      <c r="I4532" s="247"/>
      <c r="J4532" s="247"/>
      <c r="K4532" s="60"/>
    </row>
    <row r="4533" spans="2:11" x14ac:dyDescent="0.2">
      <c r="B4533" s="51"/>
      <c r="C4533" s="81"/>
      <c r="D4533" s="81"/>
      <c r="E4533" s="81"/>
      <c r="F4533" s="100"/>
      <c r="G4533" s="247"/>
      <c r="H4533" s="247"/>
      <c r="I4533" s="247"/>
      <c r="J4533" s="247"/>
      <c r="K4533" s="60"/>
    </row>
    <row r="4534" spans="2:11" x14ac:dyDescent="0.2">
      <c r="B4534" s="51"/>
      <c r="C4534" s="81"/>
      <c r="D4534" s="81"/>
      <c r="E4534" s="81"/>
      <c r="F4534" s="100"/>
      <c r="G4534" s="247"/>
      <c r="H4534" s="247"/>
      <c r="I4534" s="247"/>
      <c r="J4534" s="247"/>
      <c r="K4534" s="60"/>
    </row>
    <row r="4535" spans="2:11" x14ac:dyDescent="0.2">
      <c r="B4535" s="51"/>
      <c r="C4535" s="81"/>
      <c r="D4535" s="81"/>
      <c r="E4535" s="81"/>
      <c r="F4535" s="100"/>
      <c r="G4535" s="247"/>
      <c r="H4535" s="247"/>
      <c r="I4535" s="247"/>
      <c r="J4535" s="247"/>
      <c r="K4535" s="60"/>
    </row>
    <row r="4536" spans="2:11" x14ac:dyDescent="0.2">
      <c r="B4536" s="51"/>
      <c r="C4536" s="81"/>
      <c r="D4536" s="81"/>
      <c r="E4536" s="81"/>
      <c r="F4536" s="100"/>
      <c r="G4536" s="247"/>
      <c r="H4536" s="247"/>
      <c r="I4536" s="247"/>
      <c r="J4536" s="247"/>
      <c r="K4536" s="60"/>
    </row>
    <row r="4537" spans="2:11" x14ac:dyDescent="0.2">
      <c r="B4537" s="51"/>
      <c r="C4537" s="81"/>
      <c r="D4537" s="81"/>
      <c r="E4537" s="81"/>
      <c r="F4537" s="100"/>
      <c r="G4537" s="247"/>
      <c r="H4537" s="247"/>
      <c r="I4537" s="247"/>
      <c r="J4537" s="247"/>
      <c r="K4537" s="60"/>
    </row>
    <row r="4538" spans="2:11" x14ac:dyDescent="0.2">
      <c r="B4538" s="51"/>
      <c r="C4538" s="81"/>
      <c r="D4538" s="81"/>
      <c r="E4538" s="81"/>
      <c r="F4538" s="100"/>
      <c r="G4538" s="247"/>
      <c r="H4538" s="247"/>
      <c r="I4538" s="247"/>
      <c r="J4538" s="247"/>
      <c r="K4538" s="60"/>
    </row>
    <row r="4539" spans="2:11" x14ac:dyDescent="0.2">
      <c r="B4539" s="51"/>
      <c r="C4539" s="81"/>
      <c r="D4539" s="81"/>
      <c r="E4539" s="81"/>
      <c r="F4539" s="100"/>
      <c r="G4539" s="247"/>
      <c r="H4539" s="247"/>
      <c r="I4539" s="247"/>
      <c r="J4539" s="247"/>
      <c r="K4539" s="60"/>
    </row>
    <row r="4540" spans="2:11" x14ac:dyDescent="0.2">
      <c r="B4540" s="51"/>
      <c r="C4540" s="81"/>
      <c r="D4540" s="81"/>
      <c r="E4540" s="81"/>
      <c r="F4540" s="100"/>
      <c r="G4540" s="247"/>
      <c r="H4540" s="247"/>
      <c r="I4540" s="247"/>
      <c r="J4540" s="247"/>
      <c r="K4540" s="60"/>
    </row>
    <row r="4541" spans="2:11" x14ac:dyDescent="0.2">
      <c r="B4541" s="51"/>
      <c r="C4541" s="81"/>
      <c r="D4541" s="81"/>
      <c r="E4541" s="81"/>
      <c r="F4541" s="100"/>
      <c r="G4541" s="247"/>
      <c r="H4541" s="247"/>
      <c r="I4541" s="247"/>
      <c r="J4541" s="247"/>
      <c r="K4541" s="60"/>
    </row>
    <row r="4542" spans="2:11" x14ac:dyDescent="0.2">
      <c r="B4542" s="51"/>
      <c r="C4542" s="81"/>
      <c r="D4542" s="81"/>
      <c r="E4542" s="81"/>
      <c r="F4542" s="100"/>
      <c r="G4542" s="247"/>
      <c r="H4542" s="247"/>
      <c r="I4542" s="247"/>
      <c r="J4542" s="247"/>
      <c r="K4542" s="60"/>
    </row>
    <row r="4543" spans="2:11" x14ac:dyDescent="0.2">
      <c r="B4543" s="51"/>
      <c r="C4543" s="81"/>
      <c r="D4543" s="81"/>
      <c r="E4543" s="81"/>
      <c r="F4543" s="100"/>
      <c r="G4543" s="247"/>
      <c r="H4543" s="247"/>
      <c r="I4543" s="247"/>
      <c r="J4543" s="247"/>
      <c r="K4543" s="60"/>
    </row>
    <row r="4544" spans="2:11" x14ac:dyDescent="0.2">
      <c r="B4544" s="51"/>
      <c r="C4544" s="81"/>
      <c r="D4544" s="81"/>
      <c r="E4544" s="81"/>
      <c r="F4544" s="100"/>
      <c r="G4544" s="247"/>
      <c r="H4544" s="247"/>
      <c r="I4544" s="247"/>
      <c r="J4544" s="247"/>
      <c r="K4544" s="60"/>
    </row>
    <row r="4545" spans="2:11" x14ac:dyDescent="0.2">
      <c r="B4545" s="51"/>
      <c r="C4545" s="81"/>
      <c r="D4545" s="81"/>
      <c r="E4545" s="81"/>
      <c r="F4545" s="100"/>
      <c r="G4545" s="247"/>
      <c r="H4545" s="247"/>
      <c r="I4545" s="247"/>
      <c r="J4545" s="247"/>
      <c r="K4545" s="60"/>
    </row>
    <row r="4546" spans="2:11" x14ac:dyDescent="0.2">
      <c r="B4546" s="51"/>
      <c r="C4546" s="81"/>
      <c r="D4546" s="81"/>
      <c r="E4546" s="81"/>
      <c r="F4546" s="100"/>
      <c r="G4546" s="247"/>
      <c r="H4546" s="247"/>
      <c r="I4546" s="247"/>
      <c r="J4546" s="247"/>
      <c r="K4546" s="60"/>
    </row>
    <row r="4547" spans="2:11" x14ac:dyDescent="0.2">
      <c r="B4547" s="51"/>
      <c r="C4547" s="81"/>
      <c r="D4547" s="81"/>
      <c r="E4547" s="81"/>
      <c r="F4547" s="100"/>
      <c r="G4547" s="247"/>
      <c r="H4547" s="247"/>
      <c r="I4547" s="247"/>
      <c r="J4547" s="247"/>
      <c r="K4547" s="60"/>
    </row>
    <row r="4548" spans="2:11" x14ac:dyDescent="0.2">
      <c r="B4548" s="51"/>
      <c r="C4548" s="81"/>
      <c r="D4548" s="81"/>
      <c r="E4548" s="81"/>
      <c r="F4548" s="100"/>
      <c r="G4548" s="247"/>
      <c r="H4548" s="247"/>
      <c r="I4548" s="247"/>
      <c r="J4548" s="247"/>
      <c r="K4548" s="60"/>
    </row>
    <row r="4549" spans="2:11" x14ac:dyDescent="0.2">
      <c r="B4549" s="51"/>
      <c r="C4549" s="81"/>
      <c r="D4549" s="81"/>
      <c r="E4549" s="81"/>
      <c r="F4549" s="100"/>
      <c r="G4549" s="247"/>
      <c r="H4549" s="247"/>
      <c r="I4549" s="247"/>
      <c r="J4549" s="247"/>
      <c r="K4549" s="60"/>
    </row>
    <row r="4550" spans="2:11" x14ac:dyDescent="0.2">
      <c r="B4550" s="51"/>
      <c r="C4550" s="81"/>
      <c r="D4550" s="81"/>
      <c r="E4550" s="81"/>
      <c r="F4550" s="100"/>
      <c r="G4550" s="247"/>
      <c r="H4550" s="247"/>
      <c r="I4550" s="247"/>
      <c r="J4550" s="247"/>
      <c r="K4550" s="60"/>
    </row>
    <row r="4551" spans="2:11" x14ac:dyDescent="0.2">
      <c r="B4551" s="51"/>
      <c r="C4551" s="81"/>
      <c r="D4551" s="81"/>
      <c r="E4551" s="81"/>
      <c r="F4551" s="100"/>
      <c r="G4551" s="247"/>
      <c r="H4551" s="247"/>
      <c r="I4551" s="247"/>
      <c r="J4551" s="247"/>
      <c r="K4551" s="60"/>
    </row>
    <row r="4552" spans="2:11" x14ac:dyDescent="0.2">
      <c r="B4552" s="51"/>
      <c r="C4552" s="81"/>
      <c r="D4552" s="81"/>
      <c r="E4552" s="81"/>
      <c r="F4552" s="100"/>
      <c r="G4552" s="247"/>
      <c r="H4552" s="247"/>
      <c r="I4552" s="247"/>
      <c r="J4552" s="247"/>
      <c r="K4552" s="60"/>
    </row>
    <row r="4553" spans="2:11" x14ac:dyDescent="0.2">
      <c r="B4553" s="51"/>
      <c r="C4553" s="81"/>
      <c r="D4553" s="81"/>
      <c r="E4553" s="81"/>
      <c r="F4553" s="100"/>
      <c r="G4553" s="247"/>
      <c r="H4553" s="247"/>
      <c r="I4553" s="247"/>
      <c r="J4553" s="247"/>
      <c r="K4553" s="60"/>
    </row>
    <row r="4554" spans="2:11" x14ac:dyDescent="0.2">
      <c r="B4554" s="51"/>
      <c r="C4554" s="81"/>
      <c r="D4554" s="81"/>
      <c r="E4554" s="81"/>
      <c r="F4554" s="100"/>
      <c r="G4554" s="247"/>
      <c r="H4554" s="247"/>
      <c r="I4554" s="247"/>
      <c r="J4554" s="247"/>
      <c r="K4554" s="60"/>
    </row>
    <row r="4555" spans="2:11" x14ac:dyDescent="0.2">
      <c r="B4555" s="51"/>
      <c r="C4555" s="81"/>
      <c r="D4555" s="81"/>
      <c r="E4555" s="81"/>
      <c r="F4555" s="100"/>
      <c r="G4555" s="247"/>
      <c r="H4555" s="247"/>
      <c r="I4555" s="247"/>
      <c r="J4555" s="247"/>
      <c r="K4555" s="60"/>
    </row>
    <row r="4556" spans="2:11" x14ac:dyDescent="0.2">
      <c r="B4556" s="51"/>
      <c r="C4556" s="81"/>
      <c r="D4556" s="81"/>
      <c r="E4556" s="81"/>
      <c r="F4556" s="100"/>
      <c r="G4556" s="247"/>
      <c r="H4556" s="247"/>
      <c r="I4556" s="247"/>
      <c r="J4556" s="247"/>
      <c r="K4556" s="60"/>
    </row>
    <row r="4557" spans="2:11" x14ac:dyDescent="0.2">
      <c r="B4557" s="51"/>
      <c r="C4557" s="81"/>
      <c r="D4557" s="81"/>
      <c r="E4557" s="81"/>
      <c r="F4557" s="100"/>
      <c r="G4557" s="247"/>
      <c r="H4557" s="247"/>
      <c r="I4557" s="247"/>
      <c r="J4557" s="247"/>
      <c r="K4557" s="60"/>
    </row>
    <row r="4558" spans="2:11" x14ac:dyDescent="0.2">
      <c r="B4558" s="51"/>
      <c r="C4558" s="81"/>
      <c r="D4558" s="81"/>
      <c r="E4558" s="81"/>
      <c r="F4558" s="100"/>
      <c r="G4558" s="247"/>
      <c r="H4558" s="247"/>
      <c r="I4558" s="247"/>
      <c r="J4558" s="247"/>
      <c r="K4558" s="60"/>
    </row>
    <row r="4559" spans="2:11" x14ac:dyDescent="0.2">
      <c r="B4559" s="51"/>
      <c r="C4559" s="81"/>
      <c r="D4559" s="81"/>
      <c r="E4559" s="81"/>
      <c r="F4559" s="100"/>
      <c r="G4559" s="247"/>
      <c r="H4559" s="247"/>
      <c r="I4559" s="247"/>
      <c r="J4559" s="247"/>
      <c r="K4559" s="60"/>
    </row>
    <row r="4560" spans="2:11" x14ac:dyDescent="0.2">
      <c r="B4560" s="51"/>
      <c r="C4560" s="81"/>
      <c r="D4560" s="81"/>
      <c r="E4560" s="81"/>
      <c r="F4560" s="100"/>
      <c r="G4560" s="247"/>
      <c r="H4560" s="247"/>
      <c r="I4560" s="247"/>
      <c r="J4560" s="247"/>
      <c r="K4560" s="60"/>
    </row>
    <row r="4561" spans="2:11" x14ac:dyDescent="0.2">
      <c r="B4561" s="51"/>
      <c r="C4561" s="81"/>
      <c r="D4561" s="81"/>
      <c r="E4561" s="81"/>
      <c r="F4561" s="100"/>
      <c r="G4561" s="247"/>
      <c r="H4561" s="247"/>
      <c r="I4561" s="247"/>
      <c r="J4561" s="247"/>
      <c r="K4561" s="60"/>
    </row>
    <row r="4562" spans="2:11" x14ac:dyDescent="0.2">
      <c r="B4562" s="51"/>
      <c r="C4562" s="81"/>
      <c r="D4562" s="81"/>
      <c r="E4562" s="81"/>
      <c r="F4562" s="100"/>
      <c r="G4562" s="247"/>
      <c r="H4562" s="247"/>
      <c r="I4562" s="247"/>
      <c r="J4562" s="247"/>
      <c r="K4562" s="60"/>
    </row>
    <row r="4563" spans="2:11" x14ac:dyDescent="0.2">
      <c r="B4563" s="51"/>
      <c r="C4563" s="81"/>
      <c r="D4563" s="81"/>
      <c r="E4563" s="81"/>
      <c r="F4563" s="100"/>
      <c r="G4563" s="247"/>
      <c r="H4563" s="247"/>
      <c r="I4563" s="247"/>
      <c r="J4563" s="247"/>
      <c r="K4563" s="60"/>
    </row>
    <row r="4564" spans="2:11" x14ac:dyDescent="0.2">
      <c r="B4564" s="51"/>
      <c r="C4564" s="81"/>
      <c r="D4564" s="81"/>
      <c r="E4564" s="81"/>
      <c r="F4564" s="100"/>
      <c r="G4564" s="247"/>
      <c r="H4564" s="247"/>
      <c r="I4564" s="247"/>
      <c r="J4564" s="247"/>
      <c r="K4564" s="60"/>
    </row>
    <row r="4565" spans="2:11" x14ac:dyDescent="0.2">
      <c r="B4565" s="51"/>
      <c r="C4565" s="81"/>
      <c r="D4565" s="81"/>
      <c r="E4565" s="81"/>
      <c r="F4565" s="100"/>
      <c r="G4565" s="247"/>
      <c r="H4565" s="247"/>
      <c r="I4565" s="247"/>
      <c r="J4565" s="247"/>
      <c r="K4565" s="60"/>
    </row>
    <row r="4566" spans="2:11" x14ac:dyDescent="0.2">
      <c r="B4566" s="51"/>
      <c r="C4566" s="81"/>
      <c r="D4566" s="81"/>
      <c r="E4566" s="81"/>
      <c r="F4566" s="100"/>
      <c r="G4566" s="247"/>
      <c r="H4566" s="247"/>
      <c r="I4566" s="247"/>
      <c r="J4566" s="247"/>
      <c r="K4566" s="60"/>
    </row>
    <row r="4567" spans="2:11" x14ac:dyDescent="0.2">
      <c r="B4567" s="51"/>
      <c r="C4567" s="81"/>
      <c r="D4567" s="81"/>
      <c r="E4567" s="81"/>
      <c r="F4567" s="100"/>
      <c r="G4567" s="247"/>
      <c r="H4567" s="247"/>
      <c r="I4567" s="247"/>
      <c r="J4567" s="247"/>
      <c r="K4567" s="60"/>
    </row>
    <row r="4568" spans="2:11" x14ac:dyDescent="0.2">
      <c r="B4568" s="51"/>
      <c r="C4568" s="81"/>
      <c r="D4568" s="81"/>
      <c r="E4568" s="81"/>
      <c r="F4568" s="100"/>
      <c r="G4568" s="247"/>
      <c r="H4568" s="247"/>
      <c r="I4568" s="247"/>
      <c r="J4568" s="247"/>
      <c r="K4568" s="60"/>
    </row>
    <row r="4569" spans="2:11" x14ac:dyDescent="0.2">
      <c r="B4569" s="51"/>
      <c r="C4569" s="81"/>
      <c r="D4569" s="81"/>
      <c r="E4569" s="81"/>
      <c r="F4569" s="100"/>
      <c r="G4569" s="247"/>
      <c r="H4569" s="247"/>
      <c r="I4569" s="247"/>
      <c r="J4569" s="247"/>
      <c r="K4569" s="60"/>
    </row>
    <row r="4570" spans="2:11" x14ac:dyDescent="0.2">
      <c r="B4570" s="51"/>
      <c r="C4570" s="81"/>
      <c r="D4570" s="81"/>
      <c r="E4570" s="81"/>
      <c r="F4570" s="100"/>
      <c r="G4570" s="247"/>
      <c r="H4570" s="247"/>
      <c r="I4570" s="247"/>
      <c r="J4570" s="247"/>
      <c r="K4570" s="60"/>
    </row>
    <row r="4571" spans="2:11" x14ac:dyDescent="0.2">
      <c r="B4571" s="51"/>
      <c r="C4571" s="81"/>
      <c r="D4571" s="81"/>
      <c r="E4571" s="81"/>
      <c r="F4571" s="100"/>
      <c r="G4571" s="247"/>
      <c r="H4571" s="247"/>
      <c r="I4571" s="247"/>
      <c r="J4571" s="247"/>
      <c r="K4571" s="60"/>
    </row>
    <row r="4572" spans="2:11" x14ac:dyDescent="0.2">
      <c r="B4572" s="51"/>
      <c r="C4572" s="81"/>
      <c r="D4572" s="81"/>
      <c r="E4572" s="81"/>
      <c r="F4572" s="100"/>
      <c r="G4572" s="247"/>
      <c r="H4572" s="247"/>
      <c r="I4572" s="247"/>
      <c r="J4572" s="247"/>
      <c r="K4572" s="60"/>
    </row>
    <row r="4573" spans="2:11" x14ac:dyDescent="0.2">
      <c r="B4573" s="51"/>
      <c r="C4573" s="81"/>
      <c r="D4573" s="81"/>
      <c r="E4573" s="81"/>
      <c r="F4573" s="100"/>
      <c r="G4573" s="247"/>
      <c r="H4573" s="247"/>
      <c r="I4573" s="247"/>
      <c r="J4573" s="247"/>
      <c r="K4573" s="60"/>
    </row>
    <row r="4574" spans="2:11" x14ac:dyDescent="0.2">
      <c r="B4574" s="51"/>
      <c r="C4574" s="81"/>
      <c r="D4574" s="81"/>
      <c r="E4574" s="81"/>
      <c r="F4574" s="100"/>
      <c r="G4574" s="247"/>
      <c r="H4574" s="247"/>
      <c r="I4574" s="247"/>
      <c r="J4574" s="247"/>
      <c r="K4574" s="60"/>
    </row>
    <row r="4575" spans="2:11" x14ac:dyDescent="0.2">
      <c r="B4575" s="51"/>
      <c r="C4575" s="81"/>
      <c r="D4575" s="81"/>
      <c r="E4575" s="81"/>
      <c r="F4575" s="100"/>
      <c r="G4575" s="247"/>
      <c r="H4575" s="247"/>
      <c r="I4575" s="247"/>
      <c r="J4575" s="247"/>
      <c r="K4575" s="60"/>
    </row>
    <row r="4576" spans="2:11" x14ac:dyDescent="0.2">
      <c r="B4576" s="51"/>
      <c r="C4576" s="81"/>
      <c r="D4576" s="81"/>
      <c r="E4576" s="81"/>
      <c r="F4576" s="100"/>
      <c r="G4576" s="247"/>
      <c r="H4576" s="247"/>
      <c r="I4576" s="247"/>
      <c r="J4576" s="247"/>
      <c r="K4576" s="60"/>
    </row>
    <row r="4577" spans="2:11" x14ac:dyDescent="0.2">
      <c r="B4577" s="51"/>
      <c r="C4577" s="81"/>
      <c r="D4577" s="81"/>
      <c r="E4577" s="81"/>
      <c r="F4577" s="100"/>
      <c r="G4577" s="247"/>
      <c r="H4577" s="247"/>
      <c r="I4577" s="247"/>
      <c r="J4577" s="247"/>
      <c r="K4577" s="60"/>
    </row>
    <row r="4578" spans="2:11" x14ac:dyDescent="0.2">
      <c r="B4578" s="51"/>
      <c r="C4578" s="81"/>
      <c r="D4578" s="81"/>
      <c r="E4578" s="81"/>
      <c r="F4578" s="100"/>
      <c r="G4578" s="247"/>
      <c r="H4578" s="247"/>
      <c r="I4578" s="247"/>
      <c r="J4578" s="247"/>
      <c r="K4578" s="60"/>
    </row>
    <row r="4579" spans="2:11" x14ac:dyDescent="0.2">
      <c r="B4579" s="51"/>
      <c r="C4579" s="81"/>
      <c r="D4579" s="81"/>
      <c r="E4579" s="81"/>
      <c r="F4579" s="100"/>
      <c r="G4579" s="247"/>
      <c r="H4579" s="247"/>
      <c r="I4579" s="247"/>
      <c r="J4579" s="247"/>
      <c r="K4579" s="60"/>
    </row>
    <row r="4580" spans="2:11" x14ac:dyDescent="0.2">
      <c r="B4580" s="51"/>
      <c r="C4580" s="81"/>
      <c r="D4580" s="81"/>
      <c r="E4580" s="81"/>
      <c r="F4580" s="100"/>
      <c r="G4580" s="247"/>
      <c r="H4580" s="247"/>
      <c r="I4580" s="247"/>
      <c r="J4580" s="247"/>
      <c r="K4580" s="60"/>
    </row>
    <row r="4581" spans="2:11" x14ac:dyDescent="0.2">
      <c r="B4581" s="51"/>
      <c r="C4581" s="81"/>
      <c r="D4581" s="81"/>
      <c r="E4581" s="81"/>
      <c r="F4581" s="100"/>
      <c r="G4581" s="247"/>
      <c r="H4581" s="247"/>
      <c r="I4581" s="247"/>
      <c r="J4581" s="247"/>
      <c r="K4581" s="60"/>
    </row>
    <row r="4582" spans="2:11" x14ac:dyDescent="0.2">
      <c r="B4582" s="51"/>
      <c r="C4582" s="81"/>
      <c r="D4582" s="81"/>
      <c r="E4582" s="81"/>
      <c r="F4582" s="100"/>
      <c r="G4582" s="247"/>
      <c r="H4582" s="247"/>
      <c r="I4582" s="247"/>
      <c r="J4582" s="247"/>
      <c r="K4582" s="60"/>
    </row>
    <row r="4583" spans="2:11" x14ac:dyDescent="0.2">
      <c r="B4583" s="51"/>
      <c r="C4583" s="81"/>
      <c r="D4583" s="81"/>
      <c r="E4583" s="81"/>
      <c r="F4583" s="100"/>
      <c r="G4583" s="247"/>
      <c r="H4583" s="247"/>
      <c r="I4583" s="247"/>
      <c r="J4583" s="247"/>
      <c r="K4583" s="60"/>
    </row>
    <row r="4584" spans="2:11" x14ac:dyDescent="0.2">
      <c r="B4584" s="51"/>
      <c r="C4584" s="81"/>
      <c r="D4584" s="81"/>
      <c r="E4584" s="81"/>
      <c r="F4584" s="100"/>
      <c r="G4584" s="247"/>
      <c r="H4584" s="247"/>
      <c r="I4584" s="247"/>
      <c r="J4584" s="247"/>
      <c r="K4584" s="60"/>
    </row>
    <row r="4585" spans="2:11" x14ac:dyDescent="0.2">
      <c r="B4585" s="51"/>
      <c r="C4585" s="81"/>
      <c r="D4585" s="81"/>
      <c r="E4585" s="81"/>
      <c r="F4585" s="100"/>
      <c r="G4585" s="247"/>
      <c r="H4585" s="247"/>
      <c r="I4585" s="247"/>
      <c r="J4585" s="247"/>
      <c r="K4585" s="60"/>
    </row>
    <row r="4586" spans="2:11" x14ac:dyDescent="0.2">
      <c r="B4586" s="51"/>
      <c r="C4586" s="81"/>
      <c r="D4586" s="81"/>
      <c r="E4586" s="81"/>
      <c r="F4586" s="100"/>
      <c r="G4586" s="247"/>
      <c r="H4586" s="247"/>
      <c r="I4586" s="247"/>
      <c r="J4586" s="247"/>
      <c r="K4586" s="60"/>
    </row>
    <row r="4587" spans="2:11" x14ac:dyDescent="0.2">
      <c r="B4587" s="51"/>
      <c r="C4587" s="81"/>
      <c r="D4587" s="81"/>
      <c r="E4587" s="81"/>
      <c r="F4587" s="100"/>
      <c r="G4587" s="247"/>
      <c r="H4587" s="247"/>
      <c r="I4587" s="247"/>
      <c r="J4587" s="247"/>
      <c r="K4587" s="60"/>
    </row>
    <row r="4588" spans="2:11" x14ac:dyDescent="0.2">
      <c r="B4588" s="51"/>
      <c r="C4588" s="81"/>
      <c r="D4588" s="81"/>
      <c r="E4588" s="81"/>
      <c r="F4588" s="100"/>
      <c r="G4588" s="247"/>
      <c r="H4588" s="247"/>
      <c r="I4588" s="247"/>
      <c r="J4588" s="247"/>
      <c r="K4588" s="60"/>
    </row>
    <row r="4589" spans="2:11" x14ac:dyDescent="0.2">
      <c r="B4589" s="51"/>
      <c r="C4589" s="81"/>
      <c r="D4589" s="81"/>
      <c r="E4589" s="81"/>
      <c r="F4589" s="100"/>
      <c r="G4589" s="247"/>
      <c r="H4589" s="247"/>
      <c r="I4589" s="247"/>
      <c r="J4589" s="247"/>
      <c r="K4589" s="60"/>
    </row>
    <row r="4590" spans="2:11" x14ac:dyDescent="0.2">
      <c r="B4590" s="51"/>
      <c r="C4590" s="81"/>
      <c r="D4590" s="81"/>
      <c r="E4590" s="81"/>
      <c r="F4590" s="100"/>
      <c r="G4590" s="247"/>
      <c r="H4590" s="247"/>
      <c r="I4590" s="247"/>
      <c r="J4590" s="247"/>
      <c r="K4590" s="60"/>
    </row>
    <row r="4591" spans="2:11" x14ac:dyDescent="0.2">
      <c r="B4591" s="51"/>
      <c r="C4591" s="81"/>
      <c r="D4591" s="81"/>
      <c r="E4591" s="81"/>
      <c r="F4591" s="100"/>
      <c r="G4591" s="247"/>
      <c r="H4591" s="247"/>
      <c r="I4591" s="247"/>
      <c r="J4591" s="247"/>
      <c r="K4591" s="60"/>
    </row>
    <row r="4592" spans="2:11" x14ac:dyDescent="0.2">
      <c r="B4592" s="51"/>
      <c r="C4592" s="81"/>
      <c r="D4592" s="81"/>
      <c r="E4592" s="81"/>
      <c r="F4592" s="100"/>
      <c r="G4592" s="247"/>
      <c r="H4592" s="247"/>
      <c r="I4592" s="247"/>
      <c r="J4592" s="247"/>
      <c r="K4592" s="60"/>
    </row>
    <row r="4593" spans="2:11" x14ac:dyDescent="0.2">
      <c r="B4593" s="51"/>
      <c r="C4593" s="81"/>
      <c r="D4593" s="81"/>
      <c r="E4593" s="81"/>
      <c r="F4593" s="100"/>
      <c r="G4593" s="247"/>
      <c r="H4593" s="247"/>
      <c r="I4593" s="247"/>
      <c r="J4593" s="247"/>
      <c r="K4593" s="60"/>
    </row>
    <row r="4594" spans="2:11" x14ac:dyDescent="0.2">
      <c r="B4594" s="51"/>
      <c r="C4594" s="81"/>
      <c r="D4594" s="81"/>
      <c r="E4594" s="81"/>
      <c r="F4594" s="100"/>
      <c r="G4594" s="247"/>
      <c r="H4594" s="247"/>
      <c r="I4594" s="247"/>
      <c r="J4594" s="247"/>
      <c r="K4594" s="60"/>
    </row>
    <row r="4595" spans="2:11" x14ac:dyDescent="0.2">
      <c r="B4595" s="51"/>
      <c r="C4595" s="81"/>
      <c r="D4595" s="81"/>
      <c r="E4595" s="81"/>
      <c r="F4595" s="100"/>
      <c r="G4595" s="247"/>
      <c r="H4595" s="247"/>
      <c r="I4595" s="247"/>
      <c r="J4595" s="247"/>
      <c r="K4595" s="60"/>
    </row>
    <row r="4596" spans="2:11" x14ac:dyDescent="0.2">
      <c r="B4596" s="51"/>
      <c r="C4596" s="81"/>
      <c r="D4596" s="81"/>
      <c r="E4596" s="81"/>
      <c r="F4596" s="100"/>
      <c r="G4596" s="247"/>
      <c r="H4596" s="247"/>
      <c r="I4596" s="247"/>
      <c r="J4596" s="247"/>
      <c r="K4596" s="60"/>
    </row>
    <row r="4597" spans="2:11" x14ac:dyDescent="0.2">
      <c r="B4597" s="51"/>
      <c r="C4597" s="81"/>
      <c r="D4597" s="81"/>
      <c r="E4597" s="81"/>
      <c r="F4597" s="100"/>
      <c r="G4597" s="247"/>
      <c r="H4597" s="247"/>
      <c r="I4597" s="247"/>
      <c r="J4597" s="247"/>
      <c r="K4597" s="60"/>
    </row>
    <row r="4598" spans="2:11" x14ac:dyDescent="0.2">
      <c r="B4598" s="51"/>
      <c r="C4598" s="81"/>
      <c r="D4598" s="81"/>
      <c r="E4598" s="81"/>
      <c r="F4598" s="100"/>
      <c r="G4598" s="247"/>
      <c r="H4598" s="247"/>
      <c r="I4598" s="247"/>
      <c r="J4598" s="247"/>
      <c r="K4598" s="60"/>
    </row>
    <row r="4599" spans="2:11" x14ac:dyDescent="0.2">
      <c r="B4599" s="51"/>
      <c r="C4599" s="81"/>
      <c r="D4599" s="81"/>
      <c r="E4599" s="81"/>
      <c r="F4599" s="100"/>
      <c r="G4599" s="247"/>
      <c r="H4599" s="247"/>
      <c r="I4599" s="247"/>
      <c r="J4599" s="247"/>
      <c r="K4599" s="60"/>
    </row>
    <row r="4600" spans="2:11" x14ac:dyDescent="0.2">
      <c r="B4600" s="51"/>
      <c r="C4600" s="81"/>
      <c r="D4600" s="81"/>
      <c r="E4600" s="81"/>
      <c r="F4600" s="100"/>
      <c r="G4600" s="247"/>
      <c r="H4600" s="247"/>
      <c r="I4600" s="247"/>
      <c r="J4600" s="247"/>
      <c r="K4600" s="60"/>
    </row>
    <row r="4601" spans="2:11" x14ac:dyDescent="0.2">
      <c r="B4601" s="51"/>
      <c r="C4601" s="81"/>
      <c r="D4601" s="81"/>
      <c r="E4601" s="81"/>
      <c r="F4601" s="100"/>
      <c r="G4601" s="247"/>
      <c r="H4601" s="247"/>
      <c r="I4601" s="247"/>
      <c r="J4601" s="247"/>
      <c r="K4601" s="60"/>
    </row>
    <row r="4602" spans="2:11" x14ac:dyDescent="0.2">
      <c r="B4602" s="51"/>
      <c r="C4602" s="81"/>
      <c r="D4602" s="81"/>
      <c r="E4602" s="81"/>
      <c r="F4602" s="100"/>
      <c r="G4602" s="247"/>
      <c r="H4602" s="247"/>
      <c r="I4602" s="247"/>
      <c r="J4602" s="247"/>
      <c r="K4602" s="60"/>
    </row>
    <row r="4603" spans="2:11" x14ac:dyDescent="0.2">
      <c r="B4603" s="51"/>
      <c r="C4603" s="81"/>
      <c r="D4603" s="81"/>
      <c r="E4603" s="81"/>
      <c r="F4603" s="100"/>
      <c r="G4603" s="247"/>
      <c r="H4603" s="247"/>
      <c r="I4603" s="247"/>
      <c r="J4603" s="247"/>
      <c r="K4603" s="60"/>
    </row>
    <row r="4604" spans="2:11" x14ac:dyDescent="0.2">
      <c r="B4604" s="51"/>
      <c r="C4604" s="81"/>
      <c r="D4604" s="81"/>
      <c r="E4604" s="81"/>
      <c r="F4604" s="100"/>
      <c r="G4604" s="247"/>
      <c r="H4604" s="247"/>
      <c r="I4604" s="247"/>
      <c r="J4604" s="247"/>
      <c r="K4604" s="60"/>
    </row>
    <row r="4605" spans="2:11" x14ac:dyDescent="0.2">
      <c r="B4605" s="51"/>
      <c r="C4605" s="81"/>
      <c r="D4605" s="81"/>
      <c r="E4605" s="81"/>
      <c r="F4605" s="100"/>
      <c r="G4605" s="247"/>
      <c r="H4605" s="247"/>
      <c r="I4605" s="247"/>
      <c r="J4605" s="247"/>
      <c r="K4605" s="60"/>
    </row>
    <row r="4606" spans="2:11" x14ac:dyDescent="0.2">
      <c r="B4606" s="51"/>
      <c r="C4606" s="81"/>
      <c r="D4606" s="81"/>
      <c r="E4606" s="81"/>
      <c r="F4606" s="100"/>
      <c r="G4606" s="247"/>
      <c r="H4606" s="247"/>
      <c r="I4606" s="247"/>
      <c r="J4606" s="247"/>
      <c r="K4606" s="60"/>
    </row>
    <row r="4607" spans="2:11" x14ac:dyDescent="0.2">
      <c r="B4607" s="51"/>
      <c r="C4607" s="81"/>
      <c r="D4607" s="81"/>
      <c r="E4607" s="81"/>
      <c r="F4607" s="100"/>
      <c r="G4607" s="247"/>
      <c r="H4607" s="247"/>
      <c r="I4607" s="247"/>
      <c r="J4607" s="247"/>
      <c r="K4607" s="60"/>
    </row>
    <row r="4608" spans="2:11" x14ac:dyDescent="0.2">
      <c r="B4608" s="51"/>
      <c r="C4608" s="81"/>
      <c r="D4608" s="81"/>
      <c r="E4608" s="81"/>
      <c r="F4608" s="100"/>
      <c r="G4608" s="247"/>
      <c r="H4608" s="247"/>
      <c r="I4608" s="247"/>
      <c r="J4608" s="247"/>
      <c r="K4608" s="60"/>
    </row>
    <row r="4609" spans="2:11" x14ac:dyDescent="0.2">
      <c r="B4609" s="51"/>
      <c r="C4609" s="81"/>
      <c r="D4609" s="81"/>
      <c r="E4609" s="81"/>
      <c r="F4609" s="100"/>
      <c r="G4609" s="247"/>
      <c r="H4609" s="247"/>
      <c r="I4609" s="247"/>
      <c r="J4609" s="247"/>
      <c r="K4609" s="60"/>
    </row>
    <row r="4610" spans="2:11" x14ac:dyDescent="0.2">
      <c r="B4610" s="51"/>
      <c r="C4610" s="81"/>
      <c r="D4610" s="81"/>
      <c r="E4610" s="81"/>
      <c r="F4610" s="100"/>
      <c r="G4610" s="247"/>
      <c r="H4610" s="247"/>
      <c r="I4610" s="247"/>
      <c r="J4610" s="247"/>
      <c r="K4610" s="60"/>
    </row>
    <row r="4611" spans="2:11" x14ac:dyDescent="0.2">
      <c r="B4611" s="51"/>
      <c r="C4611" s="81"/>
      <c r="D4611" s="81"/>
      <c r="E4611" s="81"/>
      <c r="F4611" s="100"/>
      <c r="G4611" s="247"/>
      <c r="H4611" s="247"/>
      <c r="I4611" s="247"/>
      <c r="J4611" s="247"/>
      <c r="K4611" s="60"/>
    </row>
    <row r="4612" spans="2:11" x14ac:dyDescent="0.2">
      <c r="B4612" s="51"/>
      <c r="C4612" s="81"/>
      <c r="D4612" s="81"/>
      <c r="E4612" s="81"/>
      <c r="F4612" s="100"/>
      <c r="G4612" s="247"/>
      <c r="H4612" s="247"/>
      <c r="I4612" s="247"/>
      <c r="J4612" s="247"/>
      <c r="K4612" s="60"/>
    </row>
    <row r="4613" spans="2:11" x14ac:dyDescent="0.2">
      <c r="B4613" s="51"/>
      <c r="C4613" s="81"/>
      <c r="D4613" s="81"/>
      <c r="E4613" s="81"/>
      <c r="F4613" s="100"/>
      <c r="G4613" s="247"/>
      <c r="H4613" s="247"/>
      <c r="I4613" s="247"/>
      <c r="J4613" s="247"/>
      <c r="K4613" s="60"/>
    </row>
    <row r="4614" spans="2:11" x14ac:dyDescent="0.2">
      <c r="B4614" s="51"/>
      <c r="C4614" s="81"/>
      <c r="D4614" s="81"/>
      <c r="E4614" s="81"/>
      <c r="F4614" s="100"/>
      <c r="G4614" s="247"/>
      <c r="H4614" s="247"/>
      <c r="I4614" s="247"/>
      <c r="J4614" s="247"/>
      <c r="K4614" s="60"/>
    </row>
    <row r="4615" spans="2:11" x14ac:dyDescent="0.2">
      <c r="B4615" s="51"/>
      <c r="C4615" s="81"/>
      <c r="D4615" s="81"/>
      <c r="E4615" s="81"/>
      <c r="F4615" s="100"/>
      <c r="G4615" s="247"/>
      <c r="H4615" s="247"/>
      <c r="I4615" s="247"/>
      <c r="J4615" s="247"/>
      <c r="K4615" s="60"/>
    </row>
    <row r="4616" spans="2:11" x14ac:dyDescent="0.2">
      <c r="B4616" s="51"/>
      <c r="C4616" s="81"/>
      <c r="D4616" s="81"/>
      <c r="E4616" s="81"/>
      <c r="F4616" s="100"/>
      <c r="G4616" s="247"/>
      <c r="H4616" s="247"/>
      <c r="I4616" s="247"/>
      <c r="J4616" s="247"/>
      <c r="K4616" s="60"/>
    </row>
    <row r="4617" spans="2:11" x14ac:dyDescent="0.2">
      <c r="B4617" s="51"/>
      <c r="C4617" s="81"/>
      <c r="D4617" s="81"/>
      <c r="E4617" s="81"/>
      <c r="F4617" s="100"/>
      <c r="G4617" s="247"/>
      <c r="H4617" s="247"/>
      <c r="I4617" s="247"/>
      <c r="J4617" s="247"/>
      <c r="K4617" s="60"/>
    </row>
    <row r="4618" spans="2:11" x14ac:dyDescent="0.2">
      <c r="B4618" s="51"/>
      <c r="C4618" s="81"/>
      <c r="D4618" s="81"/>
      <c r="E4618" s="81"/>
      <c r="F4618" s="100"/>
      <c r="G4618" s="247"/>
      <c r="H4618" s="247"/>
      <c r="I4618" s="247"/>
      <c r="J4618" s="247"/>
      <c r="K4618" s="60"/>
    </row>
    <row r="4619" spans="2:11" x14ac:dyDescent="0.2">
      <c r="B4619" s="51"/>
      <c r="C4619" s="81"/>
      <c r="D4619" s="81"/>
      <c r="E4619" s="81"/>
      <c r="F4619" s="100"/>
      <c r="G4619" s="247"/>
      <c r="H4619" s="247"/>
      <c r="I4619" s="247"/>
      <c r="J4619" s="247"/>
      <c r="K4619" s="60"/>
    </row>
    <row r="4620" spans="2:11" x14ac:dyDescent="0.2">
      <c r="B4620" s="51"/>
      <c r="C4620" s="81"/>
      <c r="D4620" s="81"/>
      <c r="E4620" s="81"/>
      <c r="F4620" s="100"/>
      <c r="G4620" s="247"/>
      <c r="H4620" s="247"/>
      <c r="I4620" s="247"/>
      <c r="J4620" s="247"/>
      <c r="K4620" s="60"/>
    </row>
    <row r="4621" spans="2:11" x14ac:dyDescent="0.2">
      <c r="B4621" s="51"/>
      <c r="C4621" s="81"/>
      <c r="D4621" s="81"/>
      <c r="E4621" s="81"/>
      <c r="F4621" s="100"/>
      <c r="G4621" s="247"/>
      <c r="H4621" s="247"/>
      <c r="I4621" s="247"/>
      <c r="J4621" s="247"/>
      <c r="K4621" s="60"/>
    </row>
    <row r="4622" spans="2:11" x14ac:dyDescent="0.2">
      <c r="B4622" s="51"/>
      <c r="C4622" s="81"/>
      <c r="D4622" s="81"/>
      <c r="E4622" s="81"/>
      <c r="F4622" s="100"/>
      <c r="G4622" s="247"/>
      <c r="H4622" s="247"/>
      <c r="I4622" s="247"/>
      <c r="J4622" s="247"/>
      <c r="K4622" s="60"/>
    </row>
    <row r="4623" spans="2:11" x14ac:dyDescent="0.2">
      <c r="B4623" s="51"/>
      <c r="C4623" s="81"/>
      <c r="D4623" s="81"/>
      <c r="E4623" s="81"/>
      <c r="F4623" s="100"/>
      <c r="G4623" s="247"/>
      <c r="H4623" s="247"/>
      <c r="I4623" s="247"/>
      <c r="J4623" s="247"/>
      <c r="K4623" s="60"/>
    </row>
    <row r="4624" spans="2:11" x14ac:dyDescent="0.2">
      <c r="B4624" s="51"/>
      <c r="C4624" s="81"/>
      <c r="D4624" s="81"/>
      <c r="E4624" s="81"/>
      <c r="F4624" s="100"/>
      <c r="G4624" s="247"/>
      <c r="H4624" s="247"/>
      <c r="I4624" s="247"/>
      <c r="J4624" s="247"/>
      <c r="K4624" s="60"/>
    </row>
    <row r="4625" spans="2:11" x14ac:dyDescent="0.2">
      <c r="B4625" s="51"/>
      <c r="C4625" s="81"/>
      <c r="D4625" s="81"/>
      <c r="E4625" s="81"/>
      <c r="F4625" s="100"/>
      <c r="G4625" s="247"/>
      <c r="H4625" s="247"/>
      <c r="I4625" s="247"/>
      <c r="J4625" s="247"/>
      <c r="K4625" s="60"/>
    </row>
    <row r="4626" spans="2:11" x14ac:dyDescent="0.2">
      <c r="B4626" s="51"/>
      <c r="C4626" s="81"/>
      <c r="D4626" s="81"/>
      <c r="E4626" s="81"/>
      <c r="F4626" s="100"/>
      <c r="G4626" s="247"/>
      <c r="H4626" s="247"/>
      <c r="I4626" s="247"/>
      <c r="J4626" s="247"/>
      <c r="K4626" s="60"/>
    </row>
    <row r="4627" spans="2:11" x14ac:dyDescent="0.2">
      <c r="B4627" s="51"/>
      <c r="C4627" s="81"/>
      <c r="D4627" s="81"/>
      <c r="E4627" s="81"/>
      <c r="F4627" s="100"/>
      <c r="G4627" s="247"/>
      <c r="H4627" s="247"/>
      <c r="I4627" s="247"/>
      <c r="J4627" s="247"/>
      <c r="K4627" s="60"/>
    </row>
    <row r="4628" spans="2:11" x14ac:dyDescent="0.2">
      <c r="B4628" s="51"/>
      <c r="C4628" s="81"/>
      <c r="D4628" s="81"/>
      <c r="E4628" s="81"/>
      <c r="F4628" s="100"/>
      <c r="G4628" s="247"/>
      <c r="H4628" s="247"/>
      <c r="I4628" s="247"/>
      <c r="J4628" s="247"/>
      <c r="K4628" s="60"/>
    </row>
    <row r="4629" spans="2:11" x14ac:dyDescent="0.2">
      <c r="B4629" s="51"/>
      <c r="C4629" s="81"/>
      <c r="D4629" s="81"/>
      <c r="E4629" s="81"/>
      <c r="F4629" s="100"/>
      <c r="G4629" s="247"/>
      <c r="H4629" s="247"/>
      <c r="I4629" s="247"/>
      <c r="J4629" s="247"/>
      <c r="K4629" s="60"/>
    </row>
    <row r="4630" spans="2:11" x14ac:dyDescent="0.2">
      <c r="B4630" s="51"/>
      <c r="C4630" s="81"/>
      <c r="D4630" s="81"/>
      <c r="E4630" s="81"/>
      <c r="F4630" s="100"/>
      <c r="G4630" s="247"/>
      <c r="H4630" s="247"/>
      <c r="I4630" s="247"/>
      <c r="J4630" s="247"/>
      <c r="K4630" s="60"/>
    </row>
    <row r="4631" spans="2:11" x14ac:dyDescent="0.2">
      <c r="B4631" s="51"/>
      <c r="C4631" s="81"/>
      <c r="D4631" s="81"/>
      <c r="E4631" s="81"/>
      <c r="F4631" s="100"/>
      <c r="G4631" s="247"/>
      <c r="H4631" s="247"/>
      <c r="I4631" s="247"/>
      <c r="J4631" s="247"/>
      <c r="K4631" s="60"/>
    </row>
    <row r="4632" spans="2:11" x14ac:dyDescent="0.2">
      <c r="B4632" s="51"/>
      <c r="C4632" s="81"/>
      <c r="D4632" s="81"/>
      <c r="E4632" s="81"/>
      <c r="F4632" s="100"/>
      <c r="G4632" s="247"/>
      <c r="H4632" s="247"/>
      <c r="I4632" s="247"/>
      <c r="J4632" s="247"/>
      <c r="K4632" s="60"/>
    </row>
    <row r="4633" spans="2:11" x14ac:dyDescent="0.2">
      <c r="B4633" s="51"/>
      <c r="C4633" s="81"/>
      <c r="D4633" s="81"/>
      <c r="E4633" s="81"/>
      <c r="F4633" s="100"/>
      <c r="G4633" s="247"/>
      <c r="H4633" s="247"/>
      <c r="I4633" s="247"/>
      <c r="J4633" s="247"/>
      <c r="K4633" s="60"/>
    </row>
    <row r="4634" spans="2:11" x14ac:dyDescent="0.2">
      <c r="B4634" s="51"/>
      <c r="C4634" s="81"/>
      <c r="D4634" s="81"/>
      <c r="E4634" s="81"/>
      <c r="F4634" s="100"/>
      <c r="G4634" s="247"/>
      <c r="H4634" s="247"/>
      <c r="I4634" s="247"/>
      <c r="J4634" s="247"/>
      <c r="K4634" s="60"/>
    </row>
    <row r="4635" spans="2:11" x14ac:dyDescent="0.2">
      <c r="B4635" s="51"/>
      <c r="C4635" s="81"/>
      <c r="D4635" s="81"/>
      <c r="E4635" s="81"/>
      <c r="F4635" s="100"/>
      <c r="G4635" s="247"/>
      <c r="H4635" s="247"/>
      <c r="I4635" s="247"/>
      <c r="J4635" s="247"/>
      <c r="K4635" s="60"/>
    </row>
    <row r="4636" spans="2:11" x14ac:dyDescent="0.2">
      <c r="B4636" s="51"/>
      <c r="C4636" s="81"/>
      <c r="D4636" s="81"/>
      <c r="E4636" s="81"/>
      <c r="F4636" s="100"/>
      <c r="G4636" s="247"/>
      <c r="H4636" s="247"/>
      <c r="I4636" s="247"/>
      <c r="J4636" s="247"/>
      <c r="K4636" s="60"/>
    </row>
    <row r="4637" spans="2:11" x14ac:dyDescent="0.2">
      <c r="B4637" s="51"/>
      <c r="C4637" s="81"/>
      <c r="D4637" s="81"/>
      <c r="E4637" s="81"/>
      <c r="F4637" s="100"/>
      <c r="G4637" s="247"/>
      <c r="H4637" s="247"/>
      <c r="I4637" s="247"/>
      <c r="J4637" s="247"/>
      <c r="K4637" s="60"/>
    </row>
    <row r="4638" spans="2:11" x14ac:dyDescent="0.2">
      <c r="B4638" s="51"/>
      <c r="C4638" s="81"/>
      <c r="D4638" s="81"/>
      <c r="E4638" s="81"/>
      <c r="F4638" s="100"/>
      <c r="G4638" s="247"/>
      <c r="H4638" s="247"/>
      <c r="I4638" s="247"/>
      <c r="J4638" s="247"/>
      <c r="K4638" s="60"/>
    </row>
    <row r="4639" spans="2:11" x14ac:dyDescent="0.2">
      <c r="B4639" s="51"/>
      <c r="C4639" s="81"/>
      <c r="D4639" s="81"/>
      <c r="E4639" s="81"/>
      <c r="F4639" s="100"/>
      <c r="G4639" s="247"/>
      <c r="H4639" s="247"/>
      <c r="I4639" s="247"/>
      <c r="J4639" s="247"/>
      <c r="K4639" s="60"/>
    </row>
    <row r="4640" spans="2:11" x14ac:dyDescent="0.2">
      <c r="B4640" s="51"/>
      <c r="C4640" s="81"/>
      <c r="D4640" s="81"/>
      <c r="E4640" s="81"/>
      <c r="F4640" s="100"/>
      <c r="G4640" s="247"/>
      <c r="H4640" s="247"/>
      <c r="I4640" s="247"/>
      <c r="J4640" s="247"/>
      <c r="K4640" s="60"/>
    </row>
    <row r="4641" spans="2:11" x14ac:dyDescent="0.2">
      <c r="B4641" s="51"/>
      <c r="C4641" s="81"/>
      <c r="D4641" s="81"/>
      <c r="E4641" s="81"/>
      <c r="F4641" s="100"/>
      <c r="G4641" s="247"/>
      <c r="H4641" s="247"/>
      <c r="I4641" s="247"/>
      <c r="J4641" s="247"/>
      <c r="K4641" s="60"/>
    </row>
    <row r="4642" spans="2:11" x14ac:dyDescent="0.2">
      <c r="B4642" s="51"/>
      <c r="C4642" s="81"/>
      <c r="D4642" s="81"/>
      <c r="E4642" s="81"/>
      <c r="F4642" s="100"/>
      <c r="G4642" s="247"/>
      <c r="H4642" s="247"/>
      <c r="I4642" s="247"/>
      <c r="J4642" s="247"/>
      <c r="K4642" s="60"/>
    </row>
    <row r="4643" spans="2:11" x14ac:dyDescent="0.2">
      <c r="B4643" s="51"/>
      <c r="C4643" s="81"/>
      <c r="D4643" s="81"/>
      <c r="E4643" s="81"/>
      <c r="F4643" s="100"/>
      <c r="G4643" s="247"/>
      <c r="H4643" s="247"/>
      <c r="I4643" s="247"/>
      <c r="J4643" s="247"/>
      <c r="K4643" s="60"/>
    </row>
    <row r="4644" spans="2:11" x14ac:dyDescent="0.2">
      <c r="B4644" s="51"/>
      <c r="C4644" s="81"/>
      <c r="D4644" s="81"/>
      <c r="E4644" s="81"/>
      <c r="F4644" s="100"/>
      <c r="G4644" s="247"/>
      <c r="H4644" s="247"/>
      <c r="I4644" s="247"/>
      <c r="J4644" s="247"/>
      <c r="K4644" s="60"/>
    </row>
    <row r="4645" spans="2:11" x14ac:dyDescent="0.2">
      <c r="B4645" s="51"/>
      <c r="C4645" s="81"/>
      <c r="D4645" s="81"/>
      <c r="E4645" s="81"/>
      <c r="F4645" s="100"/>
      <c r="G4645" s="247"/>
      <c r="H4645" s="247"/>
      <c r="I4645" s="247"/>
      <c r="J4645" s="247"/>
      <c r="K4645" s="60"/>
    </row>
    <row r="4646" spans="2:11" x14ac:dyDescent="0.2">
      <c r="B4646" s="51"/>
      <c r="C4646" s="81"/>
      <c r="D4646" s="81"/>
      <c r="E4646" s="81"/>
      <c r="F4646" s="100"/>
      <c r="G4646" s="247"/>
      <c r="H4646" s="247"/>
      <c r="I4646" s="247"/>
      <c r="J4646" s="247"/>
      <c r="K4646" s="60"/>
    </row>
    <row r="4647" spans="2:11" x14ac:dyDescent="0.2">
      <c r="B4647" s="51"/>
      <c r="C4647" s="81"/>
      <c r="D4647" s="81"/>
      <c r="E4647" s="81"/>
      <c r="F4647" s="100"/>
      <c r="G4647" s="247"/>
      <c r="H4647" s="247"/>
      <c r="I4647" s="247"/>
      <c r="J4647" s="247"/>
      <c r="K4647" s="60"/>
    </row>
    <row r="4648" spans="2:11" x14ac:dyDescent="0.2">
      <c r="B4648" s="51"/>
      <c r="C4648" s="81"/>
      <c r="D4648" s="81"/>
      <c r="E4648" s="81"/>
      <c r="F4648" s="100"/>
      <c r="G4648" s="247"/>
      <c r="H4648" s="247"/>
      <c r="I4648" s="247"/>
      <c r="J4648" s="247"/>
      <c r="K4648" s="60"/>
    </row>
    <row r="4649" spans="2:11" x14ac:dyDescent="0.2">
      <c r="B4649" s="51"/>
      <c r="C4649" s="81"/>
      <c r="D4649" s="81"/>
      <c r="E4649" s="81"/>
      <c r="F4649" s="100"/>
      <c r="G4649" s="247"/>
      <c r="H4649" s="247"/>
      <c r="I4649" s="247"/>
      <c r="J4649" s="247"/>
      <c r="K4649" s="60"/>
    </row>
    <row r="4650" spans="2:11" x14ac:dyDescent="0.2">
      <c r="B4650" s="51"/>
      <c r="C4650" s="81"/>
      <c r="D4650" s="81"/>
      <c r="E4650" s="81"/>
      <c r="F4650" s="100"/>
      <c r="G4650" s="247"/>
      <c r="H4650" s="247"/>
      <c r="I4650" s="247"/>
      <c r="J4650" s="247"/>
      <c r="K4650" s="60"/>
    </row>
    <row r="4651" spans="2:11" x14ac:dyDescent="0.2">
      <c r="B4651" s="51"/>
      <c r="C4651" s="81"/>
      <c r="D4651" s="81"/>
      <c r="E4651" s="81"/>
      <c r="F4651" s="100"/>
      <c r="G4651" s="247"/>
      <c r="H4651" s="247"/>
      <c r="I4651" s="247"/>
      <c r="J4651" s="247"/>
      <c r="K4651" s="60"/>
    </row>
    <row r="4652" spans="2:11" x14ac:dyDescent="0.2">
      <c r="B4652" s="51"/>
      <c r="C4652" s="81"/>
      <c r="D4652" s="81"/>
      <c r="E4652" s="81"/>
      <c r="F4652" s="100"/>
      <c r="G4652" s="247"/>
      <c r="H4652" s="247"/>
      <c r="I4652" s="247"/>
      <c r="J4652" s="247"/>
      <c r="K4652" s="60"/>
    </row>
    <row r="4653" spans="2:11" x14ac:dyDescent="0.2">
      <c r="B4653" s="51"/>
      <c r="C4653" s="81"/>
      <c r="D4653" s="81"/>
      <c r="E4653" s="81"/>
      <c r="F4653" s="100"/>
      <c r="G4653" s="247"/>
      <c r="H4653" s="247"/>
      <c r="I4653" s="247"/>
      <c r="J4653" s="247"/>
      <c r="K4653" s="60"/>
    </row>
    <row r="4654" spans="2:11" x14ac:dyDescent="0.2">
      <c r="B4654" s="51"/>
      <c r="C4654" s="81"/>
      <c r="D4654" s="81"/>
      <c r="E4654" s="81"/>
      <c r="F4654" s="100"/>
      <c r="G4654" s="247"/>
      <c r="H4654" s="247"/>
      <c r="I4654" s="247"/>
      <c r="J4654" s="247"/>
      <c r="K4654" s="60"/>
    </row>
    <row r="4655" spans="2:11" x14ac:dyDescent="0.2">
      <c r="B4655" s="51"/>
      <c r="C4655" s="81"/>
      <c r="D4655" s="81"/>
      <c r="E4655" s="81"/>
      <c r="F4655" s="100"/>
      <c r="G4655" s="247"/>
      <c r="H4655" s="247"/>
      <c r="I4655" s="247"/>
      <c r="J4655" s="247"/>
      <c r="K4655" s="60"/>
    </row>
    <row r="4656" spans="2:11" x14ac:dyDescent="0.2">
      <c r="B4656" s="51"/>
      <c r="C4656" s="81"/>
      <c r="D4656" s="81"/>
      <c r="E4656" s="81"/>
      <c r="F4656" s="100"/>
      <c r="G4656" s="247"/>
      <c r="H4656" s="247"/>
      <c r="I4656" s="247"/>
      <c r="J4656" s="247"/>
      <c r="K4656" s="60"/>
    </row>
    <row r="4657" spans="2:11" x14ac:dyDescent="0.2">
      <c r="B4657" s="51"/>
      <c r="C4657" s="81"/>
      <c r="D4657" s="81"/>
      <c r="E4657" s="81"/>
      <c r="F4657" s="100"/>
      <c r="G4657" s="247"/>
      <c r="H4657" s="247"/>
      <c r="I4657" s="247"/>
      <c r="J4657" s="247"/>
      <c r="K4657" s="60"/>
    </row>
    <row r="4658" spans="2:11" x14ac:dyDescent="0.2">
      <c r="B4658" s="51"/>
      <c r="C4658" s="81"/>
      <c r="D4658" s="81"/>
      <c r="E4658" s="81"/>
      <c r="F4658" s="100"/>
      <c r="G4658" s="247"/>
      <c r="H4658" s="247"/>
      <c r="I4658" s="247"/>
      <c r="J4658" s="247"/>
      <c r="K4658" s="60"/>
    </row>
    <row r="4659" spans="2:11" x14ac:dyDescent="0.2">
      <c r="B4659" s="51"/>
      <c r="C4659" s="81"/>
      <c r="D4659" s="81"/>
      <c r="E4659" s="81"/>
      <c r="F4659" s="100"/>
      <c r="G4659" s="247"/>
      <c r="H4659" s="247"/>
      <c r="I4659" s="247"/>
      <c r="J4659" s="247"/>
      <c r="K4659" s="60"/>
    </row>
    <row r="4660" spans="2:11" x14ac:dyDescent="0.2">
      <c r="B4660" s="51"/>
      <c r="C4660" s="81"/>
      <c r="D4660" s="81"/>
      <c r="E4660" s="81"/>
      <c r="F4660" s="100"/>
      <c r="G4660" s="247"/>
      <c r="H4660" s="247"/>
      <c r="I4660" s="247"/>
      <c r="J4660" s="247"/>
      <c r="K4660" s="60"/>
    </row>
    <row r="4661" spans="2:11" x14ac:dyDescent="0.2">
      <c r="B4661" s="51"/>
      <c r="C4661" s="81"/>
      <c r="D4661" s="81"/>
      <c r="E4661" s="81"/>
      <c r="F4661" s="100"/>
      <c r="G4661" s="247"/>
      <c r="H4661" s="247"/>
      <c r="I4661" s="247"/>
      <c r="J4661" s="247"/>
      <c r="K4661" s="60"/>
    </row>
    <row r="4662" spans="2:11" x14ac:dyDescent="0.2">
      <c r="B4662" s="51"/>
      <c r="C4662" s="81"/>
      <c r="D4662" s="81"/>
      <c r="E4662" s="81"/>
      <c r="F4662" s="100"/>
      <c r="G4662" s="247"/>
      <c r="H4662" s="247"/>
      <c r="I4662" s="247"/>
      <c r="J4662" s="247"/>
      <c r="K4662" s="60"/>
    </row>
    <row r="4663" spans="2:11" x14ac:dyDescent="0.2">
      <c r="B4663" s="51"/>
      <c r="C4663" s="81"/>
      <c r="D4663" s="81"/>
      <c r="E4663" s="81"/>
      <c r="F4663" s="100"/>
      <c r="G4663" s="247"/>
      <c r="H4663" s="247"/>
      <c r="I4663" s="247"/>
      <c r="J4663" s="247"/>
      <c r="K4663" s="60"/>
    </row>
    <row r="4664" spans="2:11" x14ac:dyDescent="0.2">
      <c r="B4664" s="51"/>
      <c r="C4664" s="81"/>
      <c r="D4664" s="81"/>
      <c r="E4664" s="81"/>
      <c r="F4664" s="100"/>
      <c r="G4664" s="247"/>
      <c r="H4664" s="247"/>
      <c r="I4664" s="247"/>
      <c r="J4664" s="247"/>
      <c r="K4664" s="60"/>
    </row>
    <row r="4665" spans="2:11" x14ac:dyDescent="0.2">
      <c r="B4665" s="51"/>
      <c r="C4665" s="81"/>
      <c r="D4665" s="81"/>
      <c r="E4665" s="81"/>
      <c r="F4665" s="100"/>
      <c r="G4665" s="247"/>
      <c r="H4665" s="247"/>
      <c r="I4665" s="247"/>
      <c r="J4665" s="247"/>
      <c r="K4665" s="60"/>
    </row>
    <row r="4666" spans="2:11" x14ac:dyDescent="0.2">
      <c r="B4666" s="51"/>
      <c r="C4666" s="81"/>
      <c r="D4666" s="81"/>
      <c r="E4666" s="81"/>
      <c r="F4666" s="100"/>
      <c r="G4666" s="247"/>
      <c r="H4666" s="247"/>
      <c r="I4666" s="247"/>
      <c r="J4666" s="247"/>
      <c r="K4666" s="60"/>
    </row>
    <row r="4667" spans="2:11" x14ac:dyDescent="0.2">
      <c r="B4667" s="51"/>
      <c r="C4667" s="81"/>
      <c r="D4667" s="81"/>
      <c r="E4667" s="81"/>
      <c r="F4667" s="100"/>
      <c r="G4667" s="247"/>
      <c r="H4667" s="247"/>
      <c r="I4667" s="247"/>
      <c r="J4667" s="247"/>
      <c r="K4667" s="60"/>
    </row>
    <row r="4668" spans="2:11" x14ac:dyDescent="0.2">
      <c r="B4668" s="51"/>
      <c r="C4668" s="81"/>
      <c r="D4668" s="81"/>
      <c r="E4668" s="81"/>
      <c r="F4668" s="100"/>
      <c r="G4668" s="247"/>
      <c r="H4668" s="247"/>
      <c r="I4668" s="247"/>
      <c r="J4668" s="247"/>
      <c r="K4668" s="60"/>
    </row>
    <row r="4669" spans="2:11" x14ac:dyDescent="0.2">
      <c r="B4669" s="51"/>
      <c r="C4669" s="81"/>
      <c r="D4669" s="81"/>
      <c r="E4669" s="81"/>
      <c r="F4669" s="100"/>
      <c r="G4669" s="247"/>
      <c r="H4669" s="247"/>
      <c r="I4669" s="247"/>
      <c r="J4669" s="247"/>
      <c r="K4669" s="60"/>
    </row>
    <row r="4670" spans="2:11" x14ac:dyDescent="0.2">
      <c r="B4670" s="51"/>
      <c r="C4670" s="81"/>
      <c r="D4670" s="81"/>
      <c r="E4670" s="81"/>
      <c r="F4670" s="100"/>
      <c r="G4670" s="247"/>
      <c r="H4670" s="247"/>
      <c r="I4670" s="247"/>
      <c r="J4670" s="247"/>
      <c r="K4670" s="60"/>
    </row>
    <row r="4671" spans="2:11" x14ac:dyDescent="0.2">
      <c r="B4671" s="51"/>
      <c r="C4671" s="81"/>
      <c r="D4671" s="81"/>
      <c r="E4671" s="81"/>
      <c r="F4671" s="100"/>
      <c r="G4671" s="247"/>
      <c r="H4671" s="247"/>
      <c r="I4671" s="247"/>
      <c r="J4671" s="247"/>
      <c r="K4671" s="60"/>
    </row>
    <row r="4672" spans="2:11" x14ac:dyDescent="0.2">
      <c r="B4672" s="51"/>
      <c r="C4672" s="81"/>
      <c r="D4672" s="81"/>
      <c r="E4672" s="81"/>
      <c r="F4672" s="100"/>
      <c r="G4672" s="247"/>
      <c r="H4672" s="247"/>
      <c r="I4672" s="247"/>
      <c r="J4672" s="247"/>
      <c r="K4672" s="60"/>
    </row>
    <row r="4673" spans="2:11" x14ac:dyDescent="0.2">
      <c r="B4673" s="51"/>
      <c r="C4673" s="81"/>
      <c r="D4673" s="81"/>
      <c r="E4673" s="81"/>
      <c r="F4673" s="100"/>
      <c r="G4673" s="247"/>
      <c r="H4673" s="247"/>
      <c r="I4673" s="247"/>
      <c r="J4673" s="247"/>
      <c r="K4673" s="60"/>
    </row>
    <row r="4674" spans="2:11" x14ac:dyDescent="0.2">
      <c r="B4674" s="51"/>
      <c r="C4674" s="81"/>
      <c r="D4674" s="81"/>
      <c r="E4674" s="81"/>
      <c r="F4674" s="100"/>
      <c r="G4674" s="247"/>
      <c r="H4674" s="247"/>
      <c r="I4674" s="247"/>
      <c r="J4674" s="247"/>
      <c r="K4674" s="60"/>
    </row>
    <row r="4675" spans="2:11" x14ac:dyDescent="0.2">
      <c r="B4675" s="51"/>
      <c r="C4675" s="81"/>
      <c r="D4675" s="81"/>
      <c r="E4675" s="81"/>
      <c r="F4675" s="100"/>
      <c r="G4675" s="247"/>
      <c r="H4675" s="247"/>
      <c r="I4675" s="247"/>
      <c r="J4675" s="247"/>
      <c r="K4675" s="60"/>
    </row>
    <row r="4676" spans="2:11" x14ac:dyDescent="0.2">
      <c r="B4676" s="51"/>
      <c r="C4676" s="81"/>
      <c r="D4676" s="81"/>
      <c r="E4676" s="81"/>
      <c r="F4676" s="100"/>
      <c r="G4676" s="247"/>
      <c r="H4676" s="247"/>
      <c r="I4676" s="247"/>
      <c r="J4676" s="247"/>
      <c r="K4676" s="60"/>
    </row>
    <row r="4677" spans="2:11" x14ac:dyDescent="0.2">
      <c r="B4677" s="51"/>
      <c r="C4677" s="81"/>
      <c r="D4677" s="81"/>
      <c r="E4677" s="81"/>
      <c r="F4677" s="100"/>
      <c r="G4677" s="247"/>
      <c r="H4677" s="247"/>
      <c r="I4677" s="247"/>
      <c r="J4677" s="247"/>
      <c r="K4677" s="60"/>
    </row>
    <row r="4678" spans="2:11" x14ac:dyDescent="0.2">
      <c r="B4678" s="51"/>
      <c r="C4678" s="81"/>
      <c r="D4678" s="81"/>
      <c r="E4678" s="81"/>
      <c r="F4678" s="100"/>
      <c r="G4678" s="247"/>
      <c r="H4678" s="247"/>
      <c r="I4678" s="247"/>
      <c r="J4678" s="247"/>
      <c r="K4678" s="60"/>
    </row>
    <row r="4679" spans="2:11" x14ac:dyDescent="0.2">
      <c r="B4679" s="51"/>
      <c r="C4679" s="81"/>
      <c r="D4679" s="81"/>
      <c r="E4679" s="81"/>
      <c r="F4679" s="100"/>
      <c r="G4679" s="247"/>
      <c r="H4679" s="247"/>
      <c r="I4679" s="247"/>
      <c r="J4679" s="247"/>
      <c r="K4679" s="60"/>
    </row>
    <row r="4680" spans="2:11" x14ac:dyDescent="0.2">
      <c r="B4680" s="51"/>
      <c r="C4680" s="81"/>
      <c r="D4680" s="81"/>
      <c r="E4680" s="81"/>
      <c r="F4680" s="100"/>
      <c r="G4680" s="247"/>
      <c r="H4680" s="247"/>
      <c r="I4680" s="247"/>
      <c r="J4680" s="247"/>
      <c r="K4680" s="60"/>
    </row>
    <row r="4681" spans="2:11" x14ac:dyDescent="0.2">
      <c r="B4681" s="51"/>
      <c r="C4681" s="81"/>
      <c r="D4681" s="81"/>
      <c r="E4681" s="81"/>
      <c r="F4681" s="100"/>
      <c r="G4681" s="247"/>
      <c r="H4681" s="247"/>
      <c r="I4681" s="247"/>
      <c r="J4681" s="247"/>
      <c r="K4681" s="60"/>
    </row>
    <row r="4682" spans="2:11" x14ac:dyDescent="0.2">
      <c r="B4682" s="51"/>
      <c r="C4682" s="81"/>
      <c r="D4682" s="81"/>
      <c r="E4682" s="81"/>
      <c r="F4682" s="100"/>
      <c r="G4682" s="247"/>
      <c r="H4682" s="247"/>
      <c r="I4682" s="247"/>
      <c r="J4682" s="247"/>
      <c r="K4682" s="60"/>
    </row>
    <row r="4683" spans="2:11" x14ac:dyDescent="0.2">
      <c r="B4683" s="51"/>
      <c r="C4683" s="81"/>
      <c r="D4683" s="81"/>
      <c r="E4683" s="81"/>
      <c r="F4683" s="100"/>
      <c r="G4683" s="247"/>
      <c r="H4683" s="247"/>
      <c r="I4683" s="247"/>
      <c r="J4683" s="247"/>
      <c r="K4683" s="60"/>
    </row>
    <row r="4684" spans="2:11" x14ac:dyDescent="0.2">
      <c r="B4684" s="51"/>
      <c r="C4684" s="81"/>
      <c r="D4684" s="81"/>
      <c r="E4684" s="81"/>
      <c r="F4684" s="100"/>
      <c r="G4684" s="247"/>
      <c r="H4684" s="247"/>
      <c r="I4684" s="247"/>
      <c r="J4684" s="247"/>
      <c r="K4684" s="60"/>
    </row>
    <row r="4685" spans="2:11" x14ac:dyDescent="0.2">
      <c r="B4685" s="51"/>
      <c r="C4685" s="81"/>
      <c r="D4685" s="81"/>
      <c r="E4685" s="81"/>
      <c r="F4685" s="100"/>
      <c r="G4685" s="247"/>
      <c r="H4685" s="247"/>
      <c r="I4685" s="247"/>
      <c r="J4685" s="247"/>
      <c r="K4685" s="60"/>
    </row>
    <row r="4686" spans="2:11" x14ac:dyDescent="0.2">
      <c r="B4686" s="51"/>
      <c r="C4686" s="81"/>
      <c r="D4686" s="81"/>
      <c r="E4686" s="81"/>
      <c r="F4686" s="100"/>
      <c r="G4686" s="247"/>
      <c r="H4686" s="247"/>
      <c r="I4686" s="247"/>
      <c r="J4686" s="247"/>
      <c r="K4686" s="60"/>
    </row>
    <row r="4687" spans="2:11" x14ac:dyDescent="0.2">
      <c r="B4687" s="51"/>
      <c r="C4687" s="81"/>
      <c r="D4687" s="81"/>
      <c r="E4687" s="81"/>
      <c r="F4687" s="100"/>
      <c r="G4687" s="247"/>
      <c r="H4687" s="247"/>
      <c r="I4687" s="247"/>
      <c r="J4687" s="247"/>
      <c r="K4687" s="60"/>
    </row>
    <row r="4688" spans="2:11" x14ac:dyDescent="0.2">
      <c r="B4688" s="51"/>
      <c r="C4688" s="81"/>
      <c r="D4688" s="81"/>
      <c r="E4688" s="81"/>
      <c r="F4688" s="100"/>
      <c r="G4688" s="247"/>
      <c r="H4688" s="247"/>
      <c r="I4688" s="247"/>
      <c r="J4688" s="247"/>
      <c r="K4688" s="60"/>
    </row>
    <row r="4689" spans="2:11" x14ac:dyDescent="0.2">
      <c r="B4689" s="51"/>
      <c r="C4689" s="81"/>
      <c r="D4689" s="81"/>
      <c r="E4689" s="81"/>
      <c r="F4689" s="100"/>
      <c r="G4689" s="247"/>
      <c r="H4689" s="247"/>
      <c r="I4689" s="247"/>
      <c r="J4689" s="247"/>
      <c r="K4689" s="60"/>
    </row>
    <row r="4690" spans="2:11" x14ac:dyDescent="0.2">
      <c r="B4690" s="51"/>
      <c r="C4690" s="81"/>
      <c r="D4690" s="81"/>
      <c r="E4690" s="81"/>
      <c r="F4690" s="100"/>
      <c r="G4690" s="247"/>
      <c r="H4690" s="247"/>
      <c r="I4690" s="247"/>
      <c r="J4690" s="247"/>
      <c r="K4690" s="60"/>
    </row>
    <row r="4691" spans="2:11" x14ac:dyDescent="0.2">
      <c r="B4691" s="51"/>
      <c r="C4691" s="81"/>
      <c r="D4691" s="81"/>
      <c r="E4691" s="81"/>
      <c r="F4691" s="100"/>
      <c r="G4691" s="247"/>
      <c r="H4691" s="247"/>
      <c r="I4691" s="247"/>
      <c r="J4691" s="247"/>
      <c r="K4691" s="60"/>
    </row>
    <row r="4692" spans="2:11" x14ac:dyDescent="0.2">
      <c r="B4692" s="51"/>
      <c r="C4692" s="81"/>
      <c r="D4692" s="81"/>
      <c r="E4692" s="81"/>
      <c r="F4692" s="100"/>
      <c r="G4692" s="247"/>
      <c r="H4692" s="247"/>
      <c r="I4692" s="247"/>
      <c r="J4692" s="247"/>
      <c r="K4692" s="60"/>
    </row>
    <row r="4693" spans="2:11" x14ac:dyDescent="0.2">
      <c r="B4693" s="51"/>
      <c r="C4693" s="81"/>
      <c r="D4693" s="81"/>
      <c r="E4693" s="81"/>
      <c r="F4693" s="100"/>
      <c r="G4693" s="247"/>
      <c r="H4693" s="247"/>
      <c r="I4693" s="247"/>
      <c r="J4693" s="247"/>
      <c r="K4693" s="60"/>
    </row>
    <row r="4694" spans="2:11" x14ac:dyDescent="0.2">
      <c r="B4694" s="51"/>
      <c r="C4694" s="81"/>
      <c r="D4694" s="81"/>
      <c r="E4694" s="81"/>
      <c r="F4694" s="100"/>
      <c r="G4694" s="247"/>
      <c r="H4694" s="247"/>
      <c r="I4694" s="247"/>
      <c r="J4694" s="247"/>
      <c r="K4694" s="60"/>
    </row>
    <row r="4695" spans="2:11" x14ac:dyDescent="0.2">
      <c r="B4695" s="51"/>
      <c r="C4695" s="81"/>
      <c r="D4695" s="81"/>
      <c r="E4695" s="81"/>
      <c r="F4695" s="100"/>
      <c r="G4695" s="247"/>
      <c r="H4695" s="247"/>
      <c r="I4695" s="247"/>
      <c r="J4695" s="247"/>
      <c r="K4695" s="60"/>
    </row>
    <row r="4696" spans="2:11" x14ac:dyDescent="0.2">
      <c r="B4696" s="51"/>
      <c r="C4696" s="81"/>
      <c r="D4696" s="81"/>
      <c r="E4696" s="81"/>
      <c r="F4696" s="100"/>
      <c r="G4696" s="247"/>
      <c r="H4696" s="247"/>
      <c r="I4696" s="247"/>
      <c r="J4696" s="247"/>
      <c r="K4696" s="60"/>
    </row>
    <row r="4697" spans="2:11" x14ac:dyDescent="0.2">
      <c r="B4697" s="51"/>
      <c r="C4697" s="81"/>
      <c r="D4697" s="81"/>
      <c r="E4697" s="81"/>
      <c r="F4697" s="100"/>
      <c r="G4697" s="247"/>
      <c r="H4697" s="247"/>
      <c r="I4697" s="247"/>
      <c r="J4697" s="247"/>
      <c r="K4697" s="60"/>
    </row>
    <row r="4698" spans="2:11" x14ac:dyDescent="0.2">
      <c r="B4698" s="51"/>
      <c r="C4698" s="81"/>
      <c r="D4698" s="81"/>
      <c r="E4698" s="81"/>
      <c r="F4698" s="100"/>
      <c r="G4698" s="247"/>
      <c r="H4698" s="247"/>
      <c r="I4698" s="247"/>
      <c r="J4698" s="247"/>
      <c r="K4698" s="60"/>
    </row>
    <row r="4699" spans="2:11" x14ac:dyDescent="0.2">
      <c r="B4699" s="51"/>
      <c r="C4699" s="81"/>
      <c r="D4699" s="81"/>
      <c r="E4699" s="81"/>
      <c r="F4699" s="100"/>
      <c r="G4699" s="247"/>
      <c r="H4699" s="247"/>
      <c r="I4699" s="247"/>
      <c r="J4699" s="247"/>
      <c r="K4699" s="60"/>
    </row>
    <row r="4700" spans="2:11" x14ac:dyDescent="0.2">
      <c r="B4700" s="51"/>
      <c r="C4700" s="81"/>
      <c r="D4700" s="81"/>
      <c r="E4700" s="81"/>
      <c r="F4700" s="100"/>
      <c r="G4700" s="247"/>
      <c r="H4700" s="247"/>
      <c r="I4700" s="247"/>
      <c r="J4700" s="247"/>
      <c r="K4700" s="60"/>
    </row>
    <row r="4701" spans="2:11" x14ac:dyDescent="0.2">
      <c r="B4701" s="51"/>
      <c r="C4701" s="81"/>
      <c r="D4701" s="81"/>
      <c r="E4701" s="81"/>
      <c r="F4701" s="100"/>
      <c r="G4701" s="247"/>
      <c r="H4701" s="247"/>
      <c r="I4701" s="247"/>
      <c r="J4701" s="247"/>
      <c r="K4701" s="60"/>
    </row>
    <row r="4702" spans="2:11" x14ac:dyDescent="0.2">
      <c r="B4702" s="51"/>
      <c r="C4702" s="81"/>
      <c r="D4702" s="81"/>
      <c r="E4702" s="81"/>
      <c r="F4702" s="100"/>
      <c r="G4702" s="247"/>
      <c r="H4702" s="247"/>
      <c r="I4702" s="247"/>
      <c r="J4702" s="247"/>
      <c r="K4702" s="60"/>
    </row>
    <row r="4703" spans="2:11" x14ac:dyDescent="0.2">
      <c r="B4703" s="51"/>
      <c r="C4703" s="81"/>
      <c r="D4703" s="81"/>
      <c r="E4703" s="81"/>
      <c r="F4703" s="100"/>
      <c r="G4703" s="247"/>
      <c r="H4703" s="247"/>
      <c r="I4703" s="247"/>
      <c r="J4703" s="247"/>
      <c r="K4703" s="60"/>
    </row>
    <row r="4704" spans="2:11" x14ac:dyDescent="0.2">
      <c r="B4704" s="51"/>
      <c r="C4704" s="81"/>
      <c r="D4704" s="81"/>
      <c r="E4704" s="81"/>
      <c r="F4704" s="100"/>
      <c r="G4704" s="247"/>
      <c r="H4704" s="247"/>
      <c r="I4704" s="247"/>
      <c r="J4704" s="247"/>
      <c r="K4704" s="60"/>
    </row>
    <row r="4705" spans="2:11" x14ac:dyDescent="0.2">
      <c r="B4705" s="51"/>
      <c r="C4705" s="81"/>
      <c r="D4705" s="81"/>
      <c r="E4705" s="81"/>
      <c r="F4705" s="100"/>
      <c r="G4705" s="247"/>
      <c r="H4705" s="247"/>
      <c r="I4705" s="247"/>
      <c r="J4705" s="247"/>
      <c r="K4705" s="60"/>
    </row>
    <row r="4706" spans="2:11" x14ac:dyDescent="0.2">
      <c r="B4706" s="51"/>
      <c r="C4706" s="81"/>
      <c r="D4706" s="81"/>
      <c r="E4706" s="81"/>
      <c r="F4706" s="100"/>
      <c r="G4706" s="247"/>
      <c r="H4706" s="247"/>
      <c r="I4706" s="247"/>
      <c r="J4706" s="247"/>
      <c r="K4706" s="60"/>
    </row>
    <row r="4707" spans="2:11" x14ac:dyDescent="0.2">
      <c r="B4707" s="51"/>
      <c r="C4707" s="81"/>
      <c r="D4707" s="81"/>
      <c r="E4707" s="81"/>
      <c r="F4707" s="100"/>
      <c r="G4707" s="247"/>
      <c r="H4707" s="247"/>
      <c r="I4707" s="247"/>
      <c r="J4707" s="247"/>
      <c r="K4707" s="60"/>
    </row>
    <row r="4708" spans="2:11" x14ac:dyDescent="0.2">
      <c r="B4708" s="51"/>
      <c r="C4708" s="81"/>
      <c r="D4708" s="81"/>
      <c r="E4708" s="81"/>
      <c r="F4708" s="100"/>
      <c r="G4708" s="247"/>
      <c r="H4708" s="247"/>
      <c r="I4708" s="247"/>
      <c r="J4708" s="247"/>
      <c r="K4708" s="60"/>
    </row>
    <row r="4709" spans="2:11" x14ac:dyDescent="0.2">
      <c r="B4709" s="51"/>
      <c r="C4709" s="81"/>
      <c r="D4709" s="81"/>
      <c r="E4709" s="81"/>
      <c r="F4709" s="100"/>
      <c r="G4709" s="247"/>
      <c r="H4709" s="247"/>
      <c r="I4709" s="247"/>
      <c r="J4709" s="247"/>
      <c r="K4709" s="60"/>
    </row>
    <row r="4710" spans="2:11" x14ac:dyDescent="0.2">
      <c r="B4710" s="51"/>
      <c r="C4710" s="81"/>
      <c r="D4710" s="81"/>
      <c r="E4710" s="81"/>
      <c r="F4710" s="100"/>
      <c r="G4710" s="247"/>
      <c r="H4710" s="247"/>
      <c r="I4710" s="247"/>
      <c r="J4710" s="247"/>
      <c r="K4710" s="60"/>
    </row>
    <row r="4711" spans="2:11" x14ac:dyDescent="0.2">
      <c r="B4711" s="51"/>
      <c r="C4711" s="81"/>
      <c r="D4711" s="81"/>
      <c r="E4711" s="81"/>
      <c r="F4711" s="100"/>
      <c r="G4711" s="247"/>
      <c r="H4711" s="247"/>
      <c r="I4711" s="247"/>
      <c r="J4711" s="247"/>
      <c r="K4711" s="60"/>
    </row>
    <row r="4712" spans="2:11" x14ac:dyDescent="0.2">
      <c r="B4712" s="51"/>
      <c r="C4712" s="81"/>
      <c r="D4712" s="81"/>
      <c r="E4712" s="81"/>
      <c r="F4712" s="100"/>
      <c r="G4712" s="247"/>
      <c r="H4712" s="247"/>
      <c r="I4712" s="247"/>
      <c r="J4712" s="247"/>
      <c r="K4712" s="60"/>
    </row>
    <row r="4713" spans="2:11" x14ac:dyDescent="0.2">
      <c r="B4713" s="51"/>
      <c r="C4713" s="81"/>
      <c r="D4713" s="81"/>
      <c r="E4713" s="81"/>
      <c r="F4713" s="100"/>
      <c r="G4713" s="247"/>
      <c r="H4713" s="247"/>
      <c r="I4713" s="247"/>
      <c r="J4713" s="247"/>
      <c r="K4713" s="60"/>
    </row>
    <row r="4714" spans="2:11" x14ac:dyDescent="0.2">
      <c r="B4714" s="51"/>
      <c r="C4714" s="81"/>
      <c r="D4714" s="81"/>
      <c r="E4714" s="81"/>
      <c r="F4714" s="100"/>
      <c r="G4714" s="247"/>
      <c r="H4714" s="247"/>
      <c r="I4714" s="247"/>
      <c r="J4714" s="247"/>
      <c r="K4714" s="60"/>
    </row>
    <row r="4715" spans="2:11" x14ac:dyDescent="0.2">
      <c r="B4715" s="51"/>
      <c r="C4715" s="81"/>
      <c r="D4715" s="81"/>
      <c r="E4715" s="81"/>
      <c r="F4715" s="100"/>
      <c r="G4715" s="247"/>
      <c r="H4715" s="247"/>
      <c r="I4715" s="247"/>
      <c r="J4715" s="247"/>
      <c r="K4715" s="60"/>
    </row>
    <row r="4716" spans="2:11" x14ac:dyDescent="0.2">
      <c r="B4716" s="51"/>
      <c r="C4716" s="81"/>
      <c r="D4716" s="81"/>
      <c r="E4716" s="81"/>
      <c r="F4716" s="100"/>
      <c r="G4716" s="247"/>
      <c r="H4716" s="247"/>
      <c r="I4716" s="247"/>
      <c r="J4716" s="247"/>
      <c r="K4716" s="60"/>
    </row>
    <row r="4717" spans="2:11" x14ac:dyDescent="0.2">
      <c r="B4717" s="51"/>
      <c r="C4717" s="81"/>
      <c r="D4717" s="81"/>
      <c r="E4717" s="81"/>
      <c r="F4717" s="100"/>
      <c r="G4717" s="247"/>
      <c r="H4717" s="247"/>
      <c r="I4717" s="247"/>
      <c r="J4717" s="247"/>
      <c r="K4717" s="60"/>
    </row>
    <row r="4718" spans="2:11" x14ac:dyDescent="0.2">
      <c r="B4718" s="51"/>
      <c r="C4718" s="81"/>
      <c r="D4718" s="81"/>
      <c r="E4718" s="81"/>
      <c r="F4718" s="100"/>
      <c r="G4718" s="247"/>
      <c r="H4718" s="247"/>
      <c r="I4718" s="247"/>
      <c r="J4718" s="247"/>
      <c r="K4718" s="60"/>
    </row>
    <row r="4719" spans="2:11" x14ac:dyDescent="0.2">
      <c r="B4719" s="51"/>
      <c r="C4719" s="81"/>
      <c r="D4719" s="81"/>
      <c r="E4719" s="81"/>
      <c r="F4719" s="100"/>
      <c r="G4719" s="247"/>
      <c r="H4719" s="247"/>
      <c r="I4719" s="247"/>
      <c r="J4719" s="247"/>
      <c r="K4719" s="60"/>
    </row>
    <row r="4720" spans="2:11" x14ac:dyDescent="0.2">
      <c r="B4720" s="51"/>
      <c r="C4720" s="81"/>
      <c r="D4720" s="81"/>
      <c r="E4720" s="81"/>
      <c r="F4720" s="100"/>
      <c r="G4720" s="247"/>
      <c r="H4720" s="247"/>
      <c r="I4720" s="247"/>
      <c r="J4720" s="247"/>
      <c r="K4720" s="60"/>
    </row>
    <row r="4721" spans="2:11" x14ac:dyDescent="0.2">
      <c r="B4721" s="51"/>
      <c r="C4721" s="81"/>
      <c r="D4721" s="81"/>
      <c r="E4721" s="81"/>
      <c r="F4721" s="100"/>
      <c r="G4721" s="247"/>
      <c r="H4721" s="247"/>
      <c r="I4721" s="247"/>
      <c r="J4721" s="247"/>
      <c r="K4721" s="60"/>
    </row>
    <row r="4722" spans="2:11" x14ac:dyDescent="0.2">
      <c r="B4722" s="51"/>
      <c r="C4722" s="81"/>
      <c r="D4722" s="81"/>
      <c r="E4722" s="81"/>
      <c r="F4722" s="100"/>
      <c r="G4722" s="247"/>
      <c r="H4722" s="247"/>
      <c r="I4722" s="247"/>
      <c r="J4722" s="247"/>
      <c r="K4722" s="60"/>
    </row>
    <row r="4723" spans="2:11" x14ac:dyDescent="0.2">
      <c r="B4723" s="51"/>
      <c r="C4723" s="81"/>
      <c r="D4723" s="81"/>
      <c r="E4723" s="81"/>
      <c r="F4723" s="100"/>
      <c r="G4723" s="247"/>
      <c r="H4723" s="247"/>
      <c r="I4723" s="247"/>
      <c r="J4723" s="247"/>
      <c r="K4723" s="60"/>
    </row>
    <row r="4724" spans="2:11" x14ac:dyDescent="0.2">
      <c r="B4724" s="51"/>
      <c r="C4724" s="81"/>
      <c r="D4724" s="81"/>
      <c r="E4724" s="81"/>
      <c r="F4724" s="100"/>
      <c r="G4724" s="247"/>
      <c r="H4724" s="247"/>
      <c r="I4724" s="247"/>
      <c r="J4724" s="247"/>
      <c r="K4724" s="60"/>
    </row>
    <row r="4725" spans="2:11" x14ac:dyDescent="0.2">
      <c r="B4725" s="51"/>
      <c r="C4725" s="81"/>
      <c r="D4725" s="81"/>
      <c r="E4725" s="81"/>
      <c r="F4725" s="100"/>
      <c r="G4725" s="247"/>
      <c r="H4725" s="247"/>
      <c r="I4725" s="247"/>
      <c r="J4725" s="247"/>
      <c r="K4725" s="60"/>
    </row>
    <row r="4726" spans="2:11" x14ac:dyDescent="0.2">
      <c r="B4726" s="51"/>
      <c r="C4726" s="81"/>
      <c r="D4726" s="81"/>
      <c r="E4726" s="81"/>
      <c r="F4726" s="100"/>
      <c r="G4726" s="247"/>
      <c r="H4726" s="247"/>
      <c r="I4726" s="247"/>
      <c r="J4726" s="247"/>
      <c r="K4726" s="60"/>
    </row>
    <row r="4727" spans="2:11" x14ac:dyDescent="0.2">
      <c r="B4727" s="51"/>
      <c r="C4727" s="81"/>
      <c r="D4727" s="81"/>
      <c r="E4727" s="81"/>
      <c r="F4727" s="100"/>
      <c r="G4727" s="247"/>
      <c r="H4727" s="247"/>
      <c r="I4727" s="247"/>
      <c r="J4727" s="247"/>
      <c r="K4727" s="60"/>
    </row>
    <row r="4728" spans="2:11" x14ac:dyDescent="0.2">
      <c r="B4728" s="51"/>
      <c r="C4728" s="81"/>
      <c r="D4728" s="81"/>
      <c r="E4728" s="81"/>
      <c r="F4728" s="100"/>
      <c r="G4728" s="247"/>
      <c r="H4728" s="247"/>
      <c r="I4728" s="247"/>
      <c r="J4728" s="247"/>
      <c r="K4728" s="60"/>
    </row>
    <row r="4729" spans="2:11" x14ac:dyDescent="0.2">
      <c r="B4729" s="51"/>
      <c r="C4729" s="81"/>
      <c r="D4729" s="81"/>
      <c r="E4729" s="81"/>
      <c r="F4729" s="100"/>
      <c r="G4729" s="247"/>
      <c r="H4729" s="247"/>
      <c r="I4729" s="247"/>
      <c r="J4729" s="247"/>
      <c r="K4729" s="60"/>
    </row>
    <row r="4730" spans="2:11" x14ac:dyDescent="0.2">
      <c r="B4730" s="51"/>
      <c r="C4730" s="81"/>
      <c r="D4730" s="81"/>
      <c r="E4730" s="81"/>
      <c r="F4730" s="100"/>
      <c r="G4730" s="247"/>
      <c r="H4730" s="247"/>
      <c r="I4730" s="247"/>
      <c r="J4730" s="247"/>
      <c r="K4730" s="60"/>
    </row>
    <row r="4731" spans="2:11" x14ac:dyDescent="0.2">
      <c r="B4731" s="51"/>
      <c r="C4731" s="81"/>
      <c r="D4731" s="81"/>
      <c r="E4731" s="81"/>
      <c r="F4731" s="100"/>
      <c r="G4731" s="247"/>
      <c r="H4731" s="247"/>
      <c r="I4731" s="247"/>
      <c r="J4731" s="247"/>
      <c r="K4731" s="60"/>
    </row>
    <row r="4732" spans="2:11" x14ac:dyDescent="0.2">
      <c r="B4732" s="51"/>
      <c r="C4732" s="81"/>
      <c r="D4732" s="81"/>
      <c r="E4732" s="81"/>
      <c r="F4732" s="100"/>
      <c r="G4732" s="247"/>
      <c r="H4732" s="247"/>
      <c r="I4732" s="247"/>
      <c r="J4732" s="247"/>
      <c r="K4732" s="60"/>
    </row>
    <row r="4733" spans="2:11" x14ac:dyDescent="0.2">
      <c r="B4733" s="51"/>
      <c r="C4733" s="81"/>
      <c r="D4733" s="81"/>
      <c r="E4733" s="81"/>
      <c r="F4733" s="100"/>
      <c r="G4733" s="247"/>
      <c r="H4733" s="247"/>
      <c r="I4733" s="247"/>
      <c r="J4733" s="247"/>
      <c r="K4733" s="60"/>
    </row>
    <row r="4734" spans="2:11" x14ac:dyDescent="0.2">
      <c r="B4734" s="51"/>
      <c r="C4734" s="81"/>
      <c r="D4734" s="81"/>
      <c r="E4734" s="81"/>
      <c r="F4734" s="100"/>
      <c r="G4734" s="247"/>
      <c r="H4734" s="247"/>
      <c r="I4734" s="247"/>
      <c r="J4734" s="247"/>
      <c r="K4734" s="60"/>
    </row>
    <row r="4735" spans="2:11" x14ac:dyDescent="0.2">
      <c r="B4735" s="51"/>
      <c r="C4735" s="81"/>
      <c r="D4735" s="81"/>
      <c r="E4735" s="81"/>
      <c r="F4735" s="100"/>
      <c r="G4735" s="247"/>
      <c r="H4735" s="247"/>
      <c r="I4735" s="247"/>
      <c r="J4735" s="247"/>
      <c r="K4735" s="60"/>
    </row>
    <row r="4736" spans="2:11" x14ac:dyDescent="0.2">
      <c r="B4736" s="51"/>
      <c r="C4736" s="81"/>
      <c r="D4736" s="81"/>
      <c r="E4736" s="81"/>
      <c r="F4736" s="100"/>
      <c r="G4736" s="247"/>
      <c r="H4736" s="247"/>
      <c r="I4736" s="247"/>
      <c r="J4736" s="247"/>
      <c r="K4736" s="60"/>
    </row>
    <row r="4737" spans="2:11" x14ac:dyDescent="0.2">
      <c r="B4737" s="51"/>
      <c r="C4737" s="81"/>
      <c r="D4737" s="81"/>
      <c r="E4737" s="81"/>
      <c r="F4737" s="100"/>
      <c r="G4737" s="247"/>
      <c r="H4737" s="247"/>
      <c r="I4737" s="247"/>
      <c r="J4737" s="247"/>
      <c r="K4737" s="60"/>
    </row>
    <row r="4738" spans="2:11" x14ac:dyDescent="0.2">
      <c r="B4738" s="51"/>
      <c r="C4738" s="81"/>
      <c r="D4738" s="81"/>
      <c r="E4738" s="81"/>
      <c r="F4738" s="100"/>
      <c r="G4738" s="247"/>
      <c r="H4738" s="247"/>
      <c r="I4738" s="247"/>
      <c r="J4738" s="247"/>
      <c r="K4738" s="60"/>
    </row>
    <row r="4739" spans="2:11" x14ac:dyDescent="0.2">
      <c r="B4739" s="51"/>
      <c r="C4739" s="81"/>
      <c r="D4739" s="81"/>
      <c r="E4739" s="81"/>
      <c r="F4739" s="100"/>
      <c r="G4739" s="247"/>
      <c r="H4739" s="247"/>
      <c r="I4739" s="247"/>
      <c r="J4739" s="247"/>
      <c r="K4739" s="60"/>
    </row>
    <row r="4740" spans="2:11" x14ac:dyDescent="0.2">
      <c r="B4740" s="51"/>
      <c r="C4740" s="81"/>
      <c r="D4740" s="81"/>
      <c r="E4740" s="81"/>
      <c r="F4740" s="100"/>
      <c r="G4740" s="247"/>
      <c r="H4740" s="247"/>
      <c r="I4740" s="247"/>
      <c r="J4740" s="247"/>
      <c r="K4740" s="60"/>
    </row>
    <row r="4741" spans="2:11" x14ac:dyDescent="0.2">
      <c r="B4741" s="51"/>
      <c r="C4741" s="81"/>
      <c r="D4741" s="81"/>
      <c r="E4741" s="81"/>
      <c r="F4741" s="100"/>
      <c r="G4741" s="247"/>
      <c r="H4741" s="247"/>
      <c r="I4741" s="247"/>
      <c r="J4741" s="247"/>
      <c r="K4741" s="60"/>
    </row>
    <row r="4742" spans="2:11" x14ac:dyDescent="0.2">
      <c r="B4742" s="51"/>
      <c r="C4742" s="81"/>
      <c r="D4742" s="81"/>
      <c r="E4742" s="81"/>
      <c r="F4742" s="100"/>
      <c r="G4742" s="247"/>
      <c r="H4742" s="247"/>
      <c r="I4742" s="247"/>
      <c r="J4742" s="247"/>
      <c r="K4742" s="60"/>
    </row>
    <row r="4743" spans="2:11" x14ac:dyDescent="0.2">
      <c r="B4743" s="51"/>
      <c r="C4743" s="81"/>
      <c r="D4743" s="81"/>
      <c r="E4743" s="81"/>
      <c r="F4743" s="100"/>
      <c r="G4743" s="247"/>
      <c r="H4743" s="247"/>
      <c r="I4743" s="247"/>
      <c r="J4743" s="247"/>
      <c r="K4743" s="60"/>
    </row>
    <row r="4744" spans="2:11" x14ac:dyDescent="0.2">
      <c r="B4744" s="51"/>
      <c r="C4744" s="81"/>
      <c r="D4744" s="81"/>
      <c r="E4744" s="81"/>
      <c r="F4744" s="100"/>
      <c r="G4744" s="247"/>
      <c r="H4744" s="247"/>
      <c r="I4744" s="247"/>
      <c r="J4744" s="247"/>
      <c r="K4744" s="60"/>
    </row>
    <row r="4745" spans="2:11" x14ac:dyDescent="0.2">
      <c r="B4745" s="51"/>
      <c r="C4745" s="81"/>
      <c r="D4745" s="81"/>
      <c r="E4745" s="81"/>
      <c r="F4745" s="100"/>
      <c r="G4745" s="247"/>
      <c r="H4745" s="247"/>
      <c r="I4745" s="247"/>
      <c r="J4745" s="247"/>
      <c r="K4745" s="60"/>
    </row>
    <row r="4746" spans="2:11" x14ac:dyDescent="0.2">
      <c r="B4746" s="51"/>
      <c r="C4746" s="81"/>
      <c r="D4746" s="81"/>
      <c r="E4746" s="81"/>
      <c r="F4746" s="100"/>
      <c r="G4746" s="247"/>
      <c r="H4746" s="247"/>
      <c r="I4746" s="247"/>
      <c r="J4746" s="247"/>
      <c r="K4746" s="60"/>
    </row>
    <row r="4747" spans="2:11" x14ac:dyDescent="0.2">
      <c r="B4747" s="51"/>
      <c r="C4747" s="81"/>
      <c r="D4747" s="81"/>
      <c r="E4747" s="81"/>
      <c r="F4747" s="100"/>
      <c r="G4747" s="247"/>
      <c r="H4747" s="247"/>
      <c r="I4747" s="247"/>
      <c r="J4747" s="247"/>
      <c r="K4747" s="60"/>
    </row>
    <row r="4748" spans="2:11" x14ac:dyDescent="0.2">
      <c r="B4748" s="51"/>
      <c r="C4748" s="81"/>
      <c r="D4748" s="81"/>
      <c r="E4748" s="81"/>
      <c r="F4748" s="100"/>
      <c r="G4748" s="247"/>
      <c r="H4748" s="247"/>
      <c r="I4748" s="247"/>
      <c r="J4748" s="247"/>
      <c r="K4748" s="60"/>
    </row>
    <row r="4749" spans="2:11" x14ac:dyDescent="0.2">
      <c r="B4749" s="51"/>
      <c r="C4749" s="81"/>
      <c r="D4749" s="81"/>
      <c r="E4749" s="81"/>
      <c r="F4749" s="100"/>
      <c r="G4749" s="247"/>
      <c r="H4749" s="247"/>
      <c r="I4749" s="247"/>
      <c r="J4749" s="247"/>
      <c r="K4749" s="60"/>
    </row>
    <row r="4750" spans="2:11" x14ac:dyDescent="0.2">
      <c r="B4750" s="51"/>
      <c r="C4750" s="81"/>
      <c r="D4750" s="81"/>
      <c r="E4750" s="81"/>
      <c r="F4750" s="100"/>
      <c r="G4750" s="247"/>
      <c r="H4750" s="247"/>
      <c r="I4750" s="247"/>
      <c r="J4750" s="247"/>
      <c r="K4750" s="60"/>
    </row>
    <row r="4751" spans="2:11" x14ac:dyDescent="0.2">
      <c r="B4751" s="51"/>
      <c r="C4751" s="81"/>
      <c r="D4751" s="81"/>
      <c r="E4751" s="81"/>
      <c r="F4751" s="100"/>
      <c r="G4751" s="247"/>
      <c r="H4751" s="247"/>
      <c r="I4751" s="247"/>
      <c r="J4751" s="247"/>
      <c r="K4751" s="60"/>
    </row>
    <row r="4752" spans="2:11" x14ac:dyDescent="0.2">
      <c r="B4752" s="51"/>
      <c r="C4752" s="81"/>
      <c r="D4752" s="81"/>
      <c r="E4752" s="81"/>
      <c r="F4752" s="100"/>
      <c r="G4752" s="247"/>
      <c r="H4752" s="247"/>
      <c r="I4752" s="247"/>
      <c r="J4752" s="247"/>
      <c r="K4752" s="60"/>
    </row>
    <row r="4753" spans="2:11" x14ac:dyDescent="0.2">
      <c r="B4753" s="51"/>
      <c r="C4753" s="81"/>
      <c r="D4753" s="81"/>
      <c r="E4753" s="81"/>
      <c r="F4753" s="100"/>
      <c r="G4753" s="247"/>
      <c r="H4753" s="247"/>
      <c r="I4753" s="247"/>
      <c r="J4753" s="247"/>
      <c r="K4753" s="60"/>
    </row>
    <row r="4754" spans="2:11" x14ac:dyDescent="0.2">
      <c r="B4754" s="51"/>
      <c r="C4754" s="81"/>
      <c r="D4754" s="81"/>
      <c r="E4754" s="81"/>
      <c r="F4754" s="100"/>
      <c r="G4754" s="247"/>
      <c r="H4754" s="247"/>
      <c r="I4754" s="247"/>
      <c r="J4754" s="247"/>
      <c r="K4754" s="60"/>
    </row>
    <row r="4755" spans="2:11" x14ac:dyDescent="0.2">
      <c r="B4755" s="51"/>
      <c r="C4755" s="81"/>
      <c r="D4755" s="81"/>
      <c r="E4755" s="81"/>
      <c r="F4755" s="100"/>
      <c r="G4755" s="247"/>
      <c r="H4755" s="247"/>
      <c r="I4755" s="247"/>
      <c r="J4755" s="247"/>
      <c r="K4755" s="60"/>
    </row>
    <row r="4756" spans="2:11" x14ac:dyDescent="0.2">
      <c r="B4756" s="51"/>
      <c r="C4756" s="81"/>
      <c r="D4756" s="81"/>
      <c r="E4756" s="81"/>
      <c r="F4756" s="100"/>
      <c r="G4756" s="247"/>
      <c r="H4756" s="247"/>
      <c r="I4756" s="247"/>
      <c r="J4756" s="247"/>
      <c r="K4756" s="60"/>
    </row>
    <row r="4757" spans="2:11" x14ac:dyDescent="0.2">
      <c r="B4757" s="51"/>
      <c r="C4757" s="81"/>
      <c r="D4757" s="81"/>
      <c r="E4757" s="81"/>
      <c r="F4757" s="100"/>
      <c r="G4757" s="247"/>
      <c r="H4757" s="247"/>
      <c r="I4757" s="247"/>
      <c r="J4757" s="247"/>
      <c r="K4757" s="60"/>
    </row>
    <row r="4758" spans="2:11" x14ac:dyDescent="0.2">
      <c r="B4758" s="51"/>
      <c r="C4758" s="81"/>
      <c r="D4758" s="81"/>
      <c r="E4758" s="81"/>
      <c r="F4758" s="100"/>
      <c r="G4758" s="247"/>
      <c r="H4758" s="247"/>
      <c r="I4758" s="247"/>
      <c r="J4758" s="247"/>
      <c r="K4758" s="60"/>
    </row>
    <row r="4759" spans="2:11" x14ac:dyDescent="0.2">
      <c r="B4759" s="51"/>
      <c r="C4759" s="81"/>
      <c r="D4759" s="81"/>
      <c r="E4759" s="81"/>
      <c r="F4759" s="100"/>
      <c r="G4759" s="247"/>
      <c r="H4759" s="247"/>
      <c r="I4759" s="247"/>
      <c r="J4759" s="247"/>
      <c r="K4759" s="60"/>
    </row>
    <row r="4760" spans="2:11" x14ac:dyDescent="0.2">
      <c r="B4760" s="51"/>
      <c r="C4760" s="81"/>
      <c r="D4760" s="81"/>
      <c r="E4760" s="81"/>
      <c r="F4760" s="100"/>
      <c r="G4760" s="247"/>
      <c r="H4760" s="247"/>
      <c r="I4760" s="247"/>
      <c r="J4760" s="247"/>
      <c r="K4760" s="60"/>
    </row>
    <row r="4761" spans="2:11" x14ac:dyDescent="0.2">
      <c r="B4761" s="51"/>
      <c r="C4761" s="81"/>
      <c r="D4761" s="81"/>
      <c r="E4761" s="81"/>
      <c r="F4761" s="100"/>
      <c r="G4761" s="247"/>
      <c r="H4761" s="247"/>
      <c r="I4761" s="247"/>
      <c r="J4761" s="247"/>
      <c r="K4761" s="60"/>
    </row>
    <row r="4762" spans="2:11" x14ac:dyDescent="0.2">
      <c r="B4762" s="51"/>
      <c r="C4762" s="81"/>
      <c r="D4762" s="81"/>
      <c r="E4762" s="81"/>
      <c r="F4762" s="100"/>
      <c r="G4762" s="247"/>
      <c r="H4762" s="247"/>
      <c r="I4762" s="247"/>
      <c r="J4762" s="247"/>
      <c r="K4762" s="60"/>
    </row>
    <row r="4763" spans="2:11" x14ac:dyDescent="0.2">
      <c r="B4763" s="51"/>
      <c r="C4763" s="81"/>
      <c r="D4763" s="81"/>
      <c r="E4763" s="81"/>
      <c r="F4763" s="100"/>
      <c r="G4763" s="247"/>
      <c r="H4763" s="247"/>
      <c r="I4763" s="247"/>
      <c r="J4763" s="247"/>
      <c r="K4763" s="60"/>
    </row>
    <row r="4764" spans="2:11" x14ac:dyDescent="0.2">
      <c r="B4764" s="51"/>
      <c r="C4764" s="81"/>
      <c r="D4764" s="81"/>
      <c r="E4764" s="81"/>
      <c r="F4764" s="100"/>
      <c r="G4764" s="247"/>
      <c r="H4764" s="247"/>
      <c r="I4764" s="247"/>
      <c r="J4764" s="247"/>
      <c r="K4764" s="60"/>
    </row>
    <row r="4765" spans="2:11" x14ac:dyDescent="0.2">
      <c r="B4765" s="51"/>
      <c r="C4765" s="81"/>
      <c r="D4765" s="81"/>
      <c r="E4765" s="81"/>
      <c r="F4765" s="100"/>
      <c r="G4765" s="247"/>
      <c r="H4765" s="247"/>
      <c r="I4765" s="247"/>
      <c r="J4765" s="247"/>
      <c r="K4765" s="60"/>
    </row>
    <row r="4766" spans="2:11" x14ac:dyDescent="0.2">
      <c r="B4766" s="51"/>
      <c r="C4766" s="81"/>
      <c r="D4766" s="81"/>
      <c r="E4766" s="81"/>
      <c r="F4766" s="100"/>
      <c r="G4766" s="247"/>
      <c r="H4766" s="247"/>
      <c r="I4766" s="247"/>
      <c r="J4766" s="247"/>
      <c r="K4766" s="60"/>
    </row>
    <row r="4767" spans="2:11" x14ac:dyDescent="0.2">
      <c r="B4767" s="51"/>
      <c r="C4767" s="81"/>
      <c r="D4767" s="81"/>
      <c r="E4767" s="81"/>
      <c r="F4767" s="100"/>
      <c r="G4767" s="247"/>
      <c r="H4767" s="247"/>
      <c r="I4767" s="247"/>
      <c r="J4767" s="247"/>
      <c r="K4767" s="60"/>
    </row>
    <row r="4768" spans="2:11" x14ac:dyDescent="0.2">
      <c r="B4768" s="51"/>
      <c r="C4768" s="81"/>
      <c r="D4768" s="81"/>
      <c r="E4768" s="81"/>
      <c r="F4768" s="100"/>
      <c r="G4768" s="247"/>
      <c r="H4768" s="247"/>
      <c r="I4768" s="247"/>
      <c r="J4768" s="247"/>
      <c r="K4768" s="60"/>
    </row>
    <row r="4769" spans="2:11" x14ac:dyDescent="0.2">
      <c r="B4769" s="51"/>
      <c r="C4769" s="81"/>
      <c r="D4769" s="81"/>
      <c r="E4769" s="81"/>
      <c r="F4769" s="100"/>
      <c r="G4769" s="247"/>
      <c r="H4769" s="247"/>
      <c r="I4769" s="247"/>
      <c r="J4769" s="247"/>
      <c r="K4769" s="60"/>
    </row>
    <row r="4770" spans="2:11" x14ac:dyDescent="0.2">
      <c r="B4770" s="51"/>
      <c r="C4770" s="81"/>
      <c r="D4770" s="81"/>
      <c r="E4770" s="81"/>
      <c r="F4770" s="100"/>
      <c r="G4770" s="247"/>
      <c r="H4770" s="247"/>
      <c r="I4770" s="247"/>
      <c r="J4770" s="247"/>
      <c r="K4770" s="60"/>
    </row>
    <row r="4771" spans="2:11" x14ac:dyDescent="0.2">
      <c r="B4771" s="51"/>
      <c r="C4771" s="81"/>
      <c r="D4771" s="81"/>
      <c r="E4771" s="81"/>
      <c r="F4771" s="100"/>
      <c r="G4771" s="247"/>
      <c r="H4771" s="247"/>
      <c r="I4771" s="247"/>
      <c r="J4771" s="247"/>
      <c r="K4771" s="60"/>
    </row>
    <row r="4772" spans="2:11" x14ac:dyDescent="0.2">
      <c r="B4772" s="51"/>
      <c r="C4772" s="81"/>
      <c r="D4772" s="81"/>
      <c r="E4772" s="81"/>
      <c r="F4772" s="100"/>
      <c r="G4772" s="247"/>
      <c r="H4772" s="247"/>
      <c r="I4772" s="247"/>
      <c r="J4772" s="247"/>
      <c r="K4772" s="60"/>
    </row>
    <row r="4773" spans="2:11" x14ac:dyDescent="0.2">
      <c r="B4773" s="51"/>
      <c r="C4773" s="81"/>
      <c r="D4773" s="81"/>
      <c r="E4773" s="81"/>
      <c r="F4773" s="100"/>
      <c r="G4773" s="247"/>
      <c r="H4773" s="247"/>
      <c r="I4773" s="247"/>
      <c r="J4773" s="247"/>
      <c r="K4773" s="60"/>
    </row>
    <row r="4774" spans="2:11" x14ac:dyDescent="0.2">
      <c r="B4774" s="51"/>
      <c r="C4774" s="81"/>
      <c r="D4774" s="81"/>
      <c r="E4774" s="81"/>
      <c r="F4774" s="100"/>
      <c r="G4774" s="247"/>
      <c r="H4774" s="247"/>
      <c r="I4774" s="247"/>
      <c r="J4774" s="247"/>
      <c r="K4774" s="60"/>
    </row>
    <row r="4775" spans="2:11" x14ac:dyDescent="0.2">
      <c r="B4775" s="51"/>
      <c r="C4775" s="81"/>
      <c r="D4775" s="81"/>
      <c r="E4775" s="81"/>
      <c r="F4775" s="100"/>
      <c r="G4775" s="247"/>
      <c r="H4775" s="247"/>
      <c r="I4775" s="247"/>
      <c r="J4775" s="247"/>
      <c r="K4775" s="60"/>
    </row>
    <row r="4776" spans="2:11" x14ac:dyDescent="0.2">
      <c r="B4776" s="51"/>
      <c r="C4776" s="81"/>
      <c r="D4776" s="81"/>
      <c r="E4776" s="81"/>
      <c r="F4776" s="100"/>
      <c r="G4776" s="247"/>
      <c r="H4776" s="247"/>
      <c r="I4776" s="247"/>
      <c r="J4776" s="247"/>
      <c r="K4776" s="60"/>
    </row>
    <row r="4777" spans="2:11" x14ac:dyDescent="0.2">
      <c r="B4777" s="51"/>
      <c r="C4777" s="81"/>
      <c r="D4777" s="81"/>
      <c r="E4777" s="81"/>
      <c r="F4777" s="100"/>
      <c r="G4777" s="247"/>
      <c r="H4777" s="247"/>
      <c r="I4777" s="247"/>
      <c r="J4777" s="247"/>
      <c r="K4777" s="60"/>
    </row>
    <row r="4778" spans="2:11" x14ac:dyDescent="0.2">
      <c r="B4778" s="51"/>
      <c r="C4778" s="81"/>
      <c r="D4778" s="81"/>
      <c r="E4778" s="81"/>
      <c r="F4778" s="100"/>
      <c r="G4778" s="247"/>
      <c r="H4778" s="247"/>
      <c r="I4778" s="247"/>
      <c r="J4778" s="247"/>
      <c r="K4778" s="60"/>
    </row>
    <row r="4779" spans="2:11" x14ac:dyDescent="0.2">
      <c r="B4779" s="51"/>
      <c r="C4779" s="81"/>
      <c r="D4779" s="81"/>
      <c r="E4779" s="81"/>
      <c r="F4779" s="100"/>
      <c r="G4779" s="247"/>
      <c r="H4779" s="247"/>
      <c r="I4779" s="247"/>
      <c r="J4779" s="247"/>
      <c r="K4779" s="60"/>
    </row>
    <row r="4780" spans="2:11" x14ac:dyDescent="0.2">
      <c r="B4780" s="51"/>
      <c r="C4780" s="81"/>
      <c r="D4780" s="81"/>
      <c r="E4780" s="81"/>
      <c r="F4780" s="100"/>
      <c r="G4780" s="247"/>
      <c r="H4780" s="247"/>
      <c r="I4780" s="247"/>
      <c r="J4780" s="247"/>
      <c r="K4780" s="60"/>
    </row>
    <row r="4781" spans="2:11" x14ac:dyDescent="0.2">
      <c r="B4781" s="51"/>
      <c r="C4781" s="81"/>
      <c r="D4781" s="81"/>
      <c r="E4781" s="81"/>
      <c r="F4781" s="100"/>
      <c r="G4781" s="247"/>
      <c r="H4781" s="247"/>
      <c r="I4781" s="247"/>
      <c r="J4781" s="247"/>
      <c r="K4781" s="60"/>
    </row>
    <row r="4782" spans="2:11" x14ac:dyDescent="0.2">
      <c r="B4782" s="51"/>
      <c r="C4782" s="81"/>
      <c r="D4782" s="81"/>
      <c r="E4782" s="81"/>
      <c r="F4782" s="100"/>
      <c r="G4782" s="247"/>
      <c r="H4782" s="247"/>
      <c r="I4782" s="247"/>
      <c r="J4782" s="247"/>
      <c r="K4782" s="60"/>
    </row>
    <row r="4783" spans="2:11" x14ac:dyDescent="0.2">
      <c r="B4783" s="51"/>
      <c r="C4783" s="81"/>
      <c r="D4783" s="81"/>
      <c r="E4783" s="81"/>
      <c r="F4783" s="100"/>
      <c r="G4783" s="247"/>
      <c r="H4783" s="247"/>
      <c r="I4783" s="247"/>
      <c r="J4783" s="247"/>
      <c r="K4783" s="60"/>
    </row>
    <row r="4784" spans="2:11" x14ac:dyDescent="0.2">
      <c r="B4784" s="51"/>
      <c r="C4784" s="81"/>
      <c r="D4784" s="81"/>
      <c r="E4784" s="81"/>
      <c r="F4784" s="100"/>
      <c r="G4784" s="247"/>
      <c r="H4784" s="247"/>
      <c r="I4784" s="247"/>
      <c r="J4784" s="247"/>
      <c r="K4784" s="60"/>
    </row>
    <row r="4785" spans="2:11" x14ac:dyDescent="0.2">
      <c r="B4785" s="51"/>
      <c r="C4785" s="81"/>
      <c r="D4785" s="81"/>
      <c r="E4785" s="81"/>
      <c r="F4785" s="100"/>
      <c r="G4785" s="247"/>
      <c r="H4785" s="247"/>
      <c r="I4785" s="247"/>
      <c r="J4785" s="247"/>
      <c r="K4785" s="60"/>
    </row>
    <row r="4786" spans="2:11" x14ac:dyDescent="0.2">
      <c r="B4786" s="51"/>
      <c r="C4786" s="81"/>
      <c r="D4786" s="81"/>
      <c r="E4786" s="81"/>
      <c r="F4786" s="100"/>
      <c r="G4786" s="247"/>
      <c r="H4786" s="247"/>
      <c r="I4786" s="247"/>
      <c r="J4786" s="247"/>
      <c r="K4786" s="60"/>
    </row>
    <row r="4787" spans="2:11" x14ac:dyDescent="0.2">
      <c r="B4787" s="51"/>
      <c r="C4787" s="81"/>
      <c r="D4787" s="81"/>
      <c r="E4787" s="81"/>
      <c r="F4787" s="100"/>
      <c r="G4787" s="247"/>
      <c r="H4787" s="247"/>
      <c r="I4787" s="247"/>
      <c r="J4787" s="247"/>
      <c r="K4787" s="60"/>
    </row>
    <row r="4788" spans="2:11" x14ac:dyDescent="0.2">
      <c r="B4788" s="51"/>
      <c r="C4788" s="81"/>
      <c r="D4788" s="81"/>
      <c r="E4788" s="81"/>
      <c r="F4788" s="100"/>
      <c r="G4788" s="247"/>
      <c r="H4788" s="247"/>
      <c r="I4788" s="247"/>
      <c r="J4788" s="247"/>
      <c r="K4788" s="60"/>
    </row>
    <row r="4789" spans="2:11" x14ac:dyDescent="0.2">
      <c r="B4789" s="51"/>
      <c r="C4789" s="81"/>
      <c r="D4789" s="81"/>
      <c r="E4789" s="81"/>
      <c r="F4789" s="100"/>
      <c r="G4789" s="247"/>
      <c r="H4789" s="247"/>
      <c r="I4789" s="247"/>
      <c r="J4789" s="247"/>
      <c r="K4789" s="60"/>
    </row>
    <row r="4790" spans="2:11" x14ac:dyDescent="0.2">
      <c r="B4790" s="51"/>
      <c r="C4790" s="81"/>
      <c r="D4790" s="81"/>
      <c r="E4790" s="81"/>
      <c r="F4790" s="100"/>
      <c r="G4790" s="247"/>
      <c r="H4790" s="247"/>
      <c r="I4790" s="247"/>
      <c r="J4790" s="247"/>
      <c r="K4790" s="60"/>
    </row>
    <row r="4791" spans="2:11" x14ac:dyDescent="0.2">
      <c r="B4791" s="51"/>
      <c r="C4791" s="81"/>
      <c r="D4791" s="81"/>
      <c r="E4791" s="81"/>
      <c r="F4791" s="100"/>
      <c r="G4791" s="247"/>
      <c r="H4791" s="247"/>
      <c r="I4791" s="247"/>
      <c r="J4791" s="247"/>
      <c r="K4791" s="60"/>
    </row>
    <row r="4792" spans="2:11" x14ac:dyDescent="0.2">
      <c r="B4792" s="51"/>
      <c r="C4792" s="81"/>
      <c r="D4792" s="81"/>
      <c r="E4792" s="81"/>
      <c r="F4792" s="100"/>
      <c r="G4792" s="247"/>
      <c r="H4792" s="247"/>
      <c r="I4792" s="247"/>
      <c r="J4792" s="247"/>
      <c r="K4792" s="60"/>
    </row>
    <row r="4793" spans="2:11" x14ac:dyDescent="0.2">
      <c r="B4793" s="51"/>
      <c r="C4793" s="81"/>
      <c r="D4793" s="81"/>
      <c r="E4793" s="81"/>
      <c r="F4793" s="100"/>
      <c r="G4793" s="247"/>
      <c r="H4793" s="247"/>
      <c r="I4793" s="247"/>
      <c r="J4793" s="247"/>
      <c r="K4793" s="60"/>
    </row>
    <row r="4794" spans="2:11" x14ac:dyDescent="0.2">
      <c r="B4794" s="51"/>
      <c r="C4794" s="81"/>
      <c r="D4794" s="81"/>
      <c r="E4794" s="81"/>
      <c r="F4794" s="100"/>
      <c r="G4794" s="247"/>
      <c r="H4794" s="247"/>
      <c r="I4794" s="247"/>
      <c r="J4794" s="247"/>
      <c r="K4794" s="60"/>
    </row>
    <row r="4795" spans="2:11" x14ac:dyDescent="0.2">
      <c r="B4795" s="51"/>
      <c r="C4795" s="81"/>
      <c r="D4795" s="81"/>
      <c r="E4795" s="81"/>
      <c r="F4795" s="100"/>
      <c r="G4795" s="247"/>
      <c r="H4795" s="247"/>
      <c r="I4795" s="247"/>
      <c r="J4795" s="247"/>
      <c r="K4795" s="60"/>
    </row>
    <row r="4796" spans="2:11" x14ac:dyDescent="0.2">
      <c r="B4796" s="51"/>
      <c r="C4796" s="81"/>
      <c r="D4796" s="81"/>
      <c r="E4796" s="81"/>
      <c r="F4796" s="100"/>
      <c r="G4796" s="247"/>
      <c r="H4796" s="247"/>
      <c r="I4796" s="247"/>
      <c r="J4796" s="247"/>
      <c r="K4796" s="60"/>
    </row>
    <row r="4797" spans="2:11" x14ac:dyDescent="0.2">
      <c r="B4797" s="51"/>
      <c r="C4797" s="81"/>
      <c r="D4797" s="81"/>
      <c r="E4797" s="81"/>
      <c r="F4797" s="100"/>
      <c r="G4797" s="247"/>
      <c r="H4797" s="247"/>
      <c r="I4797" s="247"/>
      <c r="J4797" s="247"/>
      <c r="K4797" s="60"/>
    </row>
    <row r="4798" spans="2:11" x14ac:dyDescent="0.2">
      <c r="B4798" s="51"/>
      <c r="C4798" s="81"/>
      <c r="D4798" s="81"/>
      <c r="E4798" s="81"/>
      <c r="F4798" s="100"/>
      <c r="G4798" s="247"/>
      <c r="H4798" s="247"/>
      <c r="I4798" s="247"/>
      <c r="J4798" s="247"/>
      <c r="K4798" s="60"/>
    </row>
    <row r="4799" spans="2:11" x14ac:dyDescent="0.2">
      <c r="B4799" s="51"/>
      <c r="C4799" s="81"/>
      <c r="D4799" s="81"/>
      <c r="E4799" s="81"/>
      <c r="F4799" s="100"/>
      <c r="G4799" s="247"/>
      <c r="H4799" s="247"/>
      <c r="I4799" s="247"/>
      <c r="J4799" s="247"/>
      <c r="K4799" s="60"/>
    </row>
    <row r="4800" spans="2:11" x14ac:dyDescent="0.2">
      <c r="B4800" s="51"/>
      <c r="C4800" s="81"/>
      <c r="D4800" s="81"/>
      <c r="E4800" s="81"/>
      <c r="F4800" s="100"/>
      <c r="G4800" s="247"/>
      <c r="H4800" s="247"/>
      <c r="I4800" s="247"/>
      <c r="J4800" s="247"/>
      <c r="K4800" s="60"/>
    </row>
    <row r="4801" spans="2:11" x14ac:dyDescent="0.2">
      <c r="B4801" s="51"/>
      <c r="C4801" s="81"/>
      <c r="D4801" s="81"/>
      <c r="E4801" s="81"/>
      <c r="F4801" s="100"/>
      <c r="G4801" s="247"/>
      <c r="H4801" s="247"/>
      <c r="I4801" s="247"/>
      <c r="J4801" s="247"/>
      <c r="K4801" s="60"/>
    </row>
    <row r="4802" spans="2:11" x14ac:dyDescent="0.2">
      <c r="B4802" s="51"/>
      <c r="C4802" s="81"/>
      <c r="D4802" s="81"/>
      <c r="E4802" s="81"/>
      <c r="F4802" s="100"/>
      <c r="G4802" s="247"/>
      <c r="H4802" s="247"/>
      <c r="I4802" s="247"/>
      <c r="J4802" s="247"/>
      <c r="K4802" s="60"/>
    </row>
    <row r="4803" spans="2:11" x14ac:dyDescent="0.2">
      <c r="B4803" s="51"/>
      <c r="C4803" s="81"/>
      <c r="D4803" s="81"/>
      <c r="E4803" s="81"/>
      <c r="F4803" s="100"/>
      <c r="G4803" s="247"/>
      <c r="H4803" s="247"/>
      <c r="I4803" s="247"/>
      <c r="J4803" s="247"/>
      <c r="K4803" s="60"/>
    </row>
    <row r="4804" spans="2:11" x14ac:dyDescent="0.2">
      <c r="B4804" s="51"/>
      <c r="C4804" s="81"/>
      <c r="D4804" s="81"/>
      <c r="E4804" s="81"/>
      <c r="F4804" s="100"/>
      <c r="G4804" s="247"/>
      <c r="H4804" s="247"/>
      <c r="I4804" s="247"/>
      <c r="J4804" s="247"/>
      <c r="K4804" s="60"/>
    </row>
    <row r="4805" spans="2:11" x14ac:dyDescent="0.2">
      <c r="B4805" s="51"/>
      <c r="C4805" s="81"/>
      <c r="D4805" s="81"/>
      <c r="E4805" s="81"/>
      <c r="F4805" s="100"/>
      <c r="G4805" s="247"/>
      <c r="H4805" s="247"/>
      <c r="I4805" s="247"/>
      <c r="J4805" s="247"/>
      <c r="K4805" s="60"/>
    </row>
    <row r="4806" spans="2:11" x14ac:dyDescent="0.2">
      <c r="B4806" s="51"/>
      <c r="C4806" s="81"/>
      <c r="D4806" s="81"/>
      <c r="E4806" s="81"/>
      <c r="F4806" s="100"/>
      <c r="G4806" s="247"/>
      <c r="H4806" s="247"/>
      <c r="I4806" s="247"/>
      <c r="J4806" s="247"/>
      <c r="K4806" s="60"/>
    </row>
    <row r="4807" spans="2:11" x14ac:dyDescent="0.2">
      <c r="B4807" s="51"/>
      <c r="C4807" s="81"/>
      <c r="D4807" s="81"/>
      <c r="E4807" s="81"/>
      <c r="F4807" s="100"/>
      <c r="G4807" s="247"/>
      <c r="H4807" s="247"/>
      <c r="I4807" s="247"/>
      <c r="J4807" s="247"/>
      <c r="K4807" s="60"/>
    </row>
    <row r="4808" spans="2:11" x14ac:dyDescent="0.2">
      <c r="B4808" s="51"/>
      <c r="C4808" s="81"/>
      <c r="D4808" s="81"/>
      <c r="E4808" s="81"/>
      <c r="F4808" s="100"/>
      <c r="G4808" s="247"/>
      <c r="H4808" s="247"/>
      <c r="I4808" s="247"/>
      <c r="J4808" s="247"/>
      <c r="K4808" s="60"/>
    </row>
    <row r="4809" spans="2:11" x14ac:dyDescent="0.2">
      <c r="B4809" s="51"/>
      <c r="C4809" s="81"/>
      <c r="D4809" s="81"/>
      <c r="E4809" s="81"/>
      <c r="F4809" s="100"/>
      <c r="G4809" s="247"/>
      <c r="H4809" s="247"/>
      <c r="I4809" s="247"/>
      <c r="J4809" s="247"/>
      <c r="K4809" s="60"/>
    </row>
    <row r="4810" spans="2:11" x14ac:dyDescent="0.2">
      <c r="B4810" s="51"/>
      <c r="C4810" s="81"/>
      <c r="D4810" s="81"/>
      <c r="E4810" s="81"/>
      <c r="F4810" s="100"/>
      <c r="G4810" s="247"/>
      <c r="H4810" s="247"/>
      <c r="I4810" s="247"/>
      <c r="J4810" s="247"/>
      <c r="K4810" s="60"/>
    </row>
    <row r="4811" spans="2:11" x14ac:dyDescent="0.2">
      <c r="B4811" s="51"/>
      <c r="C4811" s="81"/>
      <c r="D4811" s="81"/>
      <c r="E4811" s="81"/>
      <c r="F4811" s="100"/>
      <c r="G4811" s="247"/>
      <c r="H4811" s="247"/>
      <c r="I4811" s="247"/>
      <c r="J4811" s="247"/>
      <c r="K4811" s="60"/>
    </row>
    <row r="4812" spans="2:11" x14ac:dyDescent="0.2">
      <c r="B4812" s="51"/>
      <c r="C4812" s="81"/>
      <c r="D4812" s="81"/>
      <c r="E4812" s="81"/>
      <c r="F4812" s="100"/>
      <c r="G4812" s="247"/>
      <c r="H4812" s="247"/>
      <c r="I4812" s="247"/>
      <c r="J4812" s="247"/>
      <c r="K4812" s="60"/>
    </row>
    <row r="4813" spans="2:11" x14ac:dyDescent="0.2">
      <c r="B4813" s="51"/>
      <c r="C4813" s="81"/>
      <c r="D4813" s="81"/>
      <c r="E4813" s="81"/>
      <c r="F4813" s="100"/>
      <c r="G4813" s="247"/>
      <c r="H4813" s="247"/>
      <c r="I4813" s="247"/>
      <c r="J4813" s="247"/>
      <c r="K4813" s="60"/>
    </row>
    <row r="4814" spans="2:11" x14ac:dyDescent="0.2">
      <c r="B4814" s="51"/>
      <c r="C4814" s="81"/>
      <c r="D4814" s="81"/>
      <c r="E4814" s="81"/>
      <c r="F4814" s="100"/>
      <c r="G4814" s="247"/>
      <c r="H4814" s="247"/>
      <c r="I4814" s="247"/>
      <c r="J4814" s="247"/>
      <c r="K4814" s="60"/>
    </row>
    <row r="4815" spans="2:11" x14ac:dyDescent="0.2">
      <c r="B4815" s="51"/>
      <c r="C4815" s="81"/>
      <c r="D4815" s="81"/>
      <c r="E4815" s="81"/>
      <c r="F4815" s="100"/>
      <c r="G4815" s="247"/>
      <c r="H4815" s="247"/>
      <c r="I4815" s="247"/>
      <c r="J4815" s="247"/>
      <c r="K4815" s="60"/>
    </row>
    <row r="4816" spans="2:11" x14ac:dyDescent="0.2">
      <c r="B4816" s="51"/>
      <c r="C4816" s="81"/>
      <c r="D4816" s="81"/>
      <c r="E4816" s="81"/>
      <c r="F4816" s="100"/>
      <c r="G4816" s="247"/>
      <c r="H4816" s="247"/>
      <c r="I4816" s="247"/>
      <c r="J4816" s="247"/>
      <c r="K4816" s="60"/>
    </row>
    <row r="4817" spans="2:11" x14ac:dyDescent="0.2">
      <c r="B4817" s="51"/>
      <c r="C4817" s="81"/>
      <c r="D4817" s="81"/>
      <c r="E4817" s="81"/>
      <c r="F4817" s="100"/>
      <c r="G4817" s="247"/>
      <c r="H4817" s="247"/>
      <c r="I4817" s="247"/>
      <c r="J4817" s="247"/>
      <c r="K4817" s="60"/>
    </row>
    <row r="4818" spans="2:11" x14ac:dyDescent="0.2">
      <c r="B4818" s="51"/>
      <c r="C4818" s="81"/>
      <c r="D4818" s="81"/>
      <c r="E4818" s="81"/>
      <c r="F4818" s="100"/>
      <c r="G4818" s="247"/>
      <c r="H4818" s="247"/>
      <c r="I4818" s="247"/>
      <c r="J4818" s="247"/>
      <c r="K4818" s="60"/>
    </row>
    <row r="4819" spans="2:11" x14ac:dyDescent="0.2">
      <c r="B4819" s="51"/>
      <c r="C4819" s="81"/>
      <c r="D4819" s="81"/>
      <c r="E4819" s="81"/>
      <c r="F4819" s="100"/>
      <c r="G4819" s="247"/>
      <c r="H4819" s="247"/>
      <c r="I4819" s="247"/>
      <c r="J4819" s="247"/>
      <c r="K4819" s="60"/>
    </row>
    <row r="4820" spans="2:11" x14ac:dyDescent="0.2">
      <c r="B4820" s="51"/>
      <c r="C4820" s="81"/>
      <c r="D4820" s="81"/>
      <c r="E4820" s="81"/>
      <c r="F4820" s="100"/>
      <c r="G4820" s="247"/>
      <c r="H4820" s="247"/>
      <c r="I4820" s="247"/>
      <c r="J4820" s="247"/>
      <c r="K4820" s="60"/>
    </row>
    <row r="4821" spans="2:11" x14ac:dyDescent="0.2">
      <c r="B4821" s="51"/>
      <c r="C4821" s="81"/>
      <c r="D4821" s="81"/>
      <c r="E4821" s="81"/>
      <c r="F4821" s="100"/>
      <c r="G4821" s="247"/>
      <c r="H4821" s="247"/>
      <c r="I4821" s="247"/>
      <c r="J4821" s="247"/>
      <c r="K4821" s="60"/>
    </row>
    <row r="4822" spans="2:11" x14ac:dyDescent="0.2">
      <c r="B4822" s="51"/>
      <c r="C4822" s="81"/>
      <c r="D4822" s="81"/>
      <c r="E4822" s="81"/>
      <c r="F4822" s="100"/>
      <c r="G4822" s="247"/>
      <c r="H4822" s="247"/>
      <c r="I4822" s="247"/>
      <c r="J4822" s="247"/>
      <c r="K4822" s="60"/>
    </row>
    <row r="4823" spans="2:11" x14ac:dyDescent="0.2">
      <c r="B4823" s="51"/>
      <c r="C4823" s="81"/>
      <c r="D4823" s="81"/>
      <c r="E4823" s="81"/>
      <c r="F4823" s="100"/>
      <c r="G4823" s="247"/>
      <c r="H4823" s="247"/>
      <c r="I4823" s="247"/>
      <c r="J4823" s="247"/>
      <c r="K4823" s="60"/>
    </row>
    <row r="4824" spans="2:11" x14ac:dyDescent="0.2">
      <c r="B4824" s="51"/>
      <c r="C4824" s="81"/>
      <c r="D4824" s="81"/>
      <c r="E4824" s="81"/>
      <c r="F4824" s="100"/>
      <c r="G4824" s="247"/>
      <c r="H4824" s="247"/>
      <c r="I4824" s="247"/>
      <c r="J4824" s="247"/>
      <c r="K4824" s="60"/>
    </row>
    <row r="4825" spans="2:11" x14ac:dyDescent="0.2">
      <c r="B4825" s="51"/>
      <c r="C4825" s="81"/>
      <c r="D4825" s="81"/>
      <c r="E4825" s="81"/>
      <c r="F4825" s="100"/>
      <c r="G4825" s="247"/>
      <c r="H4825" s="247"/>
      <c r="I4825" s="247"/>
      <c r="J4825" s="247"/>
      <c r="K4825" s="60"/>
    </row>
    <row r="4826" spans="2:11" x14ac:dyDescent="0.2">
      <c r="B4826" s="51"/>
      <c r="C4826" s="81"/>
      <c r="D4826" s="81"/>
      <c r="E4826" s="81"/>
      <c r="F4826" s="100"/>
      <c r="G4826" s="247"/>
      <c r="H4826" s="247"/>
      <c r="I4826" s="247"/>
      <c r="J4826" s="247"/>
      <c r="K4826" s="60"/>
    </row>
    <row r="4827" spans="2:11" x14ac:dyDescent="0.2">
      <c r="B4827" s="51"/>
      <c r="C4827" s="81"/>
      <c r="D4827" s="81"/>
      <c r="E4827" s="81"/>
      <c r="F4827" s="100"/>
      <c r="G4827" s="247"/>
      <c r="H4827" s="247"/>
      <c r="I4827" s="247"/>
      <c r="J4827" s="247"/>
      <c r="K4827" s="60"/>
    </row>
    <row r="4828" spans="2:11" x14ac:dyDescent="0.2">
      <c r="B4828" s="51"/>
      <c r="C4828" s="81"/>
      <c r="D4828" s="81"/>
      <c r="E4828" s="81"/>
      <c r="F4828" s="100"/>
      <c r="G4828" s="247"/>
      <c r="H4828" s="247"/>
      <c r="I4828" s="247"/>
      <c r="J4828" s="247"/>
      <c r="K4828" s="60"/>
    </row>
    <row r="4829" spans="2:11" x14ac:dyDescent="0.2">
      <c r="B4829" s="51"/>
      <c r="C4829" s="81"/>
      <c r="D4829" s="81"/>
      <c r="E4829" s="81"/>
      <c r="F4829" s="100"/>
      <c r="G4829" s="247"/>
      <c r="H4829" s="247"/>
      <c r="I4829" s="247"/>
      <c r="J4829" s="247"/>
      <c r="K4829" s="60"/>
    </row>
    <row r="4830" spans="2:11" x14ac:dyDescent="0.2">
      <c r="B4830" s="51"/>
      <c r="C4830" s="81"/>
      <c r="D4830" s="81"/>
      <c r="E4830" s="81"/>
      <c r="F4830" s="100"/>
      <c r="G4830" s="247"/>
      <c r="H4830" s="247"/>
      <c r="I4830" s="247"/>
      <c r="J4830" s="247"/>
      <c r="K4830" s="60"/>
    </row>
    <row r="4831" spans="2:11" x14ac:dyDescent="0.2">
      <c r="B4831" s="51"/>
      <c r="C4831" s="81"/>
      <c r="D4831" s="81"/>
      <c r="E4831" s="81"/>
      <c r="F4831" s="100"/>
      <c r="G4831" s="247"/>
      <c r="H4831" s="247"/>
      <c r="I4831" s="247"/>
      <c r="J4831" s="247"/>
      <c r="K4831" s="60"/>
    </row>
    <row r="4832" spans="2:11" x14ac:dyDescent="0.2">
      <c r="B4832" s="51"/>
      <c r="C4832" s="81"/>
      <c r="D4832" s="81"/>
      <c r="E4832" s="81"/>
      <c r="F4832" s="100"/>
      <c r="G4832" s="247"/>
      <c r="H4832" s="247"/>
      <c r="I4832" s="247"/>
      <c r="J4832" s="247"/>
      <c r="K4832" s="60"/>
    </row>
    <row r="4833" spans="2:11" x14ac:dyDescent="0.2">
      <c r="B4833" s="51"/>
      <c r="C4833" s="81"/>
      <c r="D4833" s="81"/>
      <c r="E4833" s="81"/>
      <c r="F4833" s="100"/>
      <c r="G4833" s="247"/>
      <c r="H4833" s="247"/>
      <c r="I4833" s="247"/>
      <c r="J4833" s="247"/>
      <c r="K4833" s="60"/>
    </row>
    <row r="4834" spans="2:11" x14ac:dyDescent="0.2">
      <c r="B4834" s="51"/>
      <c r="C4834" s="81"/>
      <c r="D4834" s="81"/>
      <c r="E4834" s="81"/>
      <c r="F4834" s="100"/>
      <c r="G4834" s="247"/>
      <c r="H4834" s="247"/>
      <c r="I4834" s="247"/>
      <c r="J4834" s="247"/>
      <c r="K4834" s="60"/>
    </row>
    <row r="4835" spans="2:11" x14ac:dyDescent="0.2">
      <c r="B4835" s="51"/>
      <c r="C4835" s="81"/>
      <c r="D4835" s="81"/>
      <c r="E4835" s="81"/>
      <c r="F4835" s="100"/>
      <c r="G4835" s="247"/>
      <c r="H4835" s="247"/>
      <c r="I4835" s="247"/>
      <c r="J4835" s="247"/>
      <c r="K4835" s="60"/>
    </row>
    <row r="4836" spans="2:11" x14ac:dyDescent="0.2">
      <c r="B4836" s="51"/>
      <c r="C4836" s="81"/>
      <c r="D4836" s="81"/>
      <c r="E4836" s="81"/>
      <c r="F4836" s="100"/>
      <c r="G4836" s="247"/>
      <c r="H4836" s="247"/>
      <c r="I4836" s="247"/>
      <c r="J4836" s="247"/>
      <c r="K4836" s="60"/>
    </row>
    <row r="4837" spans="2:11" x14ac:dyDescent="0.2">
      <c r="B4837" s="51"/>
      <c r="C4837" s="81"/>
      <c r="D4837" s="81"/>
      <c r="E4837" s="81"/>
      <c r="F4837" s="100"/>
      <c r="G4837" s="247"/>
      <c r="H4837" s="247"/>
      <c r="I4837" s="247"/>
      <c r="J4837" s="247"/>
      <c r="K4837" s="60"/>
    </row>
    <row r="4838" spans="2:11" x14ac:dyDescent="0.2">
      <c r="B4838" s="51"/>
      <c r="C4838" s="81"/>
      <c r="D4838" s="81"/>
      <c r="E4838" s="81"/>
      <c r="F4838" s="100"/>
      <c r="G4838" s="247"/>
      <c r="H4838" s="247"/>
      <c r="I4838" s="247"/>
      <c r="J4838" s="247"/>
      <c r="K4838" s="60"/>
    </row>
    <row r="4839" spans="2:11" x14ac:dyDescent="0.2">
      <c r="B4839" s="51"/>
      <c r="C4839" s="81"/>
      <c r="D4839" s="81"/>
      <c r="E4839" s="81"/>
      <c r="F4839" s="100"/>
      <c r="G4839" s="247"/>
      <c r="H4839" s="247"/>
      <c r="I4839" s="247"/>
      <c r="J4839" s="247"/>
      <c r="K4839" s="60"/>
    </row>
    <row r="4840" spans="2:11" x14ac:dyDescent="0.2">
      <c r="B4840" s="51"/>
      <c r="C4840" s="81"/>
      <c r="D4840" s="81"/>
      <c r="E4840" s="81"/>
      <c r="F4840" s="100"/>
      <c r="G4840" s="247"/>
      <c r="H4840" s="247"/>
      <c r="I4840" s="247"/>
      <c r="J4840" s="247"/>
      <c r="K4840" s="60"/>
    </row>
    <row r="4841" spans="2:11" x14ac:dyDescent="0.2">
      <c r="B4841" s="51"/>
      <c r="C4841" s="81"/>
      <c r="D4841" s="81"/>
      <c r="E4841" s="81"/>
      <c r="F4841" s="100"/>
      <c r="G4841" s="247"/>
      <c r="H4841" s="247"/>
      <c r="I4841" s="247"/>
      <c r="J4841" s="247"/>
      <c r="K4841" s="60"/>
    </row>
    <row r="4842" spans="2:11" x14ac:dyDescent="0.2">
      <c r="B4842" s="51"/>
      <c r="C4842" s="81"/>
      <c r="D4842" s="81"/>
      <c r="E4842" s="81"/>
      <c r="F4842" s="100"/>
      <c r="G4842" s="247"/>
      <c r="H4842" s="247"/>
      <c r="I4842" s="247"/>
      <c r="J4842" s="247"/>
      <c r="K4842" s="60"/>
    </row>
    <row r="4843" spans="2:11" x14ac:dyDescent="0.2">
      <c r="B4843" s="51"/>
      <c r="C4843" s="81"/>
      <c r="D4843" s="81"/>
      <c r="E4843" s="81"/>
      <c r="F4843" s="100"/>
      <c r="G4843" s="247"/>
      <c r="H4843" s="247"/>
      <c r="I4843" s="247"/>
      <c r="J4843" s="247"/>
      <c r="K4843" s="60"/>
    </row>
    <row r="4844" spans="2:11" x14ac:dyDescent="0.2">
      <c r="B4844" s="51"/>
      <c r="C4844" s="81"/>
      <c r="D4844" s="81"/>
      <c r="E4844" s="81"/>
      <c r="F4844" s="100"/>
      <c r="G4844" s="247"/>
      <c r="H4844" s="247"/>
      <c r="I4844" s="247"/>
      <c r="J4844" s="247"/>
      <c r="K4844" s="60"/>
    </row>
    <row r="4845" spans="2:11" x14ac:dyDescent="0.2">
      <c r="B4845" s="51"/>
      <c r="C4845" s="81"/>
      <c r="D4845" s="81"/>
      <c r="E4845" s="81"/>
      <c r="F4845" s="100"/>
      <c r="G4845" s="247"/>
      <c r="H4845" s="247"/>
      <c r="I4845" s="247"/>
      <c r="J4845" s="247"/>
      <c r="K4845" s="60"/>
    </row>
    <row r="4846" spans="2:11" x14ac:dyDescent="0.2">
      <c r="B4846" s="51"/>
      <c r="C4846" s="81"/>
      <c r="D4846" s="81"/>
      <c r="E4846" s="81"/>
      <c r="F4846" s="100"/>
      <c r="G4846" s="247"/>
      <c r="H4846" s="247"/>
      <c r="I4846" s="247"/>
      <c r="J4846" s="247"/>
      <c r="K4846" s="60"/>
    </row>
    <row r="4847" spans="2:11" x14ac:dyDescent="0.2">
      <c r="B4847" s="51"/>
      <c r="C4847" s="81"/>
      <c r="D4847" s="81"/>
      <c r="E4847" s="81"/>
      <c r="F4847" s="100"/>
      <c r="G4847" s="247"/>
      <c r="H4847" s="247"/>
      <c r="I4847" s="247"/>
      <c r="J4847" s="247"/>
      <c r="K4847" s="60"/>
    </row>
    <row r="4848" spans="2:11" x14ac:dyDescent="0.2">
      <c r="B4848" s="51"/>
      <c r="C4848" s="81"/>
      <c r="D4848" s="81"/>
      <c r="E4848" s="81"/>
      <c r="F4848" s="100"/>
      <c r="G4848" s="247"/>
      <c r="H4848" s="247"/>
      <c r="I4848" s="247"/>
      <c r="J4848" s="247"/>
      <c r="K4848" s="60"/>
    </row>
    <row r="4849" spans="2:11" x14ac:dyDescent="0.2">
      <c r="B4849" s="51"/>
      <c r="C4849" s="81"/>
      <c r="D4849" s="81"/>
      <c r="E4849" s="81"/>
      <c r="F4849" s="100"/>
      <c r="G4849" s="247"/>
      <c r="H4849" s="247"/>
      <c r="I4849" s="247"/>
      <c r="J4849" s="247"/>
      <c r="K4849" s="60"/>
    </row>
    <row r="4850" spans="2:11" x14ac:dyDescent="0.2">
      <c r="B4850" s="51"/>
      <c r="C4850" s="81"/>
      <c r="D4850" s="81"/>
      <c r="E4850" s="81"/>
      <c r="F4850" s="100"/>
      <c r="G4850" s="247"/>
      <c r="H4850" s="247"/>
      <c r="I4850" s="247"/>
      <c r="J4850" s="247"/>
      <c r="K4850" s="60"/>
    </row>
    <row r="4851" spans="2:11" x14ac:dyDescent="0.2">
      <c r="B4851" s="51"/>
      <c r="C4851" s="81"/>
      <c r="D4851" s="81"/>
      <c r="E4851" s="81"/>
      <c r="F4851" s="100"/>
      <c r="G4851" s="247"/>
      <c r="H4851" s="247"/>
      <c r="I4851" s="247"/>
      <c r="J4851" s="247"/>
      <c r="K4851" s="60"/>
    </row>
    <row r="4852" spans="2:11" x14ac:dyDescent="0.2">
      <c r="B4852" s="51"/>
      <c r="C4852" s="81"/>
      <c r="D4852" s="81"/>
      <c r="E4852" s="81"/>
      <c r="F4852" s="100"/>
      <c r="G4852" s="247"/>
      <c r="H4852" s="247"/>
      <c r="I4852" s="247"/>
      <c r="J4852" s="247"/>
      <c r="K4852" s="60"/>
    </row>
    <row r="4853" spans="2:11" x14ac:dyDescent="0.2">
      <c r="B4853" s="51"/>
      <c r="C4853" s="81"/>
      <c r="D4853" s="81"/>
      <c r="E4853" s="81"/>
      <c r="F4853" s="100"/>
      <c r="G4853" s="247"/>
      <c r="H4853" s="247"/>
      <c r="I4853" s="247"/>
      <c r="J4853" s="247"/>
      <c r="K4853" s="60"/>
    </row>
    <row r="4854" spans="2:11" x14ac:dyDescent="0.2">
      <c r="B4854" s="51"/>
      <c r="C4854" s="81"/>
      <c r="D4854" s="81"/>
      <c r="E4854" s="81"/>
      <c r="F4854" s="100"/>
      <c r="G4854" s="247"/>
      <c r="H4854" s="247"/>
      <c r="I4854" s="247"/>
      <c r="J4854" s="247"/>
      <c r="K4854" s="60"/>
    </row>
    <row r="4855" spans="2:11" x14ac:dyDescent="0.2">
      <c r="B4855" s="51"/>
      <c r="C4855" s="81"/>
      <c r="D4855" s="81"/>
      <c r="E4855" s="81"/>
      <c r="F4855" s="100"/>
      <c r="G4855" s="247"/>
      <c r="H4855" s="247"/>
      <c r="I4855" s="247"/>
      <c r="J4855" s="247"/>
      <c r="K4855" s="60"/>
    </row>
    <row r="4856" spans="2:11" x14ac:dyDescent="0.2">
      <c r="B4856" s="51"/>
      <c r="C4856" s="81"/>
      <c r="D4856" s="81"/>
      <c r="E4856" s="81"/>
      <c r="F4856" s="100"/>
      <c r="G4856" s="247"/>
      <c r="H4856" s="247"/>
      <c r="I4856" s="247"/>
      <c r="J4856" s="247"/>
      <c r="K4856" s="60"/>
    </row>
    <row r="4857" spans="2:11" x14ac:dyDescent="0.2">
      <c r="B4857" s="51"/>
      <c r="C4857" s="81"/>
      <c r="D4857" s="81"/>
      <c r="E4857" s="81"/>
      <c r="F4857" s="100"/>
      <c r="G4857" s="247"/>
      <c r="H4857" s="247"/>
      <c r="I4857" s="247"/>
      <c r="J4857" s="247"/>
      <c r="K4857" s="60"/>
    </row>
    <row r="4858" spans="2:11" x14ac:dyDescent="0.2">
      <c r="B4858" s="51"/>
      <c r="C4858" s="81"/>
      <c r="D4858" s="81"/>
      <c r="E4858" s="81"/>
      <c r="F4858" s="100"/>
      <c r="G4858" s="247"/>
      <c r="H4858" s="247"/>
      <c r="I4858" s="247"/>
      <c r="J4858" s="247"/>
      <c r="K4858" s="60"/>
    </row>
    <row r="4859" spans="2:11" x14ac:dyDescent="0.2">
      <c r="B4859" s="51"/>
      <c r="C4859" s="81"/>
      <c r="D4859" s="81"/>
      <c r="E4859" s="81"/>
      <c r="F4859" s="100"/>
      <c r="G4859" s="247"/>
      <c r="H4859" s="247"/>
      <c r="I4859" s="247"/>
      <c r="J4859" s="247"/>
      <c r="K4859" s="60"/>
    </row>
    <row r="4860" spans="2:11" x14ac:dyDescent="0.2">
      <c r="B4860" s="51"/>
      <c r="C4860" s="81"/>
      <c r="D4860" s="81"/>
      <c r="E4860" s="81"/>
      <c r="F4860" s="100"/>
      <c r="G4860" s="247"/>
      <c r="H4860" s="247"/>
      <c r="I4860" s="247"/>
      <c r="J4860" s="247"/>
      <c r="K4860" s="60"/>
    </row>
    <row r="4861" spans="2:11" x14ac:dyDescent="0.2">
      <c r="B4861" s="51"/>
      <c r="C4861" s="81"/>
      <c r="D4861" s="81"/>
      <c r="E4861" s="81"/>
      <c r="F4861" s="100"/>
      <c r="G4861" s="247"/>
      <c r="H4861" s="247"/>
      <c r="I4861" s="247"/>
      <c r="J4861" s="247"/>
      <c r="K4861" s="60"/>
    </row>
    <row r="4862" spans="2:11" x14ac:dyDescent="0.2">
      <c r="B4862" s="51"/>
      <c r="C4862" s="81"/>
      <c r="D4862" s="81"/>
      <c r="E4862" s="81"/>
      <c r="F4862" s="100"/>
      <c r="G4862" s="247"/>
      <c r="H4862" s="247"/>
      <c r="I4862" s="247"/>
      <c r="J4862" s="247"/>
      <c r="K4862" s="60"/>
    </row>
    <row r="4863" spans="2:11" x14ac:dyDescent="0.2">
      <c r="B4863" s="51"/>
      <c r="C4863" s="81"/>
      <c r="D4863" s="81"/>
      <c r="E4863" s="81"/>
      <c r="F4863" s="100"/>
      <c r="G4863" s="247"/>
      <c r="H4863" s="247"/>
      <c r="I4863" s="247"/>
      <c r="J4863" s="247"/>
      <c r="K4863" s="60"/>
    </row>
    <row r="4864" spans="2:11" x14ac:dyDescent="0.2">
      <c r="B4864" s="51"/>
      <c r="C4864" s="81"/>
      <c r="D4864" s="81"/>
      <c r="E4864" s="81"/>
      <c r="F4864" s="100"/>
      <c r="G4864" s="247"/>
      <c r="H4864" s="247"/>
      <c r="I4864" s="247"/>
      <c r="J4864" s="247"/>
      <c r="K4864" s="60"/>
    </row>
    <row r="4865" spans="2:11" x14ac:dyDescent="0.2">
      <c r="B4865" s="51"/>
      <c r="C4865" s="81"/>
      <c r="D4865" s="81"/>
      <c r="E4865" s="81"/>
      <c r="F4865" s="100"/>
      <c r="G4865" s="247"/>
      <c r="H4865" s="247"/>
      <c r="I4865" s="247"/>
      <c r="J4865" s="247"/>
      <c r="K4865" s="60"/>
    </row>
    <row r="4866" spans="2:11" x14ac:dyDescent="0.2">
      <c r="B4866" s="51"/>
      <c r="C4866" s="81"/>
      <c r="D4866" s="81"/>
      <c r="E4866" s="81"/>
      <c r="F4866" s="100"/>
      <c r="G4866" s="247"/>
      <c r="H4866" s="247"/>
      <c r="I4866" s="247"/>
      <c r="J4866" s="247"/>
      <c r="K4866" s="60"/>
    </row>
    <row r="4867" spans="2:11" x14ac:dyDescent="0.2">
      <c r="B4867" s="51"/>
      <c r="C4867" s="81"/>
      <c r="D4867" s="81"/>
      <c r="E4867" s="81"/>
      <c r="F4867" s="100"/>
      <c r="G4867" s="247"/>
      <c r="H4867" s="247"/>
      <c r="I4867" s="247"/>
      <c r="J4867" s="247"/>
      <c r="K4867" s="60"/>
    </row>
    <row r="4868" spans="2:11" x14ac:dyDescent="0.2">
      <c r="B4868" s="51"/>
      <c r="C4868" s="81"/>
      <c r="D4868" s="81"/>
      <c r="E4868" s="81"/>
      <c r="F4868" s="100"/>
      <c r="G4868" s="247"/>
      <c r="H4868" s="247"/>
      <c r="I4868" s="247"/>
      <c r="J4868" s="247"/>
      <c r="K4868" s="60"/>
    </row>
    <row r="4869" spans="2:11" x14ac:dyDescent="0.2">
      <c r="B4869" s="51"/>
      <c r="C4869" s="81"/>
      <c r="D4869" s="81"/>
      <c r="E4869" s="81"/>
      <c r="F4869" s="100"/>
      <c r="G4869" s="247"/>
      <c r="H4869" s="247"/>
      <c r="I4869" s="247"/>
      <c r="J4869" s="247"/>
      <c r="K4869" s="60"/>
    </row>
    <row r="4870" spans="2:11" x14ac:dyDescent="0.2">
      <c r="B4870" s="51"/>
      <c r="C4870" s="81"/>
      <c r="D4870" s="81"/>
      <c r="E4870" s="81"/>
      <c r="F4870" s="100"/>
      <c r="G4870" s="247"/>
      <c r="H4870" s="247"/>
      <c r="I4870" s="247"/>
      <c r="J4870" s="247"/>
      <c r="K4870" s="60"/>
    </row>
    <row r="4871" spans="2:11" x14ac:dyDescent="0.2">
      <c r="B4871" s="51"/>
      <c r="C4871" s="81"/>
      <c r="D4871" s="81"/>
      <c r="E4871" s="81"/>
      <c r="F4871" s="100"/>
      <c r="G4871" s="247"/>
      <c r="H4871" s="247"/>
      <c r="I4871" s="247"/>
      <c r="J4871" s="247"/>
      <c r="K4871" s="60"/>
    </row>
    <row r="4872" spans="2:11" x14ac:dyDescent="0.2">
      <c r="B4872" s="51"/>
      <c r="C4872" s="81"/>
      <c r="D4872" s="81"/>
      <c r="E4872" s="81"/>
      <c r="F4872" s="100"/>
      <c r="G4872" s="247"/>
      <c r="H4872" s="247"/>
      <c r="I4872" s="247"/>
      <c r="J4872" s="247"/>
      <c r="K4872" s="60"/>
    </row>
    <row r="4873" spans="2:11" x14ac:dyDescent="0.2">
      <c r="B4873" s="51"/>
      <c r="C4873" s="81"/>
      <c r="D4873" s="81"/>
      <c r="E4873" s="81"/>
      <c r="F4873" s="100"/>
      <c r="G4873" s="247"/>
      <c r="H4873" s="247"/>
      <c r="I4873" s="247"/>
      <c r="J4873" s="247"/>
      <c r="K4873" s="60"/>
    </row>
    <row r="4874" spans="2:11" x14ac:dyDescent="0.2">
      <c r="B4874" s="51"/>
      <c r="C4874" s="81"/>
      <c r="D4874" s="81"/>
      <c r="E4874" s="81"/>
      <c r="F4874" s="100"/>
      <c r="G4874" s="247"/>
      <c r="H4874" s="247"/>
      <c r="I4874" s="247"/>
      <c r="J4874" s="247"/>
      <c r="K4874" s="60"/>
    </row>
    <row r="4875" spans="2:11" x14ac:dyDescent="0.2">
      <c r="B4875" s="51"/>
      <c r="C4875" s="81"/>
      <c r="D4875" s="81"/>
      <c r="E4875" s="81"/>
      <c r="F4875" s="100"/>
      <c r="G4875" s="247"/>
      <c r="H4875" s="247"/>
      <c r="I4875" s="247"/>
      <c r="J4875" s="247"/>
      <c r="K4875" s="60"/>
    </row>
    <row r="4876" spans="2:11" x14ac:dyDescent="0.2">
      <c r="B4876" s="51"/>
      <c r="C4876" s="81"/>
      <c r="D4876" s="81"/>
      <c r="E4876" s="81"/>
      <c r="F4876" s="100"/>
      <c r="G4876" s="247"/>
      <c r="H4876" s="247"/>
      <c r="I4876" s="247"/>
      <c r="J4876" s="247"/>
      <c r="K4876" s="60"/>
    </row>
    <row r="4877" spans="2:11" x14ac:dyDescent="0.2">
      <c r="B4877" s="51"/>
      <c r="C4877" s="81"/>
      <c r="D4877" s="81"/>
      <c r="E4877" s="81"/>
      <c r="F4877" s="100"/>
      <c r="G4877" s="247"/>
      <c r="H4877" s="247"/>
      <c r="I4877" s="247"/>
      <c r="J4877" s="247"/>
      <c r="K4877" s="60"/>
    </row>
    <row r="4878" spans="2:11" x14ac:dyDescent="0.2">
      <c r="B4878" s="51"/>
      <c r="C4878" s="81"/>
      <c r="D4878" s="81"/>
      <c r="E4878" s="81"/>
      <c r="F4878" s="100"/>
      <c r="G4878" s="247"/>
      <c r="H4878" s="247"/>
      <c r="I4878" s="247"/>
      <c r="J4878" s="247"/>
      <c r="K4878" s="60"/>
    </row>
    <row r="4879" spans="2:11" x14ac:dyDescent="0.2">
      <c r="B4879" s="51"/>
      <c r="C4879" s="81"/>
      <c r="D4879" s="81"/>
      <c r="E4879" s="81"/>
      <c r="F4879" s="100"/>
      <c r="G4879" s="247"/>
      <c r="H4879" s="247"/>
      <c r="I4879" s="247"/>
      <c r="J4879" s="247"/>
      <c r="K4879" s="60"/>
    </row>
    <row r="4880" spans="2:11" x14ac:dyDescent="0.2">
      <c r="B4880" s="51"/>
      <c r="C4880" s="81"/>
      <c r="D4880" s="81"/>
      <c r="E4880" s="81"/>
      <c r="F4880" s="100"/>
      <c r="G4880" s="247"/>
      <c r="H4880" s="247"/>
      <c r="I4880" s="247"/>
      <c r="J4880" s="247"/>
      <c r="K4880" s="60"/>
    </row>
    <row r="4881" spans="2:11" x14ac:dyDescent="0.2">
      <c r="B4881" s="51"/>
      <c r="C4881" s="81"/>
      <c r="D4881" s="81"/>
      <c r="E4881" s="81"/>
      <c r="F4881" s="100"/>
      <c r="G4881" s="247"/>
      <c r="H4881" s="247"/>
      <c r="I4881" s="247"/>
      <c r="J4881" s="247"/>
      <c r="K4881" s="60"/>
    </row>
    <row r="4882" spans="2:11" x14ac:dyDescent="0.2">
      <c r="B4882" s="51"/>
      <c r="C4882" s="81"/>
      <c r="D4882" s="81"/>
      <c r="E4882" s="81"/>
      <c r="F4882" s="100"/>
      <c r="G4882" s="247"/>
      <c r="H4882" s="247"/>
      <c r="I4882" s="247"/>
      <c r="J4882" s="247"/>
      <c r="K4882" s="60"/>
    </row>
    <row r="4883" spans="2:11" x14ac:dyDescent="0.2">
      <c r="B4883" s="51"/>
      <c r="C4883" s="81"/>
      <c r="D4883" s="81"/>
      <c r="E4883" s="81"/>
      <c r="F4883" s="100"/>
      <c r="G4883" s="247"/>
      <c r="H4883" s="247"/>
      <c r="I4883" s="247"/>
      <c r="J4883" s="247"/>
      <c r="K4883" s="60"/>
    </row>
    <row r="4884" spans="2:11" x14ac:dyDescent="0.2">
      <c r="B4884" s="51"/>
      <c r="C4884" s="81"/>
      <c r="D4884" s="81"/>
      <c r="E4884" s="81"/>
      <c r="F4884" s="100"/>
      <c r="G4884" s="247"/>
      <c r="H4884" s="247"/>
      <c r="I4884" s="247"/>
      <c r="J4884" s="247"/>
      <c r="K4884" s="60"/>
    </row>
    <row r="4885" spans="2:11" x14ac:dyDescent="0.2">
      <c r="B4885" s="51"/>
      <c r="C4885" s="81"/>
      <c r="D4885" s="81"/>
      <c r="E4885" s="81"/>
      <c r="F4885" s="100"/>
      <c r="G4885" s="247"/>
      <c r="H4885" s="247"/>
      <c r="I4885" s="247"/>
      <c r="J4885" s="247"/>
      <c r="K4885" s="60"/>
    </row>
    <row r="4886" spans="2:11" x14ac:dyDescent="0.2">
      <c r="B4886" s="51"/>
      <c r="C4886" s="81"/>
      <c r="D4886" s="81"/>
      <c r="E4886" s="81"/>
      <c r="F4886" s="100"/>
      <c r="G4886" s="247"/>
      <c r="H4886" s="247"/>
      <c r="I4886" s="247"/>
      <c r="J4886" s="247"/>
      <c r="K4886" s="60"/>
    </row>
    <row r="4887" spans="2:11" x14ac:dyDescent="0.2">
      <c r="B4887" s="51"/>
      <c r="C4887" s="81"/>
      <c r="D4887" s="81"/>
      <c r="E4887" s="81"/>
      <c r="F4887" s="100"/>
      <c r="G4887" s="247"/>
      <c r="H4887" s="247"/>
      <c r="I4887" s="247"/>
      <c r="J4887" s="247"/>
      <c r="K4887" s="60"/>
    </row>
    <row r="4888" spans="2:11" x14ac:dyDescent="0.2">
      <c r="B4888" s="51"/>
      <c r="C4888" s="81"/>
      <c r="D4888" s="81"/>
      <c r="E4888" s="81"/>
      <c r="F4888" s="100"/>
      <c r="G4888" s="247"/>
      <c r="H4888" s="247"/>
      <c r="I4888" s="247"/>
      <c r="J4888" s="247"/>
      <c r="K4888" s="60"/>
    </row>
    <row r="4889" spans="2:11" x14ac:dyDescent="0.2">
      <c r="B4889" s="51"/>
      <c r="C4889" s="81"/>
      <c r="D4889" s="81"/>
      <c r="E4889" s="81"/>
      <c r="F4889" s="100"/>
      <c r="G4889" s="247"/>
      <c r="H4889" s="247"/>
      <c r="I4889" s="247"/>
      <c r="J4889" s="247"/>
      <c r="K4889" s="60"/>
    </row>
    <row r="4890" spans="2:11" x14ac:dyDescent="0.2">
      <c r="B4890" s="51"/>
      <c r="C4890" s="81"/>
      <c r="D4890" s="81"/>
      <c r="E4890" s="81"/>
      <c r="F4890" s="100"/>
      <c r="G4890" s="247"/>
      <c r="H4890" s="247"/>
      <c r="I4890" s="247"/>
      <c r="J4890" s="247"/>
      <c r="K4890" s="60"/>
    </row>
    <row r="4891" spans="2:11" x14ac:dyDescent="0.2">
      <c r="B4891" s="51"/>
      <c r="C4891" s="81"/>
      <c r="D4891" s="81"/>
      <c r="E4891" s="81"/>
      <c r="F4891" s="100"/>
      <c r="G4891" s="247"/>
      <c r="H4891" s="247"/>
      <c r="I4891" s="247"/>
      <c r="J4891" s="247"/>
      <c r="K4891" s="60"/>
    </row>
    <row r="4892" spans="2:11" x14ac:dyDescent="0.2">
      <c r="B4892" s="51"/>
      <c r="C4892" s="81"/>
      <c r="D4892" s="81"/>
      <c r="E4892" s="81"/>
      <c r="F4892" s="100"/>
      <c r="G4892" s="247"/>
      <c r="H4892" s="247"/>
      <c r="I4892" s="247"/>
      <c r="J4892" s="247"/>
      <c r="K4892" s="60"/>
    </row>
    <row r="4893" spans="2:11" x14ac:dyDescent="0.2">
      <c r="B4893" s="51"/>
      <c r="C4893" s="81"/>
      <c r="D4893" s="81"/>
      <c r="E4893" s="81"/>
      <c r="F4893" s="100"/>
      <c r="G4893" s="247"/>
      <c r="H4893" s="247"/>
      <c r="I4893" s="247"/>
      <c r="J4893" s="247"/>
      <c r="K4893" s="60"/>
    </row>
    <row r="4894" spans="2:11" x14ac:dyDescent="0.2">
      <c r="B4894" s="51"/>
      <c r="C4894" s="81"/>
      <c r="D4894" s="81"/>
      <c r="E4894" s="81"/>
      <c r="F4894" s="100"/>
      <c r="G4894" s="247"/>
      <c r="H4894" s="247"/>
      <c r="I4894" s="247"/>
      <c r="J4894" s="247"/>
      <c r="K4894" s="60"/>
    </row>
    <row r="4895" spans="2:11" x14ac:dyDescent="0.2">
      <c r="B4895" s="51"/>
      <c r="C4895" s="81"/>
      <c r="D4895" s="81"/>
      <c r="E4895" s="81"/>
      <c r="F4895" s="100"/>
      <c r="G4895" s="247"/>
      <c r="H4895" s="247"/>
      <c r="I4895" s="247"/>
      <c r="J4895" s="247"/>
      <c r="K4895" s="60"/>
    </row>
    <row r="4896" spans="2:11" x14ac:dyDescent="0.2">
      <c r="B4896" s="51"/>
      <c r="C4896" s="81"/>
      <c r="D4896" s="81"/>
      <c r="E4896" s="81"/>
      <c r="F4896" s="100"/>
      <c r="G4896" s="247"/>
      <c r="H4896" s="247"/>
      <c r="I4896" s="247"/>
      <c r="J4896" s="247"/>
      <c r="K4896" s="60"/>
    </row>
    <row r="4897" spans="2:11" x14ac:dyDescent="0.2">
      <c r="B4897" s="51"/>
      <c r="C4897" s="81"/>
      <c r="D4897" s="81"/>
      <c r="E4897" s="81"/>
      <c r="F4897" s="100"/>
      <c r="G4897" s="247"/>
      <c r="H4897" s="247"/>
      <c r="I4897" s="247"/>
      <c r="J4897" s="247"/>
      <c r="K4897" s="60"/>
    </row>
    <row r="4898" spans="2:11" x14ac:dyDescent="0.2">
      <c r="B4898" s="51"/>
      <c r="C4898" s="81"/>
      <c r="D4898" s="81"/>
      <c r="E4898" s="81"/>
      <c r="F4898" s="100"/>
      <c r="G4898" s="247"/>
      <c r="H4898" s="247"/>
      <c r="I4898" s="247"/>
      <c r="J4898" s="247"/>
      <c r="K4898" s="60"/>
    </row>
    <row r="4899" spans="2:11" x14ac:dyDescent="0.2">
      <c r="B4899" s="51"/>
      <c r="C4899" s="81"/>
      <c r="D4899" s="81"/>
      <c r="E4899" s="81"/>
      <c r="F4899" s="100"/>
      <c r="G4899" s="247"/>
      <c r="H4899" s="247"/>
      <c r="I4899" s="247"/>
      <c r="J4899" s="247"/>
      <c r="K4899" s="60"/>
    </row>
    <row r="4900" spans="2:11" x14ac:dyDescent="0.2">
      <c r="B4900" s="51"/>
      <c r="C4900" s="81"/>
      <c r="D4900" s="81"/>
      <c r="E4900" s="81"/>
      <c r="F4900" s="100"/>
      <c r="G4900" s="247"/>
      <c r="H4900" s="247"/>
      <c r="I4900" s="247"/>
      <c r="J4900" s="247"/>
      <c r="K4900" s="60"/>
    </row>
    <row r="4901" spans="2:11" x14ac:dyDescent="0.2">
      <c r="B4901" s="51"/>
      <c r="C4901" s="81"/>
      <c r="D4901" s="81"/>
      <c r="E4901" s="81"/>
      <c r="F4901" s="100"/>
      <c r="G4901" s="247"/>
      <c r="H4901" s="247"/>
      <c r="I4901" s="247"/>
      <c r="J4901" s="247"/>
      <c r="K4901" s="60"/>
    </row>
    <row r="4902" spans="2:11" x14ac:dyDescent="0.2">
      <c r="B4902" s="51"/>
      <c r="C4902" s="81"/>
      <c r="D4902" s="81"/>
      <c r="E4902" s="81"/>
      <c r="F4902" s="100"/>
      <c r="G4902" s="247"/>
      <c r="H4902" s="247"/>
      <c r="I4902" s="247"/>
      <c r="J4902" s="247"/>
      <c r="K4902" s="60"/>
    </row>
    <row r="4903" spans="2:11" x14ac:dyDescent="0.2">
      <c r="B4903" s="51"/>
      <c r="C4903" s="81"/>
      <c r="D4903" s="81"/>
      <c r="E4903" s="81"/>
      <c r="F4903" s="100"/>
      <c r="G4903" s="247"/>
      <c r="H4903" s="247"/>
      <c r="I4903" s="247"/>
      <c r="J4903" s="247"/>
      <c r="K4903" s="60"/>
    </row>
    <row r="4904" spans="2:11" x14ac:dyDescent="0.2">
      <c r="B4904" s="51"/>
      <c r="C4904" s="81"/>
      <c r="D4904" s="81"/>
      <c r="E4904" s="81"/>
      <c r="F4904" s="100"/>
      <c r="G4904" s="247"/>
      <c r="H4904" s="247"/>
      <c r="I4904" s="247"/>
      <c r="J4904" s="247"/>
      <c r="K4904" s="60"/>
    </row>
    <row r="4905" spans="2:11" x14ac:dyDescent="0.2">
      <c r="B4905" s="51"/>
      <c r="C4905" s="81"/>
      <c r="D4905" s="81"/>
      <c r="E4905" s="81"/>
      <c r="F4905" s="100"/>
      <c r="G4905" s="247"/>
      <c r="H4905" s="247"/>
      <c r="I4905" s="247"/>
      <c r="J4905" s="247"/>
      <c r="K4905" s="60"/>
    </row>
    <row r="4906" spans="2:11" x14ac:dyDescent="0.2">
      <c r="B4906" s="51"/>
      <c r="C4906" s="81"/>
      <c r="D4906" s="81"/>
      <c r="E4906" s="81"/>
      <c r="F4906" s="100"/>
      <c r="G4906" s="247"/>
      <c r="H4906" s="247"/>
      <c r="I4906" s="247"/>
      <c r="J4906" s="247"/>
      <c r="K4906" s="60"/>
    </row>
    <row r="4907" spans="2:11" x14ac:dyDescent="0.2">
      <c r="B4907" s="51"/>
      <c r="C4907" s="81"/>
      <c r="D4907" s="81"/>
      <c r="E4907" s="81"/>
      <c r="F4907" s="100"/>
      <c r="G4907" s="247"/>
      <c r="H4907" s="247"/>
      <c r="I4907" s="247"/>
      <c r="J4907" s="247"/>
      <c r="K4907" s="60"/>
    </row>
    <row r="4908" spans="2:11" x14ac:dyDescent="0.2">
      <c r="B4908" s="51"/>
      <c r="C4908" s="81"/>
      <c r="D4908" s="81"/>
      <c r="E4908" s="81"/>
      <c r="F4908" s="100"/>
      <c r="G4908" s="247"/>
      <c r="H4908" s="247"/>
      <c r="I4908" s="247"/>
      <c r="J4908" s="247"/>
      <c r="K4908" s="60"/>
    </row>
    <row r="4909" spans="2:11" x14ac:dyDescent="0.2">
      <c r="B4909" s="51"/>
      <c r="C4909" s="81"/>
      <c r="D4909" s="81"/>
      <c r="E4909" s="81"/>
      <c r="F4909" s="100"/>
      <c r="G4909" s="247"/>
      <c r="H4909" s="247"/>
      <c r="I4909" s="247"/>
      <c r="J4909" s="247"/>
      <c r="K4909" s="60"/>
    </row>
    <row r="4910" spans="2:11" x14ac:dyDescent="0.2">
      <c r="B4910" s="51"/>
      <c r="C4910" s="81"/>
      <c r="D4910" s="81"/>
      <c r="E4910" s="81"/>
      <c r="F4910" s="100"/>
      <c r="G4910" s="247"/>
      <c r="H4910" s="247"/>
      <c r="I4910" s="247"/>
      <c r="J4910" s="247"/>
      <c r="K4910" s="60"/>
    </row>
    <row r="4911" spans="2:11" x14ac:dyDescent="0.2">
      <c r="B4911" s="51"/>
      <c r="C4911" s="81"/>
      <c r="D4911" s="81"/>
      <c r="E4911" s="81"/>
      <c r="F4911" s="100"/>
      <c r="G4911" s="247"/>
      <c r="H4911" s="247"/>
      <c r="I4911" s="247"/>
      <c r="J4911" s="247"/>
      <c r="K4911" s="60"/>
    </row>
    <row r="4912" spans="2:11" x14ac:dyDescent="0.2">
      <c r="B4912" s="51"/>
      <c r="C4912" s="81"/>
      <c r="D4912" s="81"/>
      <c r="E4912" s="81"/>
      <c r="F4912" s="100"/>
      <c r="G4912" s="247"/>
      <c r="H4912" s="247"/>
      <c r="I4912" s="247"/>
      <c r="J4912" s="247"/>
      <c r="K4912" s="60"/>
    </row>
    <row r="4913" spans="2:11" x14ac:dyDescent="0.2">
      <c r="B4913" s="51"/>
      <c r="C4913" s="81"/>
      <c r="D4913" s="81"/>
      <c r="E4913" s="81"/>
      <c r="F4913" s="100"/>
      <c r="G4913" s="247"/>
      <c r="H4913" s="247"/>
      <c r="I4913" s="247"/>
      <c r="J4913" s="247"/>
      <c r="K4913" s="60"/>
    </row>
    <row r="4914" spans="2:11" x14ac:dyDescent="0.2">
      <c r="B4914" s="51"/>
      <c r="C4914" s="81"/>
      <c r="D4914" s="81"/>
      <c r="E4914" s="81"/>
      <c r="F4914" s="100"/>
      <c r="G4914" s="247"/>
      <c r="H4914" s="247"/>
      <c r="I4914" s="247"/>
      <c r="J4914" s="247"/>
      <c r="K4914" s="60"/>
    </row>
    <row r="4915" spans="2:11" x14ac:dyDescent="0.2">
      <c r="B4915" s="51"/>
      <c r="C4915" s="81"/>
      <c r="D4915" s="81"/>
      <c r="E4915" s="81"/>
      <c r="F4915" s="100"/>
      <c r="G4915" s="247"/>
      <c r="H4915" s="247"/>
      <c r="I4915" s="247"/>
      <c r="J4915" s="247"/>
      <c r="K4915" s="60"/>
    </row>
    <row r="4916" spans="2:11" x14ac:dyDescent="0.2">
      <c r="B4916" s="51"/>
      <c r="C4916" s="81"/>
      <c r="D4916" s="81"/>
      <c r="E4916" s="81"/>
      <c r="F4916" s="100"/>
      <c r="G4916" s="247"/>
      <c r="H4916" s="247"/>
      <c r="I4916" s="247"/>
      <c r="J4916" s="247"/>
      <c r="K4916" s="60"/>
    </row>
    <row r="4917" spans="2:11" x14ac:dyDescent="0.2">
      <c r="B4917" s="51"/>
      <c r="C4917" s="81"/>
      <c r="D4917" s="81"/>
      <c r="E4917" s="81"/>
      <c r="F4917" s="100"/>
      <c r="G4917" s="247"/>
      <c r="H4917" s="247"/>
      <c r="I4917" s="247"/>
      <c r="J4917" s="247"/>
      <c r="K4917" s="60"/>
    </row>
    <row r="4918" spans="2:11" x14ac:dyDescent="0.2">
      <c r="B4918" s="51"/>
      <c r="C4918" s="81"/>
      <c r="D4918" s="81"/>
      <c r="E4918" s="81"/>
      <c r="F4918" s="100"/>
      <c r="G4918" s="247"/>
      <c r="H4918" s="247"/>
      <c r="I4918" s="247"/>
      <c r="J4918" s="247"/>
      <c r="K4918" s="60"/>
    </row>
    <row r="4919" spans="2:11" x14ac:dyDescent="0.2">
      <c r="B4919" s="51"/>
      <c r="C4919" s="81"/>
      <c r="D4919" s="81"/>
      <c r="E4919" s="81"/>
      <c r="F4919" s="100"/>
      <c r="G4919" s="247"/>
      <c r="H4919" s="247"/>
      <c r="I4919" s="247"/>
      <c r="J4919" s="247"/>
      <c r="K4919" s="60"/>
    </row>
    <row r="4920" spans="2:11" x14ac:dyDescent="0.2">
      <c r="B4920" s="51"/>
      <c r="C4920" s="81"/>
      <c r="D4920" s="81"/>
      <c r="E4920" s="81"/>
      <c r="F4920" s="100"/>
      <c r="G4920" s="247"/>
      <c r="H4920" s="247"/>
      <c r="I4920" s="247"/>
      <c r="J4920" s="247"/>
      <c r="K4920" s="60"/>
    </row>
    <row r="4921" spans="2:11" x14ac:dyDescent="0.2">
      <c r="B4921" s="51"/>
      <c r="C4921" s="81"/>
      <c r="D4921" s="81"/>
      <c r="E4921" s="81"/>
      <c r="F4921" s="100"/>
      <c r="G4921" s="247"/>
      <c r="H4921" s="247"/>
      <c r="I4921" s="247"/>
      <c r="J4921" s="247"/>
      <c r="K4921" s="60"/>
    </row>
    <row r="4922" spans="2:11" x14ac:dyDescent="0.2">
      <c r="B4922" s="51"/>
      <c r="C4922" s="81"/>
      <c r="D4922" s="81"/>
      <c r="E4922" s="81"/>
      <c r="F4922" s="100"/>
      <c r="G4922" s="247"/>
      <c r="H4922" s="247"/>
      <c r="I4922" s="247"/>
      <c r="J4922" s="247"/>
      <c r="K4922" s="60"/>
    </row>
    <row r="4923" spans="2:11" x14ac:dyDescent="0.2">
      <c r="B4923" s="51"/>
      <c r="C4923" s="81"/>
      <c r="D4923" s="81"/>
      <c r="E4923" s="81"/>
      <c r="F4923" s="100"/>
      <c r="G4923" s="247"/>
      <c r="H4923" s="247"/>
      <c r="I4923" s="247"/>
      <c r="J4923" s="247"/>
      <c r="K4923" s="60"/>
    </row>
    <row r="4924" spans="2:11" x14ac:dyDescent="0.2">
      <c r="B4924" s="51"/>
      <c r="C4924" s="81"/>
      <c r="D4924" s="81"/>
      <c r="E4924" s="81"/>
      <c r="F4924" s="100"/>
      <c r="G4924" s="247"/>
      <c r="H4924" s="247"/>
      <c r="I4924" s="247"/>
      <c r="J4924" s="247"/>
      <c r="K4924" s="60"/>
    </row>
    <row r="4925" spans="2:11" x14ac:dyDescent="0.2">
      <c r="B4925" s="51"/>
      <c r="C4925" s="81"/>
      <c r="D4925" s="81"/>
      <c r="E4925" s="81"/>
      <c r="F4925" s="100"/>
      <c r="G4925" s="247"/>
      <c r="H4925" s="247"/>
      <c r="I4925" s="247"/>
      <c r="J4925" s="247"/>
      <c r="K4925" s="60"/>
    </row>
    <row r="4926" spans="2:11" x14ac:dyDescent="0.2">
      <c r="B4926" s="51"/>
      <c r="C4926" s="81"/>
      <c r="D4926" s="81"/>
      <c r="E4926" s="81"/>
      <c r="F4926" s="100"/>
      <c r="G4926" s="247"/>
      <c r="H4926" s="247"/>
      <c r="I4926" s="247"/>
      <c r="J4926" s="247"/>
      <c r="K4926" s="60"/>
    </row>
    <row r="4927" spans="2:11" x14ac:dyDescent="0.2">
      <c r="B4927" s="51"/>
      <c r="C4927" s="81"/>
      <c r="D4927" s="81"/>
      <c r="E4927" s="81"/>
      <c r="F4927" s="100"/>
      <c r="G4927" s="247"/>
      <c r="H4927" s="247"/>
      <c r="I4927" s="247"/>
      <c r="J4927" s="247"/>
      <c r="K4927" s="60"/>
    </row>
    <row r="4928" spans="2:11" x14ac:dyDescent="0.2">
      <c r="B4928" s="51"/>
      <c r="C4928" s="81"/>
      <c r="D4928" s="81"/>
      <c r="E4928" s="81"/>
      <c r="F4928" s="100"/>
      <c r="G4928" s="247"/>
      <c r="H4928" s="247"/>
      <c r="I4928" s="247"/>
      <c r="J4928" s="247"/>
      <c r="K4928" s="60"/>
    </row>
    <row r="4929" spans="2:11" x14ac:dyDescent="0.2">
      <c r="B4929" s="51"/>
      <c r="C4929" s="81"/>
      <c r="D4929" s="81"/>
      <c r="E4929" s="81"/>
      <c r="F4929" s="100"/>
      <c r="G4929" s="247"/>
      <c r="H4929" s="247"/>
      <c r="I4929" s="247"/>
      <c r="J4929" s="247"/>
      <c r="K4929" s="60"/>
    </row>
    <row r="4930" spans="2:11" x14ac:dyDescent="0.2">
      <c r="B4930" s="51"/>
      <c r="C4930" s="81"/>
      <c r="D4930" s="81"/>
      <c r="E4930" s="81"/>
      <c r="F4930" s="100"/>
      <c r="G4930" s="247"/>
      <c r="H4930" s="247"/>
      <c r="I4930" s="247"/>
      <c r="J4930" s="247"/>
      <c r="K4930" s="60"/>
    </row>
    <row r="4931" spans="2:11" x14ac:dyDescent="0.2">
      <c r="B4931" s="51"/>
      <c r="C4931" s="81"/>
      <c r="D4931" s="81"/>
      <c r="E4931" s="81"/>
      <c r="F4931" s="100"/>
      <c r="G4931" s="247"/>
      <c r="H4931" s="247"/>
      <c r="I4931" s="247"/>
      <c r="J4931" s="247"/>
      <c r="K4931" s="60"/>
    </row>
    <row r="4932" spans="2:11" x14ac:dyDescent="0.2">
      <c r="B4932" s="51"/>
      <c r="C4932" s="81"/>
      <c r="D4932" s="81"/>
      <c r="E4932" s="81"/>
      <c r="F4932" s="100"/>
      <c r="G4932" s="247"/>
      <c r="H4932" s="247"/>
      <c r="I4932" s="247"/>
      <c r="J4932" s="247"/>
      <c r="K4932" s="60"/>
    </row>
    <row r="4933" spans="2:11" x14ac:dyDescent="0.2">
      <c r="B4933" s="51"/>
      <c r="C4933" s="81"/>
      <c r="D4933" s="81"/>
      <c r="E4933" s="81"/>
      <c r="F4933" s="100"/>
      <c r="G4933" s="247"/>
      <c r="H4933" s="247"/>
      <c r="I4933" s="247"/>
      <c r="J4933" s="247"/>
      <c r="K4933" s="60"/>
    </row>
    <row r="4934" spans="2:11" x14ac:dyDescent="0.2">
      <c r="B4934" s="51"/>
      <c r="C4934" s="81"/>
      <c r="D4934" s="81"/>
      <c r="E4934" s="81"/>
      <c r="F4934" s="100"/>
      <c r="G4934" s="247"/>
      <c r="H4934" s="247"/>
      <c r="I4934" s="247"/>
      <c r="J4934" s="247"/>
      <c r="K4934" s="60"/>
    </row>
    <row r="4935" spans="2:11" x14ac:dyDescent="0.2">
      <c r="B4935" s="51"/>
      <c r="C4935" s="81"/>
      <c r="D4935" s="81"/>
      <c r="E4935" s="81"/>
      <c r="F4935" s="100"/>
      <c r="G4935" s="247"/>
      <c r="H4935" s="247"/>
      <c r="I4935" s="247"/>
      <c r="J4935" s="247"/>
      <c r="K4935" s="60"/>
    </row>
    <row r="4936" spans="2:11" x14ac:dyDescent="0.2">
      <c r="B4936" s="51"/>
      <c r="C4936" s="81"/>
      <c r="D4936" s="81"/>
      <c r="E4936" s="81"/>
      <c r="F4936" s="100"/>
      <c r="G4936" s="247"/>
      <c r="H4936" s="247"/>
      <c r="I4936" s="247"/>
      <c r="J4936" s="247"/>
      <c r="K4936" s="60"/>
    </row>
    <row r="4937" spans="2:11" x14ac:dyDescent="0.2">
      <c r="B4937" s="51"/>
      <c r="C4937" s="81"/>
      <c r="D4937" s="81"/>
      <c r="E4937" s="81"/>
      <c r="F4937" s="100"/>
      <c r="G4937" s="247"/>
      <c r="H4937" s="247"/>
      <c r="I4937" s="247"/>
      <c r="J4937" s="247"/>
      <c r="K4937" s="60"/>
    </row>
    <row r="4938" spans="2:11" x14ac:dyDescent="0.2">
      <c r="B4938" s="51"/>
      <c r="C4938" s="81"/>
      <c r="D4938" s="81"/>
      <c r="E4938" s="81"/>
      <c r="F4938" s="100"/>
      <c r="G4938" s="247"/>
      <c r="H4938" s="247"/>
      <c r="I4938" s="247"/>
      <c r="J4938" s="247"/>
      <c r="K4938" s="60"/>
    </row>
    <row r="4939" spans="2:11" x14ac:dyDescent="0.2">
      <c r="B4939" s="51"/>
      <c r="C4939" s="81"/>
      <c r="D4939" s="81"/>
      <c r="E4939" s="81"/>
      <c r="F4939" s="100"/>
      <c r="G4939" s="247"/>
      <c r="H4939" s="247"/>
      <c r="I4939" s="247"/>
      <c r="J4939" s="247"/>
      <c r="K4939" s="60"/>
    </row>
    <row r="4940" spans="2:11" x14ac:dyDescent="0.2">
      <c r="B4940" s="51"/>
      <c r="C4940" s="81"/>
      <c r="D4940" s="81"/>
      <c r="E4940" s="81"/>
      <c r="F4940" s="100"/>
      <c r="G4940" s="247"/>
      <c r="H4940" s="247"/>
      <c r="I4940" s="247"/>
      <c r="J4940" s="247"/>
      <c r="K4940" s="60"/>
    </row>
    <row r="4941" spans="2:11" x14ac:dyDescent="0.2">
      <c r="B4941" s="51"/>
      <c r="C4941" s="81"/>
      <c r="D4941" s="81"/>
      <c r="E4941" s="81"/>
      <c r="F4941" s="100"/>
      <c r="G4941" s="247"/>
      <c r="H4941" s="247"/>
      <c r="I4941" s="247"/>
      <c r="J4941" s="247"/>
      <c r="K4941" s="60"/>
    </row>
    <row r="4942" spans="2:11" x14ac:dyDescent="0.2">
      <c r="B4942" s="51"/>
      <c r="C4942" s="81"/>
      <c r="D4942" s="81"/>
      <c r="E4942" s="81"/>
      <c r="F4942" s="100"/>
      <c r="G4942" s="247"/>
      <c r="H4942" s="247"/>
      <c r="I4942" s="247"/>
      <c r="J4942" s="247"/>
      <c r="K4942" s="60"/>
    </row>
    <row r="4943" spans="2:11" x14ac:dyDescent="0.2">
      <c r="B4943" s="51"/>
      <c r="C4943" s="81"/>
      <c r="D4943" s="81"/>
      <c r="E4943" s="81"/>
      <c r="F4943" s="100"/>
      <c r="G4943" s="247"/>
      <c r="H4943" s="247"/>
      <c r="I4943" s="247"/>
      <c r="J4943" s="247"/>
      <c r="K4943" s="60"/>
    </row>
    <row r="4944" spans="2:11" x14ac:dyDescent="0.2">
      <c r="B4944" s="51"/>
      <c r="C4944" s="81"/>
      <c r="D4944" s="81"/>
      <c r="E4944" s="81"/>
      <c r="F4944" s="100"/>
      <c r="G4944" s="247"/>
      <c r="H4944" s="247"/>
      <c r="I4944" s="247"/>
      <c r="J4944" s="247"/>
      <c r="K4944" s="60"/>
    </row>
    <row r="4945" spans="2:11" x14ac:dyDescent="0.2">
      <c r="B4945" s="51"/>
      <c r="C4945" s="81"/>
      <c r="D4945" s="81"/>
      <c r="E4945" s="81"/>
      <c r="F4945" s="100"/>
      <c r="G4945" s="247"/>
      <c r="H4945" s="247"/>
      <c r="I4945" s="247"/>
      <c r="J4945" s="247"/>
      <c r="K4945" s="60"/>
    </row>
    <row r="4946" spans="2:11" x14ac:dyDescent="0.2">
      <c r="B4946" s="51"/>
      <c r="C4946" s="81"/>
      <c r="D4946" s="81"/>
      <c r="E4946" s="81"/>
      <c r="F4946" s="100"/>
      <c r="G4946" s="247"/>
      <c r="H4946" s="247"/>
      <c r="I4946" s="247"/>
      <c r="J4946" s="247"/>
      <c r="K4946" s="60"/>
    </row>
    <row r="4947" spans="2:11" x14ac:dyDescent="0.2">
      <c r="B4947" s="51"/>
      <c r="C4947" s="81"/>
      <c r="D4947" s="81"/>
      <c r="E4947" s="81"/>
      <c r="F4947" s="100"/>
      <c r="G4947" s="247"/>
      <c r="H4947" s="247"/>
      <c r="I4947" s="247"/>
      <c r="J4947" s="247"/>
      <c r="K4947" s="60"/>
    </row>
    <row r="4948" spans="2:11" x14ac:dyDescent="0.2">
      <c r="B4948" s="51"/>
      <c r="C4948" s="81"/>
      <c r="D4948" s="81"/>
      <c r="E4948" s="81"/>
      <c r="F4948" s="100"/>
      <c r="G4948" s="247"/>
      <c r="H4948" s="247"/>
      <c r="I4948" s="247"/>
      <c r="J4948" s="247"/>
      <c r="K4948" s="60"/>
    </row>
    <row r="4949" spans="2:11" x14ac:dyDescent="0.2">
      <c r="B4949" s="51"/>
      <c r="C4949" s="81"/>
      <c r="D4949" s="81"/>
      <c r="E4949" s="81"/>
      <c r="F4949" s="100"/>
      <c r="G4949" s="247"/>
      <c r="H4949" s="247"/>
      <c r="I4949" s="247"/>
      <c r="J4949" s="247"/>
      <c r="K4949" s="60"/>
    </row>
    <row r="4950" spans="2:11" x14ac:dyDescent="0.2">
      <c r="B4950" s="51"/>
      <c r="C4950" s="81"/>
      <c r="D4950" s="81"/>
      <c r="E4950" s="81"/>
      <c r="F4950" s="100"/>
      <c r="G4950" s="247"/>
      <c r="H4950" s="247"/>
      <c r="I4950" s="247"/>
      <c r="J4950" s="247"/>
      <c r="K4950" s="60"/>
    </row>
    <row r="4951" spans="2:11" x14ac:dyDescent="0.2">
      <c r="B4951" s="51"/>
      <c r="C4951" s="81"/>
      <c r="D4951" s="81"/>
      <c r="E4951" s="81"/>
      <c r="F4951" s="100"/>
      <c r="G4951" s="247"/>
      <c r="H4951" s="247"/>
      <c r="I4951" s="247"/>
      <c r="J4951" s="247"/>
      <c r="K4951" s="60"/>
    </row>
    <row r="4952" spans="2:11" x14ac:dyDescent="0.2">
      <c r="B4952" s="51"/>
      <c r="C4952" s="81"/>
      <c r="D4952" s="81"/>
      <c r="E4952" s="81"/>
      <c r="F4952" s="100"/>
      <c r="G4952" s="247"/>
      <c r="H4952" s="247"/>
      <c r="I4952" s="247"/>
      <c r="J4952" s="247"/>
      <c r="K4952" s="60"/>
    </row>
    <row r="4953" spans="2:11" x14ac:dyDescent="0.2">
      <c r="B4953" s="51"/>
      <c r="C4953" s="81"/>
      <c r="D4953" s="81"/>
      <c r="E4953" s="81"/>
      <c r="F4953" s="100"/>
      <c r="G4953" s="247"/>
      <c r="H4953" s="247"/>
      <c r="I4953" s="247"/>
      <c r="J4953" s="247"/>
      <c r="K4953" s="60"/>
    </row>
    <row r="4954" spans="2:11" x14ac:dyDescent="0.2">
      <c r="B4954" s="51"/>
      <c r="C4954" s="81"/>
      <c r="D4954" s="81"/>
      <c r="E4954" s="81"/>
      <c r="F4954" s="100"/>
      <c r="G4954" s="247"/>
      <c r="H4954" s="247"/>
      <c r="I4954" s="247"/>
      <c r="J4954" s="247"/>
      <c r="K4954" s="60"/>
    </row>
    <row r="4955" spans="2:11" x14ac:dyDescent="0.2">
      <c r="B4955" s="51"/>
      <c r="C4955" s="81"/>
      <c r="D4955" s="81"/>
      <c r="E4955" s="81"/>
      <c r="F4955" s="100"/>
      <c r="G4955" s="247"/>
      <c r="H4955" s="247"/>
      <c r="I4955" s="247"/>
      <c r="J4955" s="247"/>
      <c r="K4955" s="60"/>
    </row>
    <row r="4956" spans="2:11" x14ac:dyDescent="0.2">
      <c r="B4956" s="51"/>
      <c r="C4956" s="81"/>
      <c r="D4956" s="81"/>
      <c r="E4956" s="81"/>
      <c r="F4956" s="100"/>
      <c r="G4956" s="247"/>
      <c r="H4956" s="247"/>
      <c r="I4956" s="247"/>
      <c r="J4956" s="247"/>
      <c r="K4956" s="60"/>
    </row>
    <row r="4957" spans="2:11" x14ac:dyDescent="0.2">
      <c r="B4957" s="51"/>
      <c r="C4957" s="81"/>
      <c r="D4957" s="81"/>
      <c r="E4957" s="81"/>
      <c r="F4957" s="100"/>
      <c r="G4957" s="247"/>
      <c r="H4957" s="247"/>
      <c r="I4957" s="247"/>
      <c r="J4957" s="247"/>
      <c r="K4957" s="60"/>
    </row>
    <row r="4958" spans="2:11" x14ac:dyDescent="0.2">
      <c r="B4958" s="51"/>
      <c r="C4958" s="81"/>
      <c r="D4958" s="81"/>
      <c r="E4958" s="81"/>
      <c r="F4958" s="100"/>
      <c r="G4958" s="247"/>
      <c r="H4958" s="247"/>
      <c r="I4958" s="247"/>
      <c r="J4958" s="247"/>
      <c r="K4958" s="60"/>
    </row>
    <row r="4959" spans="2:11" x14ac:dyDescent="0.2">
      <c r="B4959" s="51"/>
      <c r="C4959" s="81"/>
      <c r="D4959" s="81"/>
      <c r="E4959" s="81"/>
      <c r="F4959" s="100"/>
      <c r="G4959" s="247"/>
      <c r="H4959" s="247"/>
      <c r="I4959" s="247"/>
      <c r="J4959" s="247"/>
      <c r="K4959" s="60"/>
    </row>
    <row r="4960" spans="2:11" x14ac:dyDescent="0.2">
      <c r="B4960" s="51"/>
      <c r="C4960" s="81"/>
      <c r="D4960" s="81"/>
      <c r="E4960" s="81"/>
      <c r="F4960" s="100"/>
      <c r="G4960" s="247"/>
      <c r="H4960" s="247"/>
      <c r="I4960" s="247"/>
      <c r="J4960" s="247"/>
      <c r="K4960" s="60"/>
    </row>
    <row r="4961" spans="2:11" x14ac:dyDescent="0.2">
      <c r="B4961" s="51"/>
      <c r="C4961" s="81"/>
      <c r="D4961" s="81"/>
      <c r="E4961" s="81"/>
      <c r="F4961" s="100"/>
      <c r="G4961" s="247"/>
      <c r="H4961" s="247"/>
      <c r="I4961" s="247"/>
      <c r="J4961" s="247"/>
      <c r="K4961" s="60"/>
    </row>
    <row r="4962" spans="2:11" x14ac:dyDescent="0.2">
      <c r="B4962" s="51"/>
      <c r="C4962" s="81"/>
      <c r="D4962" s="81"/>
      <c r="E4962" s="81"/>
      <c r="F4962" s="100"/>
      <c r="G4962" s="247"/>
      <c r="H4962" s="247"/>
      <c r="I4962" s="247"/>
      <c r="J4962" s="247"/>
      <c r="K4962" s="60"/>
    </row>
    <row r="4963" spans="2:11" x14ac:dyDescent="0.2">
      <c r="B4963" s="51"/>
      <c r="C4963" s="81"/>
      <c r="D4963" s="81"/>
      <c r="E4963" s="81"/>
      <c r="F4963" s="100"/>
      <c r="G4963" s="247"/>
      <c r="H4963" s="247"/>
      <c r="I4963" s="247"/>
      <c r="J4963" s="247"/>
      <c r="K4963" s="60"/>
    </row>
    <row r="4964" spans="2:11" x14ac:dyDescent="0.2">
      <c r="B4964" s="51"/>
      <c r="C4964" s="81"/>
      <c r="D4964" s="81"/>
      <c r="E4964" s="81"/>
      <c r="F4964" s="100"/>
      <c r="G4964" s="247"/>
      <c r="H4964" s="247"/>
      <c r="I4964" s="247"/>
      <c r="J4964" s="247"/>
      <c r="K4964" s="60"/>
    </row>
    <row r="4965" spans="2:11" x14ac:dyDescent="0.2">
      <c r="B4965" s="51"/>
      <c r="C4965" s="81"/>
      <c r="D4965" s="81"/>
      <c r="E4965" s="81"/>
      <c r="F4965" s="100"/>
      <c r="G4965" s="247"/>
      <c r="H4965" s="247"/>
      <c r="I4965" s="247"/>
      <c r="J4965" s="247"/>
      <c r="K4965" s="60"/>
    </row>
    <row r="4966" spans="2:11" x14ac:dyDescent="0.2">
      <c r="B4966" s="51"/>
      <c r="C4966" s="81"/>
      <c r="D4966" s="81"/>
      <c r="E4966" s="81"/>
      <c r="F4966" s="100"/>
      <c r="G4966" s="247"/>
      <c r="H4966" s="247"/>
      <c r="I4966" s="247"/>
      <c r="J4966" s="247"/>
      <c r="K4966" s="60"/>
    </row>
    <row r="4967" spans="2:11" x14ac:dyDescent="0.2">
      <c r="B4967" s="51"/>
      <c r="C4967" s="81"/>
      <c r="D4967" s="81"/>
      <c r="E4967" s="81"/>
      <c r="F4967" s="100"/>
      <c r="G4967" s="247"/>
      <c r="H4967" s="247"/>
      <c r="I4967" s="247"/>
      <c r="J4967" s="247"/>
      <c r="K4967" s="60"/>
    </row>
    <row r="4968" spans="2:11" x14ac:dyDescent="0.2">
      <c r="B4968" s="51"/>
      <c r="C4968" s="81"/>
      <c r="D4968" s="81"/>
      <c r="E4968" s="81"/>
      <c r="F4968" s="100"/>
      <c r="G4968" s="247"/>
      <c r="H4968" s="247"/>
      <c r="I4968" s="247"/>
      <c r="J4968" s="247"/>
      <c r="K4968" s="60"/>
    </row>
    <row r="4969" spans="2:11" x14ac:dyDescent="0.2">
      <c r="B4969" s="51"/>
      <c r="C4969" s="81"/>
      <c r="D4969" s="81"/>
      <c r="E4969" s="81"/>
      <c r="F4969" s="100"/>
      <c r="G4969" s="247"/>
      <c r="H4969" s="247"/>
      <c r="I4969" s="247"/>
      <c r="J4969" s="247"/>
      <c r="K4969" s="60"/>
    </row>
    <row r="4970" spans="2:11" x14ac:dyDescent="0.2">
      <c r="B4970" s="51"/>
      <c r="C4970" s="81"/>
      <c r="D4970" s="81"/>
      <c r="E4970" s="81"/>
      <c r="F4970" s="100"/>
      <c r="G4970" s="247"/>
      <c r="H4970" s="247"/>
      <c r="I4970" s="247"/>
      <c r="J4970" s="247"/>
      <c r="K4970" s="60"/>
    </row>
    <row r="4971" spans="2:11" x14ac:dyDescent="0.2">
      <c r="B4971" s="51"/>
      <c r="C4971" s="81"/>
      <c r="D4971" s="81"/>
      <c r="E4971" s="81"/>
      <c r="F4971" s="100"/>
      <c r="G4971" s="247"/>
      <c r="H4971" s="247"/>
      <c r="I4971" s="247"/>
      <c r="J4971" s="247"/>
      <c r="K4971" s="60"/>
    </row>
    <row r="4972" spans="2:11" x14ac:dyDescent="0.2">
      <c r="B4972" s="51"/>
      <c r="C4972" s="81"/>
      <c r="D4972" s="81"/>
      <c r="E4972" s="81"/>
      <c r="F4972" s="100"/>
      <c r="G4972" s="247"/>
      <c r="H4972" s="247"/>
      <c r="I4972" s="247"/>
      <c r="J4972" s="247"/>
      <c r="K4972" s="60"/>
    </row>
    <row r="4973" spans="2:11" x14ac:dyDescent="0.2">
      <c r="B4973" s="51"/>
      <c r="C4973" s="81"/>
      <c r="D4973" s="81"/>
      <c r="E4973" s="81"/>
      <c r="F4973" s="100"/>
      <c r="G4973" s="247"/>
      <c r="H4973" s="247"/>
      <c r="I4973" s="247"/>
      <c r="J4973" s="247"/>
      <c r="K4973" s="60"/>
    </row>
    <row r="4974" spans="2:11" x14ac:dyDescent="0.2">
      <c r="B4974" s="51"/>
      <c r="C4974" s="81"/>
      <c r="D4974" s="81"/>
      <c r="E4974" s="81"/>
      <c r="F4974" s="100"/>
      <c r="G4974" s="247"/>
      <c r="H4974" s="247"/>
      <c r="I4974" s="247"/>
      <c r="J4974" s="247"/>
      <c r="K4974" s="60"/>
    </row>
    <row r="4975" spans="2:11" x14ac:dyDescent="0.2">
      <c r="B4975" s="51"/>
      <c r="C4975" s="81"/>
      <c r="D4975" s="81"/>
      <c r="E4975" s="81"/>
      <c r="F4975" s="100"/>
      <c r="G4975" s="247"/>
      <c r="H4975" s="247"/>
      <c r="I4975" s="247"/>
      <c r="J4975" s="247"/>
      <c r="K4975" s="60"/>
    </row>
    <row r="4976" spans="2:11" x14ac:dyDescent="0.2">
      <c r="B4976" s="51"/>
      <c r="C4976" s="81"/>
      <c r="D4976" s="81"/>
      <c r="E4976" s="81"/>
      <c r="F4976" s="100"/>
      <c r="G4976" s="247"/>
      <c r="H4976" s="247"/>
      <c r="I4976" s="247"/>
      <c r="J4976" s="247"/>
      <c r="K4976" s="60"/>
    </row>
    <row r="4977" spans="2:11" x14ac:dyDescent="0.2">
      <c r="B4977" s="51"/>
      <c r="C4977" s="81"/>
      <c r="D4977" s="81"/>
      <c r="E4977" s="81"/>
      <c r="F4977" s="100"/>
      <c r="G4977" s="247"/>
      <c r="H4977" s="247"/>
      <c r="I4977" s="247"/>
      <c r="J4977" s="247"/>
      <c r="K4977" s="60"/>
    </row>
    <row r="4978" spans="2:11" x14ac:dyDescent="0.2">
      <c r="B4978" s="51"/>
      <c r="C4978" s="81"/>
      <c r="D4978" s="81"/>
      <c r="E4978" s="81"/>
      <c r="F4978" s="100"/>
      <c r="G4978" s="247"/>
      <c r="H4978" s="247"/>
      <c r="I4978" s="247"/>
      <c r="J4978" s="247"/>
      <c r="K4978" s="60"/>
    </row>
    <row r="4979" spans="2:11" x14ac:dyDescent="0.2">
      <c r="B4979" s="51"/>
      <c r="C4979" s="81"/>
      <c r="D4979" s="81"/>
      <c r="E4979" s="81"/>
      <c r="F4979" s="100"/>
      <c r="G4979" s="247"/>
      <c r="H4979" s="247"/>
      <c r="I4979" s="247"/>
      <c r="J4979" s="247"/>
      <c r="K4979" s="60"/>
    </row>
    <row r="4980" spans="2:11" x14ac:dyDescent="0.2">
      <c r="B4980" s="51"/>
      <c r="C4980" s="81"/>
      <c r="D4980" s="81"/>
      <c r="E4980" s="81"/>
      <c r="F4980" s="100"/>
      <c r="G4980" s="247"/>
      <c r="H4980" s="247"/>
      <c r="I4980" s="247"/>
      <c r="J4980" s="247"/>
      <c r="K4980" s="60"/>
    </row>
    <row r="4981" spans="2:11" x14ac:dyDescent="0.2">
      <c r="B4981" s="51"/>
      <c r="C4981" s="81"/>
      <c r="D4981" s="81"/>
      <c r="E4981" s="81"/>
      <c r="F4981" s="100"/>
      <c r="G4981" s="247"/>
      <c r="H4981" s="247"/>
      <c r="I4981" s="247"/>
      <c r="J4981" s="247"/>
      <c r="K4981" s="60"/>
    </row>
    <row r="4982" spans="2:11" x14ac:dyDescent="0.2">
      <c r="B4982" s="51"/>
      <c r="C4982" s="81"/>
      <c r="D4982" s="81"/>
      <c r="E4982" s="81"/>
      <c r="F4982" s="100"/>
      <c r="G4982" s="247"/>
      <c r="H4982" s="247"/>
      <c r="I4982" s="247"/>
      <c r="J4982" s="247"/>
      <c r="K4982" s="60"/>
    </row>
    <row r="4983" spans="2:11" x14ac:dyDescent="0.2">
      <c r="B4983" s="51"/>
      <c r="C4983" s="81"/>
      <c r="D4983" s="81"/>
      <c r="E4983" s="81"/>
      <c r="F4983" s="100"/>
      <c r="G4983" s="247"/>
      <c r="H4983" s="247"/>
      <c r="I4983" s="247"/>
      <c r="J4983" s="247"/>
      <c r="K4983" s="60"/>
    </row>
    <row r="4984" spans="2:11" x14ac:dyDescent="0.2">
      <c r="B4984" s="51"/>
      <c r="C4984" s="81"/>
      <c r="D4984" s="81"/>
      <c r="E4984" s="81"/>
      <c r="F4984" s="100"/>
      <c r="G4984" s="247"/>
      <c r="H4984" s="247"/>
      <c r="I4984" s="247"/>
      <c r="J4984" s="247"/>
      <c r="K4984" s="60"/>
    </row>
    <row r="4985" spans="2:11" x14ac:dyDescent="0.2">
      <c r="B4985" s="51"/>
      <c r="C4985" s="81"/>
      <c r="D4985" s="81"/>
      <c r="E4985" s="81"/>
      <c r="F4985" s="100"/>
      <c r="G4985" s="247"/>
      <c r="H4985" s="247"/>
      <c r="I4985" s="247"/>
      <c r="J4985" s="247"/>
      <c r="K4985" s="60"/>
    </row>
    <row r="4986" spans="2:11" x14ac:dyDescent="0.2">
      <c r="B4986" s="51"/>
      <c r="C4986" s="81"/>
      <c r="D4986" s="81"/>
      <c r="E4986" s="81"/>
      <c r="F4986" s="100"/>
      <c r="G4986" s="247"/>
      <c r="H4986" s="247"/>
      <c r="I4986" s="247"/>
      <c r="J4986" s="247"/>
      <c r="K4986" s="60"/>
    </row>
    <row r="4987" spans="2:11" x14ac:dyDescent="0.2">
      <c r="B4987" s="51"/>
      <c r="C4987" s="81"/>
      <c r="D4987" s="81"/>
      <c r="E4987" s="81"/>
      <c r="F4987" s="100"/>
      <c r="G4987" s="247"/>
      <c r="H4987" s="247"/>
      <c r="I4987" s="247"/>
      <c r="J4987" s="247"/>
      <c r="K4987" s="60"/>
    </row>
    <row r="4988" spans="2:11" x14ac:dyDescent="0.2">
      <c r="B4988" s="51"/>
      <c r="C4988" s="81"/>
      <c r="D4988" s="81"/>
      <c r="E4988" s="81"/>
      <c r="F4988" s="100"/>
      <c r="G4988" s="247"/>
      <c r="H4988" s="247"/>
      <c r="I4988" s="247"/>
      <c r="J4988" s="247"/>
      <c r="K4988" s="60"/>
    </row>
    <row r="4989" spans="2:11" x14ac:dyDescent="0.2">
      <c r="B4989" s="51"/>
      <c r="C4989" s="81"/>
      <c r="D4989" s="81"/>
      <c r="E4989" s="81"/>
      <c r="F4989" s="100"/>
      <c r="G4989" s="247"/>
      <c r="H4989" s="247"/>
      <c r="I4989" s="247"/>
      <c r="J4989" s="247"/>
      <c r="K4989" s="60"/>
    </row>
    <row r="4990" spans="2:11" x14ac:dyDescent="0.2">
      <c r="B4990" s="51"/>
      <c r="C4990" s="81"/>
      <c r="D4990" s="81"/>
      <c r="E4990" s="81"/>
      <c r="F4990" s="100"/>
      <c r="G4990" s="247"/>
      <c r="H4990" s="247"/>
      <c r="I4990" s="247"/>
      <c r="J4990" s="247"/>
      <c r="K4990" s="60"/>
    </row>
    <row r="4991" spans="2:11" x14ac:dyDescent="0.2">
      <c r="B4991" s="51"/>
      <c r="C4991" s="81"/>
      <c r="D4991" s="81"/>
      <c r="E4991" s="81"/>
      <c r="F4991" s="100"/>
      <c r="G4991" s="247"/>
      <c r="H4991" s="247"/>
      <c r="I4991" s="247"/>
      <c r="J4991" s="247"/>
      <c r="K4991" s="60"/>
    </row>
    <row r="4992" spans="2:11" x14ac:dyDescent="0.2">
      <c r="B4992" s="51"/>
      <c r="C4992" s="81"/>
      <c r="D4992" s="81"/>
      <c r="E4992" s="81"/>
      <c r="F4992" s="100"/>
      <c r="G4992" s="247"/>
      <c r="H4992" s="247"/>
      <c r="I4992" s="247"/>
      <c r="J4992" s="247"/>
      <c r="K4992" s="60"/>
    </row>
    <row r="4993" spans="2:11" x14ac:dyDescent="0.2">
      <c r="B4993" s="51"/>
      <c r="C4993" s="81"/>
      <c r="D4993" s="81"/>
      <c r="E4993" s="81"/>
      <c r="F4993" s="100"/>
      <c r="G4993" s="247"/>
      <c r="H4993" s="247"/>
      <c r="I4993" s="247"/>
      <c r="J4993" s="247"/>
      <c r="K4993" s="60"/>
    </row>
    <row r="4994" spans="2:11" x14ac:dyDescent="0.2">
      <c r="B4994" s="51"/>
      <c r="C4994" s="81"/>
      <c r="D4994" s="81"/>
      <c r="E4994" s="81"/>
      <c r="F4994" s="100"/>
      <c r="G4994" s="247"/>
      <c r="H4994" s="247"/>
      <c r="I4994" s="247"/>
      <c r="J4994" s="247"/>
      <c r="K4994" s="60"/>
    </row>
    <row r="4995" spans="2:11" x14ac:dyDescent="0.2">
      <c r="B4995" s="51"/>
      <c r="C4995" s="81"/>
      <c r="D4995" s="81"/>
      <c r="E4995" s="81"/>
      <c r="F4995" s="100"/>
      <c r="G4995" s="247"/>
      <c r="H4995" s="247"/>
      <c r="I4995" s="247"/>
      <c r="J4995" s="247"/>
      <c r="K4995" s="60"/>
    </row>
    <row r="4996" spans="2:11" x14ac:dyDescent="0.2">
      <c r="B4996" s="51"/>
      <c r="C4996" s="81"/>
      <c r="D4996" s="81"/>
      <c r="E4996" s="81"/>
      <c r="F4996" s="100"/>
      <c r="G4996" s="247"/>
      <c r="H4996" s="247"/>
      <c r="I4996" s="247"/>
      <c r="J4996" s="247"/>
      <c r="K4996" s="60"/>
    </row>
    <row r="4997" spans="2:11" x14ac:dyDescent="0.2">
      <c r="B4997" s="51"/>
      <c r="C4997" s="81"/>
      <c r="D4997" s="81"/>
      <c r="E4997" s="81"/>
      <c r="F4997" s="100"/>
      <c r="G4997" s="247"/>
      <c r="H4997" s="247"/>
      <c r="I4997" s="247"/>
      <c r="J4997" s="247"/>
      <c r="K4997" s="60"/>
    </row>
    <row r="4998" spans="2:11" x14ac:dyDescent="0.2">
      <c r="B4998" s="51"/>
      <c r="C4998" s="81"/>
      <c r="D4998" s="81"/>
      <c r="E4998" s="81"/>
      <c r="F4998" s="100"/>
      <c r="G4998" s="247"/>
      <c r="H4998" s="247"/>
      <c r="I4998" s="247"/>
      <c r="J4998" s="247"/>
      <c r="K4998" s="60"/>
    </row>
    <row r="4999" spans="2:11" x14ac:dyDescent="0.2">
      <c r="B4999" s="51"/>
      <c r="C4999" s="81"/>
      <c r="D4999" s="81"/>
      <c r="E4999" s="81"/>
      <c r="F4999" s="100"/>
      <c r="G4999" s="247"/>
      <c r="H4999" s="247"/>
      <c r="I4999" s="247"/>
      <c r="J4999" s="247"/>
      <c r="K4999" s="60"/>
    </row>
    <row r="5000" spans="2:11" x14ac:dyDescent="0.2">
      <c r="B5000" s="51"/>
      <c r="C5000" s="81"/>
      <c r="D5000" s="81"/>
      <c r="E5000" s="81"/>
      <c r="F5000" s="100"/>
      <c r="G5000" s="247"/>
      <c r="H5000" s="247"/>
      <c r="I5000" s="247"/>
      <c r="J5000" s="247"/>
      <c r="K5000" s="60"/>
    </row>
    <row r="5001" spans="2:11" x14ac:dyDescent="0.2">
      <c r="B5001" s="51"/>
      <c r="C5001" s="81"/>
      <c r="D5001" s="81"/>
      <c r="E5001" s="81"/>
      <c r="F5001" s="100"/>
      <c r="G5001" s="247"/>
      <c r="H5001" s="247"/>
      <c r="I5001" s="247"/>
      <c r="J5001" s="247"/>
      <c r="K5001" s="60"/>
    </row>
    <row r="5002" spans="2:11" x14ac:dyDescent="0.2">
      <c r="B5002" s="51"/>
      <c r="C5002" s="81"/>
      <c r="D5002" s="81"/>
      <c r="E5002" s="81"/>
      <c r="F5002" s="100"/>
      <c r="G5002" s="247"/>
      <c r="H5002" s="247"/>
      <c r="I5002" s="247"/>
      <c r="J5002" s="247"/>
      <c r="K5002" s="60"/>
    </row>
    <row r="5003" spans="2:11" x14ac:dyDescent="0.2">
      <c r="B5003" s="51"/>
      <c r="C5003" s="81"/>
      <c r="D5003" s="81"/>
      <c r="E5003" s="81"/>
      <c r="F5003" s="100"/>
      <c r="G5003" s="247"/>
      <c r="H5003" s="247"/>
      <c r="I5003" s="247"/>
      <c r="J5003" s="247"/>
      <c r="K5003" s="60"/>
    </row>
    <row r="5004" spans="2:11" x14ac:dyDescent="0.2">
      <c r="B5004" s="51"/>
      <c r="C5004" s="81"/>
      <c r="D5004" s="81"/>
      <c r="E5004" s="81"/>
      <c r="F5004" s="100"/>
      <c r="G5004" s="247"/>
      <c r="H5004" s="247"/>
      <c r="I5004" s="247"/>
      <c r="J5004" s="247"/>
      <c r="K5004" s="60"/>
    </row>
    <row r="5005" spans="2:11" x14ac:dyDescent="0.2">
      <c r="B5005" s="51"/>
      <c r="C5005" s="81"/>
      <c r="D5005" s="81"/>
      <c r="E5005" s="81"/>
      <c r="F5005" s="100"/>
      <c r="G5005" s="247"/>
      <c r="H5005" s="247"/>
      <c r="I5005" s="247"/>
      <c r="J5005" s="247"/>
      <c r="K5005" s="60"/>
    </row>
    <row r="5006" spans="2:11" x14ac:dyDescent="0.2">
      <c r="B5006" s="51"/>
      <c r="C5006" s="81"/>
      <c r="D5006" s="81"/>
      <c r="E5006" s="81"/>
      <c r="F5006" s="100"/>
      <c r="G5006" s="247"/>
      <c r="H5006" s="247"/>
      <c r="I5006" s="247"/>
      <c r="J5006" s="247"/>
      <c r="K5006" s="60"/>
    </row>
    <row r="5007" spans="2:11" x14ac:dyDescent="0.2">
      <c r="B5007" s="51"/>
      <c r="C5007" s="81"/>
      <c r="D5007" s="81"/>
      <c r="E5007" s="81"/>
      <c r="F5007" s="100"/>
      <c r="G5007" s="247"/>
      <c r="H5007" s="247"/>
      <c r="I5007" s="247"/>
      <c r="J5007" s="247"/>
      <c r="K5007" s="60"/>
    </row>
    <row r="5008" spans="2:11" x14ac:dyDescent="0.2">
      <c r="B5008" s="51"/>
      <c r="C5008" s="81"/>
      <c r="D5008" s="81"/>
      <c r="E5008" s="81"/>
      <c r="F5008" s="100"/>
      <c r="G5008" s="247"/>
      <c r="H5008" s="247"/>
      <c r="I5008" s="247"/>
      <c r="J5008" s="247"/>
      <c r="K5008" s="60"/>
    </row>
    <row r="5009" spans="2:11" x14ac:dyDescent="0.2">
      <c r="B5009" s="51"/>
      <c r="C5009" s="81"/>
      <c r="D5009" s="81"/>
      <c r="E5009" s="81"/>
      <c r="F5009" s="100"/>
      <c r="G5009" s="247"/>
      <c r="H5009" s="247"/>
      <c r="I5009" s="247"/>
      <c r="J5009" s="247"/>
      <c r="K5009" s="60"/>
    </row>
    <row r="5010" spans="2:11" x14ac:dyDescent="0.2">
      <c r="B5010" s="51"/>
      <c r="C5010" s="81"/>
      <c r="D5010" s="81"/>
      <c r="E5010" s="81"/>
      <c r="F5010" s="100"/>
      <c r="G5010" s="247"/>
      <c r="H5010" s="247"/>
      <c r="I5010" s="247"/>
      <c r="J5010" s="247"/>
      <c r="K5010" s="60"/>
    </row>
    <row r="5011" spans="2:11" x14ac:dyDescent="0.2">
      <c r="B5011" s="51"/>
      <c r="C5011" s="81"/>
      <c r="D5011" s="81"/>
      <c r="E5011" s="81"/>
      <c r="F5011" s="100"/>
      <c r="G5011" s="247"/>
      <c r="H5011" s="247"/>
      <c r="I5011" s="247"/>
      <c r="J5011" s="247"/>
      <c r="K5011" s="60"/>
    </row>
    <row r="5012" spans="2:11" x14ac:dyDescent="0.2">
      <c r="B5012" s="51"/>
      <c r="C5012" s="81"/>
      <c r="D5012" s="81"/>
      <c r="E5012" s="81"/>
      <c r="F5012" s="100"/>
      <c r="G5012" s="247"/>
      <c r="H5012" s="247"/>
      <c r="I5012" s="247"/>
      <c r="J5012" s="247"/>
      <c r="K5012" s="60"/>
    </row>
    <row r="5013" spans="2:11" x14ac:dyDescent="0.2">
      <c r="B5013" s="51"/>
      <c r="C5013" s="81"/>
      <c r="D5013" s="81"/>
      <c r="E5013" s="81"/>
      <c r="F5013" s="100"/>
      <c r="G5013" s="247"/>
      <c r="H5013" s="247"/>
      <c r="I5013" s="247"/>
      <c r="J5013" s="247"/>
      <c r="K5013" s="60"/>
    </row>
    <row r="5014" spans="2:11" x14ac:dyDescent="0.2">
      <c r="B5014" s="51"/>
      <c r="C5014" s="81"/>
      <c r="D5014" s="81"/>
      <c r="E5014" s="81"/>
      <c r="F5014" s="100"/>
      <c r="G5014" s="247"/>
      <c r="H5014" s="247"/>
      <c r="I5014" s="247"/>
      <c r="J5014" s="247"/>
      <c r="K5014" s="60"/>
    </row>
    <row r="5015" spans="2:11" x14ac:dyDescent="0.2">
      <c r="B5015" s="51"/>
      <c r="C5015" s="81"/>
      <c r="D5015" s="81"/>
      <c r="E5015" s="81"/>
      <c r="F5015" s="100"/>
      <c r="G5015" s="247"/>
      <c r="H5015" s="247"/>
      <c r="I5015" s="247"/>
      <c r="J5015" s="247"/>
      <c r="K5015" s="60"/>
    </row>
    <row r="5016" spans="2:11" x14ac:dyDescent="0.2">
      <c r="B5016" s="51"/>
      <c r="C5016" s="81"/>
      <c r="D5016" s="81"/>
      <c r="E5016" s="81"/>
      <c r="F5016" s="100"/>
      <c r="G5016" s="247"/>
      <c r="H5016" s="247"/>
      <c r="I5016" s="247"/>
      <c r="J5016" s="247"/>
      <c r="K5016" s="60"/>
    </row>
    <row r="5017" spans="2:11" x14ac:dyDescent="0.2">
      <c r="B5017" s="51"/>
      <c r="C5017" s="81"/>
      <c r="D5017" s="81"/>
      <c r="E5017" s="81"/>
      <c r="F5017" s="100"/>
      <c r="G5017" s="247"/>
      <c r="H5017" s="247"/>
      <c r="I5017" s="247"/>
      <c r="J5017" s="247"/>
      <c r="K5017" s="60"/>
    </row>
    <row r="5018" spans="2:11" x14ac:dyDescent="0.2">
      <c r="B5018" s="51"/>
      <c r="C5018" s="81"/>
      <c r="D5018" s="81"/>
      <c r="E5018" s="81"/>
      <c r="F5018" s="100"/>
      <c r="G5018" s="247"/>
      <c r="H5018" s="247"/>
      <c r="I5018" s="247"/>
      <c r="J5018" s="247"/>
      <c r="K5018" s="60"/>
    </row>
    <row r="5019" spans="2:11" x14ac:dyDescent="0.2">
      <c r="B5019" s="51"/>
      <c r="C5019" s="81"/>
      <c r="D5019" s="81"/>
      <c r="E5019" s="81"/>
      <c r="F5019" s="100"/>
      <c r="G5019" s="247"/>
      <c r="H5019" s="247"/>
      <c r="I5019" s="247"/>
      <c r="J5019" s="247"/>
      <c r="K5019" s="60"/>
    </row>
    <row r="5020" spans="2:11" x14ac:dyDescent="0.2">
      <c r="B5020" s="51"/>
      <c r="C5020" s="81"/>
      <c r="D5020" s="81"/>
      <c r="E5020" s="81"/>
      <c r="F5020" s="100"/>
      <c r="G5020" s="247"/>
      <c r="H5020" s="247"/>
      <c r="I5020" s="247"/>
      <c r="J5020" s="247"/>
      <c r="K5020" s="60"/>
    </row>
    <row r="5021" spans="2:11" x14ac:dyDescent="0.2">
      <c r="B5021" s="51"/>
      <c r="C5021" s="81"/>
      <c r="D5021" s="81"/>
      <c r="E5021" s="81"/>
      <c r="F5021" s="100"/>
      <c r="G5021" s="247"/>
      <c r="H5021" s="247"/>
      <c r="I5021" s="247"/>
      <c r="J5021" s="247"/>
      <c r="K5021" s="60"/>
    </row>
    <row r="5022" spans="2:11" x14ac:dyDescent="0.2">
      <c r="B5022" s="51"/>
      <c r="C5022" s="81"/>
      <c r="D5022" s="81"/>
      <c r="E5022" s="81"/>
      <c r="F5022" s="100"/>
      <c r="G5022" s="247"/>
      <c r="H5022" s="247"/>
      <c r="I5022" s="247"/>
      <c r="J5022" s="247"/>
      <c r="K5022" s="60"/>
    </row>
    <row r="5023" spans="2:11" x14ac:dyDescent="0.2">
      <c r="B5023" s="51"/>
      <c r="C5023" s="81"/>
      <c r="D5023" s="81"/>
      <c r="E5023" s="81"/>
      <c r="F5023" s="100"/>
      <c r="G5023" s="247"/>
      <c r="H5023" s="247"/>
      <c r="I5023" s="247"/>
      <c r="J5023" s="247"/>
      <c r="K5023" s="60"/>
    </row>
    <row r="5024" spans="2:11" x14ac:dyDescent="0.2">
      <c r="B5024" s="51"/>
      <c r="C5024" s="81"/>
      <c r="D5024" s="81"/>
      <c r="E5024" s="81"/>
      <c r="F5024" s="100"/>
      <c r="G5024" s="247"/>
      <c r="H5024" s="247"/>
      <c r="I5024" s="247"/>
      <c r="J5024" s="247"/>
      <c r="K5024" s="60"/>
    </row>
    <row r="5025" spans="2:11" x14ac:dyDescent="0.2">
      <c r="B5025" s="51"/>
      <c r="C5025" s="81"/>
      <c r="D5025" s="81"/>
      <c r="E5025" s="81"/>
      <c r="F5025" s="100"/>
      <c r="G5025" s="247"/>
      <c r="H5025" s="247"/>
      <c r="I5025" s="247"/>
      <c r="J5025" s="247"/>
      <c r="K5025" s="60"/>
    </row>
    <row r="5026" spans="2:11" x14ac:dyDescent="0.2">
      <c r="B5026" s="51"/>
      <c r="C5026" s="81"/>
      <c r="D5026" s="81"/>
      <c r="E5026" s="81"/>
      <c r="F5026" s="100"/>
      <c r="G5026" s="247"/>
      <c r="H5026" s="247"/>
      <c r="I5026" s="247"/>
      <c r="J5026" s="247"/>
      <c r="K5026" s="60"/>
    </row>
    <row r="5027" spans="2:11" x14ac:dyDescent="0.2">
      <c r="B5027" s="51"/>
      <c r="C5027" s="81"/>
      <c r="D5027" s="81"/>
      <c r="E5027" s="81"/>
      <c r="F5027" s="100"/>
      <c r="G5027" s="247"/>
      <c r="H5027" s="247"/>
      <c r="I5027" s="247"/>
      <c r="J5027" s="247"/>
      <c r="K5027" s="60"/>
    </row>
    <row r="5028" spans="2:11" x14ac:dyDescent="0.2">
      <c r="B5028" s="51"/>
      <c r="C5028" s="81"/>
      <c r="D5028" s="81"/>
      <c r="E5028" s="81"/>
      <c r="F5028" s="100"/>
      <c r="G5028" s="247"/>
      <c r="H5028" s="247"/>
      <c r="I5028" s="247"/>
      <c r="J5028" s="247"/>
      <c r="K5028" s="60"/>
    </row>
    <row r="5029" spans="2:11" x14ac:dyDescent="0.2">
      <c r="B5029" s="51"/>
      <c r="C5029" s="81"/>
      <c r="D5029" s="81"/>
      <c r="E5029" s="81"/>
      <c r="F5029" s="100"/>
      <c r="G5029" s="247"/>
      <c r="H5029" s="247"/>
      <c r="I5029" s="247"/>
      <c r="J5029" s="247"/>
      <c r="K5029" s="60"/>
    </row>
    <row r="5030" spans="2:11" x14ac:dyDescent="0.2">
      <c r="B5030" s="51"/>
      <c r="C5030" s="81"/>
      <c r="D5030" s="81"/>
      <c r="E5030" s="81"/>
      <c r="F5030" s="100"/>
      <c r="G5030" s="247"/>
      <c r="H5030" s="247"/>
      <c r="I5030" s="247"/>
      <c r="J5030" s="247"/>
      <c r="K5030" s="60"/>
    </row>
    <row r="5031" spans="2:11" x14ac:dyDescent="0.2">
      <c r="B5031" s="51"/>
      <c r="C5031" s="81"/>
      <c r="D5031" s="81"/>
      <c r="E5031" s="81"/>
      <c r="F5031" s="100"/>
      <c r="G5031" s="247"/>
      <c r="H5031" s="247"/>
      <c r="I5031" s="247"/>
      <c r="J5031" s="247"/>
      <c r="K5031" s="60"/>
    </row>
    <row r="5032" spans="2:11" x14ac:dyDescent="0.2">
      <c r="B5032" s="51"/>
      <c r="C5032" s="81"/>
      <c r="D5032" s="81"/>
      <c r="E5032" s="81"/>
      <c r="F5032" s="100"/>
      <c r="G5032" s="247"/>
      <c r="H5032" s="247"/>
      <c r="I5032" s="247"/>
      <c r="J5032" s="247"/>
      <c r="K5032" s="60"/>
    </row>
    <row r="5033" spans="2:11" x14ac:dyDescent="0.2">
      <c r="B5033" s="51"/>
      <c r="C5033" s="81"/>
      <c r="D5033" s="81"/>
      <c r="E5033" s="81"/>
      <c r="F5033" s="100"/>
      <c r="G5033" s="247"/>
      <c r="H5033" s="247"/>
      <c r="I5033" s="247"/>
      <c r="J5033" s="247"/>
      <c r="K5033" s="60"/>
    </row>
    <row r="5034" spans="2:11" x14ac:dyDescent="0.2">
      <c r="B5034" s="51"/>
      <c r="C5034" s="81"/>
      <c r="D5034" s="81"/>
      <c r="E5034" s="81"/>
      <c r="F5034" s="100"/>
      <c r="G5034" s="247"/>
      <c r="H5034" s="247"/>
      <c r="I5034" s="247"/>
      <c r="J5034" s="247"/>
      <c r="K5034" s="60"/>
    </row>
    <row r="5035" spans="2:11" x14ac:dyDescent="0.2">
      <c r="B5035" s="51"/>
      <c r="C5035" s="81"/>
      <c r="D5035" s="81"/>
      <c r="E5035" s="81"/>
      <c r="F5035" s="100"/>
      <c r="G5035" s="247"/>
      <c r="H5035" s="247"/>
      <c r="I5035" s="247"/>
      <c r="J5035" s="247"/>
      <c r="K5035" s="60"/>
    </row>
    <row r="5036" spans="2:11" x14ac:dyDescent="0.2">
      <c r="B5036" s="51"/>
      <c r="C5036" s="81"/>
      <c r="D5036" s="81"/>
      <c r="E5036" s="81"/>
      <c r="F5036" s="100"/>
      <c r="G5036" s="247"/>
      <c r="H5036" s="247"/>
      <c r="I5036" s="247"/>
      <c r="J5036" s="247"/>
      <c r="K5036" s="60"/>
    </row>
    <row r="5037" spans="2:11" x14ac:dyDescent="0.2">
      <c r="B5037" s="51"/>
      <c r="C5037" s="81"/>
      <c r="D5037" s="81"/>
      <c r="E5037" s="81"/>
      <c r="F5037" s="100"/>
      <c r="G5037" s="247"/>
      <c r="H5037" s="247"/>
      <c r="I5037" s="247"/>
      <c r="J5037" s="247"/>
      <c r="K5037" s="60"/>
    </row>
    <row r="5038" spans="2:11" x14ac:dyDescent="0.2">
      <c r="B5038" s="51"/>
      <c r="C5038" s="81"/>
      <c r="D5038" s="81"/>
      <c r="E5038" s="81"/>
      <c r="F5038" s="100"/>
      <c r="G5038" s="247"/>
      <c r="H5038" s="247"/>
      <c r="I5038" s="247"/>
      <c r="J5038" s="247"/>
      <c r="K5038" s="60"/>
    </row>
    <row r="5039" spans="2:11" x14ac:dyDescent="0.2">
      <c r="B5039" s="51"/>
      <c r="C5039" s="81"/>
      <c r="D5039" s="81"/>
      <c r="E5039" s="81"/>
      <c r="F5039" s="100"/>
      <c r="G5039" s="247"/>
      <c r="H5039" s="247"/>
      <c r="I5039" s="247"/>
      <c r="J5039" s="247"/>
      <c r="K5039" s="60"/>
    </row>
    <row r="5040" spans="2:11" x14ac:dyDescent="0.2">
      <c r="B5040" s="51"/>
      <c r="C5040" s="81"/>
      <c r="D5040" s="81"/>
      <c r="E5040" s="81"/>
      <c r="F5040" s="100"/>
      <c r="G5040" s="247"/>
      <c r="H5040" s="247"/>
      <c r="I5040" s="247"/>
      <c r="J5040" s="247"/>
      <c r="K5040" s="60"/>
    </row>
    <row r="5041" spans="2:11" x14ac:dyDescent="0.2">
      <c r="B5041" s="51"/>
      <c r="C5041" s="81"/>
      <c r="D5041" s="81"/>
      <c r="E5041" s="81"/>
      <c r="F5041" s="100"/>
      <c r="G5041" s="247"/>
      <c r="H5041" s="247"/>
      <c r="I5041" s="247"/>
      <c r="J5041" s="247"/>
      <c r="K5041" s="60"/>
    </row>
    <row r="5042" spans="2:11" x14ac:dyDescent="0.2">
      <c r="B5042" s="51"/>
      <c r="C5042" s="81"/>
      <c r="D5042" s="81"/>
      <c r="E5042" s="81"/>
      <c r="F5042" s="100"/>
      <c r="G5042" s="247"/>
      <c r="H5042" s="247"/>
      <c r="I5042" s="247"/>
      <c r="J5042" s="247"/>
      <c r="K5042" s="60"/>
    </row>
    <row r="5043" spans="2:11" x14ac:dyDescent="0.2">
      <c r="B5043" s="51"/>
      <c r="C5043" s="81"/>
      <c r="D5043" s="81"/>
      <c r="E5043" s="81"/>
      <c r="F5043" s="100"/>
      <c r="G5043" s="247"/>
      <c r="H5043" s="247"/>
      <c r="I5043" s="247"/>
      <c r="J5043" s="247"/>
      <c r="K5043" s="60"/>
    </row>
    <row r="5044" spans="2:11" x14ac:dyDescent="0.2">
      <c r="B5044" s="51"/>
      <c r="C5044" s="81"/>
      <c r="D5044" s="81"/>
      <c r="E5044" s="81"/>
      <c r="F5044" s="100"/>
      <c r="G5044" s="247"/>
      <c r="H5044" s="247"/>
      <c r="I5044" s="247"/>
      <c r="J5044" s="247"/>
      <c r="K5044" s="60"/>
    </row>
    <row r="5045" spans="2:11" x14ac:dyDescent="0.2">
      <c r="B5045" s="51"/>
      <c r="C5045" s="81"/>
      <c r="D5045" s="81"/>
      <c r="E5045" s="81"/>
      <c r="F5045" s="100"/>
      <c r="G5045" s="247"/>
      <c r="H5045" s="247"/>
      <c r="I5045" s="247"/>
      <c r="J5045" s="247"/>
      <c r="K5045" s="60"/>
    </row>
    <row r="5046" spans="2:11" x14ac:dyDescent="0.2">
      <c r="B5046" s="51"/>
      <c r="C5046" s="81"/>
      <c r="D5046" s="81"/>
      <c r="E5046" s="81"/>
      <c r="F5046" s="100"/>
      <c r="G5046" s="247"/>
      <c r="H5046" s="247"/>
      <c r="I5046" s="247"/>
      <c r="J5046" s="247"/>
      <c r="K5046" s="60"/>
    </row>
    <row r="5047" spans="2:11" x14ac:dyDescent="0.2">
      <c r="B5047" s="51"/>
      <c r="C5047" s="81"/>
      <c r="D5047" s="81"/>
      <c r="E5047" s="81"/>
      <c r="F5047" s="100"/>
      <c r="G5047" s="247"/>
      <c r="H5047" s="247"/>
      <c r="I5047" s="247"/>
      <c r="J5047" s="247"/>
      <c r="K5047" s="60"/>
    </row>
    <row r="5048" spans="2:11" x14ac:dyDescent="0.2">
      <c r="B5048" s="51"/>
      <c r="C5048" s="81"/>
      <c r="D5048" s="81"/>
      <c r="E5048" s="81"/>
      <c r="F5048" s="100"/>
      <c r="G5048" s="247"/>
      <c r="H5048" s="247"/>
      <c r="I5048" s="247"/>
      <c r="J5048" s="247"/>
      <c r="K5048" s="60"/>
    </row>
    <row r="5049" spans="2:11" x14ac:dyDescent="0.2">
      <c r="B5049" s="51"/>
      <c r="C5049" s="81"/>
      <c r="D5049" s="81"/>
      <c r="E5049" s="81"/>
      <c r="F5049" s="100"/>
      <c r="G5049" s="247"/>
      <c r="H5049" s="247"/>
      <c r="I5049" s="247"/>
      <c r="J5049" s="247"/>
      <c r="K5049" s="60"/>
    </row>
    <row r="5050" spans="2:11" x14ac:dyDescent="0.2">
      <c r="B5050" s="51"/>
      <c r="C5050" s="81"/>
      <c r="D5050" s="81"/>
      <c r="E5050" s="81"/>
      <c r="F5050" s="100"/>
      <c r="G5050" s="247"/>
      <c r="H5050" s="247"/>
      <c r="I5050" s="247"/>
      <c r="J5050" s="247"/>
      <c r="K5050" s="60"/>
    </row>
    <row r="5051" spans="2:11" x14ac:dyDescent="0.2">
      <c r="B5051" s="51"/>
      <c r="C5051" s="81"/>
      <c r="D5051" s="81"/>
      <c r="E5051" s="81"/>
      <c r="F5051" s="100"/>
      <c r="G5051" s="247"/>
      <c r="H5051" s="247"/>
      <c r="I5051" s="247"/>
      <c r="J5051" s="247"/>
      <c r="K5051" s="60"/>
    </row>
    <row r="5052" spans="2:11" x14ac:dyDescent="0.2">
      <c r="B5052" s="51"/>
      <c r="C5052" s="81"/>
      <c r="D5052" s="81"/>
      <c r="E5052" s="81"/>
      <c r="F5052" s="100"/>
      <c r="G5052" s="247"/>
      <c r="H5052" s="247"/>
      <c r="I5052" s="247"/>
      <c r="J5052" s="247"/>
      <c r="K5052" s="60"/>
    </row>
    <row r="5053" spans="2:11" x14ac:dyDescent="0.2">
      <c r="B5053" s="51"/>
      <c r="C5053" s="81"/>
      <c r="D5053" s="81"/>
      <c r="E5053" s="81"/>
      <c r="F5053" s="100"/>
      <c r="G5053" s="247"/>
      <c r="H5053" s="247"/>
      <c r="I5053" s="247"/>
      <c r="J5053" s="247"/>
      <c r="K5053" s="60"/>
    </row>
    <row r="5054" spans="2:11" x14ac:dyDescent="0.2">
      <c r="B5054" s="51"/>
      <c r="C5054" s="81"/>
      <c r="D5054" s="81"/>
      <c r="E5054" s="81"/>
      <c r="F5054" s="100"/>
      <c r="G5054" s="247"/>
      <c r="H5054" s="247"/>
      <c r="I5054" s="247"/>
      <c r="J5054" s="247"/>
      <c r="K5054" s="60"/>
    </row>
    <row r="5055" spans="2:11" x14ac:dyDescent="0.2">
      <c r="B5055" s="51"/>
      <c r="C5055" s="81"/>
      <c r="D5055" s="81"/>
      <c r="E5055" s="81"/>
      <c r="F5055" s="100"/>
      <c r="G5055" s="247"/>
      <c r="H5055" s="247"/>
      <c r="I5055" s="247"/>
      <c r="J5055" s="247"/>
      <c r="K5055" s="60"/>
    </row>
    <row r="5056" spans="2:11" x14ac:dyDescent="0.2">
      <c r="B5056" s="51"/>
      <c r="C5056" s="81"/>
      <c r="D5056" s="81"/>
      <c r="E5056" s="81"/>
      <c r="F5056" s="100"/>
      <c r="G5056" s="247"/>
      <c r="H5056" s="247"/>
      <c r="I5056" s="247"/>
      <c r="J5056" s="247"/>
      <c r="K5056" s="60"/>
    </row>
    <row r="5057" spans="2:11" x14ac:dyDescent="0.2">
      <c r="B5057" s="51"/>
      <c r="C5057" s="81"/>
      <c r="D5057" s="81"/>
      <c r="E5057" s="81"/>
      <c r="F5057" s="100"/>
      <c r="G5057" s="247"/>
      <c r="H5057" s="247"/>
      <c r="I5057" s="247"/>
      <c r="J5057" s="247"/>
      <c r="K5057" s="60"/>
    </row>
    <row r="5058" spans="2:11" x14ac:dyDescent="0.2">
      <c r="B5058" s="51"/>
      <c r="C5058" s="81"/>
      <c r="D5058" s="81"/>
      <c r="E5058" s="81"/>
      <c r="F5058" s="100"/>
      <c r="G5058" s="247"/>
      <c r="H5058" s="247"/>
      <c r="I5058" s="247"/>
      <c r="J5058" s="247"/>
      <c r="K5058" s="60"/>
    </row>
    <row r="5059" spans="2:11" x14ac:dyDescent="0.2">
      <c r="B5059" s="51"/>
      <c r="C5059" s="81"/>
      <c r="D5059" s="81"/>
      <c r="E5059" s="81"/>
      <c r="F5059" s="100"/>
      <c r="G5059" s="247"/>
      <c r="H5059" s="247"/>
      <c r="I5059" s="247"/>
      <c r="J5059" s="247"/>
      <c r="K5059" s="60"/>
    </row>
    <row r="5060" spans="2:11" x14ac:dyDescent="0.2">
      <c r="B5060" s="51"/>
      <c r="C5060" s="81"/>
      <c r="D5060" s="81"/>
      <c r="E5060" s="81"/>
      <c r="F5060" s="100"/>
      <c r="G5060" s="247"/>
      <c r="H5060" s="247"/>
      <c r="I5060" s="247"/>
      <c r="J5060" s="247"/>
      <c r="K5060" s="60"/>
    </row>
    <row r="5061" spans="2:11" x14ac:dyDescent="0.2">
      <c r="B5061" s="51"/>
      <c r="C5061" s="81"/>
      <c r="D5061" s="81"/>
      <c r="E5061" s="81"/>
      <c r="F5061" s="100"/>
      <c r="G5061" s="247"/>
      <c r="H5061" s="247"/>
      <c r="I5061" s="247"/>
      <c r="J5061" s="247"/>
      <c r="K5061" s="60"/>
    </row>
    <row r="5062" spans="2:11" x14ac:dyDescent="0.2">
      <c r="B5062" s="51"/>
      <c r="C5062" s="81"/>
      <c r="D5062" s="81"/>
      <c r="E5062" s="81"/>
      <c r="F5062" s="100"/>
      <c r="G5062" s="247"/>
      <c r="H5062" s="247"/>
      <c r="I5062" s="247"/>
      <c r="J5062" s="247"/>
      <c r="K5062" s="60"/>
    </row>
    <row r="5063" spans="2:11" x14ac:dyDescent="0.2">
      <c r="B5063" s="51"/>
      <c r="C5063" s="81"/>
      <c r="D5063" s="81"/>
      <c r="E5063" s="81"/>
      <c r="F5063" s="100"/>
      <c r="G5063" s="247"/>
      <c r="H5063" s="247"/>
      <c r="I5063" s="247"/>
      <c r="J5063" s="247"/>
      <c r="K5063" s="60"/>
    </row>
    <row r="5064" spans="2:11" x14ac:dyDescent="0.2">
      <c r="B5064" s="51"/>
      <c r="C5064" s="81"/>
      <c r="D5064" s="81"/>
      <c r="E5064" s="81"/>
      <c r="F5064" s="100"/>
      <c r="G5064" s="247"/>
      <c r="H5064" s="247"/>
      <c r="I5064" s="247"/>
      <c r="J5064" s="247"/>
      <c r="K5064" s="60"/>
    </row>
    <row r="5065" spans="2:11" x14ac:dyDescent="0.2">
      <c r="B5065" s="51"/>
      <c r="C5065" s="81"/>
      <c r="D5065" s="81"/>
      <c r="E5065" s="81"/>
      <c r="F5065" s="100"/>
      <c r="G5065" s="247"/>
      <c r="H5065" s="247"/>
      <c r="I5065" s="247"/>
      <c r="J5065" s="247"/>
      <c r="K5065" s="60"/>
    </row>
    <row r="5066" spans="2:11" x14ac:dyDescent="0.2">
      <c r="B5066" s="51"/>
      <c r="C5066" s="81"/>
      <c r="D5066" s="81"/>
      <c r="E5066" s="81"/>
      <c r="F5066" s="100"/>
      <c r="G5066" s="247"/>
      <c r="H5066" s="247"/>
      <c r="I5066" s="247"/>
      <c r="J5066" s="247"/>
      <c r="K5066" s="60"/>
    </row>
    <row r="5067" spans="2:11" x14ac:dyDescent="0.2">
      <c r="B5067" s="51"/>
      <c r="C5067" s="81"/>
      <c r="D5067" s="81"/>
      <c r="E5067" s="81"/>
      <c r="F5067" s="100"/>
      <c r="G5067" s="247"/>
      <c r="H5067" s="247"/>
      <c r="I5067" s="247"/>
      <c r="J5067" s="247"/>
      <c r="K5067" s="60"/>
    </row>
    <row r="5068" spans="2:11" x14ac:dyDescent="0.2">
      <c r="B5068" s="51"/>
      <c r="C5068" s="81"/>
      <c r="D5068" s="81"/>
      <c r="E5068" s="81"/>
      <c r="F5068" s="100"/>
      <c r="G5068" s="247"/>
      <c r="H5068" s="247"/>
      <c r="I5068" s="247"/>
      <c r="J5068" s="247"/>
      <c r="K5068" s="60"/>
    </row>
    <row r="5069" spans="2:11" x14ac:dyDescent="0.2">
      <c r="B5069" s="51"/>
      <c r="C5069" s="81"/>
      <c r="D5069" s="81"/>
      <c r="E5069" s="81"/>
      <c r="F5069" s="100"/>
      <c r="G5069" s="247"/>
      <c r="H5069" s="247"/>
      <c r="I5069" s="247"/>
      <c r="J5069" s="247"/>
      <c r="K5069" s="60"/>
    </row>
    <row r="5070" spans="2:11" x14ac:dyDescent="0.2">
      <c r="B5070" s="51"/>
      <c r="C5070" s="81"/>
      <c r="D5070" s="81"/>
      <c r="E5070" s="81"/>
      <c r="F5070" s="100"/>
      <c r="G5070" s="247"/>
      <c r="H5070" s="247"/>
      <c r="I5070" s="247"/>
      <c r="J5070" s="247"/>
      <c r="K5070" s="60"/>
    </row>
    <row r="5071" spans="2:11" x14ac:dyDescent="0.2">
      <c r="B5071" s="51"/>
      <c r="C5071" s="81"/>
      <c r="D5071" s="81"/>
      <c r="E5071" s="81"/>
      <c r="F5071" s="100"/>
      <c r="G5071" s="247"/>
      <c r="H5071" s="247"/>
      <c r="I5071" s="247"/>
      <c r="J5071" s="247"/>
      <c r="K5071" s="60"/>
    </row>
    <row r="5072" spans="2:11" x14ac:dyDescent="0.2">
      <c r="B5072" s="51"/>
      <c r="C5072" s="81"/>
      <c r="D5072" s="81"/>
      <c r="E5072" s="81"/>
      <c r="F5072" s="100"/>
      <c r="G5072" s="247"/>
      <c r="H5072" s="247"/>
      <c r="I5072" s="247"/>
      <c r="J5072" s="247"/>
      <c r="K5072" s="60"/>
    </row>
    <row r="5073" spans="2:11" x14ac:dyDescent="0.2">
      <c r="B5073" s="51"/>
      <c r="C5073" s="81"/>
      <c r="D5073" s="81"/>
      <c r="E5073" s="81"/>
      <c r="F5073" s="100"/>
      <c r="G5073" s="247"/>
      <c r="H5073" s="247"/>
      <c r="I5073" s="247"/>
      <c r="J5073" s="247"/>
      <c r="K5073" s="60"/>
    </row>
    <row r="5074" spans="2:11" x14ac:dyDescent="0.2">
      <c r="B5074" s="51"/>
      <c r="C5074" s="81"/>
      <c r="D5074" s="81"/>
      <c r="E5074" s="81"/>
      <c r="F5074" s="100"/>
      <c r="G5074" s="247"/>
      <c r="H5074" s="247"/>
      <c r="I5074" s="247"/>
      <c r="J5074" s="247"/>
      <c r="K5074" s="60"/>
    </row>
    <row r="5075" spans="2:11" x14ac:dyDescent="0.2">
      <c r="B5075" s="51"/>
      <c r="C5075" s="81"/>
      <c r="D5075" s="81"/>
      <c r="E5075" s="81"/>
      <c r="F5075" s="100"/>
      <c r="G5075" s="247"/>
      <c r="H5075" s="247"/>
      <c r="I5075" s="247"/>
      <c r="J5075" s="247"/>
      <c r="K5075" s="60"/>
    </row>
    <row r="5076" spans="2:11" x14ac:dyDescent="0.2">
      <c r="B5076" s="51"/>
      <c r="C5076" s="81"/>
      <c r="D5076" s="81"/>
      <c r="E5076" s="81"/>
      <c r="F5076" s="100"/>
      <c r="G5076" s="247"/>
      <c r="H5076" s="247"/>
      <c r="I5076" s="247"/>
      <c r="J5076" s="247"/>
      <c r="K5076" s="60"/>
    </row>
    <row r="5077" spans="2:11" x14ac:dyDescent="0.2">
      <c r="B5077" s="51"/>
      <c r="C5077" s="81"/>
      <c r="D5077" s="81"/>
      <c r="E5077" s="81"/>
      <c r="F5077" s="100"/>
      <c r="G5077" s="247"/>
      <c r="H5077" s="247"/>
      <c r="I5077" s="247"/>
      <c r="J5077" s="247"/>
      <c r="K5077" s="60"/>
    </row>
    <row r="5078" spans="2:11" x14ac:dyDescent="0.2">
      <c r="B5078" s="51"/>
      <c r="C5078" s="81"/>
      <c r="D5078" s="81"/>
      <c r="E5078" s="81"/>
      <c r="F5078" s="100"/>
      <c r="G5078" s="247"/>
      <c r="H5078" s="247"/>
      <c r="I5078" s="247"/>
      <c r="J5078" s="247"/>
      <c r="K5078" s="60"/>
    </row>
    <row r="5079" spans="2:11" x14ac:dyDescent="0.2">
      <c r="B5079" s="51"/>
      <c r="C5079" s="81"/>
      <c r="D5079" s="81"/>
      <c r="E5079" s="81"/>
      <c r="F5079" s="100"/>
      <c r="G5079" s="247"/>
      <c r="H5079" s="247"/>
      <c r="I5079" s="247"/>
      <c r="J5079" s="247"/>
      <c r="K5079" s="60"/>
    </row>
    <row r="5080" spans="2:11" x14ac:dyDescent="0.2">
      <c r="B5080" s="51"/>
      <c r="C5080" s="81"/>
      <c r="D5080" s="81"/>
      <c r="E5080" s="81"/>
      <c r="F5080" s="100"/>
      <c r="G5080" s="247"/>
      <c r="H5080" s="247"/>
      <c r="I5080" s="247"/>
      <c r="J5080" s="247"/>
      <c r="K5080" s="60"/>
    </row>
    <row r="5081" spans="2:11" x14ac:dyDescent="0.2">
      <c r="B5081" s="51"/>
      <c r="C5081" s="81"/>
      <c r="D5081" s="81"/>
      <c r="E5081" s="81"/>
      <c r="F5081" s="100"/>
      <c r="G5081" s="247"/>
      <c r="H5081" s="247"/>
      <c r="I5081" s="247"/>
      <c r="J5081" s="247"/>
      <c r="K5081" s="60"/>
    </row>
    <row r="5082" spans="2:11" x14ac:dyDescent="0.2">
      <c r="B5082" s="51"/>
      <c r="C5082" s="81"/>
      <c r="D5082" s="81"/>
      <c r="E5082" s="81"/>
      <c r="F5082" s="100"/>
      <c r="G5082" s="247"/>
      <c r="H5082" s="247"/>
      <c r="I5082" s="247"/>
      <c r="J5082" s="247"/>
      <c r="K5082" s="60"/>
    </row>
    <row r="5083" spans="2:11" x14ac:dyDescent="0.2">
      <c r="B5083" s="51"/>
      <c r="C5083" s="81"/>
      <c r="D5083" s="81"/>
      <c r="E5083" s="81"/>
      <c r="F5083" s="100"/>
      <c r="G5083" s="247"/>
      <c r="H5083" s="247"/>
      <c r="I5083" s="247"/>
      <c r="J5083" s="247"/>
      <c r="K5083" s="60"/>
    </row>
    <row r="5084" spans="2:11" x14ac:dyDescent="0.2">
      <c r="B5084" s="51"/>
      <c r="C5084" s="81"/>
      <c r="D5084" s="81"/>
      <c r="E5084" s="81"/>
      <c r="F5084" s="100"/>
      <c r="G5084" s="247"/>
      <c r="H5084" s="247"/>
      <c r="I5084" s="247"/>
      <c r="J5084" s="247"/>
      <c r="K5084" s="60"/>
    </row>
    <row r="5085" spans="2:11" x14ac:dyDescent="0.2">
      <c r="B5085" s="51"/>
      <c r="C5085" s="81"/>
      <c r="D5085" s="81"/>
      <c r="E5085" s="81"/>
      <c r="F5085" s="100"/>
      <c r="G5085" s="247"/>
      <c r="H5085" s="247"/>
      <c r="I5085" s="247"/>
      <c r="J5085" s="247"/>
      <c r="K5085" s="60"/>
    </row>
    <row r="5086" spans="2:11" x14ac:dyDescent="0.2">
      <c r="B5086" s="51"/>
      <c r="C5086" s="81"/>
      <c r="D5086" s="81"/>
      <c r="E5086" s="81"/>
      <c r="F5086" s="100"/>
      <c r="G5086" s="247"/>
      <c r="H5086" s="247"/>
      <c r="I5086" s="247"/>
      <c r="J5086" s="247"/>
      <c r="K5086" s="60"/>
    </row>
    <row r="5087" spans="2:11" x14ac:dyDescent="0.2">
      <c r="B5087" s="51"/>
      <c r="C5087" s="81"/>
      <c r="D5087" s="81"/>
      <c r="E5087" s="81"/>
      <c r="F5087" s="100"/>
      <c r="G5087" s="247"/>
      <c r="H5087" s="247"/>
      <c r="I5087" s="247"/>
      <c r="J5087" s="247"/>
      <c r="K5087" s="60"/>
    </row>
    <row r="5088" spans="2:11" x14ac:dyDescent="0.2">
      <c r="B5088" s="51"/>
      <c r="C5088" s="81"/>
      <c r="D5088" s="81"/>
      <c r="E5088" s="81"/>
      <c r="F5088" s="100"/>
      <c r="G5088" s="247"/>
      <c r="H5088" s="247"/>
      <c r="I5088" s="247"/>
      <c r="J5088" s="247"/>
      <c r="K5088" s="60"/>
    </row>
    <row r="5089" spans="2:11" x14ac:dyDescent="0.2">
      <c r="B5089" s="51"/>
      <c r="C5089" s="81"/>
      <c r="D5089" s="81"/>
      <c r="E5089" s="81"/>
      <c r="F5089" s="100"/>
      <c r="G5089" s="247"/>
      <c r="H5089" s="247"/>
      <c r="I5089" s="247"/>
      <c r="J5089" s="247"/>
      <c r="K5089" s="60"/>
    </row>
    <row r="5090" spans="2:11" x14ac:dyDescent="0.2">
      <c r="B5090" s="51"/>
      <c r="C5090" s="81"/>
      <c r="D5090" s="81"/>
      <c r="E5090" s="81"/>
      <c r="F5090" s="100"/>
      <c r="G5090" s="247"/>
      <c r="H5090" s="247"/>
      <c r="I5090" s="247"/>
      <c r="J5090" s="247"/>
      <c r="K5090" s="60"/>
    </row>
    <row r="5091" spans="2:11" x14ac:dyDescent="0.2">
      <c r="B5091" s="51"/>
      <c r="C5091" s="81"/>
      <c r="D5091" s="81"/>
      <c r="E5091" s="81"/>
      <c r="F5091" s="100"/>
      <c r="G5091" s="247"/>
      <c r="H5091" s="247"/>
      <c r="I5091" s="247"/>
      <c r="J5091" s="247"/>
      <c r="K5091" s="60"/>
    </row>
    <row r="5092" spans="2:11" x14ac:dyDescent="0.2">
      <c r="B5092" s="51"/>
      <c r="C5092" s="81"/>
      <c r="D5092" s="81"/>
      <c r="E5092" s="81"/>
      <c r="F5092" s="100"/>
      <c r="G5092" s="247"/>
      <c r="H5092" s="247"/>
      <c r="I5092" s="247"/>
      <c r="J5092" s="247"/>
      <c r="K5092" s="60"/>
    </row>
    <row r="5093" spans="2:11" x14ac:dyDescent="0.2">
      <c r="B5093" s="51"/>
      <c r="C5093" s="81"/>
      <c r="D5093" s="81"/>
      <c r="E5093" s="81"/>
      <c r="F5093" s="100"/>
      <c r="G5093" s="247"/>
      <c r="H5093" s="247"/>
      <c r="I5093" s="247"/>
      <c r="J5093" s="247"/>
      <c r="K5093" s="60"/>
    </row>
    <row r="5094" spans="2:11" x14ac:dyDescent="0.2">
      <c r="B5094" s="51"/>
      <c r="C5094" s="81"/>
      <c r="D5094" s="81"/>
      <c r="E5094" s="81"/>
      <c r="F5094" s="100"/>
      <c r="G5094" s="247"/>
      <c r="H5094" s="247"/>
      <c r="I5094" s="247"/>
      <c r="J5094" s="247"/>
      <c r="K5094" s="60"/>
    </row>
    <row r="5095" spans="2:11" x14ac:dyDescent="0.2">
      <c r="B5095" s="51"/>
      <c r="C5095" s="81"/>
      <c r="D5095" s="81"/>
      <c r="E5095" s="81"/>
      <c r="F5095" s="100"/>
      <c r="G5095" s="247"/>
      <c r="H5095" s="247"/>
      <c r="I5095" s="247"/>
      <c r="J5095" s="247"/>
      <c r="K5095" s="60"/>
    </row>
    <row r="5096" spans="2:11" x14ac:dyDescent="0.2">
      <c r="B5096" s="51"/>
      <c r="C5096" s="81"/>
      <c r="D5096" s="81"/>
      <c r="E5096" s="81"/>
      <c r="F5096" s="100"/>
      <c r="G5096" s="247"/>
      <c r="H5096" s="247"/>
      <c r="I5096" s="247"/>
      <c r="J5096" s="247"/>
      <c r="K5096" s="60"/>
    </row>
    <row r="5097" spans="2:11" x14ac:dyDescent="0.2">
      <c r="B5097" s="51"/>
      <c r="C5097" s="81"/>
      <c r="D5097" s="81"/>
      <c r="E5097" s="81"/>
      <c r="F5097" s="100"/>
      <c r="G5097" s="247"/>
      <c r="H5097" s="247"/>
      <c r="I5097" s="247"/>
      <c r="J5097" s="247"/>
      <c r="K5097" s="60"/>
    </row>
    <row r="5098" spans="2:11" x14ac:dyDescent="0.2">
      <c r="B5098" s="51"/>
      <c r="C5098" s="81"/>
      <c r="D5098" s="81"/>
      <c r="E5098" s="81"/>
      <c r="F5098" s="100"/>
      <c r="G5098" s="247"/>
      <c r="H5098" s="247"/>
      <c r="I5098" s="247"/>
      <c r="J5098" s="247"/>
      <c r="K5098" s="60"/>
    </row>
    <row r="5099" spans="2:11" x14ac:dyDescent="0.2">
      <c r="B5099" s="51"/>
      <c r="C5099" s="81"/>
      <c r="D5099" s="81"/>
      <c r="E5099" s="81"/>
      <c r="F5099" s="100"/>
      <c r="G5099" s="247"/>
      <c r="H5099" s="247"/>
      <c r="I5099" s="247"/>
      <c r="J5099" s="247"/>
      <c r="K5099" s="60"/>
    </row>
    <row r="5100" spans="2:11" x14ac:dyDescent="0.2">
      <c r="B5100" s="51"/>
      <c r="C5100" s="81"/>
      <c r="D5100" s="81"/>
      <c r="E5100" s="81"/>
      <c r="F5100" s="100"/>
      <c r="G5100" s="247"/>
      <c r="H5100" s="247"/>
      <c r="I5100" s="247"/>
      <c r="J5100" s="247"/>
      <c r="K5100" s="60"/>
    </row>
    <row r="5101" spans="2:11" x14ac:dyDescent="0.2">
      <c r="B5101" s="51"/>
      <c r="C5101" s="81"/>
      <c r="D5101" s="81"/>
      <c r="E5101" s="81"/>
      <c r="F5101" s="100"/>
      <c r="G5101" s="247"/>
      <c r="H5101" s="247"/>
      <c r="I5101" s="247"/>
      <c r="J5101" s="247"/>
      <c r="K5101" s="60"/>
    </row>
    <row r="5102" spans="2:11" x14ac:dyDescent="0.2">
      <c r="B5102" s="51"/>
      <c r="C5102" s="81"/>
      <c r="D5102" s="81"/>
      <c r="E5102" s="81"/>
      <c r="F5102" s="100"/>
      <c r="G5102" s="247"/>
      <c r="H5102" s="247"/>
      <c r="I5102" s="247"/>
      <c r="J5102" s="247"/>
      <c r="K5102" s="60"/>
    </row>
    <row r="5103" spans="2:11" x14ac:dyDescent="0.2">
      <c r="B5103" s="51"/>
      <c r="C5103" s="81"/>
      <c r="D5103" s="81"/>
      <c r="E5103" s="81"/>
      <c r="F5103" s="100"/>
      <c r="G5103" s="247"/>
      <c r="H5103" s="247"/>
      <c r="I5103" s="247"/>
      <c r="J5103" s="247"/>
      <c r="K5103" s="60"/>
    </row>
    <row r="5104" spans="2:11" x14ac:dyDescent="0.2">
      <c r="B5104" s="51"/>
      <c r="C5104" s="81"/>
      <c r="D5104" s="81"/>
      <c r="E5104" s="81"/>
      <c r="F5104" s="100"/>
      <c r="G5104" s="247"/>
      <c r="H5104" s="247"/>
      <c r="I5104" s="247"/>
      <c r="J5104" s="247"/>
      <c r="K5104" s="60"/>
    </row>
    <row r="5105" spans="2:11" x14ac:dyDescent="0.2">
      <c r="B5105" s="51"/>
      <c r="C5105" s="81"/>
      <c r="D5105" s="81"/>
      <c r="E5105" s="81"/>
      <c r="F5105" s="100"/>
      <c r="G5105" s="247"/>
      <c r="H5105" s="247"/>
      <c r="I5105" s="247"/>
      <c r="J5105" s="247"/>
      <c r="K5105" s="60"/>
    </row>
    <row r="5106" spans="2:11" x14ac:dyDescent="0.2">
      <c r="B5106" s="51"/>
      <c r="C5106" s="81"/>
      <c r="D5106" s="81"/>
      <c r="E5106" s="81"/>
      <c r="F5106" s="100"/>
      <c r="G5106" s="247"/>
      <c r="H5106" s="247"/>
      <c r="I5106" s="247"/>
      <c r="J5106" s="247"/>
      <c r="K5106" s="60"/>
    </row>
    <row r="5107" spans="2:11" x14ac:dyDescent="0.2">
      <c r="B5107" s="51"/>
      <c r="C5107" s="81"/>
      <c r="D5107" s="81"/>
      <c r="E5107" s="81"/>
      <c r="F5107" s="100"/>
      <c r="G5107" s="247"/>
      <c r="H5107" s="247"/>
      <c r="I5107" s="247"/>
      <c r="J5107" s="247"/>
      <c r="K5107" s="60"/>
    </row>
    <row r="5108" spans="2:11" x14ac:dyDescent="0.2">
      <c r="B5108" s="51"/>
      <c r="C5108" s="81"/>
      <c r="D5108" s="81"/>
      <c r="E5108" s="81"/>
      <c r="F5108" s="100"/>
      <c r="G5108" s="247"/>
      <c r="H5108" s="247"/>
      <c r="I5108" s="247"/>
      <c r="J5108" s="247"/>
      <c r="K5108" s="60"/>
    </row>
    <row r="5109" spans="2:11" x14ac:dyDescent="0.2">
      <c r="B5109" s="51"/>
      <c r="C5109" s="81"/>
      <c r="D5109" s="81"/>
      <c r="E5109" s="81"/>
      <c r="F5109" s="100"/>
      <c r="G5109" s="247"/>
      <c r="H5109" s="247"/>
      <c r="I5109" s="247"/>
      <c r="J5109" s="247"/>
      <c r="K5109" s="60"/>
    </row>
    <row r="5110" spans="2:11" x14ac:dyDescent="0.2">
      <c r="B5110" s="51"/>
      <c r="C5110" s="81"/>
      <c r="D5110" s="81"/>
      <c r="E5110" s="81"/>
      <c r="F5110" s="100"/>
      <c r="G5110" s="247"/>
      <c r="H5110" s="247"/>
      <c r="I5110" s="247"/>
      <c r="J5110" s="247"/>
      <c r="K5110" s="60"/>
    </row>
    <row r="5111" spans="2:11" x14ac:dyDescent="0.2">
      <c r="B5111" s="51"/>
      <c r="C5111" s="81"/>
      <c r="D5111" s="81"/>
      <c r="E5111" s="81"/>
      <c r="F5111" s="100"/>
      <c r="G5111" s="247"/>
      <c r="H5111" s="247"/>
      <c r="I5111" s="247"/>
      <c r="J5111" s="247"/>
      <c r="K5111" s="60"/>
    </row>
    <row r="5112" spans="2:11" x14ac:dyDescent="0.2">
      <c r="B5112" s="51"/>
      <c r="C5112" s="81"/>
      <c r="D5112" s="81"/>
      <c r="E5112" s="81"/>
      <c r="F5112" s="100"/>
      <c r="G5112" s="247"/>
      <c r="H5112" s="247"/>
      <c r="I5112" s="247"/>
      <c r="J5112" s="247"/>
      <c r="K5112" s="60"/>
    </row>
    <row r="5113" spans="2:11" x14ac:dyDescent="0.2">
      <c r="B5113" s="51"/>
      <c r="C5113" s="81"/>
      <c r="D5113" s="81"/>
      <c r="E5113" s="81"/>
      <c r="F5113" s="100"/>
      <c r="G5113" s="247"/>
      <c r="H5113" s="247"/>
      <c r="I5113" s="247"/>
      <c r="J5113" s="247"/>
      <c r="K5113" s="60"/>
    </row>
    <row r="5114" spans="2:11" x14ac:dyDescent="0.2">
      <c r="B5114" s="51"/>
      <c r="C5114" s="81"/>
      <c r="D5114" s="81"/>
      <c r="E5114" s="81"/>
      <c r="F5114" s="100"/>
      <c r="G5114" s="247"/>
      <c r="H5114" s="247"/>
      <c r="I5114" s="247"/>
      <c r="J5114" s="247"/>
      <c r="K5114" s="60"/>
    </row>
    <row r="5115" spans="2:11" x14ac:dyDescent="0.2">
      <c r="B5115" s="51"/>
      <c r="C5115" s="81"/>
      <c r="D5115" s="81"/>
      <c r="E5115" s="81"/>
      <c r="F5115" s="100"/>
      <c r="G5115" s="247"/>
      <c r="H5115" s="247"/>
      <c r="I5115" s="247"/>
      <c r="J5115" s="247"/>
      <c r="K5115" s="60"/>
    </row>
    <row r="5116" spans="2:11" x14ac:dyDescent="0.2">
      <c r="B5116" s="51"/>
      <c r="C5116" s="81"/>
      <c r="D5116" s="81"/>
      <c r="E5116" s="81"/>
      <c r="F5116" s="100"/>
      <c r="G5116" s="247"/>
      <c r="H5116" s="247"/>
      <c r="I5116" s="247"/>
      <c r="J5116" s="247"/>
      <c r="K5116" s="60"/>
    </row>
    <row r="5117" spans="2:11" x14ac:dyDescent="0.2">
      <c r="B5117" s="51"/>
      <c r="C5117" s="81"/>
      <c r="D5117" s="81"/>
      <c r="E5117" s="81"/>
      <c r="F5117" s="100"/>
      <c r="G5117" s="247"/>
      <c r="H5117" s="247"/>
      <c r="I5117" s="247"/>
      <c r="J5117" s="247"/>
      <c r="K5117" s="60"/>
    </row>
    <row r="5118" spans="2:11" x14ac:dyDescent="0.2">
      <c r="B5118" s="51"/>
      <c r="C5118" s="81"/>
      <c r="D5118" s="81"/>
      <c r="E5118" s="81"/>
      <c r="F5118" s="100"/>
      <c r="G5118" s="247"/>
      <c r="H5118" s="247"/>
      <c r="I5118" s="247"/>
      <c r="J5118" s="247"/>
      <c r="K5118" s="60"/>
    </row>
    <row r="5119" spans="2:11" x14ac:dyDescent="0.2">
      <c r="B5119" s="51"/>
      <c r="C5119" s="81"/>
      <c r="D5119" s="81"/>
      <c r="E5119" s="81"/>
      <c r="F5119" s="100"/>
      <c r="G5119" s="247"/>
      <c r="H5119" s="247"/>
      <c r="I5119" s="247"/>
      <c r="J5119" s="247"/>
      <c r="K5119" s="60"/>
    </row>
    <row r="5120" spans="2:11" x14ac:dyDescent="0.2">
      <c r="B5120" s="51"/>
      <c r="C5120" s="81"/>
      <c r="D5120" s="81"/>
      <c r="E5120" s="81"/>
      <c r="F5120" s="100"/>
      <c r="G5120" s="247"/>
      <c r="H5120" s="247"/>
      <c r="I5120" s="247"/>
      <c r="J5120" s="247"/>
      <c r="K5120" s="60"/>
    </row>
    <row r="5121" spans="2:11" x14ac:dyDescent="0.2">
      <c r="B5121" s="51"/>
      <c r="C5121" s="81"/>
      <c r="D5121" s="81"/>
      <c r="E5121" s="81"/>
      <c r="F5121" s="100"/>
      <c r="G5121" s="247"/>
      <c r="H5121" s="247"/>
      <c r="I5121" s="247"/>
      <c r="J5121" s="247"/>
      <c r="K5121" s="60"/>
    </row>
    <row r="5122" spans="2:11" x14ac:dyDescent="0.2">
      <c r="B5122" s="51"/>
      <c r="C5122" s="81"/>
      <c r="D5122" s="81"/>
      <c r="E5122" s="81"/>
      <c r="F5122" s="100"/>
      <c r="G5122" s="247"/>
      <c r="H5122" s="247"/>
      <c r="I5122" s="247"/>
      <c r="J5122" s="247"/>
      <c r="K5122" s="60"/>
    </row>
    <row r="5123" spans="2:11" x14ac:dyDescent="0.2">
      <c r="B5123" s="51"/>
      <c r="C5123" s="81"/>
      <c r="D5123" s="81"/>
      <c r="E5123" s="81"/>
      <c r="F5123" s="100"/>
      <c r="G5123" s="247"/>
      <c r="H5123" s="247"/>
      <c r="I5123" s="247"/>
      <c r="J5123" s="247"/>
      <c r="K5123" s="60"/>
    </row>
    <row r="5124" spans="2:11" x14ac:dyDescent="0.2">
      <c r="B5124" s="51"/>
      <c r="C5124" s="81"/>
      <c r="D5124" s="81"/>
      <c r="E5124" s="81"/>
      <c r="F5124" s="100"/>
      <c r="G5124" s="247"/>
      <c r="H5124" s="247"/>
      <c r="I5124" s="247"/>
      <c r="J5124" s="247"/>
      <c r="K5124" s="60"/>
    </row>
    <row r="5125" spans="2:11" x14ac:dyDescent="0.2">
      <c r="B5125" s="51"/>
      <c r="C5125" s="81"/>
      <c r="D5125" s="81"/>
      <c r="E5125" s="81"/>
      <c r="F5125" s="100"/>
      <c r="G5125" s="247"/>
      <c r="H5125" s="247"/>
      <c r="I5125" s="247"/>
      <c r="J5125" s="247"/>
      <c r="K5125" s="60"/>
    </row>
    <row r="5126" spans="2:11" x14ac:dyDescent="0.2">
      <c r="B5126" s="51"/>
      <c r="C5126" s="81"/>
      <c r="D5126" s="81"/>
      <c r="E5126" s="81"/>
      <c r="F5126" s="100"/>
      <c r="G5126" s="247"/>
      <c r="H5126" s="247"/>
      <c r="I5126" s="247"/>
      <c r="J5126" s="247"/>
      <c r="K5126" s="60"/>
    </row>
    <row r="5127" spans="2:11" x14ac:dyDescent="0.2">
      <c r="B5127" s="51"/>
      <c r="C5127" s="81"/>
      <c r="D5127" s="81"/>
      <c r="E5127" s="81"/>
      <c r="F5127" s="100"/>
      <c r="G5127" s="247"/>
      <c r="H5127" s="247"/>
      <c r="I5127" s="247"/>
      <c r="J5127" s="247"/>
      <c r="K5127" s="60"/>
    </row>
    <row r="5128" spans="2:11" x14ac:dyDescent="0.2">
      <c r="B5128" s="51"/>
      <c r="C5128" s="81"/>
      <c r="D5128" s="81"/>
      <c r="E5128" s="81"/>
      <c r="F5128" s="100"/>
      <c r="G5128" s="247"/>
      <c r="H5128" s="247"/>
      <c r="I5128" s="247"/>
      <c r="J5128" s="247"/>
      <c r="K5128" s="60"/>
    </row>
    <row r="5129" spans="2:11" x14ac:dyDescent="0.2">
      <c r="B5129" s="51"/>
      <c r="C5129" s="81"/>
      <c r="D5129" s="81"/>
      <c r="E5129" s="81"/>
      <c r="F5129" s="100"/>
      <c r="G5129" s="247"/>
      <c r="H5129" s="247"/>
      <c r="I5129" s="247"/>
      <c r="J5129" s="247"/>
      <c r="K5129" s="60"/>
    </row>
    <row r="5130" spans="2:11" x14ac:dyDescent="0.2">
      <c r="B5130" s="51"/>
      <c r="C5130" s="81"/>
      <c r="D5130" s="81"/>
      <c r="E5130" s="81"/>
      <c r="F5130" s="100"/>
      <c r="G5130" s="247"/>
      <c r="H5130" s="247"/>
      <c r="I5130" s="247"/>
      <c r="J5130" s="247"/>
      <c r="K5130" s="60"/>
    </row>
    <row r="5131" spans="2:11" x14ac:dyDescent="0.2">
      <c r="B5131" s="51"/>
      <c r="C5131" s="81"/>
      <c r="D5131" s="81"/>
      <c r="E5131" s="81"/>
      <c r="F5131" s="100"/>
      <c r="G5131" s="247"/>
      <c r="H5131" s="247"/>
      <c r="I5131" s="247"/>
      <c r="J5131" s="247"/>
      <c r="K5131" s="60"/>
    </row>
    <row r="5132" spans="2:11" x14ac:dyDescent="0.2">
      <c r="B5132" s="51"/>
      <c r="C5132" s="81"/>
      <c r="D5132" s="81"/>
      <c r="E5132" s="81"/>
      <c r="F5132" s="100"/>
      <c r="G5132" s="247"/>
      <c r="H5132" s="247"/>
      <c r="I5132" s="247"/>
      <c r="J5132" s="247"/>
      <c r="K5132" s="60"/>
    </row>
    <row r="5133" spans="2:11" x14ac:dyDescent="0.2">
      <c r="B5133" s="51"/>
      <c r="C5133" s="81"/>
      <c r="D5133" s="81"/>
      <c r="E5133" s="81"/>
      <c r="F5133" s="100"/>
      <c r="G5133" s="247"/>
      <c r="H5133" s="247"/>
      <c r="I5133" s="247"/>
      <c r="J5133" s="247"/>
      <c r="K5133" s="60"/>
    </row>
    <row r="5134" spans="2:11" x14ac:dyDescent="0.2">
      <c r="B5134" s="51"/>
      <c r="C5134" s="81"/>
      <c r="D5134" s="81"/>
      <c r="E5134" s="81"/>
      <c r="F5134" s="100"/>
      <c r="G5134" s="247"/>
      <c r="H5134" s="247"/>
      <c r="I5134" s="247"/>
      <c r="J5134" s="247"/>
      <c r="K5134" s="60"/>
    </row>
    <row r="5135" spans="2:11" x14ac:dyDescent="0.2">
      <c r="B5135" s="51"/>
      <c r="C5135" s="81"/>
      <c r="D5135" s="81"/>
      <c r="E5135" s="81"/>
      <c r="F5135" s="100"/>
      <c r="G5135" s="247"/>
      <c r="H5135" s="247"/>
      <c r="I5135" s="247"/>
      <c r="J5135" s="247"/>
      <c r="K5135" s="60"/>
    </row>
    <row r="5136" spans="2:11" x14ac:dyDescent="0.2">
      <c r="B5136" s="51"/>
      <c r="C5136" s="81"/>
      <c r="D5136" s="81"/>
      <c r="E5136" s="81"/>
      <c r="F5136" s="100"/>
      <c r="G5136" s="247"/>
      <c r="H5136" s="247"/>
      <c r="I5136" s="247"/>
      <c r="J5136" s="247"/>
      <c r="K5136" s="60"/>
    </row>
    <row r="5137" spans="2:11" x14ac:dyDescent="0.2">
      <c r="B5137" s="51"/>
      <c r="C5137" s="81"/>
      <c r="D5137" s="81"/>
      <c r="E5137" s="81"/>
      <c r="F5137" s="100"/>
      <c r="G5137" s="247"/>
      <c r="H5137" s="247"/>
      <c r="I5137" s="247"/>
      <c r="J5137" s="247"/>
      <c r="K5137" s="60"/>
    </row>
    <row r="5138" spans="2:11" x14ac:dyDescent="0.2">
      <c r="B5138" s="51"/>
      <c r="C5138" s="81"/>
      <c r="D5138" s="81"/>
      <c r="E5138" s="81"/>
      <c r="F5138" s="100"/>
      <c r="G5138" s="247"/>
      <c r="H5138" s="247"/>
      <c r="I5138" s="247"/>
      <c r="J5138" s="247"/>
      <c r="K5138" s="60"/>
    </row>
    <row r="5139" spans="2:11" x14ac:dyDescent="0.2">
      <c r="B5139" s="51"/>
      <c r="C5139" s="81"/>
      <c r="D5139" s="81"/>
      <c r="E5139" s="81"/>
      <c r="F5139" s="100"/>
      <c r="G5139" s="247"/>
      <c r="H5139" s="247"/>
      <c r="I5139" s="247"/>
      <c r="J5139" s="247"/>
      <c r="K5139" s="60"/>
    </row>
    <row r="5140" spans="2:11" x14ac:dyDescent="0.2">
      <c r="B5140" s="51"/>
      <c r="C5140" s="81"/>
      <c r="D5140" s="81"/>
      <c r="E5140" s="81"/>
      <c r="F5140" s="100"/>
      <c r="G5140" s="247"/>
      <c r="H5140" s="247"/>
      <c r="I5140" s="247"/>
      <c r="J5140" s="247"/>
      <c r="K5140" s="60"/>
    </row>
    <row r="5141" spans="2:11" x14ac:dyDescent="0.2">
      <c r="B5141" s="51"/>
      <c r="C5141" s="81"/>
      <c r="D5141" s="81"/>
      <c r="E5141" s="81"/>
      <c r="F5141" s="100"/>
      <c r="G5141" s="247"/>
      <c r="H5141" s="247"/>
      <c r="I5141" s="247"/>
      <c r="J5141" s="247"/>
      <c r="K5141" s="60"/>
    </row>
    <row r="5142" spans="2:11" x14ac:dyDescent="0.2">
      <c r="B5142" s="51"/>
      <c r="C5142" s="81"/>
      <c r="D5142" s="81"/>
      <c r="E5142" s="81"/>
      <c r="F5142" s="100"/>
      <c r="G5142" s="247"/>
      <c r="H5142" s="247"/>
      <c r="I5142" s="247"/>
      <c r="J5142" s="247"/>
      <c r="K5142" s="60"/>
    </row>
    <row r="5143" spans="2:11" x14ac:dyDescent="0.2">
      <c r="B5143" s="51"/>
      <c r="C5143" s="81"/>
      <c r="D5143" s="81"/>
      <c r="E5143" s="81"/>
      <c r="F5143" s="100"/>
      <c r="G5143" s="247"/>
      <c r="H5143" s="247"/>
      <c r="I5143" s="247"/>
      <c r="J5143" s="247"/>
      <c r="K5143" s="60"/>
    </row>
    <row r="5144" spans="2:11" x14ac:dyDescent="0.2">
      <c r="B5144" s="51"/>
      <c r="C5144" s="81"/>
      <c r="D5144" s="81"/>
      <c r="E5144" s="81"/>
      <c r="F5144" s="100"/>
      <c r="G5144" s="247"/>
      <c r="H5144" s="247"/>
      <c r="I5144" s="247"/>
      <c r="J5144" s="247"/>
      <c r="K5144" s="60"/>
    </row>
    <row r="5145" spans="2:11" x14ac:dyDescent="0.2">
      <c r="B5145" s="51"/>
      <c r="C5145" s="81"/>
      <c r="D5145" s="81"/>
      <c r="E5145" s="81"/>
      <c r="F5145" s="100"/>
      <c r="G5145" s="247"/>
      <c r="H5145" s="247"/>
      <c r="I5145" s="247"/>
      <c r="J5145" s="247"/>
      <c r="K5145" s="60"/>
    </row>
    <row r="5146" spans="2:11" x14ac:dyDescent="0.2">
      <c r="B5146" s="51"/>
      <c r="C5146" s="81"/>
      <c r="D5146" s="81"/>
      <c r="E5146" s="81"/>
      <c r="F5146" s="100"/>
      <c r="G5146" s="247"/>
      <c r="H5146" s="247"/>
      <c r="I5146" s="247"/>
      <c r="J5146" s="247"/>
      <c r="K5146" s="60"/>
    </row>
    <row r="5147" spans="2:11" x14ac:dyDescent="0.2">
      <c r="B5147" s="51"/>
      <c r="C5147" s="81"/>
      <c r="D5147" s="81"/>
      <c r="E5147" s="81"/>
      <c r="F5147" s="100"/>
      <c r="G5147" s="247"/>
      <c r="H5147" s="247"/>
      <c r="I5147" s="247"/>
      <c r="J5147" s="247"/>
      <c r="K5147" s="60"/>
    </row>
    <row r="5148" spans="2:11" x14ac:dyDescent="0.2">
      <c r="B5148" s="51"/>
      <c r="C5148" s="81"/>
      <c r="D5148" s="81"/>
      <c r="E5148" s="81"/>
      <c r="F5148" s="100"/>
      <c r="G5148" s="247"/>
      <c r="H5148" s="247"/>
      <c r="I5148" s="247"/>
      <c r="J5148" s="247"/>
      <c r="K5148" s="60"/>
    </row>
    <row r="5149" spans="2:11" x14ac:dyDescent="0.2">
      <c r="B5149" s="51"/>
      <c r="C5149" s="81"/>
      <c r="D5149" s="81"/>
      <c r="E5149" s="81"/>
      <c r="F5149" s="100"/>
      <c r="G5149" s="247"/>
      <c r="H5149" s="247"/>
      <c r="I5149" s="247"/>
      <c r="J5149" s="247"/>
      <c r="K5149" s="60"/>
    </row>
    <row r="5150" spans="2:11" x14ac:dyDescent="0.2">
      <c r="B5150" s="51"/>
      <c r="C5150" s="81"/>
      <c r="D5150" s="81"/>
      <c r="E5150" s="81"/>
      <c r="F5150" s="100"/>
      <c r="G5150" s="247"/>
      <c r="H5150" s="247"/>
      <c r="I5150" s="247"/>
      <c r="J5150" s="247"/>
      <c r="K5150" s="60"/>
    </row>
    <row r="5151" spans="2:11" x14ac:dyDescent="0.2">
      <c r="B5151" s="51"/>
      <c r="C5151" s="81"/>
      <c r="D5151" s="81"/>
      <c r="E5151" s="81"/>
      <c r="F5151" s="100"/>
      <c r="G5151" s="247"/>
      <c r="H5151" s="247"/>
      <c r="I5151" s="247"/>
      <c r="J5151" s="247"/>
      <c r="K5151" s="60"/>
    </row>
    <row r="5152" spans="2:11" x14ac:dyDescent="0.2">
      <c r="B5152" s="51"/>
      <c r="C5152" s="81"/>
      <c r="D5152" s="81"/>
      <c r="E5152" s="81"/>
      <c r="F5152" s="100"/>
      <c r="G5152" s="247"/>
      <c r="H5152" s="247"/>
      <c r="I5152" s="247"/>
      <c r="J5152" s="247"/>
      <c r="K5152" s="60"/>
    </row>
    <row r="5153" spans="2:11" x14ac:dyDescent="0.2">
      <c r="B5153" s="51"/>
      <c r="C5153" s="81"/>
      <c r="D5153" s="81"/>
      <c r="E5153" s="81"/>
      <c r="F5153" s="100"/>
      <c r="G5153" s="247"/>
      <c r="H5153" s="247"/>
      <c r="I5153" s="247"/>
      <c r="J5153" s="247"/>
      <c r="K5153" s="60"/>
    </row>
    <row r="5154" spans="2:11" x14ac:dyDescent="0.2">
      <c r="B5154" s="51"/>
      <c r="C5154" s="81"/>
      <c r="D5154" s="81"/>
      <c r="E5154" s="81"/>
      <c r="F5154" s="100"/>
      <c r="G5154" s="247"/>
      <c r="H5154" s="247"/>
      <c r="I5154" s="247"/>
      <c r="J5154" s="247"/>
      <c r="K5154" s="60"/>
    </row>
    <row r="5155" spans="2:11" x14ac:dyDescent="0.2">
      <c r="B5155" s="51"/>
      <c r="C5155" s="81"/>
      <c r="D5155" s="81"/>
      <c r="E5155" s="81"/>
      <c r="F5155" s="100"/>
      <c r="G5155" s="247"/>
      <c r="H5155" s="247"/>
      <c r="I5155" s="247"/>
      <c r="J5155" s="247"/>
      <c r="K5155" s="60"/>
    </row>
    <row r="5156" spans="2:11" x14ac:dyDescent="0.2">
      <c r="B5156" s="51"/>
      <c r="C5156" s="81"/>
      <c r="D5156" s="81"/>
      <c r="E5156" s="81"/>
      <c r="F5156" s="100"/>
      <c r="G5156" s="247"/>
      <c r="H5156" s="247"/>
      <c r="I5156" s="247"/>
      <c r="J5156" s="247"/>
      <c r="K5156" s="60"/>
    </row>
    <row r="5157" spans="2:11" x14ac:dyDescent="0.2">
      <c r="B5157" s="51"/>
      <c r="C5157" s="81"/>
      <c r="D5157" s="81"/>
      <c r="E5157" s="81"/>
      <c r="F5157" s="100"/>
      <c r="G5157" s="247"/>
      <c r="H5157" s="247"/>
      <c r="I5157" s="247"/>
      <c r="J5157" s="247"/>
      <c r="K5157" s="60"/>
    </row>
    <row r="5158" spans="2:11" x14ac:dyDescent="0.2">
      <c r="B5158" s="51"/>
      <c r="C5158" s="81"/>
      <c r="D5158" s="81"/>
      <c r="E5158" s="81"/>
      <c r="F5158" s="100"/>
      <c r="G5158" s="247"/>
      <c r="H5158" s="247"/>
      <c r="I5158" s="247"/>
      <c r="J5158" s="247"/>
      <c r="K5158" s="60"/>
    </row>
    <row r="5159" spans="2:11" x14ac:dyDescent="0.2">
      <c r="B5159" s="51"/>
      <c r="C5159" s="81"/>
      <c r="D5159" s="81"/>
      <c r="E5159" s="81"/>
      <c r="F5159" s="100"/>
      <c r="G5159" s="247"/>
      <c r="H5159" s="247"/>
      <c r="I5159" s="247"/>
      <c r="J5159" s="247"/>
      <c r="K5159" s="60"/>
    </row>
    <row r="5160" spans="2:11" x14ac:dyDescent="0.2">
      <c r="B5160" s="51"/>
      <c r="C5160" s="81"/>
      <c r="D5160" s="81"/>
      <c r="E5160" s="81"/>
      <c r="F5160" s="100"/>
      <c r="G5160" s="247"/>
      <c r="H5160" s="247"/>
      <c r="I5160" s="247"/>
      <c r="J5160" s="247"/>
      <c r="K5160" s="60"/>
    </row>
    <row r="5161" spans="2:11" x14ac:dyDescent="0.2">
      <c r="B5161" s="51"/>
      <c r="C5161" s="81"/>
      <c r="D5161" s="81"/>
      <c r="E5161" s="81"/>
      <c r="F5161" s="100"/>
      <c r="G5161" s="247"/>
      <c r="H5161" s="247"/>
      <c r="I5161" s="247"/>
      <c r="J5161" s="247"/>
      <c r="K5161" s="60"/>
    </row>
    <row r="5162" spans="2:11" x14ac:dyDescent="0.2">
      <c r="B5162" s="51"/>
      <c r="C5162" s="81"/>
      <c r="D5162" s="81"/>
      <c r="E5162" s="81"/>
      <c r="F5162" s="100"/>
      <c r="G5162" s="247"/>
      <c r="H5162" s="247"/>
      <c r="I5162" s="247"/>
      <c r="J5162" s="247"/>
      <c r="K5162" s="60"/>
    </row>
    <row r="5163" spans="2:11" x14ac:dyDescent="0.2">
      <c r="B5163" s="51"/>
      <c r="C5163" s="81"/>
      <c r="D5163" s="81"/>
      <c r="E5163" s="81"/>
      <c r="F5163" s="100"/>
      <c r="G5163" s="247"/>
      <c r="H5163" s="247"/>
      <c r="I5163" s="247"/>
      <c r="J5163" s="247"/>
      <c r="K5163" s="60"/>
    </row>
    <row r="5164" spans="2:11" x14ac:dyDescent="0.2">
      <c r="B5164" s="51"/>
      <c r="C5164" s="81"/>
      <c r="D5164" s="81"/>
      <c r="E5164" s="81"/>
      <c r="F5164" s="100"/>
      <c r="G5164" s="247"/>
      <c r="H5164" s="247"/>
      <c r="I5164" s="247"/>
      <c r="J5164" s="247"/>
      <c r="K5164" s="60"/>
    </row>
    <row r="5165" spans="2:11" x14ac:dyDescent="0.2">
      <c r="B5165" s="51"/>
      <c r="C5165" s="81"/>
      <c r="D5165" s="81"/>
      <c r="E5165" s="81"/>
      <c r="F5165" s="100"/>
      <c r="G5165" s="247"/>
      <c r="H5165" s="247"/>
      <c r="I5165" s="247"/>
      <c r="J5165" s="247"/>
      <c r="K5165" s="60"/>
    </row>
    <row r="5166" spans="2:11" x14ac:dyDescent="0.2">
      <c r="B5166" s="51"/>
      <c r="C5166" s="81"/>
      <c r="D5166" s="81"/>
      <c r="E5166" s="81"/>
      <c r="F5166" s="100"/>
      <c r="G5166" s="247"/>
      <c r="H5166" s="247"/>
      <c r="I5166" s="247"/>
      <c r="J5166" s="247"/>
      <c r="K5166" s="60"/>
    </row>
    <row r="5167" spans="2:11" x14ac:dyDescent="0.2">
      <c r="B5167" s="51"/>
      <c r="C5167" s="81"/>
      <c r="D5167" s="81"/>
      <c r="E5167" s="81"/>
      <c r="F5167" s="100"/>
      <c r="G5167" s="247"/>
      <c r="H5167" s="247"/>
      <c r="I5167" s="247"/>
      <c r="J5167" s="247"/>
      <c r="K5167" s="60"/>
    </row>
    <row r="5168" spans="2:11" x14ac:dyDescent="0.2">
      <c r="B5168" s="51"/>
      <c r="C5168" s="81"/>
      <c r="D5168" s="81"/>
      <c r="E5168" s="81"/>
      <c r="F5168" s="100"/>
      <c r="G5168" s="247"/>
      <c r="H5168" s="247"/>
      <c r="I5168" s="247"/>
      <c r="J5168" s="247"/>
      <c r="K5168" s="60"/>
    </row>
    <row r="5169" spans="2:11" x14ac:dyDescent="0.2">
      <c r="B5169" s="51"/>
      <c r="C5169" s="81"/>
      <c r="D5169" s="81"/>
      <c r="E5169" s="81"/>
      <c r="F5169" s="100"/>
      <c r="G5169" s="247"/>
      <c r="H5169" s="247"/>
      <c r="I5169" s="247"/>
      <c r="J5169" s="247"/>
      <c r="K5169" s="60"/>
    </row>
    <row r="5170" spans="2:11" x14ac:dyDescent="0.2">
      <c r="B5170" s="51"/>
      <c r="C5170" s="81"/>
      <c r="D5170" s="81"/>
      <c r="E5170" s="81"/>
      <c r="F5170" s="100"/>
      <c r="G5170" s="247"/>
      <c r="H5170" s="247"/>
      <c r="I5170" s="247"/>
      <c r="J5170" s="247"/>
      <c r="K5170" s="60"/>
    </row>
    <row r="5171" spans="2:11" x14ac:dyDescent="0.2">
      <c r="B5171" s="51"/>
      <c r="C5171" s="81"/>
      <c r="D5171" s="81"/>
      <c r="E5171" s="81"/>
      <c r="F5171" s="100"/>
      <c r="G5171" s="247"/>
      <c r="H5171" s="247"/>
      <c r="I5171" s="247"/>
      <c r="J5171" s="247"/>
      <c r="K5171" s="60"/>
    </row>
    <row r="5172" spans="2:11" x14ac:dyDescent="0.2">
      <c r="B5172" s="51"/>
      <c r="C5172" s="81"/>
      <c r="D5172" s="81"/>
      <c r="E5172" s="81"/>
      <c r="F5172" s="100"/>
      <c r="G5172" s="247"/>
      <c r="H5172" s="247"/>
      <c r="I5172" s="247"/>
      <c r="J5172" s="247"/>
      <c r="K5172" s="60"/>
    </row>
    <row r="5173" spans="2:11" x14ac:dyDescent="0.2">
      <c r="B5173" s="51"/>
      <c r="C5173" s="81"/>
      <c r="D5173" s="81"/>
      <c r="E5173" s="81"/>
      <c r="F5173" s="100"/>
      <c r="G5173" s="247"/>
      <c r="H5173" s="247"/>
      <c r="I5173" s="247"/>
      <c r="J5173" s="247"/>
      <c r="K5173" s="60"/>
    </row>
    <row r="5174" spans="2:11" x14ac:dyDescent="0.2">
      <c r="B5174" s="51"/>
      <c r="C5174" s="81"/>
      <c r="D5174" s="81"/>
      <c r="E5174" s="81"/>
      <c r="F5174" s="100"/>
      <c r="G5174" s="247"/>
      <c r="H5174" s="247"/>
      <c r="I5174" s="247"/>
      <c r="J5174" s="247"/>
      <c r="K5174" s="60"/>
    </row>
    <row r="5175" spans="2:11" x14ac:dyDescent="0.2">
      <c r="B5175" s="51"/>
      <c r="C5175" s="81"/>
      <c r="D5175" s="81"/>
      <c r="E5175" s="81"/>
      <c r="F5175" s="100"/>
      <c r="G5175" s="247"/>
      <c r="H5175" s="247"/>
      <c r="I5175" s="247"/>
      <c r="J5175" s="247"/>
      <c r="K5175" s="60"/>
    </row>
    <row r="5176" spans="2:11" x14ac:dyDescent="0.2">
      <c r="B5176" s="51"/>
      <c r="C5176" s="81"/>
      <c r="D5176" s="81"/>
      <c r="E5176" s="81"/>
      <c r="F5176" s="100"/>
      <c r="G5176" s="247"/>
      <c r="H5176" s="247"/>
      <c r="I5176" s="247"/>
      <c r="J5176" s="247"/>
      <c r="K5176" s="60"/>
    </row>
    <row r="5177" spans="2:11" x14ac:dyDescent="0.2">
      <c r="B5177" s="51"/>
      <c r="C5177" s="81"/>
      <c r="D5177" s="81"/>
      <c r="E5177" s="81"/>
      <c r="F5177" s="100"/>
      <c r="G5177" s="247"/>
      <c r="H5177" s="247"/>
      <c r="I5177" s="247"/>
      <c r="J5177" s="247"/>
      <c r="K5177" s="60"/>
    </row>
    <row r="5178" spans="2:11" x14ac:dyDescent="0.2">
      <c r="B5178" s="51"/>
      <c r="C5178" s="81"/>
      <c r="D5178" s="81"/>
      <c r="E5178" s="81"/>
      <c r="F5178" s="100"/>
      <c r="G5178" s="247"/>
      <c r="H5178" s="247"/>
      <c r="I5178" s="247"/>
      <c r="J5178" s="247"/>
      <c r="K5178" s="60"/>
    </row>
    <row r="5179" spans="2:11" x14ac:dyDescent="0.2">
      <c r="B5179" s="51"/>
      <c r="C5179" s="81"/>
      <c r="D5179" s="81"/>
      <c r="E5179" s="81"/>
      <c r="F5179" s="100"/>
      <c r="G5179" s="247"/>
      <c r="H5179" s="247"/>
      <c r="I5179" s="247"/>
      <c r="J5179" s="247"/>
      <c r="K5179" s="60"/>
    </row>
    <row r="5180" spans="2:11" x14ac:dyDescent="0.2">
      <c r="B5180" s="51"/>
      <c r="C5180" s="81"/>
      <c r="D5180" s="81"/>
      <c r="E5180" s="81"/>
      <c r="F5180" s="100"/>
      <c r="G5180" s="247"/>
      <c r="H5180" s="247"/>
      <c r="I5180" s="247"/>
      <c r="J5180" s="247"/>
      <c r="K5180" s="60"/>
    </row>
    <row r="5181" spans="2:11" x14ac:dyDescent="0.2">
      <c r="B5181" s="51"/>
      <c r="C5181" s="81"/>
      <c r="D5181" s="81"/>
      <c r="E5181" s="81"/>
      <c r="F5181" s="100"/>
      <c r="G5181" s="247"/>
      <c r="H5181" s="247"/>
      <c r="I5181" s="247"/>
      <c r="J5181" s="247"/>
      <c r="K5181" s="60"/>
    </row>
    <row r="5182" spans="2:11" x14ac:dyDescent="0.2">
      <c r="B5182" s="51"/>
      <c r="C5182" s="81"/>
      <c r="D5182" s="81"/>
      <c r="E5182" s="81"/>
      <c r="F5182" s="100"/>
      <c r="G5182" s="247"/>
      <c r="H5182" s="247"/>
      <c r="I5182" s="247"/>
      <c r="J5182" s="247"/>
      <c r="K5182" s="60"/>
    </row>
    <row r="5183" spans="2:11" x14ac:dyDescent="0.2">
      <c r="B5183" s="51"/>
      <c r="C5183" s="81"/>
      <c r="D5183" s="81"/>
      <c r="E5183" s="81"/>
      <c r="F5183" s="100"/>
      <c r="G5183" s="247"/>
      <c r="H5183" s="247"/>
      <c r="I5183" s="247"/>
      <c r="J5183" s="247"/>
      <c r="K5183" s="60"/>
    </row>
    <row r="5184" spans="2:11" x14ac:dyDescent="0.2">
      <c r="B5184" s="51"/>
      <c r="C5184" s="81"/>
      <c r="D5184" s="81"/>
      <c r="E5184" s="81"/>
      <c r="F5184" s="100"/>
      <c r="G5184" s="247"/>
      <c r="H5184" s="247"/>
      <c r="I5184" s="247"/>
      <c r="J5184" s="247"/>
      <c r="K5184" s="60"/>
    </row>
    <row r="5185" spans="2:11" x14ac:dyDescent="0.2">
      <c r="B5185" s="51"/>
      <c r="C5185" s="81"/>
      <c r="D5185" s="81"/>
      <c r="E5185" s="81"/>
      <c r="F5185" s="100"/>
      <c r="G5185" s="247"/>
      <c r="H5185" s="247"/>
      <c r="I5185" s="247"/>
      <c r="J5185" s="247"/>
      <c r="K5185" s="60"/>
    </row>
    <row r="5186" spans="2:11" x14ac:dyDescent="0.2">
      <c r="B5186" s="51"/>
      <c r="C5186" s="81"/>
      <c r="D5186" s="81"/>
      <c r="E5186" s="81"/>
      <c r="F5186" s="100"/>
      <c r="G5186" s="247"/>
      <c r="H5186" s="247"/>
      <c r="I5186" s="247"/>
      <c r="J5186" s="247"/>
      <c r="K5186" s="60"/>
    </row>
    <row r="5187" spans="2:11" x14ac:dyDescent="0.2">
      <c r="B5187" s="51"/>
      <c r="C5187" s="81"/>
      <c r="D5187" s="81"/>
      <c r="E5187" s="81"/>
      <c r="F5187" s="100"/>
      <c r="G5187" s="247"/>
      <c r="H5187" s="247"/>
      <c r="I5187" s="247"/>
      <c r="J5187" s="247"/>
      <c r="K5187" s="60"/>
    </row>
    <row r="5188" spans="2:11" x14ac:dyDescent="0.2">
      <c r="B5188" s="51"/>
      <c r="C5188" s="81"/>
      <c r="D5188" s="81"/>
      <c r="E5188" s="81"/>
      <c r="F5188" s="100"/>
      <c r="G5188" s="247"/>
      <c r="H5188" s="247"/>
      <c r="I5188" s="247"/>
      <c r="J5188" s="247"/>
      <c r="K5188" s="60"/>
    </row>
    <row r="5189" spans="2:11" x14ac:dyDescent="0.2">
      <c r="B5189" s="51"/>
      <c r="C5189" s="81"/>
      <c r="D5189" s="81"/>
      <c r="E5189" s="81"/>
      <c r="F5189" s="100"/>
      <c r="G5189" s="247"/>
      <c r="H5189" s="247"/>
      <c r="I5189" s="247"/>
      <c r="J5189" s="247"/>
      <c r="K5189" s="60"/>
    </row>
    <row r="5190" spans="2:11" x14ac:dyDescent="0.2">
      <c r="B5190" s="51"/>
      <c r="C5190" s="81"/>
      <c r="D5190" s="81"/>
      <c r="E5190" s="81"/>
      <c r="F5190" s="100"/>
      <c r="G5190" s="247"/>
      <c r="H5190" s="247"/>
      <c r="I5190" s="247"/>
      <c r="J5190" s="247"/>
      <c r="K5190" s="60"/>
    </row>
    <row r="5191" spans="2:11" x14ac:dyDescent="0.2">
      <c r="B5191" s="51"/>
      <c r="C5191" s="81"/>
      <c r="D5191" s="81"/>
      <c r="E5191" s="81"/>
      <c r="F5191" s="100"/>
      <c r="G5191" s="247"/>
      <c r="H5191" s="247"/>
      <c r="I5191" s="247"/>
      <c r="J5191" s="247"/>
      <c r="K5191" s="60"/>
    </row>
    <row r="5192" spans="2:11" x14ac:dyDescent="0.2">
      <c r="B5192" s="51"/>
      <c r="C5192" s="81"/>
      <c r="D5192" s="81"/>
      <c r="E5192" s="81"/>
      <c r="F5192" s="100"/>
      <c r="G5192" s="247"/>
      <c r="H5192" s="247"/>
      <c r="I5192" s="247"/>
      <c r="J5192" s="247"/>
      <c r="K5192" s="60"/>
    </row>
    <row r="5193" spans="2:11" x14ac:dyDescent="0.2">
      <c r="B5193" s="51"/>
      <c r="C5193" s="81"/>
      <c r="D5193" s="81"/>
      <c r="E5193" s="81"/>
      <c r="F5193" s="100"/>
      <c r="G5193" s="247"/>
      <c r="H5193" s="247"/>
      <c r="I5193" s="247"/>
      <c r="J5193" s="247"/>
      <c r="K5193" s="60"/>
    </row>
    <row r="5194" spans="2:11" x14ac:dyDescent="0.2">
      <c r="B5194" s="51"/>
      <c r="C5194" s="81"/>
      <c r="D5194" s="81"/>
      <c r="E5194" s="81"/>
      <c r="F5194" s="100"/>
      <c r="G5194" s="247"/>
      <c r="H5194" s="247"/>
      <c r="I5194" s="247"/>
      <c r="J5194" s="247"/>
      <c r="K5194" s="60"/>
    </row>
    <row r="5195" spans="2:11" x14ac:dyDescent="0.2">
      <c r="B5195" s="51"/>
      <c r="C5195" s="81"/>
      <c r="D5195" s="81"/>
      <c r="E5195" s="81"/>
      <c r="F5195" s="100"/>
      <c r="G5195" s="247"/>
      <c r="H5195" s="247"/>
      <c r="I5195" s="247"/>
      <c r="J5195" s="247"/>
      <c r="K5195" s="60"/>
    </row>
    <row r="5196" spans="2:11" x14ac:dyDescent="0.2">
      <c r="B5196" s="51"/>
      <c r="C5196" s="81"/>
      <c r="D5196" s="81"/>
      <c r="E5196" s="81"/>
      <c r="F5196" s="100"/>
      <c r="G5196" s="247"/>
      <c r="H5196" s="247"/>
      <c r="I5196" s="247"/>
      <c r="J5196" s="247"/>
      <c r="K5196" s="60"/>
    </row>
    <row r="5197" spans="2:11" x14ac:dyDescent="0.2">
      <c r="B5197" s="51"/>
      <c r="C5197" s="81"/>
      <c r="D5197" s="81"/>
      <c r="E5197" s="81"/>
      <c r="F5197" s="100"/>
      <c r="G5197" s="247"/>
      <c r="H5197" s="247"/>
      <c r="I5197" s="247"/>
      <c r="J5197" s="247"/>
      <c r="K5197" s="60"/>
    </row>
    <row r="5198" spans="2:11" x14ac:dyDescent="0.2">
      <c r="B5198" s="51"/>
      <c r="C5198" s="81"/>
      <c r="D5198" s="81"/>
      <c r="E5198" s="81"/>
      <c r="F5198" s="100"/>
      <c r="G5198" s="247"/>
      <c r="H5198" s="247"/>
      <c r="I5198" s="247"/>
      <c r="J5198" s="247"/>
      <c r="K5198" s="60"/>
    </row>
    <row r="5199" spans="2:11" x14ac:dyDescent="0.2">
      <c r="B5199" s="51"/>
      <c r="C5199" s="81"/>
      <c r="D5199" s="81"/>
      <c r="E5199" s="81"/>
      <c r="F5199" s="100"/>
      <c r="G5199" s="247"/>
      <c r="H5199" s="247"/>
      <c r="I5199" s="247"/>
      <c r="J5199" s="247"/>
      <c r="K5199" s="60"/>
    </row>
    <row r="5200" spans="2:11" x14ac:dyDescent="0.2">
      <c r="B5200" s="51"/>
      <c r="C5200" s="81"/>
      <c r="D5200" s="81"/>
      <c r="E5200" s="81"/>
      <c r="F5200" s="100"/>
      <c r="G5200" s="247"/>
      <c r="H5200" s="247"/>
      <c r="I5200" s="247"/>
      <c r="J5200" s="247"/>
      <c r="K5200" s="60"/>
    </row>
    <row r="5201" spans="2:11" x14ac:dyDescent="0.2">
      <c r="B5201" s="51"/>
      <c r="C5201" s="81"/>
      <c r="D5201" s="81"/>
      <c r="E5201" s="81"/>
      <c r="F5201" s="100"/>
      <c r="G5201" s="247"/>
      <c r="H5201" s="247"/>
      <c r="I5201" s="247"/>
      <c r="J5201" s="247"/>
      <c r="K5201" s="60"/>
    </row>
    <row r="5202" spans="2:11" x14ac:dyDescent="0.2">
      <c r="B5202" s="51"/>
      <c r="C5202" s="81"/>
      <c r="D5202" s="81"/>
      <c r="E5202" s="81"/>
      <c r="F5202" s="100"/>
      <c r="G5202" s="247"/>
      <c r="H5202" s="247"/>
      <c r="I5202" s="247"/>
      <c r="J5202" s="247"/>
      <c r="K5202" s="60"/>
    </row>
    <row r="5203" spans="2:11" x14ac:dyDescent="0.2">
      <c r="B5203" s="51"/>
      <c r="C5203" s="81"/>
      <c r="D5203" s="81"/>
      <c r="E5203" s="81"/>
      <c r="F5203" s="100"/>
      <c r="G5203" s="247"/>
      <c r="H5203" s="247"/>
      <c r="I5203" s="247"/>
      <c r="J5203" s="247"/>
      <c r="K5203" s="60"/>
    </row>
    <row r="5204" spans="2:11" x14ac:dyDescent="0.2">
      <c r="B5204" s="51"/>
      <c r="C5204" s="81"/>
      <c r="D5204" s="81"/>
      <c r="E5204" s="81"/>
      <c r="F5204" s="100"/>
      <c r="G5204" s="247"/>
      <c r="H5204" s="247"/>
      <c r="I5204" s="247"/>
      <c r="J5204" s="247"/>
      <c r="K5204" s="60"/>
    </row>
    <row r="5205" spans="2:11" x14ac:dyDescent="0.2">
      <c r="B5205" s="51"/>
      <c r="C5205" s="81"/>
      <c r="D5205" s="81"/>
      <c r="E5205" s="81"/>
      <c r="F5205" s="100"/>
      <c r="G5205" s="247"/>
      <c r="H5205" s="247"/>
      <c r="I5205" s="247"/>
      <c r="J5205" s="247"/>
      <c r="K5205" s="60"/>
    </row>
    <row r="5206" spans="2:11" x14ac:dyDescent="0.2">
      <c r="B5206" s="51"/>
      <c r="C5206" s="81"/>
      <c r="D5206" s="81"/>
      <c r="E5206" s="81"/>
      <c r="F5206" s="100"/>
      <c r="G5206" s="247"/>
      <c r="H5206" s="247"/>
      <c r="I5206" s="247"/>
      <c r="J5206" s="247"/>
      <c r="K5206" s="60"/>
    </row>
    <row r="5207" spans="2:11" x14ac:dyDescent="0.2">
      <c r="B5207" s="51"/>
      <c r="C5207" s="81"/>
      <c r="D5207" s="81"/>
      <c r="E5207" s="81"/>
      <c r="F5207" s="100"/>
      <c r="G5207" s="247"/>
      <c r="H5207" s="247"/>
      <c r="I5207" s="247"/>
      <c r="J5207" s="247"/>
      <c r="K5207" s="60"/>
    </row>
    <row r="5208" spans="2:11" x14ac:dyDescent="0.2">
      <c r="B5208" s="51"/>
      <c r="C5208" s="81"/>
      <c r="D5208" s="81"/>
      <c r="E5208" s="81"/>
      <c r="F5208" s="100"/>
      <c r="G5208" s="247"/>
      <c r="H5208" s="247"/>
      <c r="I5208" s="247"/>
      <c r="J5208" s="247"/>
      <c r="K5208" s="60"/>
    </row>
    <row r="5209" spans="2:11" x14ac:dyDescent="0.2">
      <c r="B5209" s="51"/>
      <c r="C5209" s="81"/>
      <c r="D5209" s="81"/>
      <c r="E5209" s="81"/>
      <c r="F5209" s="100"/>
      <c r="G5209" s="247"/>
      <c r="H5209" s="247"/>
      <c r="I5209" s="247"/>
      <c r="J5209" s="247"/>
      <c r="K5209" s="60"/>
    </row>
    <row r="5210" spans="2:11" x14ac:dyDescent="0.2">
      <c r="B5210" s="51"/>
      <c r="C5210" s="81"/>
      <c r="D5210" s="81"/>
      <c r="E5210" s="81"/>
      <c r="F5210" s="100"/>
      <c r="G5210" s="247"/>
      <c r="H5210" s="247"/>
      <c r="I5210" s="247"/>
      <c r="J5210" s="247"/>
      <c r="K5210" s="60"/>
    </row>
    <row r="5211" spans="2:11" x14ac:dyDescent="0.2">
      <c r="B5211" s="51"/>
      <c r="C5211" s="81"/>
      <c r="D5211" s="81"/>
      <c r="E5211" s="81"/>
      <c r="F5211" s="100"/>
      <c r="G5211" s="247"/>
      <c r="H5211" s="247"/>
      <c r="I5211" s="247"/>
      <c r="J5211" s="247"/>
      <c r="K5211" s="60"/>
    </row>
    <row r="5212" spans="2:11" x14ac:dyDescent="0.2">
      <c r="B5212" s="51"/>
      <c r="C5212" s="81"/>
      <c r="D5212" s="81"/>
      <c r="E5212" s="81"/>
      <c r="F5212" s="100"/>
      <c r="G5212" s="247"/>
      <c r="H5212" s="247"/>
      <c r="I5212" s="247"/>
      <c r="J5212" s="247"/>
      <c r="K5212" s="60"/>
    </row>
    <row r="5213" spans="2:11" x14ac:dyDescent="0.2">
      <c r="B5213" s="51"/>
      <c r="C5213" s="81"/>
      <c r="D5213" s="81"/>
      <c r="E5213" s="81"/>
      <c r="F5213" s="100"/>
      <c r="G5213" s="247"/>
      <c r="H5213" s="247"/>
      <c r="I5213" s="247"/>
      <c r="J5213" s="247"/>
      <c r="K5213" s="60"/>
    </row>
    <row r="5214" spans="2:11" x14ac:dyDescent="0.2">
      <c r="B5214" s="51"/>
      <c r="C5214" s="81"/>
      <c r="D5214" s="81"/>
      <c r="E5214" s="81"/>
      <c r="F5214" s="100"/>
      <c r="G5214" s="247"/>
      <c r="H5214" s="247"/>
      <c r="I5214" s="247"/>
      <c r="J5214" s="247"/>
      <c r="K5214" s="60"/>
    </row>
    <row r="5215" spans="2:11" x14ac:dyDescent="0.2">
      <c r="B5215" s="51"/>
      <c r="C5215" s="81"/>
      <c r="D5215" s="81"/>
      <c r="E5215" s="81"/>
      <c r="F5215" s="100"/>
      <c r="G5215" s="247"/>
      <c r="H5215" s="247"/>
      <c r="I5215" s="247"/>
      <c r="J5215" s="247"/>
      <c r="K5215" s="60"/>
    </row>
    <row r="5216" spans="2:11" x14ac:dyDescent="0.2">
      <c r="B5216" s="51"/>
      <c r="C5216" s="81"/>
      <c r="D5216" s="81"/>
      <c r="E5216" s="81"/>
      <c r="F5216" s="100"/>
      <c r="G5216" s="247"/>
      <c r="H5216" s="247"/>
      <c r="I5216" s="247"/>
      <c r="J5216" s="247"/>
      <c r="K5216" s="60"/>
    </row>
    <row r="5217" spans="2:11" x14ac:dyDescent="0.2">
      <c r="B5217" s="51"/>
      <c r="C5217" s="81"/>
      <c r="D5217" s="81"/>
      <c r="E5217" s="81"/>
      <c r="F5217" s="100"/>
      <c r="G5217" s="247"/>
      <c r="H5217" s="247"/>
      <c r="I5217" s="247"/>
      <c r="J5217" s="247"/>
      <c r="K5217" s="60"/>
    </row>
    <row r="5218" spans="2:11" x14ac:dyDescent="0.2">
      <c r="B5218" s="51"/>
      <c r="C5218" s="81"/>
      <c r="D5218" s="81"/>
      <c r="E5218" s="81"/>
      <c r="F5218" s="100"/>
      <c r="G5218" s="247"/>
      <c r="H5218" s="247"/>
      <c r="I5218" s="247"/>
      <c r="J5218" s="247"/>
      <c r="K5218" s="60"/>
    </row>
    <row r="5219" spans="2:11" x14ac:dyDescent="0.2">
      <c r="B5219" s="51"/>
      <c r="C5219" s="81"/>
      <c r="D5219" s="81"/>
      <c r="E5219" s="81"/>
      <c r="F5219" s="100"/>
      <c r="G5219" s="247"/>
      <c r="H5219" s="247"/>
      <c r="I5219" s="247"/>
      <c r="J5219" s="247"/>
      <c r="K5219" s="60"/>
    </row>
    <row r="5220" spans="2:11" x14ac:dyDescent="0.2">
      <c r="B5220" s="51"/>
      <c r="C5220" s="81"/>
      <c r="D5220" s="81"/>
      <c r="E5220" s="81"/>
      <c r="F5220" s="100"/>
      <c r="G5220" s="247"/>
      <c r="H5220" s="247"/>
      <c r="I5220" s="247"/>
      <c r="J5220" s="247"/>
      <c r="K5220" s="60"/>
    </row>
    <row r="5221" spans="2:11" x14ac:dyDescent="0.2">
      <c r="B5221" s="51"/>
      <c r="C5221" s="81"/>
      <c r="D5221" s="81"/>
      <c r="E5221" s="81"/>
      <c r="F5221" s="100"/>
      <c r="G5221" s="247"/>
      <c r="H5221" s="247"/>
      <c r="I5221" s="247"/>
      <c r="J5221" s="247"/>
      <c r="K5221" s="60"/>
    </row>
    <row r="5222" spans="2:11" x14ac:dyDescent="0.2">
      <c r="B5222" s="51"/>
      <c r="C5222" s="81"/>
      <c r="D5222" s="81"/>
      <c r="E5222" s="81"/>
      <c r="F5222" s="100"/>
      <c r="G5222" s="247"/>
      <c r="H5222" s="247"/>
      <c r="I5222" s="247"/>
      <c r="J5222" s="247"/>
      <c r="K5222" s="60"/>
    </row>
    <row r="5223" spans="2:11" x14ac:dyDescent="0.2">
      <c r="B5223" s="51"/>
      <c r="C5223" s="81"/>
      <c r="D5223" s="81"/>
      <c r="E5223" s="81"/>
      <c r="F5223" s="100"/>
      <c r="G5223" s="247"/>
      <c r="H5223" s="247"/>
      <c r="I5223" s="247"/>
      <c r="J5223" s="247"/>
      <c r="K5223" s="60"/>
    </row>
    <row r="5224" spans="2:11" x14ac:dyDescent="0.2">
      <c r="B5224" s="51"/>
      <c r="C5224" s="81"/>
      <c r="D5224" s="81"/>
      <c r="E5224" s="81"/>
      <c r="F5224" s="100"/>
      <c r="G5224" s="247"/>
      <c r="H5224" s="247"/>
      <c r="I5224" s="247"/>
      <c r="J5224" s="247"/>
      <c r="K5224" s="60"/>
    </row>
    <row r="5225" spans="2:11" x14ac:dyDescent="0.2">
      <c r="B5225" s="51"/>
      <c r="C5225" s="81"/>
      <c r="D5225" s="81"/>
      <c r="E5225" s="81"/>
      <c r="F5225" s="100"/>
      <c r="G5225" s="247"/>
      <c r="H5225" s="247"/>
      <c r="I5225" s="247"/>
      <c r="J5225" s="247"/>
      <c r="K5225" s="60"/>
    </row>
    <row r="5226" spans="2:11" x14ac:dyDescent="0.2">
      <c r="B5226" s="51"/>
      <c r="C5226" s="81"/>
      <c r="D5226" s="81"/>
      <c r="E5226" s="81"/>
      <c r="F5226" s="100"/>
      <c r="G5226" s="247"/>
      <c r="H5226" s="247"/>
      <c r="I5226" s="247"/>
      <c r="J5226" s="247"/>
      <c r="K5226" s="60"/>
    </row>
    <row r="5227" spans="2:11" x14ac:dyDescent="0.2">
      <c r="B5227" s="51"/>
      <c r="C5227" s="81"/>
      <c r="D5227" s="81"/>
      <c r="E5227" s="81"/>
      <c r="F5227" s="100"/>
      <c r="G5227" s="247"/>
      <c r="H5227" s="247"/>
      <c r="I5227" s="247"/>
      <c r="J5227" s="247"/>
      <c r="K5227" s="60"/>
    </row>
    <row r="5228" spans="2:11" x14ac:dyDescent="0.2">
      <c r="B5228" s="51"/>
      <c r="C5228" s="81"/>
      <c r="D5228" s="81"/>
      <c r="E5228" s="81"/>
      <c r="F5228" s="100"/>
      <c r="G5228" s="247"/>
      <c r="H5228" s="247"/>
      <c r="I5228" s="247"/>
      <c r="J5228" s="247"/>
      <c r="K5228" s="60"/>
    </row>
    <row r="5229" spans="2:11" x14ac:dyDescent="0.2">
      <c r="B5229" s="51"/>
      <c r="C5229" s="81"/>
      <c r="D5229" s="81"/>
      <c r="E5229" s="81"/>
      <c r="F5229" s="100"/>
      <c r="G5229" s="247"/>
      <c r="H5229" s="247"/>
      <c r="I5229" s="247"/>
      <c r="J5229" s="247"/>
      <c r="K5229" s="60"/>
    </row>
    <row r="5230" spans="2:11" x14ac:dyDescent="0.2">
      <c r="B5230" s="51"/>
      <c r="C5230" s="81"/>
      <c r="D5230" s="81"/>
      <c r="E5230" s="81"/>
      <c r="F5230" s="100"/>
      <c r="G5230" s="247"/>
      <c r="H5230" s="247"/>
      <c r="I5230" s="247"/>
      <c r="J5230" s="247"/>
      <c r="K5230" s="60"/>
    </row>
    <row r="5231" spans="2:11" x14ac:dyDescent="0.2">
      <c r="B5231" s="51"/>
      <c r="C5231" s="81"/>
      <c r="D5231" s="81"/>
      <c r="E5231" s="81"/>
      <c r="F5231" s="100"/>
      <c r="G5231" s="247"/>
      <c r="H5231" s="247"/>
      <c r="I5231" s="247"/>
      <c r="J5231" s="247"/>
      <c r="K5231" s="60"/>
    </row>
    <row r="5232" spans="2:11" x14ac:dyDescent="0.2">
      <c r="B5232" s="51"/>
      <c r="C5232" s="81"/>
      <c r="D5232" s="81"/>
      <c r="E5232" s="81"/>
      <c r="F5232" s="100"/>
      <c r="G5232" s="247"/>
      <c r="H5232" s="247"/>
      <c r="I5232" s="247"/>
      <c r="J5232" s="247"/>
      <c r="K5232" s="60"/>
    </row>
    <row r="5233" spans="2:11" x14ac:dyDescent="0.2">
      <c r="B5233" s="51"/>
      <c r="C5233" s="81"/>
      <c r="D5233" s="81"/>
      <c r="E5233" s="81"/>
      <c r="F5233" s="100"/>
      <c r="G5233" s="247"/>
      <c r="H5233" s="247"/>
      <c r="I5233" s="247"/>
      <c r="J5233" s="247"/>
      <c r="K5233" s="60"/>
    </row>
    <row r="5234" spans="2:11" x14ac:dyDescent="0.2">
      <c r="B5234" s="51"/>
      <c r="C5234" s="81"/>
      <c r="D5234" s="81"/>
      <c r="E5234" s="81"/>
      <c r="F5234" s="100"/>
      <c r="G5234" s="247"/>
      <c r="H5234" s="247"/>
      <c r="I5234" s="247"/>
      <c r="J5234" s="247"/>
      <c r="K5234" s="60"/>
    </row>
    <row r="5235" spans="2:11" x14ac:dyDescent="0.2">
      <c r="B5235" s="51"/>
      <c r="C5235" s="81"/>
      <c r="D5235" s="81"/>
      <c r="E5235" s="81"/>
      <c r="F5235" s="100"/>
      <c r="G5235" s="247"/>
      <c r="H5235" s="247"/>
      <c r="I5235" s="247"/>
      <c r="J5235" s="247"/>
      <c r="K5235" s="60"/>
    </row>
    <row r="5236" spans="2:11" x14ac:dyDescent="0.2">
      <c r="B5236" s="51"/>
      <c r="C5236" s="81"/>
      <c r="D5236" s="81"/>
      <c r="E5236" s="81"/>
      <c r="F5236" s="100"/>
      <c r="G5236" s="247"/>
      <c r="H5236" s="247"/>
      <c r="I5236" s="247"/>
      <c r="J5236" s="247"/>
      <c r="K5236" s="60"/>
    </row>
    <row r="5237" spans="2:11" x14ac:dyDescent="0.2">
      <c r="B5237" s="51"/>
      <c r="C5237" s="81"/>
      <c r="D5237" s="81"/>
      <c r="E5237" s="81"/>
      <c r="F5237" s="100"/>
      <c r="G5237" s="247"/>
      <c r="H5237" s="247"/>
      <c r="I5237" s="247"/>
      <c r="J5237" s="247"/>
      <c r="K5237" s="60"/>
    </row>
    <row r="5238" spans="2:11" x14ac:dyDescent="0.2">
      <c r="B5238" s="51"/>
      <c r="C5238" s="81"/>
      <c r="D5238" s="81"/>
      <c r="E5238" s="81"/>
      <c r="F5238" s="100"/>
      <c r="G5238" s="247"/>
      <c r="H5238" s="247"/>
      <c r="I5238" s="247"/>
      <c r="J5238" s="247"/>
      <c r="K5238" s="60"/>
    </row>
    <row r="5239" spans="2:11" x14ac:dyDescent="0.2">
      <c r="B5239" s="51"/>
      <c r="C5239" s="81"/>
      <c r="D5239" s="81"/>
      <c r="E5239" s="81"/>
      <c r="F5239" s="100"/>
      <c r="G5239" s="247"/>
      <c r="H5239" s="247"/>
      <c r="I5239" s="247"/>
      <c r="J5239" s="247"/>
      <c r="K5239" s="60"/>
    </row>
    <row r="5240" spans="2:11" x14ac:dyDescent="0.2">
      <c r="B5240" s="51"/>
      <c r="C5240" s="81"/>
      <c r="D5240" s="81"/>
      <c r="E5240" s="81"/>
      <c r="F5240" s="100"/>
      <c r="G5240" s="247"/>
      <c r="H5240" s="247"/>
      <c r="I5240" s="247"/>
      <c r="J5240" s="247"/>
      <c r="K5240" s="60"/>
    </row>
    <row r="5241" spans="2:11" x14ac:dyDescent="0.2">
      <c r="B5241" s="51"/>
      <c r="C5241" s="81"/>
      <c r="D5241" s="81"/>
      <c r="E5241" s="81"/>
      <c r="F5241" s="100"/>
      <c r="G5241" s="247"/>
      <c r="H5241" s="247"/>
      <c r="I5241" s="247"/>
      <c r="J5241" s="247"/>
      <c r="K5241" s="60"/>
    </row>
    <row r="5242" spans="2:11" x14ac:dyDescent="0.2">
      <c r="B5242" s="51"/>
      <c r="C5242" s="81"/>
      <c r="D5242" s="81"/>
      <c r="E5242" s="81"/>
      <c r="F5242" s="100"/>
      <c r="G5242" s="247"/>
      <c r="H5242" s="247"/>
      <c r="I5242" s="247"/>
      <c r="J5242" s="247"/>
      <c r="K5242" s="60"/>
    </row>
    <row r="5243" spans="2:11" x14ac:dyDescent="0.2">
      <c r="B5243" s="51"/>
      <c r="C5243" s="81"/>
      <c r="D5243" s="81"/>
      <c r="E5243" s="81"/>
      <c r="F5243" s="100"/>
      <c r="G5243" s="247"/>
      <c r="H5243" s="247"/>
      <c r="I5243" s="247"/>
      <c r="J5243" s="247"/>
      <c r="K5243" s="60"/>
    </row>
    <row r="5244" spans="2:11" x14ac:dyDescent="0.2">
      <c r="B5244" s="51"/>
      <c r="C5244" s="81"/>
      <c r="D5244" s="81"/>
      <c r="E5244" s="81"/>
      <c r="F5244" s="100"/>
      <c r="G5244" s="247"/>
      <c r="H5244" s="247"/>
      <c r="I5244" s="247"/>
      <c r="J5244" s="247"/>
      <c r="K5244" s="60"/>
    </row>
    <row r="5245" spans="2:11" x14ac:dyDescent="0.2">
      <c r="B5245" s="51"/>
      <c r="C5245" s="81"/>
      <c r="D5245" s="81"/>
      <c r="E5245" s="81"/>
      <c r="F5245" s="100"/>
      <c r="G5245" s="247"/>
      <c r="H5245" s="247"/>
      <c r="I5245" s="247"/>
      <c r="J5245" s="247"/>
      <c r="K5245" s="60"/>
    </row>
    <row r="5246" spans="2:11" x14ac:dyDescent="0.2">
      <c r="B5246" s="51"/>
      <c r="C5246" s="81"/>
      <c r="D5246" s="81"/>
      <c r="E5246" s="81"/>
      <c r="F5246" s="100"/>
      <c r="G5246" s="247"/>
      <c r="H5246" s="247"/>
      <c r="I5246" s="247"/>
      <c r="J5246" s="247"/>
      <c r="K5246" s="60"/>
    </row>
    <row r="5247" spans="2:11" x14ac:dyDescent="0.2">
      <c r="B5247" s="51"/>
      <c r="C5247" s="81"/>
      <c r="D5247" s="81"/>
      <c r="E5247" s="81"/>
      <c r="F5247" s="100"/>
      <c r="G5247" s="247"/>
      <c r="H5247" s="247"/>
      <c r="I5247" s="247"/>
      <c r="J5247" s="247"/>
      <c r="K5247" s="60"/>
    </row>
    <row r="5248" spans="2:11" x14ac:dyDescent="0.2">
      <c r="B5248" s="51"/>
      <c r="C5248" s="81"/>
      <c r="D5248" s="81"/>
      <c r="E5248" s="81"/>
      <c r="F5248" s="100"/>
      <c r="G5248" s="247"/>
      <c r="H5248" s="247"/>
      <c r="I5248" s="247"/>
      <c r="J5248" s="247"/>
      <c r="K5248" s="60"/>
    </row>
    <row r="5249" spans="2:11" x14ac:dyDescent="0.2">
      <c r="B5249" s="51"/>
      <c r="C5249" s="81"/>
      <c r="D5249" s="81"/>
      <c r="E5249" s="81"/>
      <c r="F5249" s="100"/>
      <c r="G5249" s="247"/>
      <c r="H5249" s="247"/>
      <c r="I5249" s="247"/>
      <c r="J5249" s="247"/>
      <c r="K5249" s="60"/>
    </row>
    <row r="5250" spans="2:11" x14ac:dyDescent="0.2">
      <c r="B5250" s="51"/>
      <c r="C5250" s="81"/>
      <c r="D5250" s="81"/>
      <c r="E5250" s="81"/>
      <c r="F5250" s="100"/>
      <c r="G5250" s="247"/>
      <c r="H5250" s="247"/>
      <c r="I5250" s="247"/>
      <c r="J5250" s="247"/>
      <c r="K5250" s="60"/>
    </row>
    <row r="5251" spans="2:11" x14ac:dyDescent="0.2">
      <c r="B5251" s="51"/>
      <c r="C5251" s="81"/>
      <c r="D5251" s="81"/>
      <c r="E5251" s="81"/>
      <c r="F5251" s="100"/>
      <c r="G5251" s="247"/>
      <c r="H5251" s="247"/>
      <c r="I5251" s="247"/>
      <c r="J5251" s="247"/>
      <c r="K5251" s="60"/>
    </row>
    <row r="5252" spans="2:11" x14ac:dyDescent="0.2">
      <c r="B5252" s="51"/>
      <c r="C5252" s="81"/>
      <c r="D5252" s="81"/>
      <c r="E5252" s="81"/>
      <c r="F5252" s="100"/>
      <c r="G5252" s="247"/>
      <c r="H5252" s="247"/>
      <c r="I5252" s="247"/>
      <c r="J5252" s="247"/>
      <c r="K5252" s="60"/>
    </row>
    <row r="5253" spans="2:11" x14ac:dyDescent="0.2">
      <c r="B5253" s="51"/>
      <c r="C5253" s="81"/>
      <c r="D5253" s="81"/>
      <c r="E5253" s="81"/>
      <c r="F5253" s="100"/>
      <c r="G5253" s="247"/>
      <c r="H5253" s="247"/>
      <c r="I5253" s="247"/>
      <c r="J5253" s="247"/>
      <c r="K5253" s="60"/>
    </row>
    <row r="5254" spans="2:11" x14ac:dyDescent="0.2">
      <c r="B5254" s="51"/>
      <c r="C5254" s="81"/>
      <c r="D5254" s="81"/>
      <c r="E5254" s="81"/>
      <c r="F5254" s="100"/>
      <c r="G5254" s="247"/>
      <c r="H5254" s="247"/>
      <c r="I5254" s="247"/>
      <c r="J5254" s="247"/>
      <c r="K5254" s="60"/>
    </row>
    <row r="5255" spans="2:11" x14ac:dyDescent="0.2">
      <c r="B5255" s="51"/>
      <c r="C5255" s="81"/>
      <c r="D5255" s="81"/>
      <c r="E5255" s="81"/>
      <c r="F5255" s="100"/>
      <c r="G5255" s="247"/>
      <c r="H5255" s="247"/>
      <c r="I5255" s="247"/>
      <c r="J5255" s="247"/>
      <c r="K5255" s="60"/>
    </row>
    <row r="5256" spans="2:11" x14ac:dyDescent="0.2">
      <c r="B5256" s="51"/>
      <c r="C5256" s="81"/>
      <c r="D5256" s="81"/>
      <c r="E5256" s="81"/>
      <c r="F5256" s="100"/>
      <c r="G5256" s="247"/>
      <c r="H5256" s="247"/>
      <c r="I5256" s="247"/>
      <c r="J5256" s="247"/>
      <c r="K5256" s="60"/>
    </row>
    <row r="5257" spans="2:11" x14ac:dyDescent="0.2">
      <c r="B5257" s="51"/>
      <c r="C5257" s="81"/>
      <c r="D5257" s="81"/>
      <c r="E5257" s="81"/>
      <c r="F5257" s="100"/>
      <c r="G5257" s="247"/>
      <c r="H5257" s="247"/>
      <c r="I5257" s="247"/>
      <c r="J5257" s="247"/>
      <c r="K5257" s="60"/>
    </row>
    <row r="5258" spans="2:11" x14ac:dyDescent="0.2">
      <c r="B5258" s="51"/>
      <c r="C5258" s="81"/>
      <c r="D5258" s="81"/>
      <c r="E5258" s="81"/>
      <c r="F5258" s="100"/>
      <c r="G5258" s="247"/>
      <c r="H5258" s="247"/>
      <c r="I5258" s="247"/>
      <c r="J5258" s="247"/>
      <c r="K5258" s="60"/>
    </row>
    <row r="5259" spans="2:11" x14ac:dyDescent="0.2">
      <c r="B5259" s="51"/>
      <c r="C5259" s="81"/>
      <c r="D5259" s="81"/>
      <c r="E5259" s="81"/>
      <c r="F5259" s="100"/>
      <c r="G5259" s="247"/>
      <c r="H5259" s="247"/>
      <c r="I5259" s="247"/>
      <c r="J5259" s="247"/>
      <c r="K5259" s="60"/>
    </row>
    <row r="5260" spans="2:11" x14ac:dyDescent="0.2">
      <c r="B5260" s="51"/>
      <c r="C5260" s="81"/>
      <c r="D5260" s="81"/>
      <c r="E5260" s="81"/>
      <c r="F5260" s="100"/>
      <c r="G5260" s="247"/>
      <c r="H5260" s="247"/>
      <c r="I5260" s="247"/>
      <c r="J5260" s="247"/>
      <c r="K5260" s="60"/>
    </row>
    <row r="5261" spans="2:11" x14ac:dyDescent="0.2">
      <c r="B5261" s="51"/>
      <c r="C5261" s="81"/>
      <c r="D5261" s="81"/>
      <c r="E5261" s="81"/>
      <c r="F5261" s="100"/>
      <c r="G5261" s="247"/>
      <c r="H5261" s="247"/>
      <c r="I5261" s="247"/>
      <c r="J5261" s="247"/>
      <c r="K5261" s="60"/>
    </row>
    <row r="5262" spans="2:11" x14ac:dyDescent="0.2">
      <c r="B5262" s="51"/>
      <c r="C5262" s="81"/>
      <c r="D5262" s="81"/>
      <c r="E5262" s="81"/>
      <c r="F5262" s="100"/>
      <c r="G5262" s="247"/>
      <c r="H5262" s="247"/>
      <c r="I5262" s="247"/>
      <c r="J5262" s="247"/>
      <c r="K5262" s="60"/>
    </row>
    <row r="5263" spans="2:11" x14ac:dyDescent="0.2">
      <c r="B5263" s="51"/>
      <c r="C5263" s="81"/>
      <c r="D5263" s="81"/>
      <c r="E5263" s="81"/>
      <c r="F5263" s="100"/>
      <c r="G5263" s="247"/>
      <c r="H5263" s="247"/>
      <c r="I5263" s="247"/>
      <c r="J5263" s="247"/>
      <c r="K5263" s="60"/>
    </row>
    <row r="5264" spans="2:11" x14ac:dyDescent="0.2">
      <c r="B5264" s="51"/>
      <c r="C5264" s="81"/>
      <c r="D5264" s="81"/>
      <c r="E5264" s="81"/>
      <c r="F5264" s="100"/>
      <c r="G5264" s="247"/>
      <c r="H5264" s="247"/>
      <c r="I5264" s="247"/>
      <c r="J5264" s="247"/>
      <c r="K5264" s="60"/>
    </row>
    <row r="5265" spans="2:11" x14ac:dyDescent="0.2">
      <c r="B5265" s="51"/>
      <c r="C5265" s="81"/>
      <c r="D5265" s="81"/>
      <c r="E5265" s="81"/>
      <c r="F5265" s="100"/>
      <c r="G5265" s="247"/>
      <c r="H5265" s="247"/>
      <c r="I5265" s="247"/>
      <c r="J5265" s="247"/>
      <c r="K5265" s="60"/>
    </row>
    <row r="5266" spans="2:11" x14ac:dyDescent="0.2">
      <c r="B5266" s="51"/>
      <c r="C5266" s="81"/>
      <c r="D5266" s="81"/>
      <c r="E5266" s="81"/>
      <c r="F5266" s="100"/>
      <c r="G5266" s="247"/>
      <c r="H5266" s="247"/>
      <c r="I5266" s="247"/>
      <c r="J5266" s="247"/>
      <c r="K5266" s="60"/>
    </row>
    <row r="5267" spans="2:11" x14ac:dyDescent="0.2">
      <c r="B5267" s="51"/>
      <c r="C5267" s="81"/>
      <c r="D5267" s="81"/>
      <c r="E5267" s="81"/>
      <c r="F5267" s="100"/>
      <c r="G5267" s="247"/>
      <c r="H5267" s="247"/>
      <c r="I5267" s="247"/>
      <c r="J5267" s="247"/>
      <c r="K5267" s="60"/>
    </row>
    <row r="5268" spans="2:11" x14ac:dyDescent="0.2">
      <c r="B5268" s="51"/>
      <c r="C5268" s="81"/>
      <c r="D5268" s="81"/>
      <c r="E5268" s="81"/>
      <c r="F5268" s="100"/>
      <c r="G5268" s="247"/>
      <c r="H5268" s="247"/>
      <c r="I5268" s="247"/>
      <c r="J5268" s="247"/>
      <c r="K5268" s="60"/>
    </row>
    <row r="5269" spans="2:11" x14ac:dyDescent="0.2">
      <c r="B5269" s="51"/>
      <c r="C5269" s="81"/>
      <c r="D5269" s="81"/>
      <c r="E5269" s="81"/>
      <c r="F5269" s="100"/>
      <c r="G5269" s="247"/>
      <c r="H5269" s="247"/>
      <c r="I5269" s="247"/>
      <c r="J5269" s="247"/>
      <c r="K5269" s="60"/>
    </row>
    <row r="5270" spans="2:11" x14ac:dyDescent="0.2">
      <c r="B5270" s="51"/>
      <c r="C5270" s="81"/>
      <c r="D5270" s="81"/>
      <c r="E5270" s="81"/>
      <c r="F5270" s="100"/>
      <c r="G5270" s="247"/>
      <c r="H5270" s="247"/>
      <c r="I5270" s="247"/>
      <c r="J5270" s="247"/>
      <c r="K5270" s="60"/>
    </row>
    <row r="5271" spans="2:11" x14ac:dyDescent="0.2">
      <c r="B5271" s="51"/>
      <c r="C5271" s="81"/>
      <c r="D5271" s="81"/>
      <c r="E5271" s="81"/>
      <c r="F5271" s="100"/>
      <c r="G5271" s="247"/>
      <c r="H5271" s="247"/>
      <c r="I5271" s="247"/>
      <c r="J5271" s="247"/>
      <c r="K5271" s="60"/>
    </row>
    <row r="5272" spans="2:11" x14ac:dyDescent="0.2">
      <c r="B5272" s="51"/>
      <c r="C5272" s="81"/>
      <c r="D5272" s="81"/>
      <c r="E5272" s="81"/>
      <c r="F5272" s="100"/>
      <c r="G5272" s="247"/>
      <c r="H5272" s="247"/>
      <c r="I5272" s="247"/>
      <c r="J5272" s="247"/>
      <c r="K5272" s="60"/>
    </row>
    <row r="5273" spans="2:11" x14ac:dyDescent="0.2">
      <c r="B5273" s="51"/>
      <c r="C5273" s="81"/>
      <c r="D5273" s="81"/>
      <c r="E5273" s="81"/>
      <c r="F5273" s="100"/>
      <c r="G5273" s="247"/>
      <c r="H5273" s="247"/>
      <c r="I5273" s="247"/>
      <c r="J5273" s="247"/>
      <c r="K5273" s="60"/>
    </row>
    <row r="5274" spans="2:11" x14ac:dyDescent="0.2">
      <c r="B5274" s="51"/>
      <c r="C5274" s="81"/>
      <c r="D5274" s="81"/>
      <c r="E5274" s="81"/>
      <c r="F5274" s="100"/>
      <c r="G5274" s="247"/>
      <c r="H5274" s="247"/>
      <c r="I5274" s="247"/>
      <c r="J5274" s="247"/>
      <c r="K5274" s="60"/>
    </row>
    <row r="5275" spans="2:11" x14ac:dyDescent="0.2">
      <c r="B5275" s="51"/>
      <c r="C5275" s="81"/>
      <c r="D5275" s="81"/>
      <c r="E5275" s="81"/>
      <c r="F5275" s="100"/>
      <c r="G5275" s="247"/>
      <c r="H5275" s="247"/>
      <c r="I5275" s="247"/>
      <c r="J5275" s="247"/>
      <c r="K5275" s="60"/>
    </row>
    <row r="5276" spans="2:11" x14ac:dyDescent="0.2">
      <c r="B5276" s="51"/>
      <c r="C5276" s="81"/>
      <c r="D5276" s="81"/>
      <c r="E5276" s="81"/>
      <c r="F5276" s="100"/>
      <c r="G5276" s="247"/>
      <c r="H5276" s="247"/>
      <c r="I5276" s="247"/>
      <c r="J5276" s="247"/>
      <c r="K5276" s="60"/>
    </row>
    <row r="5277" spans="2:11" x14ac:dyDescent="0.2">
      <c r="B5277" s="51"/>
      <c r="C5277" s="81"/>
      <c r="D5277" s="81"/>
      <c r="E5277" s="81"/>
      <c r="F5277" s="100"/>
      <c r="G5277" s="247"/>
      <c r="H5277" s="247"/>
      <c r="I5277" s="247"/>
      <c r="J5277" s="247"/>
      <c r="K5277" s="60"/>
    </row>
    <row r="5278" spans="2:11" x14ac:dyDescent="0.2">
      <c r="B5278" s="51"/>
      <c r="C5278" s="81"/>
      <c r="D5278" s="81"/>
      <c r="E5278" s="81"/>
      <c r="F5278" s="100"/>
      <c r="G5278" s="247"/>
      <c r="H5278" s="247"/>
      <c r="I5278" s="247"/>
      <c r="J5278" s="247"/>
      <c r="K5278" s="60"/>
    </row>
    <row r="5279" spans="2:11" x14ac:dyDescent="0.2">
      <c r="B5279" s="51"/>
      <c r="C5279" s="81"/>
      <c r="D5279" s="81"/>
      <c r="E5279" s="81"/>
      <c r="F5279" s="100"/>
      <c r="G5279" s="247"/>
      <c r="H5279" s="247"/>
      <c r="I5279" s="247"/>
      <c r="J5279" s="247"/>
      <c r="K5279" s="60"/>
    </row>
    <row r="5280" spans="2:11" x14ac:dyDescent="0.2">
      <c r="B5280" s="51"/>
      <c r="C5280" s="81"/>
      <c r="D5280" s="81"/>
      <c r="E5280" s="81"/>
      <c r="F5280" s="100"/>
      <c r="G5280" s="247"/>
      <c r="H5280" s="247"/>
      <c r="I5280" s="247"/>
      <c r="J5280" s="247"/>
      <c r="K5280" s="60"/>
    </row>
    <row r="5281" spans="2:11" x14ac:dyDescent="0.2">
      <c r="B5281" s="51"/>
      <c r="C5281" s="81"/>
      <c r="D5281" s="81"/>
      <c r="E5281" s="81"/>
      <c r="F5281" s="100"/>
      <c r="G5281" s="247"/>
      <c r="H5281" s="247"/>
      <c r="I5281" s="247"/>
      <c r="J5281" s="247"/>
      <c r="K5281" s="60"/>
    </row>
    <row r="5282" spans="2:11" x14ac:dyDescent="0.2">
      <c r="B5282" s="51"/>
      <c r="C5282" s="81"/>
      <c r="D5282" s="81"/>
      <c r="E5282" s="81"/>
      <c r="F5282" s="100"/>
      <c r="G5282" s="247"/>
      <c r="H5282" s="247"/>
      <c r="I5282" s="247"/>
      <c r="J5282" s="247"/>
      <c r="K5282" s="60"/>
    </row>
    <row r="5283" spans="2:11" x14ac:dyDescent="0.2">
      <c r="B5283" s="51"/>
      <c r="C5283" s="81"/>
      <c r="D5283" s="81"/>
      <c r="E5283" s="81"/>
      <c r="F5283" s="100"/>
      <c r="G5283" s="247"/>
      <c r="H5283" s="247"/>
      <c r="I5283" s="247"/>
      <c r="J5283" s="247"/>
      <c r="K5283" s="60"/>
    </row>
    <row r="5284" spans="2:11" x14ac:dyDescent="0.2">
      <c r="B5284" s="51"/>
      <c r="C5284" s="81"/>
      <c r="D5284" s="81"/>
      <c r="E5284" s="81"/>
      <c r="F5284" s="100"/>
      <c r="G5284" s="247"/>
      <c r="H5284" s="247"/>
      <c r="I5284" s="247"/>
      <c r="J5284" s="247"/>
      <c r="K5284" s="60"/>
    </row>
    <row r="5285" spans="2:11" x14ac:dyDescent="0.2">
      <c r="B5285" s="51"/>
      <c r="C5285" s="81"/>
      <c r="D5285" s="81"/>
      <c r="E5285" s="81"/>
      <c r="F5285" s="100"/>
      <c r="G5285" s="247"/>
      <c r="H5285" s="247"/>
      <c r="I5285" s="247"/>
      <c r="J5285" s="247"/>
      <c r="K5285" s="60"/>
    </row>
    <row r="5286" spans="2:11" x14ac:dyDescent="0.2">
      <c r="B5286" s="51"/>
      <c r="C5286" s="81"/>
      <c r="D5286" s="81"/>
      <c r="E5286" s="81"/>
      <c r="F5286" s="100"/>
      <c r="G5286" s="247"/>
      <c r="H5286" s="247"/>
      <c r="I5286" s="247"/>
      <c r="J5286" s="247"/>
      <c r="K5286" s="60"/>
    </row>
    <row r="5287" spans="2:11" x14ac:dyDescent="0.2">
      <c r="B5287" s="51"/>
      <c r="C5287" s="81"/>
      <c r="D5287" s="81"/>
      <c r="E5287" s="81"/>
      <c r="F5287" s="100"/>
      <c r="G5287" s="247"/>
      <c r="H5287" s="247"/>
      <c r="I5287" s="247"/>
      <c r="J5287" s="247"/>
      <c r="K5287" s="60"/>
    </row>
    <row r="5288" spans="2:11" x14ac:dyDescent="0.2">
      <c r="B5288" s="51"/>
      <c r="C5288" s="81"/>
      <c r="D5288" s="81"/>
      <c r="E5288" s="81"/>
      <c r="F5288" s="100"/>
      <c r="G5288" s="247"/>
      <c r="H5288" s="247"/>
      <c r="I5288" s="247"/>
      <c r="J5288" s="247"/>
      <c r="K5288" s="60"/>
    </row>
    <row r="5289" spans="2:11" x14ac:dyDescent="0.2">
      <c r="B5289" s="51"/>
      <c r="C5289" s="81"/>
      <c r="D5289" s="81"/>
      <c r="E5289" s="81"/>
      <c r="F5289" s="100"/>
      <c r="G5289" s="247"/>
      <c r="H5289" s="247"/>
      <c r="I5289" s="247"/>
      <c r="J5289" s="247"/>
      <c r="K5289" s="60"/>
    </row>
    <row r="5290" spans="2:11" x14ac:dyDescent="0.2">
      <c r="B5290" s="51"/>
      <c r="C5290" s="81"/>
      <c r="D5290" s="81"/>
      <c r="E5290" s="81"/>
      <c r="F5290" s="100"/>
      <c r="G5290" s="247"/>
      <c r="H5290" s="247"/>
      <c r="I5290" s="247"/>
      <c r="J5290" s="247"/>
      <c r="K5290" s="60"/>
    </row>
    <row r="5291" spans="2:11" x14ac:dyDescent="0.2">
      <c r="B5291" s="51"/>
      <c r="C5291" s="81"/>
      <c r="D5291" s="81"/>
      <c r="E5291" s="81"/>
      <c r="F5291" s="100"/>
      <c r="G5291" s="247"/>
      <c r="H5291" s="247"/>
      <c r="I5291" s="247"/>
      <c r="J5291" s="247"/>
      <c r="K5291" s="60"/>
    </row>
    <row r="5292" spans="2:11" x14ac:dyDescent="0.2">
      <c r="B5292" s="51"/>
      <c r="C5292" s="81"/>
      <c r="D5292" s="81"/>
      <c r="E5292" s="81"/>
      <c r="F5292" s="100"/>
      <c r="G5292" s="247"/>
      <c r="H5292" s="247"/>
      <c r="I5292" s="247"/>
      <c r="J5292" s="247"/>
      <c r="K5292" s="60"/>
    </row>
    <row r="5293" spans="2:11" x14ac:dyDescent="0.2">
      <c r="B5293" s="51"/>
      <c r="C5293" s="81"/>
      <c r="D5293" s="81"/>
      <c r="E5293" s="81"/>
      <c r="F5293" s="100"/>
      <c r="G5293" s="247"/>
      <c r="H5293" s="247"/>
      <c r="I5293" s="247"/>
      <c r="J5293" s="247"/>
      <c r="K5293" s="60"/>
    </row>
    <row r="5294" spans="2:11" x14ac:dyDescent="0.2">
      <c r="B5294" s="51"/>
      <c r="C5294" s="81"/>
      <c r="D5294" s="81"/>
      <c r="E5294" s="81"/>
      <c r="F5294" s="100"/>
      <c r="G5294" s="247"/>
      <c r="H5294" s="247"/>
      <c r="I5294" s="247"/>
      <c r="J5294" s="247"/>
      <c r="K5294" s="60"/>
    </row>
    <row r="5295" spans="2:11" x14ac:dyDescent="0.2">
      <c r="B5295" s="51"/>
      <c r="C5295" s="81"/>
      <c r="D5295" s="81"/>
      <c r="E5295" s="81"/>
      <c r="F5295" s="100"/>
      <c r="G5295" s="247"/>
      <c r="H5295" s="247"/>
      <c r="I5295" s="247"/>
      <c r="J5295" s="247"/>
      <c r="K5295" s="60"/>
    </row>
    <row r="5296" spans="2:11" x14ac:dyDescent="0.2">
      <c r="B5296" s="51"/>
      <c r="C5296" s="81"/>
      <c r="D5296" s="81"/>
      <c r="E5296" s="81"/>
      <c r="F5296" s="100"/>
      <c r="G5296" s="247"/>
      <c r="H5296" s="247"/>
      <c r="I5296" s="247"/>
      <c r="J5296" s="247"/>
      <c r="K5296" s="60"/>
    </row>
    <row r="5297" spans="2:11" x14ac:dyDescent="0.2">
      <c r="B5297" s="51"/>
      <c r="C5297" s="81"/>
      <c r="D5297" s="81"/>
      <c r="E5297" s="81"/>
      <c r="F5297" s="100"/>
      <c r="G5297" s="247"/>
      <c r="H5297" s="247"/>
      <c r="I5297" s="247"/>
      <c r="J5297" s="247"/>
      <c r="K5297" s="60"/>
    </row>
    <row r="5298" spans="2:11" x14ac:dyDescent="0.2">
      <c r="B5298" s="51"/>
      <c r="C5298" s="81"/>
      <c r="D5298" s="81"/>
      <c r="E5298" s="81"/>
      <c r="F5298" s="100"/>
      <c r="G5298" s="247"/>
      <c r="H5298" s="247"/>
      <c r="I5298" s="247"/>
      <c r="J5298" s="247"/>
      <c r="K5298" s="60"/>
    </row>
    <row r="5299" spans="2:11" x14ac:dyDescent="0.2">
      <c r="B5299" s="51"/>
      <c r="C5299" s="81"/>
      <c r="D5299" s="81"/>
      <c r="E5299" s="81"/>
      <c r="F5299" s="100"/>
      <c r="G5299" s="247"/>
      <c r="H5299" s="247"/>
      <c r="I5299" s="247"/>
      <c r="J5299" s="247"/>
      <c r="K5299" s="60"/>
    </row>
    <row r="5300" spans="2:11" x14ac:dyDescent="0.2">
      <c r="B5300" s="51"/>
      <c r="C5300" s="81"/>
      <c r="D5300" s="81"/>
      <c r="E5300" s="81"/>
      <c r="F5300" s="100"/>
      <c r="G5300" s="247"/>
      <c r="H5300" s="247"/>
      <c r="I5300" s="247"/>
      <c r="J5300" s="247"/>
      <c r="K5300" s="60"/>
    </row>
    <row r="5301" spans="2:11" x14ac:dyDescent="0.2">
      <c r="B5301" s="51"/>
      <c r="C5301" s="81"/>
      <c r="D5301" s="81"/>
      <c r="E5301" s="81"/>
      <c r="F5301" s="100"/>
      <c r="G5301" s="247"/>
      <c r="H5301" s="247"/>
      <c r="I5301" s="247"/>
      <c r="J5301" s="247"/>
      <c r="K5301" s="60"/>
    </row>
    <row r="5302" spans="2:11" x14ac:dyDescent="0.2">
      <c r="B5302" s="51"/>
      <c r="C5302" s="81"/>
      <c r="D5302" s="81"/>
      <c r="E5302" s="81"/>
      <c r="F5302" s="100"/>
      <c r="G5302" s="247"/>
      <c r="H5302" s="247"/>
      <c r="I5302" s="247"/>
      <c r="J5302" s="247"/>
      <c r="K5302" s="60"/>
    </row>
    <row r="5303" spans="2:11" x14ac:dyDescent="0.2">
      <c r="B5303" s="51"/>
      <c r="C5303" s="81"/>
      <c r="D5303" s="81"/>
      <c r="E5303" s="81"/>
      <c r="F5303" s="100"/>
      <c r="G5303" s="247"/>
      <c r="H5303" s="247"/>
      <c r="I5303" s="247"/>
      <c r="J5303" s="247"/>
      <c r="K5303" s="60"/>
    </row>
    <row r="5304" spans="2:11" x14ac:dyDescent="0.2">
      <c r="B5304" s="51"/>
      <c r="C5304" s="81"/>
      <c r="D5304" s="81"/>
      <c r="E5304" s="81"/>
      <c r="F5304" s="100"/>
      <c r="G5304" s="247"/>
      <c r="H5304" s="247"/>
      <c r="I5304" s="247"/>
      <c r="J5304" s="247"/>
      <c r="K5304" s="60"/>
    </row>
    <row r="5305" spans="2:11" x14ac:dyDescent="0.2">
      <c r="B5305" s="51"/>
      <c r="C5305" s="81"/>
      <c r="D5305" s="81"/>
      <c r="E5305" s="81"/>
      <c r="F5305" s="100"/>
      <c r="G5305" s="247"/>
      <c r="H5305" s="247"/>
      <c r="I5305" s="247"/>
      <c r="J5305" s="247"/>
      <c r="K5305" s="60"/>
    </row>
    <row r="5306" spans="2:11" x14ac:dyDescent="0.2">
      <c r="B5306" s="51"/>
      <c r="C5306" s="81"/>
      <c r="D5306" s="81"/>
      <c r="E5306" s="81"/>
      <c r="F5306" s="100"/>
      <c r="G5306" s="247"/>
      <c r="H5306" s="247"/>
      <c r="I5306" s="247"/>
      <c r="J5306" s="247"/>
      <c r="K5306" s="60"/>
    </row>
    <row r="5307" spans="2:11" x14ac:dyDescent="0.2">
      <c r="B5307" s="51"/>
      <c r="C5307" s="81"/>
      <c r="D5307" s="81"/>
      <c r="E5307" s="81"/>
      <c r="F5307" s="100"/>
      <c r="G5307" s="247"/>
      <c r="H5307" s="247"/>
      <c r="I5307" s="247"/>
      <c r="J5307" s="247"/>
      <c r="K5307" s="60"/>
    </row>
    <row r="5308" spans="2:11" x14ac:dyDescent="0.2">
      <c r="B5308" s="51"/>
      <c r="C5308" s="81"/>
      <c r="D5308" s="81"/>
      <c r="E5308" s="81"/>
      <c r="F5308" s="100"/>
      <c r="G5308" s="247"/>
      <c r="H5308" s="247"/>
      <c r="I5308" s="247"/>
      <c r="J5308" s="247"/>
      <c r="K5308" s="60"/>
    </row>
    <row r="5309" spans="2:11" x14ac:dyDescent="0.2">
      <c r="B5309" s="51"/>
      <c r="C5309" s="81"/>
      <c r="D5309" s="81"/>
      <c r="E5309" s="81"/>
      <c r="F5309" s="100"/>
      <c r="G5309" s="247"/>
      <c r="H5309" s="247"/>
      <c r="I5309" s="247"/>
      <c r="J5309" s="247"/>
      <c r="K5309" s="60"/>
    </row>
    <row r="5310" spans="2:11" x14ac:dyDescent="0.2">
      <c r="B5310" s="51"/>
      <c r="C5310" s="81"/>
      <c r="D5310" s="81"/>
      <c r="E5310" s="81"/>
      <c r="F5310" s="100"/>
      <c r="G5310" s="247"/>
      <c r="H5310" s="247"/>
      <c r="I5310" s="247"/>
      <c r="J5310" s="247"/>
      <c r="K5310" s="60"/>
    </row>
    <row r="5311" spans="2:11" x14ac:dyDescent="0.2">
      <c r="B5311" s="51"/>
      <c r="C5311" s="81"/>
      <c r="D5311" s="81"/>
      <c r="E5311" s="81"/>
      <c r="F5311" s="100"/>
      <c r="G5311" s="247"/>
      <c r="H5311" s="247"/>
      <c r="I5311" s="247"/>
      <c r="J5311" s="247"/>
      <c r="K5311" s="60"/>
    </row>
    <row r="5312" spans="2:11" x14ac:dyDescent="0.2">
      <c r="B5312" s="51"/>
      <c r="C5312" s="81"/>
      <c r="D5312" s="81"/>
      <c r="E5312" s="81"/>
      <c r="F5312" s="100"/>
      <c r="G5312" s="247"/>
      <c r="H5312" s="247"/>
      <c r="I5312" s="247"/>
      <c r="J5312" s="247"/>
      <c r="K5312" s="60"/>
    </row>
    <row r="5313" spans="2:11" x14ac:dyDescent="0.2">
      <c r="B5313" s="51"/>
      <c r="C5313" s="81"/>
      <c r="D5313" s="81"/>
      <c r="E5313" s="81"/>
      <c r="F5313" s="100"/>
      <c r="G5313" s="247"/>
      <c r="H5313" s="247"/>
      <c r="I5313" s="247"/>
      <c r="J5313" s="247"/>
      <c r="K5313" s="60"/>
    </row>
    <row r="5314" spans="2:11" x14ac:dyDescent="0.2">
      <c r="B5314" s="51"/>
      <c r="C5314" s="81"/>
      <c r="D5314" s="81"/>
      <c r="E5314" s="81"/>
      <c r="F5314" s="100"/>
      <c r="G5314" s="247"/>
      <c r="H5314" s="247"/>
      <c r="I5314" s="247"/>
      <c r="J5314" s="247"/>
      <c r="K5314" s="60"/>
    </row>
    <row r="5315" spans="2:11" x14ac:dyDescent="0.2">
      <c r="B5315" s="51"/>
      <c r="C5315" s="81"/>
      <c r="D5315" s="81"/>
      <c r="E5315" s="81"/>
      <c r="F5315" s="100"/>
      <c r="G5315" s="247"/>
      <c r="H5315" s="247"/>
      <c r="I5315" s="247"/>
      <c r="J5315" s="247"/>
      <c r="K5315" s="60"/>
    </row>
    <row r="5316" spans="2:11" x14ac:dyDescent="0.2">
      <c r="B5316" s="51"/>
      <c r="C5316" s="81"/>
      <c r="D5316" s="81"/>
      <c r="E5316" s="81"/>
      <c r="F5316" s="100"/>
      <c r="G5316" s="247"/>
      <c r="H5316" s="247"/>
      <c r="I5316" s="247"/>
      <c r="J5316" s="247"/>
      <c r="K5316" s="60"/>
    </row>
    <row r="5317" spans="2:11" x14ac:dyDescent="0.2">
      <c r="B5317" s="51"/>
      <c r="C5317" s="81"/>
      <c r="D5317" s="81"/>
      <c r="E5317" s="81"/>
      <c r="F5317" s="100"/>
      <c r="G5317" s="247"/>
      <c r="H5317" s="247"/>
      <c r="I5317" s="247"/>
      <c r="J5317" s="247"/>
      <c r="K5317" s="60"/>
    </row>
    <row r="5318" spans="2:11" x14ac:dyDescent="0.2">
      <c r="B5318" s="51"/>
      <c r="C5318" s="81"/>
      <c r="D5318" s="81"/>
      <c r="E5318" s="81"/>
      <c r="F5318" s="100"/>
      <c r="G5318" s="247"/>
      <c r="H5318" s="247"/>
      <c r="I5318" s="247"/>
      <c r="J5318" s="247"/>
      <c r="K5318" s="60"/>
    </row>
    <row r="5319" spans="2:11" x14ac:dyDescent="0.2">
      <c r="B5319" s="51"/>
      <c r="C5319" s="81"/>
      <c r="D5319" s="81"/>
      <c r="E5319" s="81"/>
      <c r="F5319" s="100"/>
      <c r="G5319" s="247"/>
      <c r="H5319" s="247"/>
      <c r="I5319" s="247"/>
      <c r="J5319" s="247"/>
      <c r="K5319" s="60"/>
    </row>
    <row r="5320" spans="2:11" x14ac:dyDescent="0.2">
      <c r="B5320" s="51"/>
      <c r="C5320" s="81"/>
      <c r="D5320" s="81"/>
      <c r="E5320" s="81"/>
      <c r="F5320" s="100"/>
      <c r="G5320" s="247"/>
      <c r="H5320" s="247"/>
      <c r="I5320" s="247"/>
      <c r="J5320" s="247"/>
      <c r="K5320" s="60"/>
    </row>
    <row r="5321" spans="2:11" x14ac:dyDescent="0.2">
      <c r="B5321" s="51"/>
      <c r="C5321" s="81"/>
      <c r="D5321" s="81"/>
      <c r="E5321" s="81"/>
      <c r="F5321" s="100"/>
      <c r="G5321" s="247"/>
      <c r="H5321" s="247"/>
      <c r="I5321" s="247"/>
      <c r="J5321" s="247"/>
      <c r="K5321" s="60"/>
    </row>
    <row r="5322" spans="2:11" x14ac:dyDescent="0.2">
      <c r="B5322" s="51"/>
      <c r="C5322" s="81"/>
      <c r="D5322" s="81"/>
      <c r="E5322" s="81"/>
      <c r="F5322" s="100"/>
      <c r="G5322" s="247"/>
      <c r="H5322" s="247"/>
      <c r="I5322" s="247"/>
      <c r="J5322" s="247"/>
      <c r="K5322" s="60"/>
    </row>
    <row r="5323" spans="2:11" x14ac:dyDescent="0.2">
      <c r="B5323" s="51"/>
      <c r="C5323" s="81"/>
      <c r="D5323" s="81"/>
      <c r="E5323" s="81"/>
      <c r="F5323" s="100"/>
      <c r="G5323" s="247"/>
      <c r="H5323" s="247"/>
      <c r="I5323" s="247"/>
      <c r="J5323" s="247"/>
      <c r="K5323" s="60"/>
    </row>
    <row r="5324" spans="2:11" x14ac:dyDescent="0.2">
      <c r="B5324" s="51"/>
      <c r="C5324" s="81"/>
      <c r="D5324" s="81"/>
      <c r="E5324" s="81"/>
      <c r="F5324" s="100"/>
      <c r="G5324" s="247"/>
      <c r="H5324" s="247"/>
      <c r="I5324" s="247"/>
      <c r="J5324" s="247"/>
      <c r="K5324" s="60"/>
    </row>
    <row r="5325" spans="2:11" x14ac:dyDescent="0.2">
      <c r="B5325" s="51"/>
      <c r="C5325" s="81"/>
      <c r="D5325" s="81"/>
      <c r="E5325" s="81"/>
      <c r="F5325" s="100"/>
      <c r="G5325" s="247"/>
      <c r="H5325" s="247"/>
      <c r="I5325" s="247"/>
      <c r="J5325" s="247"/>
      <c r="K5325" s="60"/>
    </row>
    <row r="5326" spans="2:11" x14ac:dyDescent="0.2">
      <c r="B5326" s="51"/>
      <c r="C5326" s="81"/>
      <c r="D5326" s="81"/>
      <c r="E5326" s="81"/>
      <c r="F5326" s="100"/>
      <c r="G5326" s="247"/>
      <c r="H5326" s="247"/>
      <c r="I5326" s="247"/>
      <c r="J5326" s="247"/>
      <c r="K5326" s="60"/>
    </row>
    <row r="5327" spans="2:11" x14ac:dyDescent="0.2">
      <c r="B5327" s="51"/>
      <c r="C5327" s="81"/>
      <c r="D5327" s="81"/>
      <c r="E5327" s="81"/>
      <c r="F5327" s="100"/>
      <c r="G5327" s="247"/>
      <c r="H5327" s="247"/>
      <c r="I5327" s="247"/>
      <c r="J5327" s="247"/>
      <c r="K5327" s="60"/>
    </row>
    <row r="5328" spans="2:11" x14ac:dyDescent="0.2">
      <c r="B5328" s="51"/>
      <c r="C5328" s="81"/>
      <c r="D5328" s="81"/>
      <c r="E5328" s="81"/>
      <c r="F5328" s="100"/>
      <c r="G5328" s="247"/>
      <c r="H5328" s="247"/>
      <c r="I5328" s="247"/>
      <c r="J5328" s="247"/>
      <c r="K5328" s="60"/>
    </row>
    <row r="5329" spans="2:11" x14ac:dyDescent="0.2">
      <c r="B5329" s="51"/>
      <c r="C5329" s="81"/>
      <c r="D5329" s="81"/>
      <c r="E5329" s="81"/>
      <c r="F5329" s="100"/>
      <c r="G5329" s="247"/>
      <c r="H5329" s="247"/>
      <c r="I5329" s="247"/>
      <c r="J5329" s="247"/>
      <c r="K5329" s="60"/>
    </row>
    <row r="5330" spans="2:11" x14ac:dyDescent="0.2">
      <c r="B5330" s="51"/>
      <c r="C5330" s="81"/>
      <c r="D5330" s="81"/>
      <c r="E5330" s="81"/>
      <c r="F5330" s="100"/>
      <c r="G5330" s="247"/>
      <c r="H5330" s="247"/>
      <c r="I5330" s="247"/>
      <c r="J5330" s="247"/>
      <c r="K5330" s="60"/>
    </row>
    <row r="5331" spans="2:11" x14ac:dyDescent="0.2">
      <c r="B5331" s="51"/>
      <c r="C5331" s="81"/>
      <c r="D5331" s="81"/>
      <c r="E5331" s="81"/>
      <c r="F5331" s="100"/>
      <c r="G5331" s="247"/>
      <c r="H5331" s="247"/>
      <c r="I5331" s="247"/>
      <c r="J5331" s="247"/>
      <c r="K5331" s="60"/>
    </row>
    <row r="5332" spans="2:11" x14ac:dyDescent="0.2">
      <c r="B5332" s="51"/>
      <c r="C5332" s="81"/>
      <c r="D5332" s="81"/>
      <c r="E5332" s="81"/>
      <c r="F5332" s="100"/>
      <c r="G5332" s="247"/>
      <c r="H5332" s="247"/>
      <c r="I5332" s="247"/>
      <c r="J5332" s="247"/>
      <c r="K5332" s="60"/>
    </row>
    <row r="5333" spans="2:11" x14ac:dyDescent="0.2">
      <c r="B5333" s="51"/>
      <c r="C5333" s="81"/>
      <c r="D5333" s="81"/>
      <c r="E5333" s="81"/>
      <c r="F5333" s="100"/>
      <c r="G5333" s="247"/>
      <c r="H5333" s="247"/>
      <c r="I5333" s="247"/>
      <c r="J5333" s="247"/>
      <c r="K5333" s="60"/>
    </row>
    <row r="5334" spans="2:11" x14ac:dyDescent="0.2">
      <c r="B5334" s="51"/>
      <c r="C5334" s="81"/>
      <c r="D5334" s="81"/>
      <c r="E5334" s="81"/>
      <c r="F5334" s="100"/>
      <c r="G5334" s="247"/>
      <c r="H5334" s="247"/>
      <c r="I5334" s="247"/>
      <c r="J5334" s="247"/>
      <c r="K5334" s="60"/>
    </row>
    <row r="5335" spans="2:11" x14ac:dyDescent="0.2">
      <c r="B5335" s="51"/>
      <c r="C5335" s="81"/>
      <c r="D5335" s="81"/>
      <c r="E5335" s="81"/>
      <c r="F5335" s="100"/>
      <c r="G5335" s="247"/>
      <c r="H5335" s="247"/>
      <c r="I5335" s="247"/>
      <c r="J5335" s="247"/>
      <c r="K5335" s="60"/>
    </row>
    <row r="5336" spans="2:11" x14ac:dyDescent="0.2">
      <c r="B5336" s="51"/>
      <c r="C5336" s="81"/>
      <c r="D5336" s="81"/>
      <c r="E5336" s="81"/>
      <c r="F5336" s="100"/>
      <c r="G5336" s="247"/>
      <c r="H5336" s="247"/>
      <c r="I5336" s="247"/>
      <c r="J5336" s="247"/>
      <c r="K5336" s="60"/>
    </row>
    <row r="5337" spans="2:11" x14ac:dyDescent="0.2">
      <c r="B5337" s="51"/>
      <c r="C5337" s="81"/>
      <c r="D5337" s="81"/>
      <c r="E5337" s="81"/>
      <c r="F5337" s="100"/>
      <c r="G5337" s="247"/>
      <c r="H5337" s="247"/>
      <c r="I5337" s="247"/>
      <c r="J5337" s="247"/>
      <c r="K5337" s="60"/>
    </row>
    <row r="5338" spans="2:11" x14ac:dyDescent="0.2">
      <c r="B5338" s="51"/>
      <c r="C5338" s="81"/>
      <c r="D5338" s="81"/>
      <c r="E5338" s="81"/>
      <c r="F5338" s="100"/>
      <c r="G5338" s="247"/>
      <c r="H5338" s="247"/>
      <c r="I5338" s="247"/>
      <c r="J5338" s="247"/>
      <c r="K5338" s="60"/>
    </row>
    <row r="5339" spans="2:11" x14ac:dyDescent="0.2">
      <c r="B5339" s="51"/>
      <c r="C5339" s="81"/>
      <c r="D5339" s="81"/>
      <c r="E5339" s="81"/>
      <c r="F5339" s="100"/>
      <c r="G5339" s="247"/>
      <c r="H5339" s="247"/>
      <c r="I5339" s="247"/>
      <c r="J5339" s="247"/>
      <c r="K5339" s="60"/>
    </row>
    <row r="5340" spans="2:11" x14ac:dyDescent="0.2">
      <c r="B5340" s="51"/>
      <c r="C5340" s="81"/>
      <c r="D5340" s="81"/>
      <c r="E5340" s="81"/>
      <c r="F5340" s="100"/>
      <c r="G5340" s="247"/>
      <c r="H5340" s="247"/>
      <c r="I5340" s="247"/>
      <c r="J5340" s="247"/>
      <c r="K5340" s="60"/>
    </row>
    <row r="5341" spans="2:11" x14ac:dyDescent="0.2">
      <c r="B5341" s="51"/>
      <c r="C5341" s="81"/>
      <c r="D5341" s="81"/>
      <c r="E5341" s="81"/>
      <c r="F5341" s="100"/>
      <c r="G5341" s="247"/>
      <c r="H5341" s="247"/>
      <c r="I5341" s="247"/>
      <c r="J5341" s="247"/>
      <c r="K5341" s="60"/>
    </row>
    <row r="5342" spans="2:11" x14ac:dyDescent="0.2">
      <c r="B5342" s="51"/>
      <c r="C5342" s="81"/>
      <c r="D5342" s="81"/>
      <c r="E5342" s="81"/>
      <c r="F5342" s="100"/>
      <c r="G5342" s="247"/>
      <c r="H5342" s="247"/>
      <c r="I5342" s="247"/>
      <c r="J5342" s="247"/>
      <c r="K5342" s="60"/>
    </row>
    <row r="5343" spans="2:11" x14ac:dyDescent="0.2">
      <c r="B5343" s="51"/>
      <c r="C5343" s="81"/>
      <c r="D5343" s="81"/>
      <c r="E5343" s="81"/>
      <c r="F5343" s="100"/>
      <c r="G5343" s="247"/>
      <c r="H5343" s="247"/>
      <c r="I5343" s="247"/>
      <c r="J5343" s="247"/>
      <c r="K5343" s="60"/>
    </row>
    <row r="5344" spans="2:11" x14ac:dyDescent="0.2">
      <c r="B5344" s="51"/>
      <c r="C5344" s="81"/>
      <c r="D5344" s="81"/>
      <c r="E5344" s="81"/>
      <c r="F5344" s="100"/>
      <c r="G5344" s="247"/>
      <c r="H5344" s="247"/>
      <c r="I5344" s="247"/>
      <c r="J5344" s="247"/>
      <c r="K5344" s="60"/>
    </row>
    <row r="5345" spans="2:11" x14ac:dyDescent="0.2">
      <c r="B5345" s="51"/>
      <c r="C5345" s="81"/>
      <c r="D5345" s="81"/>
      <c r="E5345" s="81"/>
      <c r="F5345" s="100"/>
      <c r="G5345" s="247"/>
      <c r="H5345" s="247"/>
      <c r="I5345" s="247"/>
      <c r="J5345" s="247"/>
      <c r="K5345" s="60"/>
    </row>
    <row r="5346" spans="2:11" x14ac:dyDescent="0.2">
      <c r="B5346" s="51"/>
      <c r="C5346" s="81"/>
      <c r="D5346" s="81"/>
      <c r="E5346" s="81"/>
      <c r="F5346" s="100"/>
      <c r="G5346" s="247"/>
      <c r="H5346" s="247"/>
      <c r="I5346" s="247"/>
      <c r="J5346" s="247"/>
      <c r="K5346" s="60"/>
    </row>
    <row r="5347" spans="2:11" x14ac:dyDescent="0.2">
      <c r="B5347" s="51"/>
      <c r="C5347" s="81"/>
      <c r="D5347" s="81"/>
      <c r="E5347" s="81"/>
      <c r="F5347" s="100"/>
      <c r="G5347" s="247"/>
      <c r="H5347" s="247"/>
      <c r="I5347" s="247"/>
      <c r="J5347" s="247"/>
      <c r="K5347" s="60"/>
    </row>
    <row r="5348" spans="2:11" x14ac:dyDescent="0.2">
      <c r="B5348" s="51"/>
      <c r="C5348" s="81"/>
      <c r="D5348" s="81"/>
      <c r="E5348" s="81"/>
      <c r="F5348" s="100"/>
      <c r="G5348" s="247"/>
      <c r="H5348" s="247"/>
      <c r="I5348" s="247"/>
      <c r="J5348" s="247"/>
      <c r="K5348" s="60"/>
    </row>
    <row r="5349" spans="2:11" x14ac:dyDescent="0.2">
      <c r="B5349" s="51"/>
      <c r="C5349" s="81"/>
      <c r="D5349" s="81"/>
      <c r="E5349" s="81"/>
      <c r="F5349" s="100"/>
      <c r="G5349" s="247"/>
      <c r="H5349" s="247"/>
      <c r="I5349" s="247"/>
      <c r="J5349" s="247"/>
      <c r="K5349" s="60"/>
    </row>
    <row r="5350" spans="2:11" x14ac:dyDescent="0.2">
      <c r="B5350" s="51"/>
      <c r="C5350" s="81"/>
      <c r="D5350" s="81"/>
      <c r="E5350" s="81"/>
      <c r="F5350" s="100"/>
      <c r="G5350" s="247"/>
      <c r="H5350" s="247"/>
      <c r="I5350" s="247"/>
      <c r="J5350" s="247"/>
      <c r="K5350" s="60"/>
    </row>
    <row r="5351" spans="2:11" x14ac:dyDescent="0.2">
      <c r="B5351" s="51"/>
      <c r="C5351" s="81"/>
      <c r="D5351" s="81"/>
      <c r="E5351" s="81"/>
      <c r="F5351" s="100"/>
      <c r="G5351" s="247"/>
      <c r="H5351" s="247"/>
      <c r="I5351" s="247"/>
      <c r="J5351" s="247"/>
      <c r="K5351" s="60"/>
    </row>
    <row r="5352" spans="2:11" x14ac:dyDescent="0.2">
      <c r="B5352" s="51"/>
      <c r="C5352" s="81"/>
      <c r="D5352" s="81"/>
      <c r="E5352" s="81"/>
      <c r="F5352" s="100"/>
      <c r="G5352" s="247"/>
      <c r="H5352" s="247"/>
      <c r="I5352" s="247"/>
      <c r="J5352" s="247"/>
      <c r="K5352" s="60"/>
    </row>
    <row r="5353" spans="2:11" x14ac:dyDescent="0.2">
      <c r="B5353" s="51"/>
      <c r="C5353" s="81"/>
      <c r="D5353" s="81"/>
      <c r="E5353" s="81"/>
      <c r="F5353" s="100"/>
      <c r="G5353" s="247"/>
      <c r="H5353" s="247"/>
      <c r="I5353" s="247"/>
      <c r="J5353" s="247"/>
      <c r="K5353" s="60"/>
    </row>
    <row r="5354" spans="2:11" x14ac:dyDescent="0.2">
      <c r="B5354" s="51"/>
      <c r="C5354" s="81"/>
      <c r="D5354" s="81"/>
      <c r="E5354" s="81"/>
      <c r="F5354" s="100"/>
      <c r="G5354" s="247"/>
      <c r="H5354" s="247"/>
      <c r="I5354" s="247"/>
      <c r="J5354" s="247"/>
      <c r="K5354" s="60"/>
    </row>
    <row r="5355" spans="2:11" x14ac:dyDescent="0.2">
      <c r="B5355" s="51"/>
      <c r="C5355" s="81"/>
      <c r="D5355" s="81"/>
      <c r="E5355" s="81"/>
      <c r="F5355" s="100"/>
      <c r="G5355" s="247"/>
      <c r="H5355" s="247"/>
      <c r="I5355" s="247"/>
      <c r="J5355" s="247"/>
      <c r="K5355" s="60"/>
    </row>
    <row r="5356" spans="2:11" x14ac:dyDescent="0.2">
      <c r="B5356" s="51"/>
      <c r="C5356" s="81"/>
      <c r="D5356" s="81"/>
      <c r="E5356" s="81"/>
      <c r="F5356" s="100"/>
      <c r="G5356" s="247"/>
      <c r="H5356" s="247"/>
      <c r="I5356" s="247"/>
      <c r="J5356" s="247"/>
      <c r="K5356" s="60"/>
    </row>
    <row r="5357" spans="2:11" x14ac:dyDescent="0.2">
      <c r="B5357" s="51"/>
      <c r="C5357" s="81"/>
      <c r="D5357" s="81"/>
      <c r="E5357" s="81"/>
      <c r="F5357" s="100"/>
      <c r="G5357" s="247"/>
      <c r="H5357" s="247"/>
      <c r="I5357" s="247"/>
      <c r="J5357" s="247"/>
      <c r="K5357" s="60"/>
    </row>
    <row r="5358" spans="2:11" x14ac:dyDescent="0.2">
      <c r="B5358" s="51"/>
      <c r="C5358" s="81"/>
      <c r="D5358" s="81"/>
      <c r="E5358" s="81"/>
      <c r="F5358" s="100"/>
      <c r="G5358" s="247"/>
      <c r="H5358" s="247"/>
      <c r="I5358" s="247"/>
      <c r="J5358" s="247"/>
      <c r="K5358" s="60"/>
    </row>
    <row r="5359" spans="2:11" x14ac:dyDescent="0.2">
      <c r="B5359" s="51"/>
      <c r="C5359" s="81"/>
      <c r="D5359" s="81"/>
      <c r="E5359" s="81"/>
      <c r="F5359" s="100"/>
      <c r="G5359" s="247"/>
      <c r="H5359" s="247"/>
      <c r="I5359" s="247"/>
      <c r="J5359" s="247"/>
      <c r="K5359" s="60"/>
    </row>
    <row r="5360" spans="2:11" x14ac:dyDescent="0.2">
      <c r="B5360" s="51"/>
      <c r="C5360" s="81"/>
      <c r="D5360" s="81"/>
      <c r="E5360" s="81"/>
      <c r="F5360" s="100"/>
      <c r="G5360" s="247"/>
      <c r="H5360" s="247"/>
      <c r="I5360" s="247"/>
      <c r="J5360" s="247"/>
      <c r="K5360" s="60"/>
    </row>
    <row r="5361" spans="2:11" x14ac:dyDescent="0.2">
      <c r="B5361" s="51"/>
      <c r="C5361" s="81"/>
      <c r="D5361" s="81"/>
      <c r="E5361" s="81"/>
      <c r="F5361" s="100"/>
      <c r="G5361" s="247"/>
      <c r="H5361" s="247"/>
      <c r="I5361" s="247"/>
      <c r="J5361" s="247"/>
      <c r="K5361" s="60"/>
    </row>
    <row r="5362" spans="2:11" x14ac:dyDescent="0.2">
      <c r="B5362" s="51"/>
      <c r="C5362" s="81"/>
      <c r="D5362" s="81"/>
      <c r="E5362" s="81"/>
      <c r="F5362" s="100"/>
      <c r="G5362" s="247"/>
      <c r="H5362" s="247"/>
      <c r="I5362" s="247"/>
      <c r="J5362" s="247"/>
      <c r="K5362" s="60"/>
    </row>
    <row r="5363" spans="2:11" x14ac:dyDescent="0.2">
      <c r="B5363" s="51"/>
      <c r="C5363" s="81"/>
      <c r="D5363" s="81"/>
      <c r="E5363" s="81"/>
      <c r="F5363" s="100"/>
      <c r="G5363" s="247"/>
      <c r="H5363" s="247"/>
      <c r="I5363" s="247"/>
      <c r="J5363" s="247"/>
      <c r="K5363" s="60"/>
    </row>
    <row r="5364" spans="2:11" x14ac:dyDescent="0.2">
      <c r="B5364" s="51"/>
      <c r="C5364" s="81"/>
      <c r="D5364" s="81"/>
      <c r="E5364" s="81"/>
      <c r="F5364" s="100"/>
      <c r="G5364" s="247"/>
      <c r="H5364" s="247"/>
      <c r="I5364" s="247"/>
      <c r="J5364" s="247"/>
      <c r="K5364" s="60"/>
    </row>
    <row r="5365" spans="2:11" x14ac:dyDescent="0.2">
      <c r="B5365" s="51"/>
      <c r="C5365" s="81"/>
      <c r="D5365" s="81"/>
      <c r="E5365" s="81"/>
      <c r="F5365" s="100"/>
      <c r="G5365" s="247"/>
      <c r="H5365" s="247"/>
      <c r="I5365" s="247"/>
      <c r="J5365" s="247"/>
      <c r="K5365" s="60"/>
    </row>
    <row r="5366" spans="2:11" x14ac:dyDescent="0.2">
      <c r="B5366" s="51"/>
      <c r="C5366" s="81"/>
      <c r="D5366" s="81"/>
      <c r="E5366" s="81"/>
      <c r="F5366" s="100"/>
      <c r="G5366" s="247"/>
      <c r="H5366" s="247"/>
      <c r="I5366" s="247"/>
      <c r="J5366" s="247"/>
      <c r="K5366" s="60"/>
    </row>
    <row r="5367" spans="2:11" x14ac:dyDescent="0.2">
      <c r="B5367" s="51"/>
      <c r="C5367" s="81"/>
      <c r="D5367" s="81"/>
      <c r="E5367" s="81"/>
      <c r="F5367" s="100"/>
      <c r="G5367" s="247"/>
      <c r="H5367" s="247"/>
      <c r="I5367" s="247"/>
      <c r="J5367" s="247"/>
      <c r="K5367" s="60"/>
    </row>
    <row r="5368" spans="2:11" x14ac:dyDescent="0.2">
      <c r="B5368" s="51"/>
      <c r="C5368" s="81"/>
      <c r="D5368" s="81"/>
      <c r="E5368" s="81"/>
      <c r="F5368" s="100"/>
      <c r="G5368" s="247"/>
      <c r="H5368" s="247"/>
      <c r="I5368" s="247"/>
      <c r="J5368" s="247"/>
      <c r="K5368" s="60"/>
    </row>
    <row r="5369" spans="2:11" x14ac:dyDescent="0.2">
      <c r="B5369" s="51"/>
      <c r="C5369" s="81"/>
      <c r="D5369" s="81"/>
      <c r="E5369" s="81"/>
      <c r="F5369" s="100"/>
      <c r="G5369" s="247"/>
      <c r="H5369" s="247"/>
      <c r="I5369" s="247"/>
      <c r="J5369" s="247"/>
      <c r="K5369" s="60"/>
    </row>
    <row r="5370" spans="2:11" x14ac:dyDescent="0.2">
      <c r="B5370" s="51"/>
      <c r="C5370" s="81"/>
      <c r="D5370" s="81"/>
      <c r="E5370" s="81"/>
      <c r="F5370" s="100"/>
      <c r="G5370" s="247"/>
      <c r="H5370" s="247"/>
      <c r="I5370" s="247"/>
      <c r="J5370" s="247"/>
      <c r="K5370" s="60"/>
    </row>
    <row r="5371" spans="2:11" x14ac:dyDescent="0.2">
      <c r="B5371" s="51"/>
      <c r="C5371" s="81"/>
      <c r="D5371" s="81"/>
      <c r="E5371" s="81"/>
      <c r="F5371" s="100"/>
      <c r="G5371" s="247"/>
      <c r="H5371" s="247"/>
      <c r="I5371" s="247"/>
      <c r="J5371" s="247"/>
      <c r="K5371" s="60"/>
    </row>
    <row r="5372" spans="2:11" x14ac:dyDescent="0.2">
      <c r="B5372" s="51"/>
      <c r="C5372" s="81"/>
      <c r="D5372" s="81"/>
      <c r="E5372" s="81"/>
      <c r="F5372" s="100"/>
      <c r="G5372" s="247"/>
      <c r="H5372" s="247"/>
      <c r="I5372" s="247"/>
      <c r="J5372" s="247"/>
      <c r="K5372" s="60"/>
    </row>
    <row r="5373" spans="2:11" x14ac:dyDescent="0.2">
      <c r="B5373" s="51"/>
      <c r="C5373" s="81"/>
      <c r="D5373" s="81"/>
      <c r="E5373" s="81"/>
      <c r="F5373" s="100"/>
      <c r="G5373" s="247"/>
      <c r="H5373" s="247"/>
      <c r="I5373" s="247"/>
      <c r="J5373" s="247"/>
      <c r="K5373" s="60"/>
    </row>
    <row r="5374" spans="2:11" x14ac:dyDescent="0.2">
      <c r="B5374" s="51"/>
      <c r="C5374" s="81"/>
      <c r="D5374" s="81"/>
      <c r="E5374" s="81"/>
      <c r="F5374" s="100"/>
      <c r="G5374" s="247"/>
      <c r="H5374" s="247"/>
      <c r="I5374" s="247"/>
      <c r="J5374" s="247"/>
      <c r="K5374" s="60"/>
    </row>
    <row r="5375" spans="2:11" x14ac:dyDescent="0.2">
      <c r="B5375" s="51"/>
      <c r="C5375" s="81"/>
      <c r="D5375" s="81"/>
      <c r="E5375" s="81"/>
      <c r="F5375" s="100"/>
      <c r="G5375" s="247"/>
      <c r="H5375" s="247"/>
      <c r="I5375" s="247"/>
      <c r="J5375" s="247"/>
      <c r="K5375" s="60"/>
    </row>
    <row r="5376" spans="2:11" x14ac:dyDescent="0.2">
      <c r="B5376" s="51"/>
      <c r="C5376" s="81"/>
      <c r="D5376" s="81"/>
      <c r="E5376" s="81"/>
      <c r="F5376" s="100"/>
      <c r="G5376" s="247"/>
      <c r="H5376" s="247"/>
      <c r="I5376" s="247"/>
      <c r="J5376" s="247"/>
      <c r="K5376" s="60"/>
    </row>
    <row r="5377" spans="2:11" x14ac:dyDescent="0.2">
      <c r="B5377" s="51"/>
      <c r="C5377" s="81"/>
      <c r="D5377" s="81"/>
      <c r="E5377" s="81"/>
      <c r="F5377" s="100"/>
      <c r="G5377" s="247"/>
      <c r="H5377" s="247"/>
      <c r="I5377" s="247"/>
      <c r="J5377" s="247"/>
      <c r="K5377" s="60"/>
    </row>
    <row r="5378" spans="2:11" x14ac:dyDescent="0.2">
      <c r="B5378" s="51"/>
      <c r="C5378" s="81"/>
      <c r="D5378" s="81"/>
      <c r="E5378" s="81"/>
      <c r="F5378" s="100"/>
      <c r="G5378" s="247"/>
      <c r="H5378" s="247"/>
      <c r="I5378" s="247"/>
      <c r="J5378" s="247"/>
      <c r="K5378" s="60"/>
    </row>
    <row r="5379" spans="2:11" x14ac:dyDescent="0.2">
      <c r="B5379" s="51"/>
      <c r="C5379" s="81"/>
      <c r="D5379" s="81"/>
      <c r="E5379" s="81"/>
      <c r="F5379" s="100"/>
      <c r="G5379" s="247"/>
      <c r="H5379" s="247"/>
      <c r="I5379" s="247"/>
      <c r="J5379" s="247"/>
      <c r="K5379" s="60"/>
    </row>
    <row r="5380" spans="2:11" x14ac:dyDescent="0.2">
      <c r="B5380" s="51"/>
      <c r="C5380" s="81"/>
      <c r="D5380" s="81"/>
      <c r="E5380" s="81"/>
      <c r="F5380" s="100"/>
      <c r="G5380" s="247"/>
      <c r="H5380" s="247"/>
      <c r="I5380" s="247"/>
      <c r="J5380" s="247"/>
      <c r="K5380" s="60"/>
    </row>
    <row r="5381" spans="2:11" x14ac:dyDescent="0.2">
      <c r="B5381" s="51"/>
      <c r="C5381" s="81"/>
      <c r="D5381" s="81"/>
      <c r="E5381" s="81"/>
      <c r="F5381" s="100"/>
      <c r="G5381" s="247"/>
      <c r="H5381" s="247"/>
      <c r="I5381" s="247"/>
      <c r="J5381" s="247"/>
      <c r="K5381" s="60"/>
    </row>
    <row r="5382" spans="2:11" x14ac:dyDescent="0.2">
      <c r="B5382" s="51"/>
      <c r="C5382" s="81"/>
      <c r="D5382" s="81"/>
      <c r="E5382" s="81"/>
      <c r="F5382" s="100"/>
      <c r="G5382" s="247"/>
      <c r="H5382" s="247"/>
      <c r="I5382" s="247"/>
      <c r="J5382" s="247"/>
      <c r="K5382" s="60"/>
    </row>
    <row r="5383" spans="2:11" x14ac:dyDescent="0.2">
      <c r="B5383" s="51"/>
      <c r="C5383" s="81"/>
      <c r="D5383" s="81"/>
      <c r="E5383" s="81"/>
      <c r="F5383" s="100"/>
      <c r="G5383" s="247"/>
      <c r="H5383" s="247"/>
      <c r="I5383" s="247"/>
      <c r="J5383" s="247"/>
      <c r="K5383" s="60"/>
    </row>
    <row r="5384" spans="2:11" x14ac:dyDescent="0.2">
      <c r="B5384" s="51"/>
      <c r="C5384" s="81"/>
      <c r="D5384" s="81"/>
      <c r="E5384" s="81"/>
      <c r="F5384" s="100"/>
      <c r="G5384" s="247"/>
      <c r="H5384" s="247"/>
      <c r="I5384" s="247"/>
      <c r="J5384" s="247"/>
      <c r="K5384" s="60"/>
    </row>
    <row r="5385" spans="2:11" x14ac:dyDescent="0.2">
      <c r="B5385" s="51"/>
      <c r="C5385" s="81"/>
      <c r="D5385" s="81"/>
      <c r="E5385" s="81"/>
      <c r="F5385" s="100"/>
      <c r="G5385" s="247"/>
      <c r="H5385" s="247"/>
      <c r="I5385" s="247"/>
      <c r="J5385" s="247"/>
      <c r="K5385" s="60"/>
    </row>
    <row r="5386" spans="2:11" x14ac:dyDescent="0.2">
      <c r="B5386" s="51"/>
      <c r="C5386" s="81"/>
      <c r="D5386" s="81"/>
      <c r="E5386" s="81"/>
      <c r="F5386" s="100"/>
      <c r="G5386" s="247"/>
      <c r="H5386" s="247"/>
      <c r="I5386" s="247"/>
      <c r="J5386" s="247"/>
      <c r="K5386" s="60"/>
    </row>
    <row r="5387" spans="2:11" x14ac:dyDescent="0.2">
      <c r="B5387" s="51"/>
      <c r="C5387" s="81"/>
      <c r="D5387" s="81"/>
      <c r="E5387" s="81"/>
      <c r="F5387" s="100"/>
      <c r="G5387" s="247"/>
      <c r="H5387" s="247"/>
      <c r="I5387" s="247"/>
      <c r="J5387" s="247"/>
      <c r="K5387" s="60"/>
    </row>
    <row r="5388" spans="2:11" x14ac:dyDescent="0.2">
      <c r="B5388" s="51"/>
      <c r="C5388" s="81"/>
      <c r="D5388" s="81"/>
      <c r="E5388" s="81"/>
      <c r="F5388" s="100"/>
      <c r="G5388" s="247"/>
      <c r="H5388" s="247"/>
      <c r="I5388" s="247"/>
      <c r="J5388" s="247"/>
      <c r="K5388" s="60"/>
    </row>
    <row r="5389" spans="2:11" x14ac:dyDescent="0.2">
      <c r="B5389" s="51"/>
      <c r="C5389" s="81"/>
      <c r="D5389" s="81"/>
      <c r="E5389" s="81"/>
      <c r="F5389" s="100"/>
      <c r="G5389" s="247"/>
      <c r="H5389" s="247"/>
      <c r="I5389" s="247"/>
      <c r="J5389" s="247"/>
      <c r="K5389" s="60"/>
    </row>
    <row r="5390" spans="2:11" x14ac:dyDescent="0.2">
      <c r="B5390" s="51"/>
      <c r="C5390" s="81"/>
      <c r="D5390" s="81"/>
      <c r="E5390" s="81"/>
      <c r="F5390" s="100"/>
      <c r="G5390" s="247"/>
      <c r="H5390" s="247"/>
      <c r="I5390" s="247"/>
      <c r="J5390" s="247"/>
      <c r="K5390" s="60"/>
    </row>
    <row r="5391" spans="2:11" x14ac:dyDescent="0.2">
      <c r="B5391" s="51"/>
      <c r="C5391" s="81"/>
      <c r="D5391" s="81"/>
      <c r="E5391" s="81"/>
      <c r="F5391" s="100"/>
      <c r="G5391" s="247"/>
      <c r="H5391" s="247"/>
      <c r="I5391" s="247"/>
      <c r="J5391" s="247"/>
      <c r="K5391" s="60"/>
    </row>
    <row r="5392" spans="2:11" x14ac:dyDescent="0.2">
      <c r="B5392" s="51"/>
      <c r="C5392" s="81"/>
      <c r="D5392" s="81"/>
      <c r="E5392" s="81"/>
      <c r="F5392" s="100"/>
      <c r="G5392" s="247"/>
      <c r="H5392" s="247"/>
      <c r="I5392" s="247"/>
      <c r="J5392" s="247"/>
      <c r="K5392" s="60"/>
    </row>
    <row r="5393" spans="2:11" x14ac:dyDescent="0.2">
      <c r="B5393" s="51"/>
      <c r="C5393" s="81"/>
      <c r="D5393" s="81"/>
      <c r="E5393" s="81"/>
      <c r="F5393" s="100"/>
      <c r="G5393" s="247"/>
      <c r="H5393" s="247"/>
      <c r="I5393" s="247"/>
      <c r="J5393" s="247"/>
      <c r="K5393" s="60"/>
    </row>
    <row r="5394" spans="2:11" x14ac:dyDescent="0.2">
      <c r="B5394" s="51"/>
      <c r="C5394" s="81"/>
      <c r="D5394" s="81"/>
      <c r="E5394" s="81"/>
      <c r="F5394" s="100"/>
      <c r="G5394" s="247"/>
      <c r="H5394" s="247"/>
      <c r="I5394" s="247"/>
      <c r="J5394" s="247"/>
      <c r="K5394" s="60"/>
    </row>
    <row r="5395" spans="2:11" x14ac:dyDescent="0.2">
      <c r="B5395" s="51"/>
      <c r="C5395" s="81"/>
      <c r="D5395" s="81"/>
      <c r="E5395" s="81"/>
      <c r="F5395" s="100"/>
      <c r="G5395" s="247"/>
      <c r="H5395" s="247"/>
      <c r="I5395" s="247"/>
      <c r="J5395" s="247"/>
      <c r="K5395" s="60"/>
    </row>
    <row r="5396" spans="2:11" x14ac:dyDescent="0.2">
      <c r="B5396" s="51"/>
      <c r="C5396" s="81"/>
      <c r="D5396" s="81"/>
      <c r="E5396" s="81"/>
      <c r="F5396" s="100"/>
      <c r="G5396" s="247"/>
      <c r="H5396" s="247"/>
      <c r="I5396" s="247"/>
      <c r="J5396" s="247"/>
      <c r="K5396" s="60"/>
    </row>
    <row r="5397" spans="2:11" x14ac:dyDescent="0.2">
      <c r="B5397" s="51"/>
      <c r="C5397" s="81"/>
      <c r="D5397" s="81"/>
      <c r="E5397" s="81"/>
      <c r="F5397" s="100"/>
      <c r="G5397" s="247"/>
      <c r="H5397" s="247"/>
      <c r="I5397" s="247"/>
      <c r="J5397" s="247"/>
      <c r="K5397" s="60"/>
    </row>
    <row r="5398" spans="2:11" x14ac:dyDescent="0.2">
      <c r="B5398" s="51"/>
      <c r="C5398" s="81"/>
      <c r="D5398" s="81"/>
      <c r="E5398" s="81"/>
      <c r="F5398" s="100"/>
      <c r="G5398" s="247"/>
      <c r="H5398" s="247"/>
      <c r="I5398" s="247"/>
      <c r="J5398" s="247"/>
      <c r="K5398" s="60"/>
    </row>
    <row r="5399" spans="2:11" x14ac:dyDescent="0.2">
      <c r="B5399" s="51"/>
      <c r="C5399" s="81"/>
      <c r="D5399" s="81"/>
      <c r="E5399" s="81"/>
      <c r="F5399" s="100"/>
      <c r="G5399" s="247"/>
      <c r="H5399" s="247"/>
      <c r="I5399" s="247"/>
      <c r="J5399" s="247"/>
      <c r="K5399" s="60"/>
    </row>
    <row r="5400" spans="2:11" x14ac:dyDescent="0.2">
      <c r="B5400" s="51"/>
      <c r="C5400" s="81"/>
      <c r="D5400" s="81"/>
      <c r="E5400" s="81"/>
      <c r="F5400" s="100"/>
      <c r="G5400" s="247"/>
      <c r="H5400" s="247"/>
      <c r="I5400" s="247"/>
      <c r="J5400" s="247"/>
      <c r="K5400" s="60"/>
    </row>
    <row r="5401" spans="2:11" x14ac:dyDescent="0.2">
      <c r="B5401" s="51"/>
      <c r="C5401" s="81"/>
      <c r="D5401" s="81"/>
      <c r="E5401" s="81"/>
      <c r="F5401" s="100"/>
      <c r="G5401" s="247"/>
      <c r="H5401" s="247"/>
      <c r="I5401" s="247"/>
      <c r="J5401" s="247"/>
      <c r="K5401" s="60"/>
    </row>
    <row r="5402" spans="2:11" x14ac:dyDescent="0.2">
      <c r="B5402" s="51"/>
      <c r="C5402" s="81"/>
      <c r="D5402" s="81"/>
      <c r="E5402" s="81"/>
      <c r="F5402" s="100"/>
      <c r="G5402" s="247"/>
      <c r="H5402" s="247"/>
      <c r="I5402" s="247"/>
      <c r="J5402" s="247"/>
      <c r="K5402" s="60"/>
    </row>
    <row r="5403" spans="2:11" x14ac:dyDescent="0.2">
      <c r="B5403" s="51"/>
      <c r="C5403" s="81"/>
      <c r="D5403" s="81"/>
      <c r="E5403" s="81"/>
      <c r="F5403" s="100"/>
      <c r="G5403" s="247"/>
      <c r="H5403" s="247"/>
      <c r="I5403" s="247"/>
      <c r="J5403" s="247"/>
      <c r="K5403" s="60"/>
    </row>
    <row r="5404" spans="2:11" x14ac:dyDescent="0.2">
      <c r="B5404" s="51"/>
      <c r="C5404" s="81"/>
      <c r="D5404" s="81"/>
      <c r="E5404" s="81"/>
      <c r="F5404" s="100"/>
      <c r="G5404" s="247"/>
      <c r="H5404" s="247"/>
      <c r="I5404" s="247"/>
      <c r="J5404" s="247"/>
      <c r="K5404" s="60"/>
    </row>
    <row r="5405" spans="2:11" x14ac:dyDescent="0.2">
      <c r="B5405" s="51"/>
      <c r="C5405" s="81"/>
      <c r="D5405" s="81"/>
      <c r="E5405" s="81"/>
      <c r="F5405" s="100"/>
      <c r="G5405" s="247"/>
      <c r="H5405" s="247"/>
      <c r="I5405" s="247"/>
      <c r="J5405" s="247"/>
      <c r="K5405" s="60"/>
    </row>
    <row r="5406" spans="2:11" x14ac:dyDescent="0.2">
      <c r="B5406" s="51"/>
      <c r="C5406" s="81"/>
      <c r="D5406" s="81"/>
      <c r="E5406" s="81"/>
      <c r="F5406" s="100"/>
      <c r="G5406" s="247"/>
      <c r="H5406" s="247"/>
      <c r="I5406" s="247"/>
      <c r="J5406" s="247"/>
      <c r="K5406" s="60"/>
    </row>
    <row r="5407" spans="2:11" x14ac:dyDescent="0.2">
      <c r="B5407" s="51"/>
      <c r="C5407" s="81"/>
      <c r="D5407" s="81"/>
      <c r="E5407" s="81"/>
      <c r="F5407" s="100"/>
      <c r="G5407" s="247"/>
      <c r="H5407" s="247"/>
      <c r="I5407" s="247"/>
      <c r="J5407" s="247"/>
      <c r="K5407" s="60"/>
    </row>
    <row r="5408" spans="2:11" x14ac:dyDescent="0.2">
      <c r="B5408" s="51"/>
      <c r="C5408" s="81"/>
      <c r="D5408" s="81"/>
      <c r="E5408" s="81"/>
      <c r="F5408" s="100"/>
      <c r="G5408" s="247"/>
      <c r="H5408" s="247"/>
      <c r="I5408" s="247"/>
      <c r="J5408" s="247"/>
      <c r="K5408" s="60"/>
    </row>
    <row r="5409" spans="2:11" x14ac:dyDescent="0.2">
      <c r="B5409" s="51"/>
      <c r="C5409" s="81"/>
      <c r="D5409" s="81"/>
      <c r="E5409" s="81"/>
      <c r="F5409" s="100"/>
      <c r="G5409" s="247"/>
      <c r="H5409" s="247"/>
      <c r="I5409" s="247"/>
      <c r="J5409" s="247"/>
      <c r="K5409" s="60"/>
    </row>
    <row r="5410" spans="2:11" x14ac:dyDescent="0.2">
      <c r="B5410" s="51"/>
      <c r="C5410" s="81"/>
      <c r="D5410" s="81"/>
      <c r="E5410" s="81"/>
      <c r="F5410" s="100"/>
      <c r="G5410" s="247"/>
      <c r="H5410" s="247"/>
      <c r="I5410" s="247"/>
      <c r="J5410" s="247"/>
      <c r="K5410" s="60"/>
    </row>
    <row r="5411" spans="2:11" x14ac:dyDescent="0.2">
      <c r="B5411" s="51"/>
      <c r="C5411" s="81"/>
      <c r="D5411" s="81"/>
      <c r="E5411" s="81"/>
      <c r="F5411" s="100"/>
      <c r="G5411" s="247"/>
      <c r="H5411" s="247"/>
      <c r="I5411" s="247"/>
      <c r="J5411" s="247"/>
      <c r="K5411" s="60"/>
    </row>
    <row r="5412" spans="2:11" x14ac:dyDescent="0.2">
      <c r="B5412" s="51"/>
      <c r="C5412" s="81"/>
      <c r="D5412" s="81"/>
      <c r="E5412" s="81"/>
      <c r="F5412" s="100"/>
      <c r="G5412" s="247"/>
      <c r="H5412" s="247"/>
      <c r="I5412" s="247"/>
      <c r="J5412" s="247"/>
      <c r="K5412" s="60"/>
    </row>
    <row r="5413" spans="2:11" x14ac:dyDescent="0.2">
      <c r="B5413" s="51"/>
      <c r="C5413" s="81"/>
      <c r="D5413" s="81"/>
      <c r="E5413" s="81"/>
      <c r="F5413" s="100"/>
      <c r="G5413" s="247"/>
      <c r="H5413" s="247"/>
      <c r="I5413" s="247"/>
      <c r="J5413" s="247"/>
      <c r="K5413" s="60"/>
    </row>
    <row r="5414" spans="2:11" x14ac:dyDescent="0.2">
      <c r="B5414" s="51"/>
      <c r="C5414" s="81"/>
      <c r="D5414" s="81"/>
      <c r="E5414" s="81"/>
      <c r="F5414" s="100"/>
      <c r="G5414" s="247"/>
      <c r="H5414" s="247"/>
      <c r="I5414" s="247"/>
      <c r="J5414" s="247"/>
      <c r="K5414" s="60"/>
    </row>
    <row r="5415" spans="2:11" x14ac:dyDescent="0.2">
      <c r="B5415" s="51"/>
      <c r="C5415" s="81"/>
      <c r="D5415" s="81"/>
      <c r="E5415" s="81"/>
      <c r="F5415" s="100"/>
      <c r="G5415" s="247"/>
      <c r="H5415" s="247"/>
      <c r="I5415" s="247"/>
      <c r="J5415" s="247"/>
      <c r="K5415" s="60"/>
    </row>
    <row r="5416" spans="2:11" x14ac:dyDescent="0.2">
      <c r="B5416" s="51"/>
      <c r="C5416" s="81"/>
      <c r="D5416" s="81"/>
      <c r="E5416" s="81"/>
      <c r="F5416" s="100"/>
      <c r="G5416" s="247"/>
      <c r="H5416" s="247"/>
      <c r="I5416" s="247"/>
      <c r="J5416" s="247"/>
      <c r="K5416" s="60"/>
    </row>
    <row r="5417" spans="2:11" x14ac:dyDescent="0.2">
      <c r="B5417" s="51"/>
      <c r="C5417" s="81"/>
      <c r="D5417" s="81"/>
      <c r="E5417" s="81"/>
      <c r="F5417" s="100"/>
      <c r="G5417" s="247"/>
      <c r="H5417" s="247"/>
      <c r="I5417" s="247"/>
      <c r="J5417" s="247"/>
      <c r="K5417" s="60"/>
    </row>
    <row r="5418" spans="2:11" x14ac:dyDescent="0.2">
      <c r="B5418" s="51"/>
      <c r="C5418" s="81"/>
      <c r="D5418" s="81"/>
      <c r="E5418" s="81"/>
      <c r="F5418" s="100"/>
      <c r="G5418" s="247"/>
      <c r="H5418" s="247"/>
      <c r="I5418" s="247"/>
      <c r="J5418" s="247"/>
      <c r="K5418" s="60"/>
    </row>
    <row r="5419" spans="2:11" x14ac:dyDescent="0.2">
      <c r="B5419" s="51"/>
      <c r="C5419" s="81"/>
      <c r="D5419" s="81"/>
      <c r="E5419" s="81"/>
      <c r="F5419" s="100"/>
      <c r="G5419" s="247"/>
      <c r="H5419" s="247"/>
      <c r="I5419" s="247"/>
      <c r="J5419" s="247"/>
      <c r="K5419" s="60"/>
    </row>
    <row r="5420" spans="2:11" x14ac:dyDescent="0.2">
      <c r="B5420" s="51"/>
      <c r="C5420" s="81"/>
      <c r="D5420" s="81"/>
      <c r="E5420" s="81"/>
      <c r="F5420" s="100"/>
      <c r="G5420" s="247"/>
      <c r="H5420" s="247"/>
      <c r="I5420" s="247"/>
      <c r="J5420" s="247"/>
      <c r="K5420" s="60"/>
    </row>
    <row r="5421" spans="2:11" x14ac:dyDescent="0.2">
      <c r="B5421" s="51"/>
      <c r="C5421" s="81"/>
      <c r="D5421" s="81"/>
      <c r="E5421" s="81"/>
      <c r="F5421" s="100"/>
      <c r="G5421" s="247"/>
      <c r="H5421" s="247"/>
      <c r="I5421" s="247"/>
      <c r="J5421" s="247"/>
      <c r="K5421" s="60"/>
    </row>
    <row r="5422" spans="2:11" x14ac:dyDescent="0.2">
      <c r="B5422" s="51"/>
      <c r="C5422" s="81"/>
      <c r="D5422" s="81"/>
      <c r="E5422" s="81"/>
      <c r="F5422" s="100"/>
      <c r="G5422" s="247"/>
      <c r="H5422" s="247"/>
      <c r="I5422" s="247"/>
      <c r="J5422" s="247"/>
      <c r="K5422" s="60"/>
    </row>
    <row r="5423" spans="2:11" x14ac:dyDescent="0.2">
      <c r="B5423" s="51"/>
      <c r="C5423" s="81"/>
      <c r="D5423" s="81"/>
      <c r="E5423" s="81"/>
      <c r="F5423" s="100"/>
      <c r="G5423" s="247"/>
      <c r="H5423" s="247"/>
      <c r="I5423" s="247"/>
      <c r="J5423" s="247"/>
      <c r="K5423" s="60"/>
    </row>
    <row r="5424" spans="2:11" x14ac:dyDescent="0.2">
      <c r="B5424" s="51"/>
      <c r="C5424" s="81"/>
      <c r="D5424" s="81"/>
      <c r="E5424" s="81"/>
      <c r="F5424" s="100"/>
      <c r="G5424" s="247"/>
      <c r="H5424" s="247"/>
      <c r="I5424" s="247"/>
      <c r="J5424" s="247"/>
      <c r="K5424" s="60"/>
    </row>
    <row r="5425" spans="2:11" x14ac:dyDescent="0.2">
      <c r="B5425" s="51"/>
      <c r="C5425" s="81"/>
      <c r="D5425" s="81"/>
      <c r="E5425" s="81"/>
      <c r="F5425" s="100"/>
      <c r="G5425" s="247"/>
      <c r="H5425" s="247"/>
      <c r="I5425" s="247"/>
      <c r="J5425" s="247"/>
      <c r="K5425" s="60"/>
    </row>
    <row r="5426" spans="2:11" x14ac:dyDescent="0.2">
      <c r="B5426" s="51"/>
      <c r="C5426" s="81"/>
      <c r="D5426" s="81"/>
      <c r="E5426" s="81"/>
      <c r="F5426" s="100"/>
      <c r="G5426" s="247"/>
      <c r="H5426" s="247"/>
      <c r="I5426" s="247"/>
      <c r="J5426" s="247"/>
      <c r="K5426" s="60"/>
    </row>
    <row r="5427" spans="2:11" x14ac:dyDescent="0.2">
      <c r="B5427" s="51"/>
      <c r="C5427" s="81"/>
      <c r="D5427" s="81"/>
      <c r="E5427" s="81"/>
      <c r="F5427" s="100"/>
      <c r="G5427" s="247"/>
      <c r="H5427" s="247"/>
      <c r="I5427" s="247"/>
      <c r="J5427" s="247"/>
      <c r="K5427" s="60"/>
    </row>
    <row r="5428" spans="2:11" x14ac:dyDescent="0.2">
      <c r="B5428" s="51"/>
      <c r="C5428" s="81"/>
      <c r="D5428" s="81"/>
      <c r="E5428" s="81"/>
      <c r="F5428" s="100"/>
      <c r="G5428" s="247"/>
      <c r="H5428" s="247"/>
      <c r="I5428" s="247"/>
      <c r="J5428" s="247"/>
      <c r="K5428" s="60"/>
    </row>
    <row r="5429" spans="2:11" x14ac:dyDescent="0.2">
      <c r="B5429" s="51"/>
      <c r="C5429" s="81"/>
      <c r="D5429" s="81"/>
      <c r="E5429" s="81"/>
      <c r="F5429" s="100"/>
      <c r="G5429" s="247"/>
      <c r="H5429" s="247"/>
      <c r="I5429" s="247"/>
      <c r="J5429" s="247"/>
      <c r="K5429" s="60"/>
    </row>
    <row r="5430" spans="2:11" x14ac:dyDescent="0.2">
      <c r="B5430" s="51"/>
      <c r="C5430" s="81"/>
      <c r="D5430" s="81"/>
      <c r="E5430" s="81"/>
      <c r="F5430" s="100"/>
      <c r="G5430" s="247"/>
      <c r="H5430" s="247"/>
      <c r="I5430" s="247"/>
      <c r="J5430" s="247"/>
      <c r="K5430" s="60"/>
    </row>
    <row r="5431" spans="2:11" x14ac:dyDescent="0.2">
      <c r="B5431" s="51"/>
      <c r="C5431" s="81"/>
      <c r="D5431" s="81"/>
      <c r="E5431" s="81"/>
      <c r="F5431" s="100"/>
      <c r="G5431" s="247"/>
      <c r="H5431" s="247"/>
      <c r="I5431" s="247"/>
      <c r="J5431" s="247"/>
      <c r="K5431" s="60"/>
    </row>
    <row r="5432" spans="2:11" x14ac:dyDescent="0.2">
      <c r="B5432" s="51"/>
      <c r="C5432" s="81"/>
      <c r="D5432" s="81"/>
      <c r="E5432" s="81"/>
      <c r="F5432" s="100"/>
      <c r="G5432" s="247"/>
      <c r="H5432" s="247"/>
      <c r="I5432" s="247"/>
      <c r="J5432" s="247"/>
      <c r="K5432" s="60"/>
    </row>
    <row r="5433" spans="2:11" x14ac:dyDescent="0.2">
      <c r="B5433" s="51"/>
      <c r="C5433" s="81"/>
      <c r="D5433" s="81"/>
      <c r="E5433" s="81"/>
      <c r="F5433" s="100"/>
      <c r="G5433" s="247"/>
      <c r="H5433" s="247"/>
      <c r="I5433" s="247"/>
      <c r="J5433" s="247"/>
      <c r="K5433" s="60"/>
    </row>
    <row r="5434" spans="2:11" x14ac:dyDescent="0.2">
      <c r="B5434" s="51"/>
      <c r="C5434" s="81"/>
      <c r="D5434" s="81"/>
      <c r="E5434" s="81"/>
      <c r="F5434" s="100"/>
      <c r="G5434" s="247"/>
      <c r="H5434" s="247"/>
      <c r="I5434" s="247"/>
      <c r="J5434" s="247"/>
      <c r="K5434" s="60"/>
    </row>
    <row r="5435" spans="2:11" x14ac:dyDescent="0.2">
      <c r="B5435" s="51"/>
      <c r="C5435" s="81"/>
      <c r="D5435" s="81"/>
      <c r="E5435" s="81"/>
      <c r="F5435" s="100"/>
      <c r="G5435" s="247"/>
      <c r="H5435" s="247"/>
      <c r="I5435" s="247"/>
      <c r="J5435" s="247"/>
      <c r="K5435" s="60"/>
    </row>
    <row r="5436" spans="2:11" x14ac:dyDescent="0.2">
      <c r="B5436" s="51"/>
      <c r="C5436" s="81"/>
      <c r="D5436" s="81"/>
      <c r="E5436" s="81"/>
      <c r="F5436" s="100"/>
      <c r="G5436" s="247"/>
      <c r="H5436" s="247"/>
      <c r="I5436" s="247"/>
      <c r="J5436" s="247"/>
      <c r="K5436" s="60"/>
    </row>
    <row r="5437" spans="2:11" x14ac:dyDescent="0.2">
      <c r="B5437" s="51"/>
      <c r="C5437" s="81"/>
      <c r="D5437" s="81"/>
      <c r="E5437" s="81"/>
      <c r="F5437" s="100"/>
      <c r="G5437" s="247"/>
      <c r="H5437" s="247"/>
      <c r="I5437" s="247"/>
      <c r="J5437" s="247"/>
      <c r="K5437" s="60"/>
    </row>
    <row r="5438" spans="2:11" x14ac:dyDescent="0.2">
      <c r="B5438" s="51"/>
      <c r="C5438" s="81"/>
      <c r="D5438" s="81"/>
      <c r="E5438" s="81"/>
      <c r="F5438" s="100"/>
      <c r="G5438" s="247"/>
      <c r="H5438" s="247"/>
      <c r="I5438" s="247"/>
      <c r="J5438" s="247"/>
      <c r="K5438" s="60"/>
    </row>
    <row r="5439" spans="2:11" x14ac:dyDescent="0.2">
      <c r="B5439" s="51"/>
      <c r="C5439" s="81"/>
      <c r="D5439" s="81"/>
      <c r="E5439" s="81"/>
      <c r="F5439" s="100"/>
      <c r="G5439" s="247"/>
      <c r="H5439" s="247"/>
      <c r="I5439" s="247"/>
      <c r="J5439" s="247"/>
      <c r="K5439" s="60"/>
    </row>
    <row r="5440" spans="2:11" x14ac:dyDescent="0.2">
      <c r="B5440" s="51"/>
      <c r="C5440" s="81"/>
      <c r="D5440" s="81"/>
      <c r="E5440" s="81"/>
      <c r="F5440" s="100"/>
      <c r="G5440" s="247"/>
      <c r="H5440" s="247"/>
      <c r="I5440" s="247"/>
      <c r="J5440" s="247"/>
      <c r="K5440" s="60"/>
    </row>
    <row r="5441" spans="2:11" x14ac:dyDescent="0.2">
      <c r="B5441" s="51"/>
      <c r="C5441" s="81"/>
      <c r="D5441" s="81"/>
      <c r="E5441" s="81"/>
      <c r="F5441" s="100"/>
      <c r="G5441" s="247"/>
      <c r="H5441" s="247"/>
      <c r="I5441" s="247"/>
      <c r="J5441" s="247"/>
      <c r="K5441" s="60"/>
    </row>
    <row r="5442" spans="2:11" x14ac:dyDescent="0.2">
      <c r="B5442" s="51"/>
      <c r="C5442" s="81"/>
      <c r="D5442" s="81"/>
      <c r="E5442" s="81"/>
      <c r="F5442" s="100"/>
      <c r="G5442" s="247"/>
      <c r="H5442" s="247"/>
      <c r="I5442" s="247"/>
      <c r="J5442" s="247"/>
      <c r="K5442" s="60"/>
    </row>
    <row r="5443" spans="2:11" x14ac:dyDescent="0.2">
      <c r="B5443" s="51"/>
      <c r="C5443" s="81"/>
      <c r="D5443" s="81"/>
      <c r="E5443" s="81"/>
      <c r="F5443" s="100"/>
      <c r="G5443" s="247"/>
      <c r="H5443" s="247"/>
      <c r="I5443" s="247"/>
      <c r="J5443" s="247"/>
      <c r="K5443" s="60"/>
    </row>
    <row r="5444" spans="2:11" x14ac:dyDescent="0.2">
      <c r="B5444" s="51"/>
      <c r="C5444" s="81"/>
      <c r="D5444" s="81"/>
      <c r="E5444" s="81"/>
      <c r="F5444" s="100"/>
      <c r="G5444" s="247"/>
      <c r="H5444" s="247"/>
      <c r="I5444" s="247"/>
      <c r="J5444" s="247"/>
      <c r="K5444" s="60"/>
    </row>
    <row r="5445" spans="2:11" x14ac:dyDescent="0.2">
      <c r="B5445" s="51"/>
      <c r="C5445" s="81"/>
      <c r="D5445" s="81"/>
      <c r="E5445" s="81"/>
      <c r="F5445" s="100"/>
      <c r="G5445" s="247"/>
      <c r="H5445" s="247"/>
      <c r="I5445" s="247"/>
      <c r="J5445" s="247"/>
      <c r="K5445" s="60"/>
    </row>
    <row r="5446" spans="2:11" x14ac:dyDescent="0.2">
      <c r="B5446" s="51"/>
      <c r="C5446" s="81"/>
      <c r="D5446" s="81"/>
      <c r="E5446" s="81"/>
      <c r="F5446" s="100"/>
      <c r="G5446" s="247"/>
      <c r="H5446" s="247"/>
      <c r="I5446" s="247"/>
      <c r="J5446" s="247"/>
      <c r="K5446" s="60"/>
    </row>
    <row r="5447" spans="2:11" x14ac:dyDescent="0.2">
      <c r="B5447" s="51"/>
      <c r="C5447" s="81"/>
      <c r="D5447" s="81"/>
      <c r="E5447" s="81"/>
      <c r="F5447" s="100"/>
      <c r="G5447" s="247"/>
      <c r="H5447" s="247"/>
      <c r="I5447" s="247"/>
      <c r="J5447" s="247"/>
      <c r="K5447" s="60"/>
    </row>
    <row r="5448" spans="2:11" x14ac:dyDescent="0.2">
      <c r="B5448" s="51"/>
      <c r="C5448" s="81"/>
      <c r="D5448" s="81"/>
      <c r="E5448" s="81"/>
      <c r="F5448" s="100"/>
      <c r="G5448" s="247"/>
      <c r="H5448" s="247"/>
      <c r="I5448" s="247"/>
      <c r="J5448" s="247"/>
      <c r="K5448" s="60"/>
    </row>
    <row r="5449" spans="2:11" x14ac:dyDescent="0.2">
      <c r="B5449" s="51"/>
      <c r="C5449" s="81"/>
      <c r="D5449" s="81"/>
      <c r="E5449" s="81"/>
      <c r="F5449" s="100"/>
      <c r="G5449" s="247"/>
      <c r="H5449" s="247"/>
      <c r="I5449" s="247"/>
      <c r="J5449" s="247"/>
      <c r="K5449" s="60"/>
    </row>
    <row r="5450" spans="2:11" x14ac:dyDescent="0.2">
      <c r="B5450" s="51"/>
      <c r="C5450" s="81"/>
      <c r="D5450" s="81"/>
      <c r="E5450" s="81"/>
      <c r="F5450" s="100"/>
      <c r="G5450" s="247"/>
      <c r="H5450" s="247"/>
      <c r="I5450" s="247"/>
      <c r="J5450" s="247"/>
      <c r="K5450" s="60"/>
    </row>
    <row r="5451" spans="2:11" x14ac:dyDescent="0.2">
      <c r="B5451" s="51"/>
      <c r="C5451" s="81"/>
      <c r="D5451" s="81"/>
      <c r="E5451" s="81"/>
      <c r="F5451" s="100"/>
      <c r="G5451" s="247"/>
      <c r="H5451" s="247"/>
      <c r="I5451" s="247"/>
      <c r="J5451" s="247"/>
      <c r="K5451" s="60"/>
    </row>
    <row r="5452" spans="2:11" x14ac:dyDescent="0.2">
      <c r="B5452" s="51"/>
      <c r="C5452" s="81"/>
      <c r="D5452" s="81"/>
      <c r="E5452" s="81"/>
      <c r="F5452" s="100"/>
      <c r="G5452" s="247"/>
      <c r="H5452" s="247"/>
      <c r="I5452" s="247"/>
      <c r="J5452" s="247"/>
      <c r="K5452" s="60"/>
    </row>
    <row r="5453" spans="2:11" x14ac:dyDescent="0.2">
      <c r="B5453" s="51"/>
      <c r="C5453" s="81"/>
      <c r="D5453" s="81"/>
      <c r="E5453" s="81"/>
      <c r="F5453" s="100"/>
      <c r="G5453" s="247"/>
      <c r="H5453" s="247"/>
      <c r="I5453" s="247"/>
      <c r="J5453" s="247"/>
      <c r="K5453" s="60"/>
    </row>
    <row r="5454" spans="2:11" x14ac:dyDescent="0.2">
      <c r="B5454" s="51"/>
      <c r="C5454" s="81"/>
      <c r="D5454" s="81"/>
      <c r="E5454" s="81"/>
      <c r="F5454" s="100"/>
      <c r="G5454" s="247"/>
      <c r="H5454" s="247"/>
      <c r="I5454" s="247"/>
      <c r="J5454" s="247"/>
      <c r="K5454" s="60"/>
    </row>
    <row r="5455" spans="2:11" x14ac:dyDescent="0.2">
      <c r="B5455" s="51"/>
      <c r="C5455" s="81"/>
      <c r="D5455" s="81"/>
      <c r="E5455" s="81"/>
      <c r="F5455" s="100"/>
      <c r="G5455" s="247"/>
      <c r="H5455" s="247"/>
      <c r="I5455" s="247"/>
      <c r="J5455" s="247"/>
      <c r="K5455" s="60"/>
    </row>
    <row r="5456" spans="2:11" x14ac:dyDescent="0.2">
      <c r="B5456" s="51"/>
      <c r="C5456" s="81"/>
      <c r="D5456" s="81"/>
      <c r="E5456" s="81"/>
      <c r="F5456" s="100"/>
      <c r="G5456" s="247"/>
      <c r="H5456" s="247"/>
      <c r="I5456" s="247"/>
      <c r="J5456" s="247"/>
      <c r="K5456" s="60"/>
    </row>
    <row r="5457" spans="2:11" x14ac:dyDescent="0.2">
      <c r="B5457" s="51"/>
      <c r="C5457" s="81"/>
      <c r="D5457" s="81"/>
      <c r="E5457" s="81"/>
      <c r="F5457" s="100"/>
      <c r="G5457" s="247"/>
      <c r="H5457" s="247"/>
      <c r="I5457" s="247"/>
      <c r="J5457" s="247"/>
      <c r="K5457" s="60"/>
    </row>
    <row r="5458" spans="2:11" x14ac:dyDescent="0.2">
      <c r="B5458" s="51"/>
      <c r="C5458" s="81"/>
      <c r="D5458" s="81"/>
      <c r="E5458" s="81"/>
      <c r="F5458" s="100"/>
      <c r="G5458" s="247"/>
      <c r="H5458" s="247"/>
      <c r="I5458" s="247"/>
      <c r="J5458" s="247"/>
      <c r="K5458" s="60"/>
    </row>
    <row r="5459" spans="2:11" x14ac:dyDescent="0.2">
      <c r="B5459" s="51"/>
      <c r="C5459" s="81"/>
      <c r="D5459" s="81"/>
      <c r="E5459" s="81"/>
      <c r="F5459" s="100"/>
      <c r="G5459" s="247"/>
      <c r="H5459" s="247"/>
      <c r="I5459" s="247"/>
      <c r="J5459" s="247"/>
      <c r="K5459" s="60"/>
    </row>
    <row r="5460" spans="2:11" x14ac:dyDescent="0.2">
      <c r="B5460" s="51"/>
      <c r="C5460" s="81"/>
      <c r="D5460" s="81"/>
      <c r="E5460" s="81"/>
      <c r="F5460" s="100"/>
      <c r="G5460" s="247"/>
      <c r="H5460" s="247"/>
      <c r="I5460" s="247"/>
      <c r="J5460" s="247"/>
      <c r="K5460" s="60"/>
    </row>
    <row r="5461" spans="2:11" x14ac:dyDescent="0.2">
      <c r="B5461" s="51"/>
      <c r="C5461" s="81"/>
      <c r="D5461" s="81"/>
      <c r="E5461" s="81"/>
      <c r="F5461" s="100"/>
      <c r="G5461" s="247"/>
      <c r="H5461" s="247"/>
      <c r="I5461" s="247"/>
      <c r="J5461" s="247"/>
      <c r="K5461" s="60"/>
    </row>
    <row r="5462" spans="2:11" x14ac:dyDescent="0.2">
      <c r="B5462" s="51"/>
      <c r="C5462" s="81"/>
      <c r="D5462" s="81"/>
      <c r="E5462" s="81"/>
      <c r="F5462" s="100"/>
      <c r="G5462" s="247"/>
      <c r="H5462" s="247"/>
      <c r="I5462" s="247"/>
      <c r="J5462" s="247"/>
      <c r="K5462" s="60"/>
    </row>
    <row r="5463" spans="2:11" x14ac:dyDescent="0.2">
      <c r="B5463" s="51"/>
      <c r="C5463" s="81"/>
      <c r="D5463" s="81"/>
      <c r="E5463" s="81"/>
      <c r="F5463" s="100"/>
      <c r="G5463" s="247"/>
      <c r="H5463" s="247"/>
      <c r="I5463" s="247"/>
      <c r="J5463" s="247"/>
      <c r="K5463" s="60"/>
    </row>
    <row r="5464" spans="2:11" x14ac:dyDescent="0.2">
      <c r="B5464" s="51"/>
      <c r="C5464" s="81"/>
      <c r="D5464" s="81"/>
      <c r="E5464" s="81"/>
      <c r="F5464" s="100"/>
      <c r="G5464" s="247"/>
      <c r="H5464" s="247"/>
      <c r="I5464" s="247"/>
      <c r="J5464" s="247"/>
      <c r="K5464" s="60"/>
    </row>
    <row r="5465" spans="2:11" x14ac:dyDescent="0.2">
      <c r="B5465" s="51"/>
      <c r="C5465" s="81"/>
      <c r="D5465" s="81"/>
      <c r="E5465" s="81"/>
      <c r="F5465" s="100"/>
      <c r="G5465" s="247"/>
      <c r="H5465" s="247"/>
      <c r="I5465" s="247"/>
      <c r="J5465" s="247"/>
      <c r="K5465" s="60"/>
    </row>
    <row r="5466" spans="2:11" x14ac:dyDescent="0.2">
      <c r="B5466" s="51"/>
      <c r="C5466" s="81"/>
      <c r="D5466" s="81"/>
      <c r="E5466" s="81"/>
      <c r="F5466" s="100"/>
      <c r="G5466" s="247"/>
      <c r="H5466" s="247"/>
      <c r="I5466" s="247"/>
      <c r="J5466" s="247"/>
      <c r="K5466" s="60"/>
    </row>
    <row r="5467" spans="2:11" x14ac:dyDescent="0.2">
      <c r="B5467" s="51"/>
      <c r="C5467" s="81"/>
      <c r="D5467" s="81"/>
      <c r="E5467" s="81"/>
      <c r="F5467" s="100"/>
      <c r="G5467" s="247"/>
      <c r="H5467" s="247"/>
      <c r="I5467" s="247"/>
      <c r="J5467" s="247"/>
      <c r="K5467" s="60"/>
    </row>
    <row r="5468" spans="2:11" x14ac:dyDescent="0.2">
      <c r="B5468" s="51"/>
      <c r="C5468" s="81"/>
      <c r="D5468" s="81"/>
      <c r="E5468" s="81"/>
      <c r="F5468" s="100"/>
      <c r="G5468" s="247"/>
      <c r="H5468" s="247"/>
      <c r="I5468" s="247"/>
      <c r="J5468" s="247"/>
      <c r="K5468" s="60"/>
    </row>
    <row r="5469" spans="2:11" x14ac:dyDescent="0.2">
      <c r="B5469" s="51"/>
      <c r="C5469" s="81"/>
      <c r="D5469" s="81"/>
      <c r="E5469" s="81"/>
      <c r="F5469" s="100"/>
      <c r="G5469" s="247"/>
      <c r="H5469" s="247"/>
      <c r="I5469" s="247"/>
      <c r="J5469" s="247"/>
      <c r="K5469" s="60"/>
    </row>
    <row r="5470" spans="2:11" x14ac:dyDescent="0.2">
      <c r="B5470" s="51"/>
      <c r="C5470" s="81"/>
      <c r="D5470" s="81"/>
      <c r="E5470" s="81"/>
      <c r="F5470" s="100"/>
      <c r="G5470" s="247"/>
      <c r="H5470" s="247"/>
      <c r="I5470" s="247"/>
      <c r="J5470" s="247"/>
      <c r="K5470" s="60"/>
    </row>
    <row r="5471" spans="2:11" x14ac:dyDescent="0.2">
      <c r="B5471" s="51"/>
      <c r="C5471" s="81"/>
      <c r="D5471" s="81"/>
      <c r="E5471" s="81"/>
      <c r="F5471" s="100"/>
      <c r="G5471" s="247"/>
      <c r="H5471" s="247"/>
      <c r="I5471" s="247"/>
      <c r="J5471" s="247"/>
      <c r="K5471" s="60"/>
    </row>
    <row r="5472" spans="2:11" x14ac:dyDescent="0.2">
      <c r="B5472" s="51"/>
      <c r="C5472" s="81"/>
      <c r="D5472" s="81"/>
      <c r="E5472" s="81"/>
      <c r="F5472" s="100"/>
      <c r="G5472" s="247"/>
      <c r="H5472" s="247"/>
      <c r="I5472" s="247"/>
      <c r="J5472" s="247"/>
      <c r="K5472" s="60"/>
    </row>
    <row r="5473" spans="2:11" x14ac:dyDescent="0.2">
      <c r="B5473" s="51"/>
      <c r="C5473" s="81"/>
      <c r="D5473" s="81"/>
      <c r="E5473" s="81"/>
      <c r="F5473" s="100"/>
      <c r="G5473" s="247"/>
      <c r="H5473" s="247"/>
      <c r="I5473" s="247"/>
      <c r="J5473" s="247"/>
      <c r="K5473" s="60"/>
    </row>
    <row r="5474" spans="2:11" x14ac:dyDescent="0.2">
      <c r="B5474" s="51"/>
      <c r="C5474" s="81"/>
      <c r="D5474" s="81"/>
      <c r="E5474" s="81"/>
      <c r="F5474" s="100"/>
      <c r="G5474" s="247"/>
      <c r="H5474" s="247"/>
      <c r="I5474" s="247"/>
      <c r="J5474" s="247"/>
      <c r="K5474" s="60"/>
    </row>
    <row r="5475" spans="2:11" x14ac:dyDescent="0.2">
      <c r="B5475" s="51"/>
      <c r="C5475" s="81"/>
      <c r="D5475" s="81"/>
      <c r="E5475" s="81"/>
      <c r="F5475" s="100"/>
      <c r="G5475" s="247"/>
      <c r="H5475" s="247"/>
      <c r="I5475" s="247"/>
      <c r="J5475" s="247"/>
      <c r="K5475" s="60"/>
    </row>
    <row r="5476" spans="2:11" x14ac:dyDescent="0.2">
      <c r="B5476" s="51"/>
      <c r="C5476" s="81"/>
      <c r="D5476" s="81"/>
      <c r="E5476" s="81"/>
      <c r="F5476" s="100"/>
      <c r="G5476" s="247"/>
      <c r="H5476" s="247"/>
      <c r="I5476" s="247"/>
      <c r="J5476" s="247"/>
      <c r="K5476" s="60"/>
    </row>
    <row r="5477" spans="2:11" x14ac:dyDescent="0.2">
      <c r="B5477" s="51"/>
      <c r="C5477" s="81"/>
      <c r="D5477" s="81"/>
      <c r="E5477" s="81"/>
      <c r="F5477" s="100"/>
      <c r="G5477" s="247"/>
      <c r="H5477" s="247"/>
      <c r="I5477" s="247"/>
      <c r="J5477" s="247"/>
      <c r="K5477" s="60"/>
    </row>
    <row r="5478" spans="2:11" x14ac:dyDescent="0.2">
      <c r="B5478" s="51"/>
      <c r="C5478" s="81"/>
      <c r="D5478" s="81"/>
      <c r="E5478" s="81"/>
      <c r="F5478" s="100"/>
      <c r="G5478" s="247"/>
      <c r="H5478" s="247"/>
      <c r="I5478" s="247"/>
      <c r="J5478" s="247"/>
      <c r="K5478" s="60"/>
    </row>
    <row r="5479" spans="2:11" x14ac:dyDescent="0.2">
      <c r="B5479" s="51"/>
      <c r="C5479" s="81"/>
      <c r="D5479" s="81"/>
      <c r="E5479" s="81"/>
      <c r="F5479" s="100"/>
      <c r="G5479" s="247"/>
      <c r="H5479" s="247"/>
      <c r="I5479" s="247"/>
      <c r="J5479" s="247"/>
      <c r="K5479" s="60"/>
    </row>
    <row r="5480" spans="2:11" x14ac:dyDescent="0.2">
      <c r="B5480" s="51"/>
      <c r="C5480" s="81"/>
      <c r="D5480" s="81"/>
      <c r="E5480" s="81"/>
      <c r="F5480" s="100"/>
      <c r="G5480" s="247"/>
      <c r="H5480" s="247"/>
      <c r="I5480" s="247"/>
      <c r="J5480" s="247"/>
      <c r="K5480" s="60"/>
    </row>
    <row r="5481" spans="2:11" x14ac:dyDescent="0.2">
      <c r="B5481" s="51"/>
      <c r="C5481" s="81"/>
      <c r="D5481" s="81"/>
      <c r="E5481" s="81"/>
      <c r="F5481" s="100"/>
      <c r="G5481" s="247"/>
      <c r="H5481" s="247"/>
      <c r="I5481" s="247"/>
      <c r="J5481" s="247"/>
      <c r="K5481" s="60"/>
    </row>
    <row r="5482" spans="2:11" x14ac:dyDescent="0.2">
      <c r="B5482" s="51"/>
      <c r="C5482" s="81"/>
      <c r="D5482" s="81"/>
      <c r="E5482" s="81"/>
      <c r="F5482" s="100"/>
      <c r="G5482" s="247"/>
      <c r="H5482" s="247"/>
      <c r="I5482" s="247"/>
      <c r="J5482" s="247"/>
      <c r="K5482" s="60"/>
    </row>
    <row r="5483" spans="2:11" x14ac:dyDescent="0.2">
      <c r="B5483" s="51"/>
      <c r="C5483" s="81"/>
      <c r="D5483" s="81"/>
      <c r="E5483" s="81"/>
      <c r="F5483" s="100"/>
      <c r="G5483" s="247"/>
      <c r="H5483" s="247"/>
      <c r="I5483" s="247"/>
      <c r="J5483" s="247"/>
      <c r="K5483" s="60"/>
    </row>
    <row r="5484" spans="2:11" x14ac:dyDescent="0.2">
      <c r="B5484" s="51"/>
      <c r="C5484" s="81"/>
      <c r="D5484" s="81"/>
      <c r="E5484" s="81"/>
      <c r="F5484" s="100"/>
      <c r="G5484" s="247"/>
      <c r="H5484" s="247"/>
      <c r="I5484" s="247"/>
      <c r="J5484" s="247"/>
      <c r="K5484" s="60"/>
    </row>
    <row r="5485" spans="2:11" x14ac:dyDescent="0.2">
      <c r="B5485" s="51"/>
      <c r="C5485" s="81"/>
      <c r="D5485" s="81"/>
      <c r="E5485" s="81"/>
      <c r="F5485" s="100"/>
      <c r="G5485" s="247"/>
      <c r="H5485" s="247"/>
      <c r="I5485" s="247"/>
      <c r="J5485" s="247"/>
      <c r="K5485" s="60"/>
    </row>
    <row r="5486" spans="2:11" x14ac:dyDescent="0.2">
      <c r="B5486" s="51"/>
      <c r="C5486" s="81"/>
      <c r="D5486" s="81"/>
      <c r="E5486" s="81"/>
      <c r="F5486" s="100"/>
      <c r="G5486" s="247"/>
      <c r="H5486" s="247"/>
      <c r="I5486" s="247"/>
      <c r="J5486" s="247"/>
      <c r="K5486" s="60"/>
    </row>
    <row r="5487" spans="2:11" x14ac:dyDescent="0.2">
      <c r="B5487" s="51"/>
      <c r="C5487" s="81"/>
      <c r="D5487" s="81"/>
      <c r="E5487" s="81"/>
      <c r="F5487" s="100"/>
      <c r="G5487" s="247"/>
      <c r="H5487" s="247"/>
      <c r="I5487" s="247"/>
      <c r="J5487" s="247"/>
      <c r="K5487" s="60"/>
    </row>
    <row r="5488" spans="2:11" x14ac:dyDescent="0.2">
      <c r="B5488" s="51"/>
      <c r="C5488" s="81"/>
      <c r="D5488" s="81"/>
      <c r="E5488" s="81"/>
      <c r="F5488" s="100"/>
      <c r="G5488" s="247"/>
      <c r="H5488" s="247"/>
      <c r="I5488" s="247"/>
      <c r="J5488" s="247"/>
      <c r="K5488" s="60"/>
    </row>
    <row r="5489" spans="2:11" x14ac:dyDescent="0.2">
      <c r="B5489" s="51"/>
      <c r="C5489" s="81"/>
      <c r="D5489" s="81"/>
      <c r="E5489" s="81"/>
      <c r="F5489" s="100"/>
      <c r="G5489" s="247"/>
      <c r="H5489" s="247"/>
      <c r="I5489" s="247"/>
      <c r="J5489" s="247"/>
      <c r="K5489" s="60"/>
    </row>
    <row r="5490" spans="2:11" x14ac:dyDescent="0.2">
      <c r="B5490" s="51"/>
      <c r="C5490" s="81"/>
      <c r="D5490" s="81"/>
      <c r="E5490" s="81"/>
      <c r="F5490" s="100"/>
      <c r="G5490" s="247"/>
      <c r="H5490" s="247"/>
      <c r="I5490" s="247"/>
      <c r="J5490" s="247"/>
      <c r="K5490" s="60"/>
    </row>
    <row r="5491" spans="2:11" x14ac:dyDescent="0.2">
      <c r="B5491" s="51"/>
      <c r="C5491" s="81"/>
      <c r="D5491" s="81"/>
      <c r="E5491" s="81"/>
      <c r="F5491" s="100"/>
      <c r="G5491" s="247"/>
      <c r="H5491" s="247"/>
      <c r="I5491" s="247"/>
      <c r="J5491" s="247"/>
      <c r="K5491" s="60"/>
    </row>
    <row r="5492" spans="2:11" x14ac:dyDescent="0.2">
      <c r="B5492" s="51"/>
      <c r="C5492" s="81"/>
      <c r="D5492" s="81"/>
      <c r="E5492" s="81"/>
      <c r="F5492" s="100"/>
      <c r="G5492" s="247"/>
      <c r="H5492" s="247"/>
      <c r="I5492" s="247"/>
      <c r="J5492" s="247"/>
      <c r="K5492" s="60"/>
    </row>
    <row r="5493" spans="2:11" x14ac:dyDescent="0.2">
      <c r="B5493" s="51"/>
      <c r="C5493" s="81"/>
      <c r="D5493" s="81"/>
      <c r="E5493" s="81"/>
      <c r="F5493" s="100"/>
      <c r="G5493" s="247"/>
      <c r="H5493" s="247"/>
      <c r="I5493" s="247"/>
      <c r="J5493" s="247"/>
      <c r="K5493" s="60"/>
    </row>
    <row r="5494" spans="2:11" x14ac:dyDescent="0.2">
      <c r="B5494" s="51"/>
      <c r="C5494" s="81"/>
      <c r="D5494" s="81"/>
      <c r="E5494" s="81"/>
      <c r="F5494" s="100"/>
      <c r="G5494" s="247"/>
      <c r="H5494" s="247"/>
      <c r="I5494" s="247"/>
      <c r="J5494" s="247"/>
      <c r="K5494" s="60"/>
    </row>
    <row r="5495" spans="2:11" x14ac:dyDescent="0.2">
      <c r="B5495" s="51"/>
      <c r="C5495" s="81"/>
      <c r="D5495" s="81"/>
      <c r="E5495" s="81"/>
      <c r="F5495" s="100"/>
      <c r="G5495" s="247"/>
      <c r="H5495" s="247"/>
      <c r="I5495" s="247"/>
      <c r="J5495" s="247"/>
      <c r="K5495" s="60"/>
    </row>
    <row r="5496" spans="2:11" x14ac:dyDescent="0.2">
      <c r="B5496" s="51"/>
      <c r="C5496" s="81"/>
      <c r="D5496" s="81"/>
      <c r="E5496" s="81"/>
      <c r="F5496" s="100"/>
      <c r="G5496" s="247"/>
      <c r="H5496" s="247"/>
      <c r="I5496" s="247"/>
      <c r="J5496" s="247"/>
      <c r="K5496" s="60"/>
    </row>
    <row r="5497" spans="2:11" x14ac:dyDescent="0.2">
      <c r="B5497" s="51"/>
      <c r="C5497" s="81"/>
      <c r="D5497" s="81"/>
      <c r="E5497" s="81"/>
      <c r="F5497" s="100"/>
      <c r="G5497" s="247"/>
      <c r="H5497" s="247"/>
      <c r="I5497" s="247"/>
      <c r="J5497" s="247"/>
      <c r="K5497" s="60"/>
    </row>
    <row r="5498" spans="2:11" x14ac:dyDescent="0.2">
      <c r="B5498" s="51"/>
      <c r="C5498" s="81"/>
      <c r="D5498" s="81"/>
      <c r="E5498" s="81"/>
      <c r="F5498" s="100"/>
      <c r="G5498" s="247"/>
      <c r="H5498" s="247"/>
      <c r="I5498" s="247"/>
      <c r="J5498" s="247"/>
      <c r="K5498" s="60"/>
    </row>
    <row r="5499" spans="2:11" x14ac:dyDescent="0.2">
      <c r="B5499" s="51"/>
      <c r="C5499" s="81"/>
      <c r="D5499" s="81"/>
      <c r="E5499" s="81"/>
      <c r="F5499" s="100"/>
      <c r="G5499" s="247"/>
      <c r="H5499" s="247"/>
      <c r="I5499" s="247"/>
      <c r="J5499" s="247"/>
      <c r="K5499" s="60"/>
    </row>
    <row r="5500" spans="2:11" x14ac:dyDescent="0.2">
      <c r="B5500" s="51"/>
      <c r="C5500" s="81"/>
      <c r="D5500" s="81"/>
      <c r="E5500" s="81"/>
      <c r="F5500" s="100"/>
      <c r="G5500" s="247"/>
      <c r="H5500" s="247"/>
      <c r="I5500" s="247"/>
      <c r="J5500" s="247"/>
      <c r="K5500" s="60"/>
    </row>
    <row r="5501" spans="2:11" x14ac:dyDescent="0.2">
      <c r="B5501" s="51"/>
      <c r="C5501" s="81"/>
      <c r="D5501" s="81"/>
      <c r="E5501" s="81"/>
      <c r="F5501" s="100"/>
      <c r="G5501" s="247"/>
      <c r="H5501" s="247"/>
      <c r="I5501" s="247"/>
      <c r="J5501" s="247"/>
      <c r="K5501" s="60"/>
    </row>
    <row r="5502" spans="2:11" x14ac:dyDescent="0.2">
      <c r="B5502" s="51"/>
      <c r="C5502" s="81"/>
      <c r="D5502" s="81"/>
      <c r="E5502" s="81"/>
      <c r="F5502" s="100"/>
      <c r="G5502" s="247"/>
      <c r="H5502" s="247"/>
      <c r="I5502" s="247"/>
      <c r="J5502" s="247"/>
      <c r="K5502" s="60"/>
    </row>
    <row r="5503" spans="2:11" x14ac:dyDescent="0.2">
      <c r="B5503" s="51"/>
      <c r="C5503" s="81"/>
      <c r="D5503" s="81"/>
      <c r="E5503" s="81"/>
      <c r="F5503" s="100"/>
      <c r="G5503" s="247"/>
      <c r="H5503" s="247"/>
      <c r="I5503" s="247"/>
      <c r="J5503" s="247"/>
      <c r="K5503" s="60"/>
    </row>
    <row r="5504" spans="2:11" x14ac:dyDescent="0.2">
      <c r="B5504" s="51"/>
      <c r="C5504" s="81"/>
      <c r="D5504" s="81"/>
      <c r="E5504" s="81"/>
      <c r="F5504" s="100"/>
      <c r="G5504" s="247"/>
      <c r="H5504" s="247"/>
      <c r="I5504" s="247"/>
      <c r="J5504" s="247"/>
      <c r="K5504" s="60"/>
    </row>
    <row r="5505" spans="2:11" x14ac:dyDescent="0.2">
      <c r="B5505" s="51"/>
      <c r="C5505" s="81"/>
      <c r="D5505" s="81"/>
      <c r="E5505" s="81"/>
      <c r="F5505" s="100"/>
      <c r="G5505" s="247"/>
      <c r="H5505" s="247"/>
      <c r="I5505" s="247"/>
      <c r="J5505" s="247"/>
      <c r="K5505" s="60"/>
    </row>
    <row r="5506" spans="2:11" x14ac:dyDescent="0.2">
      <c r="B5506" s="51"/>
      <c r="C5506" s="81"/>
      <c r="D5506" s="81"/>
      <c r="E5506" s="81"/>
      <c r="F5506" s="100"/>
      <c r="G5506" s="247"/>
      <c r="H5506" s="247"/>
      <c r="I5506" s="247"/>
      <c r="J5506" s="247"/>
      <c r="K5506" s="60"/>
    </row>
    <row r="5507" spans="2:11" x14ac:dyDescent="0.2">
      <c r="B5507" s="51"/>
      <c r="C5507" s="81"/>
      <c r="D5507" s="81"/>
      <c r="E5507" s="81"/>
      <c r="F5507" s="100"/>
      <c r="G5507" s="247"/>
      <c r="H5507" s="247"/>
      <c r="I5507" s="247"/>
      <c r="J5507" s="247"/>
      <c r="K5507" s="60"/>
    </row>
    <row r="5508" spans="2:11" x14ac:dyDescent="0.2">
      <c r="B5508" s="51"/>
      <c r="C5508" s="81"/>
      <c r="D5508" s="81"/>
      <c r="E5508" s="81"/>
      <c r="F5508" s="100"/>
      <c r="G5508" s="247"/>
      <c r="H5508" s="247"/>
      <c r="I5508" s="247"/>
      <c r="J5508" s="247"/>
      <c r="K5508" s="60"/>
    </row>
    <row r="5509" spans="2:11" x14ac:dyDescent="0.2">
      <c r="B5509" s="51"/>
      <c r="C5509" s="81"/>
      <c r="D5509" s="81"/>
      <c r="E5509" s="81"/>
      <c r="F5509" s="100"/>
      <c r="G5509" s="247"/>
      <c r="H5509" s="247"/>
      <c r="I5509" s="247"/>
      <c r="J5509" s="247"/>
      <c r="K5509" s="60"/>
    </row>
    <row r="5510" spans="2:11" x14ac:dyDescent="0.2">
      <c r="B5510" s="51"/>
      <c r="C5510" s="81"/>
      <c r="D5510" s="81"/>
      <c r="E5510" s="81"/>
      <c r="F5510" s="100"/>
      <c r="G5510" s="247"/>
      <c r="H5510" s="247"/>
      <c r="I5510" s="247"/>
      <c r="J5510" s="247"/>
      <c r="K5510" s="60"/>
    </row>
    <row r="5511" spans="2:11" x14ac:dyDescent="0.2">
      <c r="B5511" s="51"/>
      <c r="C5511" s="81"/>
      <c r="D5511" s="81"/>
      <c r="E5511" s="81"/>
      <c r="F5511" s="100"/>
      <c r="G5511" s="247"/>
      <c r="H5511" s="247"/>
      <c r="I5511" s="247"/>
      <c r="J5511" s="247"/>
      <c r="K5511" s="60"/>
    </row>
    <row r="5512" spans="2:11" x14ac:dyDescent="0.2">
      <c r="B5512" s="51"/>
      <c r="C5512" s="81"/>
      <c r="D5512" s="81"/>
      <c r="E5512" s="81"/>
      <c r="F5512" s="100"/>
      <c r="G5512" s="247"/>
      <c r="H5512" s="247"/>
      <c r="I5512" s="247"/>
      <c r="J5512" s="247"/>
      <c r="K5512" s="60"/>
    </row>
    <row r="5513" spans="2:11" x14ac:dyDescent="0.2">
      <c r="B5513" s="51"/>
      <c r="C5513" s="81"/>
      <c r="D5513" s="81"/>
      <c r="E5513" s="81"/>
      <c r="F5513" s="100"/>
      <c r="G5513" s="247"/>
      <c r="H5513" s="247"/>
      <c r="I5513" s="247"/>
      <c r="J5513" s="247"/>
      <c r="K5513" s="60"/>
    </row>
    <row r="5514" spans="2:11" x14ac:dyDescent="0.2">
      <c r="B5514" s="51"/>
      <c r="C5514" s="81"/>
      <c r="D5514" s="81"/>
      <c r="E5514" s="81"/>
      <c r="F5514" s="100"/>
      <c r="G5514" s="247"/>
      <c r="H5514" s="247"/>
      <c r="I5514" s="247"/>
      <c r="J5514" s="247"/>
      <c r="K5514" s="60"/>
    </row>
    <row r="5515" spans="2:11" x14ac:dyDescent="0.2">
      <c r="B5515" s="51"/>
      <c r="C5515" s="81"/>
      <c r="D5515" s="81"/>
      <c r="E5515" s="81"/>
      <c r="F5515" s="100"/>
      <c r="G5515" s="247"/>
      <c r="H5515" s="247"/>
      <c r="I5515" s="247"/>
      <c r="J5515" s="247"/>
      <c r="K5515" s="60"/>
    </row>
    <row r="5516" spans="2:11" x14ac:dyDescent="0.2">
      <c r="B5516" s="51"/>
      <c r="C5516" s="81"/>
      <c r="D5516" s="81"/>
      <c r="E5516" s="81"/>
      <c r="F5516" s="100"/>
      <c r="G5516" s="247"/>
      <c r="H5516" s="247"/>
      <c r="I5516" s="247"/>
      <c r="J5516" s="247"/>
      <c r="K5516" s="60"/>
    </row>
    <row r="5517" spans="2:11" x14ac:dyDescent="0.2">
      <c r="B5517" s="51"/>
      <c r="C5517" s="81"/>
      <c r="D5517" s="81"/>
      <c r="E5517" s="81"/>
      <c r="F5517" s="100"/>
      <c r="G5517" s="247"/>
      <c r="H5517" s="247"/>
      <c r="I5517" s="247"/>
      <c r="J5517" s="247"/>
      <c r="K5517" s="60"/>
    </row>
    <row r="5518" spans="2:11" x14ac:dyDescent="0.2">
      <c r="B5518" s="51"/>
      <c r="C5518" s="81"/>
      <c r="D5518" s="81"/>
      <c r="E5518" s="81"/>
      <c r="F5518" s="100"/>
      <c r="G5518" s="247"/>
      <c r="H5518" s="247"/>
      <c r="I5518" s="247"/>
      <c r="J5518" s="247"/>
      <c r="K5518" s="60"/>
    </row>
    <row r="5519" spans="2:11" x14ac:dyDescent="0.2">
      <c r="B5519" s="51"/>
      <c r="C5519" s="81"/>
      <c r="D5519" s="81"/>
      <c r="E5519" s="81"/>
      <c r="F5519" s="100"/>
      <c r="G5519" s="247"/>
      <c r="H5519" s="247"/>
      <c r="I5519" s="247"/>
      <c r="J5519" s="247"/>
      <c r="K5519" s="60"/>
    </row>
    <row r="5520" spans="2:11" x14ac:dyDescent="0.2">
      <c r="B5520" s="51"/>
      <c r="C5520" s="81"/>
      <c r="D5520" s="81"/>
      <c r="E5520" s="81"/>
      <c r="F5520" s="100"/>
      <c r="G5520" s="247"/>
      <c r="H5520" s="247"/>
      <c r="I5520" s="247"/>
      <c r="J5520" s="247"/>
      <c r="K5520" s="60"/>
    </row>
    <row r="5521" spans="2:11" x14ac:dyDescent="0.2">
      <c r="B5521" s="51"/>
      <c r="C5521" s="81"/>
      <c r="D5521" s="81"/>
      <c r="E5521" s="81"/>
      <c r="F5521" s="100"/>
      <c r="G5521" s="247"/>
      <c r="H5521" s="247"/>
      <c r="I5521" s="247"/>
      <c r="J5521" s="247"/>
      <c r="K5521" s="60"/>
    </row>
    <row r="5522" spans="2:11" x14ac:dyDescent="0.2">
      <c r="B5522" s="51"/>
      <c r="C5522" s="81"/>
      <c r="D5522" s="81"/>
      <c r="E5522" s="81"/>
      <c r="F5522" s="100"/>
      <c r="G5522" s="247"/>
      <c r="H5522" s="247"/>
      <c r="I5522" s="247"/>
      <c r="J5522" s="247"/>
      <c r="K5522" s="60"/>
    </row>
    <row r="5523" spans="2:11" x14ac:dyDescent="0.2">
      <c r="B5523" s="51"/>
      <c r="C5523" s="81"/>
      <c r="D5523" s="81"/>
      <c r="E5523" s="81"/>
      <c r="F5523" s="100"/>
      <c r="G5523" s="247"/>
      <c r="H5523" s="247"/>
      <c r="I5523" s="247"/>
      <c r="J5523" s="247"/>
      <c r="K5523" s="60"/>
    </row>
    <row r="5524" spans="2:11" x14ac:dyDescent="0.2">
      <c r="B5524" s="51"/>
      <c r="C5524" s="81"/>
      <c r="D5524" s="81"/>
      <c r="E5524" s="81"/>
      <c r="F5524" s="100"/>
      <c r="G5524" s="247"/>
      <c r="H5524" s="247"/>
      <c r="I5524" s="247"/>
      <c r="J5524" s="247"/>
      <c r="K5524" s="60"/>
    </row>
    <row r="5525" spans="2:11" x14ac:dyDescent="0.2">
      <c r="B5525" s="51"/>
      <c r="C5525" s="81"/>
      <c r="D5525" s="81"/>
      <c r="E5525" s="81"/>
      <c r="F5525" s="100"/>
      <c r="G5525" s="247"/>
      <c r="H5525" s="247"/>
      <c r="I5525" s="247"/>
      <c r="J5525" s="247"/>
      <c r="K5525" s="60"/>
    </row>
    <row r="5526" spans="2:11" x14ac:dyDescent="0.2">
      <c r="B5526" s="51"/>
      <c r="C5526" s="81"/>
      <c r="D5526" s="81"/>
      <c r="E5526" s="81"/>
      <c r="F5526" s="100"/>
      <c r="G5526" s="247"/>
      <c r="H5526" s="247"/>
      <c r="I5526" s="247"/>
      <c r="J5526" s="247"/>
      <c r="K5526" s="60"/>
    </row>
    <row r="5527" spans="2:11" x14ac:dyDescent="0.2">
      <c r="B5527" s="51"/>
      <c r="C5527" s="81"/>
      <c r="D5527" s="81"/>
      <c r="E5527" s="81"/>
      <c r="F5527" s="100"/>
      <c r="G5527" s="247"/>
      <c r="H5527" s="247"/>
      <c r="I5527" s="247"/>
      <c r="J5527" s="247"/>
      <c r="K5527" s="60"/>
    </row>
    <row r="5528" spans="2:11" x14ac:dyDescent="0.2">
      <c r="B5528" s="51"/>
      <c r="C5528" s="81"/>
      <c r="D5528" s="81"/>
      <c r="E5528" s="81"/>
      <c r="F5528" s="100"/>
      <c r="G5528" s="247"/>
      <c r="H5528" s="247"/>
      <c r="I5528" s="247"/>
      <c r="J5528" s="247"/>
      <c r="K5528" s="60"/>
    </row>
    <row r="5529" spans="2:11" x14ac:dyDescent="0.2">
      <c r="B5529" s="51"/>
      <c r="C5529" s="81"/>
      <c r="D5529" s="81"/>
      <c r="E5529" s="81"/>
      <c r="F5529" s="100"/>
      <c r="G5529" s="247"/>
      <c r="H5529" s="247"/>
      <c r="I5529" s="247"/>
      <c r="J5529" s="247"/>
      <c r="K5529" s="60"/>
    </row>
    <row r="5530" spans="2:11" x14ac:dyDescent="0.2">
      <c r="B5530" s="51"/>
      <c r="C5530" s="81"/>
      <c r="D5530" s="81"/>
      <c r="E5530" s="81"/>
      <c r="F5530" s="100"/>
      <c r="G5530" s="247"/>
      <c r="H5530" s="247"/>
      <c r="I5530" s="247"/>
      <c r="J5530" s="247"/>
      <c r="K5530" s="60"/>
    </row>
    <row r="5531" spans="2:11" x14ac:dyDescent="0.2">
      <c r="B5531" s="51"/>
      <c r="C5531" s="81"/>
      <c r="D5531" s="81"/>
      <c r="E5531" s="81"/>
      <c r="F5531" s="100"/>
      <c r="G5531" s="247"/>
      <c r="H5531" s="247"/>
      <c r="I5531" s="247"/>
      <c r="J5531" s="247"/>
      <c r="K5531" s="60"/>
    </row>
    <row r="5532" spans="2:11" x14ac:dyDescent="0.2">
      <c r="B5532" s="51"/>
      <c r="C5532" s="81"/>
      <c r="D5532" s="81"/>
      <c r="E5532" s="81"/>
      <c r="F5532" s="100"/>
      <c r="G5532" s="247"/>
      <c r="H5532" s="247"/>
      <c r="I5532" s="247"/>
      <c r="J5532" s="247"/>
      <c r="K5532" s="60"/>
    </row>
    <row r="5533" spans="2:11" x14ac:dyDescent="0.2">
      <c r="B5533" s="51"/>
      <c r="C5533" s="81"/>
      <c r="D5533" s="81"/>
      <c r="E5533" s="81"/>
      <c r="F5533" s="100"/>
      <c r="G5533" s="247"/>
      <c r="H5533" s="247"/>
      <c r="I5533" s="247"/>
      <c r="J5533" s="247"/>
      <c r="K5533" s="60"/>
    </row>
    <row r="5534" spans="2:11" x14ac:dyDescent="0.2">
      <c r="B5534" s="51"/>
      <c r="C5534" s="81"/>
      <c r="D5534" s="81"/>
      <c r="E5534" s="81"/>
      <c r="F5534" s="100"/>
      <c r="G5534" s="247"/>
      <c r="H5534" s="247"/>
      <c r="I5534" s="247"/>
      <c r="J5534" s="247"/>
      <c r="K5534" s="60"/>
    </row>
    <row r="5535" spans="2:11" x14ac:dyDescent="0.2">
      <c r="B5535" s="51"/>
      <c r="C5535" s="81"/>
      <c r="D5535" s="81"/>
      <c r="E5535" s="81"/>
      <c r="F5535" s="100"/>
      <c r="G5535" s="247"/>
      <c r="H5535" s="247"/>
      <c r="I5535" s="247"/>
      <c r="J5535" s="247"/>
      <c r="K5535" s="60"/>
    </row>
    <row r="5536" spans="2:11" x14ac:dyDescent="0.2">
      <c r="B5536" s="51"/>
      <c r="C5536" s="81"/>
      <c r="D5536" s="81"/>
      <c r="E5536" s="81"/>
      <c r="F5536" s="100"/>
      <c r="G5536" s="247"/>
      <c r="H5536" s="247"/>
      <c r="I5536" s="247"/>
      <c r="J5536" s="247"/>
      <c r="K5536" s="60"/>
    </row>
    <row r="5537" spans="2:11" x14ac:dyDescent="0.2">
      <c r="B5537" s="51"/>
      <c r="C5537" s="81"/>
      <c r="D5537" s="81"/>
      <c r="E5537" s="81"/>
      <c r="F5537" s="100"/>
      <c r="G5537" s="247"/>
      <c r="H5537" s="247"/>
      <c r="I5537" s="247"/>
      <c r="J5537" s="247"/>
      <c r="K5537" s="60"/>
    </row>
    <row r="5538" spans="2:11" x14ac:dyDescent="0.2">
      <c r="B5538" s="51"/>
      <c r="C5538" s="81"/>
      <c r="D5538" s="81"/>
      <c r="E5538" s="81"/>
      <c r="F5538" s="100"/>
      <c r="G5538" s="247"/>
      <c r="H5538" s="247"/>
      <c r="I5538" s="247"/>
      <c r="J5538" s="247"/>
      <c r="K5538" s="60"/>
    </row>
    <row r="5539" spans="2:11" x14ac:dyDescent="0.2">
      <c r="B5539" s="51"/>
      <c r="C5539" s="81"/>
      <c r="D5539" s="81"/>
      <c r="E5539" s="81"/>
      <c r="F5539" s="100"/>
      <c r="G5539" s="247"/>
      <c r="H5539" s="247"/>
      <c r="I5539" s="247"/>
      <c r="J5539" s="247"/>
      <c r="K5539" s="60"/>
    </row>
    <row r="5540" spans="2:11" x14ac:dyDescent="0.2">
      <c r="B5540" s="51"/>
      <c r="C5540" s="81"/>
      <c r="D5540" s="81"/>
      <c r="E5540" s="81"/>
      <c r="F5540" s="100"/>
      <c r="G5540" s="247"/>
      <c r="H5540" s="247"/>
      <c r="I5540" s="247"/>
      <c r="J5540" s="247"/>
      <c r="K5540" s="60"/>
    </row>
    <row r="5541" spans="2:11" x14ac:dyDescent="0.2">
      <c r="B5541" s="51"/>
      <c r="C5541" s="81"/>
      <c r="D5541" s="81"/>
      <c r="E5541" s="81"/>
      <c r="F5541" s="100"/>
      <c r="G5541" s="247"/>
      <c r="H5541" s="247"/>
      <c r="I5541" s="247"/>
      <c r="J5541" s="247"/>
      <c r="K5541" s="60"/>
    </row>
    <row r="5542" spans="2:11" x14ac:dyDescent="0.2">
      <c r="B5542" s="51"/>
      <c r="C5542" s="81"/>
      <c r="D5542" s="81"/>
      <c r="E5542" s="81"/>
      <c r="F5542" s="100"/>
      <c r="G5542" s="247"/>
      <c r="H5542" s="247"/>
      <c r="I5542" s="247"/>
      <c r="J5542" s="247"/>
      <c r="K5542" s="60"/>
    </row>
    <row r="5543" spans="2:11" x14ac:dyDescent="0.2">
      <c r="B5543" s="51"/>
      <c r="C5543" s="81"/>
      <c r="D5543" s="81"/>
      <c r="E5543" s="81"/>
      <c r="F5543" s="100"/>
      <c r="G5543" s="247"/>
      <c r="H5543" s="247"/>
      <c r="I5543" s="247"/>
      <c r="J5543" s="247"/>
      <c r="K5543" s="60"/>
    </row>
    <row r="5544" spans="2:11" x14ac:dyDescent="0.2">
      <c r="B5544" s="51"/>
      <c r="C5544" s="81"/>
      <c r="D5544" s="81"/>
      <c r="E5544" s="81"/>
      <c r="F5544" s="100"/>
      <c r="G5544" s="247"/>
      <c r="H5544" s="247"/>
      <c r="I5544" s="247"/>
      <c r="J5544" s="247"/>
      <c r="K5544" s="60"/>
    </row>
    <row r="5545" spans="2:11" x14ac:dyDescent="0.2">
      <c r="B5545" s="51"/>
      <c r="C5545" s="81"/>
      <c r="D5545" s="81"/>
      <c r="E5545" s="81"/>
      <c r="F5545" s="100"/>
      <c r="G5545" s="247"/>
      <c r="H5545" s="247"/>
      <c r="I5545" s="247"/>
      <c r="J5545" s="247"/>
      <c r="K5545" s="60"/>
    </row>
    <row r="5546" spans="2:11" x14ac:dyDescent="0.2">
      <c r="B5546" s="51"/>
      <c r="C5546" s="81"/>
      <c r="D5546" s="81"/>
      <c r="E5546" s="81"/>
      <c r="F5546" s="100"/>
      <c r="G5546" s="247"/>
      <c r="H5546" s="247"/>
      <c r="I5546" s="247"/>
      <c r="J5546" s="247"/>
      <c r="K5546" s="60"/>
    </row>
    <row r="5547" spans="2:11" x14ac:dyDescent="0.2">
      <c r="B5547" s="51"/>
      <c r="C5547" s="81"/>
      <c r="D5547" s="81"/>
      <c r="E5547" s="81"/>
      <c r="F5547" s="100"/>
      <c r="G5547" s="247"/>
      <c r="H5547" s="247"/>
      <c r="I5547" s="247"/>
      <c r="J5547" s="247"/>
      <c r="K5547" s="60"/>
    </row>
    <row r="5548" spans="2:11" x14ac:dyDescent="0.2">
      <c r="B5548" s="51"/>
      <c r="C5548" s="81"/>
      <c r="D5548" s="81"/>
      <c r="E5548" s="81"/>
      <c r="F5548" s="100"/>
      <c r="G5548" s="247"/>
      <c r="H5548" s="247"/>
      <c r="I5548" s="247"/>
      <c r="J5548" s="247"/>
      <c r="K5548" s="60"/>
    </row>
    <row r="5549" spans="2:11" x14ac:dyDescent="0.2">
      <c r="B5549" s="51"/>
      <c r="C5549" s="81"/>
      <c r="D5549" s="81"/>
      <c r="E5549" s="81"/>
      <c r="F5549" s="100"/>
      <c r="G5549" s="247"/>
      <c r="H5549" s="247"/>
      <c r="I5549" s="247"/>
      <c r="J5549" s="247"/>
      <c r="K5549" s="60"/>
    </row>
    <row r="5550" spans="2:11" x14ac:dyDescent="0.2">
      <c r="B5550" s="51"/>
      <c r="C5550" s="81"/>
      <c r="D5550" s="81"/>
      <c r="E5550" s="81"/>
      <c r="F5550" s="100"/>
      <c r="G5550" s="247"/>
      <c r="H5550" s="247"/>
      <c r="I5550" s="247"/>
      <c r="J5550" s="247"/>
      <c r="K5550" s="60"/>
    </row>
    <row r="5551" spans="2:11" x14ac:dyDescent="0.2">
      <c r="B5551" s="51"/>
      <c r="C5551" s="81"/>
      <c r="D5551" s="81"/>
      <c r="E5551" s="81"/>
      <c r="F5551" s="100"/>
      <c r="G5551" s="247"/>
      <c r="H5551" s="247"/>
      <c r="I5551" s="247"/>
      <c r="J5551" s="247"/>
      <c r="K5551" s="60"/>
    </row>
    <row r="5552" spans="2:11" x14ac:dyDescent="0.2">
      <c r="B5552" s="51"/>
      <c r="C5552" s="81"/>
      <c r="D5552" s="81"/>
      <c r="E5552" s="81"/>
      <c r="F5552" s="100"/>
      <c r="G5552" s="247"/>
      <c r="H5552" s="247"/>
      <c r="I5552" s="247"/>
      <c r="J5552" s="247"/>
      <c r="K5552" s="60"/>
    </row>
    <row r="5553" spans="2:11" x14ac:dyDescent="0.2">
      <c r="B5553" s="51"/>
      <c r="C5553" s="81"/>
      <c r="D5553" s="81"/>
      <c r="E5553" s="81"/>
      <c r="F5553" s="100"/>
      <c r="G5553" s="247"/>
      <c r="H5553" s="247"/>
      <c r="I5553" s="247"/>
      <c r="J5553" s="247"/>
      <c r="K5553" s="60"/>
    </row>
    <row r="5554" spans="2:11" x14ac:dyDescent="0.2">
      <c r="B5554" s="51"/>
      <c r="C5554" s="81"/>
      <c r="D5554" s="81"/>
      <c r="E5554" s="81"/>
      <c r="F5554" s="100"/>
      <c r="G5554" s="247"/>
      <c r="H5554" s="247"/>
      <c r="I5554" s="247"/>
      <c r="J5554" s="247"/>
      <c r="K5554" s="60"/>
    </row>
    <row r="5555" spans="2:11" x14ac:dyDescent="0.2">
      <c r="B5555" s="51"/>
      <c r="C5555" s="81"/>
      <c r="D5555" s="81"/>
      <c r="E5555" s="81"/>
      <c r="F5555" s="100"/>
      <c r="G5555" s="247"/>
      <c r="H5555" s="247"/>
      <c r="I5555" s="247"/>
      <c r="J5555" s="247"/>
      <c r="K5555" s="60"/>
    </row>
    <row r="5556" spans="2:11" x14ac:dyDescent="0.2">
      <c r="B5556" s="51"/>
      <c r="C5556" s="81"/>
      <c r="D5556" s="81"/>
      <c r="E5556" s="81"/>
      <c r="F5556" s="100"/>
      <c r="G5556" s="247"/>
      <c r="H5556" s="247"/>
      <c r="I5556" s="247"/>
      <c r="J5556" s="247"/>
      <c r="K5556" s="60"/>
    </row>
    <row r="5557" spans="2:11" x14ac:dyDescent="0.2">
      <c r="B5557" s="51"/>
      <c r="C5557" s="81"/>
      <c r="D5557" s="81"/>
      <c r="E5557" s="81"/>
      <c r="F5557" s="100"/>
      <c r="G5557" s="247"/>
      <c r="H5557" s="247"/>
      <c r="I5557" s="247"/>
      <c r="J5557" s="247"/>
      <c r="K5557" s="60"/>
    </row>
    <row r="5558" spans="2:11" x14ac:dyDescent="0.2">
      <c r="B5558" s="51"/>
      <c r="C5558" s="81"/>
      <c r="D5558" s="81"/>
      <c r="E5558" s="81"/>
      <c r="F5558" s="100"/>
      <c r="G5558" s="247"/>
      <c r="H5558" s="247"/>
      <c r="I5558" s="247"/>
      <c r="J5558" s="247"/>
      <c r="K5558" s="60"/>
    </row>
    <row r="5559" spans="2:11" x14ac:dyDescent="0.2">
      <c r="B5559" s="51"/>
      <c r="C5559" s="81"/>
      <c r="D5559" s="81"/>
      <c r="E5559" s="81"/>
      <c r="F5559" s="100"/>
      <c r="G5559" s="247"/>
      <c r="H5559" s="247"/>
      <c r="I5559" s="247"/>
      <c r="J5559" s="247"/>
      <c r="K5559" s="60"/>
    </row>
    <row r="5560" spans="2:11" x14ac:dyDescent="0.2">
      <c r="B5560" s="51"/>
      <c r="C5560" s="81"/>
      <c r="D5560" s="81"/>
      <c r="E5560" s="81"/>
      <c r="F5560" s="100"/>
      <c r="G5560" s="247"/>
      <c r="H5560" s="247"/>
      <c r="I5560" s="247"/>
      <c r="J5560" s="247"/>
      <c r="K5560" s="60"/>
    </row>
    <row r="5561" spans="2:11" x14ac:dyDescent="0.2">
      <c r="B5561" s="51"/>
      <c r="C5561" s="81"/>
      <c r="D5561" s="81"/>
      <c r="E5561" s="81"/>
      <c r="F5561" s="100"/>
      <c r="G5561" s="247"/>
      <c r="H5561" s="247"/>
      <c r="I5561" s="247"/>
      <c r="J5561" s="247"/>
      <c r="K5561" s="60"/>
    </row>
    <row r="5562" spans="2:11" x14ac:dyDescent="0.2">
      <c r="B5562" s="51"/>
      <c r="C5562" s="81"/>
      <c r="D5562" s="81"/>
      <c r="E5562" s="81"/>
      <c r="F5562" s="100"/>
      <c r="G5562" s="247"/>
      <c r="H5562" s="247"/>
      <c r="I5562" s="247"/>
      <c r="J5562" s="247"/>
      <c r="K5562" s="60"/>
    </row>
    <row r="5563" spans="2:11" x14ac:dyDescent="0.2">
      <c r="B5563" s="51"/>
      <c r="C5563" s="81"/>
      <c r="D5563" s="81"/>
      <c r="E5563" s="81"/>
      <c r="F5563" s="100"/>
      <c r="G5563" s="247"/>
      <c r="H5563" s="247"/>
      <c r="I5563" s="247"/>
      <c r="J5563" s="247"/>
      <c r="K5563" s="60"/>
    </row>
    <row r="5564" spans="2:11" x14ac:dyDescent="0.2">
      <c r="B5564" s="51"/>
      <c r="C5564" s="81"/>
      <c r="D5564" s="81"/>
      <c r="E5564" s="81"/>
      <c r="F5564" s="100"/>
      <c r="G5564" s="247"/>
      <c r="H5564" s="247"/>
      <c r="I5564" s="247"/>
      <c r="J5564" s="247"/>
      <c r="K5564" s="60"/>
    </row>
    <row r="5565" spans="2:11" x14ac:dyDescent="0.2">
      <c r="B5565" s="51"/>
      <c r="C5565" s="81"/>
      <c r="D5565" s="81"/>
      <c r="E5565" s="81"/>
      <c r="F5565" s="100"/>
      <c r="G5565" s="247"/>
      <c r="H5565" s="247"/>
      <c r="I5565" s="247"/>
      <c r="J5565" s="247"/>
      <c r="K5565" s="60"/>
    </row>
    <row r="5566" spans="2:11" x14ac:dyDescent="0.2">
      <c r="B5566" s="51"/>
      <c r="C5566" s="81"/>
      <c r="D5566" s="81"/>
      <c r="E5566" s="81"/>
      <c r="F5566" s="100"/>
      <c r="G5566" s="247"/>
      <c r="H5566" s="247"/>
      <c r="I5566" s="247"/>
      <c r="J5566" s="247"/>
      <c r="K5566" s="60"/>
    </row>
    <row r="5567" spans="2:11" x14ac:dyDescent="0.2">
      <c r="B5567" s="51"/>
      <c r="C5567" s="81"/>
      <c r="D5567" s="81"/>
      <c r="E5567" s="81"/>
      <c r="F5567" s="100"/>
      <c r="G5567" s="247"/>
      <c r="H5567" s="247"/>
      <c r="I5567" s="247"/>
      <c r="J5567" s="247"/>
      <c r="K5567" s="60"/>
    </row>
    <row r="5568" spans="2:11" x14ac:dyDescent="0.2">
      <c r="B5568" s="51"/>
      <c r="C5568" s="81"/>
      <c r="D5568" s="81"/>
      <c r="E5568" s="81"/>
      <c r="F5568" s="100"/>
      <c r="G5568" s="247"/>
      <c r="H5568" s="247"/>
      <c r="I5568" s="247"/>
      <c r="J5568" s="247"/>
      <c r="K5568" s="60"/>
    </row>
    <row r="5569" spans="2:11" x14ac:dyDescent="0.2">
      <c r="B5569" s="51"/>
      <c r="C5569" s="81"/>
      <c r="D5569" s="81"/>
      <c r="E5569" s="81"/>
      <c r="F5569" s="100"/>
      <c r="G5569" s="247"/>
      <c r="H5569" s="247"/>
      <c r="I5569" s="247"/>
      <c r="J5569" s="247"/>
      <c r="K5569" s="60"/>
    </row>
    <row r="5570" spans="2:11" x14ac:dyDescent="0.2">
      <c r="B5570" s="51"/>
      <c r="C5570" s="81"/>
      <c r="D5570" s="81"/>
      <c r="E5570" s="81"/>
      <c r="F5570" s="100"/>
      <c r="G5570" s="247"/>
      <c r="H5570" s="247"/>
      <c r="I5570" s="247"/>
      <c r="J5570" s="247"/>
      <c r="K5570" s="60"/>
    </row>
    <row r="5571" spans="2:11" x14ac:dyDescent="0.2">
      <c r="B5571" s="51"/>
      <c r="C5571" s="81"/>
      <c r="D5571" s="81"/>
      <c r="E5571" s="81"/>
      <c r="F5571" s="100"/>
      <c r="G5571" s="247"/>
      <c r="H5571" s="247"/>
      <c r="I5571" s="247"/>
      <c r="J5571" s="247"/>
      <c r="K5571" s="60"/>
    </row>
    <row r="5572" spans="2:11" x14ac:dyDescent="0.2">
      <c r="B5572" s="51"/>
      <c r="C5572" s="81"/>
      <c r="D5572" s="81"/>
      <c r="E5572" s="81"/>
      <c r="F5572" s="100"/>
      <c r="G5572" s="247"/>
      <c r="H5572" s="247"/>
      <c r="I5572" s="247"/>
      <c r="J5572" s="247"/>
      <c r="K5572" s="60"/>
    </row>
    <row r="5573" spans="2:11" x14ac:dyDescent="0.2">
      <c r="B5573" s="51"/>
      <c r="C5573" s="81"/>
      <c r="D5573" s="81"/>
      <c r="E5573" s="81"/>
      <c r="F5573" s="100"/>
      <c r="G5573" s="247"/>
      <c r="H5573" s="247"/>
      <c r="I5573" s="247"/>
      <c r="J5573" s="247"/>
      <c r="K5573" s="60"/>
    </row>
    <row r="5574" spans="2:11" x14ac:dyDescent="0.2">
      <c r="B5574" s="51"/>
      <c r="C5574" s="81"/>
      <c r="D5574" s="81"/>
      <c r="E5574" s="81"/>
      <c r="F5574" s="100"/>
      <c r="G5574" s="247"/>
      <c r="H5574" s="247"/>
      <c r="I5574" s="247"/>
      <c r="J5574" s="247"/>
      <c r="K5574" s="60"/>
    </row>
    <row r="5575" spans="2:11" x14ac:dyDescent="0.2">
      <c r="B5575" s="51"/>
      <c r="C5575" s="81"/>
      <c r="D5575" s="81"/>
      <c r="E5575" s="81"/>
      <c r="F5575" s="100"/>
      <c r="G5575" s="247"/>
      <c r="H5575" s="247"/>
      <c r="I5575" s="247"/>
      <c r="J5575" s="247"/>
      <c r="K5575" s="60"/>
    </row>
    <row r="5576" spans="2:11" x14ac:dyDescent="0.2">
      <c r="B5576" s="51"/>
      <c r="C5576" s="81"/>
      <c r="D5576" s="81"/>
      <c r="E5576" s="81"/>
      <c r="F5576" s="100"/>
      <c r="G5576" s="247"/>
      <c r="H5576" s="247"/>
      <c r="I5576" s="247"/>
      <c r="J5576" s="247"/>
      <c r="K5576" s="60"/>
    </row>
    <row r="5577" spans="2:11" x14ac:dyDescent="0.2">
      <c r="B5577" s="51"/>
      <c r="C5577" s="81"/>
      <c r="D5577" s="81"/>
      <c r="E5577" s="81"/>
      <c r="F5577" s="100"/>
      <c r="G5577" s="247"/>
      <c r="H5577" s="247"/>
      <c r="I5577" s="247"/>
      <c r="J5577" s="247"/>
      <c r="K5577" s="60"/>
    </row>
    <row r="5578" spans="2:11" x14ac:dyDescent="0.2">
      <c r="B5578" s="51"/>
      <c r="C5578" s="81"/>
      <c r="D5578" s="81"/>
      <c r="E5578" s="81"/>
      <c r="F5578" s="100"/>
      <c r="G5578" s="247"/>
      <c r="H5578" s="247"/>
      <c r="I5578" s="247"/>
      <c r="J5578" s="247"/>
      <c r="K5578" s="60"/>
    </row>
    <row r="5579" spans="2:11" x14ac:dyDescent="0.2">
      <c r="B5579" s="51"/>
      <c r="C5579" s="81"/>
      <c r="D5579" s="81"/>
      <c r="E5579" s="81"/>
      <c r="F5579" s="100"/>
      <c r="G5579" s="247"/>
      <c r="H5579" s="247"/>
      <c r="I5579" s="247"/>
      <c r="J5579" s="247"/>
      <c r="K5579" s="60"/>
    </row>
    <row r="5580" spans="2:11" x14ac:dyDescent="0.2">
      <c r="B5580" s="51"/>
      <c r="C5580" s="81"/>
      <c r="D5580" s="81"/>
      <c r="E5580" s="81"/>
      <c r="F5580" s="100"/>
      <c r="G5580" s="247"/>
      <c r="H5580" s="247"/>
      <c r="I5580" s="247"/>
      <c r="J5580" s="247"/>
      <c r="K5580" s="60"/>
    </row>
    <row r="5581" spans="2:11" x14ac:dyDescent="0.2">
      <c r="B5581" s="51"/>
      <c r="C5581" s="81"/>
      <c r="D5581" s="81"/>
      <c r="E5581" s="81"/>
      <c r="F5581" s="100"/>
      <c r="G5581" s="247"/>
      <c r="H5581" s="247"/>
      <c r="I5581" s="247"/>
      <c r="J5581" s="247"/>
      <c r="K5581" s="60"/>
    </row>
    <row r="5582" spans="2:11" x14ac:dyDescent="0.2">
      <c r="B5582" s="51"/>
      <c r="C5582" s="81"/>
      <c r="D5582" s="81"/>
      <c r="E5582" s="81"/>
      <c r="F5582" s="100"/>
      <c r="G5582" s="247"/>
      <c r="H5582" s="247"/>
      <c r="I5582" s="247"/>
      <c r="J5582" s="247"/>
      <c r="K5582" s="60"/>
    </row>
    <row r="5583" spans="2:11" x14ac:dyDescent="0.2">
      <c r="B5583" s="51"/>
      <c r="C5583" s="81"/>
      <c r="D5583" s="81"/>
      <c r="E5583" s="81"/>
      <c r="F5583" s="100"/>
      <c r="G5583" s="247"/>
      <c r="H5583" s="247"/>
      <c r="I5583" s="247"/>
      <c r="J5583" s="247"/>
      <c r="K5583" s="60"/>
    </row>
    <row r="5584" spans="2:11" x14ac:dyDescent="0.2">
      <c r="B5584" s="51"/>
      <c r="C5584" s="81"/>
      <c r="D5584" s="81"/>
      <c r="E5584" s="81"/>
      <c r="F5584" s="100"/>
      <c r="G5584" s="247"/>
      <c r="H5584" s="247"/>
      <c r="I5584" s="247"/>
      <c r="J5584" s="247"/>
      <c r="K5584" s="60"/>
    </row>
    <row r="5585" spans="2:11" x14ac:dyDescent="0.2">
      <c r="B5585" s="51"/>
      <c r="C5585" s="81"/>
      <c r="D5585" s="81"/>
      <c r="E5585" s="81"/>
      <c r="F5585" s="100"/>
      <c r="G5585" s="247"/>
      <c r="H5585" s="247"/>
      <c r="I5585" s="247"/>
      <c r="J5585" s="247"/>
      <c r="K5585" s="60"/>
    </row>
    <row r="5586" spans="2:11" x14ac:dyDescent="0.2">
      <c r="B5586" s="51"/>
      <c r="C5586" s="81"/>
      <c r="D5586" s="81"/>
      <c r="E5586" s="81"/>
      <c r="F5586" s="100"/>
      <c r="G5586" s="247"/>
      <c r="H5586" s="247"/>
      <c r="I5586" s="247"/>
      <c r="J5586" s="247"/>
      <c r="K5586" s="60"/>
    </row>
    <row r="5587" spans="2:11" x14ac:dyDescent="0.2">
      <c r="B5587" s="51"/>
      <c r="C5587" s="81"/>
      <c r="D5587" s="81"/>
      <c r="E5587" s="81"/>
      <c r="F5587" s="100"/>
      <c r="G5587" s="247"/>
      <c r="H5587" s="247"/>
      <c r="I5587" s="247"/>
      <c r="J5587" s="247"/>
      <c r="K5587" s="60"/>
    </row>
    <row r="5588" spans="2:11" x14ac:dyDescent="0.2">
      <c r="B5588" s="51"/>
      <c r="C5588" s="81"/>
      <c r="D5588" s="81"/>
      <c r="E5588" s="81"/>
      <c r="F5588" s="100"/>
      <c r="G5588" s="247"/>
      <c r="H5588" s="247"/>
      <c r="I5588" s="247"/>
      <c r="J5588" s="247"/>
      <c r="K5588" s="60"/>
    </row>
    <row r="5589" spans="2:11" x14ac:dyDescent="0.2">
      <c r="B5589" s="51"/>
      <c r="C5589" s="81"/>
      <c r="D5589" s="81"/>
      <c r="E5589" s="81"/>
      <c r="F5589" s="100"/>
      <c r="G5589" s="247"/>
      <c r="H5589" s="247"/>
      <c r="I5589" s="247"/>
      <c r="J5589" s="247"/>
      <c r="K5589" s="60"/>
    </row>
    <row r="5590" spans="2:11" x14ac:dyDescent="0.2">
      <c r="B5590" s="51"/>
      <c r="C5590" s="81"/>
      <c r="D5590" s="81"/>
      <c r="E5590" s="81"/>
      <c r="F5590" s="100"/>
      <c r="G5590" s="247"/>
      <c r="H5590" s="247"/>
      <c r="I5590" s="247"/>
      <c r="J5590" s="247"/>
      <c r="K5590" s="60"/>
    </row>
    <row r="5591" spans="2:11" x14ac:dyDescent="0.2">
      <c r="B5591" s="51"/>
      <c r="C5591" s="81"/>
      <c r="D5591" s="81"/>
      <c r="E5591" s="81"/>
      <c r="F5591" s="100"/>
      <c r="G5591" s="247"/>
      <c r="H5591" s="247"/>
      <c r="I5591" s="247"/>
      <c r="J5591" s="247"/>
      <c r="K5591" s="60"/>
    </row>
    <row r="5592" spans="2:11" x14ac:dyDescent="0.2">
      <c r="B5592" s="51"/>
      <c r="C5592" s="81"/>
      <c r="D5592" s="81"/>
      <c r="E5592" s="81"/>
      <c r="F5592" s="100"/>
      <c r="G5592" s="247"/>
      <c r="H5592" s="247"/>
      <c r="I5592" s="247"/>
      <c r="J5592" s="247"/>
      <c r="K5592" s="60"/>
    </row>
    <row r="5593" spans="2:11" x14ac:dyDescent="0.2">
      <c r="B5593" s="51"/>
      <c r="C5593" s="81"/>
      <c r="D5593" s="81"/>
      <c r="E5593" s="81"/>
      <c r="F5593" s="100"/>
      <c r="G5593" s="247"/>
      <c r="H5593" s="247"/>
      <c r="I5593" s="247"/>
      <c r="J5593" s="247"/>
      <c r="K5593" s="60"/>
    </row>
    <row r="5594" spans="2:11" x14ac:dyDescent="0.2">
      <c r="B5594" s="51"/>
      <c r="C5594" s="81"/>
      <c r="D5594" s="81"/>
      <c r="E5594" s="81"/>
      <c r="F5594" s="100"/>
      <c r="G5594" s="247"/>
      <c r="H5594" s="247"/>
      <c r="I5594" s="247"/>
      <c r="J5594" s="247"/>
      <c r="K5594" s="60"/>
    </row>
    <row r="5595" spans="2:11" x14ac:dyDescent="0.2">
      <c r="B5595" s="51"/>
      <c r="C5595" s="81"/>
      <c r="D5595" s="81"/>
      <c r="E5595" s="81"/>
      <c r="F5595" s="100"/>
      <c r="G5595" s="247"/>
      <c r="H5595" s="247"/>
      <c r="I5595" s="247"/>
      <c r="J5595" s="247"/>
      <c r="K5595" s="60"/>
    </row>
    <row r="5596" spans="2:11" x14ac:dyDescent="0.2">
      <c r="B5596" s="51"/>
      <c r="C5596" s="81"/>
      <c r="D5596" s="81"/>
      <c r="E5596" s="81"/>
      <c r="F5596" s="100"/>
      <c r="G5596" s="247"/>
      <c r="H5596" s="247"/>
      <c r="I5596" s="247"/>
      <c r="J5596" s="247"/>
      <c r="K5596" s="60"/>
    </row>
    <row r="5597" spans="2:11" x14ac:dyDescent="0.2">
      <c r="B5597" s="51"/>
      <c r="C5597" s="81"/>
      <c r="D5597" s="81"/>
      <c r="E5597" s="81"/>
      <c r="F5597" s="100"/>
      <c r="G5597" s="247"/>
      <c r="H5597" s="247"/>
      <c r="I5597" s="247"/>
      <c r="J5597" s="247"/>
      <c r="K5597" s="60"/>
    </row>
    <row r="5598" spans="2:11" x14ac:dyDescent="0.2">
      <c r="B5598" s="51"/>
      <c r="C5598" s="81"/>
      <c r="D5598" s="81"/>
      <c r="E5598" s="81"/>
      <c r="F5598" s="100"/>
      <c r="G5598" s="247"/>
      <c r="H5598" s="247"/>
      <c r="I5598" s="247"/>
      <c r="J5598" s="247"/>
      <c r="K5598" s="60"/>
    </row>
    <row r="5599" spans="2:11" x14ac:dyDescent="0.2">
      <c r="B5599" s="51"/>
      <c r="C5599" s="81"/>
      <c r="D5599" s="81"/>
      <c r="E5599" s="81"/>
      <c r="F5599" s="100"/>
      <c r="G5599" s="247"/>
      <c r="H5599" s="247"/>
      <c r="I5599" s="247"/>
      <c r="J5599" s="247"/>
      <c r="K5599" s="60"/>
    </row>
    <row r="5600" spans="2:11" x14ac:dyDescent="0.2">
      <c r="B5600" s="51"/>
      <c r="C5600" s="81"/>
      <c r="D5600" s="81"/>
      <c r="E5600" s="81"/>
      <c r="F5600" s="100"/>
      <c r="G5600" s="247"/>
      <c r="H5600" s="247"/>
      <c r="I5600" s="247"/>
      <c r="J5600" s="247"/>
      <c r="K5600" s="60"/>
    </row>
    <row r="5601" spans="2:11" x14ac:dyDescent="0.2">
      <c r="B5601" s="51"/>
      <c r="C5601" s="81"/>
      <c r="D5601" s="81"/>
      <c r="E5601" s="81"/>
      <c r="F5601" s="100"/>
      <c r="G5601" s="247"/>
      <c r="H5601" s="247"/>
      <c r="I5601" s="247"/>
      <c r="J5601" s="247"/>
      <c r="K5601" s="60"/>
    </row>
    <row r="5602" spans="2:11" x14ac:dyDescent="0.2">
      <c r="B5602" s="51"/>
      <c r="C5602" s="81"/>
      <c r="D5602" s="81"/>
      <c r="E5602" s="81"/>
      <c r="F5602" s="100"/>
      <c r="G5602" s="247"/>
      <c r="H5602" s="247"/>
      <c r="I5602" s="247"/>
      <c r="J5602" s="247"/>
      <c r="K5602" s="60"/>
    </row>
    <row r="5603" spans="2:11" x14ac:dyDescent="0.2">
      <c r="B5603" s="51"/>
      <c r="C5603" s="81"/>
      <c r="D5603" s="81"/>
      <c r="E5603" s="81"/>
      <c r="F5603" s="100"/>
      <c r="G5603" s="247"/>
      <c r="H5603" s="247"/>
      <c r="I5603" s="247"/>
      <c r="J5603" s="247"/>
      <c r="K5603" s="60"/>
    </row>
    <row r="5604" spans="2:11" x14ac:dyDescent="0.2">
      <c r="B5604" s="51"/>
      <c r="C5604" s="81"/>
      <c r="D5604" s="81"/>
      <c r="E5604" s="81"/>
      <c r="F5604" s="100"/>
      <c r="G5604" s="247"/>
      <c r="H5604" s="247"/>
      <c r="I5604" s="247"/>
      <c r="J5604" s="247"/>
      <c r="K5604" s="60"/>
    </row>
    <row r="5605" spans="2:11" x14ac:dyDescent="0.2">
      <c r="B5605" s="51"/>
      <c r="C5605" s="81"/>
      <c r="D5605" s="81"/>
      <c r="E5605" s="81"/>
      <c r="F5605" s="100"/>
      <c r="G5605" s="247"/>
      <c r="H5605" s="247"/>
      <c r="I5605" s="247"/>
      <c r="J5605" s="247"/>
      <c r="K5605" s="60"/>
    </row>
    <row r="5606" spans="2:11" x14ac:dyDescent="0.2">
      <c r="B5606" s="51"/>
      <c r="C5606" s="81"/>
      <c r="D5606" s="81"/>
      <c r="E5606" s="81"/>
      <c r="F5606" s="100"/>
      <c r="G5606" s="247"/>
      <c r="H5606" s="247"/>
      <c r="I5606" s="247"/>
      <c r="J5606" s="247"/>
      <c r="K5606" s="60"/>
    </row>
    <row r="5607" spans="2:11" x14ac:dyDescent="0.2">
      <c r="B5607" s="51"/>
      <c r="C5607" s="81"/>
      <c r="D5607" s="81"/>
      <c r="E5607" s="81"/>
      <c r="F5607" s="100"/>
      <c r="G5607" s="247"/>
      <c r="H5607" s="247"/>
      <c r="I5607" s="247"/>
      <c r="J5607" s="247"/>
      <c r="K5607" s="60"/>
    </row>
    <row r="5608" spans="2:11" x14ac:dyDescent="0.2">
      <c r="B5608" s="51"/>
      <c r="C5608" s="81"/>
      <c r="D5608" s="81"/>
      <c r="E5608" s="81"/>
      <c r="F5608" s="100"/>
      <c r="G5608" s="247"/>
      <c r="H5608" s="247"/>
      <c r="I5608" s="247"/>
      <c r="J5608" s="247"/>
      <c r="K5608" s="60"/>
    </row>
    <row r="5609" spans="2:11" x14ac:dyDescent="0.2">
      <c r="B5609" s="51"/>
      <c r="C5609" s="81"/>
      <c r="D5609" s="81"/>
      <c r="E5609" s="81"/>
      <c r="F5609" s="100"/>
      <c r="G5609" s="247"/>
      <c r="H5609" s="247"/>
      <c r="I5609" s="247"/>
      <c r="J5609" s="247"/>
      <c r="K5609" s="60"/>
    </row>
    <row r="5610" spans="2:11" x14ac:dyDescent="0.2">
      <c r="B5610" s="51"/>
      <c r="C5610" s="81"/>
      <c r="D5610" s="81"/>
      <c r="E5610" s="81"/>
      <c r="F5610" s="100"/>
      <c r="G5610" s="247"/>
      <c r="H5610" s="247"/>
      <c r="I5610" s="247"/>
      <c r="J5610" s="247"/>
      <c r="K5610" s="60"/>
    </row>
    <row r="5611" spans="2:11" x14ac:dyDescent="0.2">
      <c r="B5611" s="51"/>
      <c r="C5611" s="81"/>
      <c r="D5611" s="81"/>
      <c r="E5611" s="81"/>
      <c r="F5611" s="100"/>
      <c r="G5611" s="247"/>
      <c r="H5611" s="247"/>
      <c r="I5611" s="247"/>
      <c r="J5611" s="247"/>
      <c r="K5611" s="60"/>
    </row>
    <row r="5612" spans="2:11" x14ac:dyDescent="0.2">
      <c r="B5612" s="51"/>
      <c r="C5612" s="81"/>
      <c r="D5612" s="81"/>
      <c r="E5612" s="81"/>
      <c r="F5612" s="100"/>
      <c r="G5612" s="247"/>
      <c r="H5612" s="247"/>
      <c r="I5612" s="247"/>
      <c r="J5612" s="247"/>
      <c r="K5612" s="60"/>
    </row>
    <row r="5613" spans="2:11" x14ac:dyDescent="0.2">
      <c r="B5613" s="51"/>
      <c r="C5613" s="81"/>
      <c r="D5613" s="81"/>
      <c r="E5613" s="81"/>
      <c r="F5613" s="100"/>
      <c r="G5613" s="247"/>
      <c r="H5613" s="247"/>
      <c r="I5613" s="247"/>
      <c r="J5613" s="247"/>
      <c r="K5613" s="60"/>
    </row>
    <row r="5614" spans="2:11" x14ac:dyDescent="0.2">
      <c r="B5614" s="51"/>
      <c r="C5614" s="81"/>
      <c r="D5614" s="81"/>
      <c r="E5614" s="81"/>
      <c r="F5614" s="100"/>
      <c r="G5614" s="247"/>
      <c r="H5614" s="247"/>
      <c r="I5614" s="247"/>
      <c r="J5614" s="247"/>
      <c r="K5614" s="60"/>
    </row>
    <row r="5615" spans="2:11" x14ac:dyDescent="0.2">
      <c r="B5615" s="51"/>
      <c r="C5615" s="81"/>
      <c r="D5615" s="81"/>
      <c r="E5615" s="81"/>
      <c r="F5615" s="100"/>
      <c r="G5615" s="247"/>
      <c r="H5615" s="247"/>
      <c r="I5615" s="247"/>
      <c r="J5615" s="247"/>
      <c r="K5615" s="60"/>
    </row>
    <row r="5616" spans="2:11" x14ac:dyDescent="0.2">
      <c r="B5616" s="51"/>
      <c r="C5616" s="81"/>
      <c r="D5616" s="81"/>
      <c r="E5616" s="81"/>
      <c r="F5616" s="100"/>
      <c r="G5616" s="247"/>
      <c r="H5616" s="247"/>
      <c r="I5616" s="247"/>
      <c r="J5616" s="247"/>
      <c r="K5616" s="60"/>
    </row>
    <row r="5617" spans="2:11" x14ac:dyDescent="0.2">
      <c r="B5617" s="51"/>
      <c r="C5617" s="81"/>
      <c r="D5617" s="81"/>
      <c r="E5617" s="81"/>
      <c r="F5617" s="100"/>
      <c r="G5617" s="247"/>
      <c r="H5617" s="247"/>
      <c r="I5617" s="247"/>
      <c r="J5617" s="247"/>
      <c r="K5617" s="60"/>
    </row>
    <row r="5618" spans="2:11" x14ac:dyDescent="0.2">
      <c r="B5618" s="51"/>
      <c r="C5618" s="81"/>
      <c r="D5618" s="81"/>
      <c r="E5618" s="81"/>
      <c r="F5618" s="100"/>
      <c r="G5618" s="247"/>
      <c r="H5618" s="247"/>
      <c r="I5618" s="247"/>
      <c r="J5618" s="247"/>
      <c r="K5618" s="60"/>
    </row>
    <row r="5619" spans="2:11" x14ac:dyDescent="0.2">
      <c r="B5619" s="51"/>
      <c r="C5619" s="81"/>
      <c r="D5619" s="81"/>
      <c r="E5619" s="81"/>
      <c r="F5619" s="100"/>
      <c r="G5619" s="247"/>
      <c r="H5619" s="247"/>
      <c r="I5619" s="247"/>
      <c r="J5619" s="247"/>
      <c r="K5619" s="60"/>
    </row>
    <row r="5620" spans="2:11" x14ac:dyDescent="0.2">
      <c r="B5620" s="51"/>
      <c r="C5620" s="81"/>
      <c r="D5620" s="81"/>
      <c r="E5620" s="81"/>
      <c r="F5620" s="100"/>
      <c r="G5620" s="247"/>
      <c r="H5620" s="247"/>
      <c r="I5620" s="247"/>
      <c r="J5620" s="247"/>
      <c r="K5620" s="60"/>
    </row>
    <row r="5621" spans="2:11" x14ac:dyDescent="0.2">
      <c r="B5621" s="51"/>
      <c r="C5621" s="81"/>
      <c r="D5621" s="81"/>
      <c r="E5621" s="81"/>
      <c r="F5621" s="100"/>
      <c r="G5621" s="247"/>
      <c r="H5621" s="247"/>
      <c r="I5621" s="247"/>
      <c r="J5621" s="247"/>
      <c r="K5621" s="60"/>
    </row>
    <row r="5622" spans="2:11" x14ac:dyDescent="0.2">
      <c r="B5622" s="51"/>
      <c r="C5622" s="81"/>
      <c r="D5622" s="81"/>
      <c r="E5622" s="81"/>
      <c r="F5622" s="100"/>
      <c r="G5622" s="247"/>
      <c r="H5622" s="247"/>
      <c r="I5622" s="247"/>
      <c r="J5622" s="247"/>
      <c r="K5622" s="60"/>
    </row>
    <row r="5623" spans="2:11" x14ac:dyDescent="0.2">
      <c r="B5623" s="51"/>
      <c r="C5623" s="81"/>
      <c r="D5623" s="81"/>
      <c r="E5623" s="81"/>
      <c r="F5623" s="100"/>
      <c r="G5623" s="247"/>
      <c r="H5623" s="247"/>
      <c r="I5623" s="247"/>
      <c r="J5623" s="247"/>
      <c r="K5623" s="60"/>
    </row>
    <row r="5624" spans="2:11" x14ac:dyDescent="0.2">
      <c r="B5624" s="51"/>
      <c r="C5624" s="81"/>
      <c r="D5624" s="81"/>
      <c r="E5624" s="81"/>
      <c r="F5624" s="100"/>
      <c r="G5624" s="247"/>
      <c r="H5624" s="247"/>
      <c r="I5624" s="247"/>
      <c r="J5624" s="247"/>
      <c r="K5624" s="60"/>
    </row>
    <row r="5625" spans="2:11" x14ac:dyDescent="0.2">
      <c r="B5625" s="51"/>
      <c r="C5625" s="81"/>
      <c r="D5625" s="81"/>
      <c r="E5625" s="81"/>
      <c r="F5625" s="100"/>
      <c r="G5625" s="247"/>
      <c r="H5625" s="247"/>
      <c r="I5625" s="247"/>
      <c r="J5625" s="247"/>
      <c r="K5625" s="60"/>
    </row>
    <row r="5626" spans="2:11" x14ac:dyDescent="0.2">
      <c r="B5626" s="51"/>
      <c r="C5626" s="81"/>
      <c r="D5626" s="81"/>
      <c r="E5626" s="81"/>
      <c r="F5626" s="100"/>
      <c r="G5626" s="247"/>
      <c r="H5626" s="247"/>
      <c r="I5626" s="247"/>
      <c r="J5626" s="247"/>
      <c r="K5626" s="60"/>
    </row>
    <row r="5627" spans="2:11" x14ac:dyDescent="0.2">
      <c r="B5627" s="51"/>
      <c r="C5627" s="81"/>
      <c r="D5627" s="81"/>
      <c r="E5627" s="81"/>
      <c r="F5627" s="100"/>
      <c r="G5627" s="247"/>
      <c r="H5627" s="247"/>
      <c r="I5627" s="247"/>
      <c r="J5627" s="247"/>
      <c r="K5627" s="60"/>
    </row>
    <row r="5628" spans="2:11" x14ac:dyDescent="0.2">
      <c r="B5628" s="51"/>
      <c r="C5628" s="81"/>
      <c r="D5628" s="81"/>
      <c r="E5628" s="81"/>
      <c r="F5628" s="100"/>
      <c r="G5628" s="247"/>
      <c r="H5628" s="247"/>
      <c r="I5628" s="247"/>
      <c r="J5628" s="247"/>
      <c r="K5628" s="60"/>
    </row>
    <row r="5629" spans="2:11" x14ac:dyDescent="0.2">
      <c r="B5629" s="51"/>
      <c r="C5629" s="81"/>
      <c r="D5629" s="81"/>
      <c r="E5629" s="81"/>
      <c r="F5629" s="100"/>
      <c r="G5629" s="247"/>
      <c r="H5629" s="247"/>
      <c r="I5629" s="247"/>
      <c r="J5629" s="247"/>
      <c r="K5629" s="60"/>
    </row>
    <row r="5630" spans="2:11" x14ac:dyDescent="0.2">
      <c r="B5630" s="51"/>
      <c r="C5630" s="81"/>
      <c r="D5630" s="81"/>
      <c r="E5630" s="81"/>
      <c r="F5630" s="100"/>
      <c r="G5630" s="247"/>
      <c r="H5630" s="247"/>
      <c r="I5630" s="247"/>
      <c r="J5630" s="247"/>
      <c r="K5630" s="60"/>
    </row>
    <row r="5631" spans="2:11" x14ac:dyDescent="0.2">
      <c r="B5631" s="51"/>
      <c r="C5631" s="81"/>
      <c r="D5631" s="81"/>
      <c r="E5631" s="81"/>
      <c r="F5631" s="100"/>
      <c r="G5631" s="247"/>
      <c r="H5631" s="247"/>
      <c r="I5631" s="247"/>
      <c r="J5631" s="247"/>
      <c r="K5631" s="60"/>
    </row>
    <row r="5632" spans="2:11" x14ac:dyDescent="0.2">
      <c r="B5632" s="51"/>
      <c r="C5632" s="81"/>
      <c r="D5632" s="81"/>
      <c r="E5632" s="81"/>
      <c r="F5632" s="100"/>
      <c r="G5632" s="247"/>
      <c r="H5632" s="247"/>
      <c r="I5632" s="247"/>
      <c r="J5632" s="247"/>
      <c r="K5632" s="60"/>
    </row>
    <row r="5633" spans="2:11" x14ac:dyDescent="0.2">
      <c r="B5633" s="51"/>
      <c r="C5633" s="81"/>
      <c r="D5633" s="81"/>
      <c r="E5633" s="81"/>
      <c r="F5633" s="100"/>
      <c r="G5633" s="247"/>
      <c r="H5633" s="247"/>
      <c r="I5633" s="247"/>
      <c r="J5633" s="247"/>
      <c r="K5633" s="60"/>
    </row>
    <row r="5634" spans="2:11" x14ac:dyDescent="0.2">
      <c r="B5634" s="51"/>
      <c r="C5634" s="81"/>
      <c r="D5634" s="81"/>
      <c r="E5634" s="81"/>
      <c r="F5634" s="100"/>
      <c r="G5634" s="247"/>
      <c r="H5634" s="247"/>
      <c r="I5634" s="247"/>
      <c r="J5634" s="247"/>
      <c r="K5634" s="60"/>
    </row>
    <row r="5635" spans="2:11" x14ac:dyDescent="0.2">
      <c r="B5635" s="51"/>
      <c r="C5635" s="81"/>
      <c r="D5635" s="81"/>
      <c r="E5635" s="81"/>
      <c r="F5635" s="100"/>
      <c r="G5635" s="247"/>
      <c r="H5635" s="247"/>
      <c r="I5635" s="247"/>
      <c r="J5635" s="247"/>
      <c r="K5635" s="60"/>
    </row>
    <row r="5636" spans="2:11" x14ac:dyDescent="0.2">
      <c r="B5636" s="51"/>
      <c r="C5636" s="81"/>
      <c r="D5636" s="81"/>
      <c r="E5636" s="81"/>
      <c r="F5636" s="100"/>
      <c r="G5636" s="247"/>
      <c r="H5636" s="247"/>
      <c r="I5636" s="247"/>
      <c r="J5636" s="247"/>
      <c r="K5636" s="60"/>
    </row>
    <row r="5637" spans="2:11" x14ac:dyDescent="0.2">
      <c r="B5637" s="51"/>
      <c r="C5637" s="81"/>
      <c r="D5637" s="81"/>
      <c r="E5637" s="81"/>
      <c r="F5637" s="100"/>
      <c r="G5637" s="247"/>
      <c r="H5637" s="247"/>
      <c r="I5637" s="247"/>
      <c r="J5637" s="247"/>
      <c r="K5637" s="60"/>
    </row>
    <row r="5638" spans="2:11" x14ac:dyDescent="0.2">
      <c r="B5638" s="51"/>
      <c r="C5638" s="81"/>
      <c r="D5638" s="81"/>
      <c r="E5638" s="81"/>
      <c r="F5638" s="100"/>
      <c r="G5638" s="247"/>
      <c r="H5638" s="247"/>
      <c r="I5638" s="247"/>
      <c r="J5638" s="247"/>
      <c r="K5638" s="60"/>
    </row>
    <row r="5639" spans="2:11" x14ac:dyDescent="0.2">
      <c r="B5639" s="51"/>
      <c r="C5639" s="81"/>
      <c r="D5639" s="81"/>
      <c r="E5639" s="81"/>
      <c r="F5639" s="100"/>
      <c r="G5639" s="247"/>
      <c r="H5639" s="247"/>
      <c r="I5639" s="247"/>
      <c r="J5639" s="247"/>
      <c r="K5639" s="60"/>
    </row>
    <row r="5640" spans="2:11" x14ac:dyDescent="0.2">
      <c r="B5640" s="51"/>
      <c r="C5640" s="81"/>
      <c r="D5640" s="81"/>
      <c r="E5640" s="81"/>
      <c r="F5640" s="100"/>
      <c r="G5640" s="247"/>
      <c r="H5640" s="247"/>
      <c r="I5640" s="247"/>
      <c r="J5640" s="247"/>
      <c r="K5640" s="60"/>
    </row>
    <row r="5641" spans="2:11" x14ac:dyDescent="0.2">
      <c r="B5641" s="51"/>
      <c r="C5641" s="81"/>
      <c r="D5641" s="81"/>
      <c r="E5641" s="81"/>
      <c r="F5641" s="100"/>
      <c r="G5641" s="247"/>
      <c r="H5641" s="247"/>
      <c r="I5641" s="247"/>
      <c r="J5641" s="247"/>
      <c r="K5641" s="60"/>
    </row>
    <row r="5642" spans="2:11" x14ac:dyDescent="0.2">
      <c r="B5642" s="51"/>
      <c r="C5642" s="81"/>
      <c r="D5642" s="81"/>
      <c r="E5642" s="81"/>
      <c r="F5642" s="100"/>
      <c r="G5642" s="247"/>
      <c r="H5642" s="247"/>
      <c r="I5642" s="247"/>
      <c r="J5642" s="247"/>
      <c r="K5642" s="60"/>
    </row>
    <row r="5643" spans="2:11" x14ac:dyDescent="0.2">
      <c r="B5643" s="51"/>
      <c r="C5643" s="81"/>
      <c r="D5643" s="81"/>
      <c r="E5643" s="81"/>
      <c r="F5643" s="100"/>
      <c r="G5643" s="247"/>
      <c r="H5643" s="247"/>
      <c r="I5643" s="247"/>
      <c r="J5643" s="247"/>
      <c r="K5643" s="60"/>
    </row>
    <row r="5644" spans="2:11" x14ac:dyDescent="0.2">
      <c r="B5644" s="51"/>
      <c r="C5644" s="81"/>
      <c r="D5644" s="81"/>
      <c r="E5644" s="81"/>
      <c r="F5644" s="100"/>
      <c r="G5644" s="247"/>
      <c r="H5644" s="247"/>
      <c r="I5644" s="247"/>
      <c r="J5644" s="247"/>
      <c r="K5644" s="60"/>
    </row>
    <row r="5645" spans="2:11" x14ac:dyDescent="0.2">
      <c r="B5645" s="51"/>
      <c r="C5645" s="81"/>
      <c r="D5645" s="81"/>
      <c r="E5645" s="81"/>
      <c r="F5645" s="100"/>
      <c r="G5645" s="247"/>
      <c r="H5645" s="247"/>
      <c r="I5645" s="247"/>
      <c r="J5645" s="247"/>
      <c r="K5645" s="60"/>
    </row>
    <row r="5646" spans="2:11" x14ac:dyDescent="0.2">
      <c r="B5646" s="51"/>
      <c r="C5646" s="81"/>
      <c r="D5646" s="81"/>
      <c r="E5646" s="81"/>
      <c r="F5646" s="100"/>
      <c r="G5646" s="247"/>
      <c r="H5646" s="247"/>
      <c r="I5646" s="247"/>
      <c r="J5646" s="247"/>
      <c r="K5646" s="60"/>
    </row>
    <row r="5647" spans="2:11" x14ac:dyDescent="0.2">
      <c r="B5647" s="51"/>
      <c r="C5647" s="81"/>
      <c r="D5647" s="81"/>
      <c r="E5647" s="81"/>
      <c r="F5647" s="100"/>
      <c r="G5647" s="247"/>
      <c r="H5647" s="247"/>
      <c r="I5647" s="247"/>
      <c r="J5647" s="247"/>
      <c r="K5647" s="60"/>
    </row>
    <row r="5648" spans="2:11" x14ac:dyDescent="0.2">
      <c r="B5648" s="51"/>
      <c r="C5648" s="81"/>
      <c r="D5648" s="81"/>
      <c r="E5648" s="81"/>
      <c r="F5648" s="100"/>
      <c r="G5648" s="247"/>
      <c r="H5648" s="247"/>
      <c r="I5648" s="247"/>
      <c r="J5648" s="247"/>
      <c r="K5648" s="60"/>
    </row>
    <row r="5649" spans="2:11" x14ac:dyDescent="0.2">
      <c r="B5649" s="51"/>
      <c r="C5649" s="81"/>
      <c r="D5649" s="81"/>
      <c r="E5649" s="81"/>
      <c r="F5649" s="100"/>
      <c r="G5649" s="247"/>
      <c r="H5649" s="247"/>
      <c r="I5649" s="247"/>
      <c r="J5649" s="247"/>
      <c r="K5649" s="60"/>
    </row>
    <row r="5650" spans="2:11" x14ac:dyDescent="0.2">
      <c r="B5650" s="51"/>
      <c r="C5650" s="81"/>
      <c r="D5650" s="81"/>
      <c r="E5650" s="81"/>
      <c r="F5650" s="100"/>
      <c r="G5650" s="247"/>
      <c r="H5650" s="247"/>
      <c r="I5650" s="247"/>
      <c r="J5650" s="247"/>
      <c r="K5650" s="60"/>
    </row>
    <row r="5651" spans="2:11" x14ac:dyDescent="0.2">
      <c r="B5651" s="51"/>
      <c r="C5651" s="81"/>
      <c r="D5651" s="81"/>
      <c r="E5651" s="81"/>
      <c r="F5651" s="100"/>
      <c r="G5651" s="247"/>
      <c r="H5651" s="247"/>
      <c r="I5651" s="247"/>
      <c r="J5651" s="247"/>
      <c r="K5651" s="60"/>
    </row>
    <row r="5652" spans="2:11" x14ac:dyDescent="0.2">
      <c r="B5652" s="51"/>
      <c r="C5652" s="81"/>
      <c r="D5652" s="81"/>
      <c r="E5652" s="81"/>
      <c r="F5652" s="100"/>
      <c r="G5652" s="247"/>
      <c r="H5652" s="247"/>
      <c r="I5652" s="247"/>
      <c r="J5652" s="247"/>
      <c r="K5652" s="60"/>
    </row>
    <row r="5653" spans="2:11" x14ac:dyDescent="0.2">
      <c r="B5653" s="51"/>
      <c r="C5653" s="81"/>
      <c r="D5653" s="81"/>
      <c r="E5653" s="81"/>
      <c r="F5653" s="100"/>
      <c r="G5653" s="247"/>
      <c r="H5653" s="247"/>
      <c r="I5653" s="247"/>
      <c r="J5653" s="247"/>
      <c r="K5653" s="60"/>
    </row>
    <row r="5654" spans="2:11" x14ac:dyDescent="0.2">
      <c r="B5654" s="51"/>
      <c r="C5654" s="81"/>
      <c r="D5654" s="81"/>
      <c r="E5654" s="81"/>
      <c r="F5654" s="100"/>
      <c r="G5654" s="247"/>
      <c r="H5654" s="247"/>
      <c r="I5654" s="247"/>
      <c r="J5654" s="247"/>
      <c r="K5654" s="60"/>
    </row>
    <row r="5655" spans="2:11" x14ac:dyDescent="0.2">
      <c r="B5655" s="51"/>
      <c r="C5655" s="81"/>
      <c r="D5655" s="81"/>
      <c r="E5655" s="81"/>
      <c r="F5655" s="100"/>
      <c r="G5655" s="247"/>
      <c r="H5655" s="247"/>
      <c r="I5655" s="247"/>
      <c r="J5655" s="247"/>
      <c r="K5655" s="60"/>
    </row>
    <row r="5656" spans="2:11" x14ac:dyDescent="0.2">
      <c r="B5656" s="51"/>
      <c r="C5656" s="81"/>
      <c r="D5656" s="81"/>
      <c r="E5656" s="81"/>
      <c r="F5656" s="100"/>
      <c r="G5656" s="247"/>
      <c r="H5656" s="247"/>
      <c r="I5656" s="247"/>
      <c r="J5656" s="247"/>
      <c r="K5656" s="60"/>
    </row>
    <row r="5657" spans="2:11" x14ac:dyDescent="0.2">
      <c r="B5657" s="51"/>
      <c r="C5657" s="81"/>
      <c r="D5657" s="81"/>
      <c r="E5657" s="81"/>
      <c r="F5657" s="100"/>
      <c r="G5657" s="247"/>
      <c r="H5657" s="247"/>
      <c r="I5657" s="247"/>
      <c r="J5657" s="247"/>
      <c r="K5657" s="60"/>
    </row>
    <row r="5658" spans="2:11" x14ac:dyDescent="0.2">
      <c r="B5658" s="51"/>
      <c r="C5658" s="81"/>
      <c r="D5658" s="81"/>
      <c r="E5658" s="81"/>
      <c r="F5658" s="100"/>
      <c r="G5658" s="247"/>
      <c r="H5658" s="247"/>
      <c r="I5658" s="247"/>
      <c r="J5658" s="247"/>
      <c r="K5658" s="60"/>
    </row>
    <row r="5659" spans="2:11" x14ac:dyDescent="0.2">
      <c r="B5659" s="51"/>
      <c r="C5659" s="81"/>
      <c r="D5659" s="81"/>
      <c r="E5659" s="81"/>
      <c r="F5659" s="100"/>
      <c r="G5659" s="247"/>
      <c r="H5659" s="247"/>
      <c r="I5659" s="247"/>
      <c r="J5659" s="247"/>
      <c r="K5659" s="60"/>
    </row>
    <row r="5660" spans="2:11" x14ac:dyDescent="0.2">
      <c r="B5660" s="51"/>
      <c r="C5660" s="81"/>
      <c r="D5660" s="81"/>
      <c r="E5660" s="81"/>
      <c r="F5660" s="100"/>
      <c r="G5660" s="247"/>
      <c r="H5660" s="247"/>
      <c r="I5660" s="247"/>
      <c r="J5660" s="247"/>
      <c r="K5660" s="60"/>
    </row>
    <row r="5661" spans="2:11" x14ac:dyDescent="0.2">
      <c r="B5661" s="51"/>
      <c r="C5661" s="81"/>
      <c r="D5661" s="81"/>
      <c r="E5661" s="81"/>
      <c r="F5661" s="100"/>
      <c r="G5661" s="247"/>
      <c r="H5661" s="247"/>
      <c r="I5661" s="247"/>
      <c r="J5661" s="247"/>
      <c r="K5661" s="60"/>
    </row>
    <row r="5662" spans="2:11" x14ac:dyDescent="0.2">
      <c r="B5662" s="51"/>
      <c r="C5662" s="81"/>
      <c r="D5662" s="81"/>
      <c r="E5662" s="81"/>
      <c r="F5662" s="100"/>
      <c r="G5662" s="247"/>
      <c r="H5662" s="247"/>
      <c r="I5662" s="247"/>
      <c r="J5662" s="247"/>
      <c r="K5662" s="60"/>
    </row>
    <row r="5663" spans="2:11" x14ac:dyDescent="0.2">
      <c r="B5663" s="51"/>
      <c r="C5663" s="81"/>
      <c r="D5663" s="81"/>
      <c r="E5663" s="81"/>
      <c r="F5663" s="100"/>
      <c r="G5663" s="247"/>
      <c r="H5663" s="247"/>
      <c r="I5663" s="247"/>
      <c r="J5663" s="247"/>
      <c r="K5663" s="60"/>
    </row>
    <row r="5664" spans="2:11" x14ac:dyDescent="0.2">
      <c r="B5664" s="51"/>
      <c r="C5664" s="81"/>
      <c r="D5664" s="81"/>
      <c r="E5664" s="81"/>
      <c r="F5664" s="100"/>
      <c r="G5664" s="247"/>
      <c r="H5664" s="247"/>
      <c r="I5664" s="247"/>
      <c r="J5664" s="247"/>
      <c r="K5664" s="60"/>
    </row>
    <row r="5665" spans="2:11" x14ac:dyDescent="0.2">
      <c r="B5665" s="51"/>
      <c r="C5665" s="81"/>
      <c r="D5665" s="81"/>
      <c r="E5665" s="81"/>
      <c r="F5665" s="100"/>
      <c r="G5665" s="247"/>
      <c r="H5665" s="247"/>
      <c r="I5665" s="247"/>
      <c r="J5665" s="247"/>
      <c r="K5665" s="60"/>
    </row>
    <row r="5666" spans="2:11" x14ac:dyDescent="0.2">
      <c r="B5666" s="51"/>
      <c r="C5666" s="81"/>
      <c r="D5666" s="81"/>
      <c r="E5666" s="81"/>
      <c r="F5666" s="100"/>
      <c r="G5666" s="247"/>
      <c r="H5666" s="247"/>
      <c r="I5666" s="247"/>
      <c r="J5666" s="247"/>
      <c r="K5666" s="60"/>
    </row>
    <row r="5667" spans="2:11" x14ac:dyDescent="0.2">
      <c r="B5667" s="51"/>
      <c r="C5667" s="81"/>
      <c r="D5667" s="81"/>
      <c r="E5667" s="81"/>
      <c r="F5667" s="100"/>
      <c r="G5667" s="247"/>
      <c r="H5667" s="247"/>
      <c r="I5667" s="247"/>
      <c r="J5667" s="247"/>
      <c r="K5667" s="60"/>
    </row>
    <row r="5668" spans="2:11" x14ac:dyDescent="0.2">
      <c r="B5668" s="51"/>
      <c r="C5668" s="81"/>
      <c r="D5668" s="81"/>
      <c r="E5668" s="81"/>
      <c r="F5668" s="100"/>
      <c r="G5668" s="247"/>
      <c r="H5668" s="247"/>
      <c r="I5668" s="247"/>
      <c r="J5668" s="247"/>
      <c r="K5668" s="60"/>
    </row>
    <row r="5669" spans="2:11" x14ac:dyDescent="0.2">
      <c r="B5669" s="51"/>
      <c r="C5669" s="81"/>
      <c r="D5669" s="81"/>
      <c r="E5669" s="81"/>
      <c r="F5669" s="100"/>
      <c r="G5669" s="247"/>
      <c r="H5669" s="247"/>
      <c r="I5669" s="247"/>
      <c r="J5669" s="247"/>
      <c r="K5669" s="60"/>
    </row>
    <row r="5670" spans="2:11" x14ac:dyDescent="0.2">
      <c r="B5670" s="51"/>
      <c r="C5670" s="81"/>
      <c r="D5670" s="81"/>
      <c r="E5670" s="81"/>
      <c r="F5670" s="100"/>
      <c r="G5670" s="247"/>
      <c r="H5670" s="247"/>
      <c r="I5670" s="247"/>
      <c r="J5670" s="247"/>
      <c r="K5670" s="60"/>
    </row>
    <row r="5671" spans="2:11" x14ac:dyDescent="0.2">
      <c r="B5671" s="51"/>
      <c r="C5671" s="81"/>
      <c r="D5671" s="81"/>
      <c r="E5671" s="81"/>
      <c r="F5671" s="100"/>
      <c r="G5671" s="247"/>
      <c r="H5671" s="247"/>
      <c r="I5671" s="247"/>
      <c r="J5671" s="247"/>
      <c r="K5671" s="60"/>
    </row>
    <row r="5672" spans="2:11" x14ac:dyDescent="0.2">
      <c r="B5672" s="51"/>
      <c r="C5672" s="81"/>
      <c r="D5672" s="81"/>
      <c r="E5672" s="81"/>
      <c r="F5672" s="100"/>
      <c r="G5672" s="247"/>
      <c r="H5672" s="247"/>
      <c r="I5672" s="247"/>
      <c r="J5672" s="247"/>
      <c r="K5672" s="60"/>
    </row>
    <row r="5673" spans="2:11" x14ac:dyDescent="0.2">
      <c r="B5673" s="51"/>
      <c r="C5673" s="81"/>
      <c r="D5673" s="81"/>
      <c r="E5673" s="81"/>
      <c r="F5673" s="100"/>
      <c r="G5673" s="247"/>
      <c r="H5673" s="247"/>
      <c r="I5673" s="247"/>
      <c r="J5673" s="247"/>
      <c r="K5673" s="60"/>
    </row>
    <row r="5674" spans="2:11" x14ac:dyDescent="0.2">
      <c r="B5674" s="51"/>
      <c r="C5674" s="81"/>
      <c r="D5674" s="81"/>
      <c r="E5674" s="81"/>
      <c r="F5674" s="100"/>
      <c r="G5674" s="247"/>
      <c r="H5674" s="247"/>
      <c r="I5674" s="247"/>
      <c r="J5674" s="247"/>
      <c r="K5674" s="60"/>
    </row>
    <row r="5675" spans="2:11" x14ac:dyDescent="0.2">
      <c r="B5675" s="51"/>
      <c r="C5675" s="81"/>
      <c r="D5675" s="81"/>
      <c r="E5675" s="81"/>
      <c r="F5675" s="100"/>
      <c r="G5675" s="247"/>
      <c r="H5675" s="247"/>
      <c r="I5675" s="247"/>
      <c r="J5675" s="247"/>
      <c r="K5675" s="60"/>
    </row>
    <row r="5676" spans="2:11" x14ac:dyDescent="0.2">
      <c r="B5676" s="51"/>
      <c r="C5676" s="81"/>
      <c r="D5676" s="81"/>
      <c r="E5676" s="81"/>
      <c r="F5676" s="100"/>
      <c r="G5676" s="247"/>
      <c r="H5676" s="247"/>
      <c r="I5676" s="247"/>
      <c r="J5676" s="247"/>
      <c r="K5676" s="60"/>
    </row>
    <row r="5677" spans="2:11" x14ac:dyDescent="0.2">
      <c r="B5677" s="51"/>
      <c r="C5677" s="81"/>
      <c r="D5677" s="81"/>
      <c r="E5677" s="81"/>
      <c r="F5677" s="100"/>
      <c r="G5677" s="247"/>
      <c r="H5677" s="247"/>
      <c r="I5677" s="247"/>
      <c r="J5677" s="247"/>
      <c r="K5677" s="60"/>
    </row>
    <row r="5678" spans="2:11" x14ac:dyDescent="0.2">
      <c r="B5678" s="51"/>
      <c r="C5678" s="81"/>
      <c r="D5678" s="81"/>
      <c r="E5678" s="81"/>
      <c r="F5678" s="100"/>
      <c r="G5678" s="247"/>
      <c r="H5678" s="247"/>
      <c r="I5678" s="247"/>
      <c r="J5678" s="247"/>
      <c r="K5678" s="60"/>
    </row>
    <row r="5679" spans="2:11" x14ac:dyDescent="0.2">
      <c r="B5679" s="51"/>
      <c r="C5679" s="81"/>
      <c r="D5679" s="81"/>
      <c r="E5679" s="81"/>
      <c r="F5679" s="100"/>
      <c r="G5679" s="247"/>
      <c r="H5679" s="247"/>
      <c r="I5679" s="247"/>
      <c r="J5679" s="247"/>
      <c r="K5679" s="60"/>
    </row>
    <row r="5680" spans="2:11" x14ac:dyDescent="0.2">
      <c r="B5680" s="51"/>
      <c r="C5680" s="81"/>
      <c r="D5680" s="81"/>
      <c r="E5680" s="81"/>
      <c r="F5680" s="100"/>
      <c r="G5680" s="247"/>
      <c r="H5680" s="247"/>
      <c r="I5680" s="247"/>
      <c r="J5680" s="247"/>
      <c r="K5680" s="60"/>
    </row>
    <row r="5681" spans="2:11" x14ac:dyDescent="0.2">
      <c r="B5681" s="51"/>
      <c r="C5681" s="81"/>
      <c r="D5681" s="81"/>
      <c r="E5681" s="81"/>
      <c r="F5681" s="100"/>
      <c r="G5681" s="247"/>
      <c r="H5681" s="247"/>
      <c r="I5681" s="247"/>
      <c r="J5681" s="247"/>
      <c r="K5681" s="60"/>
    </row>
    <row r="5682" spans="2:11" x14ac:dyDescent="0.2">
      <c r="B5682" s="51"/>
      <c r="C5682" s="81"/>
      <c r="D5682" s="81"/>
      <c r="E5682" s="81"/>
      <c r="F5682" s="100"/>
      <c r="G5682" s="247"/>
      <c r="H5682" s="247"/>
      <c r="I5682" s="247"/>
      <c r="J5682" s="247"/>
      <c r="K5682" s="60"/>
    </row>
    <row r="5683" spans="2:11" x14ac:dyDescent="0.2">
      <c r="B5683" s="51"/>
      <c r="C5683" s="81"/>
      <c r="D5683" s="81"/>
      <c r="E5683" s="81"/>
      <c r="F5683" s="100"/>
      <c r="G5683" s="247"/>
      <c r="H5683" s="247"/>
      <c r="I5683" s="247"/>
      <c r="J5683" s="247"/>
      <c r="K5683" s="60"/>
    </row>
    <row r="5684" spans="2:11" x14ac:dyDescent="0.2">
      <c r="B5684" s="51"/>
      <c r="C5684" s="81"/>
      <c r="D5684" s="81"/>
      <c r="E5684" s="81"/>
      <c r="F5684" s="100"/>
      <c r="G5684" s="247"/>
      <c r="H5684" s="247"/>
      <c r="I5684" s="247"/>
      <c r="J5684" s="247"/>
      <c r="K5684" s="60"/>
    </row>
    <row r="5685" spans="2:11" x14ac:dyDescent="0.2">
      <c r="B5685" s="51"/>
      <c r="C5685" s="81"/>
      <c r="D5685" s="81"/>
      <c r="E5685" s="81"/>
      <c r="F5685" s="100"/>
      <c r="G5685" s="247"/>
      <c r="H5685" s="247"/>
      <c r="I5685" s="247"/>
      <c r="J5685" s="247"/>
      <c r="K5685" s="60"/>
    </row>
    <row r="5686" spans="2:11" x14ac:dyDescent="0.2">
      <c r="B5686" s="51"/>
      <c r="C5686" s="81"/>
      <c r="D5686" s="81"/>
      <c r="E5686" s="81"/>
      <c r="F5686" s="100"/>
      <c r="G5686" s="247"/>
      <c r="H5686" s="247"/>
      <c r="I5686" s="247"/>
      <c r="J5686" s="247"/>
      <c r="K5686" s="60"/>
    </row>
    <row r="5687" spans="2:11" x14ac:dyDescent="0.2">
      <c r="B5687" s="51"/>
      <c r="C5687" s="81"/>
      <c r="D5687" s="81"/>
      <c r="E5687" s="81"/>
      <c r="F5687" s="100"/>
      <c r="G5687" s="247"/>
      <c r="H5687" s="247"/>
      <c r="I5687" s="247"/>
      <c r="J5687" s="247"/>
      <c r="K5687" s="60"/>
    </row>
    <row r="5688" spans="2:11" x14ac:dyDescent="0.2">
      <c r="B5688" s="51"/>
      <c r="C5688" s="81"/>
      <c r="D5688" s="81"/>
      <c r="E5688" s="81"/>
      <c r="F5688" s="100"/>
      <c r="G5688" s="247"/>
      <c r="H5688" s="247"/>
      <c r="I5688" s="247"/>
      <c r="J5688" s="247"/>
      <c r="K5688" s="60"/>
    </row>
    <row r="5689" spans="2:11" x14ac:dyDescent="0.2">
      <c r="B5689" s="51"/>
      <c r="C5689" s="81"/>
      <c r="D5689" s="81"/>
      <c r="E5689" s="81"/>
      <c r="F5689" s="100"/>
      <c r="G5689" s="247"/>
      <c r="H5689" s="247"/>
      <c r="I5689" s="247"/>
      <c r="J5689" s="247"/>
      <c r="K5689" s="60"/>
    </row>
    <row r="5690" spans="2:11" x14ac:dyDescent="0.2">
      <c r="B5690" s="51"/>
      <c r="C5690" s="81"/>
      <c r="D5690" s="81"/>
      <c r="E5690" s="81"/>
      <c r="F5690" s="100"/>
      <c r="G5690" s="247"/>
      <c r="H5690" s="247"/>
      <c r="I5690" s="247"/>
      <c r="J5690" s="247"/>
      <c r="K5690" s="60"/>
    </row>
    <row r="5691" spans="2:11" x14ac:dyDescent="0.2">
      <c r="B5691" s="51"/>
      <c r="C5691" s="81"/>
      <c r="D5691" s="81"/>
      <c r="E5691" s="81"/>
      <c r="F5691" s="100"/>
      <c r="G5691" s="247"/>
      <c r="H5691" s="247"/>
      <c r="I5691" s="247"/>
      <c r="J5691" s="247"/>
      <c r="K5691" s="60"/>
    </row>
    <row r="5692" spans="2:11" x14ac:dyDescent="0.2">
      <c r="B5692" s="51"/>
      <c r="C5692" s="81"/>
      <c r="D5692" s="81"/>
      <c r="E5692" s="81"/>
      <c r="F5692" s="100"/>
      <c r="G5692" s="247"/>
      <c r="H5692" s="247"/>
      <c r="I5692" s="247"/>
      <c r="J5692" s="247"/>
      <c r="K5692" s="60"/>
    </row>
    <row r="5693" spans="2:11" x14ac:dyDescent="0.2">
      <c r="B5693" s="51"/>
      <c r="C5693" s="81"/>
      <c r="D5693" s="81"/>
      <c r="E5693" s="81"/>
      <c r="F5693" s="100"/>
      <c r="G5693" s="247"/>
      <c r="H5693" s="247"/>
      <c r="I5693" s="247"/>
      <c r="J5693" s="247"/>
      <c r="K5693" s="60"/>
    </row>
    <row r="5694" spans="2:11" x14ac:dyDescent="0.2">
      <c r="B5694" s="51"/>
      <c r="C5694" s="81"/>
      <c r="D5694" s="81"/>
      <c r="E5694" s="81"/>
      <c r="F5694" s="100"/>
      <c r="G5694" s="247"/>
      <c r="H5694" s="247"/>
      <c r="I5694" s="247"/>
      <c r="J5694" s="247"/>
      <c r="K5694" s="60"/>
    </row>
    <row r="5695" spans="2:11" x14ac:dyDescent="0.2">
      <c r="B5695" s="51"/>
      <c r="C5695" s="81"/>
      <c r="D5695" s="81"/>
      <c r="E5695" s="81"/>
      <c r="F5695" s="100"/>
      <c r="G5695" s="247"/>
      <c r="H5695" s="247"/>
      <c r="I5695" s="247"/>
      <c r="J5695" s="247"/>
      <c r="K5695" s="60"/>
    </row>
    <row r="5696" spans="2:11" x14ac:dyDescent="0.2">
      <c r="B5696" s="51"/>
      <c r="C5696" s="81"/>
      <c r="D5696" s="81"/>
      <c r="E5696" s="81"/>
      <c r="F5696" s="100"/>
      <c r="G5696" s="247"/>
      <c r="H5696" s="247"/>
      <c r="I5696" s="247"/>
      <c r="J5696" s="247"/>
      <c r="K5696" s="60"/>
    </row>
    <row r="5697" spans="2:11" x14ac:dyDescent="0.2">
      <c r="B5697" s="51"/>
      <c r="C5697" s="81"/>
      <c r="D5697" s="81"/>
      <c r="E5697" s="81"/>
      <c r="F5697" s="100"/>
      <c r="G5697" s="247"/>
      <c r="H5697" s="247"/>
      <c r="I5697" s="247"/>
      <c r="J5697" s="247"/>
      <c r="K5697" s="60"/>
    </row>
    <row r="5698" spans="2:11" x14ac:dyDescent="0.2">
      <c r="B5698" s="51"/>
      <c r="C5698" s="81"/>
      <c r="D5698" s="81"/>
      <c r="E5698" s="81"/>
      <c r="F5698" s="100"/>
      <c r="G5698" s="247"/>
      <c r="H5698" s="247"/>
      <c r="I5698" s="247"/>
      <c r="J5698" s="247"/>
      <c r="K5698" s="60"/>
    </row>
    <row r="5699" spans="2:11" x14ac:dyDescent="0.2">
      <c r="B5699" s="51"/>
      <c r="C5699" s="81"/>
      <c r="D5699" s="81"/>
      <c r="E5699" s="81"/>
      <c r="F5699" s="100"/>
      <c r="G5699" s="247"/>
      <c r="H5699" s="247"/>
      <c r="I5699" s="247"/>
      <c r="J5699" s="247"/>
      <c r="K5699" s="60"/>
    </row>
    <row r="5700" spans="2:11" x14ac:dyDescent="0.2">
      <c r="B5700" s="51"/>
      <c r="C5700" s="81"/>
      <c r="D5700" s="81"/>
      <c r="E5700" s="81"/>
      <c r="F5700" s="100"/>
      <c r="G5700" s="247"/>
      <c r="H5700" s="247"/>
      <c r="I5700" s="247"/>
      <c r="J5700" s="247"/>
      <c r="K5700" s="60"/>
    </row>
    <row r="5701" spans="2:11" x14ac:dyDescent="0.2">
      <c r="B5701" s="51"/>
      <c r="C5701" s="81"/>
      <c r="D5701" s="81"/>
      <c r="E5701" s="81"/>
      <c r="F5701" s="100"/>
      <c r="G5701" s="247"/>
      <c r="H5701" s="247"/>
      <c r="I5701" s="247"/>
      <c r="J5701" s="247"/>
      <c r="K5701" s="60"/>
    </row>
    <row r="5702" spans="2:11" x14ac:dyDescent="0.2">
      <c r="B5702" s="51"/>
      <c r="C5702" s="81"/>
      <c r="D5702" s="81"/>
      <c r="E5702" s="81"/>
      <c r="F5702" s="100"/>
      <c r="G5702" s="247"/>
      <c r="H5702" s="247"/>
      <c r="I5702" s="247"/>
      <c r="J5702" s="247"/>
      <c r="K5702" s="60"/>
    </row>
    <row r="5703" spans="2:11" x14ac:dyDescent="0.2">
      <c r="B5703" s="51"/>
      <c r="C5703" s="81"/>
      <c r="D5703" s="81"/>
      <c r="E5703" s="81"/>
      <c r="F5703" s="100"/>
      <c r="G5703" s="247"/>
      <c r="H5703" s="247"/>
      <c r="I5703" s="247"/>
      <c r="J5703" s="247"/>
      <c r="K5703" s="60"/>
    </row>
    <row r="5704" spans="2:11" x14ac:dyDescent="0.2">
      <c r="B5704" s="51"/>
      <c r="C5704" s="81"/>
      <c r="D5704" s="81"/>
      <c r="E5704" s="81"/>
      <c r="F5704" s="100"/>
      <c r="G5704" s="247"/>
      <c r="H5704" s="247"/>
      <c r="I5704" s="247"/>
      <c r="J5704" s="247"/>
      <c r="K5704" s="60"/>
    </row>
    <row r="5705" spans="2:11" x14ac:dyDescent="0.2">
      <c r="B5705" s="51"/>
      <c r="C5705" s="81"/>
      <c r="D5705" s="81"/>
      <c r="E5705" s="81"/>
      <c r="F5705" s="100"/>
      <c r="G5705" s="247"/>
      <c r="H5705" s="247"/>
      <c r="I5705" s="247"/>
      <c r="J5705" s="247"/>
      <c r="K5705" s="60"/>
    </row>
    <row r="5706" spans="2:11" x14ac:dyDescent="0.2">
      <c r="B5706" s="51"/>
      <c r="C5706" s="81"/>
      <c r="D5706" s="81"/>
      <c r="E5706" s="81"/>
      <c r="F5706" s="100"/>
      <c r="G5706" s="247"/>
      <c r="H5706" s="247"/>
      <c r="I5706" s="247"/>
      <c r="J5706" s="247"/>
      <c r="K5706" s="60"/>
    </row>
    <row r="5707" spans="2:11" x14ac:dyDescent="0.2">
      <c r="B5707" s="51"/>
      <c r="C5707" s="81"/>
      <c r="D5707" s="81"/>
      <c r="E5707" s="81"/>
      <c r="F5707" s="100"/>
      <c r="G5707" s="247"/>
      <c r="H5707" s="247"/>
      <c r="I5707" s="247"/>
      <c r="J5707" s="247"/>
      <c r="K5707" s="60"/>
    </row>
    <row r="5708" spans="2:11" x14ac:dyDescent="0.2">
      <c r="B5708" s="51"/>
      <c r="C5708" s="81"/>
      <c r="D5708" s="81"/>
      <c r="E5708" s="81"/>
      <c r="F5708" s="100"/>
      <c r="G5708" s="247"/>
      <c r="H5708" s="247"/>
      <c r="I5708" s="247"/>
      <c r="J5708" s="247"/>
      <c r="K5708" s="60"/>
    </row>
    <row r="5709" spans="2:11" x14ac:dyDescent="0.2">
      <c r="B5709" s="51"/>
      <c r="C5709" s="81"/>
      <c r="D5709" s="81"/>
      <c r="E5709" s="81"/>
      <c r="F5709" s="100"/>
      <c r="G5709" s="247"/>
      <c r="H5709" s="247"/>
      <c r="I5709" s="247"/>
      <c r="J5709" s="247"/>
      <c r="K5709" s="60"/>
    </row>
    <row r="5710" spans="2:11" x14ac:dyDescent="0.2">
      <c r="B5710" s="51"/>
      <c r="C5710" s="81"/>
      <c r="D5710" s="81"/>
      <c r="E5710" s="81"/>
      <c r="F5710" s="100"/>
      <c r="G5710" s="247"/>
      <c r="H5710" s="247"/>
      <c r="I5710" s="247"/>
      <c r="J5710" s="247"/>
      <c r="K5710" s="60"/>
    </row>
    <row r="5711" spans="2:11" x14ac:dyDescent="0.2">
      <c r="B5711" s="51"/>
      <c r="C5711" s="81"/>
      <c r="D5711" s="81"/>
      <c r="E5711" s="81"/>
      <c r="F5711" s="100"/>
      <c r="G5711" s="247"/>
      <c r="H5711" s="247"/>
      <c r="I5711" s="247"/>
      <c r="J5711" s="247"/>
      <c r="K5711" s="60"/>
    </row>
    <row r="5712" spans="2:11" x14ac:dyDescent="0.2">
      <c r="B5712" s="51"/>
      <c r="C5712" s="81"/>
      <c r="D5712" s="81"/>
      <c r="E5712" s="81"/>
      <c r="F5712" s="100"/>
      <c r="G5712" s="247"/>
      <c r="H5712" s="247"/>
      <c r="I5712" s="247"/>
      <c r="J5712" s="247"/>
      <c r="K5712" s="60"/>
    </row>
    <row r="5713" spans="2:11" x14ac:dyDescent="0.2">
      <c r="B5713" s="51"/>
      <c r="C5713" s="81"/>
      <c r="D5713" s="81"/>
      <c r="E5713" s="81"/>
      <c r="F5713" s="100"/>
      <c r="G5713" s="247"/>
      <c r="H5713" s="247"/>
      <c r="I5713" s="247"/>
      <c r="J5713" s="247"/>
      <c r="K5713" s="60"/>
    </row>
    <row r="5714" spans="2:11" x14ac:dyDescent="0.2">
      <c r="B5714" s="51"/>
      <c r="C5714" s="81"/>
      <c r="D5714" s="81"/>
      <c r="E5714" s="81"/>
      <c r="F5714" s="100"/>
      <c r="G5714" s="247"/>
      <c r="H5714" s="247"/>
      <c r="I5714" s="247"/>
      <c r="J5714" s="247"/>
      <c r="K5714" s="60"/>
    </row>
    <row r="5715" spans="2:11" x14ac:dyDescent="0.2">
      <c r="B5715" s="51"/>
      <c r="C5715" s="81"/>
      <c r="D5715" s="81"/>
      <c r="E5715" s="81"/>
      <c r="F5715" s="100"/>
      <c r="G5715" s="247"/>
      <c r="H5715" s="247"/>
      <c r="I5715" s="247"/>
      <c r="J5715" s="247"/>
      <c r="K5715" s="60"/>
    </row>
    <row r="5716" spans="2:11" x14ac:dyDescent="0.2">
      <c r="B5716" s="51"/>
      <c r="C5716" s="81"/>
      <c r="D5716" s="81"/>
      <c r="E5716" s="81"/>
      <c r="F5716" s="100"/>
      <c r="G5716" s="247"/>
      <c r="H5716" s="247"/>
      <c r="I5716" s="247"/>
      <c r="J5716" s="247"/>
      <c r="K5716" s="60"/>
    </row>
    <row r="5717" spans="2:11" x14ac:dyDescent="0.2">
      <c r="B5717" s="51"/>
      <c r="C5717" s="81"/>
      <c r="D5717" s="81"/>
      <c r="E5717" s="81"/>
      <c r="F5717" s="100"/>
      <c r="G5717" s="247"/>
      <c r="H5717" s="247"/>
      <c r="I5717" s="247"/>
      <c r="J5717" s="247"/>
      <c r="K5717" s="60"/>
    </row>
    <row r="5718" spans="2:11" x14ac:dyDescent="0.2">
      <c r="B5718" s="51"/>
      <c r="C5718" s="81"/>
      <c r="D5718" s="81"/>
      <c r="E5718" s="81"/>
      <c r="F5718" s="100"/>
      <c r="G5718" s="247"/>
      <c r="H5718" s="247"/>
      <c r="I5718" s="247"/>
      <c r="J5718" s="247"/>
      <c r="K5718" s="60"/>
    </row>
    <row r="5719" spans="2:11" x14ac:dyDescent="0.2">
      <c r="B5719" s="51"/>
      <c r="C5719" s="81"/>
      <c r="D5719" s="81"/>
      <c r="E5719" s="81"/>
      <c r="F5719" s="100"/>
      <c r="G5719" s="247"/>
      <c r="H5719" s="247"/>
      <c r="I5719" s="247"/>
      <c r="J5719" s="247"/>
      <c r="K5719" s="60"/>
    </row>
    <row r="5720" spans="2:11" x14ac:dyDescent="0.2">
      <c r="B5720" s="51"/>
      <c r="C5720" s="81"/>
      <c r="D5720" s="81"/>
      <c r="E5720" s="81"/>
      <c r="F5720" s="100"/>
      <c r="G5720" s="247"/>
      <c r="H5720" s="247"/>
      <c r="I5720" s="247"/>
      <c r="J5720" s="247"/>
      <c r="K5720" s="60"/>
    </row>
    <row r="5721" spans="2:11" x14ac:dyDescent="0.2">
      <c r="B5721" s="51"/>
      <c r="C5721" s="81"/>
      <c r="D5721" s="81"/>
      <c r="E5721" s="81"/>
      <c r="F5721" s="100"/>
      <c r="G5721" s="247"/>
      <c r="H5721" s="247"/>
      <c r="I5721" s="247"/>
      <c r="J5721" s="247"/>
      <c r="K5721" s="60"/>
    </row>
    <row r="5722" spans="2:11" x14ac:dyDescent="0.2">
      <c r="B5722" s="51"/>
      <c r="C5722" s="81"/>
      <c r="D5722" s="81"/>
      <c r="E5722" s="81"/>
      <c r="F5722" s="100"/>
      <c r="G5722" s="247"/>
      <c r="H5722" s="247"/>
      <c r="I5722" s="247"/>
      <c r="J5722" s="247"/>
      <c r="K5722" s="60"/>
    </row>
    <row r="5723" spans="2:11" x14ac:dyDescent="0.2">
      <c r="B5723" s="51"/>
      <c r="C5723" s="81"/>
      <c r="D5723" s="81"/>
      <c r="E5723" s="81"/>
      <c r="F5723" s="100"/>
      <c r="G5723" s="247"/>
      <c r="H5723" s="247"/>
      <c r="I5723" s="247"/>
      <c r="J5723" s="247"/>
      <c r="K5723" s="60"/>
    </row>
    <row r="5724" spans="2:11" x14ac:dyDescent="0.2">
      <c r="B5724" s="51"/>
      <c r="C5724" s="81"/>
      <c r="D5724" s="81"/>
      <c r="E5724" s="81"/>
      <c r="F5724" s="100"/>
      <c r="G5724" s="247"/>
      <c r="H5724" s="247"/>
      <c r="I5724" s="247"/>
      <c r="J5724" s="247"/>
      <c r="K5724" s="60"/>
    </row>
    <row r="5725" spans="2:11" x14ac:dyDescent="0.2">
      <c r="B5725" s="51"/>
      <c r="C5725" s="81"/>
      <c r="D5725" s="81"/>
      <c r="E5725" s="81"/>
      <c r="F5725" s="100"/>
      <c r="G5725" s="247"/>
      <c r="H5725" s="247"/>
      <c r="I5725" s="247"/>
      <c r="J5725" s="247"/>
      <c r="K5725" s="60"/>
    </row>
    <row r="5726" spans="2:11" x14ac:dyDescent="0.2">
      <c r="B5726" s="51"/>
      <c r="C5726" s="81"/>
      <c r="D5726" s="81"/>
      <c r="E5726" s="81"/>
      <c r="F5726" s="100"/>
      <c r="G5726" s="247"/>
      <c r="H5726" s="247"/>
      <c r="I5726" s="247"/>
      <c r="J5726" s="247"/>
      <c r="K5726" s="60"/>
    </row>
    <row r="5727" spans="2:11" x14ac:dyDescent="0.2">
      <c r="B5727" s="51"/>
      <c r="C5727" s="81"/>
      <c r="D5727" s="81"/>
      <c r="E5727" s="81"/>
      <c r="F5727" s="100"/>
      <c r="G5727" s="247"/>
      <c r="H5727" s="247"/>
      <c r="I5727" s="247"/>
      <c r="J5727" s="247"/>
      <c r="K5727" s="60"/>
    </row>
    <row r="5728" spans="2:11" x14ac:dyDescent="0.2">
      <c r="B5728" s="51"/>
      <c r="C5728" s="81"/>
      <c r="D5728" s="81"/>
      <c r="E5728" s="81"/>
      <c r="F5728" s="100"/>
      <c r="G5728" s="247"/>
      <c r="H5728" s="247"/>
      <c r="I5728" s="247"/>
      <c r="J5728" s="247"/>
      <c r="K5728" s="60"/>
    </row>
    <row r="5729" spans="2:11" x14ac:dyDescent="0.2">
      <c r="B5729" s="51"/>
      <c r="C5729" s="81"/>
      <c r="D5729" s="81"/>
      <c r="E5729" s="81"/>
      <c r="F5729" s="100"/>
      <c r="G5729" s="247"/>
      <c r="H5729" s="247"/>
      <c r="I5729" s="247"/>
      <c r="J5729" s="247"/>
      <c r="K5729" s="60"/>
    </row>
    <row r="5730" spans="2:11" x14ac:dyDescent="0.2">
      <c r="B5730" s="51"/>
      <c r="C5730" s="81"/>
      <c r="D5730" s="81"/>
      <c r="E5730" s="81"/>
      <c r="F5730" s="100"/>
      <c r="G5730" s="247"/>
      <c r="H5730" s="247"/>
      <c r="I5730" s="247"/>
      <c r="J5730" s="247"/>
      <c r="K5730" s="60"/>
    </row>
    <row r="5731" spans="2:11" x14ac:dyDescent="0.2">
      <c r="B5731" s="51"/>
      <c r="C5731" s="81"/>
      <c r="D5731" s="81"/>
      <c r="E5731" s="81"/>
      <c r="F5731" s="100"/>
      <c r="G5731" s="247"/>
      <c r="H5731" s="247"/>
      <c r="I5731" s="247"/>
      <c r="J5731" s="247"/>
      <c r="K5731" s="60"/>
    </row>
    <row r="5732" spans="2:11" x14ac:dyDescent="0.2">
      <c r="B5732" s="51"/>
      <c r="C5732" s="81"/>
      <c r="D5732" s="81"/>
      <c r="E5732" s="81"/>
      <c r="F5732" s="100"/>
      <c r="G5732" s="247"/>
      <c r="H5732" s="247"/>
      <c r="I5732" s="247"/>
      <c r="J5732" s="247"/>
      <c r="K5732" s="60"/>
    </row>
    <row r="5733" spans="2:11" x14ac:dyDescent="0.2">
      <c r="B5733" s="51"/>
      <c r="C5733" s="81"/>
      <c r="D5733" s="81"/>
      <c r="E5733" s="81"/>
      <c r="F5733" s="100"/>
      <c r="G5733" s="247"/>
      <c r="H5733" s="247"/>
      <c r="I5733" s="247"/>
      <c r="J5733" s="247"/>
      <c r="K5733" s="60"/>
    </row>
    <row r="5734" spans="2:11" x14ac:dyDescent="0.2">
      <c r="B5734" s="51"/>
      <c r="C5734" s="81"/>
      <c r="D5734" s="81"/>
      <c r="E5734" s="81"/>
      <c r="F5734" s="100"/>
      <c r="G5734" s="247"/>
      <c r="H5734" s="247"/>
      <c r="I5734" s="247"/>
      <c r="J5734" s="247"/>
      <c r="K5734" s="60"/>
    </row>
    <row r="5735" spans="2:11" x14ac:dyDescent="0.2">
      <c r="B5735" s="51"/>
      <c r="C5735" s="81"/>
      <c r="D5735" s="81"/>
      <c r="E5735" s="81"/>
      <c r="F5735" s="100"/>
      <c r="G5735" s="247"/>
      <c r="H5735" s="247"/>
      <c r="I5735" s="247"/>
      <c r="J5735" s="247"/>
      <c r="K5735" s="60"/>
    </row>
    <row r="5736" spans="2:11" x14ac:dyDescent="0.2">
      <c r="B5736" s="51"/>
      <c r="C5736" s="81"/>
      <c r="D5736" s="81"/>
      <c r="E5736" s="81"/>
      <c r="F5736" s="100"/>
      <c r="G5736" s="247"/>
      <c r="H5736" s="247"/>
      <c r="I5736" s="247"/>
      <c r="J5736" s="247"/>
      <c r="K5736" s="60"/>
    </row>
    <row r="5737" spans="2:11" x14ac:dyDescent="0.2">
      <c r="B5737" s="51"/>
      <c r="C5737" s="81"/>
      <c r="D5737" s="81"/>
      <c r="E5737" s="81"/>
      <c r="F5737" s="100"/>
      <c r="G5737" s="247"/>
      <c r="H5737" s="247"/>
      <c r="I5737" s="247"/>
      <c r="J5737" s="247"/>
      <c r="K5737" s="60"/>
    </row>
    <row r="5738" spans="2:11" x14ac:dyDescent="0.2">
      <c r="B5738" s="51"/>
      <c r="C5738" s="81"/>
      <c r="D5738" s="81"/>
      <c r="E5738" s="81"/>
      <c r="F5738" s="100"/>
      <c r="G5738" s="247"/>
      <c r="H5738" s="247"/>
      <c r="I5738" s="247"/>
      <c r="J5738" s="247"/>
      <c r="K5738" s="60"/>
    </row>
    <row r="5739" spans="2:11" x14ac:dyDescent="0.2">
      <c r="B5739" s="51"/>
      <c r="C5739" s="81"/>
      <c r="D5739" s="81"/>
      <c r="E5739" s="81"/>
      <c r="F5739" s="100"/>
      <c r="G5739" s="247"/>
      <c r="H5739" s="247"/>
      <c r="I5739" s="247"/>
      <c r="J5739" s="247"/>
      <c r="K5739" s="60"/>
    </row>
    <row r="5740" spans="2:11" x14ac:dyDescent="0.2">
      <c r="B5740" s="51"/>
      <c r="C5740" s="81"/>
      <c r="D5740" s="81"/>
      <c r="E5740" s="81"/>
      <c r="F5740" s="100"/>
      <c r="G5740" s="247"/>
      <c r="H5740" s="247"/>
      <c r="I5740" s="247"/>
      <c r="J5740" s="247"/>
      <c r="K5740" s="60"/>
    </row>
    <row r="5741" spans="2:11" x14ac:dyDescent="0.2">
      <c r="B5741" s="51"/>
      <c r="C5741" s="81"/>
      <c r="D5741" s="81"/>
      <c r="E5741" s="81"/>
      <c r="F5741" s="100"/>
      <c r="G5741" s="247"/>
      <c r="H5741" s="247"/>
      <c r="I5741" s="247"/>
      <c r="J5741" s="247"/>
      <c r="K5741" s="60"/>
    </row>
    <row r="5742" spans="2:11" x14ac:dyDescent="0.2">
      <c r="B5742" s="51"/>
      <c r="C5742" s="81"/>
      <c r="D5742" s="81"/>
      <c r="E5742" s="81"/>
      <c r="F5742" s="100"/>
      <c r="G5742" s="247"/>
      <c r="H5742" s="247"/>
      <c r="I5742" s="247"/>
      <c r="J5742" s="247"/>
      <c r="K5742" s="60"/>
    </row>
    <row r="5743" spans="2:11" x14ac:dyDescent="0.2">
      <c r="B5743" s="51"/>
      <c r="C5743" s="81"/>
      <c r="D5743" s="81"/>
      <c r="E5743" s="81"/>
      <c r="F5743" s="100"/>
      <c r="G5743" s="247"/>
      <c r="H5743" s="247"/>
      <c r="I5743" s="247"/>
      <c r="J5743" s="247"/>
      <c r="K5743" s="60"/>
    </row>
    <row r="5744" spans="2:11" x14ac:dyDescent="0.2">
      <c r="B5744" s="51"/>
      <c r="C5744" s="81"/>
      <c r="D5744" s="81"/>
      <c r="E5744" s="81"/>
      <c r="F5744" s="100"/>
      <c r="G5744" s="247"/>
      <c r="H5744" s="247"/>
      <c r="I5744" s="247"/>
      <c r="J5744" s="247"/>
      <c r="K5744" s="60"/>
    </row>
    <row r="5745" spans="2:11" x14ac:dyDescent="0.2">
      <c r="B5745" s="51"/>
      <c r="C5745" s="81"/>
      <c r="D5745" s="81"/>
      <c r="E5745" s="81"/>
      <c r="F5745" s="100"/>
      <c r="G5745" s="247"/>
      <c r="H5745" s="247"/>
      <c r="I5745" s="247"/>
      <c r="J5745" s="247"/>
      <c r="K5745" s="60"/>
    </row>
    <row r="5746" spans="2:11" x14ac:dyDescent="0.2">
      <c r="B5746" s="51"/>
      <c r="C5746" s="81"/>
      <c r="D5746" s="81"/>
      <c r="E5746" s="81"/>
      <c r="F5746" s="100"/>
      <c r="G5746" s="247"/>
      <c r="H5746" s="247"/>
      <c r="I5746" s="247"/>
      <c r="J5746" s="247"/>
      <c r="K5746" s="60"/>
    </row>
    <row r="5747" spans="2:11" x14ac:dyDescent="0.2">
      <c r="B5747" s="51"/>
      <c r="C5747" s="81"/>
      <c r="D5747" s="81"/>
      <c r="E5747" s="81"/>
      <c r="F5747" s="100"/>
      <c r="G5747" s="247"/>
      <c r="H5747" s="247"/>
      <c r="I5747" s="247"/>
      <c r="J5747" s="247"/>
      <c r="K5747" s="60"/>
    </row>
    <row r="5748" spans="2:11" x14ac:dyDescent="0.2">
      <c r="B5748" s="51"/>
      <c r="C5748" s="81"/>
      <c r="D5748" s="81"/>
      <c r="E5748" s="81"/>
      <c r="F5748" s="100"/>
      <c r="G5748" s="247"/>
      <c r="H5748" s="247"/>
      <c r="I5748" s="247"/>
      <c r="J5748" s="247"/>
      <c r="K5748" s="60"/>
    </row>
    <row r="5749" spans="2:11" x14ac:dyDescent="0.2">
      <c r="B5749" s="51"/>
      <c r="C5749" s="81"/>
      <c r="D5749" s="81"/>
      <c r="E5749" s="81"/>
      <c r="F5749" s="100"/>
      <c r="G5749" s="247"/>
      <c r="H5749" s="247"/>
      <c r="I5749" s="247"/>
      <c r="J5749" s="247"/>
      <c r="K5749" s="60"/>
    </row>
    <row r="5750" spans="2:11" x14ac:dyDescent="0.2">
      <c r="B5750" s="51"/>
      <c r="C5750" s="81"/>
      <c r="D5750" s="81"/>
      <c r="E5750" s="81"/>
      <c r="F5750" s="100"/>
      <c r="G5750" s="247"/>
      <c r="H5750" s="247"/>
      <c r="I5750" s="247"/>
      <c r="J5750" s="247"/>
      <c r="K5750" s="60"/>
    </row>
    <row r="5751" spans="2:11" x14ac:dyDescent="0.2">
      <c r="B5751" s="51"/>
      <c r="C5751" s="81"/>
      <c r="D5751" s="81"/>
      <c r="E5751" s="81"/>
      <c r="F5751" s="100"/>
      <c r="G5751" s="247"/>
      <c r="H5751" s="247"/>
      <c r="I5751" s="247"/>
      <c r="J5751" s="247"/>
      <c r="K5751" s="60"/>
    </row>
    <row r="5752" spans="2:11" x14ac:dyDescent="0.2">
      <c r="B5752" s="51"/>
      <c r="C5752" s="81"/>
      <c r="D5752" s="81"/>
      <c r="E5752" s="81"/>
      <c r="F5752" s="100"/>
      <c r="G5752" s="247"/>
      <c r="H5752" s="247"/>
      <c r="I5752" s="247"/>
      <c r="J5752" s="247"/>
      <c r="K5752" s="60"/>
    </row>
    <row r="5753" spans="2:11" x14ac:dyDescent="0.2">
      <c r="B5753" s="51"/>
      <c r="C5753" s="81"/>
      <c r="D5753" s="81"/>
      <c r="E5753" s="81"/>
      <c r="F5753" s="100"/>
      <c r="G5753" s="247"/>
      <c r="H5753" s="247"/>
      <c r="I5753" s="247"/>
      <c r="J5753" s="247"/>
      <c r="K5753" s="60"/>
    </row>
    <row r="5754" spans="2:11" x14ac:dyDescent="0.2">
      <c r="B5754" s="51"/>
      <c r="C5754" s="81"/>
      <c r="D5754" s="81"/>
      <c r="E5754" s="81"/>
      <c r="F5754" s="100"/>
      <c r="G5754" s="247"/>
      <c r="H5754" s="247"/>
      <c r="I5754" s="247"/>
      <c r="J5754" s="247"/>
      <c r="K5754" s="60"/>
    </row>
    <row r="5755" spans="2:11" x14ac:dyDescent="0.2">
      <c r="B5755" s="51"/>
      <c r="C5755" s="81"/>
      <c r="D5755" s="81"/>
      <c r="E5755" s="81"/>
      <c r="F5755" s="100"/>
      <c r="G5755" s="247"/>
      <c r="H5755" s="247"/>
      <c r="I5755" s="247"/>
      <c r="J5755" s="247"/>
      <c r="K5755" s="60"/>
    </row>
    <row r="5756" spans="2:11" x14ac:dyDescent="0.2">
      <c r="B5756" s="51"/>
      <c r="C5756" s="81"/>
      <c r="D5756" s="81"/>
      <c r="E5756" s="81"/>
      <c r="F5756" s="100"/>
      <c r="G5756" s="247"/>
      <c r="H5756" s="247"/>
      <c r="I5756" s="247"/>
      <c r="J5756" s="247"/>
      <c r="K5756" s="60"/>
    </row>
    <row r="5757" spans="2:11" x14ac:dyDescent="0.2">
      <c r="B5757" s="51"/>
      <c r="C5757" s="81"/>
      <c r="D5757" s="81"/>
      <c r="E5757" s="81"/>
      <c r="F5757" s="100"/>
      <c r="G5757" s="247"/>
      <c r="H5757" s="247"/>
      <c r="I5757" s="247"/>
      <c r="J5757" s="247"/>
      <c r="K5757" s="60"/>
    </row>
    <row r="5758" spans="2:11" x14ac:dyDescent="0.2">
      <c r="B5758" s="51"/>
      <c r="C5758" s="81"/>
      <c r="D5758" s="81"/>
      <c r="E5758" s="81"/>
      <c r="F5758" s="100"/>
      <c r="G5758" s="247"/>
      <c r="H5758" s="247"/>
      <c r="I5758" s="247"/>
      <c r="J5758" s="247"/>
      <c r="K5758" s="60"/>
    </row>
    <row r="5759" spans="2:11" x14ac:dyDescent="0.2">
      <c r="B5759" s="51"/>
      <c r="C5759" s="81"/>
      <c r="D5759" s="81"/>
      <c r="E5759" s="81"/>
      <c r="F5759" s="100"/>
      <c r="G5759" s="247"/>
      <c r="H5759" s="247"/>
      <c r="I5759" s="247"/>
      <c r="J5759" s="247"/>
      <c r="K5759" s="60"/>
    </row>
    <row r="5760" spans="2:11" x14ac:dyDescent="0.2">
      <c r="B5760" s="51"/>
      <c r="C5760" s="81"/>
      <c r="D5760" s="81"/>
      <c r="E5760" s="81"/>
      <c r="F5760" s="100"/>
      <c r="G5760" s="247"/>
      <c r="H5760" s="247"/>
      <c r="I5760" s="247"/>
      <c r="J5760" s="247"/>
      <c r="K5760" s="60"/>
    </row>
    <row r="5761" spans="2:11" x14ac:dyDescent="0.2">
      <c r="B5761" s="51"/>
      <c r="C5761" s="81"/>
      <c r="D5761" s="81"/>
      <c r="E5761" s="81"/>
      <c r="F5761" s="100"/>
      <c r="G5761" s="247"/>
      <c r="H5761" s="247"/>
      <c r="I5761" s="247"/>
      <c r="J5761" s="247"/>
      <c r="K5761" s="60"/>
    </row>
    <row r="5762" spans="2:11" x14ac:dyDescent="0.2">
      <c r="B5762" s="51"/>
      <c r="C5762" s="81"/>
      <c r="D5762" s="81"/>
      <c r="E5762" s="81"/>
      <c r="F5762" s="100"/>
      <c r="G5762" s="247"/>
      <c r="H5762" s="247"/>
      <c r="I5762" s="247"/>
      <c r="J5762" s="247"/>
      <c r="K5762" s="60"/>
    </row>
    <row r="5763" spans="2:11" x14ac:dyDescent="0.2">
      <c r="B5763" s="51"/>
      <c r="C5763" s="81"/>
      <c r="D5763" s="81"/>
      <c r="E5763" s="81"/>
      <c r="F5763" s="100"/>
      <c r="G5763" s="247"/>
      <c r="H5763" s="247"/>
      <c r="I5763" s="247"/>
      <c r="J5763" s="247"/>
      <c r="K5763" s="60"/>
    </row>
    <row r="5764" spans="2:11" x14ac:dyDescent="0.2">
      <c r="B5764" s="51"/>
      <c r="C5764" s="81"/>
      <c r="D5764" s="81"/>
      <c r="E5764" s="81"/>
      <c r="F5764" s="100"/>
      <c r="G5764" s="247"/>
      <c r="H5764" s="247"/>
      <c r="I5764" s="247"/>
      <c r="J5764" s="247"/>
      <c r="K5764" s="60"/>
    </row>
    <row r="5765" spans="2:11" x14ac:dyDescent="0.2">
      <c r="B5765" s="51"/>
      <c r="C5765" s="81"/>
      <c r="D5765" s="81"/>
      <c r="E5765" s="81"/>
      <c r="F5765" s="100"/>
      <c r="G5765" s="247"/>
      <c r="H5765" s="247"/>
      <c r="I5765" s="247"/>
      <c r="J5765" s="247"/>
      <c r="K5765" s="60"/>
    </row>
    <row r="5766" spans="2:11" x14ac:dyDescent="0.2">
      <c r="B5766" s="51"/>
      <c r="C5766" s="81"/>
      <c r="D5766" s="81"/>
      <c r="E5766" s="81"/>
      <c r="F5766" s="100"/>
      <c r="G5766" s="247"/>
      <c r="H5766" s="247"/>
      <c r="I5766" s="247"/>
      <c r="J5766" s="247"/>
      <c r="K5766" s="60"/>
    </row>
    <row r="5767" spans="2:11" x14ac:dyDescent="0.2">
      <c r="B5767" s="51"/>
      <c r="C5767" s="81"/>
      <c r="D5767" s="81"/>
      <c r="E5767" s="81"/>
      <c r="F5767" s="100"/>
      <c r="G5767" s="247"/>
      <c r="H5767" s="247"/>
      <c r="I5767" s="247"/>
      <c r="J5767" s="247"/>
      <c r="K5767" s="60"/>
    </row>
    <row r="5768" spans="2:11" x14ac:dyDescent="0.2">
      <c r="B5768" s="51"/>
      <c r="C5768" s="81"/>
      <c r="D5768" s="81"/>
      <c r="E5768" s="81"/>
      <c r="F5768" s="100"/>
      <c r="G5768" s="247"/>
      <c r="H5768" s="247"/>
      <c r="I5768" s="247"/>
      <c r="J5768" s="247"/>
      <c r="K5768" s="60"/>
    </row>
    <row r="5769" spans="2:11" x14ac:dyDescent="0.2">
      <c r="B5769" s="51"/>
      <c r="C5769" s="81"/>
      <c r="D5769" s="81"/>
      <c r="E5769" s="81"/>
      <c r="F5769" s="100"/>
      <c r="G5769" s="247"/>
      <c r="H5769" s="247"/>
      <c r="I5769" s="247"/>
      <c r="J5769" s="247"/>
      <c r="K5769" s="60"/>
    </row>
    <row r="5770" spans="2:11" x14ac:dyDescent="0.2">
      <c r="B5770" s="51"/>
      <c r="C5770" s="81"/>
      <c r="D5770" s="81"/>
      <c r="E5770" s="81"/>
      <c r="F5770" s="100"/>
      <c r="G5770" s="247"/>
      <c r="H5770" s="247"/>
      <c r="I5770" s="247"/>
      <c r="J5770" s="247"/>
      <c r="K5770" s="60"/>
    </row>
    <row r="5771" spans="2:11" x14ac:dyDescent="0.2">
      <c r="B5771" s="51"/>
      <c r="C5771" s="81"/>
      <c r="D5771" s="81"/>
      <c r="E5771" s="81"/>
      <c r="F5771" s="100"/>
      <c r="G5771" s="247"/>
      <c r="H5771" s="247"/>
      <c r="I5771" s="247"/>
      <c r="J5771" s="247"/>
      <c r="K5771" s="60"/>
    </row>
    <row r="5772" spans="2:11" x14ac:dyDescent="0.2">
      <c r="B5772" s="51"/>
      <c r="C5772" s="81"/>
      <c r="D5772" s="81"/>
      <c r="E5772" s="81"/>
      <c r="F5772" s="100"/>
      <c r="G5772" s="247"/>
      <c r="H5772" s="247"/>
      <c r="I5772" s="247"/>
      <c r="J5772" s="247"/>
      <c r="K5772" s="60"/>
    </row>
    <row r="5773" spans="2:11" x14ac:dyDescent="0.2">
      <c r="B5773" s="51"/>
      <c r="C5773" s="81"/>
      <c r="D5773" s="81"/>
      <c r="E5773" s="81"/>
      <c r="F5773" s="100"/>
      <c r="G5773" s="247"/>
      <c r="H5773" s="247"/>
      <c r="I5773" s="247"/>
      <c r="J5773" s="247"/>
      <c r="K5773" s="60"/>
    </row>
    <row r="5774" spans="2:11" x14ac:dyDescent="0.2">
      <c r="B5774" s="51"/>
      <c r="C5774" s="81"/>
      <c r="D5774" s="81"/>
      <c r="E5774" s="81"/>
      <c r="F5774" s="100"/>
      <c r="G5774" s="247"/>
      <c r="H5774" s="247"/>
      <c r="I5774" s="247"/>
      <c r="J5774" s="247"/>
      <c r="K5774" s="60"/>
    </row>
    <row r="5775" spans="2:11" x14ac:dyDescent="0.2">
      <c r="B5775" s="51"/>
      <c r="C5775" s="81"/>
      <c r="D5775" s="81"/>
      <c r="E5775" s="81"/>
      <c r="F5775" s="100"/>
      <c r="G5775" s="247"/>
      <c r="H5775" s="247"/>
      <c r="I5775" s="247"/>
      <c r="J5775" s="247"/>
      <c r="K5775" s="60"/>
    </row>
    <row r="5776" spans="2:11" x14ac:dyDescent="0.2">
      <c r="B5776" s="51"/>
      <c r="C5776" s="81"/>
      <c r="D5776" s="81"/>
      <c r="E5776" s="81"/>
      <c r="F5776" s="100"/>
      <c r="G5776" s="247"/>
      <c r="H5776" s="247"/>
      <c r="I5776" s="247"/>
      <c r="J5776" s="247"/>
      <c r="K5776" s="60"/>
    </row>
    <row r="5777" spans="2:11" x14ac:dyDescent="0.2">
      <c r="B5777" s="51"/>
      <c r="C5777" s="81"/>
      <c r="D5777" s="81"/>
      <c r="E5777" s="81"/>
      <c r="F5777" s="100"/>
      <c r="G5777" s="247"/>
      <c r="H5777" s="247"/>
      <c r="I5777" s="247"/>
      <c r="J5777" s="247"/>
      <c r="K5777" s="60"/>
    </row>
    <row r="5778" spans="2:11" x14ac:dyDescent="0.2">
      <c r="B5778" s="51"/>
      <c r="C5778" s="81"/>
      <c r="D5778" s="81"/>
      <c r="E5778" s="81"/>
      <c r="F5778" s="100"/>
      <c r="G5778" s="247"/>
      <c r="H5778" s="247"/>
      <c r="I5778" s="247"/>
      <c r="J5778" s="247"/>
      <c r="K5778" s="60"/>
    </row>
    <row r="5779" spans="2:11" x14ac:dyDescent="0.2">
      <c r="B5779" s="51"/>
      <c r="C5779" s="81"/>
      <c r="D5779" s="81"/>
      <c r="E5779" s="81"/>
      <c r="F5779" s="100"/>
      <c r="G5779" s="247"/>
      <c r="H5779" s="247"/>
      <c r="I5779" s="247"/>
      <c r="J5779" s="247"/>
      <c r="K5779" s="60"/>
    </row>
    <row r="5780" spans="2:11" x14ac:dyDescent="0.2">
      <c r="B5780" s="51"/>
      <c r="C5780" s="81"/>
      <c r="D5780" s="81"/>
      <c r="E5780" s="81"/>
      <c r="F5780" s="100"/>
      <c r="G5780" s="247"/>
      <c r="H5780" s="247"/>
      <c r="I5780" s="247"/>
      <c r="J5780" s="247"/>
      <c r="K5780" s="60"/>
    </row>
    <row r="5781" spans="2:11" x14ac:dyDescent="0.2">
      <c r="B5781" s="51"/>
      <c r="C5781" s="81"/>
      <c r="D5781" s="81"/>
      <c r="E5781" s="81"/>
      <c r="F5781" s="100"/>
      <c r="G5781" s="247"/>
      <c r="H5781" s="247"/>
      <c r="I5781" s="247"/>
      <c r="J5781" s="247"/>
      <c r="K5781" s="60"/>
    </row>
    <row r="5782" spans="2:11" x14ac:dyDescent="0.2">
      <c r="B5782" s="51"/>
      <c r="C5782" s="81"/>
      <c r="D5782" s="81"/>
      <c r="E5782" s="81"/>
      <c r="F5782" s="100"/>
      <c r="G5782" s="247"/>
      <c r="H5782" s="247"/>
      <c r="I5782" s="247"/>
      <c r="J5782" s="247"/>
      <c r="K5782" s="60"/>
    </row>
    <row r="5783" spans="2:11" x14ac:dyDescent="0.2">
      <c r="B5783" s="51"/>
      <c r="C5783" s="81"/>
      <c r="D5783" s="81"/>
      <c r="E5783" s="81"/>
      <c r="F5783" s="100"/>
      <c r="G5783" s="247"/>
      <c r="H5783" s="247"/>
      <c r="I5783" s="247"/>
      <c r="J5783" s="247"/>
      <c r="K5783" s="60"/>
    </row>
    <row r="5784" spans="2:11" x14ac:dyDescent="0.2">
      <c r="B5784" s="51"/>
      <c r="C5784" s="81"/>
      <c r="D5784" s="81"/>
      <c r="E5784" s="81"/>
      <c r="F5784" s="100"/>
      <c r="G5784" s="247"/>
      <c r="H5784" s="247"/>
      <c r="I5784" s="247"/>
      <c r="J5784" s="247"/>
      <c r="K5784" s="60"/>
    </row>
    <row r="5785" spans="2:11" x14ac:dyDescent="0.2">
      <c r="B5785" s="51"/>
      <c r="C5785" s="81"/>
      <c r="D5785" s="81"/>
      <c r="E5785" s="81"/>
      <c r="F5785" s="100"/>
      <c r="G5785" s="247"/>
      <c r="H5785" s="247"/>
      <c r="I5785" s="247"/>
      <c r="J5785" s="247"/>
      <c r="K5785" s="60"/>
    </row>
    <row r="5786" spans="2:11" x14ac:dyDescent="0.2">
      <c r="B5786" s="51"/>
      <c r="C5786" s="81"/>
      <c r="D5786" s="81"/>
      <c r="E5786" s="81"/>
      <c r="F5786" s="100"/>
      <c r="G5786" s="247"/>
      <c r="H5786" s="247"/>
      <c r="I5786" s="247"/>
      <c r="J5786" s="247"/>
      <c r="K5786" s="60"/>
    </row>
    <row r="5787" spans="2:11" x14ac:dyDescent="0.2">
      <c r="B5787" s="51"/>
      <c r="C5787" s="81"/>
      <c r="D5787" s="81"/>
      <c r="E5787" s="81"/>
      <c r="F5787" s="100"/>
      <c r="G5787" s="247"/>
      <c r="H5787" s="247"/>
      <c r="I5787" s="247"/>
      <c r="J5787" s="247"/>
      <c r="K5787" s="60"/>
    </row>
    <row r="5788" spans="2:11" x14ac:dyDescent="0.2">
      <c r="B5788" s="51"/>
      <c r="C5788" s="81"/>
      <c r="D5788" s="81"/>
      <c r="E5788" s="81"/>
      <c r="F5788" s="100"/>
      <c r="G5788" s="247"/>
      <c r="H5788" s="247"/>
      <c r="I5788" s="247"/>
      <c r="J5788" s="247"/>
      <c r="K5788" s="60"/>
    </row>
    <row r="5789" spans="2:11" x14ac:dyDescent="0.2">
      <c r="B5789" s="51"/>
      <c r="C5789" s="81"/>
      <c r="D5789" s="81"/>
      <c r="E5789" s="81"/>
      <c r="F5789" s="100"/>
      <c r="G5789" s="247"/>
      <c r="H5789" s="247"/>
      <c r="I5789" s="247"/>
      <c r="J5789" s="247"/>
      <c r="K5789" s="60"/>
    </row>
    <row r="5790" spans="2:11" x14ac:dyDescent="0.2">
      <c r="B5790" s="51"/>
      <c r="C5790" s="81"/>
      <c r="D5790" s="81"/>
      <c r="E5790" s="81"/>
      <c r="F5790" s="100"/>
      <c r="G5790" s="247"/>
      <c r="H5790" s="247"/>
      <c r="I5790" s="247"/>
      <c r="J5790" s="247"/>
      <c r="K5790" s="60"/>
    </row>
    <row r="5791" spans="2:11" x14ac:dyDescent="0.2">
      <c r="B5791" s="51"/>
      <c r="C5791" s="81"/>
      <c r="D5791" s="81"/>
      <c r="E5791" s="81"/>
      <c r="F5791" s="100"/>
      <c r="G5791" s="247"/>
      <c r="H5791" s="247"/>
      <c r="I5791" s="247"/>
      <c r="J5791" s="247"/>
      <c r="K5791" s="60"/>
    </row>
    <row r="5792" spans="2:11" x14ac:dyDescent="0.2">
      <c r="B5792" s="51"/>
      <c r="C5792" s="81"/>
      <c r="D5792" s="81"/>
      <c r="E5792" s="81"/>
      <c r="F5792" s="100"/>
      <c r="G5792" s="247"/>
      <c r="H5792" s="247"/>
      <c r="I5792" s="247"/>
      <c r="J5792" s="247"/>
      <c r="K5792" s="60"/>
    </row>
    <row r="5793" spans="2:11" x14ac:dyDescent="0.2">
      <c r="B5793" s="51"/>
      <c r="C5793" s="81"/>
      <c r="D5793" s="81"/>
      <c r="E5793" s="81"/>
      <c r="F5793" s="100"/>
      <c r="G5793" s="247"/>
      <c r="H5793" s="247"/>
      <c r="I5793" s="247"/>
      <c r="J5793" s="247"/>
      <c r="K5793" s="60"/>
    </row>
    <row r="5794" spans="2:11" x14ac:dyDescent="0.2">
      <c r="B5794" s="51"/>
      <c r="C5794" s="81"/>
      <c r="D5794" s="81"/>
      <c r="E5794" s="81"/>
      <c r="F5794" s="100"/>
      <c r="G5794" s="247"/>
      <c r="H5794" s="247"/>
      <c r="I5794" s="247"/>
      <c r="J5794" s="247"/>
      <c r="K5794" s="60"/>
    </row>
    <row r="5795" spans="2:11" x14ac:dyDescent="0.2">
      <c r="B5795" s="51"/>
      <c r="C5795" s="81"/>
      <c r="D5795" s="81"/>
      <c r="E5795" s="81"/>
      <c r="F5795" s="100"/>
      <c r="G5795" s="247"/>
      <c r="H5795" s="247"/>
      <c r="I5795" s="247"/>
      <c r="J5795" s="247"/>
      <c r="K5795" s="60"/>
    </row>
    <row r="5796" spans="2:11" x14ac:dyDescent="0.2">
      <c r="B5796" s="51"/>
      <c r="C5796" s="81"/>
      <c r="D5796" s="81"/>
      <c r="E5796" s="81"/>
      <c r="F5796" s="100"/>
      <c r="G5796" s="247"/>
      <c r="H5796" s="247"/>
      <c r="I5796" s="247"/>
      <c r="J5796" s="247"/>
      <c r="K5796" s="60"/>
    </row>
    <row r="5797" spans="2:11" x14ac:dyDescent="0.2">
      <c r="B5797" s="51"/>
      <c r="C5797" s="81"/>
      <c r="D5797" s="81"/>
      <c r="E5797" s="81"/>
      <c r="F5797" s="100"/>
      <c r="G5797" s="247"/>
      <c r="H5797" s="247"/>
      <c r="I5797" s="247"/>
      <c r="J5797" s="247"/>
      <c r="K5797" s="60"/>
    </row>
    <row r="5798" spans="2:11" x14ac:dyDescent="0.2">
      <c r="B5798" s="51"/>
      <c r="C5798" s="81"/>
      <c r="D5798" s="81"/>
      <c r="E5798" s="81"/>
      <c r="F5798" s="100"/>
      <c r="G5798" s="247"/>
      <c r="H5798" s="247"/>
      <c r="I5798" s="247"/>
      <c r="J5798" s="247"/>
      <c r="K5798" s="60"/>
    </row>
    <row r="5799" spans="2:11" x14ac:dyDescent="0.2">
      <c r="B5799" s="51"/>
      <c r="C5799" s="81"/>
      <c r="D5799" s="81"/>
      <c r="E5799" s="81"/>
      <c r="F5799" s="100"/>
      <c r="G5799" s="247"/>
      <c r="H5799" s="247"/>
      <c r="I5799" s="247"/>
      <c r="J5799" s="247"/>
      <c r="K5799" s="60"/>
    </row>
    <row r="5800" spans="2:11" x14ac:dyDescent="0.2">
      <c r="B5800" s="51"/>
      <c r="C5800" s="81"/>
      <c r="D5800" s="81"/>
      <c r="E5800" s="81"/>
      <c r="F5800" s="100"/>
      <c r="G5800" s="247"/>
      <c r="H5800" s="247"/>
      <c r="I5800" s="247"/>
      <c r="J5800" s="247"/>
      <c r="K5800" s="60"/>
    </row>
    <row r="5801" spans="2:11" x14ac:dyDescent="0.2">
      <c r="B5801" s="51"/>
      <c r="C5801" s="81"/>
      <c r="D5801" s="81"/>
      <c r="E5801" s="81"/>
      <c r="F5801" s="100"/>
      <c r="G5801" s="247"/>
      <c r="H5801" s="247"/>
      <c r="I5801" s="247"/>
      <c r="J5801" s="247"/>
      <c r="K5801" s="60"/>
    </row>
    <row r="5802" spans="2:11" x14ac:dyDescent="0.2">
      <c r="B5802" s="51"/>
      <c r="C5802" s="81"/>
      <c r="D5802" s="81"/>
      <c r="E5802" s="81"/>
      <c r="F5802" s="100"/>
      <c r="G5802" s="247"/>
      <c r="H5802" s="247"/>
      <c r="I5802" s="247"/>
      <c r="J5802" s="247"/>
      <c r="K5802" s="60"/>
    </row>
    <row r="5803" spans="2:11" x14ac:dyDescent="0.2">
      <c r="B5803" s="51"/>
      <c r="C5803" s="81"/>
      <c r="D5803" s="81"/>
      <c r="E5803" s="81"/>
      <c r="F5803" s="100"/>
      <c r="G5803" s="247"/>
      <c r="H5803" s="247"/>
      <c r="I5803" s="247"/>
      <c r="J5803" s="247"/>
      <c r="K5803" s="60"/>
    </row>
    <row r="5804" spans="2:11" x14ac:dyDescent="0.2">
      <c r="B5804" s="51"/>
      <c r="C5804" s="81"/>
      <c r="D5804" s="81"/>
      <c r="E5804" s="81"/>
      <c r="F5804" s="100"/>
      <c r="G5804" s="247"/>
      <c r="H5804" s="247"/>
      <c r="I5804" s="247"/>
      <c r="J5804" s="247"/>
      <c r="K5804" s="60"/>
    </row>
    <row r="5805" spans="2:11" x14ac:dyDescent="0.2">
      <c r="B5805" s="51"/>
      <c r="C5805" s="81"/>
      <c r="D5805" s="81"/>
      <c r="E5805" s="81"/>
      <c r="F5805" s="100"/>
      <c r="G5805" s="247"/>
      <c r="H5805" s="247"/>
      <c r="I5805" s="247"/>
      <c r="J5805" s="247"/>
      <c r="K5805" s="60"/>
    </row>
    <row r="5806" spans="2:11" x14ac:dyDescent="0.2">
      <c r="B5806" s="51"/>
      <c r="C5806" s="81"/>
      <c r="D5806" s="81"/>
      <c r="E5806" s="81"/>
      <c r="F5806" s="100"/>
      <c r="G5806" s="247"/>
      <c r="H5806" s="247"/>
      <c r="I5806" s="247"/>
      <c r="J5806" s="247"/>
      <c r="K5806" s="60"/>
    </row>
    <row r="5807" spans="2:11" x14ac:dyDescent="0.2">
      <c r="B5807" s="51"/>
      <c r="C5807" s="81"/>
      <c r="D5807" s="81"/>
      <c r="E5807" s="81"/>
      <c r="F5807" s="100"/>
      <c r="G5807" s="247"/>
      <c r="H5807" s="247"/>
      <c r="I5807" s="247"/>
      <c r="J5807" s="247"/>
      <c r="K5807" s="60"/>
    </row>
    <row r="5808" spans="2:11" x14ac:dyDescent="0.2">
      <c r="B5808" s="51"/>
      <c r="C5808" s="81"/>
      <c r="D5808" s="81"/>
      <c r="E5808" s="81"/>
      <c r="F5808" s="100"/>
      <c r="G5808" s="247"/>
      <c r="H5808" s="247"/>
      <c r="I5808" s="247"/>
      <c r="J5808" s="247"/>
      <c r="K5808" s="60"/>
    </row>
    <row r="5809" spans="2:11" x14ac:dyDescent="0.2">
      <c r="B5809" s="51"/>
      <c r="C5809" s="81"/>
      <c r="D5809" s="81"/>
      <c r="E5809" s="81"/>
      <c r="F5809" s="100"/>
      <c r="G5809" s="247"/>
      <c r="H5809" s="247"/>
      <c r="I5809" s="247"/>
      <c r="J5809" s="247"/>
      <c r="K5809" s="60"/>
    </row>
    <row r="5810" spans="2:11" x14ac:dyDescent="0.2">
      <c r="B5810" s="51"/>
      <c r="C5810" s="81"/>
      <c r="D5810" s="81"/>
      <c r="E5810" s="81"/>
      <c r="F5810" s="100"/>
      <c r="G5810" s="247"/>
      <c r="H5810" s="247"/>
      <c r="I5810" s="247"/>
      <c r="J5810" s="247"/>
      <c r="K5810" s="60"/>
    </row>
    <row r="5811" spans="2:11" x14ac:dyDescent="0.2">
      <c r="B5811" s="51"/>
      <c r="C5811" s="81"/>
      <c r="D5811" s="81"/>
      <c r="E5811" s="81"/>
      <c r="F5811" s="100"/>
      <c r="G5811" s="247"/>
      <c r="H5811" s="247"/>
      <c r="I5811" s="247"/>
      <c r="J5811" s="247"/>
      <c r="K5811" s="60"/>
    </row>
    <row r="5812" spans="2:11" x14ac:dyDescent="0.2">
      <c r="B5812" s="51"/>
      <c r="C5812" s="81"/>
      <c r="D5812" s="81"/>
      <c r="E5812" s="81"/>
      <c r="F5812" s="100"/>
      <c r="G5812" s="247"/>
      <c r="H5812" s="247"/>
      <c r="I5812" s="247"/>
      <c r="J5812" s="247"/>
      <c r="K5812" s="60"/>
    </row>
    <row r="5813" spans="2:11" x14ac:dyDescent="0.2">
      <c r="B5813" s="51"/>
      <c r="C5813" s="81"/>
      <c r="D5813" s="81"/>
      <c r="E5813" s="81"/>
      <c r="F5813" s="100"/>
      <c r="G5813" s="247"/>
      <c r="H5813" s="247"/>
      <c r="I5813" s="247"/>
      <c r="J5813" s="247"/>
      <c r="K5813" s="60"/>
    </row>
    <row r="5814" spans="2:11" x14ac:dyDescent="0.2">
      <c r="B5814" s="51"/>
      <c r="C5814" s="81"/>
      <c r="D5814" s="81"/>
      <c r="E5814" s="81"/>
      <c r="F5814" s="100"/>
      <c r="G5814" s="247"/>
      <c r="H5814" s="247"/>
      <c r="I5814" s="247"/>
      <c r="J5814" s="247"/>
      <c r="K5814" s="60"/>
    </row>
    <row r="5815" spans="2:11" x14ac:dyDescent="0.2">
      <c r="B5815" s="51"/>
      <c r="C5815" s="81"/>
      <c r="D5815" s="81"/>
      <c r="E5815" s="81"/>
      <c r="F5815" s="100"/>
      <c r="G5815" s="247"/>
      <c r="H5815" s="247"/>
      <c r="I5815" s="247"/>
      <c r="J5815" s="247"/>
      <c r="K5815" s="60"/>
    </row>
    <row r="5816" spans="2:11" x14ac:dyDescent="0.2">
      <c r="B5816" s="51"/>
      <c r="C5816" s="81"/>
      <c r="D5816" s="81"/>
      <c r="E5816" s="81"/>
      <c r="F5816" s="100"/>
      <c r="G5816" s="247"/>
      <c r="H5816" s="247"/>
      <c r="I5816" s="247"/>
      <c r="J5816" s="247"/>
      <c r="K5816" s="60"/>
    </row>
    <row r="5817" spans="2:11" x14ac:dyDescent="0.2">
      <c r="B5817" s="51"/>
      <c r="C5817" s="81"/>
      <c r="D5817" s="81"/>
      <c r="E5817" s="81"/>
      <c r="F5817" s="100"/>
      <c r="G5817" s="247"/>
      <c r="H5817" s="247"/>
      <c r="I5817" s="247"/>
      <c r="J5817" s="247"/>
      <c r="K5817" s="60"/>
    </row>
    <row r="5818" spans="2:11" x14ac:dyDescent="0.2">
      <c r="B5818" s="51"/>
      <c r="C5818" s="81"/>
      <c r="D5818" s="81"/>
      <c r="E5818" s="81"/>
      <c r="F5818" s="100"/>
      <c r="G5818" s="247"/>
      <c r="H5818" s="247"/>
      <c r="I5818" s="247"/>
      <c r="J5818" s="247"/>
      <c r="K5818" s="60"/>
    </row>
    <row r="5819" spans="2:11" x14ac:dyDescent="0.2">
      <c r="B5819" s="51"/>
      <c r="C5819" s="81"/>
      <c r="D5819" s="81"/>
      <c r="E5819" s="81"/>
      <c r="F5819" s="100"/>
      <c r="G5819" s="247"/>
      <c r="H5819" s="247"/>
      <c r="I5819" s="247"/>
      <c r="J5819" s="247"/>
      <c r="K5819" s="60"/>
    </row>
    <row r="5820" spans="2:11" x14ac:dyDescent="0.2">
      <c r="B5820" s="51"/>
      <c r="C5820" s="81"/>
      <c r="D5820" s="81"/>
      <c r="E5820" s="81"/>
      <c r="F5820" s="100"/>
      <c r="G5820" s="247"/>
      <c r="H5820" s="247"/>
      <c r="I5820" s="247"/>
      <c r="J5820" s="247"/>
      <c r="K5820" s="60"/>
    </row>
    <row r="5821" spans="2:11" x14ac:dyDescent="0.2">
      <c r="B5821" s="51"/>
      <c r="C5821" s="81"/>
      <c r="D5821" s="81"/>
      <c r="E5821" s="81"/>
      <c r="F5821" s="100"/>
      <c r="G5821" s="247"/>
      <c r="H5821" s="247"/>
      <c r="I5821" s="247"/>
      <c r="J5821" s="247"/>
      <c r="K5821" s="60"/>
    </row>
    <row r="5822" spans="2:11" x14ac:dyDescent="0.2">
      <c r="B5822" s="51"/>
      <c r="C5822" s="81"/>
      <c r="D5822" s="81"/>
      <c r="E5822" s="81"/>
      <c r="F5822" s="100"/>
      <c r="G5822" s="247"/>
      <c r="H5822" s="247"/>
      <c r="I5822" s="247"/>
      <c r="J5822" s="247"/>
      <c r="K5822" s="60"/>
    </row>
    <row r="5823" spans="2:11" x14ac:dyDescent="0.2">
      <c r="B5823" s="51"/>
      <c r="C5823" s="81"/>
      <c r="D5823" s="81"/>
      <c r="E5823" s="81"/>
      <c r="F5823" s="100"/>
      <c r="G5823" s="247"/>
      <c r="H5823" s="247"/>
      <c r="I5823" s="247"/>
      <c r="J5823" s="247"/>
      <c r="K5823" s="60"/>
    </row>
    <row r="5824" spans="2:11" x14ac:dyDescent="0.2">
      <c r="B5824" s="51"/>
      <c r="C5824" s="81"/>
      <c r="D5824" s="81"/>
      <c r="E5824" s="81"/>
      <c r="F5824" s="100"/>
      <c r="G5824" s="247"/>
      <c r="H5824" s="247"/>
      <c r="I5824" s="247"/>
      <c r="J5824" s="247"/>
      <c r="K5824" s="60"/>
    </row>
    <row r="5825" spans="2:11" x14ac:dyDescent="0.2">
      <c r="B5825" s="51"/>
      <c r="C5825" s="81"/>
      <c r="D5825" s="81"/>
      <c r="E5825" s="81"/>
      <c r="F5825" s="100"/>
      <c r="G5825" s="247"/>
      <c r="H5825" s="247"/>
      <c r="I5825" s="247"/>
      <c r="J5825" s="247"/>
      <c r="K5825" s="60"/>
    </row>
    <row r="5826" spans="2:11" x14ac:dyDescent="0.2">
      <c r="B5826" s="51"/>
      <c r="C5826" s="81"/>
      <c r="D5826" s="81"/>
      <c r="E5826" s="81"/>
      <c r="F5826" s="100"/>
      <c r="G5826" s="247"/>
      <c r="H5826" s="247"/>
      <c r="I5826" s="247"/>
      <c r="J5826" s="247"/>
      <c r="K5826" s="60"/>
    </row>
    <row r="5827" spans="2:11" x14ac:dyDescent="0.2">
      <c r="B5827" s="51"/>
      <c r="C5827" s="81"/>
      <c r="D5827" s="81"/>
      <c r="E5827" s="81"/>
      <c r="F5827" s="100"/>
      <c r="G5827" s="247"/>
      <c r="H5827" s="247"/>
      <c r="I5827" s="247"/>
      <c r="J5827" s="247"/>
      <c r="K5827" s="60"/>
    </row>
    <row r="5828" spans="2:11" x14ac:dyDescent="0.2">
      <c r="B5828" s="51"/>
      <c r="C5828" s="81"/>
      <c r="D5828" s="81"/>
      <c r="E5828" s="81"/>
      <c r="F5828" s="100"/>
      <c r="G5828" s="247"/>
      <c r="H5828" s="247"/>
      <c r="I5828" s="247"/>
      <c r="J5828" s="247"/>
      <c r="K5828" s="60"/>
    </row>
    <row r="5829" spans="2:11" x14ac:dyDescent="0.2">
      <c r="B5829" s="51"/>
      <c r="C5829" s="81"/>
      <c r="D5829" s="81"/>
      <c r="E5829" s="81"/>
      <c r="F5829" s="100"/>
      <c r="G5829" s="247"/>
      <c r="H5829" s="247"/>
      <c r="I5829" s="247"/>
      <c r="J5829" s="247"/>
      <c r="K5829" s="60"/>
    </row>
    <row r="5830" spans="2:11" x14ac:dyDescent="0.2">
      <c r="B5830" s="51"/>
      <c r="C5830" s="81"/>
      <c r="D5830" s="81"/>
      <c r="E5830" s="81"/>
      <c r="F5830" s="100"/>
      <c r="G5830" s="247"/>
      <c r="H5830" s="247"/>
      <c r="I5830" s="247"/>
      <c r="J5830" s="247"/>
      <c r="K5830" s="60"/>
    </row>
    <row r="5831" spans="2:11" x14ac:dyDescent="0.2">
      <c r="B5831" s="51"/>
      <c r="C5831" s="81"/>
      <c r="D5831" s="81"/>
      <c r="E5831" s="81"/>
      <c r="F5831" s="100"/>
      <c r="G5831" s="247"/>
      <c r="H5831" s="247"/>
      <c r="I5831" s="247"/>
      <c r="J5831" s="247"/>
      <c r="K5831" s="60"/>
    </row>
    <row r="5832" spans="2:11" x14ac:dyDescent="0.2">
      <c r="B5832" s="51"/>
      <c r="C5832" s="81"/>
      <c r="D5832" s="81"/>
      <c r="E5832" s="81"/>
      <c r="F5832" s="100"/>
      <c r="G5832" s="247"/>
      <c r="H5832" s="247"/>
      <c r="I5832" s="247"/>
      <c r="J5832" s="247"/>
      <c r="K5832" s="60"/>
    </row>
    <row r="5833" spans="2:11" x14ac:dyDescent="0.2">
      <c r="B5833" s="51"/>
      <c r="C5833" s="81"/>
      <c r="D5833" s="81"/>
      <c r="E5833" s="81"/>
      <c r="F5833" s="100"/>
      <c r="G5833" s="247"/>
      <c r="H5833" s="247"/>
      <c r="I5833" s="247"/>
      <c r="J5833" s="247"/>
      <c r="K5833" s="60"/>
    </row>
    <row r="5834" spans="2:11" x14ac:dyDescent="0.2">
      <c r="B5834" s="51"/>
      <c r="C5834" s="81"/>
      <c r="D5834" s="81"/>
      <c r="E5834" s="81"/>
      <c r="F5834" s="100"/>
      <c r="G5834" s="247"/>
      <c r="H5834" s="247"/>
      <c r="I5834" s="247"/>
      <c r="J5834" s="247"/>
      <c r="K5834" s="60"/>
    </row>
    <row r="5835" spans="2:11" x14ac:dyDescent="0.2">
      <c r="B5835" s="51"/>
      <c r="C5835" s="81"/>
      <c r="D5835" s="81"/>
      <c r="E5835" s="81"/>
      <c r="F5835" s="100"/>
      <c r="G5835" s="247"/>
      <c r="H5835" s="247"/>
      <c r="I5835" s="247"/>
      <c r="J5835" s="247"/>
      <c r="K5835" s="60"/>
    </row>
    <row r="5836" spans="2:11" x14ac:dyDescent="0.2">
      <c r="B5836" s="51"/>
      <c r="C5836" s="81"/>
      <c r="D5836" s="81"/>
      <c r="E5836" s="81"/>
      <c r="F5836" s="100"/>
      <c r="G5836" s="247"/>
      <c r="H5836" s="247"/>
      <c r="I5836" s="247"/>
      <c r="J5836" s="247"/>
      <c r="K5836" s="60"/>
    </row>
    <row r="5837" spans="2:11" x14ac:dyDescent="0.2">
      <c r="B5837" s="51"/>
      <c r="C5837" s="81"/>
      <c r="D5837" s="81"/>
      <c r="E5837" s="81"/>
      <c r="F5837" s="100"/>
      <c r="G5837" s="247"/>
      <c r="H5837" s="247"/>
      <c r="I5837" s="247"/>
      <c r="J5837" s="247"/>
      <c r="K5837" s="60"/>
    </row>
    <row r="5838" spans="2:11" x14ac:dyDescent="0.2">
      <c r="B5838" s="51"/>
      <c r="C5838" s="81"/>
      <c r="D5838" s="81"/>
      <c r="E5838" s="81"/>
      <c r="F5838" s="100"/>
      <c r="G5838" s="247"/>
      <c r="H5838" s="247"/>
      <c r="I5838" s="247"/>
      <c r="J5838" s="247"/>
      <c r="K5838" s="60"/>
    </row>
    <row r="5839" spans="2:11" x14ac:dyDescent="0.2">
      <c r="B5839" s="51"/>
      <c r="C5839" s="81"/>
      <c r="D5839" s="81"/>
      <c r="E5839" s="81"/>
      <c r="F5839" s="100"/>
      <c r="G5839" s="247"/>
      <c r="H5839" s="247"/>
      <c r="I5839" s="247"/>
      <c r="J5839" s="247"/>
      <c r="K5839" s="60"/>
    </row>
    <row r="5840" spans="2:11" x14ac:dyDescent="0.2">
      <c r="B5840" s="51"/>
      <c r="C5840" s="81"/>
      <c r="D5840" s="81"/>
      <c r="E5840" s="81"/>
      <c r="F5840" s="100"/>
      <c r="G5840" s="247"/>
      <c r="H5840" s="247"/>
      <c r="I5840" s="247"/>
      <c r="J5840" s="247"/>
      <c r="K5840" s="60"/>
    </row>
    <row r="5841" spans="2:11" x14ac:dyDescent="0.2">
      <c r="B5841" s="51"/>
      <c r="C5841" s="81"/>
      <c r="D5841" s="81"/>
      <c r="E5841" s="81"/>
      <c r="F5841" s="100"/>
      <c r="G5841" s="247"/>
      <c r="H5841" s="247"/>
      <c r="I5841" s="247"/>
      <c r="J5841" s="247"/>
      <c r="K5841" s="60"/>
    </row>
    <row r="5842" spans="2:11" x14ac:dyDescent="0.2">
      <c r="B5842" s="51"/>
      <c r="C5842" s="81"/>
      <c r="D5842" s="81"/>
      <c r="E5842" s="81"/>
      <c r="F5842" s="100"/>
      <c r="G5842" s="247"/>
      <c r="H5842" s="247"/>
      <c r="I5842" s="247"/>
      <c r="J5842" s="247"/>
      <c r="K5842" s="60"/>
    </row>
    <row r="5843" spans="2:11" x14ac:dyDescent="0.2">
      <c r="B5843" s="51"/>
      <c r="C5843" s="81"/>
      <c r="D5843" s="81"/>
      <c r="E5843" s="81"/>
      <c r="F5843" s="100"/>
      <c r="G5843" s="247"/>
      <c r="H5843" s="247"/>
      <c r="I5843" s="247"/>
      <c r="J5843" s="247"/>
      <c r="K5843" s="60"/>
    </row>
    <row r="5844" spans="2:11" x14ac:dyDescent="0.2">
      <c r="B5844" s="51"/>
      <c r="C5844" s="81"/>
      <c r="D5844" s="81"/>
      <c r="E5844" s="81"/>
      <c r="F5844" s="100"/>
      <c r="G5844" s="247"/>
      <c r="H5844" s="247"/>
      <c r="I5844" s="247"/>
      <c r="J5844" s="247"/>
      <c r="K5844" s="60"/>
    </row>
    <row r="5845" spans="2:11" x14ac:dyDescent="0.2">
      <c r="B5845" s="51"/>
      <c r="C5845" s="81"/>
      <c r="D5845" s="81"/>
      <c r="E5845" s="81"/>
      <c r="F5845" s="100"/>
      <c r="G5845" s="247"/>
      <c r="H5845" s="247"/>
      <c r="I5845" s="247"/>
      <c r="J5845" s="247"/>
      <c r="K5845" s="60"/>
    </row>
    <row r="5846" spans="2:11" x14ac:dyDescent="0.2">
      <c r="B5846" s="51"/>
      <c r="C5846" s="81"/>
      <c r="D5846" s="81"/>
      <c r="E5846" s="81"/>
      <c r="F5846" s="100"/>
      <c r="G5846" s="247"/>
      <c r="H5846" s="247"/>
      <c r="I5846" s="247"/>
      <c r="J5846" s="247"/>
      <c r="K5846" s="60"/>
    </row>
    <row r="5847" spans="2:11" x14ac:dyDescent="0.2">
      <c r="B5847" s="51"/>
      <c r="C5847" s="81"/>
      <c r="D5847" s="81"/>
      <c r="E5847" s="81"/>
      <c r="F5847" s="100"/>
      <c r="G5847" s="247"/>
      <c r="H5847" s="247"/>
      <c r="I5847" s="247"/>
      <c r="J5847" s="247"/>
      <c r="K5847" s="60"/>
    </row>
    <row r="5848" spans="2:11" x14ac:dyDescent="0.2">
      <c r="B5848" s="51"/>
      <c r="C5848" s="81"/>
      <c r="D5848" s="81"/>
      <c r="E5848" s="81"/>
      <c r="F5848" s="100"/>
      <c r="G5848" s="247"/>
      <c r="H5848" s="247"/>
      <c r="I5848" s="247"/>
      <c r="J5848" s="247"/>
      <c r="K5848" s="60"/>
    </row>
    <row r="5849" spans="2:11" x14ac:dyDescent="0.2">
      <c r="B5849" s="51"/>
      <c r="C5849" s="81"/>
      <c r="D5849" s="81"/>
      <c r="E5849" s="81"/>
      <c r="F5849" s="100"/>
      <c r="G5849" s="247"/>
      <c r="H5849" s="247"/>
      <c r="I5849" s="247"/>
      <c r="J5849" s="247"/>
      <c r="K5849" s="60"/>
    </row>
    <row r="5850" spans="2:11" x14ac:dyDescent="0.2">
      <c r="B5850" s="51"/>
      <c r="C5850" s="81"/>
      <c r="D5850" s="81"/>
      <c r="E5850" s="81"/>
      <c r="F5850" s="100"/>
      <c r="G5850" s="247"/>
      <c r="H5850" s="247"/>
      <c r="I5850" s="247"/>
      <c r="J5850" s="247"/>
      <c r="K5850" s="60"/>
    </row>
    <row r="5851" spans="2:11" x14ac:dyDescent="0.2">
      <c r="B5851" s="51"/>
      <c r="C5851" s="81"/>
      <c r="D5851" s="81"/>
      <c r="E5851" s="81"/>
      <c r="F5851" s="100"/>
      <c r="G5851" s="247"/>
      <c r="H5851" s="247"/>
      <c r="I5851" s="247"/>
      <c r="J5851" s="247"/>
      <c r="K5851" s="60"/>
    </row>
    <row r="5852" spans="2:11" x14ac:dyDescent="0.2">
      <c r="B5852" s="51"/>
      <c r="C5852" s="81"/>
      <c r="D5852" s="81"/>
      <c r="E5852" s="81"/>
      <c r="F5852" s="100"/>
      <c r="G5852" s="247"/>
      <c r="H5852" s="247"/>
      <c r="I5852" s="247"/>
      <c r="J5852" s="247"/>
      <c r="K5852" s="60"/>
    </row>
    <row r="5853" spans="2:11" x14ac:dyDescent="0.2">
      <c r="B5853" s="51"/>
      <c r="C5853" s="81"/>
      <c r="D5853" s="81"/>
      <c r="E5853" s="81"/>
      <c r="F5853" s="100"/>
      <c r="G5853" s="247"/>
      <c r="H5853" s="247"/>
      <c r="I5853" s="247"/>
      <c r="J5853" s="247"/>
      <c r="K5853" s="60"/>
    </row>
    <row r="5854" spans="2:11" x14ac:dyDescent="0.2">
      <c r="B5854" s="51"/>
      <c r="C5854" s="81"/>
      <c r="D5854" s="81"/>
      <c r="E5854" s="81"/>
      <c r="F5854" s="100"/>
      <c r="G5854" s="247"/>
      <c r="H5854" s="247"/>
      <c r="I5854" s="247"/>
      <c r="J5854" s="247"/>
      <c r="K5854" s="60"/>
    </row>
    <row r="5855" spans="2:11" x14ac:dyDescent="0.2">
      <c r="B5855" s="51"/>
      <c r="C5855" s="81"/>
      <c r="D5855" s="81"/>
      <c r="E5855" s="81"/>
      <c r="F5855" s="100"/>
      <c r="G5855" s="247"/>
      <c r="H5855" s="247"/>
      <c r="I5855" s="247"/>
      <c r="J5855" s="247"/>
      <c r="K5855" s="60"/>
    </row>
    <row r="5856" spans="2:11" x14ac:dyDescent="0.2">
      <c r="B5856" s="51"/>
      <c r="C5856" s="81"/>
      <c r="D5856" s="81"/>
      <c r="E5856" s="81"/>
      <c r="F5856" s="100"/>
      <c r="G5856" s="247"/>
      <c r="H5856" s="247"/>
      <c r="I5856" s="247"/>
      <c r="J5856" s="247"/>
      <c r="K5856" s="60"/>
    </row>
    <row r="5857" spans="2:11" x14ac:dyDescent="0.2">
      <c r="B5857" s="51"/>
      <c r="C5857" s="81"/>
      <c r="D5857" s="81"/>
      <c r="E5857" s="81"/>
      <c r="F5857" s="100"/>
      <c r="G5857" s="247"/>
      <c r="H5857" s="247"/>
      <c r="I5857" s="247"/>
      <c r="J5857" s="247"/>
      <c r="K5857" s="60"/>
    </row>
    <row r="5858" spans="2:11" x14ac:dyDescent="0.2">
      <c r="B5858" s="51"/>
      <c r="C5858" s="81"/>
      <c r="D5858" s="81"/>
      <c r="E5858" s="81"/>
      <c r="F5858" s="100"/>
      <c r="G5858" s="247"/>
      <c r="H5858" s="247"/>
      <c r="I5858" s="247"/>
      <c r="J5858" s="247"/>
      <c r="K5858" s="60"/>
    </row>
    <row r="5859" spans="2:11" x14ac:dyDescent="0.2">
      <c r="B5859" s="51"/>
      <c r="C5859" s="81"/>
      <c r="D5859" s="81"/>
      <c r="E5859" s="81"/>
      <c r="F5859" s="100"/>
      <c r="G5859" s="247"/>
      <c r="H5859" s="247"/>
      <c r="I5859" s="247"/>
      <c r="J5859" s="247"/>
      <c r="K5859" s="60"/>
    </row>
    <row r="5860" spans="2:11" x14ac:dyDescent="0.2">
      <c r="B5860" s="51"/>
      <c r="C5860" s="81"/>
      <c r="D5860" s="81"/>
      <c r="E5860" s="81"/>
      <c r="F5860" s="100"/>
      <c r="G5860" s="247"/>
      <c r="H5860" s="247"/>
      <c r="I5860" s="247"/>
      <c r="J5860" s="247"/>
      <c r="K5860" s="60"/>
    </row>
    <row r="5861" spans="2:11" x14ac:dyDescent="0.2">
      <c r="B5861" s="51"/>
      <c r="C5861" s="81"/>
      <c r="D5861" s="81"/>
      <c r="E5861" s="81"/>
      <c r="F5861" s="100"/>
      <c r="G5861" s="247"/>
      <c r="H5861" s="247"/>
      <c r="I5861" s="247"/>
      <c r="J5861" s="247"/>
      <c r="K5861" s="60"/>
    </row>
    <row r="5862" spans="2:11" x14ac:dyDescent="0.2">
      <c r="B5862" s="51"/>
      <c r="C5862" s="81"/>
      <c r="D5862" s="81"/>
      <c r="E5862" s="81"/>
      <c r="F5862" s="100"/>
      <c r="G5862" s="247"/>
      <c r="H5862" s="247"/>
      <c r="I5862" s="247"/>
      <c r="J5862" s="247"/>
      <c r="K5862" s="60"/>
    </row>
    <row r="5863" spans="2:11" x14ac:dyDescent="0.2">
      <c r="B5863" s="51"/>
      <c r="C5863" s="81"/>
      <c r="D5863" s="81"/>
      <c r="E5863" s="81"/>
      <c r="F5863" s="100"/>
      <c r="G5863" s="247"/>
      <c r="H5863" s="247"/>
      <c r="I5863" s="247"/>
      <c r="J5863" s="247"/>
      <c r="K5863" s="60"/>
    </row>
    <row r="5864" spans="2:11" x14ac:dyDescent="0.2">
      <c r="B5864" s="51"/>
      <c r="C5864" s="81"/>
      <c r="D5864" s="81"/>
      <c r="E5864" s="81"/>
      <c r="F5864" s="100"/>
      <c r="G5864" s="247"/>
      <c r="H5864" s="247"/>
      <c r="I5864" s="247"/>
      <c r="J5864" s="247"/>
      <c r="K5864" s="60"/>
    </row>
    <row r="5865" spans="2:11" x14ac:dyDescent="0.2">
      <c r="B5865" s="51"/>
      <c r="C5865" s="81"/>
      <c r="D5865" s="81"/>
      <c r="E5865" s="81"/>
      <c r="F5865" s="100"/>
      <c r="G5865" s="247"/>
      <c r="H5865" s="247"/>
      <c r="I5865" s="247"/>
      <c r="J5865" s="247"/>
      <c r="K5865" s="60"/>
    </row>
    <row r="5866" spans="2:11" x14ac:dyDescent="0.2">
      <c r="B5866" s="51"/>
      <c r="C5866" s="81"/>
      <c r="D5866" s="81"/>
      <c r="E5866" s="81"/>
      <c r="F5866" s="100"/>
      <c r="G5866" s="247"/>
      <c r="H5866" s="247"/>
      <c r="I5866" s="247"/>
      <c r="J5866" s="247"/>
      <c r="K5866" s="60"/>
    </row>
    <row r="5867" spans="2:11" x14ac:dyDescent="0.2">
      <c r="B5867" s="51"/>
      <c r="C5867" s="81"/>
      <c r="D5867" s="81"/>
      <c r="E5867" s="81"/>
      <c r="F5867" s="100"/>
      <c r="G5867" s="247"/>
      <c r="H5867" s="247"/>
      <c r="I5867" s="247"/>
      <c r="J5867" s="247"/>
      <c r="K5867" s="60"/>
    </row>
    <row r="5868" spans="2:11" x14ac:dyDescent="0.2">
      <c r="B5868" s="51"/>
      <c r="C5868" s="81"/>
      <c r="D5868" s="81"/>
      <c r="E5868" s="81"/>
      <c r="F5868" s="100"/>
      <c r="G5868" s="247"/>
      <c r="H5868" s="247"/>
      <c r="I5868" s="247"/>
      <c r="J5868" s="247"/>
      <c r="K5868" s="60"/>
    </row>
    <row r="5869" spans="2:11" x14ac:dyDescent="0.2">
      <c r="B5869" s="51"/>
      <c r="C5869" s="81"/>
      <c r="D5869" s="81"/>
      <c r="E5869" s="81"/>
      <c r="F5869" s="100"/>
      <c r="G5869" s="247"/>
      <c r="H5869" s="247"/>
      <c r="I5869" s="247"/>
      <c r="J5869" s="247"/>
      <c r="K5869" s="60"/>
    </row>
    <row r="5870" spans="2:11" x14ac:dyDescent="0.2">
      <c r="B5870" s="51"/>
      <c r="C5870" s="81"/>
      <c r="D5870" s="81"/>
      <c r="E5870" s="81"/>
      <c r="F5870" s="100"/>
      <c r="G5870" s="247"/>
      <c r="H5870" s="247"/>
      <c r="I5870" s="247"/>
      <c r="J5870" s="247"/>
      <c r="K5870" s="60"/>
    </row>
    <row r="5871" spans="2:11" x14ac:dyDescent="0.2">
      <c r="B5871" s="51"/>
      <c r="C5871" s="81"/>
      <c r="D5871" s="81"/>
      <c r="E5871" s="81"/>
      <c r="F5871" s="100"/>
      <c r="G5871" s="247"/>
      <c r="H5871" s="247"/>
      <c r="I5871" s="247"/>
      <c r="J5871" s="247"/>
      <c r="K5871" s="60"/>
    </row>
    <row r="5872" spans="2:11" x14ac:dyDescent="0.2">
      <c r="B5872" s="51"/>
      <c r="C5872" s="81"/>
      <c r="D5872" s="81"/>
      <c r="E5872" s="81"/>
      <c r="F5872" s="100"/>
      <c r="G5872" s="247"/>
      <c r="H5872" s="247"/>
      <c r="I5872" s="247"/>
      <c r="J5872" s="247"/>
      <c r="K5872" s="60"/>
    </row>
    <row r="5873" spans="2:11" x14ac:dyDescent="0.2">
      <c r="B5873" s="51"/>
      <c r="C5873" s="81"/>
      <c r="D5873" s="81"/>
      <c r="E5873" s="81"/>
      <c r="F5873" s="100"/>
      <c r="G5873" s="247"/>
      <c r="H5873" s="247"/>
      <c r="I5873" s="247"/>
      <c r="J5873" s="247"/>
      <c r="K5873" s="60"/>
    </row>
    <row r="5874" spans="2:11" x14ac:dyDescent="0.2">
      <c r="B5874" s="51"/>
      <c r="C5874" s="81"/>
      <c r="D5874" s="81"/>
      <c r="E5874" s="81"/>
      <c r="F5874" s="100"/>
      <c r="G5874" s="247"/>
      <c r="H5874" s="247"/>
      <c r="I5874" s="247"/>
      <c r="J5874" s="247"/>
      <c r="K5874" s="60"/>
    </row>
    <row r="5875" spans="2:11" x14ac:dyDescent="0.2">
      <c r="B5875" s="51"/>
      <c r="C5875" s="81"/>
      <c r="D5875" s="81"/>
      <c r="E5875" s="81"/>
      <c r="F5875" s="100"/>
      <c r="G5875" s="247"/>
      <c r="H5875" s="247"/>
      <c r="I5875" s="247"/>
      <c r="J5875" s="247"/>
      <c r="K5875" s="60"/>
    </row>
    <row r="5876" spans="2:11" x14ac:dyDescent="0.2">
      <c r="B5876" s="51"/>
      <c r="C5876" s="81"/>
      <c r="D5876" s="81"/>
      <c r="E5876" s="81"/>
      <c r="F5876" s="100"/>
      <c r="G5876" s="247"/>
      <c r="H5876" s="247"/>
      <c r="I5876" s="247"/>
      <c r="J5876" s="247"/>
      <c r="K5876" s="60"/>
    </row>
    <row r="5877" spans="2:11" x14ac:dyDescent="0.2">
      <c r="B5877" s="51"/>
      <c r="C5877" s="81"/>
      <c r="D5877" s="81"/>
      <c r="E5877" s="81"/>
      <c r="F5877" s="100"/>
      <c r="G5877" s="247"/>
      <c r="H5877" s="247"/>
      <c r="I5877" s="247"/>
      <c r="J5877" s="247"/>
      <c r="K5877" s="60"/>
    </row>
    <row r="5878" spans="2:11" x14ac:dyDescent="0.2">
      <c r="B5878" s="51"/>
      <c r="C5878" s="81"/>
      <c r="D5878" s="81"/>
      <c r="E5878" s="81"/>
      <c r="F5878" s="100"/>
      <c r="G5878" s="247"/>
      <c r="H5878" s="247"/>
      <c r="I5878" s="247"/>
      <c r="J5878" s="247"/>
      <c r="K5878" s="60"/>
    </row>
    <row r="5879" spans="2:11" x14ac:dyDescent="0.2">
      <c r="B5879" s="51"/>
      <c r="C5879" s="81"/>
      <c r="D5879" s="81"/>
      <c r="E5879" s="81"/>
      <c r="F5879" s="100"/>
      <c r="G5879" s="247"/>
      <c r="H5879" s="247"/>
      <c r="I5879" s="247"/>
      <c r="J5879" s="247"/>
      <c r="K5879" s="60"/>
    </row>
    <row r="5880" spans="2:11" x14ac:dyDescent="0.2">
      <c r="B5880" s="51"/>
      <c r="C5880" s="81"/>
      <c r="D5880" s="81"/>
      <c r="E5880" s="81"/>
      <c r="F5880" s="100"/>
      <c r="G5880" s="247"/>
      <c r="H5880" s="247"/>
      <c r="I5880" s="247"/>
      <c r="J5880" s="247"/>
      <c r="K5880" s="60"/>
    </row>
    <row r="5881" spans="2:11" x14ac:dyDescent="0.2">
      <c r="B5881" s="51"/>
      <c r="C5881" s="81"/>
      <c r="D5881" s="81"/>
      <c r="E5881" s="81"/>
      <c r="F5881" s="100"/>
      <c r="G5881" s="247"/>
      <c r="H5881" s="247"/>
      <c r="I5881" s="247"/>
      <c r="J5881" s="247"/>
      <c r="K5881" s="60"/>
    </row>
    <row r="5882" spans="2:11" x14ac:dyDescent="0.2">
      <c r="B5882" s="51"/>
      <c r="C5882" s="81"/>
      <c r="D5882" s="81"/>
      <c r="E5882" s="81"/>
      <c r="F5882" s="100"/>
      <c r="G5882" s="247"/>
      <c r="H5882" s="247"/>
      <c r="I5882" s="247"/>
      <c r="J5882" s="247"/>
      <c r="K5882" s="60"/>
    </row>
    <row r="5883" spans="2:11" x14ac:dyDescent="0.2">
      <c r="B5883" s="51"/>
      <c r="C5883" s="81"/>
      <c r="D5883" s="81"/>
      <c r="E5883" s="81"/>
      <c r="F5883" s="100"/>
      <c r="G5883" s="247"/>
      <c r="H5883" s="247"/>
      <c r="I5883" s="247"/>
      <c r="J5883" s="247"/>
      <c r="K5883" s="60"/>
    </row>
    <row r="5884" spans="2:11" x14ac:dyDescent="0.2">
      <c r="B5884" s="51"/>
      <c r="C5884" s="81"/>
      <c r="D5884" s="81"/>
      <c r="E5884" s="81"/>
      <c r="F5884" s="100"/>
      <c r="G5884" s="247"/>
      <c r="H5884" s="247"/>
      <c r="I5884" s="247"/>
      <c r="J5884" s="247"/>
      <c r="K5884" s="60"/>
    </row>
    <row r="5885" spans="2:11" x14ac:dyDescent="0.2">
      <c r="B5885" s="51"/>
      <c r="C5885" s="81"/>
      <c r="D5885" s="81"/>
      <c r="E5885" s="81"/>
      <c r="F5885" s="100"/>
      <c r="G5885" s="247"/>
      <c r="H5885" s="247"/>
      <c r="I5885" s="247"/>
      <c r="J5885" s="247"/>
      <c r="K5885" s="60"/>
    </row>
    <row r="5886" spans="2:11" x14ac:dyDescent="0.2">
      <c r="B5886" s="51"/>
      <c r="C5886" s="81"/>
      <c r="D5886" s="81"/>
      <c r="E5886" s="81"/>
      <c r="F5886" s="100"/>
      <c r="G5886" s="247"/>
      <c r="H5886" s="247"/>
      <c r="I5886" s="247"/>
      <c r="J5886" s="247"/>
      <c r="K5886" s="60"/>
    </row>
    <row r="5887" spans="2:11" x14ac:dyDescent="0.2">
      <c r="B5887" s="51"/>
      <c r="C5887" s="81"/>
      <c r="D5887" s="81"/>
      <c r="E5887" s="81"/>
      <c r="F5887" s="100"/>
      <c r="G5887" s="247"/>
      <c r="H5887" s="247"/>
      <c r="I5887" s="247"/>
      <c r="J5887" s="247"/>
      <c r="K5887" s="60"/>
    </row>
    <row r="5888" spans="2:11" x14ac:dyDescent="0.2">
      <c r="B5888" s="51"/>
      <c r="C5888" s="81"/>
      <c r="D5888" s="81"/>
      <c r="E5888" s="81"/>
      <c r="F5888" s="100"/>
      <c r="G5888" s="247"/>
      <c r="H5888" s="247"/>
      <c r="I5888" s="247"/>
      <c r="J5888" s="247"/>
      <c r="K5888" s="60"/>
    </row>
    <row r="5889" spans="2:11" x14ac:dyDescent="0.2">
      <c r="B5889" s="51"/>
      <c r="C5889" s="81"/>
      <c r="D5889" s="81"/>
      <c r="E5889" s="81"/>
      <c r="F5889" s="100"/>
      <c r="G5889" s="247"/>
      <c r="H5889" s="247"/>
      <c r="I5889" s="247"/>
      <c r="J5889" s="247"/>
      <c r="K5889" s="60"/>
    </row>
    <row r="5890" spans="2:11" x14ac:dyDescent="0.2">
      <c r="B5890" s="51"/>
      <c r="C5890" s="81"/>
      <c r="D5890" s="81"/>
      <c r="E5890" s="81"/>
      <c r="F5890" s="100"/>
      <c r="G5890" s="247"/>
      <c r="H5890" s="247"/>
      <c r="I5890" s="247"/>
      <c r="J5890" s="247"/>
      <c r="K5890" s="60"/>
    </row>
    <row r="5891" spans="2:11" x14ac:dyDescent="0.2">
      <c r="B5891" s="51"/>
      <c r="C5891" s="81"/>
      <c r="D5891" s="81"/>
      <c r="E5891" s="81"/>
      <c r="F5891" s="100"/>
      <c r="G5891" s="247"/>
      <c r="H5891" s="247"/>
      <c r="I5891" s="247"/>
      <c r="J5891" s="247"/>
      <c r="K5891" s="60"/>
    </row>
    <row r="5892" spans="2:11" x14ac:dyDescent="0.2">
      <c r="B5892" s="51"/>
      <c r="C5892" s="81"/>
      <c r="D5892" s="81"/>
      <c r="E5892" s="81"/>
      <c r="F5892" s="100"/>
      <c r="G5892" s="247"/>
      <c r="H5892" s="247"/>
      <c r="I5892" s="247"/>
      <c r="J5892" s="247"/>
      <c r="K5892" s="60"/>
    </row>
    <row r="5893" spans="2:11" x14ac:dyDescent="0.2">
      <c r="B5893" s="51"/>
      <c r="C5893" s="81"/>
      <c r="D5893" s="81"/>
      <c r="E5893" s="81"/>
      <c r="F5893" s="100"/>
      <c r="G5893" s="247"/>
      <c r="H5893" s="247"/>
      <c r="I5893" s="247"/>
      <c r="J5893" s="247"/>
      <c r="K5893" s="60"/>
    </row>
    <row r="5894" spans="2:11" x14ac:dyDescent="0.2">
      <c r="B5894" s="51"/>
      <c r="C5894" s="81"/>
      <c r="D5894" s="81"/>
      <c r="E5894" s="81"/>
      <c r="F5894" s="100"/>
      <c r="G5894" s="247"/>
      <c r="H5894" s="247"/>
      <c r="I5894" s="247"/>
      <c r="J5894" s="247"/>
      <c r="K5894" s="60"/>
    </row>
    <row r="5895" spans="2:11" x14ac:dyDescent="0.2">
      <c r="B5895" s="51"/>
      <c r="C5895" s="81"/>
      <c r="D5895" s="81"/>
      <c r="E5895" s="81"/>
      <c r="F5895" s="100"/>
      <c r="G5895" s="247"/>
      <c r="H5895" s="247"/>
      <c r="I5895" s="247"/>
      <c r="J5895" s="247"/>
      <c r="K5895" s="60"/>
    </row>
    <row r="5896" spans="2:11" x14ac:dyDescent="0.2">
      <c r="B5896" s="51"/>
      <c r="C5896" s="81"/>
      <c r="D5896" s="81"/>
      <c r="E5896" s="81"/>
      <c r="F5896" s="100"/>
      <c r="G5896" s="247"/>
      <c r="H5896" s="247"/>
      <c r="I5896" s="247"/>
      <c r="J5896" s="247"/>
      <c r="K5896" s="60"/>
    </row>
    <row r="5897" spans="2:11" x14ac:dyDescent="0.2">
      <c r="B5897" s="51"/>
      <c r="C5897" s="81"/>
      <c r="D5897" s="81"/>
      <c r="E5897" s="81"/>
      <c r="F5897" s="100"/>
      <c r="G5897" s="247"/>
      <c r="H5897" s="247"/>
      <c r="I5897" s="247"/>
      <c r="J5897" s="247"/>
      <c r="K5897" s="60"/>
    </row>
    <row r="5898" spans="2:11" x14ac:dyDescent="0.2">
      <c r="B5898" s="51"/>
      <c r="C5898" s="81"/>
      <c r="D5898" s="81"/>
      <c r="E5898" s="81"/>
      <c r="F5898" s="100"/>
      <c r="G5898" s="247"/>
      <c r="H5898" s="247"/>
      <c r="I5898" s="247"/>
      <c r="J5898" s="247"/>
      <c r="K5898" s="60"/>
    </row>
    <row r="5899" spans="2:11" x14ac:dyDescent="0.2">
      <c r="B5899" s="51"/>
      <c r="C5899" s="81"/>
      <c r="D5899" s="81"/>
      <c r="E5899" s="81"/>
      <c r="F5899" s="100"/>
      <c r="G5899" s="247"/>
      <c r="H5899" s="247"/>
      <c r="I5899" s="247"/>
      <c r="J5899" s="247"/>
      <c r="K5899" s="60"/>
    </row>
    <row r="5900" spans="2:11" x14ac:dyDescent="0.2">
      <c r="B5900" s="51"/>
      <c r="C5900" s="81"/>
      <c r="D5900" s="81"/>
      <c r="E5900" s="81"/>
      <c r="F5900" s="100"/>
      <c r="G5900" s="247"/>
      <c r="H5900" s="247"/>
      <c r="I5900" s="247"/>
      <c r="J5900" s="247"/>
      <c r="K5900" s="60"/>
    </row>
    <row r="5901" spans="2:11" x14ac:dyDescent="0.2">
      <c r="B5901" s="51"/>
      <c r="C5901" s="81"/>
      <c r="D5901" s="81"/>
      <c r="E5901" s="81"/>
      <c r="F5901" s="100"/>
      <c r="G5901" s="247"/>
      <c r="H5901" s="247"/>
      <c r="I5901" s="247"/>
      <c r="J5901" s="247"/>
      <c r="K5901" s="60"/>
    </row>
    <row r="5902" spans="2:11" x14ac:dyDescent="0.2">
      <c r="B5902" s="51"/>
      <c r="C5902" s="81"/>
      <c r="D5902" s="81"/>
      <c r="E5902" s="81"/>
      <c r="F5902" s="100"/>
      <c r="G5902" s="247"/>
      <c r="H5902" s="247"/>
      <c r="I5902" s="247"/>
      <c r="J5902" s="247"/>
      <c r="K5902" s="60"/>
    </row>
    <row r="5903" spans="2:11" x14ac:dyDescent="0.2">
      <c r="B5903" s="51"/>
      <c r="C5903" s="81"/>
      <c r="D5903" s="81"/>
      <c r="E5903" s="81"/>
      <c r="F5903" s="100"/>
      <c r="G5903" s="247"/>
      <c r="H5903" s="247"/>
      <c r="I5903" s="247"/>
      <c r="J5903" s="247"/>
      <c r="K5903" s="60"/>
    </row>
    <row r="5904" spans="2:11" x14ac:dyDescent="0.2">
      <c r="B5904" s="51"/>
      <c r="C5904" s="81"/>
      <c r="D5904" s="81"/>
      <c r="E5904" s="81"/>
      <c r="F5904" s="100"/>
      <c r="G5904" s="247"/>
      <c r="H5904" s="247"/>
      <c r="I5904" s="247"/>
      <c r="J5904" s="247"/>
      <c r="K5904" s="60"/>
    </row>
    <row r="5905" spans="2:11" x14ac:dyDescent="0.2">
      <c r="B5905" s="51"/>
      <c r="C5905" s="81"/>
      <c r="D5905" s="81"/>
      <c r="E5905" s="81"/>
      <c r="F5905" s="100"/>
      <c r="G5905" s="247"/>
      <c r="H5905" s="247"/>
      <c r="I5905" s="247"/>
      <c r="J5905" s="247"/>
      <c r="K5905" s="60"/>
    </row>
    <row r="5906" spans="2:11" x14ac:dyDescent="0.2">
      <c r="B5906" s="51"/>
      <c r="C5906" s="81"/>
      <c r="D5906" s="81"/>
      <c r="E5906" s="81"/>
      <c r="F5906" s="100"/>
      <c r="G5906" s="247"/>
      <c r="H5906" s="247"/>
      <c r="I5906" s="247"/>
      <c r="J5906" s="247"/>
      <c r="K5906" s="60"/>
    </row>
    <row r="5907" spans="2:11" x14ac:dyDescent="0.2">
      <c r="B5907" s="51"/>
      <c r="C5907" s="81"/>
      <c r="D5907" s="81"/>
      <c r="E5907" s="81"/>
      <c r="F5907" s="100"/>
      <c r="G5907" s="247"/>
      <c r="H5907" s="247"/>
      <c r="I5907" s="247"/>
      <c r="J5907" s="247"/>
      <c r="K5907" s="60"/>
    </row>
    <row r="5908" spans="2:11" x14ac:dyDescent="0.2">
      <c r="B5908" s="51"/>
      <c r="C5908" s="81"/>
      <c r="D5908" s="81"/>
      <c r="E5908" s="81"/>
      <c r="F5908" s="100"/>
      <c r="G5908" s="247"/>
      <c r="H5908" s="247"/>
      <c r="I5908" s="247"/>
      <c r="J5908" s="247"/>
      <c r="K5908" s="60"/>
    </row>
    <row r="5909" spans="2:11" x14ac:dyDescent="0.2">
      <c r="B5909" s="51"/>
      <c r="C5909" s="81"/>
      <c r="D5909" s="81"/>
      <c r="E5909" s="81"/>
      <c r="F5909" s="100"/>
      <c r="G5909" s="247"/>
      <c r="H5909" s="247"/>
      <c r="I5909" s="247"/>
      <c r="J5909" s="247"/>
      <c r="K5909" s="60"/>
    </row>
    <row r="5910" spans="2:11" x14ac:dyDescent="0.2">
      <c r="B5910" s="51"/>
      <c r="C5910" s="81"/>
      <c r="D5910" s="81"/>
      <c r="E5910" s="81"/>
      <c r="F5910" s="100"/>
      <c r="G5910" s="247"/>
      <c r="H5910" s="247"/>
      <c r="I5910" s="247"/>
      <c r="J5910" s="247"/>
      <c r="K5910" s="60"/>
    </row>
    <row r="5911" spans="2:11" x14ac:dyDescent="0.2">
      <c r="B5911" s="51"/>
      <c r="C5911" s="81"/>
      <c r="D5911" s="81"/>
      <c r="E5911" s="81"/>
      <c r="F5911" s="100"/>
      <c r="G5911" s="247"/>
      <c r="H5911" s="247"/>
      <c r="I5911" s="247"/>
      <c r="J5911" s="247"/>
      <c r="K5911" s="60"/>
    </row>
    <row r="5912" spans="2:11" x14ac:dyDescent="0.2">
      <c r="B5912" s="51"/>
      <c r="C5912" s="81"/>
      <c r="D5912" s="81"/>
      <c r="E5912" s="81"/>
      <c r="F5912" s="100"/>
      <c r="G5912" s="247"/>
      <c r="H5912" s="247"/>
      <c r="I5912" s="247"/>
      <c r="J5912" s="247"/>
      <c r="K5912" s="60"/>
    </row>
    <row r="5913" spans="2:11" x14ac:dyDescent="0.2">
      <c r="B5913" s="51"/>
      <c r="C5913" s="81"/>
      <c r="D5913" s="81"/>
      <c r="E5913" s="81"/>
      <c r="F5913" s="100"/>
      <c r="G5913" s="247"/>
      <c r="H5913" s="247"/>
      <c r="I5913" s="247"/>
      <c r="J5913" s="247"/>
      <c r="K5913" s="60"/>
    </row>
    <row r="5914" spans="2:11" x14ac:dyDescent="0.2">
      <c r="B5914" s="51"/>
      <c r="C5914" s="81"/>
      <c r="D5914" s="81"/>
      <c r="E5914" s="81"/>
      <c r="F5914" s="100"/>
      <c r="G5914" s="247"/>
      <c r="H5914" s="247"/>
      <c r="I5914" s="247"/>
      <c r="J5914" s="247"/>
      <c r="K5914" s="60"/>
    </row>
    <row r="5915" spans="2:11" x14ac:dyDescent="0.2">
      <c r="B5915" s="51"/>
      <c r="C5915" s="81"/>
      <c r="D5915" s="81"/>
      <c r="E5915" s="81"/>
      <c r="F5915" s="100"/>
      <c r="G5915" s="247"/>
      <c r="H5915" s="247"/>
      <c r="I5915" s="247"/>
      <c r="J5915" s="247"/>
      <c r="K5915" s="60"/>
    </row>
    <row r="5916" spans="2:11" x14ac:dyDescent="0.2">
      <c r="B5916" s="51"/>
      <c r="C5916" s="81"/>
      <c r="D5916" s="81"/>
      <c r="E5916" s="81"/>
      <c r="F5916" s="100"/>
      <c r="G5916" s="247"/>
      <c r="H5916" s="247"/>
      <c r="I5916" s="247"/>
      <c r="J5916" s="247"/>
      <c r="K5916" s="60"/>
    </row>
    <row r="5917" spans="2:11" x14ac:dyDescent="0.2">
      <c r="B5917" s="51"/>
      <c r="C5917" s="81"/>
      <c r="D5917" s="81"/>
      <c r="E5917" s="81"/>
      <c r="F5917" s="100"/>
      <c r="G5917" s="247"/>
      <c r="H5917" s="247"/>
      <c r="I5917" s="247"/>
      <c r="J5917" s="247"/>
      <c r="K5917" s="60"/>
    </row>
    <row r="5918" spans="2:11" x14ac:dyDescent="0.2">
      <c r="B5918" s="51"/>
      <c r="C5918" s="81"/>
      <c r="D5918" s="81"/>
      <c r="E5918" s="81"/>
      <c r="F5918" s="100"/>
      <c r="G5918" s="247"/>
      <c r="H5918" s="247"/>
      <c r="I5918" s="247"/>
      <c r="J5918" s="247"/>
      <c r="K5918" s="60"/>
    </row>
    <row r="5919" spans="2:11" x14ac:dyDescent="0.2">
      <c r="B5919" s="51"/>
      <c r="C5919" s="81"/>
      <c r="D5919" s="81"/>
      <c r="E5919" s="81"/>
      <c r="F5919" s="100"/>
      <c r="G5919" s="247"/>
      <c r="H5919" s="247"/>
      <c r="I5919" s="247"/>
      <c r="J5919" s="247"/>
      <c r="K5919" s="60"/>
    </row>
    <row r="5920" spans="2:11" x14ac:dyDescent="0.2">
      <c r="B5920" s="51"/>
      <c r="C5920" s="81"/>
      <c r="D5920" s="81"/>
      <c r="E5920" s="81"/>
      <c r="F5920" s="100"/>
      <c r="G5920" s="247"/>
      <c r="H5920" s="247"/>
      <c r="I5920" s="247"/>
      <c r="J5920" s="247"/>
      <c r="K5920" s="60"/>
    </row>
    <row r="5921" spans="2:11" x14ac:dyDescent="0.2">
      <c r="B5921" s="51"/>
      <c r="C5921" s="81"/>
      <c r="D5921" s="81"/>
      <c r="E5921" s="81"/>
      <c r="F5921" s="100"/>
      <c r="G5921" s="247"/>
      <c r="H5921" s="247"/>
      <c r="I5921" s="247"/>
      <c r="J5921" s="247"/>
      <c r="K5921" s="60"/>
    </row>
    <row r="5922" spans="2:11" x14ac:dyDescent="0.2">
      <c r="B5922" s="51"/>
      <c r="C5922" s="81"/>
      <c r="D5922" s="81"/>
      <c r="E5922" s="81"/>
      <c r="F5922" s="100"/>
      <c r="G5922" s="247"/>
      <c r="H5922" s="247"/>
      <c r="I5922" s="247"/>
      <c r="J5922" s="247"/>
      <c r="K5922" s="60"/>
    </row>
    <row r="5923" spans="2:11" x14ac:dyDescent="0.2">
      <c r="B5923" s="51"/>
      <c r="C5923" s="81"/>
      <c r="D5923" s="81"/>
      <c r="E5923" s="81"/>
      <c r="F5923" s="100"/>
      <c r="G5923" s="247"/>
      <c r="H5923" s="247"/>
      <c r="I5923" s="247"/>
      <c r="J5923" s="247"/>
      <c r="K5923" s="60"/>
    </row>
    <row r="5924" spans="2:11" x14ac:dyDescent="0.2">
      <c r="B5924" s="51"/>
      <c r="C5924" s="81"/>
      <c r="D5924" s="81"/>
      <c r="E5924" s="81"/>
      <c r="F5924" s="100"/>
      <c r="G5924" s="247"/>
      <c r="H5924" s="247"/>
      <c r="I5924" s="247"/>
      <c r="J5924" s="247"/>
      <c r="K5924" s="60"/>
    </row>
    <row r="5925" spans="2:11" x14ac:dyDescent="0.2">
      <c r="B5925" s="51"/>
      <c r="C5925" s="81"/>
      <c r="D5925" s="81"/>
      <c r="E5925" s="81"/>
      <c r="F5925" s="100"/>
      <c r="G5925" s="247"/>
      <c r="H5925" s="247"/>
      <c r="I5925" s="247"/>
      <c r="J5925" s="247"/>
      <c r="K5925" s="60"/>
    </row>
    <row r="5926" spans="2:11" x14ac:dyDescent="0.2">
      <c r="B5926" s="51"/>
      <c r="C5926" s="81"/>
      <c r="D5926" s="81"/>
      <c r="E5926" s="81"/>
      <c r="F5926" s="100"/>
      <c r="G5926" s="247"/>
      <c r="H5926" s="247"/>
      <c r="I5926" s="247"/>
      <c r="J5926" s="247"/>
      <c r="K5926" s="60"/>
    </row>
    <row r="5927" spans="2:11" x14ac:dyDescent="0.2">
      <c r="B5927" s="51"/>
      <c r="C5927" s="81"/>
      <c r="D5927" s="81"/>
      <c r="E5927" s="81"/>
      <c r="F5927" s="100"/>
      <c r="G5927" s="247"/>
      <c r="H5927" s="247"/>
      <c r="I5927" s="247"/>
      <c r="J5927" s="247"/>
      <c r="K5927" s="60"/>
    </row>
    <row r="5928" spans="2:11" x14ac:dyDescent="0.2">
      <c r="B5928" s="51"/>
      <c r="C5928" s="81"/>
      <c r="D5928" s="81"/>
      <c r="E5928" s="81"/>
      <c r="F5928" s="100"/>
      <c r="G5928" s="247"/>
      <c r="H5928" s="247"/>
      <c r="I5928" s="247"/>
      <c r="J5928" s="247"/>
      <c r="K5928" s="60"/>
    </row>
    <row r="5929" spans="2:11" x14ac:dyDescent="0.2">
      <c r="B5929" s="51"/>
      <c r="C5929" s="81"/>
      <c r="D5929" s="81"/>
      <c r="E5929" s="81"/>
      <c r="F5929" s="100"/>
      <c r="G5929" s="247"/>
      <c r="H5929" s="247"/>
      <c r="I5929" s="247"/>
      <c r="J5929" s="247"/>
      <c r="K5929" s="60"/>
    </row>
    <row r="5930" spans="2:11" x14ac:dyDescent="0.2">
      <c r="B5930" s="51"/>
      <c r="C5930" s="81"/>
      <c r="D5930" s="81"/>
      <c r="E5930" s="81"/>
      <c r="F5930" s="100"/>
      <c r="G5930" s="247"/>
      <c r="H5930" s="247"/>
      <c r="I5930" s="247"/>
      <c r="J5930" s="247"/>
      <c r="K5930" s="60"/>
    </row>
    <row r="5931" spans="2:11" x14ac:dyDescent="0.2">
      <c r="B5931" s="51"/>
      <c r="C5931" s="81"/>
      <c r="D5931" s="81"/>
      <c r="E5931" s="81"/>
      <c r="F5931" s="100"/>
      <c r="G5931" s="247"/>
      <c r="H5931" s="247"/>
      <c r="I5931" s="247"/>
      <c r="J5931" s="247"/>
      <c r="K5931" s="60"/>
    </row>
    <row r="5932" spans="2:11" x14ac:dyDescent="0.2">
      <c r="B5932" s="51"/>
      <c r="C5932" s="81"/>
      <c r="D5932" s="81"/>
      <c r="E5932" s="81"/>
      <c r="F5932" s="100"/>
      <c r="G5932" s="247"/>
      <c r="H5932" s="247"/>
      <c r="I5932" s="247"/>
      <c r="J5932" s="247"/>
      <c r="K5932" s="60"/>
    </row>
    <row r="5933" spans="2:11" x14ac:dyDescent="0.2">
      <c r="B5933" s="51"/>
      <c r="C5933" s="81"/>
      <c r="D5933" s="81"/>
      <c r="E5933" s="81"/>
      <c r="F5933" s="100"/>
      <c r="G5933" s="247"/>
      <c r="H5933" s="247"/>
      <c r="I5933" s="247"/>
      <c r="J5933" s="247"/>
      <c r="K5933" s="60"/>
    </row>
    <row r="5934" spans="2:11" x14ac:dyDescent="0.2">
      <c r="B5934" s="51"/>
      <c r="C5934" s="81"/>
      <c r="D5934" s="81"/>
      <c r="E5934" s="81"/>
      <c r="F5934" s="100"/>
      <c r="G5934" s="247"/>
      <c r="H5934" s="247"/>
      <c r="I5934" s="247"/>
      <c r="J5934" s="247"/>
      <c r="K5934" s="60"/>
    </row>
    <row r="5935" spans="2:11" x14ac:dyDescent="0.2">
      <c r="B5935" s="51"/>
      <c r="C5935" s="81"/>
      <c r="D5935" s="81"/>
      <c r="E5935" s="81"/>
      <c r="F5935" s="100"/>
      <c r="G5935" s="247"/>
      <c r="H5935" s="247"/>
      <c r="I5935" s="247"/>
      <c r="J5935" s="247"/>
      <c r="K5935" s="60"/>
    </row>
    <row r="5936" spans="2:11" x14ac:dyDescent="0.2">
      <c r="B5936" s="51"/>
      <c r="C5936" s="81"/>
      <c r="D5936" s="81"/>
      <c r="E5936" s="81"/>
      <c r="F5936" s="100"/>
      <c r="G5936" s="247"/>
      <c r="H5936" s="247"/>
      <c r="I5936" s="247"/>
      <c r="J5936" s="247"/>
      <c r="K5936" s="60"/>
    </row>
    <row r="5937" spans="2:11" x14ac:dyDescent="0.2">
      <c r="B5937" s="51"/>
      <c r="C5937" s="81"/>
      <c r="D5937" s="81"/>
      <c r="E5937" s="81"/>
      <c r="F5937" s="100"/>
      <c r="G5937" s="247"/>
      <c r="H5937" s="247"/>
      <c r="I5937" s="247"/>
      <c r="J5937" s="247"/>
      <c r="K5937" s="60"/>
    </row>
    <row r="5938" spans="2:11" x14ac:dyDescent="0.2">
      <c r="B5938" s="51"/>
      <c r="C5938" s="81"/>
      <c r="D5938" s="81"/>
      <c r="E5938" s="81"/>
      <c r="F5938" s="100"/>
      <c r="G5938" s="247"/>
      <c r="H5938" s="247"/>
      <c r="I5938" s="247"/>
      <c r="J5938" s="247"/>
      <c r="K5938" s="60"/>
    </row>
    <row r="5939" spans="2:11" x14ac:dyDescent="0.2">
      <c r="B5939" s="51"/>
      <c r="C5939" s="81"/>
      <c r="D5939" s="81"/>
      <c r="E5939" s="81"/>
      <c r="F5939" s="100"/>
      <c r="G5939" s="247"/>
      <c r="H5939" s="247"/>
      <c r="I5939" s="247"/>
      <c r="J5939" s="247"/>
      <c r="K5939" s="60"/>
    </row>
    <row r="5940" spans="2:11" x14ac:dyDescent="0.2">
      <c r="B5940" s="51"/>
      <c r="C5940" s="81"/>
      <c r="D5940" s="81"/>
      <c r="E5940" s="81"/>
      <c r="F5940" s="100"/>
      <c r="G5940" s="247"/>
      <c r="H5940" s="247"/>
      <c r="I5940" s="247"/>
      <c r="J5940" s="247"/>
      <c r="K5940" s="60"/>
    </row>
    <row r="5941" spans="2:11" x14ac:dyDescent="0.2">
      <c r="B5941" s="51"/>
      <c r="C5941" s="81"/>
      <c r="D5941" s="81"/>
      <c r="E5941" s="81"/>
      <c r="F5941" s="100"/>
      <c r="G5941" s="247"/>
      <c r="H5941" s="247"/>
      <c r="I5941" s="247"/>
      <c r="J5941" s="247"/>
      <c r="K5941" s="60"/>
    </row>
    <row r="5942" spans="2:11" x14ac:dyDescent="0.2">
      <c r="B5942" s="51"/>
      <c r="C5942" s="81"/>
      <c r="D5942" s="81"/>
      <c r="E5942" s="81"/>
      <c r="F5942" s="100"/>
      <c r="G5942" s="247"/>
      <c r="H5942" s="247"/>
      <c r="I5942" s="247"/>
      <c r="J5942" s="247"/>
      <c r="K5942" s="60"/>
    </row>
    <row r="5943" spans="2:11" x14ac:dyDescent="0.2">
      <c r="B5943" s="51"/>
      <c r="C5943" s="81"/>
      <c r="D5943" s="81"/>
      <c r="E5943" s="81"/>
      <c r="F5943" s="100"/>
      <c r="G5943" s="247"/>
      <c r="H5943" s="247"/>
      <c r="I5943" s="247"/>
      <c r="J5943" s="247"/>
      <c r="K5943" s="60"/>
    </row>
    <row r="5944" spans="2:11" x14ac:dyDescent="0.2">
      <c r="B5944" s="51"/>
      <c r="C5944" s="81"/>
      <c r="D5944" s="81"/>
      <c r="E5944" s="81"/>
      <c r="F5944" s="100"/>
      <c r="G5944" s="247"/>
      <c r="H5944" s="247"/>
      <c r="I5944" s="247"/>
      <c r="J5944" s="247"/>
      <c r="K5944" s="60"/>
    </row>
    <row r="5945" spans="2:11" x14ac:dyDescent="0.2">
      <c r="B5945" s="51"/>
      <c r="C5945" s="81"/>
      <c r="D5945" s="81"/>
      <c r="E5945" s="81"/>
      <c r="F5945" s="100"/>
      <c r="G5945" s="247"/>
      <c r="H5945" s="247"/>
      <c r="I5945" s="247"/>
      <c r="J5945" s="247"/>
      <c r="K5945" s="60"/>
    </row>
    <row r="5946" spans="2:11" x14ac:dyDescent="0.2">
      <c r="B5946" s="51"/>
      <c r="C5946" s="81"/>
      <c r="D5946" s="81"/>
      <c r="E5946" s="81"/>
      <c r="F5946" s="100"/>
      <c r="G5946" s="247"/>
      <c r="H5946" s="247"/>
      <c r="I5946" s="247"/>
      <c r="J5946" s="247"/>
      <c r="K5946" s="60"/>
    </row>
    <row r="5947" spans="2:11" x14ac:dyDescent="0.2">
      <c r="B5947" s="51"/>
      <c r="C5947" s="81"/>
      <c r="D5947" s="81"/>
      <c r="E5947" s="81"/>
      <c r="F5947" s="100"/>
      <c r="G5947" s="247"/>
      <c r="H5947" s="247"/>
      <c r="I5947" s="247"/>
      <c r="J5947" s="247"/>
      <c r="K5947" s="60"/>
    </row>
    <row r="5948" spans="2:11" x14ac:dyDescent="0.2">
      <c r="B5948" s="51"/>
      <c r="C5948" s="81"/>
      <c r="D5948" s="81"/>
      <c r="E5948" s="81"/>
      <c r="F5948" s="100"/>
      <c r="G5948" s="247"/>
      <c r="H5948" s="247"/>
      <c r="I5948" s="247"/>
      <c r="J5948" s="247"/>
      <c r="K5948" s="60"/>
    </row>
    <row r="5949" spans="2:11" x14ac:dyDescent="0.2">
      <c r="B5949" s="51"/>
      <c r="C5949" s="81"/>
      <c r="D5949" s="81"/>
      <c r="E5949" s="81"/>
      <c r="F5949" s="100"/>
      <c r="G5949" s="247"/>
      <c r="H5949" s="247"/>
      <c r="I5949" s="247"/>
      <c r="J5949" s="247"/>
      <c r="K5949" s="60"/>
    </row>
    <row r="5950" spans="2:11" x14ac:dyDescent="0.2">
      <c r="B5950" s="51"/>
      <c r="C5950" s="81"/>
      <c r="D5950" s="81"/>
      <c r="E5950" s="81"/>
      <c r="F5950" s="100"/>
      <c r="G5950" s="247"/>
      <c r="H5950" s="247"/>
      <c r="I5950" s="247"/>
      <c r="J5950" s="247"/>
      <c r="K5950" s="60"/>
    </row>
    <row r="5951" spans="2:11" x14ac:dyDescent="0.2">
      <c r="B5951" s="51"/>
      <c r="C5951" s="81"/>
      <c r="D5951" s="81"/>
      <c r="E5951" s="81"/>
      <c r="F5951" s="100"/>
      <c r="G5951" s="247"/>
      <c r="H5951" s="247"/>
      <c r="I5951" s="247"/>
      <c r="J5951" s="247"/>
      <c r="K5951" s="60"/>
    </row>
    <row r="5952" spans="2:11" x14ac:dyDescent="0.2">
      <c r="B5952" s="51"/>
      <c r="C5952" s="81"/>
      <c r="D5952" s="81"/>
      <c r="E5952" s="81"/>
      <c r="F5952" s="100"/>
      <c r="G5952" s="247"/>
      <c r="H5952" s="247"/>
      <c r="I5952" s="247"/>
      <c r="J5952" s="247"/>
      <c r="K5952" s="60"/>
    </row>
    <row r="5953" spans="2:11" x14ac:dyDescent="0.2">
      <c r="B5953" s="51"/>
      <c r="C5953" s="81"/>
      <c r="D5953" s="81"/>
      <c r="E5953" s="81"/>
      <c r="F5953" s="100"/>
      <c r="G5953" s="247"/>
      <c r="H5953" s="247"/>
      <c r="I5953" s="247"/>
      <c r="J5953" s="247"/>
      <c r="K5953" s="60"/>
    </row>
    <row r="5954" spans="2:11" x14ac:dyDescent="0.2">
      <c r="B5954" s="51"/>
      <c r="C5954" s="81"/>
      <c r="D5954" s="81"/>
      <c r="E5954" s="81"/>
      <c r="F5954" s="100"/>
      <c r="G5954" s="247"/>
      <c r="H5954" s="247"/>
      <c r="I5954" s="247"/>
      <c r="J5954" s="247"/>
      <c r="K5954" s="60"/>
    </row>
    <row r="5955" spans="2:11" x14ac:dyDescent="0.2">
      <c r="B5955" s="51"/>
      <c r="C5955" s="81"/>
      <c r="D5955" s="81"/>
      <c r="E5955" s="81"/>
      <c r="F5955" s="100"/>
      <c r="G5955" s="247"/>
      <c r="H5955" s="247"/>
      <c r="I5955" s="247"/>
      <c r="J5955" s="247"/>
      <c r="K5955" s="60"/>
    </row>
    <row r="5956" spans="2:11" x14ac:dyDescent="0.2">
      <c r="B5956" s="51"/>
      <c r="C5956" s="81"/>
      <c r="D5956" s="81"/>
      <c r="E5956" s="81"/>
      <c r="F5956" s="100"/>
      <c r="G5956" s="247"/>
      <c r="H5956" s="247"/>
      <c r="I5956" s="247"/>
      <c r="J5956" s="247"/>
      <c r="K5956" s="60"/>
    </row>
    <row r="5957" spans="2:11" x14ac:dyDescent="0.2">
      <c r="B5957" s="51"/>
      <c r="C5957" s="81"/>
      <c r="D5957" s="81"/>
      <c r="E5957" s="81"/>
      <c r="F5957" s="100"/>
      <c r="G5957" s="247"/>
      <c r="H5957" s="247"/>
      <c r="I5957" s="247"/>
      <c r="J5957" s="247"/>
      <c r="K5957" s="60"/>
    </row>
    <row r="5958" spans="2:11" x14ac:dyDescent="0.2">
      <c r="B5958" s="51"/>
      <c r="C5958" s="81"/>
      <c r="D5958" s="81"/>
      <c r="E5958" s="81"/>
      <c r="F5958" s="100"/>
      <c r="G5958" s="247"/>
      <c r="H5958" s="247"/>
      <c r="I5958" s="247"/>
      <c r="J5958" s="247"/>
      <c r="K5958" s="60"/>
    </row>
    <row r="5959" spans="2:11" x14ac:dyDescent="0.2">
      <c r="B5959" s="51"/>
      <c r="C5959" s="81"/>
      <c r="D5959" s="81"/>
      <c r="E5959" s="81"/>
      <c r="F5959" s="100"/>
      <c r="G5959" s="247"/>
      <c r="H5959" s="247"/>
      <c r="I5959" s="247"/>
      <c r="J5959" s="247"/>
      <c r="K5959" s="60"/>
    </row>
    <row r="5960" spans="2:11" x14ac:dyDescent="0.2">
      <c r="B5960" s="51"/>
      <c r="C5960" s="81"/>
      <c r="D5960" s="81"/>
      <c r="E5960" s="81"/>
      <c r="F5960" s="100"/>
      <c r="G5960" s="247"/>
      <c r="H5960" s="247"/>
      <c r="I5960" s="247"/>
      <c r="J5960" s="247"/>
      <c r="K5960" s="60"/>
    </row>
    <row r="5961" spans="2:11" x14ac:dyDescent="0.2">
      <c r="B5961" s="51"/>
      <c r="C5961" s="81"/>
      <c r="D5961" s="81"/>
      <c r="E5961" s="81"/>
      <c r="F5961" s="100"/>
      <c r="G5961" s="247"/>
      <c r="H5961" s="247"/>
      <c r="I5961" s="247"/>
      <c r="J5961" s="247"/>
      <c r="K5961" s="60"/>
    </row>
    <row r="5962" spans="2:11" x14ac:dyDescent="0.2">
      <c r="B5962" s="51"/>
      <c r="C5962" s="81"/>
      <c r="D5962" s="81"/>
      <c r="E5962" s="81"/>
      <c r="F5962" s="100"/>
      <c r="G5962" s="247"/>
      <c r="H5962" s="247"/>
      <c r="I5962" s="247"/>
      <c r="J5962" s="247"/>
      <c r="K5962" s="60"/>
    </row>
    <row r="5963" spans="2:11" x14ac:dyDescent="0.2">
      <c r="B5963" s="51"/>
      <c r="C5963" s="81"/>
      <c r="D5963" s="81"/>
      <c r="E5963" s="81"/>
      <c r="F5963" s="100"/>
      <c r="G5963" s="247"/>
      <c r="H5963" s="247"/>
      <c r="I5963" s="247"/>
      <c r="J5963" s="247"/>
      <c r="K5963" s="60"/>
    </row>
    <row r="5964" spans="2:11" x14ac:dyDescent="0.2">
      <c r="B5964" s="51"/>
      <c r="C5964" s="81"/>
      <c r="D5964" s="81"/>
      <c r="E5964" s="81"/>
      <c r="F5964" s="100"/>
      <c r="G5964" s="247"/>
      <c r="H5964" s="247"/>
      <c r="I5964" s="247"/>
      <c r="J5964" s="247"/>
      <c r="K5964" s="60"/>
    </row>
    <row r="5965" spans="2:11" x14ac:dyDescent="0.2">
      <c r="B5965" s="51"/>
      <c r="C5965" s="81"/>
      <c r="D5965" s="81"/>
      <c r="E5965" s="81"/>
      <c r="F5965" s="100"/>
      <c r="G5965" s="247"/>
      <c r="H5965" s="247"/>
      <c r="I5965" s="247"/>
      <c r="J5965" s="247"/>
      <c r="K5965" s="60"/>
    </row>
    <row r="5966" spans="2:11" x14ac:dyDescent="0.2">
      <c r="B5966" s="51"/>
      <c r="C5966" s="81"/>
      <c r="D5966" s="81"/>
      <c r="E5966" s="81"/>
      <c r="F5966" s="100"/>
      <c r="G5966" s="247"/>
      <c r="H5966" s="247"/>
      <c r="I5966" s="247"/>
      <c r="J5966" s="247"/>
      <c r="K5966" s="60"/>
    </row>
    <row r="5967" spans="2:11" x14ac:dyDescent="0.2">
      <c r="B5967" s="51"/>
      <c r="C5967" s="81"/>
      <c r="D5967" s="81"/>
      <c r="E5967" s="81"/>
      <c r="F5967" s="100"/>
      <c r="G5967" s="247"/>
      <c r="H5967" s="247"/>
      <c r="I5967" s="247"/>
      <c r="J5967" s="247"/>
      <c r="K5967" s="60"/>
    </row>
    <row r="5968" spans="2:11" x14ac:dyDescent="0.2">
      <c r="B5968" s="51"/>
      <c r="C5968" s="81"/>
      <c r="D5968" s="81"/>
      <c r="E5968" s="81"/>
      <c r="F5968" s="100"/>
      <c r="G5968" s="247"/>
      <c r="H5968" s="247"/>
      <c r="I5968" s="247"/>
      <c r="J5968" s="247"/>
      <c r="K5968" s="60"/>
    </row>
    <row r="5969" spans="2:11" x14ac:dyDescent="0.2">
      <c r="B5969" s="51"/>
      <c r="C5969" s="81"/>
      <c r="D5969" s="81"/>
      <c r="E5969" s="81"/>
      <c r="F5969" s="100"/>
      <c r="G5969" s="247"/>
      <c r="H5969" s="247"/>
      <c r="I5969" s="247"/>
      <c r="J5969" s="247"/>
      <c r="K5969" s="60"/>
    </row>
    <row r="5970" spans="2:11" x14ac:dyDescent="0.2">
      <c r="B5970" s="51"/>
      <c r="C5970" s="81"/>
      <c r="D5970" s="81"/>
      <c r="E5970" s="81"/>
      <c r="F5970" s="100"/>
      <c r="G5970" s="247"/>
      <c r="H5970" s="247"/>
      <c r="I5970" s="247"/>
      <c r="J5970" s="247"/>
      <c r="K5970" s="60"/>
    </row>
    <row r="5971" spans="2:11" x14ac:dyDescent="0.2">
      <c r="B5971" s="51"/>
      <c r="C5971" s="81"/>
      <c r="D5971" s="81"/>
      <c r="E5971" s="81"/>
      <c r="F5971" s="100"/>
      <c r="G5971" s="247"/>
      <c r="H5971" s="247"/>
      <c r="I5971" s="247"/>
      <c r="J5971" s="247"/>
      <c r="K5971" s="60"/>
    </row>
    <row r="5972" spans="2:11" x14ac:dyDescent="0.2">
      <c r="B5972" s="51"/>
      <c r="C5972" s="81"/>
      <c r="D5972" s="81"/>
      <c r="E5972" s="81"/>
      <c r="F5972" s="100"/>
      <c r="G5972" s="247"/>
      <c r="H5972" s="247"/>
      <c r="I5972" s="247"/>
      <c r="J5972" s="247"/>
      <c r="K5972" s="60"/>
    </row>
    <row r="5973" spans="2:11" x14ac:dyDescent="0.2">
      <c r="B5973" s="51"/>
      <c r="C5973" s="81"/>
      <c r="D5973" s="81"/>
      <c r="E5973" s="81"/>
      <c r="F5973" s="100"/>
      <c r="G5973" s="247"/>
      <c r="H5973" s="247"/>
      <c r="I5973" s="247"/>
      <c r="J5973" s="247"/>
      <c r="K5973" s="60"/>
    </row>
    <row r="5974" spans="2:11" x14ac:dyDescent="0.2">
      <c r="B5974" s="51"/>
      <c r="C5974" s="81"/>
      <c r="D5974" s="81"/>
      <c r="E5974" s="81"/>
      <c r="F5974" s="100"/>
      <c r="G5974" s="247"/>
      <c r="H5974" s="247"/>
      <c r="I5974" s="247"/>
      <c r="J5974" s="247"/>
      <c r="K5974" s="60"/>
    </row>
    <row r="5975" spans="2:11" x14ac:dyDescent="0.2">
      <c r="B5975" s="51"/>
      <c r="C5975" s="81"/>
      <c r="D5975" s="81"/>
      <c r="E5975" s="81"/>
      <c r="F5975" s="100"/>
      <c r="G5975" s="247"/>
      <c r="H5975" s="247"/>
      <c r="I5975" s="247"/>
      <c r="J5975" s="247"/>
      <c r="K5975" s="60"/>
    </row>
    <row r="5976" spans="2:11" x14ac:dyDescent="0.2">
      <c r="B5976" s="51"/>
      <c r="C5976" s="81"/>
      <c r="D5976" s="81"/>
      <c r="E5976" s="81"/>
      <c r="F5976" s="100"/>
      <c r="G5976" s="247"/>
      <c r="H5976" s="247"/>
      <c r="I5976" s="247"/>
      <c r="J5976" s="247"/>
      <c r="K5976" s="60"/>
    </row>
    <row r="5977" spans="2:11" x14ac:dyDescent="0.2">
      <c r="B5977" s="51"/>
      <c r="C5977" s="81"/>
      <c r="D5977" s="81"/>
      <c r="E5977" s="81"/>
      <c r="F5977" s="100"/>
      <c r="G5977" s="247"/>
      <c r="H5977" s="247"/>
      <c r="I5977" s="247"/>
      <c r="J5977" s="247"/>
      <c r="K5977" s="60"/>
    </row>
    <row r="5978" spans="2:11" x14ac:dyDescent="0.2">
      <c r="B5978" s="51"/>
      <c r="C5978" s="81"/>
      <c r="D5978" s="81"/>
      <c r="E5978" s="81"/>
      <c r="F5978" s="100"/>
      <c r="G5978" s="247"/>
      <c r="H5978" s="247"/>
      <c r="I5978" s="247"/>
      <c r="J5978" s="247"/>
      <c r="K5978" s="60"/>
    </row>
    <row r="5979" spans="2:11" x14ac:dyDescent="0.2">
      <c r="B5979" s="51"/>
      <c r="C5979" s="81"/>
      <c r="D5979" s="81"/>
      <c r="E5979" s="81"/>
      <c r="F5979" s="100"/>
      <c r="G5979" s="247"/>
      <c r="H5979" s="247"/>
      <c r="I5979" s="247"/>
      <c r="J5979" s="247"/>
      <c r="K5979" s="60"/>
    </row>
    <row r="5980" spans="2:11" x14ac:dyDescent="0.2">
      <c r="B5980" s="51"/>
      <c r="C5980" s="81"/>
      <c r="D5980" s="81"/>
      <c r="E5980" s="81"/>
      <c r="F5980" s="100"/>
      <c r="G5980" s="247"/>
      <c r="H5980" s="247"/>
      <c r="I5980" s="247"/>
      <c r="J5980" s="247"/>
      <c r="K5980" s="60"/>
    </row>
    <row r="5981" spans="2:11" x14ac:dyDescent="0.2">
      <c r="B5981" s="51"/>
      <c r="C5981" s="81"/>
      <c r="D5981" s="81"/>
      <c r="E5981" s="81"/>
      <c r="F5981" s="100"/>
      <c r="G5981" s="247"/>
      <c r="H5981" s="247"/>
      <c r="I5981" s="247"/>
      <c r="J5981" s="247"/>
      <c r="K5981" s="60"/>
    </row>
    <row r="5982" spans="2:11" x14ac:dyDescent="0.2">
      <c r="B5982" s="51"/>
      <c r="C5982" s="81"/>
      <c r="D5982" s="81"/>
      <c r="E5982" s="81"/>
      <c r="F5982" s="100"/>
      <c r="G5982" s="247"/>
      <c r="H5982" s="247"/>
      <c r="I5982" s="247"/>
      <c r="J5982" s="247"/>
      <c r="K5982" s="60"/>
    </row>
    <row r="5983" spans="2:11" x14ac:dyDescent="0.2">
      <c r="B5983" s="51"/>
      <c r="C5983" s="81"/>
      <c r="D5983" s="81"/>
      <c r="E5983" s="81"/>
      <c r="F5983" s="100"/>
      <c r="G5983" s="247"/>
      <c r="H5983" s="247"/>
      <c r="I5983" s="247"/>
      <c r="J5983" s="247"/>
      <c r="K5983" s="60"/>
    </row>
    <row r="5984" spans="2:11" x14ac:dyDescent="0.2">
      <c r="B5984" s="51"/>
      <c r="C5984" s="81"/>
      <c r="D5984" s="81"/>
      <c r="E5984" s="81"/>
      <c r="F5984" s="100"/>
      <c r="G5984" s="247"/>
      <c r="H5984" s="247"/>
      <c r="I5984" s="247"/>
      <c r="J5984" s="247"/>
      <c r="K5984" s="60"/>
    </row>
    <row r="5985" spans="2:11" x14ac:dyDescent="0.2">
      <c r="B5985" s="51"/>
      <c r="C5985" s="81"/>
      <c r="D5985" s="81"/>
      <c r="E5985" s="81"/>
      <c r="F5985" s="100"/>
      <c r="G5985" s="247"/>
      <c r="H5985" s="247"/>
      <c r="I5985" s="247"/>
      <c r="J5985" s="247"/>
      <c r="K5985" s="60"/>
    </row>
    <row r="5986" spans="2:11" x14ac:dyDescent="0.2">
      <c r="B5986" s="51"/>
      <c r="C5986" s="81"/>
      <c r="D5986" s="81"/>
      <c r="E5986" s="81"/>
      <c r="F5986" s="100"/>
      <c r="G5986" s="247"/>
      <c r="H5986" s="247"/>
      <c r="I5986" s="247"/>
      <c r="J5986" s="247"/>
      <c r="K5986" s="60"/>
    </row>
    <row r="5987" spans="2:11" x14ac:dyDescent="0.2">
      <c r="B5987" s="51"/>
      <c r="C5987" s="81"/>
      <c r="D5987" s="81"/>
      <c r="E5987" s="81"/>
      <c r="F5987" s="100"/>
      <c r="G5987" s="247"/>
      <c r="H5987" s="247"/>
      <c r="I5987" s="247"/>
      <c r="J5987" s="247"/>
      <c r="K5987" s="60"/>
    </row>
    <row r="5988" spans="2:11" x14ac:dyDescent="0.2">
      <c r="B5988" s="51"/>
      <c r="C5988" s="81"/>
      <c r="D5988" s="81"/>
      <c r="E5988" s="81"/>
      <c r="F5988" s="100"/>
      <c r="G5988" s="247"/>
      <c r="H5988" s="247"/>
      <c r="I5988" s="247"/>
      <c r="J5988" s="247"/>
      <c r="K5988" s="60"/>
    </row>
    <row r="5989" spans="2:11" x14ac:dyDescent="0.2">
      <c r="B5989" s="51"/>
      <c r="C5989" s="81"/>
      <c r="D5989" s="81"/>
      <c r="E5989" s="81"/>
      <c r="F5989" s="100"/>
      <c r="G5989" s="247"/>
      <c r="H5989" s="247"/>
      <c r="I5989" s="247"/>
      <c r="J5989" s="247"/>
      <c r="K5989" s="60"/>
    </row>
    <row r="5990" spans="2:11" x14ac:dyDescent="0.2">
      <c r="B5990" s="51"/>
      <c r="C5990" s="81"/>
      <c r="D5990" s="81"/>
      <c r="E5990" s="81"/>
      <c r="F5990" s="100"/>
      <c r="G5990" s="247"/>
      <c r="H5990" s="247"/>
      <c r="I5990" s="247"/>
      <c r="J5990" s="247"/>
      <c r="K5990" s="60"/>
    </row>
    <row r="5991" spans="2:11" x14ac:dyDescent="0.2">
      <c r="B5991" s="51"/>
      <c r="C5991" s="81"/>
      <c r="D5991" s="81"/>
      <c r="E5991" s="81"/>
      <c r="F5991" s="100"/>
      <c r="G5991" s="247"/>
      <c r="H5991" s="247"/>
      <c r="I5991" s="247"/>
      <c r="J5991" s="247"/>
      <c r="K5991" s="60"/>
    </row>
    <row r="5992" spans="2:11" x14ac:dyDescent="0.2">
      <c r="B5992" s="51"/>
      <c r="C5992" s="81"/>
      <c r="D5992" s="81"/>
      <c r="E5992" s="81"/>
      <c r="F5992" s="100"/>
      <c r="G5992" s="247"/>
      <c r="H5992" s="247"/>
      <c r="I5992" s="247"/>
      <c r="J5992" s="247"/>
      <c r="K5992" s="60"/>
    </row>
    <row r="5993" spans="2:11" x14ac:dyDescent="0.2">
      <c r="B5993" s="51"/>
      <c r="C5993" s="81"/>
      <c r="D5993" s="81"/>
      <c r="E5993" s="81"/>
      <c r="F5993" s="100"/>
      <c r="G5993" s="247"/>
      <c r="H5993" s="247"/>
      <c r="I5993" s="247"/>
      <c r="J5993" s="247"/>
      <c r="K5993" s="60"/>
    </row>
    <row r="5994" spans="2:11" x14ac:dyDescent="0.2">
      <c r="B5994" s="51"/>
      <c r="C5994" s="81"/>
      <c r="D5994" s="81"/>
      <c r="E5994" s="81"/>
      <c r="F5994" s="100"/>
      <c r="G5994" s="247"/>
      <c r="H5994" s="247"/>
      <c r="I5994" s="247"/>
      <c r="J5994" s="247"/>
      <c r="K5994" s="60"/>
    </row>
    <row r="5995" spans="2:11" x14ac:dyDescent="0.2">
      <c r="B5995" s="51"/>
      <c r="C5995" s="81"/>
      <c r="D5995" s="81"/>
      <c r="E5995" s="81"/>
      <c r="F5995" s="100"/>
      <c r="G5995" s="247"/>
      <c r="H5995" s="247"/>
      <c r="I5995" s="247"/>
      <c r="J5995" s="247"/>
      <c r="K5995" s="60"/>
    </row>
    <row r="5996" spans="2:11" x14ac:dyDescent="0.2">
      <c r="B5996" s="51"/>
      <c r="C5996" s="81"/>
      <c r="D5996" s="81"/>
      <c r="E5996" s="81"/>
      <c r="F5996" s="100"/>
      <c r="G5996" s="247"/>
      <c r="H5996" s="247"/>
      <c r="I5996" s="247"/>
      <c r="J5996" s="247"/>
      <c r="K5996" s="60"/>
    </row>
    <row r="5997" spans="2:11" x14ac:dyDescent="0.2">
      <c r="B5997" s="51"/>
      <c r="C5997" s="81"/>
      <c r="D5997" s="81"/>
      <c r="E5997" s="81"/>
      <c r="F5997" s="100"/>
      <c r="G5997" s="247"/>
      <c r="H5997" s="247"/>
      <c r="I5997" s="247"/>
      <c r="J5997" s="247"/>
      <c r="K5997" s="60"/>
    </row>
    <row r="5998" spans="2:11" x14ac:dyDescent="0.2">
      <c r="B5998" s="51"/>
      <c r="C5998" s="81"/>
      <c r="D5998" s="81"/>
      <c r="E5998" s="81"/>
      <c r="F5998" s="100"/>
      <c r="G5998" s="247"/>
      <c r="H5998" s="247"/>
      <c r="I5998" s="247"/>
      <c r="J5998" s="247"/>
      <c r="K5998" s="60"/>
    </row>
    <row r="5999" spans="2:11" x14ac:dyDescent="0.2">
      <c r="B5999" s="51"/>
      <c r="C5999" s="81"/>
      <c r="D5999" s="81"/>
      <c r="E5999" s="81"/>
      <c r="F5999" s="100"/>
      <c r="G5999" s="247"/>
      <c r="H5999" s="247"/>
      <c r="I5999" s="247"/>
      <c r="J5999" s="247"/>
      <c r="K5999" s="60"/>
    </row>
    <row r="6000" spans="2:11" x14ac:dyDescent="0.2">
      <c r="B6000" s="51"/>
      <c r="C6000" s="81"/>
      <c r="D6000" s="81"/>
      <c r="E6000" s="81"/>
      <c r="F6000" s="100"/>
      <c r="G6000" s="247"/>
      <c r="H6000" s="247"/>
      <c r="I6000" s="247"/>
      <c r="J6000" s="247"/>
      <c r="K6000" s="60"/>
    </row>
    <row r="6001" spans="2:11" x14ac:dyDescent="0.2">
      <c r="B6001" s="51"/>
      <c r="C6001" s="81"/>
      <c r="D6001" s="81"/>
      <c r="E6001" s="81"/>
      <c r="F6001" s="100"/>
      <c r="G6001" s="247"/>
      <c r="H6001" s="247"/>
      <c r="I6001" s="247"/>
      <c r="J6001" s="247"/>
      <c r="K6001" s="60"/>
    </row>
    <row r="6002" spans="2:11" x14ac:dyDescent="0.2">
      <c r="B6002" s="51"/>
      <c r="C6002" s="81"/>
      <c r="D6002" s="81"/>
      <c r="E6002" s="81"/>
      <c r="F6002" s="100"/>
      <c r="G6002" s="247"/>
      <c r="H6002" s="247"/>
      <c r="I6002" s="247"/>
      <c r="J6002" s="247"/>
      <c r="K6002" s="60"/>
    </row>
    <row r="6003" spans="2:11" x14ac:dyDescent="0.2">
      <c r="B6003" s="51"/>
      <c r="C6003" s="81"/>
      <c r="D6003" s="81"/>
      <c r="E6003" s="81"/>
      <c r="F6003" s="100"/>
      <c r="G6003" s="247"/>
      <c r="H6003" s="247"/>
      <c r="I6003" s="247"/>
      <c r="J6003" s="247"/>
      <c r="K6003" s="60"/>
    </row>
    <row r="6004" spans="2:11" x14ac:dyDescent="0.2">
      <c r="B6004" s="51"/>
      <c r="C6004" s="81"/>
      <c r="D6004" s="81"/>
      <c r="E6004" s="81"/>
      <c r="F6004" s="100"/>
      <c r="G6004" s="247"/>
      <c r="H6004" s="247"/>
      <c r="I6004" s="247"/>
      <c r="J6004" s="247"/>
      <c r="K6004" s="60"/>
    </row>
    <row r="6005" spans="2:11" x14ac:dyDescent="0.2">
      <c r="B6005" s="51"/>
      <c r="C6005" s="81"/>
      <c r="D6005" s="81"/>
      <c r="E6005" s="81"/>
      <c r="F6005" s="100"/>
      <c r="G6005" s="247"/>
      <c r="H6005" s="247"/>
      <c r="I6005" s="247"/>
      <c r="J6005" s="247"/>
      <c r="K6005" s="60"/>
    </row>
    <row r="6006" spans="2:11" x14ac:dyDescent="0.2">
      <c r="B6006" s="51"/>
      <c r="C6006" s="81"/>
      <c r="D6006" s="81"/>
      <c r="E6006" s="81"/>
      <c r="F6006" s="100"/>
      <c r="G6006" s="247"/>
      <c r="H6006" s="247"/>
      <c r="I6006" s="247"/>
      <c r="J6006" s="247"/>
      <c r="K6006" s="60"/>
    </row>
    <row r="6007" spans="2:11" x14ac:dyDescent="0.2">
      <c r="B6007" s="51"/>
      <c r="C6007" s="81"/>
      <c r="D6007" s="81"/>
      <c r="E6007" s="81"/>
      <c r="F6007" s="100"/>
      <c r="G6007" s="247"/>
      <c r="H6007" s="247"/>
      <c r="I6007" s="247"/>
      <c r="J6007" s="247"/>
      <c r="K6007" s="60"/>
    </row>
    <row r="6008" spans="2:11" x14ac:dyDescent="0.2">
      <c r="B6008" s="51"/>
      <c r="C6008" s="81"/>
      <c r="D6008" s="81"/>
      <c r="E6008" s="81"/>
      <c r="F6008" s="100"/>
      <c r="G6008" s="247"/>
      <c r="H6008" s="247"/>
      <c r="I6008" s="247"/>
      <c r="J6008" s="247"/>
      <c r="K6008" s="60"/>
    </row>
    <row r="6009" spans="2:11" x14ac:dyDescent="0.2">
      <c r="B6009" s="51"/>
      <c r="C6009" s="81"/>
      <c r="D6009" s="81"/>
      <c r="E6009" s="81"/>
      <c r="F6009" s="100"/>
      <c r="G6009" s="247"/>
      <c r="H6009" s="247"/>
      <c r="I6009" s="247"/>
      <c r="J6009" s="247"/>
      <c r="K6009" s="60"/>
    </row>
    <row r="6010" spans="2:11" x14ac:dyDescent="0.2">
      <c r="B6010" s="51"/>
      <c r="C6010" s="81"/>
      <c r="D6010" s="81"/>
      <c r="E6010" s="81"/>
      <c r="F6010" s="100"/>
      <c r="G6010" s="247"/>
      <c r="H6010" s="247"/>
      <c r="I6010" s="247"/>
      <c r="J6010" s="247"/>
      <c r="K6010" s="60"/>
    </row>
    <row r="6011" spans="2:11" x14ac:dyDescent="0.2">
      <c r="B6011" s="51"/>
      <c r="C6011" s="81"/>
      <c r="D6011" s="81"/>
      <c r="E6011" s="81"/>
      <c r="F6011" s="100"/>
      <c r="G6011" s="247"/>
      <c r="H6011" s="247"/>
      <c r="I6011" s="247"/>
      <c r="J6011" s="247"/>
      <c r="K6011" s="60"/>
    </row>
    <row r="6012" spans="2:11" x14ac:dyDescent="0.2">
      <c r="B6012" s="51"/>
      <c r="C6012" s="81"/>
      <c r="D6012" s="81"/>
      <c r="E6012" s="81"/>
      <c r="F6012" s="100"/>
      <c r="G6012" s="247"/>
      <c r="H6012" s="247"/>
      <c r="I6012" s="247"/>
      <c r="J6012" s="247"/>
      <c r="K6012" s="60"/>
    </row>
    <row r="6013" spans="2:11" x14ac:dyDescent="0.2">
      <c r="B6013" s="51"/>
      <c r="C6013" s="81"/>
      <c r="D6013" s="81"/>
      <c r="E6013" s="81"/>
      <c r="F6013" s="100"/>
      <c r="G6013" s="247"/>
      <c r="H6013" s="247"/>
      <c r="I6013" s="247"/>
      <c r="J6013" s="247"/>
      <c r="K6013" s="60"/>
    </row>
    <row r="6014" spans="2:11" x14ac:dyDescent="0.2">
      <c r="B6014" s="51"/>
      <c r="C6014" s="81"/>
      <c r="D6014" s="81"/>
      <c r="E6014" s="81"/>
      <c r="F6014" s="100"/>
      <c r="G6014" s="247"/>
      <c r="H6014" s="247"/>
      <c r="I6014" s="247"/>
      <c r="J6014" s="247"/>
      <c r="K6014" s="60"/>
    </row>
    <row r="6015" spans="2:11" x14ac:dyDescent="0.2">
      <c r="B6015" s="51"/>
      <c r="C6015" s="81"/>
      <c r="D6015" s="81"/>
      <c r="E6015" s="81"/>
      <c r="F6015" s="100"/>
      <c r="G6015" s="247"/>
      <c r="H6015" s="247"/>
      <c r="I6015" s="247"/>
      <c r="J6015" s="247"/>
      <c r="K6015" s="60"/>
    </row>
    <row r="6016" spans="2:11" x14ac:dyDescent="0.2">
      <c r="B6016" s="51"/>
      <c r="C6016" s="81"/>
      <c r="D6016" s="81"/>
      <c r="E6016" s="81"/>
      <c r="F6016" s="100"/>
      <c r="G6016" s="247"/>
      <c r="H6016" s="247"/>
      <c r="I6016" s="247"/>
      <c r="J6016" s="247"/>
      <c r="K6016" s="60"/>
    </row>
    <row r="6017" spans="2:11" x14ac:dyDescent="0.2">
      <c r="B6017" s="51"/>
      <c r="C6017" s="81"/>
      <c r="D6017" s="81"/>
      <c r="E6017" s="81"/>
      <c r="F6017" s="100"/>
      <c r="G6017" s="247"/>
      <c r="H6017" s="247"/>
      <c r="I6017" s="247"/>
      <c r="J6017" s="247"/>
      <c r="K6017" s="60"/>
    </row>
    <row r="6018" spans="2:11" x14ac:dyDescent="0.2">
      <c r="B6018" s="51"/>
      <c r="C6018" s="81"/>
      <c r="D6018" s="81"/>
      <c r="E6018" s="81"/>
      <c r="F6018" s="100"/>
      <c r="G6018" s="247"/>
      <c r="H6018" s="247"/>
      <c r="I6018" s="247"/>
      <c r="J6018" s="247"/>
      <c r="K6018" s="60"/>
    </row>
    <row r="6019" spans="2:11" x14ac:dyDescent="0.2">
      <c r="B6019" s="51"/>
      <c r="C6019" s="81"/>
      <c r="D6019" s="81"/>
      <c r="E6019" s="81"/>
      <c r="F6019" s="100"/>
      <c r="G6019" s="247"/>
      <c r="H6019" s="247"/>
      <c r="I6019" s="247"/>
      <c r="J6019" s="247"/>
      <c r="K6019" s="60"/>
    </row>
    <row r="6020" spans="2:11" x14ac:dyDescent="0.2">
      <c r="B6020" s="51"/>
      <c r="C6020" s="81"/>
      <c r="D6020" s="81"/>
      <c r="E6020" s="81"/>
      <c r="F6020" s="100"/>
      <c r="G6020" s="247"/>
      <c r="H6020" s="247"/>
      <c r="I6020" s="247"/>
      <c r="J6020" s="247"/>
      <c r="K6020" s="60"/>
    </row>
    <row r="6021" spans="2:11" x14ac:dyDescent="0.2">
      <c r="B6021" s="51"/>
      <c r="C6021" s="81"/>
      <c r="D6021" s="81"/>
      <c r="E6021" s="81"/>
      <c r="F6021" s="100"/>
      <c r="G6021" s="247"/>
      <c r="H6021" s="247"/>
      <c r="I6021" s="247"/>
      <c r="J6021" s="247"/>
      <c r="K6021" s="60"/>
    </row>
    <row r="6022" spans="2:11" x14ac:dyDescent="0.2">
      <c r="B6022" s="51"/>
      <c r="C6022" s="81"/>
      <c r="D6022" s="81"/>
      <c r="E6022" s="81"/>
      <c r="F6022" s="100"/>
      <c r="G6022" s="247"/>
      <c r="H6022" s="247"/>
      <c r="I6022" s="247"/>
      <c r="J6022" s="247"/>
      <c r="K6022" s="60"/>
    </row>
    <row r="6023" spans="2:11" x14ac:dyDescent="0.2">
      <c r="B6023" s="51"/>
      <c r="C6023" s="81"/>
      <c r="D6023" s="81"/>
      <c r="E6023" s="81"/>
      <c r="F6023" s="100"/>
      <c r="G6023" s="247"/>
      <c r="H6023" s="247"/>
      <c r="I6023" s="247"/>
      <c r="J6023" s="247"/>
      <c r="K6023" s="60"/>
    </row>
    <row r="6024" spans="2:11" x14ac:dyDescent="0.2">
      <c r="B6024" s="51"/>
      <c r="C6024" s="81"/>
      <c r="D6024" s="81"/>
      <c r="E6024" s="81"/>
      <c r="F6024" s="100"/>
      <c r="G6024" s="247"/>
      <c r="H6024" s="247"/>
      <c r="I6024" s="247"/>
      <c r="J6024" s="247"/>
      <c r="K6024" s="60"/>
    </row>
    <row r="6025" spans="2:11" x14ac:dyDescent="0.2">
      <c r="B6025" s="51"/>
      <c r="C6025" s="81"/>
      <c r="D6025" s="81"/>
      <c r="E6025" s="81"/>
      <c r="F6025" s="100"/>
      <c r="G6025" s="247"/>
      <c r="H6025" s="247"/>
      <c r="I6025" s="247"/>
      <c r="J6025" s="247"/>
      <c r="K6025" s="60"/>
    </row>
    <row r="6026" spans="2:11" x14ac:dyDescent="0.2">
      <c r="B6026" s="51"/>
      <c r="C6026" s="81"/>
      <c r="D6026" s="81"/>
      <c r="E6026" s="81"/>
      <c r="F6026" s="100"/>
      <c r="G6026" s="247"/>
      <c r="H6026" s="247"/>
      <c r="I6026" s="247"/>
      <c r="J6026" s="247"/>
      <c r="K6026" s="60"/>
    </row>
    <row r="6027" spans="2:11" x14ac:dyDescent="0.2">
      <c r="B6027" s="51"/>
      <c r="C6027" s="81"/>
      <c r="D6027" s="81"/>
      <c r="E6027" s="81"/>
      <c r="F6027" s="100"/>
      <c r="G6027" s="247"/>
      <c r="H6027" s="247"/>
      <c r="I6027" s="247"/>
      <c r="J6027" s="247"/>
      <c r="K6027" s="60"/>
    </row>
    <row r="6028" spans="2:11" x14ac:dyDescent="0.2">
      <c r="B6028" s="51"/>
      <c r="C6028" s="81"/>
      <c r="D6028" s="81"/>
      <c r="E6028" s="81"/>
      <c r="F6028" s="100"/>
      <c r="G6028" s="247"/>
      <c r="H6028" s="247"/>
      <c r="I6028" s="247"/>
      <c r="J6028" s="247"/>
      <c r="K6028" s="60"/>
    </row>
    <row r="6029" spans="2:11" x14ac:dyDescent="0.2">
      <c r="B6029" s="51"/>
      <c r="C6029" s="81"/>
      <c r="D6029" s="81"/>
      <c r="E6029" s="81"/>
      <c r="F6029" s="100"/>
      <c r="G6029" s="247"/>
      <c r="H6029" s="247"/>
      <c r="I6029" s="247"/>
      <c r="J6029" s="247"/>
      <c r="K6029" s="60"/>
    </row>
    <row r="6030" spans="2:11" x14ac:dyDescent="0.2">
      <c r="B6030" s="51"/>
      <c r="C6030" s="81"/>
      <c r="D6030" s="81"/>
      <c r="E6030" s="81"/>
      <c r="F6030" s="100"/>
      <c r="G6030" s="247"/>
      <c r="H6030" s="247"/>
      <c r="I6030" s="247"/>
      <c r="J6030" s="247"/>
      <c r="K6030" s="60"/>
    </row>
    <row r="6031" spans="2:11" x14ac:dyDescent="0.2">
      <c r="B6031" s="51"/>
      <c r="C6031" s="81"/>
      <c r="D6031" s="81"/>
      <c r="E6031" s="81"/>
      <c r="F6031" s="100"/>
      <c r="G6031" s="247"/>
      <c r="H6031" s="247"/>
      <c r="I6031" s="247"/>
      <c r="J6031" s="247"/>
      <c r="K6031" s="60"/>
    </row>
    <row r="6032" spans="2:11" x14ac:dyDescent="0.2">
      <c r="B6032" s="51"/>
      <c r="C6032" s="81"/>
      <c r="D6032" s="81"/>
      <c r="E6032" s="81"/>
      <c r="F6032" s="100"/>
      <c r="G6032" s="247"/>
      <c r="H6032" s="247"/>
      <c r="I6032" s="247"/>
      <c r="J6032" s="247"/>
      <c r="K6032" s="60"/>
    </row>
    <row r="6033" spans="2:11" x14ac:dyDescent="0.2">
      <c r="B6033" s="51"/>
      <c r="C6033" s="81"/>
      <c r="D6033" s="81"/>
      <c r="E6033" s="81"/>
      <c r="F6033" s="100"/>
      <c r="G6033" s="247"/>
      <c r="H6033" s="247"/>
      <c r="I6033" s="247"/>
      <c r="J6033" s="247"/>
      <c r="K6033" s="60"/>
    </row>
    <row r="6034" spans="2:11" x14ac:dyDescent="0.2">
      <c r="B6034" s="51"/>
      <c r="C6034" s="81"/>
      <c r="D6034" s="81"/>
      <c r="E6034" s="81"/>
      <c r="F6034" s="100"/>
      <c r="G6034" s="247"/>
      <c r="H6034" s="247"/>
      <c r="I6034" s="247"/>
      <c r="J6034" s="247"/>
      <c r="K6034" s="60"/>
    </row>
    <row r="6035" spans="2:11" x14ac:dyDescent="0.2">
      <c r="B6035" s="51"/>
      <c r="C6035" s="81"/>
      <c r="D6035" s="81"/>
      <c r="E6035" s="81"/>
      <c r="F6035" s="100"/>
      <c r="G6035" s="247"/>
      <c r="H6035" s="247"/>
      <c r="I6035" s="247"/>
      <c r="J6035" s="247"/>
      <c r="K6035" s="60"/>
    </row>
    <row r="6036" spans="2:11" x14ac:dyDescent="0.2">
      <c r="B6036" s="51"/>
      <c r="C6036" s="81"/>
      <c r="D6036" s="81"/>
      <c r="E6036" s="81"/>
      <c r="F6036" s="100"/>
      <c r="G6036" s="247"/>
      <c r="H6036" s="247"/>
      <c r="I6036" s="247"/>
      <c r="J6036" s="247"/>
      <c r="K6036" s="60"/>
    </row>
    <row r="6037" spans="2:11" x14ac:dyDescent="0.2">
      <c r="B6037" s="51"/>
      <c r="C6037" s="81"/>
      <c r="D6037" s="81"/>
      <c r="E6037" s="81"/>
      <c r="F6037" s="100"/>
      <c r="G6037" s="247"/>
      <c r="H6037" s="247"/>
      <c r="I6037" s="247"/>
      <c r="J6037" s="247"/>
      <c r="K6037" s="60"/>
    </row>
    <row r="6038" spans="2:11" x14ac:dyDescent="0.2">
      <c r="B6038" s="51"/>
      <c r="C6038" s="81"/>
      <c r="D6038" s="81"/>
      <c r="E6038" s="81"/>
      <c r="F6038" s="100"/>
      <c r="G6038" s="247"/>
      <c r="H6038" s="247"/>
      <c r="I6038" s="247"/>
      <c r="J6038" s="247"/>
      <c r="K6038" s="60"/>
    </row>
    <row r="6039" spans="2:11" x14ac:dyDescent="0.2">
      <c r="B6039" s="51"/>
      <c r="C6039" s="81"/>
      <c r="D6039" s="81"/>
      <c r="E6039" s="81"/>
      <c r="F6039" s="100"/>
      <c r="G6039" s="247"/>
      <c r="H6039" s="247"/>
      <c r="I6039" s="247"/>
      <c r="J6039" s="247"/>
      <c r="K6039" s="60"/>
    </row>
    <row r="6040" spans="2:11" x14ac:dyDescent="0.2">
      <c r="B6040" s="51"/>
      <c r="C6040" s="81"/>
      <c r="D6040" s="81"/>
      <c r="E6040" s="81"/>
      <c r="F6040" s="100"/>
      <c r="G6040" s="247"/>
      <c r="H6040" s="247"/>
      <c r="I6040" s="247"/>
      <c r="J6040" s="247"/>
      <c r="K6040" s="60"/>
    </row>
    <row r="6041" spans="2:11" x14ac:dyDescent="0.2">
      <c r="B6041" s="51"/>
      <c r="C6041" s="81"/>
      <c r="D6041" s="81"/>
      <c r="E6041" s="81"/>
      <c r="F6041" s="100"/>
      <c r="G6041" s="247"/>
      <c r="H6041" s="247"/>
      <c r="I6041" s="247"/>
      <c r="J6041" s="247"/>
      <c r="K6041" s="60"/>
    </row>
    <row r="6042" spans="2:11" x14ac:dyDescent="0.2">
      <c r="B6042" s="51"/>
      <c r="C6042" s="81"/>
      <c r="D6042" s="81"/>
      <c r="E6042" s="81"/>
      <c r="F6042" s="100"/>
      <c r="G6042" s="247"/>
      <c r="H6042" s="247"/>
      <c r="I6042" s="247"/>
      <c r="J6042" s="247"/>
      <c r="K6042" s="60"/>
    </row>
    <row r="6043" spans="2:11" x14ac:dyDescent="0.2">
      <c r="B6043" s="51"/>
      <c r="C6043" s="81"/>
      <c r="D6043" s="81"/>
      <c r="E6043" s="81"/>
      <c r="F6043" s="100"/>
      <c r="G6043" s="247"/>
      <c r="H6043" s="247"/>
      <c r="I6043" s="247"/>
      <c r="J6043" s="247"/>
      <c r="K6043" s="60"/>
    </row>
    <row r="6044" spans="2:11" x14ac:dyDescent="0.2">
      <c r="B6044" s="51"/>
      <c r="C6044" s="81"/>
      <c r="D6044" s="81"/>
      <c r="E6044" s="81"/>
      <c r="F6044" s="100"/>
      <c r="G6044" s="247"/>
      <c r="H6044" s="247"/>
      <c r="I6044" s="247"/>
      <c r="J6044" s="247"/>
      <c r="K6044" s="60"/>
    </row>
    <row r="6045" spans="2:11" x14ac:dyDescent="0.2">
      <c r="B6045" s="51"/>
      <c r="C6045" s="81"/>
      <c r="D6045" s="81"/>
      <c r="E6045" s="81"/>
      <c r="F6045" s="100"/>
      <c r="G6045" s="247"/>
      <c r="H6045" s="247"/>
      <c r="I6045" s="247"/>
      <c r="J6045" s="247"/>
      <c r="K6045" s="60"/>
    </row>
    <row r="6046" spans="2:11" x14ac:dyDescent="0.2">
      <c r="B6046" s="51"/>
      <c r="C6046" s="81"/>
      <c r="D6046" s="81"/>
      <c r="E6046" s="81"/>
      <c r="F6046" s="100"/>
      <c r="G6046" s="247"/>
      <c r="H6046" s="247"/>
      <c r="I6046" s="247"/>
      <c r="J6046" s="247"/>
      <c r="K6046" s="60"/>
    </row>
    <row r="6047" spans="2:11" x14ac:dyDescent="0.2">
      <c r="B6047" s="51"/>
      <c r="C6047" s="81"/>
      <c r="D6047" s="81"/>
      <c r="E6047" s="81"/>
      <c r="F6047" s="100"/>
      <c r="G6047" s="247"/>
      <c r="H6047" s="247"/>
      <c r="I6047" s="247"/>
      <c r="J6047" s="247"/>
      <c r="K6047" s="60"/>
    </row>
    <row r="6048" spans="2:11" x14ac:dyDescent="0.2">
      <c r="B6048" s="51"/>
      <c r="C6048" s="81"/>
      <c r="D6048" s="81"/>
      <c r="E6048" s="81"/>
      <c r="F6048" s="100"/>
      <c r="G6048" s="247"/>
      <c r="H6048" s="247"/>
      <c r="I6048" s="247"/>
      <c r="J6048" s="247"/>
      <c r="K6048" s="60"/>
    </row>
    <row r="6049" spans="2:11" x14ac:dyDescent="0.2">
      <c r="B6049" s="51"/>
      <c r="C6049" s="81"/>
      <c r="D6049" s="81"/>
      <c r="E6049" s="81"/>
      <c r="F6049" s="100"/>
      <c r="G6049" s="247"/>
      <c r="H6049" s="247"/>
      <c r="I6049" s="247"/>
      <c r="J6049" s="247"/>
      <c r="K6049" s="60"/>
    </row>
    <row r="6050" spans="2:11" x14ac:dyDescent="0.2">
      <c r="B6050" s="51"/>
      <c r="C6050" s="81"/>
      <c r="D6050" s="81"/>
      <c r="E6050" s="81"/>
      <c r="F6050" s="100"/>
      <c r="G6050" s="247"/>
      <c r="H6050" s="247"/>
      <c r="I6050" s="247"/>
      <c r="J6050" s="247"/>
      <c r="K6050" s="60"/>
    </row>
    <row r="6051" spans="2:11" x14ac:dyDescent="0.2">
      <c r="B6051" s="51"/>
      <c r="C6051" s="81"/>
      <c r="D6051" s="81"/>
      <c r="E6051" s="81"/>
      <c r="F6051" s="100"/>
      <c r="G6051" s="247"/>
      <c r="H6051" s="247"/>
      <c r="I6051" s="247"/>
      <c r="J6051" s="247"/>
      <c r="K6051" s="60"/>
    </row>
    <row r="6052" spans="2:11" x14ac:dyDescent="0.2">
      <c r="B6052" s="51"/>
      <c r="C6052" s="81"/>
      <c r="D6052" s="81"/>
      <c r="E6052" s="81"/>
      <c r="F6052" s="100"/>
      <c r="G6052" s="247"/>
      <c r="H6052" s="247"/>
      <c r="I6052" s="247"/>
      <c r="J6052" s="247"/>
      <c r="K6052" s="60"/>
    </row>
    <row r="6053" spans="2:11" x14ac:dyDescent="0.2">
      <c r="B6053" s="51"/>
      <c r="C6053" s="81"/>
      <c r="D6053" s="81"/>
      <c r="E6053" s="81"/>
      <c r="F6053" s="100"/>
      <c r="G6053" s="247"/>
      <c r="H6053" s="247"/>
      <c r="I6053" s="247"/>
      <c r="J6053" s="247"/>
      <c r="K6053" s="60"/>
    </row>
    <row r="6054" spans="2:11" x14ac:dyDescent="0.2">
      <c r="B6054" s="51"/>
      <c r="C6054" s="81"/>
      <c r="D6054" s="81"/>
      <c r="E6054" s="81"/>
      <c r="F6054" s="100"/>
      <c r="G6054" s="247"/>
      <c r="H6054" s="247"/>
      <c r="I6054" s="247"/>
      <c r="J6054" s="247"/>
      <c r="K6054" s="60"/>
    </row>
    <row r="6055" spans="2:11" x14ac:dyDescent="0.2">
      <c r="B6055" s="51"/>
      <c r="C6055" s="81"/>
      <c r="D6055" s="81"/>
      <c r="E6055" s="81"/>
      <c r="F6055" s="100"/>
      <c r="G6055" s="247"/>
      <c r="H6055" s="247"/>
      <c r="I6055" s="247"/>
      <c r="J6055" s="247"/>
      <c r="K6055" s="60"/>
    </row>
    <row r="6056" spans="2:11" x14ac:dyDescent="0.2">
      <c r="B6056" s="51"/>
      <c r="C6056" s="81"/>
      <c r="D6056" s="81"/>
      <c r="E6056" s="81"/>
      <c r="F6056" s="100"/>
      <c r="G6056" s="247"/>
      <c r="H6056" s="247"/>
      <c r="I6056" s="247"/>
      <c r="J6056" s="247"/>
      <c r="K6056" s="60"/>
    </row>
    <row r="6057" spans="2:11" x14ac:dyDescent="0.2">
      <c r="B6057" s="51"/>
      <c r="C6057" s="81"/>
      <c r="D6057" s="81"/>
      <c r="E6057" s="81"/>
      <c r="F6057" s="100"/>
      <c r="G6057" s="247"/>
      <c r="H6057" s="247"/>
      <c r="I6057" s="247"/>
      <c r="J6057" s="247"/>
      <c r="K6057" s="60"/>
    </row>
    <row r="6058" spans="2:11" x14ac:dyDescent="0.2">
      <c r="B6058" s="51"/>
      <c r="C6058" s="81"/>
      <c r="D6058" s="81"/>
      <c r="E6058" s="81"/>
      <c r="F6058" s="100"/>
      <c r="G6058" s="247"/>
      <c r="H6058" s="247"/>
      <c r="I6058" s="247"/>
      <c r="J6058" s="247"/>
      <c r="K6058" s="60"/>
    </row>
    <row r="6059" spans="2:11" x14ac:dyDescent="0.2">
      <c r="B6059" s="51"/>
      <c r="C6059" s="81"/>
      <c r="D6059" s="81"/>
      <c r="E6059" s="81"/>
      <c r="F6059" s="100"/>
      <c r="G6059" s="247"/>
      <c r="H6059" s="247"/>
      <c r="I6059" s="247"/>
      <c r="J6059" s="247"/>
      <c r="K6059" s="60"/>
    </row>
    <row r="6060" spans="2:11" x14ac:dyDescent="0.2">
      <c r="B6060" s="51"/>
      <c r="C6060" s="81"/>
      <c r="D6060" s="81"/>
      <c r="E6060" s="81"/>
      <c r="F6060" s="100"/>
      <c r="G6060" s="247"/>
      <c r="H6060" s="247"/>
      <c r="I6060" s="247"/>
      <c r="J6060" s="247"/>
      <c r="K6060" s="60"/>
    </row>
    <row r="6061" spans="2:11" x14ac:dyDescent="0.2">
      <c r="B6061" s="51"/>
      <c r="C6061" s="81"/>
      <c r="D6061" s="81"/>
      <c r="E6061" s="81"/>
      <c r="F6061" s="100"/>
      <c r="G6061" s="247"/>
      <c r="H6061" s="247"/>
      <c r="I6061" s="247"/>
      <c r="J6061" s="247"/>
      <c r="K6061" s="60"/>
    </row>
    <row r="6062" spans="2:11" x14ac:dyDescent="0.2">
      <c r="B6062" s="51"/>
      <c r="C6062" s="81"/>
      <c r="D6062" s="81"/>
      <c r="E6062" s="81"/>
      <c r="F6062" s="100"/>
      <c r="G6062" s="247"/>
      <c r="H6062" s="247"/>
      <c r="I6062" s="247"/>
      <c r="J6062" s="247"/>
      <c r="K6062" s="60"/>
    </row>
    <row r="6063" spans="2:11" x14ac:dyDescent="0.2">
      <c r="B6063" s="51"/>
      <c r="C6063" s="81"/>
      <c r="D6063" s="81"/>
      <c r="E6063" s="81"/>
      <c r="F6063" s="100"/>
      <c r="G6063" s="247"/>
      <c r="H6063" s="247"/>
      <c r="I6063" s="247"/>
      <c r="J6063" s="247"/>
      <c r="K6063" s="60"/>
    </row>
    <row r="6064" spans="2:11" x14ac:dyDescent="0.2">
      <c r="B6064" s="51"/>
      <c r="C6064" s="81"/>
      <c r="D6064" s="81"/>
      <c r="E6064" s="81"/>
      <c r="F6064" s="100"/>
      <c r="G6064" s="247"/>
      <c r="H6064" s="247"/>
      <c r="I6064" s="247"/>
      <c r="J6064" s="247"/>
      <c r="K6064" s="60"/>
    </row>
    <row r="6065" spans="2:11" x14ac:dyDescent="0.2">
      <c r="B6065" s="51"/>
      <c r="C6065" s="81"/>
      <c r="D6065" s="81"/>
      <c r="E6065" s="81"/>
      <c r="F6065" s="100"/>
      <c r="G6065" s="247"/>
      <c r="H6065" s="247"/>
      <c r="I6065" s="247"/>
      <c r="J6065" s="247"/>
      <c r="K6065" s="60"/>
    </row>
    <row r="6066" spans="2:11" x14ac:dyDescent="0.2">
      <c r="B6066" s="51"/>
      <c r="C6066" s="81"/>
      <c r="D6066" s="81"/>
      <c r="E6066" s="81"/>
      <c r="F6066" s="100"/>
      <c r="G6066" s="247"/>
      <c r="H6066" s="247"/>
      <c r="I6066" s="247"/>
      <c r="J6066" s="247"/>
      <c r="K6066" s="60"/>
    </row>
    <row r="6067" spans="2:11" x14ac:dyDescent="0.2">
      <c r="B6067" s="51"/>
      <c r="C6067" s="81"/>
      <c r="D6067" s="81"/>
      <c r="E6067" s="81"/>
      <c r="F6067" s="100"/>
      <c r="G6067" s="247"/>
      <c r="H6067" s="247"/>
      <c r="I6067" s="247"/>
      <c r="J6067" s="247"/>
      <c r="K6067" s="60"/>
    </row>
    <row r="6068" spans="2:11" x14ac:dyDescent="0.2">
      <c r="B6068" s="51"/>
      <c r="C6068" s="81"/>
      <c r="D6068" s="81"/>
      <c r="E6068" s="81"/>
      <c r="F6068" s="100"/>
      <c r="G6068" s="247"/>
      <c r="H6068" s="247"/>
      <c r="I6068" s="247"/>
      <c r="J6068" s="247"/>
      <c r="K6068" s="60"/>
    </row>
    <row r="6069" spans="2:11" x14ac:dyDescent="0.2">
      <c r="B6069" s="51"/>
      <c r="C6069" s="81"/>
      <c r="D6069" s="81"/>
      <c r="E6069" s="81"/>
      <c r="F6069" s="100"/>
      <c r="G6069" s="247"/>
      <c r="H6069" s="247"/>
      <c r="I6069" s="247"/>
      <c r="J6069" s="247"/>
      <c r="K6069" s="60"/>
    </row>
    <row r="6070" spans="2:11" x14ac:dyDescent="0.2">
      <c r="B6070" s="51"/>
      <c r="C6070" s="81"/>
      <c r="D6070" s="81"/>
      <c r="E6070" s="81"/>
      <c r="F6070" s="100"/>
      <c r="G6070" s="247"/>
      <c r="H6070" s="247"/>
      <c r="I6070" s="247"/>
      <c r="J6070" s="247"/>
      <c r="K6070" s="60"/>
    </row>
    <row r="6071" spans="2:11" x14ac:dyDescent="0.2">
      <c r="B6071" s="51"/>
      <c r="C6071" s="81"/>
      <c r="D6071" s="81"/>
      <c r="E6071" s="81"/>
      <c r="F6071" s="100"/>
      <c r="G6071" s="247"/>
      <c r="H6071" s="247"/>
      <c r="I6071" s="247"/>
      <c r="J6071" s="247"/>
      <c r="K6071" s="60"/>
    </row>
    <row r="6072" spans="2:11" x14ac:dyDescent="0.2">
      <c r="B6072" s="51"/>
      <c r="C6072" s="81"/>
      <c r="D6072" s="81"/>
      <c r="E6072" s="81"/>
      <c r="F6072" s="100"/>
      <c r="G6072" s="247"/>
      <c r="H6072" s="247"/>
      <c r="I6072" s="247"/>
      <c r="J6072" s="247"/>
      <c r="K6072" s="60"/>
    </row>
    <row r="6073" spans="2:11" x14ac:dyDescent="0.2">
      <c r="B6073" s="51"/>
      <c r="C6073" s="81"/>
      <c r="D6073" s="81"/>
      <c r="E6073" s="81"/>
      <c r="F6073" s="100"/>
      <c r="G6073" s="247"/>
      <c r="H6073" s="247"/>
      <c r="I6073" s="247"/>
      <c r="J6073" s="247"/>
      <c r="K6073" s="60"/>
    </row>
    <row r="6074" spans="2:11" x14ac:dyDescent="0.2">
      <c r="B6074" s="51"/>
      <c r="C6074" s="81"/>
      <c r="D6074" s="81"/>
      <c r="E6074" s="81"/>
      <c r="F6074" s="100"/>
      <c r="G6074" s="247"/>
      <c r="H6074" s="247"/>
      <c r="I6074" s="247"/>
      <c r="J6074" s="247"/>
      <c r="K6074" s="60"/>
    </row>
    <row r="6075" spans="2:11" x14ac:dyDescent="0.2">
      <c r="B6075" s="51"/>
      <c r="C6075" s="81"/>
      <c r="D6075" s="81"/>
      <c r="E6075" s="81"/>
      <c r="F6075" s="100"/>
      <c r="G6075" s="247"/>
      <c r="H6075" s="247"/>
      <c r="I6075" s="247"/>
      <c r="J6075" s="247"/>
      <c r="K6075" s="60"/>
    </row>
    <row r="6076" spans="2:11" x14ac:dyDescent="0.2">
      <c r="B6076" s="51"/>
      <c r="C6076" s="81"/>
      <c r="D6076" s="81"/>
      <c r="E6076" s="81"/>
      <c r="F6076" s="100"/>
      <c r="G6076" s="247"/>
      <c r="H6076" s="247"/>
      <c r="I6076" s="247"/>
      <c r="J6076" s="247"/>
      <c r="K6076" s="60"/>
    </row>
    <row r="6077" spans="2:11" x14ac:dyDescent="0.2">
      <c r="B6077" s="51"/>
      <c r="C6077" s="81"/>
      <c r="D6077" s="81"/>
      <c r="E6077" s="81"/>
      <c r="F6077" s="100"/>
      <c r="G6077" s="247"/>
      <c r="H6077" s="247"/>
      <c r="I6077" s="247"/>
      <c r="J6077" s="247"/>
      <c r="K6077" s="60"/>
    </row>
    <row r="6078" spans="2:11" x14ac:dyDescent="0.2">
      <c r="B6078" s="51"/>
      <c r="C6078" s="81"/>
      <c r="D6078" s="81"/>
      <c r="E6078" s="81"/>
      <c r="F6078" s="100"/>
      <c r="G6078" s="247"/>
      <c r="H6078" s="247"/>
      <c r="I6078" s="247"/>
      <c r="J6078" s="247"/>
      <c r="K6078" s="60"/>
    </row>
    <row r="6079" spans="2:11" x14ac:dyDescent="0.2">
      <c r="B6079" s="51"/>
      <c r="C6079" s="81"/>
      <c r="D6079" s="81"/>
      <c r="E6079" s="81"/>
      <c r="F6079" s="100"/>
      <c r="G6079" s="247"/>
      <c r="H6079" s="247"/>
      <c r="I6079" s="247"/>
      <c r="J6079" s="247"/>
      <c r="K6079" s="60"/>
    </row>
    <row r="6080" spans="2:11" x14ac:dyDescent="0.2">
      <c r="B6080" s="51"/>
      <c r="C6080" s="81"/>
      <c r="D6080" s="81"/>
      <c r="E6080" s="81"/>
      <c r="F6080" s="100"/>
      <c r="G6080" s="247"/>
      <c r="H6080" s="247"/>
      <c r="I6080" s="247"/>
      <c r="J6080" s="247"/>
      <c r="K6080" s="60"/>
    </row>
    <row r="6081" spans="2:11" x14ac:dyDescent="0.2">
      <c r="B6081" s="51"/>
      <c r="C6081" s="81"/>
      <c r="D6081" s="81"/>
      <c r="E6081" s="81"/>
      <c r="F6081" s="100"/>
      <c r="G6081" s="247"/>
      <c r="H6081" s="247"/>
      <c r="I6081" s="247"/>
      <c r="J6081" s="247"/>
      <c r="K6081" s="60"/>
    </row>
    <row r="6082" spans="2:11" x14ac:dyDescent="0.2">
      <c r="B6082" s="51"/>
      <c r="C6082" s="81"/>
      <c r="D6082" s="81"/>
      <c r="E6082" s="81"/>
      <c r="F6082" s="100"/>
      <c r="G6082" s="247"/>
      <c r="H6082" s="247"/>
      <c r="I6082" s="247"/>
      <c r="J6082" s="247"/>
      <c r="K6082" s="60"/>
    </row>
    <row r="6083" spans="2:11" x14ac:dyDescent="0.2">
      <c r="B6083" s="51"/>
      <c r="C6083" s="81"/>
      <c r="D6083" s="81"/>
      <c r="E6083" s="81"/>
      <c r="F6083" s="100"/>
      <c r="G6083" s="247"/>
      <c r="H6083" s="247"/>
      <c r="I6083" s="247"/>
      <c r="J6083" s="247"/>
      <c r="K6083" s="60"/>
    </row>
    <row r="6084" spans="2:11" x14ac:dyDescent="0.2">
      <c r="B6084" s="51"/>
      <c r="C6084" s="81"/>
      <c r="D6084" s="81"/>
      <c r="E6084" s="81"/>
      <c r="F6084" s="100"/>
      <c r="G6084" s="247"/>
      <c r="H6084" s="247"/>
      <c r="I6084" s="247"/>
      <c r="J6084" s="247"/>
      <c r="K6084" s="60"/>
    </row>
    <row r="6085" spans="2:11" x14ac:dyDescent="0.2">
      <c r="B6085" s="51"/>
      <c r="C6085" s="81"/>
      <c r="D6085" s="81"/>
      <c r="E6085" s="81"/>
      <c r="F6085" s="100"/>
      <c r="G6085" s="247"/>
      <c r="H6085" s="247"/>
      <c r="I6085" s="247"/>
      <c r="J6085" s="247"/>
      <c r="K6085" s="60"/>
    </row>
    <row r="6086" spans="2:11" x14ac:dyDescent="0.2">
      <c r="B6086" s="51"/>
      <c r="C6086" s="81"/>
      <c r="D6086" s="81"/>
      <c r="E6086" s="81"/>
      <c r="F6086" s="100"/>
      <c r="G6086" s="247"/>
      <c r="H6086" s="247"/>
      <c r="I6086" s="247"/>
      <c r="J6086" s="247"/>
      <c r="K6086" s="60"/>
    </row>
    <row r="6087" spans="2:11" x14ac:dyDescent="0.2">
      <c r="B6087" s="51"/>
      <c r="C6087" s="81"/>
      <c r="D6087" s="81"/>
      <c r="E6087" s="81"/>
      <c r="F6087" s="100"/>
      <c r="G6087" s="247"/>
      <c r="H6087" s="247"/>
      <c r="I6087" s="247"/>
      <c r="J6087" s="247"/>
      <c r="K6087" s="60"/>
    </row>
    <row r="6088" spans="2:11" x14ac:dyDescent="0.2">
      <c r="B6088" s="51"/>
      <c r="C6088" s="81"/>
      <c r="D6088" s="81"/>
      <c r="E6088" s="81"/>
      <c r="F6088" s="100"/>
      <c r="G6088" s="247"/>
      <c r="H6088" s="247"/>
      <c r="I6088" s="247"/>
      <c r="J6088" s="247"/>
      <c r="K6088" s="60"/>
    </row>
    <row r="6089" spans="2:11" x14ac:dyDescent="0.2">
      <c r="B6089" s="51"/>
      <c r="C6089" s="81"/>
      <c r="D6089" s="81"/>
      <c r="E6089" s="81"/>
      <c r="F6089" s="100"/>
      <c r="G6089" s="247"/>
      <c r="H6089" s="247"/>
      <c r="I6089" s="247"/>
      <c r="J6089" s="247"/>
      <c r="K6089" s="60"/>
    </row>
    <row r="6090" spans="2:11" x14ac:dyDescent="0.2">
      <c r="B6090" s="51"/>
      <c r="C6090" s="81"/>
      <c r="D6090" s="81"/>
      <c r="E6090" s="81"/>
      <c r="F6090" s="100"/>
      <c r="G6090" s="247"/>
      <c r="H6090" s="247"/>
      <c r="I6090" s="247"/>
      <c r="J6090" s="247"/>
      <c r="K6090" s="60"/>
    </row>
    <row r="6091" spans="2:11" x14ac:dyDescent="0.2">
      <c r="B6091" s="51"/>
      <c r="C6091" s="81"/>
      <c r="D6091" s="81"/>
      <c r="E6091" s="81"/>
      <c r="F6091" s="100"/>
      <c r="G6091" s="247"/>
      <c r="H6091" s="247"/>
      <c r="I6091" s="247"/>
      <c r="J6091" s="247"/>
      <c r="K6091" s="60"/>
    </row>
    <row r="6092" spans="2:11" x14ac:dyDescent="0.2">
      <c r="B6092" s="51"/>
      <c r="C6092" s="81"/>
      <c r="D6092" s="81"/>
      <c r="E6092" s="81"/>
      <c r="F6092" s="100"/>
      <c r="G6092" s="247"/>
      <c r="H6092" s="247"/>
      <c r="I6092" s="247"/>
      <c r="J6092" s="247"/>
      <c r="K6092" s="60"/>
    </row>
    <row r="6093" spans="2:11" x14ac:dyDescent="0.2">
      <c r="B6093" s="51"/>
      <c r="C6093" s="81"/>
      <c r="D6093" s="81"/>
      <c r="E6093" s="81"/>
      <c r="F6093" s="100"/>
      <c r="G6093" s="247"/>
      <c r="H6093" s="247"/>
      <c r="I6093" s="247"/>
      <c r="J6093" s="247"/>
      <c r="K6093" s="60"/>
    </row>
    <row r="6094" spans="2:11" x14ac:dyDescent="0.2">
      <c r="B6094" s="51"/>
      <c r="C6094" s="81"/>
      <c r="D6094" s="81"/>
      <c r="E6094" s="81"/>
      <c r="F6094" s="100"/>
      <c r="G6094" s="247"/>
      <c r="H6094" s="247"/>
      <c r="I6094" s="247"/>
      <c r="J6094" s="247"/>
      <c r="K6094" s="60"/>
    </row>
    <row r="6095" spans="2:11" x14ac:dyDescent="0.2">
      <c r="B6095" s="51"/>
      <c r="C6095" s="81"/>
      <c r="D6095" s="81"/>
      <c r="E6095" s="81"/>
      <c r="F6095" s="100"/>
      <c r="G6095" s="247"/>
      <c r="H6095" s="247"/>
      <c r="I6095" s="247"/>
      <c r="J6095" s="247"/>
      <c r="K6095" s="60"/>
    </row>
    <row r="6096" spans="2:11" x14ac:dyDescent="0.2">
      <c r="B6096" s="51"/>
      <c r="C6096" s="81"/>
      <c r="D6096" s="81"/>
      <c r="E6096" s="81"/>
      <c r="F6096" s="100"/>
      <c r="G6096" s="247"/>
      <c r="H6096" s="247"/>
      <c r="I6096" s="247"/>
      <c r="J6096" s="247"/>
      <c r="K6096" s="60"/>
    </row>
    <row r="6097" spans="2:11" x14ac:dyDescent="0.2">
      <c r="B6097" s="51"/>
      <c r="C6097" s="81"/>
      <c r="D6097" s="81"/>
      <c r="E6097" s="81"/>
      <c r="F6097" s="100"/>
      <c r="G6097" s="247"/>
      <c r="H6097" s="247"/>
      <c r="I6097" s="247"/>
      <c r="J6097" s="247"/>
      <c r="K6097" s="60"/>
    </row>
    <row r="6098" spans="2:11" x14ac:dyDescent="0.2">
      <c r="B6098" s="51"/>
      <c r="C6098" s="81"/>
      <c r="D6098" s="81"/>
      <c r="E6098" s="81"/>
      <c r="F6098" s="100"/>
      <c r="G6098" s="247"/>
      <c r="H6098" s="247"/>
      <c r="I6098" s="247"/>
      <c r="J6098" s="247"/>
      <c r="K6098" s="60"/>
    </row>
    <row r="6099" spans="2:11" x14ac:dyDescent="0.2">
      <c r="B6099" s="51"/>
      <c r="C6099" s="81"/>
      <c r="D6099" s="81"/>
      <c r="E6099" s="81"/>
      <c r="F6099" s="100"/>
      <c r="G6099" s="247"/>
      <c r="H6099" s="247"/>
      <c r="I6099" s="247"/>
      <c r="J6099" s="247"/>
      <c r="K6099" s="60"/>
    </row>
    <row r="6100" spans="2:11" x14ac:dyDescent="0.2">
      <c r="B6100" s="51"/>
      <c r="C6100" s="81"/>
      <c r="D6100" s="81"/>
      <c r="E6100" s="81"/>
      <c r="F6100" s="100"/>
      <c r="G6100" s="247"/>
      <c r="H6100" s="247"/>
      <c r="I6100" s="247"/>
      <c r="J6100" s="247"/>
      <c r="K6100" s="60"/>
    </row>
    <row r="6101" spans="2:11" x14ac:dyDescent="0.2">
      <c r="B6101" s="51"/>
      <c r="C6101" s="81"/>
      <c r="D6101" s="81"/>
      <c r="E6101" s="81"/>
      <c r="F6101" s="100"/>
      <c r="G6101" s="247"/>
      <c r="H6101" s="247"/>
      <c r="I6101" s="247"/>
      <c r="J6101" s="247"/>
      <c r="K6101" s="60"/>
    </row>
    <row r="6102" spans="2:11" x14ac:dyDescent="0.2">
      <c r="B6102" s="51"/>
      <c r="C6102" s="81"/>
      <c r="D6102" s="81"/>
      <c r="E6102" s="81"/>
      <c r="F6102" s="100"/>
      <c r="G6102" s="247"/>
      <c r="H6102" s="247"/>
      <c r="I6102" s="247"/>
      <c r="J6102" s="247"/>
      <c r="K6102" s="60"/>
    </row>
    <row r="6103" spans="2:11" x14ac:dyDescent="0.2">
      <c r="B6103" s="51"/>
      <c r="C6103" s="81"/>
      <c r="D6103" s="81"/>
      <c r="E6103" s="81"/>
      <c r="F6103" s="100"/>
      <c r="G6103" s="247"/>
      <c r="H6103" s="247"/>
      <c r="I6103" s="247"/>
      <c r="J6103" s="247"/>
      <c r="K6103" s="60"/>
    </row>
    <row r="6104" spans="2:11" x14ac:dyDescent="0.2">
      <c r="B6104" s="51"/>
      <c r="C6104" s="81"/>
      <c r="D6104" s="81"/>
      <c r="E6104" s="81"/>
      <c r="F6104" s="100"/>
      <c r="G6104" s="247"/>
      <c r="H6104" s="247"/>
      <c r="I6104" s="247"/>
      <c r="J6104" s="247"/>
      <c r="K6104" s="60"/>
    </row>
    <row r="6105" spans="2:11" x14ac:dyDescent="0.2">
      <c r="B6105" s="51"/>
      <c r="C6105" s="81"/>
      <c r="D6105" s="81"/>
      <c r="E6105" s="81"/>
      <c r="F6105" s="100"/>
      <c r="G6105" s="247"/>
      <c r="H6105" s="247"/>
      <c r="I6105" s="247"/>
      <c r="J6105" s="247"/>
      <c r="K6105" s="60"/>
    </row>
    <row r="6106" spans="2:11" x14ac:dyDescent="0.2">
      <c r="B6106" s="51"/>
      <c r="C6106" s="81"/>
      <c r="D6106" s="81"/>
      <c r="E6106" s="81"/>
      <c r="F6106" s="100"/>
      <c r="G6106" s="247"/>
      <c r="H6106" s="247"/>
      <c r="I6106" s="247"/>
      <c r="J6106" s="247"/>
      <c r="K6106" s="60"/>
    </row>
    <row r="6107" spans="2:11" x14ac:dyDescent="0.2">
      <c r="B6107" s="51"/>
      <c r="C6107" s="81"/>
      <c r="D6107" s="81"/>
      <c r="E6107" s="81"/>
      <c r="F6107" s="100"/>
      <c r="G6107" s="247"/>
      <c r="H6107" s="247"/>
      <c r="I6107" s="247"/>
      <c r="J6107" s="247"/>
      <c r="K6107" s="60"/>
    </row>
    <row r="6108" spans="2:11" x14ac:dyDescent="0.2">
      <c r="B6108" s="51"/>
      <c r="C6108" s="81"/>
      <c r="D6108" s="81"/>
      <c r="E6108" s="81"/>
      <c r="F6108" s="100"/>
      <c r="G6108" s="247"/>
      <c r="H6108" s="247"/>
      <c r="I6108" s="247"/>
      <c r="J6108" s="247"/>
      <c r="K6108" s="60"/>
    </row>
    <row r="6109" spans="2:11" x14ac:dyDescent="0.2">
      <c r="B6109" s="51"/>
      <c r="C6109" s="81"/>
      <c r="D6109" s="81"/>
      <c r="E6109" s="81"/>
      <c r="F6109" s="100"/>
      <c r="G6109" s="247"/>
      <c r="H6109" s="247"/>
      <c r="I6109" s="247"/>
      <c r="J6109" s="247"/>
      <c r="K6109" s="60"/>
    </row>
    <row r="6110" spans="2:11" x14ac:dyDescent="0.2">
      <c r="B6110" s="51"/>
      <c r="C6110" s="81"/>
      <c r="D6110" s="81"/>
      <c r="E6110" s="81"/>
      <c r="F6110" s="100"/>
      <c r="G6110" s="247"/>
      <c r="H6110" s="247"/>
      <c r="I6110" s="247"/>
      <c r="J6110" s="247"/>
      <c r="K6110" s="60"/>
    </row>
    <row r="6111" spans="2:11" x14ac:dyDescent="0.2">
      <c r="B6111" s="51"/>
      <c r="C6111" s="81"/>
      <c r="D6111" s="81"/>
      <c r="E6111" s="81"/>
      <c r="F6111" s="100"/>
      <c r="G6111" s="247"/>
      <c r="H6111" s="247"/>
      <c r="I6111" s="247"/>
      <c r="J6111" s="247"/>
      <c r="K6111" s="60"/>
    </row>
    <row r="6112" spans="2:11" x14ac:dyDescent="0.2">
      <c r="B6112" s="51"/>
      <c r="C6112" s="81"/>
      <c r="D6112" s="81"/>
      <c r="E6112" s="81"/>
      <c r="F6112" s="100"/>
      <c r="G6112" s="247"/>
      <c r="H6112" s="247"/>
      <c r="I6112" s="247"/>
      <c r="J6112" s="247"/>
      <c r="K6112" s="60"/>
    </row>
    <row r="6113" spans="2:11" x14ac:dyDescent="0.2">
      <c r="B6113" s="51"/>
      <c r="C6113" s="81"/>
      <c r="D6113" s="81"/>
      <c r="E6113" s="81"/>
      <c r="F6113" s="100"/>
      <c r="G6113" s="247"/>
      <c r="H6113" s="247"/>
      <c r="I6113" s="247"/>
      <c r="J6113" s="247"/>
      <c r="K6113" s="60"/>
    </row>
    <row r="6114" spans="2:11" x14ac:dyDescent="0.2">
      <c r="B6114" s="51"/>
      <c r="C6114" s="81"/>
      <c r="D6114" s="81"/>
      <c r="E6114" s="81"/>
      <c r="F6114" s="100"/>
      <c r="G6114" s="247"/>
      <c r="H6114" s="247"/>
      <c r="I6114" s="247"/>
      <c r="J6114" s="247"/>
      <c r="K6114" s="60"/>
    </row>
    <row r="6115" spans="2:11" x14ac:dyDescent="0.2">
      <c r="B6115" s="51"/>
      <c r="C6115" s="81"/>
      <c r="D6115" s="81"/>
      <c r="E6115" s="81"/>
      <c r="F6115" s="100"/>
      <c r="G6115" s="247"/>
      <c r="H6115" s="247"/>
      <c r="I6115" s="247"/>
      <c r="J6115" s="247"/>
      <c r="K6115" s="60"/>
    </row>
    <row r="6116" spans="2:11" x14ac:dyDescent="0.2">
      <c r="B6116" s="51"/>
      <c r="C6116" s="81"/>
      <c r="D6116" s="81"/>
      <c r="E6116" s="81"/>
      <c r="F6116" s="100"/>
      <c r="G6116" s="247"/>
      <c r="H6116" s="247"/>
      <c r="I6116" s="247"/>
      <c r="J6116" s="247"/>
      <c r="K6116" s="60"/>
    </row>
    <row r="6117" spans="2:11" x14ac:dyDescent="0.2">
      <c r="B6117" s="51"/>
      <c r="C6117" s="81"/>
      <c r="D6117" s="81"/>
      <c r="E6117" s="81"/>
      <c r="F6117" s="100"/>
      <c r="G6117" s="247"/>
      <c r="H6117" s="247"/>
      <c r="I6117" s="247"/>
      <c r="J6117" s="247"/>
      <c r="K6117" s="60"/>
    </row>
    <row r="6118" spans="2:11" x14ac:dyDescent="0.2">
      <c r="B6118" s="51"/>
      <c r="C6118" s="81"/>
      <c r="D6118" s="81"/>
      <c r="E6118" s="81"/>
      <c r="F6118" s="100"/>
      <c r="G6118" s="247"/>
      <c r="H6118" s="247"/>
      <c r="I6118" s="247"/>
      <c r="J6118" s="247"/>
      <c r="K6118" s="60"/>
    </row>
    <row r="6119" spans="2:11" x14ac:dyDescent="0.2">
      <c r="B6119" s="51"/>
      <c r="C6119" s="81"/>
      <c r="D6119" s="81"/>
      <c r="E6119" s="81"/>
      <c r="F6119" s="100"/>
      <c r="G6119" s="247"/>
      <c r="H6119" s="247"/>
      <c r="I6119" s="247"/>
      <c r="J6119" s="247"/>
      <c r="K6119" s="60"/>
    </row>
    <row r="6120" spans="2:11" x14ac:dyDescent="0.2">
      <c r="B6120" s="51"/>
      <c r="C6120" s="81"/>
      <c r="D6120" s="81"/>
      <c r="E6120" s="81"/>
      <c r="F6120" s="100"/>
      <c r="G6120" s="247"/>
      <c r="H6120" s="247"/>
      <c r="I6120" s="247"/>
      <c r="J6120" s="247"/>
      <c r="K6120" s="60"/>
    </row>
    <row r="6121" spans="2:11" x14ac:dyDescent="0.2">
      <c r="B6121" s="51"/>
      <c r="C6121" s="81"/>
      <c r="D6121" s="81"/>
      <c r="E6121" s="81"/>
      <c r="F6121" s="100"/>
      <c r="G6121" s="247"/>
      <c r="H6121" s="247"/>
      <c r="I6121" s="247"/>
      <c r="J6121" s="247"/>
      <c r="K6121" s="60"/>
    </row>
    <row r="6122" spans="2:11" x14ac:dyDescent="0.2">
      <c r="B6122" s="51"/>
      <c r="C6122" s="81"/>
      <c r="D6122" s="81"/>
      <c r="E6122" s="81"/>
      <c r="F6122" s="100"/>
      <c r="G6122" s="247"/>
      <c r="H6122" s="247"/>
      <c r="I6122" s="247"/>
      <c r="J6122" s="247"/>
      <c r="K6122" s="60"/>
    </row>
    <row r="6123" spans="2:11" x14ac:dyDescent="0.2">
      <c r="B6123" s="51"/>
      <c r="C6123" s="81"/>
      <c r="D6123" s="81"/>
      <c r="E6123" s="81"/>
      <c r="F6123" s="100"/>
      <c r="G6123" s="247"/>
      <c r="H6123" s="247"/>
      <c r="I6123" s="247"/>
      <c r="J6123" s="247"/>
      <c r="K6123" s="60"/>
    </row>
    <row r="6124" spans="2:11" x14ac:dyDescent="0.2">
      <c r="B6124" s="51"/>
      <c r="C6124" s="81"/>
      <c r="D6124" s="81"/>
      <c r="E6124" s="81"/>
      <c r="F6124" s="100"/>
      <c r="G6124" s="247"/>
      <c r="H6124" s="247"/>
      <c r="I6124" s="247"/>
      <c r="J6124" s="247"/>
      <c r="K6124" s="60"/>
    </row>
    <row r="6125" spans="2:11" x14ac:dyDescent="0.2">
      <c r="B6125" s="51"/>
      <c r="C6125" s="81"/>
      <c r="D6125" s="81"/>
      <c r="E6125" s="81"/>
      <c r="F6125" s="100"/>
      <c r="G6125" s="247"/>
      <c r="H6125" s="247"/>
      <c r="I6125" s="247"/>
      <c r="J6125" s="247"/>
      <c r="K6125" s="60"/>
    </row>
    <row r="6126" spans="2:11" x14ac:dyDescent="0.2">
      <c r="B6126" s="51"/>
      <c r="C6126" s="81"/>
      <c r="D6126" s="81"/>
      <c r="E6126" s="81"/>
      <c r="F6126" s="100"/>
      <c r="G6126" s="247"/>
      <c r="H6126" s="247"/>
      <c r="I6126" s="247"/>
      <c r="J6126" s="247"/>
      <c r="K6126" s="60"/>
    </row>
    <row r="6127" spans="2:11" x14ac:dyDescent="0.2">
      <c r="B6127" s="51"/>
      <c r="C6127" s="81"/>
      <c r="D6127" s="81"/>
      <c r="E6127" s="81"/>
      <c r="F6127" s="100"/>
      <c r="G6127" s="247"/>
      <c r="H6127" s="247"/>
      <c r="I6127" s="247"/>
      <c r="J6127" s="247"/>
      <c r="K6127" s="60"/>
    </row>
    <row r="6128" spans="2:11" x14ac:dyDescent="0.2">
      <c r="B6128" s="51"/>
      <c r="C6128" s="81"/>
      <c r="D6128" s="81"/>
      <c r="E6128" s="81"/>
      <c r="F6128" s="100"/>
      <c r="G6128" s="247"/>
      <c r="H6128" s="247"/>
      <c r="I6128" s="247"/>
      <c r="J6128" s="247"/>
      <c r="K6128" s="60"/>
    </row>
    <row r="6129" spans="2:11" x14ac:dyDescent="0.2">
      <c r="B6129" s="51"/>
      <c r="C6129" s="81"/>
      <c r="D6129" s="81"/>
      <c r="E6129" s="81"/>
      <c r="F6129" s="100"/>
      <c r="G6129" s="247"/>
      <c r="H6129" s="247"/>
      <c r="I6129" s="247"/>
      <c r="J6129" s="247"/>
      <c r="K6129" s="60"/>
    </row>
    <row r="6130" spans="2:11" x14ac:dyDescent="0.2">
      <c r="B6130" s="51"/>
      <c r="C6130" s="81"/>
      <c r="D6130" s="81"/>
      <c r="E6130" s="81"/>
      <c r="F6130" s="100"/>
      <c r="G6130" s="247"/>
      <c r="H6130" s="247"/>
      <c r="I6130" s="247"/>
      <c r="J6130" s="247"/>
      <c r="K6130" s="60"/>
    </row>
    <row r="6131" spans="2:11" x14ac:dyDescent="0.2">
      <c r="B6131" s="51"/>
      <c r="C6131" s="81"/>
      <c r="D6131" s="81"/>
      <c r="E6131" s="81"/>
      <c r="F6131" s="100"/>
      <c r="G6131" s="247"/>
      <c r="H6131" s="247"/>
      <c r="I6131" s="247"/>
      <c r="J6131" s="247"/>
      <c r="K6131" s="60"/>
    </row>
    <row r="6132" spans="2:11" x14ac:dyDescent="0.2">
      <c r="B6132" s="51"/>
      <c r="C6132" s="81"/>
      <c r="D6132" s="81"/>
      <c r="E6132" s="81"/>
      <c r="F6132" s="100"/>
      <c r="G6132" s="247"/>
      <c r="H6132" s="247"/>
      <c r="I6132" s="247"/>
      <c r="J6132" s="247"/>
      <c r="K6132" s="60"/>
    </row>
    <row r="6133" spans="2:11" x14ac:dyDescent="0.2">
      <c r="B6133" s="51"/>
      <c r="C6133" s="81"/>
      <c r="D6133" s="81"/>
      <c r="E6133" s="81"/>
      <c r="F6133" s="100"/>
      <c r="G6133" s="247"/>
      <c r="H6133" s="247"/>
      <c r="I6133" s="247"/>
      <c r="J6133" s="247"/>
      <c r="K6133" s="60"/>
    </row>
    <row r="6134" spans="2:11" x14ac:dyDescent="0.2">
      <c r="B6134" s="51"/>
      <c r="C6134" s="81"/>
      <c r="D6134" s="81"/>
      <c r="E6134" s="81"/>
      <c r="F6134" s="100"/>
      <c r="G6134" s="247"/>
      <c r="H6134" s="247"/>
      <c r="I6134" s="247"/>
      <c r="J6134" s="247"/>
      <c r="K6134" s="60"/>
    </row>
    <row r="6135" spans="2:11" x14ac:dyDescent="0.2">
      <c r="B6135" s="51"/>
      <c r="C6135" s="81"/>
      <c r="D6135" s="81"/>
      <c r="E6135" s="81"/>
      <c r="F6135" s="100"/>
      <c r="G6135" s="247"/>
      <c r="H6135" s="247"/>
      <c r="I6135" s="247"/>
      <c r="J6135" s="247"/>
      <c r="K6135" s="60"/>
    </row>
    <row r="6136" spans="2:11" x14ac:dyDescent="0.2">
      <c r="B6136" s="51"/>
      <c r="C6136" s="81"/>
      <c r="D6136" s="81"/>
      <c r="E6136" s="81"/>
      <c r="F6136" s="100"/>
      <c r="G6136" s="247"/>
      <c r="H6136" s="247"/>
      <c r="I6136" s="247"/>
      <c r="J6136" s="247"/>
      <c r="K6136" s="60"/>
    </row>
    <row r="6137" spans="2:11" x14ac:dyDescent="0.2">
      <c r="B6137" s="51"/>
      <c r="C6137" s="81"/>
      <c r="D6137" s="81"/>
      <c r="E6137" s="81"/>
      <c r="F6137" s="100"/>
      <c r="G6137" s="247"/>
      <c r="H6137" s="247"/>
      <c r="I6137" s="247"/>
      <c r="J6137" s="247"/>
      <c r="K6137" s="60"/>
    </row>
    <row r="6138" spans="2:11" x14ac:dyDescent="0.2">
      <c r="B6138" s="51"/>
      <c r="C6138" s="81"/>
      <c r="D6138" s="81"/>
      <c r="E6138" s="81"/>
      <c r="F6138" s="100"/>
      <c r="G6138" s="247"/>
      <c r="H6138" s="247"/>
      <c r="I6138" s="247"/>
      <c r="J6138" s="247"/>
      <c r="K6138" s="60"/>
    </row>
    <row r="6139" spans="2:11" x14ac:dyDescent="0.2">
      <c r="B6139" s="51"/>
      <c r="C6139" s="81"/>
      <c r="D6139" s="81"/>
      <c r="E6139" s="81"/>
      <c r="F6139" s="100"/>
      <c r="G6139" s="247"/>
      <c r="H6139" s="247"/>
      <c r="I6139" s="247"/>
      <c r="J6139" s="247"/>
      <c r="K6139" s="60"/>
    </row>
    <row r="6140" spans="2:11" x14ac:dyDescent="0.2">
      <c r="B6140" s="51"/>
      <c r="C6140" s="81"/>
      <c r="D6140" s="81"/>
      <c r="E6140" s="81"/>
      <c r="F6140" s="100"/>
      <c r="G6140" s="247"/>
      <c r="H6140" s="247"/>
      <c r="I6140" s="247"/>
      <c r="J6140" s="247"/>
      <c r="K6140" s="60"/>
    </row>
    <row r="6141" spans="2:11" x14ac:dyDescent="0.2">
      <c r="B6141" s="51"/>
      <c r="C6141" s="81"/>
      <c r="D6141" s="81"/>
      <c r="E6141" s="81"/>
      <c r="F6141" s="100"/>
      <c r="G6141" s="247"/>
      <c r="H6141" s="247"/>
      <c r="I6141" s="247"/>
      <c r="J6141" s="247"/>
      <c r="K6141" s="60"/>
    </row>
    <row r="6142" spans="2:11" x14ac:dyDescent="0.2">
      <c r="B6142" s="51"/>
      <c r="C6142" s="81"/>
      <c r="D6142" s="81"/>
      <c r="E6142" s="81"/>
      <c r="F6142" s="100"/>
      <c r="G6142" s="247"/>
      <c r="H6142" s="247"/>
      <c r="I6142" s="247"/>
      <c r="J6142" s="247"/>
      <c r="K6142" s="60"/>
    </row>
    <row r="6143" spans="2:11" x14ac:dyDescent="0.2">
      <c r="B6143" s="51"/>
      <c r="C6143" s="81"/>
      <c r="D6143" s="81"/>
      <c r="E6143" s="81"/>
      <c r="F6143" s="100"/>
      <c r="G6143" s="247"/>
      <c r="H6143" s="247"/>
      <c r="I6143" s="247"/>
      <c r="J6143" s="247"/>
      <c r="K6143" s="60"/>
    </row>
    <row r="6144" spans="2:11" x14ac:dyDescent="0.2">
      <c r="B6144" s="51"/>
      <c r="C6144" s="81"/>
      <c r="D6144" s="81"/>
      <c r="E6144" s="81"/>
      <c r="F6144" s="100"/>
      <c r="G6144" s="247"/>
      <c r="H6144" s="247"/>
      <c r="I6144" s="247"/>
      <c r="J6144" s="247"/>
      <c r="K6144" s="60"/>
    </row>
    <row r="6145" spans="2:11" x14ac:dyDescent="0.2">
      <c r="B6145" s="51"/>
      <c r="C6145" s="81"/>
      <c r="D6145" s="81"/>
      <c r="E6145" s="81"/>
      <c r="F6145" s="100"/>
      <c r="G6145" s="247"/>
      <c r="H6145" s="247"/>
      <c r="I6145" s="247"/>
      <c r="J6145" s="247"/>
      <c r="K6145" s="60"/>
    </row>
    <row r="6146" spans="2:11" x14ac:dyDescent="0.2">
      <c r="B6146" s="51"/>
      <c r="C6146" s="81"/>
      <c r="D6146" s="81"/>
      <c r="E6146" s="81"/>
      <c r="F6146" s="100"/>
      <c r="G6146" s="247"/>
      <c r="H6146" s="247"/>
      <c r="I6146" s="247"/>
      <c r="J6146" s="247"/>
      <c r="K6146" s="60"/>
    </row>
    <row r="6147" spans="2:11" x14ac:dyDescent="0.2">
      <c r="B6147" s="51"/>
      <c r="C6147" s="81"/>
      <c r="D6147" s="81"/>
      <c r="E6147" s="81"/>
      <c r="F6147" s="100"/>
      <c r="G6147" s="247"/>
      <c r="H6147" s="247"/>
      <c r="I6147" s="247"/>
      <c r="J6147" s="247"/>
      <c r="K6147" s="60"/>
    </row>
    <row r="6148" spans="2:11" x14ac:dyDescent="0.2">
      <c r="B6148" s="51"/>
      <c r="C6148" s="81"/>
      <c r="D6148" s="81"/>
      <c r="E6148" s="81"/>
      <c r="F6148" s="100"/>
      <c r="G6148" s="247"/>
      <c r="H6148" s="247"/>
      <c r="I6148" s="247"/>
      <c r="J6148" s="247"/>
      <c r="K6148" s="60"/>
    </row>
    <row r="6149" spans="2:11" x14ac:dyDescent="0.2">
      <c r="B6149" s="51"/>
      <c r="C6149" s="81"/>
      <c r="D6149" s="81"/>
      <c r="E6149" s="81"/>
      <c r="F6149" s="100"/>
      <c r="G6149" s="247"/>
      <c r="H6149" s="247"/>
      <c r="I6149" s="247"/>
      <c r="J6149" s="247"/>
      <c r="K6149" s="60"/>
    </row>
    <row r="6150" spans="2:11" x14ac:dyDescent="0.2">
      <c r="B6150" s="51"/>
      <c r="C6150" s="81"/>
      <c r="D6150" s="81"/>
      <c r="E6150" s="81"/>
      <c r="F6150" s="100"/>
      <c r="G6150" s="247"/>
      <c r="H6150" s="247"/>
      <c r="I6150" s="247"/>
      <c r="J6150" s="247"/>
      <c r="K6150" s="60"/>
    </row>
    <row r="6151" spans="2:11" x14ac:dyDescent="0.2">
      <c r="B6151" s="51"/>
      <c r="C6151" s="81"/>
      <c r="D6151" s="81"/>
      <c r="E6151" s="81"/>
      <c r="F6151" s="100"/>
      <c r="G6151" s="247"/>
      <c r="H6151" s="247"/>
      <c r="I6151" s="247"/>
      <c r="J6151" s="247"/>
      <c r="K6151" s="60"/>
    </row>
    <row r="6152" spans="2:11" x14ac:dyDescent="0.2">
      <c r="B6152" s="51"/>
      <c r="C6152" s="81"/>
      <c r="D6152" s="81"/>
      <c r="E6152" s="81"/>
      <c r="F6152" s="100"/>
      <c r="G6152" s="247"/>
      <c r="H6152" s="247"/>
      <c r="I6152" s="247"/>
      <c r="J6152" s="247"/>
      <c r="K6152" s="60"/>
    </row>
    <row r="6153" spans="2:11" x14ac:dyDescent="0.2">
      <c r="B6153" s="51"/>
      <c r="C6153" s="81"/>
      <c r="D6153" s="81"/>
      <c r="E6153" s="81"/>
      <c r="F6153" s="100"/>
      <c r="G6153" s="247"/>
      <c r="H6153" s="247"/>
      <c r="I6153" s="247"/>
      <c r="J6153" s="247"/>
      <c r="K6153" s="60"/>
    </row>
    <row r="6154" spans="2:11" x14ac:dyDescent="0.2">
      <c r="B6154" s="51"/>
      <c r="C6154" s="81"/>
      <c r="D6154" s="81"/>
      <c r="E6154" s="81"/>
      <c r="F6154" s="100"/>
      <c r="G6154" s="247"/>
      <c r="H6154" s="247"/>
      <c r="I6154" s="247"/>
      <c r="J6154" s="247"/>
      <c r="K6154" s="60"/>
    </row>
    <row r="6155" spans="2:11" x14ac:dyDescent="0.2">
      <c r="B6155" s="51"/>
      <c r="C6155" s="81"/>
      <c r="D6155" s="81"/>
      <c r="E6155" s="81"/>
      <c r="F6155" s="100"/>
      <c r="G6155" s="247"/>
      <c r="H6155" s="247"/>
      <c r="I6155" s="247"/>
      <c r="J6155" s="247"/>
      <c r="K6155" s="60"/>
    </row>
    <row r="6156" spans="2:11" x14ac:dyDescent="0.2">
      <c r="B6156" s="51"/>
      <c r="C6156" s="81"/>
      <c r="D6156" s="81"/>
      <c r="E6156" s="81"/>
      <c r="F6156" s="100"/>
      <c r="G6156" s="247"/>
      <c r="H6156" s="247"/>
      <c r="I6156" s="247"/>
      <c r="J6156" s="247"/>
      <c r="K6156" s="60"/>
    </row>
    <row r="6157" spans="2:11" x14ac:dyDescent="0.2">
      <c r="B6157" s="51"/>
      <c r="C6157" s="81"/>
      <c r="D6157" s="81"/>
      <c r="E6157" s="81"/>
      <c r="F6157" s="100"/>
      <c r="G6157" s="247"/>
      <c r="H6157" s="247"/>
      <c r="I6157" s="247"/>
      <c r="J6157" s="247"/>
      <c r="K6157" s="60"/>
    </row>
    <row r="6158" spans="2:11" x14ac:dyDescent="0.2">
      <c r="B6158" s="51"/>
      <c r="C6158" s="81"/>
      <c r="D6158" s="81"/>
      <c r="E6158" s="81"/>
      <c r="F6158" s="100"/>
      <c r="G6158" s="247"/>
      <c r="H6158" s="247"/>
      <c r="I6158" s="247"/>
      <c r="J6158" s="247"/>
      <c r="K6158" s="60"/>
    </row>
    <row r="6159" spans="2:11" x14ac:dyDescent="0.2">
      <c r="B6159" s="51"/>
      <c r="C6159" s="81"/>
      <c r="D6159" s="81"/>
      <c r="E6159" s="81"/>
      <c r="F6159" s="100"/>
      <c r="G6159" s="247"/>
      <c r="H6159" s="247"/>
      <c r="I6159" s="247"/>
      <c r="J6159" s="247"/>
      <c r="K6159" s="60"/>
    </row>
    <row r="6160" spans="2:11" x14ac:dyDescent="0.2">
      <c r="B6160" s="51"/>
      <c r="C6160" s="81"/>
      <c r="D6160" s="81"/>
      <c r="E6160" s="81"/>
      <c r="F6160" s="100"/>
      <c r="G6160" s="247"/>
      <c r="H6160" s="247"/>
      <c r="I6160" s="247"/>
      <c r="J6160" s="247"/>
      <c r="K6160" s="60"/>
    </row>
    <row r="6161" spans="2:11" x14ac:dyDescent="0.2">
      <c r="B6161" s="51"/>
      <c r="C6161" s="81"/>
      <c r="D6161" s="81"/>
      <c r="E6161" s="81"/>
      <c r="F6161" s="100"/>
      <c r="G6161" s="247"/>
      <c r="H6161" s="247"/>
      <c r="I6161" s="247"/>
      <c r="J6161" s="247"/>
      <c r="K6161" s="60"/>
    </row>
    <row r="6162" spans="2:11" x14ac:dyDescent="0.2">
      <c r="B6162" s="51"/>
      <c r="C6162" s="81"/>
      <c r="D6162" s="81"/>
      <c r="E6162" s="81"/>
      <c r="F6162" s="100"/>
      <c r="G6162" s="247"/>
      <c r="H6162" s="247"/>
      <c r="I6162" s="247"/>
      <c r="J6162" s="247"/>
      <c r="K6162" s="60"/>
    </row>
    <row r="6163" spans="2:11" x14ac:dyDescent="0.2">
      <c r="B6163" s="51"/>
      <c r="C6163" s="81"/>
      <c r="D6163" s="81"/>
      <c r="E6163" s="81"/>
      <c r="F6163" s="100"/>
      <c r="G6163" s="247"/>
      <c r="H6163" s="247"/>
      <c r="I6163" s="247"/>
      <c r="J6163" s="247"/>
      <c r="K6163" s="60"/>
    </row>
    <row r="6164" spans="2:11" x14ac:dyDescent="0.2">
      <c r="B6164" s="51"/>
      <c r="C6164" s="81"/>
      <c r="D6164" s="81"/>
      <c r="E6164" s="81"/>
      <c r="F6164" s="100"/>
      <c r="G6164" s="247"/>
      <c r="H6164" s="247"/>
      <c r="I6164" s="247"/>
      <c r="J6164" s="247"/>
      <c r="K6164" s="60"/>
    </row>
    <row r="6165" spans="2:11" x14ac:dyDescent="0.2">
      <c r="B6165" s="51"/>
      <c r="C6165" s="81"/>
      <c r="D6165" s="81"/>
      <c r="E6165" s="81"/>
      <c r="F6165" s="100"/>
      <c r="G6165" s="247"/>
      <c r="H6165" s="247"/>
      <c r="I6165" s="247"/>
      <c r="J6165" s="247"/>
      <c r="K6165" s="60"/>
    </row>
    <row r="6166" spans="2:11" x14ac:dyDescent="0.2">
      <c r="B6166" s="51"/>
      <c r="C6166" s="81"/>
      <c r="D6166" s="81"/>
      <c r="E6166" s="81"/>
      <c r="F6166" s="100"/>
      <c r="G6166" s="247"/>
      <c r="H6166" s="247"/>
      <c r="I6166" s="247"/>
      <c r="J6166" s="247"/>
      <c r="K6166" s="60"/>
    </row>
    <row r="6167" spans="2:11" x14ac:dyDescent="0.2">
      <c r="B6167" s="51"/>
      <c r="C6167" s="81"/>
      <c r="D6167" s="81"/>
      <c r="E6167" s="81"/>
      <c r="F6167" s="100"/>
      <c r="G6167" s="247"/>
      <c r="H6167" s="247"/>
      <c r="I6167" s="247"/>
      <c r="J6167" s="247"/>
      <c r="K6167" s="60"/>
    </row>
    <row r="6168" spans="2:11" x14ac:dyDescent="0.2">
      <c r="B6168" s="51"/>
      <c r="C6168" s="81"/>
      <c r="D6168" s="81"/>
      <c r="E6168" s="81"/>
      <c r="F6168" s="100"/>
      <c r="G6168" s="247"/>
      <c r="H6168" s="247"/>
      <c r="I6168" s="247"/>
      <c r="J6168" s="247"/>
      <c r="K6168" s="60"/>
    </row>
    <row r="6169" spans="2:11" x14ac:dyDescent="0.2">
      <c r="B6169" s="51"/>
      <c r="C6169" s="81"/>
      <c r="D6169" s="81"/>
      <c r="E6169" s="81"/>
      <c r="F6169" s="100"/>
      <c r="G6169" s="247"/>
      <c r="H6169" s="247"/>
      <c r="I6169" s="247"/>
      <c r="J6169" s="247"/>
      <c r="K6169" s="60"/>
    </row>
    <row r="6170" spans="2:11" x14ac:dyDescent="0.2">
      <c r="B6170" s="51"/>
      <c r="C6170" s="81"/>
      <c r="D6170" s="81"/>
      <c r="E6170" s="81"/>
      <c r="F6170" s="100"/>
      <c r="G6170" s="247"/>
      <c r="H6170" s="247"/>
      <c r="I6170" s="247"/>
      <c r="J6170" s="247"/>
      <c r="K6170" s="60"/>
    </row>
    <row r="6171" spans="2:11" x14ac:dyDescent="0.2">
      <c r="B6171" s="51"/>
      <c r="C6171" s="81"/>
      <c r="D6171" s="81"/>
      <c r="E6171" s="81"/>
      <c r="F6171" s="100"/>
      <c r="G6171" s="247"/>
      <c r="H6171" s="247"/>
      <c r="I6171" s="247"/>
      <c r="J6171" s="247"/>
      <c r="K6171" s="60"/>
    </row>
    <row r="6172" spans="2:11" x14ac:dyDescent="0.2">
      <c r="B6172" s="51"/>
      <c r="C6172" s="81"/>
      <c r="D6172" s="81"/>
      <c r="E6172" s="81"/>
      <c r="F6172" s="100"/>
      <c r="G6172" s="247"/>
      <c r="H6172" s="247"/>
      <c r="I6172" s="247"/>
      <c r="J6172" s="247"/>
      <c r="K6172" s="60"/>
    </row>
    <row r="6173" spans="2:11" x14ac:dyDescent="0.2">
      <c r="B6173" s="51"/>
      <c r="C6173" s="81"/>
      <c r="D6173" s="81"/>
      <c r="E6173" s="81"/>
      <c r="F6173" s="100"/>
      <c r="G6173" s="247"/>
      <c r="H6173" s="247"/>
      <c r="I6173" s="247"/>
      <c r="J6173" s="247"/>
      <c r="K6173" s="60"/>
    </row>
    <row r="6174" spans="2:11" x14ac:dyDescent="0.2">
      <c r="B6174" s="51"/>
      <c r="C6174" s="81"/>
      <c r="D6174" s="81"/>
      <c r="E6174" s="81"/>
      <c r="F6174" s="100"/>
      <c r="G6174" s="247"/>
      <c r="H6174" s="247"/>
      <c r="I6174" s="247"/>
      <c r="J6174" s="247"/>
      <c r="K6174" s="60"/>
    </row>
    <row r="6175" spans="2:11" x14ac:dyDescent="0.2">
      <c r="B6175" s="51"/>
      <c r="C6175" s="81"/>
      <c r="D6175" s="81"/>
      <c r="E6175" s="81"/>
      <c r="F6175" s="100"/>
      <c r="G6175" s="247"/>
      <c r="H6175" s="247"/>
      <c r="I6175" s="247"/>
      <c r="J6175" s="247"/>
      <c r="K6175" s="60"/>
    </row>
    <row r="6176" spans="2:11" x14ac:dyDescent="0.2">
      <c r="B6176" s="51"/>
      <c r="C6176" s="81"/>
      <c r="D6176" s="81"/>
      <c r="E6176" s="81"/>
      <c r="F6176" s="100"/>
      <c r="G6176" s="247"/>
      <c r="H6176" s="247"/>
      <c r="I6176" s="247"/>
      <c r="J6176" s="247"/>
      <c r="K6176" s="60"/>
    </row>
    <row r="6177" spans="2:11" x14ac:dyDescent="0.2">
      <c r="B6177" s="51"/>
      <c r="C6177" s="81"/>
      <c r="D6177" s="81"/>
      <c r="E6177" s="81"/>
      <c r="F6177" s="100"/>
      <c r="G6177" s="247"/>
      <c r="H6177" s="247"/>
      <c r="I6177" s="247"/>
      <c r="J6177" s="247"/>
      <c r="K6177" s="60"/>
    </row>
    <row r="6178" spans="2:11" x14ac:dyDescent="0.2">
      <c r="B6178" s="51"/>
      <c r="C6178" s="81"/>
      <c r="D6178" s="81"/>
      <c r="E6178" s="81"/>
      <c r="F6178" s="100"/>
      <c r="G6178" s="247"/>
      <c r="H6178" s="247"/>
      <c r="I6178" s="247"/>
      <c r="J6178" s="247"/>
      <c r="K6178" s="60"/>
    </row>
    <row r="6179" spans="2:11" x14ac:dyDescent="0.2">
      <c r="B6179" s="51"/>
      <c r="C6179" s="81"/>
      <c r="D6179" s="81"/>
      <c r="E6179" s="81"/>
      <c r="F6179" s="100"/>
      <c r="G6179" s="247"/>
      <c r="H6179" s="247"/>
      <c r="I6179" s="247"/>
      <c r="J6179" s="247"/>
      <c r="K6179" s="60"/>
    </row>
    <row r="6180" spans="2:11" x14ac:dyDescent="0.2">
      <c r="B6180" s="51"/>
      <c r="C6180" s="81"/>
      <c r="D6180" s="81"/>
      <c r="E6180" s="81"/>
      <c r="F6180" s="100"/>
      <c r="G6180" s="247"/>
      <c r="H6180" s="247"/>
      <c r="I6180" s="247"/>
      <c r="J6180" s="247"/>
      <c r="K6180" s="60"/>
    </row>
    <row r="6181" spans="2:11" x14ac:dyDescent="0.2">
      <c r="B6181" s="51"/>
      <c r="C6181" s="81"/>
      <c r="D6181" s="81"/>
      <c r="E6181" s="81"/>
      <c r="F6181" s="100"/>
      <c r="G6181" s="247"/>
      <c r="H6181" s="247"/>
      <c r="I6181" s="247"/>
      <c r="J6181" s="247"/>
      <c r="K6181" s="60"/>
    </row>
    <row r="6182" spans="2:11" x14ac:dyDescent="0.2">
      <c r="B6182" s="51"/>
      <c r="C6182" s="81"/>
      <c r="D6182" s="81"/>
      <c r="E6182" s="81"/>
      <c r="F6182" s="100"/>
      <c r="G6182" s="247"/>
      <c r="H6182" s="247"/>
      <c r="I6182" s="247"/>
      <c r="J6182" s="247"/>
      <c r="K6182" s="60"/>
    </row>
    <row r="6183" spans="2:11" x14ac:dyDescent="0.2">
      <c r="B6183" s="51"/>
      <c r="C6183" s="81"/>
      <c r="D6183" s="81"/>
      <c r="E6183" s="81"/>
      <c r="F6183" s="100"/>
      <c r="G6183" s="247"/>
      <c r="H6183" s="247"/>
      <c r="I6183" s="247"/>
      <c r="J6183" s="247"/>
      <c r="K6183" s="60"/>
    </row>
    <row r="6184" spans="2:11" x14ac:dyDescent="0.2">
      <c r="B6184" s="51"/>
      <c r="C6184" s="81"/>
      <c r="D6184" s="81"/>
      <c r="E6184" s="81"/>
      <c r="F6184" s="100"/>
      <c r="G6184" s="247"/>
      <c r="H6184" s="247"/>
      <c r="I6184" s="247"/>
      <c r="J6184" s="247"/>
      <c r="K6184" s="60"/>
    </row>
    <row r="6185" spans="2:11" x14ac:dyDescent="0.2">
      <c r="B6185" s="51"/>
      <c r="C6185" s="81"/>
      <c r="D6185" s="81"/>
      <c r="E6185" s="81"/>
      <c r="F6185" s="100"/>
      <c r="G6185" s="247"/>
      <c r="H6185" s="247"/>
      <c r="I6185" s="247"/>
      <c r="J6185" s="247"/>
      <c r="K6185" s="60"/>
    </row>
    <row r="6186" spans="2:11" x14ac:dyDescent="0.2">
      <c r="B6186" s="51"/>
      <c r="C6186" s="81"/>
      <c r="D6186" s="81"/>
      <c r="E6186" s="81"/>
      <c r="F6186" s="100"/>
      <c r="G6186" s="247"/>
      <c r="H6186" s="247"/>
      <c r="I6186" s="247"/>
      <c r="J6186" s="247"/>
      <c r="K6186" s="60"/>
    </row>
    <row r="6187" spans="2:11" x14ac:dyDescent="0.2">
      <c r="B6187" s="51"/>
      <c r="C6187" s="81"/>
      <c r="D6187" s="81"/>
      <c r="E6187" s="81"/>
      <c r="F6187" s="100"/>
      <c r="G6187" s="247"/>
      <c r="H6187" s="247"/>
      <c r="I6187" s="247"/>
      <c r="J6187" s="247"/>
      <c r="K6187" s="60"/>
    </row>
    <row r="6188" spans="2:11" x14ac:dyDescent="0.2">
      <c r="B6188" s="51"/>
      <c r="C6188" s="81"/>
      <c r="D6188" s="81"/>
      <c r="E6188" s="81"/>
      <c r="F6188" s="100"/>
      <c r="G6188" s="247"/>
      <c r="H6188" s="247"/>
      <c r="I6188" s="247"/>
      <c r="J6188" s="247"/>
      <c r="K6188" s="60"/>
    </row>
    <row r="6189" spans="2:11" x14ac:dyDescent="0.2">
      <c r="B6189" s="51"/>
      <c r="C6189" s="81"/>
      <c r="D6189" s="81"/>
      <c r="E6189" s="81"/>
      <c r="F6189" s="100"/>
      <c r="G6189" s="247"/>
      <c r="H6189" s="247"/>
      <c r="I6189" s="247"/>
      <c r="J6189" s="247"/>
      <c r="K6189" s="60"/>
    </row>
    <row r="6190" spans="2:11" x14ac:dyDescent="0.2">
      <c r="B6190" s="51"/>
      <c r="C6190" s="81"/>
      <c r="D6190" s="81"/>
      <c r="E6190" s="81"/>
      <c r="F6190" s="100"/>
      <c r="G6190" s="247"/>
      <c r="H6190" s="247"/>
      <c r="I6190" s="247"/>
      <c r="J6190" s="247"/>
      <c r="K6190" s="60"/>
    </row>
    <row r="6191" spans="2:11" x14ac:dyDescent="0.2">
      <c r="B6191" s="51"/>
      <c r="C6191" s="81"/>
      <c r="D6191" s="81"/>
      <c r="E6191" s="81"/>
      <c r="F6191" s="100"/>
      <c r="G6191" s="247"/>
      <c r="H6191" s="247"/>
      <c r="I6191" s="247"/>
      <c r="J6191" s="247"/>
      <c r="K6191" s="60"/>
    </row>
    <row r="6192" spans="2:11" x14ac:dyDescent="0.2">
      <c r="B6192" s="51"/>
      <c r="C6192" s="81"/>
      <c r="D6192" s="81"/>
      <c r="E6192" s="81"/>
      <c r="F6192" s="100"/>
      <c r="G6192" s="247"/>
      <c r="H6192" s="247"/>
      <c r="I6192" s="247"/>
      <c r="J6192" s="247"/>
      <c r="K6192" s="60"/>
    </row>
    <row r="6193" spans="2:11" x14ac:dyDescent="0.2">
      <c r="B6193" s="51"/>
      <c r="C6193" s="81"/>
      <c r="D6193" s="81"/>
      <c r="E6193" s="81"/>
      <c r="F6193" s="100"/>
      <c r="G6193" s="247"/>
      <c r="H6193" s="247"/>
      <c r="I6193" s="247"/>
      <c r="J6193" s="247"/>
      <c r="K6193" s="60"/>
    </row>
    <row r="6194" spans="2:11" x14ac:dyDescent="0.2">
      <c r="B6194" s="51"/>
      <c r="C6194" s="81"/>
      <c r="D6194" s="81"/>
      <c r="E6194" s="81"/>
      <c r="F6194" s="100"/>
      <c r="G6194" s="247"/>
      <c r="H6194" s="247"/>
      <c r="I6194" s="247"/>
      <c r="J6194" s="247"/>
      <c r="K6194" s="60"/>
    </row>
    <row r="6195" spans="2:11" x14ac:dyDescent="0.2">
      <c r="B6195" s="51"/>
      <c r="C6195" s="81"/>
      <c r="D6195" s="81"/>
      <c r="E6195" s="81"/>
      <c r="F6195" s="100"/>
      <c r="G6195" s="247"/>
      <c r="H6195" s="247"/>
      <c r="I6195" s="247"/>
      <c r="J6195" s="247"/>
      <c r="K6195" s="60"/>
    </row>
    <row r="6196" spans="2:11" x14ac:dyDescent="0.2">
      <c r="B6196" s="51"/>
      <c r="C6196" s="81"/>
      <c r="D6196" s="81"/>
      <c r="E6196" s="81"/>
      <c r="F6196" s="100"/>
      <c r="G6196" s="247"/>
      <c r="H6196" s="247"/>
      <c r="I6196" s="247"/>
      <c r="J6196" s="247"/>
      <c r="K6196" s="60"/>
    </row>
    <row r="6197" spans="2:11" x14ac:dyDescent="0.2">
      <c r="B6197" s="51"/>
      <c r="C6197" s="81"/>
      <c r="D6197" s="81"/>
      <c r="E6197" s="81"/>
      <c r="F6197" s="100"/>
      <c r="G6197" s="247"/>
      <c r="H6197" s="247"/>
      <c r="I6197" s="247"/>
      <c r="J6197" s="247"/>
      <c r="K6197" s="60"/>
    </row>
    <row r="6198" spans="2:11" x14ac:dyDescent="0.2">
      <c r="B6198" s="51"/>
      <c r="C6198" s="81"/>
      <c r="D6198" s="81"/>
      <c r="E6198" s="81"/>
      <c r="F6198" s="100"/>
      <c r="G6198" s="247"/>
      <c r="H6198" s="247"/>
      <c r="I6198" s="247"/>
      <c r="J6198" s="247"/>
      <c r="K6198" s="60"/>
    </row>
    <row r="6199" spans="2:11" x14ac:dyDescent="0.2">
      <c r="B6199" s="51"/>
      <c r="C6199" s="81"/>
      <c r="D6199" s="81"/>
      <c r="E6199" s="81"/>
      <c r="F6199" s="100"/>
      <c r="G6199" s="247"/>
      <c r="H6199" s="247"/>
      <c r="I6199" s="247"/>
      <c r="J6199" s="247"/>
      <c r="K6199" s="60"/>
    </row>
    <row r="6200" spans="2:11" x14ac:dyDescent="0.2">
      <c r="B6200" s="51"/>
      <c r="C6200" s="81"/>
      <c r="D6200" s="81"/>
      <c r="E6200" s="81"/>
      <c r="F6200" s="100"/>
      <c r="G6200" s="247"/>
      <c r="H6200" s="247"/>
      <c r="I6200" s="247"/>
      <c r="J6200" s="247"/>
      <c r="K6200" s="60"/>
    </row>
    <row r="6201" spans="2:11" x14ac:dyDescent="0.2">
      <c r="B6201" s="51"/>
      <c r="C6201" s="81"/>
      <c r="D6201" s="81"/>
      <c r="E6201" s="81"/>
      <c r="F6201" s="100"/>
      <c r="G6201" s="247"/>
      <c r="H6201" s="247"/>
      <c r="I6201" s="247"/>
      <c r="J6201" s="247"/>
      <c r="K6201" s="60"/>
    </row>
    <row r="6202" spans="2:11" x14ac:dyDescent="0.2">
      <c r="B6202" s="51"/>
      <c r="C6202" s="81"/>
      <c r="D6202" s="81"/>
      <c r="E6202" s="81"/>
      <c r="F6202" s="100"/>
      <c r="G6202" s="247"/>
      <c r="H6202" s="247"/>
      <c r="I6202" s="247"/>
      <c r="J6202" s="247"/>
      <c r="K6202" s="60"/>
    </row>
    <row r="6203" spans="2:11" x14ac:dyDescent="0.2">
      <c r="B6203" s="51"/>
      <c r="C6203" s="81"/>
      <c r="D6203" s="81"/>
      <c r="E6203" s="81"/>
      <c r="F6203" s="100"/>
      <c r="G6203" s="247"/>
      <c r="H6203" s="247"/>
      <c r="I6203" s="247"/>
      <c r="J6203" s="247"/>
      <c r="K6203" s="60"/>
    </row>
    <row r="6204" spans="2:11" x14ac:dyDescent="0.2">
      <c r="B6204" s="51"/>
      <c r="C6204" s="81"/>
      <c r="D6204" s="81"/>
      <c r="E6204" s="81"/>
      <c r="F6204" s="100"/>
      <c r="G6204" s="247"/>
      <c r="H6204" s="247"/>
      <c r="I6204" s="247"/>
      <c r="J6204" s="247"/>
      <c r="K6204" s="60"/>
    </row>
    <row r="6205" spans="2:11" x14ac:dyDescent="0.2">
      <c r="B6205" s="51"/>
      <c r="C6205" s="81"/>
      <c r="D6205" s="81"/>
      <c r="E6205" s="81"/>
      <c r="F6205" s="100"/>
      <c r="G6205" s="247"/>
      <c r="H6205" s="247"/>
      <c r="I6205" s="247"/>
      <c r="J6205" s="247"/>
      <c r="K6205" s="60"/>
    </row>
    <row r="6206" spans="2:11" x14ac:dyDescent="0.2">
      <c r="B6206" s="51"/>
      <c r="C6206" s="81"/>
      <c r="D6206" s="81"/>
      <c r="E6206" s="81"/>
      <c r="F6206" s="100"/>
      <c r="G6206" s="247"/>
      <c r="H6206" s="247"/>
      <c r="I6206" s="247"/>
      <c r="J6206" s="247"/>
      <c r="K6206" s="60"/>
    </row>
    <row r="6207" spans="2:11" x14ac:dyDescent="0.2">
      <c r="B6207" s="51"/>
      <c r="C6207" s="81"/>
      <c r="D6207" s="81"/>
      <c r="E6207" s="81"/>
      <c r="F6207" s="100"/>
      <c r="G6207" s="247"/>
      <c r="H6207" s="247"/>
      <c r="I6207" s="247"/>
      <c r="J6207" s="247"/>
      <c r="K6207" s="60"/>
    </row>
    <row r="6208" spans="2:11" x14ac:dyDescent="0.2">
      <c r="B6208" s="51"/>
      <c r="C6208" s="81"/>
      <c r="D6208" s="81"/>
      <c r="E6208" s="81"/>
      <c r="F6208" s="100"/>
      <c r="G6208" s="247"/>
      <c r="H6208" s="247"/>
      <c r="I6208" s="247"/>
      <c r="J6208" s="247"/>
      <c r="K6208" s="60"/>
    </row>
    <row r="6209" spans="2:11" x14ac:dyDescent="0.2">
      <c r="B6209" s="51"/>
      <c r="C6209" s="81"/>
      <c r="D6209" s="81"/>
      <c r="E6209" s="81"/>
      <c r="F6209" s="100"/>
      <c r="G6209" s="247"/>
      <c r="H6209" s="247"/>
      <c r="I6209" s="247"/>
      <c r="J6209" s="247"/>
      <c r="K6209" s="60"/>
    </row>
    <row r="6210" spans="2:11" x14ac:dyDescent="0.2">
      <c r="B6210" s="51"/>
      <c r="C6210" s="81"/>
      <c r="D6210" s="81"/>
      <c r="E6210" s="81"/>
      <c r="F6210" s="100"/>
      <c r="G6210" s="247"/>
      <c r="H6210" s="247"/>
      <c r="I6210" s="247"/>
      <c r="J6210" s="247"/>
      <c r="K6210" s="60"/>
    </row>
    <row r="6211" spans="2:11" x14ac:dyDescent="0.2">
      <c r="B6211" s="51"/>
      <c r="C6211" s="81"/>
      <c r="D6211" s="81"/>
      <c r="E6211" s="81"/>
      <c r="F6211" s="100"/>
      <c r="G6211" s="247"/>
      <c r="H6211" s="247"/>
      <c r="I6211" s="247"/>
      <c r="J6211" s="247"/>
      <c r="K6211" s="60"/>
    </row>
    <row r="6212" spans="2:11" x14ac:dyDescent="0.2">
      <c r="B6212" s="51"/>
      <c r="C6212" s="81"/>
      <c r="D6212" s="81"/>
      <c r="E6212" s="81"/>
      <c r="F6212" s="100"/>
      <c r="G6212" s="247"/>
      <c r="H6212" s="247"/>
      <c r="I6212" s="247"/>
      <c r="J6212" s="247"/>
      <c r="K6212" s="60"/>
    </row>
    <row r="6213" spans="2:11" x14ac:dyDescent="0.2">
      <c r="B6213" s="51"/>
      <c r="C6213" s="81"/>
      <c r="D6213" s="81"/>
      <c r="E6213" s="81"/>
      <c r="F6213" s="100"/>
      <c r="G6213" s="247"/>
      <c r="H6213" s="247"/>
      <c r="I6213" s="247"/>
      <c r="J6213" s="247"/>
      <c r="K6213" s="60"/>
    </row>
    <row r="6214" spans="2:11" x14ac:dyDescent="0.2">
      <c r="B6214" s="51"/>
      <c r="C6214" s="81"/>
      <c r="D6214" s="81"/>
      <c r="E6214" s="81"/>
      <c r="F6214" s="100"/>
      <c r="G6214" s="247"/>
      <c r="H6214" s="247"/>
      <c r="I6214" s="247"/>
      <c r="J6214" s="247"/>
      <c r="K6214" s="60"/>
    </row>
    <row r="6215" spans="2:11" x14ac:dyDescent="0.2">
      <c r="B6215" s="51"/>
      <c r="C6215" s="81"/>
      <c r="D6215" s="81"/>
      <c r="E6215" s="81"/>
      <c r="F6215" s="100"/>
      <c r="G6215" s="247"/>
      <c r="H6215" s="247"/>
      <c r="I6215" s="247"/>
      <c r="J6215" s="247"/>
      <c r="K6215" s="60"/>
    </row>
    <row r="6216" spans="2:11" x14ac:dyDescent="0.2">
      <c r="B6216" s="51"/>
      <c r="C6216" s="81"/>
      <c r="D6216" s="81"/>
      <c r="E6216" s="81"/>
      <c r="F6216" s="100"/>
      <c r="G6216" s="247"/>
      <c r="H6216" s="247"/>
      <c r="I6216" s="247"/>
      <c r="J6216" s="247"/>
      <c r="K6216" s="60"/>
    </row>
    <row r="6217" spans="2:11" x14ac:dyDescent="0.2">
      <c r="B6217" s="51"/>
      <c r="C6217" s="81"/>
      <c r="D6217" s="81"/>
      <c r="E6217" s="81"/>
      <c r="F6217" s="100"/>
      <c r="G6217" s="247"/>
      <c r="H6217" s="247"/>
      <c r="I6217" s="247"/>
      <c r="J6217" s="247"/>
      <c r="K6217" s="60"/>
    </row>
    <row r="6218" spans="2:11" x14ac:dyDescent="0.2">
      <c r="B6218" s="51"/>
      <c r="C6218" s="81"/>
      <c r="D6218" s="81"/>
      <c r="E6218" s="81"/>
      <c r="F6218" s="100"/>
      <c r="G6218" s="247"/>
      <c r="H6218" s="247"/>
      <c r="I6218" s="247"/>
      <c r="J6218" s="247"/>
      <c r="K6218" s="60"/>
    </row>
    <row r="6219" spans="2:11" x14ac:dyDescent="0.2">
      <c r="B6219" s="51"/>
      <c r="C6219" s="81"/>
      <c r="D6219" s="81"/>
      <c r="E6219" s="81"/>
      <c r="F6219" s="100"/>
      <c r="G6219" s="247"/>
      <c r="H6219" s="247"/>
      <c r="I6219" s="247"/>
      <c r="J6219" s="247"/>
      <c r="K6219" s="60"/>
    </row>
    <row r="6220" spans="2:11" x14ac:dyDescent="0.2">
      <c r="B6220" s="51"/>
      <c r="C6220" s="81"/>
      <c r="D6220" s="81"/>
      <c r="E6220" s="81"/>
      <c r="F6220" s="100"/>
      <c r="G6220" s="247"/>
      <c r="H6220" s="247"/>
      <c r="I6220" s="247"/>
      <c r="J6220" s="247"/>
      <c r="K6220" s="60"/>
    </row>
    <row r="6221" spans="2:11" x14ac:dyDescent="0.2">
      <c r="B6221" s="51"/>
      <c r="C6221" s="81"/>
      <c r="D6221" s="81"/>
      <c r="E6221" s="81"/>
      <c r="F6221" s="100"/>
      <c r="G6221" s="247"/>
      <c r="H6221" s="247"/>
      <c r="I6221" s="247"/>
      <c r="J6221" s="247"/>
      <c r="K6221" s="60"/>
    </row>
    <row r="6222" spans="2:11" x14ac:dyDescent="0.2">
      <c r="B6222" s="51"/>
      <c r="C6222" s="81"/>
      <c r="D6222" s="81"/>
      <c r="E6222" s="81"/>
      <c r="F6222" s="100"/>
      <c r="G6222" s="247"/>
      <c r="H6222" s="247"/>
      <c r="I6222" s="247"/>
      <c r="J6222" s="247"/>
      <c r="K6222" s="60"/>
    </row>
    <row r="6223" spans="2:11" x14ac:dyDescent="0.2">
      <c r="B6223" s="51"/>
      <c r="C6223" s="81"/>
      <c r="D6223" s="81"/>
      <c r="E6223" s="81"/>
      <c r="F6223" s="100"/>
      <c r="G6223" s="247"/>
      <c r="H6223" s="247"/>
      <c r="I6223" s="247"/>
      <c r="J6223" s="247"/>
      <c r="K6223" s="60"/>
    </row>
    <row r="6224" spans="2:11" x14ac:dyDescent="0.2">
      <c r="B6224" s="51"/>
      <c r="C6224" s="81"/>
      <c r="D6224" s="81"/>
      <c r="E6224" s="81"/>
      <c r="F6224" s="100"/>
      <c r="G6224" s="247"/>
      <c r="H6224" s="247"/>
      <c r="I6224" s="247"/>
      <c r="J6224" s="247"/>
      <c r="K6224" s="60"/>
    </row>
    <row r="6225" spans="2:11" x14ac:dyDescent="0.2">
      <c r="B6225" s="51"/>
      <c r="C6225" s="81"/>
      <c r="D6225" s="81"/>
      <c r="E6225" s="81"/>
      <c r="F6225" s="100"/>
      <c r="G6225" s="247"/>
      <c r="H6225" s="247"/>
      <c r="I6225" s="247"/>
      <c r="J6225" s="247"/>
      <c r="K6225" s="60"/>
    </row>
    <row r="6226" spans="2:11" x14ac:dyDescent="0.2">
      <c r="B6226" s="51"/>
      <c r="C6226" s="81"/>
      <c r="D6226" s="81"/>
      <c r="E6226" s="81"/>
      <c r="F6226" s="100"/>
      <c r="G6226" s="247"/>
      <c r="H6226" s="247"/>
      <c r="I6226" s="247"/>
      <c r="J6226" s="247"/>
      <c r="K6226" s="60"/>
    </row>
    <row r="6227" spans="2:11" x14ac:dyDescent="0.2">
      <c r="B6227" s="51"/>
      <c r="C6227" s="81"/>
      <c r="D6227" s="81"/>
      <c r="E6227" s="81"/>
      <c r="F6227" s="100"/>
      <c r="G6227" s="247"/>
      <c r="H6227" s="247"/>
      <c r="I6227" s="247"/>
      <c r="J6227" s="247"/>
      <c r="K6227" s="60"/>
    </row>
    <row r="6228" spans="2:11" x14ac:dyDescent="0.2">
      <c r="B6228" s="51"/>
      <c r="C6228" s="81"/>
      <c r="D6228" s="81"/>
      <c r="E6228" s="81"/>
      <c r="F6228" s="100"/>
      <c r="G6228" s="247"/>
      <c r="H6228" s="247"/>
      <c r="I6228" s="247"/>
      <c r="J6228" s="247"/>
      <c r="K6228" s="60"/>
    </row>
    <row r="6229" spans="2:11" x14ac:dyDescent="0.2">
      <c r="B6229" s="51"/>
      <c r="C6229" s="81"/>
      <c r="D6229" s="81"/>
      <c r="E6229" s="81"/>
      <c r="F6229" s="100"/>
      <c r="G6229" s="247"/>
      <c r="H6229" s="247"/>
      <c r="I6229" s="247"/>
      <c r="J6229" s="247"/>
      <c r="K6229" s="60"/>
    </row>
    <row r="6230" spans="2:11" x14ac:dyDescent="0.2">
      <c r="B6230" s="51"/>
      <c r="C6230" s="81"/>
      <c r="D6230" s="81"/>
      <c r="E6230" s="81"/>
      <c r="F6230" s="100"/>
      <c r="G6230" s="247"/>
      <c r="H6230" s="247"/>
      <c r="I6230" s="247"/>
      <c r="J6230" s="247"/>
      <c r="K6230" s="60"/>
    </row>
    <row r="6231" spans="2:11" x14ac:dyDescent="0.2">
      <c r="B6231" s="51"/>
      <c r="C6231" s="81"/>
      <c r="D6231" s="81"/>
      <c r="E6231" s="81"/>
      <c r="F6231" s="100"/>
      <c r="G6231" s="247"/>
      <c r="H6231" s="247"/>
      <c r="I6231" s="247"/>
      <c r="J6231" s="247"/>
      <c r="K6231" s="60"/>
    </row>
    <row r="6232" spans="2:11" x14ac:dyDescent="0.2">
      <c r="B6232" s="51"/>
      <c r="C6232" s="81"/>
      <c r="D6232" s="81"/>
      <c r="E6232" s="81"/>
      <c r="F6232" s="100"/>
      <c r="G6232" s="247"/>
      <c r="H6232" s="247"/>
      <c r="I6232" s="247"/>
      <c r="J6232" s="247"/>
      <c r="K6232" s="60"/>
    </row>
    <row r="6233" spans="2:11" x14ac:dyDescent="0.2">
      <c r="B6233" s="51"/>
      <c r="C6233" s="81"/>
      <c r="D6233" s="81"/>
      <c r="E6233" s="81"/>
      <c r="F6233" s="100"/>
      <c r="G6233" s="247"/>
      <c r="H6233" s="247"/>
      <c r="I6233" s="247"/>
      <c r="J6233" s="247"/>
      <c r="K6233" s="60"/>
    </row>
    <row r="6234" spans="2:11" x14ac:dyDescent="0.2">
      <c r="B6234" s="51"/>
      <c r="C6234" s="81"/>
      <c r="D6234" s="81"/>
      <c r="E6234" s="81"/>
      <c r="F6234" s="100"/>
      <c r="G6234" s="247"/>
      <c r="H6234" s="247"/>
      <c r="I6234" s="247"/>
      <c r="J6234" s="247"/>
      <c r="K6234" s="60"/>
    </row>
    <row r="6235" spans="2:11" x14ac:dyDescent="0.2">
      <c r="B6235" s="51"/>
      <c r="C6235" s="81"/>
      <c r="D6235" s="81"/>
      <c r="E6235" s="81"/>
      <c r="F6235" s="100"/>
      <c r="G6235" s="247"/>
      <c r="H6235" s="247"/>
      <c r="I6235" s="247"/>
      <c r="J6235" s="247"/>
      <c r="K6235" s="60"/>
    </row>
    <row r="6236" spans="2:11" x14ac:dyDescent="0.2">
      <c r="B6236" s="51"/>
      <c r="C6236" s="81"/>
      <c r="D6236" s="81"/>
      <c r="E6236" s="81"/>
      <c r="F6236" s="100"/>
      <c r="G6236" s="247"/>
      <c r="H6236" s="247"/>
      <c r="I6236" s="247"/>
      <c r="J6236" s="247"/>
      <c r="K6236" s="60"/>
    </row>
    <row r="6237" spans="2:11" x14ac:dyDescent="0.2">
      <c r="B6237" s="51"/>
      <c r="C6237" s="81"/>
      <c r="D6237" s="81"/>
      <c r="E6237" s="81"/>
      <c r="F6237" s="100"/>
      <c r="G6237" s="247"/>
      <c r="H6237" s="247"/>
      <c r="I6237" s="247"/>
      <c r="J6237" s="247"/>
      <c r="K6237" s="60"/>
    </row>
    <row r="6238" spans="2:11" x14ac:dyDescent="0.2">
      <c r="B6238" s="51"/>
      <c r="C6238" s="81"/>
      <c r="D6238" s="81"/>
      <c r="E6238" s="81"/>
      <c r="F6238" s="100"/>
      <c r="G6238" s="247"/>
      <c r="H6238" s="247"/>
      <c r="I6238" s="247"/>
      <c r="J6238" s="247"/>
      <c r="K6238" s="60"/>
    </row>
    <row r="6239" spans="2:11" x14ac:dyDescent="0.2">
      <c r="B6239" s="51"/>
      <c r="C6239" s="81"/>
      <c r="D6239" s="81"/>
      <c r="E6239" s="81"/>
      <c r="F6239" s="100"/>
      <c r="G6239" s="247"/>
      <c r="H6239" s="247"/>
      <c r="I6239" s="247"/>
      <c r="J6239" s="247"/>
      <c r="K6239" s="60"/>
    </row>
    <row r="6240" spans="2:11" x14ac:dyDescent="0.2">
      <c r="B6240" s="51"/>
      <c r="C6240" s="81"/>
      <c r="D6240" s="81"/>
      <c r="E6240" s="81"/>
      <c r="F6240" s="100"/>
      <c r="G6240" s="247"/>
      <c r="H6240" s="247"/>
      <c r="I6240" s="247"/>
      <c r="J6240" s="247"/>
      <c r="K6240" s="60"/>
    </row>
    <row r="6241" spans="2:11" x14ac:dyDescent="0.2">
      <c r="B6241" s="51"/>
      <c r="C6241" s="81"/>
      <c r="D6241" s="81"/>
      <c r="E6241" s="81"/>
      <c r="F6241" s="100"/>
      <c r="G6241" s="247"/>
      <c r="H6241" s="247"/>
      <c r="I6241" s="247"/>
      <c r="J6241" s="247"/>
      <c r="K6241" s="60"/>
    </row>
    <row r="6242" spans="2:11" x14ac:dyDescent="0.2">
      <c r="B6242" s="51"/>
      <c r="C6242" s="81"/>
      <c r="D6242" s="81"/>
      <c r="E6242" s="81"/>
      <c r="F6242" s="100"/>
      <c r="G6242" s="247"/>
      <c r="H6242" s="247"/>
      <c r="I6242" s="247"/>
      <c r="J6242" s="247"/>
      <c r="K6242" s="60"/>
    </row>
    <row r="6243" spans="2:11" x14ac:dyDescent="0.2">
      <c r="B6243" s="51"/>
      <c r="C6243" s="81"/>
      <c r="D6243" s="81"/>
      <c r="E6243" s="81"/>
      <c r="F6243" s="100"/>
      <c r="G6243" s="247"/>
      <c r="H6243" s="247"/>
      <c r="I6243" s="247"/>
      <c r="J6243" s="247"/>
      <c r="K6243" s="60"/>
    </row>
    <row r="6244" spans="2:11" x14ac:dyDescent="0.2">
      <c r="B6244" s="51"/>
      <c r="C6244" s="81"/>
      <c r="D6244" s="81"/>
      <c r="E6244" s="81"/>
      <c r="F6244" s="100"/>
      <c r="G6244" s="247"/>
      <c r="H6244" s="247"/>
      <c r="I6244" s="247"/>
      <c r="J6244" s="247"/>
      <c r="K6244" s="60"/>
    </row>
    <row r="6245" spans="2:11" x14ac:dyDescent="0.2">
      <c r="B6245" s="51"/>
      <c r="C6245" s="81"/>
      <c r="D6245" s="81"/>
      <c r="E6245" s="81"/>
      <c r="F6245" s="100"/>
      <c r="G6245" s="247"/>
      <c r="H6245" s="247"/>
      <c r="I6245" s="247"/>
      <c r="J6245" s="247"/>
      <c r="K6245" s="60"/>
    </row>
    <row r="6246" spans="2:11" x14ac:dyDescent="0.2">
      <c r="B6246" s="51"/>
      <c r="C6246" s="81"/>
      <c r="D6246" s="81"/>
      <c r="E6246" s="81"/>
      <c r="F6246" s="100"/>
      <c r="G6246" s="247"/>
      <c r="H6246" s="247"/>
      <c r="I6246" s="247"/>
      <c r="J6246" s="247"/>
      <c r="K6246" s="60"/>
    </row>
    <row r="6247" spans="2:11" x14ac:dyDescent="0.2">
      <c r="B6247" s="51"/>
      <c r="C6247" s="81"/>
      <c r="D6247" s="81"/>
      <c r="E6247" s="81"/>
      <c r="F6247" s="100"/>
      <c r="G6247" s="247"/>
      <c r="H6247" s="247"/>
      <c r="I6247" s="247"/>
      <c r="J6247" s="247"/>
      <c r="K6247" s="60"/>
    </row>
    <row r="6248" spans="2:11" x14ac:dyDescent="0.2">
      <c r="B6248" s="51"/>
      <c r="C6248" s="81"/>
      <c r="D6248" s="81"/>
      <c r="E6248" s="81"/>
      <c r="F6248" s="100"/>
      <c r="G6248" s="247"/>
      <c r="H6248" s="247"/>
      <c r="I6248" s="247"/>
      <c r="J6248" s="247"/>
      <c r="K6248" s="60"/>
    </row>
    <row r="6249" spans="2:11" x14ac:dyDescent="0.2">
      <c r="B6249" s="51"/>
      <c r="C6249" s="81"/>
      <c r="D6249" s="81"/>
      <c r="E6249" s="81"/>
      <c r="F6249" s="100"/>
      <c r="G6249" s="247"/>
      <c r="H6249" s="247"/>
      <c r="I6249" s="247"/>
      <c r="J6249" s="247"/>
      <c r="K6249" s="60"/>
    </row>
    <row r="6250" spans="2:11" x14ac:dyDescent="0.2">
      <c r="B6250" s="51"/>
      <c r="C6250" s="81"/>
      <c r="D6250" s="81"/>
      <c r="E6250" s="81"/>
      <c r="F6250" s="100"/>
      <c r="G6250" s="247"/>
      <c r="H6250" s="247"/>
      <c r="I6250" s="247"/>
      <c r="J6250" s="247"/>
      <c r="K6250" s="60"/>
    </row>
    <row r="6251" spans="2:11" x14ac:dyDescent="0.2">
      <c r="B6251" s="51"/>
      <c r="C6251" s="81"/>
      <c r="D6251" s="81"/>
      <c r="E6251" s="81"/>
      <c r="F6251" s="100"/>
      <c r="G6251" s="247"/>
      <c r="H6251" s="247"/>
      <c r="I6251" s="247"/>
      <c r="J6251" s="247"/>
      <c r="K6251" s="60"/>
    </row>
    <row r="6252" spans="2:11" x14ac:dyDescent="0.2">
      <c r="B6252" s="51"/>
      <c r="C6252" s="81"/>
      <c r="D6252" s="81"/>
      <c r="E6252" s="81"/>
      <c r="F6252" s="100"/>
      <c r="G6252" s="247"/>
      <c r="H6252" s="247"/>
      <c r="I6252" s="247"/>
      <c r="J6252" s="247"/>
      <c r="K6252" s="60"/>
    </row>
    <row r="6253" spans="2:11" x14ac:dyDescent="0.2">
      <c r="B6253" s="51"/>
      <c r="C6253" s="81"/>
      <c r="D6253" s="81"/>
      <c r="E6253" s="81"/>
      <c r="F6253" s="100"/>
      <c r="G6253" s="247"/>
      <c r="H6253" s="247"/>
      <c r="I6253" s="247"/>
      <c r="J6253" s="247"/>
      <c r="K6253" s="60"/>
    </row>
    <row r="6254" spans="2:11" x14ac:dyDescent="0.2">
      <c r="B6254" s="51"/>
      <c r="C6254" s="81"/>
      <c r="D6254" s="81"/>
      <c r="E6254" s="81"/>
      <c r="F6254" s="100"/>
      <c r="G6254" s="247"/>
      <c r="H6254" s="247"/>
      <c r="I6254" s="247"/>
      <c r="J6254" s="247"/>
      <c r="K6254" s="60"/>
    </row>
    <row r="6255" spans="2:11" x14ac:dyDescent="0.2">
      <c r="B6255" s="51"/>
      <c r="C6255" s="81"/>
      <c r="D6255" s="81"/>
      <c r="E6255" s="81"/>
      <c r="F6255" s="100"/>
      <c r="G6255" s="247"/>
      <c r="H6255" s="247"/>
      <c r="I6255" s="247"/>
      <c r="J6255" s="247"/>
      <c r="K6255" s="60"/>
    </row>
    <row r="6256" spans="2:11" x14ac:dyDescent="0.2">
      <c r="B6256" s="51"/>
      <c r="C6256" s="81"/>
      <c r="D6256" s="81"/>
      <c r="E6256" s="81"/>
      <c r="F6256" s="100"/>
      <c r="G6256" s="247"/>
      <c r="H6256" s="247"/>
      <c r="I6256" s="247"/>
      <c r="J6256" s="247"/>
      <c r="K6256" s="60"/>
    </row>
    <row r="6257" spans="2:11" x14ac:dyDescent="0.2">
      <c r="B6257" s="51"/>
      <c r="C6257" s="81"/>
      <c r="D6257" s="81"/>
      <c r="E6257" s="81"/>
      <c r="F6257" s="100"/>
      <c r="G6257" s="247"/>
      <c r="H6257" s="247"/>
      <c r="I6257" s="247"/>
      <c r="J6257" s="247"/>
      <c r="K6257" s="60"/>
    </row>
    <row r="6258" spans="2:11" x14ac:dyDescent="0.2">
      <c r="B6258" s="51"/>
      <c r="C6258" s="81"/>
      <c r="D6258" s="81"/>
      <c r="E6258" s="81"/>
      <c r="F6258" s="100"/>
      <c r="G6258" s="247"/>
      <c r="H6258" s="247"/>
      <c r="I6258" s="247"/>
      <c r="J6258" s="247"/>
      <c r="K6258" s="60"/>
    </row>
    <row r="6259" spans="2:11" x14ac:dyDescent="0.2">
      <c r="B6259" s="51"/>
      <c r="C6259" s="81"/>
      <c r="D6259" s="81"/>
      <c r="E6259" s="81"/>
      <c r="F6259" s="100"/>
      <c r="G6259" s="247"/>
      <c r="H6259" s="247"/>
      <c r="I6259" s="247"/>
      <c r="J6259" s="247"/>
      <c r="K6259" s="60"/>
    </row>
    <row r="6260" spans="2:11" x14ac:dyDescent="0.2">
      <c r="B6260" s="51"/>
      <c r="C6260" s="81"/>
      <c r="D6260" s="81"/>
      <c r="E6260" s="81"/>
      <c r="F6260" s="100"/>
      <c r="G6260" s="247"/>
      <c r="H6260" s="247"/>
      <c r="I6260" s="247"/>
      <c r="J6260" s="247"/>
      <c r="K6260" s="60"/>
    </row>
    <row r="6261" spans="2:11" x14ac:dyDescent="0.2">
      <c r="B6261" s="51"/>
      <c r="C6261" s="81"/>
      <c r="D6261" s="81"/>
      <c r="E6261" s="81"/>
      <c r="F6261" s="100"/>
      <c r="G6261" s="247"/>
      <c r="H6261" s="247"/>
      <c r="I6261" s="247"/>
      <c r="J6261" s="247"/>
      <c r="K6261" s="60"/>
    </row>
    <row r="6262" spans="2:11" x14ac:dyDescent="0.2">
      <c r="B6262" s="51"/>
      <c r="C6262" s="81"/>
      <c r="D6262" s="81"/>
      <c r="E6262" s="81"/>
      <c r="F6262" s="100"/>
      <c r="G6262" s="247"/>
      <c r="H6262" s="247"/>
      <c r="I6262" s="247"/>
      <c r="J6262" s="247"/>
      <c r="K6262" s="60"/>
    </row>
    <row r="6263" spans="2:11" x14ac:dyDescent="0.2">
      <c r="B6263" s="51"/>
      <c r="C6263" s="81"/>
      <c r="D6263" s="81"/>
      <c r="E6263" s="81"/>
      <c r="F6263" s="100"/>
      <c r="G6263" s="247"/>
      <c r="H6263" s="247"/>
      <c r="I6263" s="247"/>
      <c r="J6263" s="247"/>
      <c r="K6263" s="60"/>
    </row>
    <row r="6264" spans="2:11" x14ac:dyDescent="0.2">
      <c r="B6264" s="51"/>
      <c r="C6264" s="81"/>
      <c r="D6264" s="81"/>
      <c r="E6264" s="81"/>
      <c r="F6264" s="100"/>
      <c r="G6264" s="247"/>
      <c r="H6264" s="247"/>
      <c r="I6264" s="247"/>
      <c r="J6264" s="247"/>
      <c r="K6264" s="60"/>
    </row>
    <row r="6265" spans="2:11" x14ac:dyDescent="0.2">
      <c r="B6265" s="51"/>
      <c r="C6265" s="81"/>
      <c r="D6265" s="81"/>
      <c r="E6265" s="81"/>
      <c r="F6265" s="100"/>
      <c r="G6265" s="247"/>
      <c r="H6265" s="247"/>
      <c r="I6265" s="247"/>
      <c r="J6265" s="247"/>
      <c r="K6265" s="60"/>
    </row>
    <row r="6266" spans="2:11" x14ac:dyDescent="0.2">
      <c r="B6266" s="51"/>
      <c r="C6266" s="81"/>
      <c r="D6266" s="81"/>
      <c r="E6266" s="81"/>
      <c r="F6266" s="100"/>
      <c r="G6266" s="247"/>
      <c r="H6266" s="247"/>
      <c r="I6266" s="247"/>
      <c r="J6266" s="247"/>
      <c r="K6266" s="60"/>
    </row>
    <row r="6267" spans="2:11" x14ac:dyDescent="0.2">
      <c r="B6267" s="51"/>
      <c r="C6267" s="81"/>
      <c r="D6267" s="81"/>
      <c r="E6267" s="81"/>
      <c r="F6267" s="100"/>
      <c r="G6267" s="247"/>
      <c r="H6267" s="247"/>
      <c r="I6267" s="247"/>
      <c r="J6267" s="247"/>
      <c r="K6267" s="60"/>
    </row>
    <row r="6268" spans="2:11" x14ac:dyDescent="0.2">
      <c r="B6268" s="51"/>
      <c r="C6268" s="81"/>
      <c r="D6268" s="81"/>
      <c r="E6268" s="81"/>
      <c r="F6268" s="100"/>
      <c r="G6268" s="247"/>
      <c r="H6268" s="247"/>
      <c r="I6268" s="247"/>
      <c r="J6268" s="247"/>
      <c r="K6268" s="60"/>
    </row>
    <row r="6269" spans="2:11" x14ac:dyDescent="0.2">
      <c r="B6269" s="51"/>
      <c r="C6269" s="81"/>
      <c r="D6269" s="81"/>
      <c r="E6269" s="81"/>
      <c r="F6269" s="100"/>
      <c r="G6269" s="247"/>
      <c r="H6269" s="247"/>
      <c r="I6269" s="247"/>
      <c r="J6269" s="247"/>
      <c r="K6269" s="60"/>
    </row>
    <row r="6270" spans="2:11" x14ac:dyDescent="0.2">
      <c r="B6270" s="51"/>
      <c r="C6270" s="81"/>
      <c r="D6270" s="81"/>
      <c r="E6270" s="81"/>
      <c r="F6270" s="100"/>
      <c r="G6270" s="247"/>
      <c r="H6270" s="247"/>
      <c r="I6270" s="247"/>
      <c r="J6270" s="247"/>
      <c r="K6270" s="60"/>
    </row>
    <row r="6271" spans="2:11" x14ac:dyDescent="0.2">
      <c r="B6271" s="51"/>
      <c r="C6271" s="81"/>
      <c r="D6271" s="81"/>
      <c r="E6271" s="81"/>
      <c r="F6271" s="100"/>
      <c r="G6271" s="247"/>
      <c r="H6271" s="247"/>
      <c r="I6271" s="247"/>
      <c r="J6271" s="247"/>
      <c r="K6271" s="60"/>
    </row>
    <row r="6272" spans="2:11" x14ac:dyDescent="0.2">
      <c r="B6272" s="51"/>
      <c r="C6272" s="81"/>
      <c r="D6272" s="81"/>
      <c r="E6272" s="81"/>
      <c r="F6272" s="100"/>
      <c r="G6272" s="247"/>
      <c r="H6272" s="247"/>
      <c r="I6272" s="247"/>
      <c r="J6272" s="247"/>
      <c r="K6272" s="60"/>
    </row>
    <row r="6273" spans="2:11" x14ac:dyDescent="0.2">
      <c r="B6273" s="51"/>
      <c r="C6273" s="81"/>
      <c r="D6273" s="81"/>
      <c r="E6273" s="81"/>
      <c r="F6273" s="100"/>
      <c r="G6273" s="247"/>
      <c r="H6273" s="247"/>
      <c r="I6273" s="247"/>
      <c r="J6273" s="247"/>
      <c r="K6273" s="60"/>
    </row>
    <row r="6274" spans="2:11" x14ac:dyDescent="0.2">
      <c r="B6274" s="51"/>
      <c r="C6274" s="81"/>
      <c r="D6274" s="81"/>
      <c r="E6274" s="81"/>
      <c r="F6274" s="100"/>
      <c r="G6274" s="247"/>
      <c r="H6274" s="247"/>
      <c r="I6274" s="247"/>
      <c r="J6274" s="247"/>
      <c r="K6274" s="60"/>
    </row>
    <row r="6275" spans="2:11" x14ac:dyDescent="0.2">
      <c r="B6275" s="51"/>
      <c r="C6275" s="81"/>
      <c r="D6275" s="81"/>
      <c r="E6275" s="81"/>
      <c r="F6275" s="100"/>
      <c r="G6275" s="247"/>
      <c r="H6275" s="247"/>
      <c r="I6275" s="247"/>
      <c r="J6275" s="247"/>
      <c r="K6275" s="60"/>
    </row>
    <row r="6276" spans="2:11" x14ac:dyDescent="0.2">
      <c r="B6276" s="51"/>
      <c r="C6276" s="81"/>
      <c r="D6276" s="81"/>
      <c r="E6276" s="81"/>
      <c r="F6276" s="100"/>
      <c r="G6276" s="247"/>
      <c r="H6276" s="247"/>
      <c r="I6276" s="247"/>
      <c r="J6276" s="247"/>
      <c r="K6276" s="60"/>
    </row>
    <row r="6277" spans="2:11" x14ac:dyDescent="0.2">
      <c r="B6277" s="51"/>
      <c r="C6277" s="81"/>
      <c r="D6277" s="81"/>
      <c r="E6277" s="81"/>
      <c r="F6277" s="100"/>
      <c r="G6277" s="247"/>
      <c r="H6277" s="247"/>
      <c r="I6277" s="247"/>
      <c r="J6277" s="247"/>
      <c r="K6277" s="60"/>
    </row>
    <row r="6278" spans="2:11" x14ac:dyDescent="0.2">
      <c r="B6278" s="51"/>
      <c r="C6278" s="81"/>
      <c r="D6278" s="81"/>
      <c r="E6278" s="81"/>
      <c r="F6278" s="100"/>
      <c r="G6278" s="247"/>
      <c r="H6278" s="247"/>
      <c r="I6278" s="247"/>
      <c r="J6278" s="247"/>
      <c r="K6278" s="60"/>
    </row>
    <row r="6279" spans="2:11" x14ac:dyDescent="0.2">
      <c r="B6279" s="51"/>
      <c r="C6279" s="81"/>
      <c r="D6279" s="81"/>
      <c r="E6279" s="81"/>
      <c r="F6279" s="100"/>
      <c r="G6279" s="247"/>
      <c r="H6279" s="247"/>
      <c r="I6279" s="247"/>
      <c r="J6279" s="247"/>
      <c r="K6279" s="60"/>
    </row>
    <row r="6280" spans="2:11" x14ac:dyDescent="0.2">
      <c r="B6280" s="51"/>
      <c r="C6280" s="81"/>
      <c r="D6280" s="81"/>
      <c r="E6280" s="81"/>
      <c r="F6280" s="100"/>
      <c r="G6280" s="247"/>
      <c r="H6280" s="247"/>
      <c r="I6280" s="247"/>
      <c r="J6280" s="247"/>
      <c r="K6280" s="60"/>
    </row>
    <row r="6281" spans="2:11" x14ac:dyDescent="0.2">
      <c r="B6281" s="51"/>
      <c r="C6281" s="81"/>
      <c r="D6281" s="81"/>
      <c r="E6281" s="81"/>
      <c r="F6281" s="100"/>
      <c r="G6281" s="247"/>
      <c r="H6281" s="247"/>
      <c r="I6281" s="247"/>
      <c r="J6281" s="247"/>
      <c r="K6281" s="60"/>
    </row>
    <row r="6282" spans="2:11" x14ac:dyDescent="0.2">
      <c r="B6282" s="51"/>
      <c r="C6282" s="81"/>
      <c r="D6282" s="81"/>
      <c r="E6282" s="81"/>
      <c r="F6282" s="100"/>
      <c r="G6282" s="247"/>
      <c r="H6282" s="247"/>
      <c r="I6282" s="247"/>
      <c r="J6282" s="247"/>
      <c r="K6282" s="60"/>
    </row>
    <row r="6283" spans="2:11" x14ac:dyDescent="0.2">
      <c r="B6283" s="51"/>
      <c r="C6283" s="81"/>
      <c r="D6283" s="81"/>
      <c r="E6283" s="81"/>
      <c r="F6283" s="100"/>
      <c r="G6283" s="247"/>
      <c r="H6283" s="247"/>
      <c r="I6283" s="247"/>
      <c r="J6283" s="247"/>
      <c r="K6283" s="60"/>
    </row>
    <row r="6284" spans="2:11" x14ac:dyDescent="0.2">
      <c r="B6284" s="51"/>
      <c r="C6284" s="81"/>
      <c r="D6284" s="81"/>
      <c r="E6284" s="81"/>
      <c r="F6284" s="100"/>
      <c r="G6284" s="247"/>
      <c r="H6284" s="247"/>
      <c r="I6284" s="247"/>
      <c r="J6284" s="247"/>
      <c r="K6284" s="60"/>
    </row>
    <row r="6285" spans="2:11" x14ac:dyDescent="0.2">
      <c r="B6285" s="51"/>
      <c r="C6285" s="81"/>
      <c r="D6285" s="81"/>
      <c r="E6285" s="81"/>
      <c r="F6285" s="100"/>
      <c r="G6285" s="247"/>
      <c r="H6285" s="247"/>
      <c r="I6285" s="247"/>
      <c r="J6285" s="247"/>
      <c r="K6285" s="60"/>
    </row>
    <row r="6286" spans="2:11" x14ac:dyDescent="0.2">
      <c r="B6286" s="51"/>
      <c r="C6286" s="81"/>
      <c r="D6286" s="81"/>
      <c r="E6286" s="81"/>
      <c r="F6286" s="100"/>
      <c r="G6286" s="247"/>
      <c r="H6286" s="247"/>
      <c r="I6286" s="247"/>
      <c r="J6286" s="247"/>
      <c r="K6286" s="60"/>
    </row>
    <row r="6287" spans="2:11" x14ac:dyDescent="0.2">
      <c r="B6287" s="51"/>
      <c r="C6287" s="81"/>
      <c r="D6287" s="81"/>
      <c r="E6287" s="81"/>
      <c r="F6287" s="100"/>
      <c r="G6287" s="247"/>
      <c r="H6287" s="247"/>
      <c r="I6287" s="247"/>
      <c r="J6287" s="247"/>
      <c r="K6287" s="60"/>
    </row>
    <row r="6288" spans="2:11" x14ac:dyDescent="0.2">
      <c r="B6288" s="51"/>
      <c r="C6288" s="81"/>
      <c r="D6288" s="81"/>
      <c r="E6288" s="81"/>
      <c r="F6288" s="100"/>
      <c r="G6288" s="247"/>
      <c r="H6288" s="247"/>
      <c r="I6288" s="247"/>
      <c r="J6288" s="247"/>
      <c r="K6288" s="60"/>
    </row>
    <row r="6289" spans="2:11" x14ac:dyDescent="0.2">
      <c r="B6289" s="51"/>
      <c r="C6289" s="81"/>
      <c r="D6289" s="81"/>
      <c r="E6289" s="81"/>
      <c r="F6289" s="100"/>
      <c r="G6289" s="247"/>
      <c r="H6289" s="247"/>
      <c r="I6289" s="247"/>
      <c r="J6289" s="247"/>
      <c r="K6289" s="60"/>
    </row>
    <row r="6290" spans="2:11" x14ac:dyDescent="0.2">
      <c r="B6290" s="51"/>
      <c r="C6290" s="81"/>
      <c r="D6290" s="81"/>
      <c r="E6290" s="81"/>
      <c r="F6290" s="100"/>
      <c r="G6290" s="247"/>
      <c r="H6290" s="247"/>
      <c r="I6290" s="247"/>
      <c r="J6290" s="247"/>
      <c r="K6290" s="60"/>
    </row>
    <row r="6291" spans="2:11" x14ac:dyDescent="0.2">
      <c r="B6291" s="51"/>
      <c r="C6291" s="81"/>
      <c r="D6291" s="81"/>
      <c r="E6291" s="81"/>
      <c r="F6291" s="100"/>
      <c r="G6291" s="247"/>
      <c r="H6291" s="247"/>
      <c r="I6291" s="247"/>
      <c r="J6291" s="247"/>
      <c r="K6291" s="60"/>
    </row>
    <row r="6292" spans="2:11" x14ac:dyDescent="0.2">
      <c r="B6292" s="51"/>
      <c r="C6292" s="81"/>
      <c r="D6292" s="81"/>
      <c r="E6292" s="81"/>
      <c r="F6292" s="100"/>
      <c r="G6292" s="247"/>
      <c r="H6292" s="247"/>
      <c r="I6292" s="247"/>
      <c r="J6292" s="247"/>
      <c r="K6292" s="60"/>
    </row>
    <row r="6293" spans="2:11" x14ac:dyDescent="0.2">
      <c r="B6293" s="51"/>
      <c r="C6293" s="81"/>
      <c r="D6293" s="81"/>
      <c r="E6293" s="81"/>
      <c r="F6293" s="100"/>
      <c r="G6293" s="247"/>
      <c r="H6293" s="247"/>
      <c r="I6293" s="247"/>
      <c r="J6293" s="247"/>
      <c r="K6293" s="60"/>
    </row>
    <row r="6294" spans="2:11" x14ac:dyDescent="0.2">
      <c r="B6294" s="51"/>
      <c r="C6294" s="81"/>
      <c r="D6294" s="81"/>
      <c r="E6294" s="81"/>
      <c r="F6294" s="100"/>
      <c r="G6294" s="247"/>
      <c r="H6294" s="247"/>
      <c r="I6294" s="247"/>
      <c r="J6294" s="247"/>
      <c r="K6294" s="60"/>
    </row>
    <row r="6295" spans="2:11" x14ac:dyDescent="0.2">
      <c r="B6295" s="51"/>
      <c r="C6295" s="81"/>
      <c r="D6295" s="81"/>
      <c r="E6295" s="81"/>
      <c r="F6295" s="100"/>
      <c r="G6295" s="247"/>
      <c r="H6295" s="247"/>
      <c r="I6295" s="247"/>
      <c r="J6295" s="247"/>
      <c r="K6295" s="60"/>
    </row>
    <row r="6296" spans="2:11" x14ac:dyDescent="0.2">
      <c r="B6296" s="51"/>
      <c r="C6296" s="81"/>
      <c r="D6296" s="81"/>
      <c r="E6296" s="81"/>
      <c r="F6296" s="100"/>
      <c r="G6296" s="247"/>
      <c r="H6296" s="247"/>
      <c r="I6296" s="247"/>
      <c r="J6296" s="247"/>
      <c r="K6296" s="60"/>
    </row>
    <row r="6297" spans="2:11" x14ac:dyDescent="0.2">
      <c r="B6297" s="51"/>
      <c r="C6297" s="81"/>
      <c r="D6297" s="81"/>
      <c r="E6297" s="81"/>
      <c r="F6297" s="100"/>
      <c r="G6297" s="247"/>
      <c r="H6297" s="247"/>
      <c r="I6297" s="247"/>
      <c r="J6297" s="247"/>
      <c r="K6297" s="60"/>
    </row>
    <row r="6298" spans="2:11" x14ac:dyDescent="0.2">
      <c r="B6298" s="51"/>
      <c r="C6298" s="81"/>
      <c r="D6298" s="81"/>
      <c r="E6298" s="81"/>
      <c r="F6298" s="100"/>
      <c r="G6298" s="247"/>
      <c r="H6298" s="247"/>
      <c r="I6298" s="247"/>
      <c r="J6298" s="247"/>
      <c r="K6298" s="60"/>
    </row>
    <row r="6299" spans="2:11" x14ac:dyDescent="0.2">
      <c r="B6299" s="51"/>
      <c r="C6299" s="81"/>
      <c r="D6299" s="81"/>
      <c r="E6299" s="81"/>
      <c r="F6299" s="100"/>
      <c r="G6299" s="247"/>
      <c r="H6299" s="247"/>
      <c r="I6299" s="247"/>
      <c r="J6299" s="247"/>
      <c r="K6299" s="60"/>
    </row>
    <row r="6300" spans="2:11" x14ac:dyDescent="0.2">
      <c r="B6300" s="51"/>
      <c r="C6300" s="81"/>
      <c r="D6300" s="81"/>
      <c r="E6300" s="81"/>
      <c r="F6300" s="100"/>
      <c r="G6300" s="247"/>
      <c r="H6300" s="247"/>
      <c r="I6300" s="247"/>
      <c r="J6300" s="247"/>
      <c r="K6300" s="60"/>
    </row>
    <row r="6301" spans="2:11" x14ac:dyDescent="0.2">
      <c r="B6301" s="51"/>
      <c r="C6301" s="81"/>
      <c r="D6301" s="81"/>
      <c r="E6301" s="81"/>
      <c r="F6301" s="100"/>
      <c r="G6301" s="247"/>
      <c r="H6301" s="247"/>
      <c r="I6301" s="247"/>
      <c r="J6301" s="247"/>
      <c r="K6301" s="60"/>
    </row>
    <row r="6302" spans="2:11" x14ac:dyDescent="0.2">
      <c r="B6302" s="51"/>
      <c r="C6302" s="81"/>
      <c r="D6302" s="81"/>
      <c r="E6302" s="81"/>
      <c r="F6302" s="100"/>
      <c r="G6302" s="247"/>
      <c r="H6302" s="247"/>
      <c r="I6302" s="247"/>
      <c r="J6302" s="247"/>
      <c r="K6302" s="60"/>
    </row>
    <row r="6303" spans="2:11" x14ac:dyDescent="0.2">
      <c r="B6303" s="51"/>
      <c r="C6303" s="81"/>
      <c r="D6303" s="81"/>
      <c r="E6303" s="81"/>
      <c r="F6303" s="100"/>
      <c r="G6303" s="247"/>
      <c r="H6303" s="247"/>
      <c r="I6303" s="247"/>
      <c r="J6303" s="247"/>
      <c r="K6303" s="60"/>
    </row>
    <row r="6304" spans="2:11" x14ac:dyDescent="0.2">
      <c r="B6304" s="51"/>
      <c r="C6304" s="81"/>
      <c r="D6304" s="81"/>
      <c r="E6304" s="81"/>
      <c r="F6304" s="100"/>
      <c r="G6304" s="247"/>
      <c r="H6304" s="247"/>
      <c r="I6304" s="247"/>
      <c r="J6304" s="247"/>
      <c r="K6304" s="60"/>
    </row>
    <row r="6305" spans="2:11" x14ac:dyDescent="0.2">
      <c r="B6305" s="51"/>
      <c r="C6305" s="81"/>
      <c r="D6305" s="81"/>
      <c r="E6305" s="81"/>
      <c r="F6305" s="100"/>
      <c r="G6305" s="247"/>
      <c r="H6305" s="247"/>
      <c r="I6305" s="247"/>
      <c r="J6305" s="247"/>
      <c r="K6305" s="60"/>
    </row>
    <row r="6306" spans="2:11" x14ac:dyDescent="0.2">
      <c r="B6306" s="51"/>
      <c r="C6306" s="81"/>
      <c r="D6306" s="81"/>
      <c r="E6306" s="81"/>
      <c r="F6306" s="100"/>
      <c r="G6306" s="247"/>
      <c r="H6306" s="247"/>
      <c r="I6306" s="247"/>
      <c r="J6306" s="247"/>
      <c r="K6306" s="60"/>
    </row>
    <row r="6307" spans="2:11" x14ac:dyDescent="0.2">
      <c r="B6307" s="51"/>
      <c r="C6307" s="81"/>
      <c r="D6307" s="81"/>
      <c r="E6307" s="81"/>
      <c r="F6307" s="100"/>
      <c r="G6307" s="247"/>
      <c r="H6307" s="247"/>
      <c r="I6307" s="247"/>
      <c r="J6307" s="247"/>
      <c r="K6307" s="60"/>
    </row>
    <row r="6308" spans="2:11" x14ac:dyDescent="0.2">
      <c r="B6308" s="51"/>
      <c r="C6308" s="81"/>
      <c r="D6308" s="81"/>
      <c r="E6308" s="81"/>
      <c r="F6308" s="100"/>
      <c r="G6308" s="247"/>
      <c r="H6308" s="247"/>
      <c r="I6308" s="247"/>
      <c r="J6308" s="247"/>
      <c r="K6308" s="60"/>
    </row>
    <row r="6309" spans="2:11" x14ac:dyDescent="0.2">
      <c r="B6309" s="51"/>
      <c r="C6309" s="81"/>
      <c r="D6309" s="81"/>
      <c r="E6309" s="81"/>
      <c r="F6309" s="100"/>
      <c r="G6309" s="247"/>
      <c r="H6309" s="247"/>
      <c r="I6309" s="247"/>
      <c r="J6309" s="247"/>
      <c r="K6309" s="60"/>
    </row>
    <row r="6310" spans="2:11" x14ac:dyDescent="0.2">
      <c r="B6310" s="51"/>
      <c r="C6310" s="81"/>
      <c r="D6310" s="81"/>
      <c r="E6310" s="81"/>
      <c r="F6310" s="100"/>
      <c r="G6310" s="247"/>
      <c r="H6310" s="247"/>
      <c r="I6310" s="247"/>
      <c r="J6310" s="247"/>
      <c r="K6310" s="60"/>
    </row>
    <row r="6311" spans="2:11" x14ac:dyDescent="0.2">
      <c r="B6311" s="51"/>
      <c r="C6311" s="81"/>
      <c r="D6311" s="81"/>
      <c r="E6311" s="81"/>
      <c r="F6311" s="100"/>
      <c r="G6311" s="247"/>
      <c r="H6311" s="247"/>
      <c r="I6311" s="247"/>
      <c r="J6311" s="247"/>
      <c r="K6311" s="60"/>
    </row>
    <row r="6312" spans="2:11" x14ac:dyDescent="0.2">
      <c r="B6312" s="51"/>
      <c r="C6312" s="81"/>
      <c r="D6312" s="81"/>
      <c r="E6312" s="81"/>
      <c r="F6312" s="100"/>
      <c r="G6312" s="247"/>
      <c r="H6312" s="247"/>
      <c r="I6312" s="247"/>
      <c r="J6312" s="247"/>
      <c r="K6312" s="60"/>
    </row>
    <row r="6313" spans="2:11" x14ac:dyDescent="0.2">
      <c r="B6313" s="51"/>
      <c r="C6313" s="81"/>
      <c r="D6313" s="81"/>
      <c r="E6313" s="81"/>
      <c r="F6313" s="100"/>
      <c r="G6313" s="247"/>
      <c r="H6313" s="247"/>
      <c r="I6313" s="247"/>
      <c r="J6313" s="247"/>
      <c r="K6313" s="60"/>
    </row>
    <row r="6314" spans="2:11" x14ac:dyDescent="0.2">
      <c r="B6314" s="51"/>
      <c r="C6314" s="81"/>
      <c r="D6314" s="81"/>
      <c r="E6314" s="81"/>
      <c r="F6314" s="100"/>
      <c r="G6314" s="247"/>
      <c r="H6314" s="247"/>
      <c r="I6314" s="247"/>
      <c r="J6314" s="247"/>
      <c r="K6314" s="60"/>
    </row>
    <row r="6315" spans="2:11" x14ac:dyDescent="0.2">
      <c r="B6315" s="51"/>
      <c r="C6315" s="81"/>
      <c r="D6315" s="81"/>
      <c r="E6315" s="81"/>
      <c r="F6315" s="100"/>
      <c r="G6315" s="247"/>
      <c r="H6315" s="247"/>
      <c r="I6315" s="247"/>
      <c r="J6315" s="247"/>
      <c r="K6315" s="60"/>
    </row>
    <row r="6316" spans="2:11" x14ac:dyDescent="0.2">
      <c r="B6316" s="51"/>
      <c r="C6316" s="81"/>
      <c r="D6316" s="81"/>
      <c r="E6316" s="81"/>
      <c r="F6316" s="100"/>
      <c r="G6316" s="247"/>
      <c r="H6316" s="247"/>
      <c r="I6316" s="247"/>
      <c r="J6316" s="247"/>
      <c r="K6316" s="60"/>
    </row>
    <row r="6317" spans="2:11" x14ac:dyDescent="0.2">
      <c r="B6317" s="51"/>
      <c r="C6317" s="81"/>
      <c r="D6317" s="81"/>
      <c r="E6317" s="81"/>
      <c r="F6317" s="100"/>
      <c r="G6317" s="247"/>
      <c r="H6317" s="247"/>
      <c r="I6317" s="247"/>
      <c r="J6317" s="247"/>
      <c r="K6317" s="60"/>
    </row>
    <row r="6318" spans="2:11" x14ac:dyDescent="0.2">
      <c r="B6318" s="51"/>
      <c r="C6318" s="81"/>
      <c r="D6318" s="81"/>
      <c r="E6318" s="81"/>
      <c r="F6318" s="100"/>
      <c r="G6318" s="247"/>
      <c r="H6318" s="247"/>
      <c r="I6318" s="247"/>
      <c r="J6318" s="247"/>
      <c r="K6318" s="60"/>
    </row>
    <row r="6319" spans="2:11" x14ac:dyDescent="0.2">
      <c r="B6319" s="51"/>
      <c r="C6319" s="81"/>
      <c r="D6319" s="81"/>
      <c r="E6319" s="81"/>
      <c r="F6319" s="100"/>
      <c r="G6319" s="247"/>
      <c r="H6319" s="247"/>
      <c r="I6319" s="247"/>
      <c r="J6319" s="247"/>
      <c r="K6319" s="60"/>
    </row>
    <row r="6320" spans="2:11" x14ac:dyDescent="0.2">
      <c r="B6320" s="51"/>
      <c r="C6320" s="81"/>
      <c r="D6320" s="81"/>
      <c r="E6320" s="81"/>
      <c r="F6320" s="100"/>
      <c r="G6320" s="247"/>
      <c r="H6320" s="247"/>
      <c r="I6320" s="247"/>
      <c r="J6320" s="247"/>
      <c r="K6320" s="60"/>
    </row>
    <row r="6321" spans="2:11" x14ac:dyDescent="0.2">
      <c r="B6321" s="51"/>
      <c r="C6321" s="81"/>
      <c r="D6321" s="81"/>
      <c r="E6321" s="81"/>
      <c r="F6321" s="100"/>
      <c r="G6321" s="247"/>
      <c r="H6321" s="247"/>
      <c r="I6321" s="247"/>
      <c r="J6321" s="247"/>
      <c r="K6321" s="60"/>
    </row>
    <row r="6322" spans="2:11" x14ac:dyDescent="0.2">
      <c r="B6322" s="51"/>
      <c r="C6322" s="81"/>
      <c r="D6322" s="81"/>
      <c r="E6322" s="81"/>
      <c r="F6322" s="100"/>
      <c r="G6322" s="247"/>
      <c r="H6322" s="247"/>
      <c r="I6322" s="247"/>
      <c r="J6322" s="247"/>
      <c r="K6322" s="60"/>
    </row>
    <row r="6323" spans="2:11" x14ac:dyDescent="0.2">
      <c r="B6323" s="51"/>
      <c r="C6323" s="81"/>
      <c r="D6323" s="81"/>
      <c r="E6323" s="81"/>
      <c r="F6323" s="100"/>
      <c r="G6323" s="247"/>
      <c r="H6323" s="247"/>
      <c r="I6323" s="247"/>
      <c r="J6323" s="247"/>
      <c r="K6323" s="60"/>
    </row>
    <row r="6324" spans="2:11" x14ac:dyDescent="0.2">
      <c r="B6324" s="51"/>
      <c r="C6324" s="81"/>
      <c r="D6324" s="81"/>
      <c r="E6324" s="81"/>
      <c r="F6324" s="100"/>
      <c r="G6324" s="247"/>
      <c r="H6324" s="247"/>
      <c r="I6324" s="247"/>
      <c r="J6324" s="247"/>
      <c r="K6324" s="60"/>
    </row>
    <row r="6325" spans="2:11" x14ac:dyDescent="0.2">
      <c r="B6325" s="51"/>
      <c r="C6325" s="81"/>
      <c r="D6325" s="81"/>
      <c r="E6325" s="81"/>
      <c r="F6325" s="100"/>
      <c r="G6325" s="247"/>
      <c r="H6325" s="247"/>
      <c r="I6325" s="247"/>
      <c r="J6325" s="247"/>
      <c r="K6325" s="60"/>
    </row>
    <row r="6326" spans="2:11" x14ac:dyDescent="0.2">
      <c r="B6326" s="51"/>
      <c r="C6326" s="81"/>
      <c r="D6326" s="81"/>
      <c r="E6326" s="81"/>
      <c r="F6326" s="100"/>
      <c r="G6326" s="247"/>
      <c r="H6326" s="247"/>
      <c r="I6326" s="247"/>
      <c r="J6326" s="247"/>
      <c r="K6326" s="60"/>
    </row>
    <row r="6327" spans="2:11" x14ac:dyDescent="0.2">
      <c r="B6327" s="51"/>
      <c r="C6327" s="81"/>
      <c r="D6327" s="81"/>
      <c r="E6327" s="81"/>
      <c r="F6327" s="100"/>
      <c r="G6327" s="247"/>
      <c r="H6327" s="247"/>
      <c r="I6327" s="247"/>
      <c r="J6327" s="247"/>
      <c r="K6327" s="60"/>
    </row>
    <row r="6328" spans="2:11" x14ac:dyDescent="0.2">
      <c r="B6328" s="51"/>
      <c r="C6328" s="81"/>
      <c r="D6328" s="81"/>
      <c r="E6328" s="81"/>
      <c r="F6328" s="100"/>
      <c r="G6328" s="247"/>
      <c r="H6328" s="247"/>
      <c r="I6328" s="247"/>
      <c r="J6328" s="247"/>
      <c r="K6328" s="60"/>
    </row>
    <row r="6329" spans="2:11" x14ac:dyDescent="0.2">
      <c r="B6329" s="51"/>
      <c r="C6329" s="81"/>
      <c r="D6329" s="81"/>
      <c r="E6329" s="81"/>
      <c r="F6329" s="100"/>
      <c r="G6329" s="247"/>
      <c r="H6329" s="247"/>
      <c r="I6329" s="247"/>
      <c r="J6329" s="247"/>
      <c r="K6329" s="60"/>
    </row>
    <row r="6330" spans="2:11" x14ac:dyDescent="0.2">
      <c r="B6330" s="51"/>
      <c r="C6330" s="81"/>
      <c r="D6330" s="81"/>
      <c r="E6330" s="81"/>
      <c r="F6330" s="100"/>
      <c r="G6330" s="247"/>
      <c r="H6330" s="247"/>
      <c r="I6330" s="247"/>
      <c r="J6330" s="247"/>
      <c r="K6330" s="60"/>
    </row>
    <row r="6331" spans="2:11" x14ac:dyDescent="0.2">
      <c r="B6331" s="51"/>
      <c r="C6331" s="81"/>
      <c r="D6331" s="81"/>
      <c r="E6331" s="81"/>
      <c r="F6331" s="100"/>
      <c r="G6331" s="247"/>
      <c r="H6331" s="247"/>
      <c r="I6331" s="247"/>
      <c r="J6331" s="247"/>
      <c r="K6331" s="60"/>
    </row>
    <row r="6332" spans="2:11" x14ac:dyDescent="0.2">
      <c r="B6332" s="51"/>
      <c r="C6332" s="81"/>
      <c r="D6332" s="81"/>
      <c r="E6332" s="81"/>
      <c r="F6332" s="100"/>
      <c r="G6332" s="247"/>
      <c r="H6332" s="247"/>
      <c r="I6332" s="247"/>
      <c r="J6332" s="247"/>
      <c r="K6332" s="60"/>
    </row>
    <row r="6333" spans="2:11" x14ac:dyDescent="0.2">
      <c r="B6333" s="51"/>
      <c r="C6333" s="81"/>
      <c r="D6333" s="81"/>
      <c r="E6333" s="81"/>
      <c r="F6333" s="100"/>
      <c r="G6333" s="247"/>
      <c r="H6333" s="247"/>
      <c r="I6333" s="247"/>
      <c r="J6333" s="247"/>
      <c r="K6333" s="60"/>
    </row>
    <row r="6334" spans="2:11" x14ac:dyDescent="0.2">
      <c r="B6334" s="51"/>
      <c r="C6334" s="81"/>
      <c r="D6334" s="81"/>
      <c r="E6334" s="81"/>
      <c r="F6334" s="100"/>
      <c r="G6334" s="247"/>
      <c r="H6334" s="247"/>
      <c r="I6334" s="247"/>
      <c r="J6334" s="247"/>
      <c r="K6334" s="60"/>
    </row>
    <row r="6335" spans="2:11" x14ac:dyDescent="0.2">
      <c r="B6335" s="51"/>
      <c r="C6335" s="81"/>
      <c r="D6335" s="81"/>
      <c r="E6335" s="81"/>
      <c r="F6335" s="100"/>
      <c r="G6335" s="247"/>
      <c r="H6335" s="247"/>
      <c r="I6335" s="247"/>
      <c r="J6335" s="247"/>
      <c r="K6335" s="60"/>
    </row>
    <row r="6336" spans="2:11" x14ac:dyDescent="0.2">
      <c r="B6336" s="51"/>
      <c r="C6336" s="81"/>
      <c r="D6336" s="81"/>
      <c r="E6336" s="81"/>
      <c r="F6336" s="100"/>
      <c r="G6336" s="247"/>
      <c r="H6336" s="247"/>
      <c r="I6336" s="247"/>
      <c r="J6336" s="247"/>
      <c r="K6336" s="60"/>
    </row>
    <row r="6337" spans="2:11" x14ac:dyDescent="0.2">
      <c r="B6337" s="51"/>
      <c r="C6337" s="81"/>
      <c r="D6337" s="81"/>
      <c r="E6337" s="81"/>
      <c r="F6337" s="100"/>
      <c r="G6337" s="247"/>
      <c r="H6337" s="247"/>
      <c r="I6337" s="247"/>
      <c r="J6337" s="247"/>
      <c r="K6337" s="60"/>
    </row>
    <row r="6338" spans="2:11" x14ac:dyDescent="0.2">
      <c r="B6338" s="51"/>
      <c r="C6338" s="81"/>
      <c r="D6338" s="81"/>
      <c r="E6338" s="81"/>
      <c r="F6338" s="100"/>
      <c r="G6338" s="247"/>
      <c r="H6338" s="247"/>
      <c r="I6338" s="247"/>
      <c r="J6338" s="247"/>
      <c r="K6338" s="60"/>
    </row>
    <row r="6339" spans="2:11" x14ac:dyDescent="0.2">
      <c r="B6339" s="51"/>
      <c r="C6339" s="81"/>
      <c r="D6339" s="81"/>
      <c r="E6339" s="81"/>
      <c r="F6339" s="100"/>
      <c r="G6339" s="247"/>
      <c r="H6339" s="247"/>
      <c r="I6339" s="247"/>
      <c r="J6339" s="247"/>
      <c r="K6339" s="60"/>
    </row>
    <row r="6340" spans="2:11" x14ac:dyDescent="0.2">
      <c r="B6340" s="51"/>
      <c r="C6340" s="81"/>
      <c r="D6340" s="81"/>
      <c r="E6340" s="81"/>
      <c r="F6340" s="100"/>
      <c r="G6340" s="247"/>
      <c r="H6340" s="247"/>
      <c r="I6340" s="247"/>
      <c r="J6340" s="247"/>
      <c r="K6340" s="60"/>
    </row>
    <row r="6341" spans="2:11" x14ac:dyDescent="0.2">
      <c r="B6341" s="51"/>
      <c r="C6341" s="81"/>
      <c r="D6341" s="81"/>
      <c r="E6341" s="81"/>
      <c r="F6341" s="100"/>
      <c r="G6341" s="247"/>
      <c r="H6341" s="247"/>
      <c r="I6341" s="247"/>
      <c r="J6341" s="247"/>
      <c r="K6341" s="60"/>
    </row>
    <row r="6342" spans="2:11" x14ac:dyDescent="0.2">
      <c r="B6342" s="51"/>
      <c r="C6342" s="81"/>
      <c r="D6342" s="81"/>
      <c r="E6342" s="81"/>
      <c r="F6342" s="100"/>
      <c r="G6342" s="247"/>
      <c r="H6342" s="247"/>
      <c r="I6342" s="247"/>
      <c r="J6342" s="247"/>
      <c r="K6342" s="60"/>
    </row>
    <row r="6343" spans="2:11" x14ac:dyDescent="0.2">
      <c r="B6343" s="51"/>
      <c r="C6343" s="81"/>
      <c r="D6343" s="81"/>
      <c r="E6343" s="81"/>
      <c r="F6343" s="100"/>
      <c r="G6343" s="247"/>
      <c r="H6343" s="247"/>
      <c r="I6343" s="247"/>
      <c r="J6343" s="247"/>
      <c r="K6343" s="60"/>
    </row>
    <row r="6344" spans="2:11" x14ac:dyDescent="0.2">
      <c r="B6344" s="51"/>
      <c r="C6344" s="81"/>
      <c r="D6344" s="81"/>
      <c r="E6344" s="81"/>
      <c r="F6344" s="100"/>
      <c r="G6344" s="247"/>
      <c r="H6344" s="247"/>
      <c r="I6344" s="247"/>
      <c r="J6344" s="247"/>
      <c r="K6344" s="60"/>
    </row>
    <row r="6345" spans="2:11" x14ac:dyDescent="0.2">
      <c r="B6345" s="51"/>
      <c r="C6345" s="81"/>
      <c r="D6345" s="81"/>
      <c r="E6345" s="81"/>
      <c r="F6345" s="100"/>
      <c r="G6345" s="247"/>
      <c r="H6345" s="247"/>
      <c r="I6345" s="247"/>
      <c r="J6345" s="247"/>
      <c r="K6345" s="60"/>
    </row>
    <row r="6346" spans="2:11" x14ac:dyDescent="0.2">
      <c r="B6346" s="51"/>
      <c r="C6346" s="81"/>
      <c r="D6346" s="81"/>
      <c r="E6346" s="81"/>
      <c r="F6346" s="100"/>
      <c r="G6346" s="247"/>
      <c r="H6346" s="247"/>
      <c r="I6346" s="247"/>
      <c r="J6346" s="247"/>
      <c r="K6346" s="60"/>
    </row>
    <row r="6347" spans="2:11" x14ac:dyDescent="0.2">
      <c r="B6347" s="51"/>
      <c r="C6347" s="81"/>
      <c r="D6347" s="81"/>
      <c r="E6347" s="81"/>
      <c r="F6347" s="100"/>
      <c r="G6347" s="247"/>
      <c r="H6347" s="247"/>
      <c r="I6347" s="247"/>
      <c r="J6347" s="247"/>
      <c r="K6347" s="60"/>
    </row>
    <row r="6348" spans="2:11" x14ac:dyDescent="0.2">
      <c r="B6348" s="51"/>
      <c r="C6348" s="81"/>
      <c r="D6348" s="81"/>
      <c r="E6348" s="81"/>
      <c r="F6348" s="100"/>
      <c r="G6348" s="247"/>
      <c r="H6348" s="247"/>
      <c r="I6348" s="247"/>
      <c r="J6348" s="247"/>
      <c r="K6348" s="60"/>
    </row>
    <row r="6349" spans="2:11" x14ac:dyDescent="0.2">
      <c r="B6349" s="51"/>
      <c r="C6349" s="81"/>
      <c r="D6349" s="81"/>
      <c r="E6349" s="81"/>
      <c r="F6349" s="100"/>
      <c r="G6349" s="247"/>
      <c r="H6349" s="247"/>
      <c r="I6349" s="247"/>
      <c r="J6349" s="247"/>
      <c r="K6349" s="60"/>
    </row>
    <row r="6350" spans="2:11" x14ac:dyDescent="0.2">
      <c r="B6350" s="51"/>
      <c r="C6350" s="81"/>
      <c r="D6350" s="81"/>
      <c r="E6350" s="81"/>
      <c r="F6350" s="100"/>
      <c r="G6350" s="247"/>
      <c r="H6350" s="247"/>
      <c r="I6350" s="247"/>
      <c r="J6350" s="247"/>
      <c r="K6350" s="60"/>
    </row>
    <row r="6351" spans="2:11" x14ac:dyDescent="0.2">
      <c r="B6351" s="51"/>
      <c r="C6351" s="81"/>
      <c r="D6351" s="81"/>
      <c r="E6351" s="81"/>
      <c r="F6351" s="100"/>
      <c r="G6351" s="247"/>
      <c r="H6351" s="247"/>
      <c r="I6351" s="247"/>
      <c r="J6351" s="247"/>
      <c r="K6351" s="60"/>
    </row>
    <row r="6352" spans="2:11" x14ac:dyDescent="0.2">
      <c r="B6352" s="51"/>
      <c r="C6352" s="81"/>
      <c r="D6352" s="81"/>
      <c r="E6352" s="81"/>
      <c r="F6352" s="100"/>
      <c r="G6352" s="247"/>
      <c r="H6352" s="247"/>
      <c r="I6352" s="247"/>
      <c r="J6352" s="247"/>
      <c r="K6352" s="60"/>
    </row>
    <row r="6353" spans="2:11" x14ac:dyDescent="0.2">
      <c r="B6353" s="51"/>
      <c r="C6353" s="81"/>
      <c r="D6353" s="81"/>
      <c r="E6353" s="81"/>
      <c r="F6353" s="100"/>
      <c r="G6353" s="247"/>
      <c r="H6353" s="247"/>
      <c r="I6353" s="247"/>
      <c r="J6353" s="247"/>
      <c r="K6353" s="60"/>
    </row>
    <row r="6354" spans="2:11" x14ac:dyDescent="0.2">
      <c r="B6354" s="51"/>
      <c r="C6354" s="81"/>
      <c r="D6354" s="81"/>
      <c r="E6354" s="81"/>
      <c r="F6354" s="100"/>
      <c r="G6354" s="247"/>
      <c r="H6354" s="247"/>
      <c r="I6354" s="247"/>
      <c r="J6354" s="247"/>
      <c r="K6354" s="60"/>
    </row>
    <row r="6355" spans="2:11" x14ac:dyDescent="0.2">
      <c r="B6355" s="51"/>
      <c r="C6355" s="81"/>
      <c r="D6355" s="81"/>
      <c r="E6355" s="81"/>
      <c r="F6355" s="100"/>
      <c r="G6355" s="247"/>
      <c r="H6355" s="247"/>
      <c r="I6355" s="247"/>
      <c r="J6355" s="247"/>
      <c r="K6355" s="60"/>
    </row>
    <row r="6356" spans="2:11" x14ac:dyDescent="0.2">
      <c r="B6356" s="51"/>
      <c r="C6356" s="81"/>
      <c r="D6356" s="81"/>
      <c r="E6356" s="81"/>
      <c r="F6356" s="100"/>
      <c r="G6356" s="247"/>
      <c r="H6356" s="247"/>
      <c r="I6356" s="247"/>
      <c r="J6356" s="247"/>
      <c r="K6356" s="60"/>
    </row>
    <row r="6357" spans="2:11" x14ac:dyDescent="0.2">
      <c r="B6357" s="51"/>
      <c r="C6357" s="81"/>
      <c r="D6357" s="81"/>
      <c r="E6357" s="81"/>
      <c r="F6357" s="100"/>
      <c r="G6357" s="247"/>
      <c r="H6357" s="247"/>
      <c r="I6357" s="247"/>
      <c r="J6357" s="247"/>
      <c r="K6357" s="60"/>
    </row>
    <row r="6358" spans="2:11" x14ac:dyDescent="0.2">
      <c r="B6358" s="51"/>
      <c r="C6358" s="81"/>
      <c r="D6358" s="81"/>
      <c r="E6358" s="81"/>
      <c r="F6358" s="100"/>
      <c r="G6358" s="247"/>
      <c r="H6358" s="247"/>
      <c r="I6358" s="247"/>
      <c r="J6358" s="247"/>
      <c r="K6358" s="60"/>
    </row>
    <row r="6359" spans="2:11" x14ac:dyDescent="0.2">
      <c r="B6359" s="51"/>
      <c r="C6359" s="81"/>
      <c r="D6359" s="81"/>
      <c r="E6359" s="81"/>
      <c r="F6359" s="100"/>
      <c r="G6359" s="247"/>
      <c r="H6359" s="247"/>
      <c r="I6359" s="247"/>
      <c r="J6359" s="247"/>
      <c r="K6359" s="60"/>
    </row>
    <row r="6360" spans="2:11" x14ac:dyDescent="0.2">
      <c r="B6360" s="51"/>
      <c r="C6360" s="81"/>
      <c r="D6360" s="81"/>
      <c r="E6360" s="81"/>
      <c r="F6360" s="100"/>
      <c r="G6360" s="247"/>
      <c r="H6360" s="247"/>
      <c r="I6360" s="247"/>
      <c r="J6360" s="247"/>
      <c r="K6360" s="60"/>
    </row>
    <row r="6361" spans="2:11" x14ac:dyDescent="0.2">
      <c r="B6361" s="51"/>
      <c r="C6361" s="81"/>
      <c r="D6361" s="81"/>
      <c r="E6361" s="81"/>
      <c r="F6361" s="100"/>
      <c r="G6361" s="247"/>
      <c r="H6361" s="247"/>
      <c r="I6361" s="247"/>
      <c r="J6361" s="247"/>
      <c r="K6361" s="60"/>
    </row>
    <row r="6362" spans="2:11" x14ac:dyDescent="0.2">
      <c r="B6362" s="51"/>
      <c r="C6362" s="81"/>
      <c r="D6362" s="81"/>
      <c r="E6362" s="81"/>
      <c r="F6362" s="100"/>
      <c r="G6362" s="247"/>
      <c r="H6362" s="247"/>
      <c r="I6362" s="247"/>
      <c r="J6362" s="247"/>
      <c r="K6362" s="60"/>
    </row>
    <row r="6363" spans="2:11" x14ac:dyDescent="0.2">
      <c r="B6363" s="51"/>
      <c r="C6363" s="81"/>
      <c r="D6363" s="81"/>
      <c r="E6363" s="81"/>
      <c r="F6363" s="100"/>
      <c r="G6363" s="247"/>
      <c r="H6363" s="247"/>
      <c r="I6363" s="247"/>
      <c r="J6363" s="247"/>
      <c r="K6363" s="60"/>
    </row>
    <row r="6364" spans="2:11" x14ac:dyDescent="0.2">
      <c r="B6364" s="51"/>
      <c r="C6364" s="81"/>
      <c r="D6364" s="81"/>
      <c r="E6364" s="81"/>
      <c r="F6364" s="100"/>
      <c r="G6364" s="247"/>
      <c r="H6364" s="247"/>
      <c r="I6364" s="247"/>
      <c r="J6364" s="247"/>
      <c r="K6364" s="60"/>
    </row>
    <row r="6365" spans="2:11" x14ac:dyDescent="0.2">
      <c r="B6365" s="51"/>
      <c r="C6365" s="81"/>
      <c r="D6365" s="81"/>
      <c r="E6365" s="81"/>
      <c r="F6365" s="100"/>
      <c r="G6365" s="247"/>
      <c r="H6365" s="247"/>
      <c r="I6365" s="247"/>
      <c r="J6365" s="247"/>
      <c r="K6365" s="60"/>
    </row>
    <row r="6366" spans="2:11" x14ac:dyDescent="0.2">
      <c r="B6366" s="51"/>
      <c r="C6366" s="81"/>
      <c r="D6366" s="81"/>
      <c r="E6366" s="81"/>
      <c r="F6366" s="100"/>
      <c r="G6366" s="247"/>
      <c r="H6366" s="247"/>
      <c r="I6366" s="247"/>
      <c r="J6366" s="247"/>
      <c r="K6366" s="60"/>
    </row>
    <row r="6367" spans="2:11" x14ac:dyDescent="0.2">
      <c r="B6367" s="51"/>
      <c r="C6367" s="81"/>
      <c r="D6367" s="81"/>
      <c r="E6367" s="81"/>
      <c r="F6367" s="100"/>
      <c r="G6367" s="247"/>
      <c r="H6367" s="247"/>
      <c r="I6367" s="247"/>
      <c r="J6367" s="247"/>
      <c r="K6367" s="60"/>
    </row>
    <row r="6368" spans="2:11" x14ac:dyDescent="0.2">
      <c r="B6368" s="51"/>
      <c r="C6368" s="81"/>
      <c r="D6368" s="81"/>
      <c r="E6368" s="81"/>
      <c r="F6368" s="100"/>
      <c r="G6368" s="247"/>
      <c r="H6368" s="247"/>
      <c r="I6368" s="247"/>
      <c r="J6368" s="247"/>
      <c r="K6368" s="60"/>
    </row>
    <row r="6369" spans="2:11" x14ac:dyDescent="0.2">
      <c r="B6369" s="51"/>
      <c r="C6369" s="81"/>
      <c r="D6369" s="81"/>
      <c r="E6369" s="81"/>
      <c r="F6369" s="100"/>
      <c r="G6369" s="247"/>
      <c r="H6369" s="247"/>
      <c r="I6369" s="247"/>
      <c r="J6369" s="247"/>
      <c r="K6369" s="60"/>
    </row>
    <row r="6370" spans="2:11" x14ac:dyDescent="0.2">
      <c r="B6370" s="51"/>
      <c r="C6370" s="81"/>
      <c r="D6370" s="81"/>
      <c r="E6370" s="81"/>
      <c r="F6370" s="100"/>
      <c r="G6370" s="247"/>
      <c r="H6370" s="247"/>
      <c r="I6370" s="247"/>
      <c r="J6370" s="247"/>
      <c r="K6370" s="60"/>
    </row>
    <row r="6371" spans="2:11" x14ac:dyDescent="0.2">
      <c r="B6371" s="51"/>
      <c r="C6371" s="81"/>
      <c r="D6371" s="81"/>
      <c r="E6371" s="81"/>
      <c r="F6371" s="100"/>
      <c r="G6371" s="247"/>
      <c r="H6371" s="247"/>
      <c r="I6371" s="247"/>
      <c r="J6371" s="247"/>
      <c r="K6371" s="60"/>
    </row>
    <row r="6372" spans="2:11" x14ac:dyDescent="0.2">
      <c r="B6372" s="51"/>
      <c r="C6372" s="81"/>
      <c r="D6372" s="81"/>
      <c r="E6372" s="81"/>
      <c r="F6372" s="100"/>
      <c r="G6372" s="247"/>
      <c r="H6372" s="247"/>
      <c r="I6372" s="247"/>
      <c r="J6372" s="247"/>
      <c r="K6372" s="60"/>
    </row>
    <row r="6373" spans="2:11" x14ac:dyDescent="0.2">
      <c r="B6373" s="51"/>
      <c r="C6373" s="81"/>
      <c r="D6373" s="81"/>
      <c r="E6373" s="81"/>
      <c r="F6373" s="100"/>
      <c r="G6373" s="247"/>
      <c r="H6373" s="247"/>
      <c r="I6373" s="247"/>
      <c r="J6373" s="247"/>
      <c r="K6373" s="60"/>
    </row>
    <row r="6374" spans="2:11" x14ac:dyDescent="0.2">
      <c r="B6374" s="51"/>
      <c r="C6374" s="81"/>
      <c r="D6374" s="81"/>
      <c r="E6374" s="81"/>
      <c r="F6374" s="100"/>
      <c r="G6374" s="247"/>
      <c r="H6374" s="247"/>
      <c r="I6374" s="247"/>
      <c r="J6374" s="247"/>
      <c r="K6374" s="60"/>
    </row>
    <row r="6375" spans="2:11" x14ac:dyDescent="0.2">
      <c r="B6375" s="51"/>
      <c r="C6375" s="81"/>
      <c r="D6375" s="81"/>
      <c r="E6375" s="81"/>
      <c r="F6375" s="100"/>
      <c r="G6375" s="247"/>
      <c r="H6375" s="247"/>
      <c r="I6375" s="247"/>
      <c r="J6375" s="247"/>
      <c r="K6375" s="60"/>
    </row>
    <row r="6376" spans="2:11" x14ac:dyDescent="0.2">
      <c r="B6376" s="51"/>
      <c r="C6376" s="81"/>
      <c r="D6376" s="81"/>
      <c r="E6376" s="81"/>
      <c r="F6376" s="100"/>
      <c r="G6376" s="247"/>
      <c r="H6376" s="247"/>
      <c r="I6376" s="247"/>
      <c r="J6376" s="247"/>
      <c r="K6376" s="60"/>
    </row>
    <row r="6377" spans="2:11" x14ac:dyDescent="0.2">
      <c r="B6377" s="51"/>
      <c r="C6377" s="81"/>
      <c r="D6377" s="81"/>
      <c r="E6377" s="81"/>
      <c r="F6377" s="100"/>
      <c r="G6377" s="247"/>
      <c r="H6377" s="247"/>
      <c r="I6377" s="247"/>
      <c r="J6377" s="247"/>
      <c r="K6377" s="60"/>
    </row>
    <row r="6378" spans="2:11" x14ac:dyDescent="0.2">
      <c r="B6378" s="51"/>
      <c r="C6378" s="81"/>
      <c r="D6378" s="81"/>
      <c r="E6378" s="81"/>
      <c r="F6378" s="100"/>
      <c r="G6378" s="247"/>
      <c r="H6378" s="247"/>
      <c r="I6378" s="247"/>
      <c r="J6378" s="247"/>
      <c r="K6378" s="60"/>
    </row>
    <row r="6379" spans="2:11" x14ac:dyDescent="0.2">
      <c r="B6379" s="51"/>
      <c r="C6379" s="81"/>
      <c r="D6379" s="81"/>
      <c r="E6379" s="81"/>
      <c r="F6379" s="100"/>
      <c r="G6379" s="247"/>
      <c r="H6379" s="247"/>
      <c r="I6379" s="247"/>
      <c r="J6379" s="247"/>
      <c r="K6379" s="60"/>
    </row>
    <row r="6380" spans="2:11" x14ac:dyDescent="0.2">
      <c r="B6380" s="51"/>
      <c r="C6380" s="81"/>
      <c r="D6380" s="81"/>
      <c r="E6380" s="81"/>
      <c r="F6380" s="100"/>
      <c r="G6380" s="247"/>
      <c r="H6380" s="247"/>
      <c r="I6380" s="247"/>
      <c r="J6380" s="247"/>
      <c r="K6380" s="60"/>
    </row>
    <row r="6381" spans="2:11" x14ac:dyDescent="0.2">
      <c r="B6381" s="51"/>
      <c r="C6381" s="81"/>
      <c r="D6381" s="81"/>
      <c r="E6381" s="81"/>
      <c r="F6381" s="100"/>
      <c r="G6381" s="247"/>
      <c r="H6381" s="247"/>
      <c r="I6381" s="247"/>
      <c r="J6381" s="247"/>
      <c r="K6381" s="60"/>
    </row>
    <row r="6382" spans="2:11" x14ac:dyDescent="0.2">
      <c r="B6382" s="51"/>
      <c r="C6382" s="81"/>
      <c r="D6382" s="81"/>
      <c r="E6382" s="81"/>
      <c r="F6382" s="100"/>
      <c r="G6382" s="247"/>
      <c r="H6382" s="247"/>
      <c r="I6382" s="247"/>
      <c r="J6382" s="247"/>
      <c r="K6382" s="60"/>
    </row>
    <row r="6383" spans="2:11" x14ac:dyDescent="0.2">
      <c r="B6383" s="51"/>
      <c r="C6383" s="81"/>
      <c r="D6383" s="81"/>
      <c r="E6383" s="81"/>
      <c r="F6383" s="100"/>
      <c r="G6383" s="247"/>
      <c r="H6383" s="247"/>
      <c r="I6383" s="247"/>
      <c r="J6383" s="247"/>
      <c r="K6383" s="60"/>
    </row>
    <row r="6384" spans="2:11" x14ac:dyDescent="0.2">
      <c r="B6384" s="51"/>
      <c r="C6384" s="81"/>
      <c r="D6384" s="81"/>
      <c r="E6384" s="81"/>
      <c r="F6384" s="100"/>
      <c r="G6384" s="247"/>
      <c r="H6384" s="247"/>
      <c r="I6384" s="247"/>
      <c r="J6384" s="247"/>
      <c r="K6384" s="60"/>
    </row>
    <row r="6385" spans="2:11" x14ac:dyDescent="0.2">
      <c r="B6385" s="51"/>
      <c r="C6385" s="81"/>
      <c r="D6385" s="81"/>
      <c r="E6385" s="81"/>
      <c r="F6385" s="100"/>
      <c r="G6385" s="247"/>
      <c r="H6385" s="247"/>
      <c r="I6385" s="247"/>
      <c r="J6385" s="247"/>
      <c r="K6385" s="60"/>
    </row>
    <row r="6386" spans="2:11" x14ac:dyDescent="0.2">
      <c r="B6386" s="51"/>
      <c r="C6386" s="81"/>
      <c r="D6386" s="81"/>
      <c r="E6386" s="81"/>
      <c r="F6386" s="100"/>
      <c r="G6386" s="247"/>
      <c r="H6386" s="247"/>
      <c r="I6386" s="247"/>
      <c r="J6386" s="247"/>
      <c r="K6386" s="60"/>
    </row>
    <row r="6387" spans="2:11" x14ac:dyDescent="0.2">
      <c r="B6387" s="51"/>
      <c r="C6387" s="81"/>
      <c r="D6387" s="81"/>
      <c r="E6387" s="81"/>
      <c r="F6387" s="100"/>
      <c r="G6387" s="247"/>
      <c r="H6387" s="247"/>
      <c r="I6387" s="247"/>
      <c r="J6387" s="247"/>
      <c r="K6387" s="60"/>
    </row>
    <row r="6388" spans="2:11" x14ac:dyDescent="0.2">
      <c r="B6388" s="51"/>
      <c r="C6388" s="81"/>
      <c r="D6388" s="81"/>
      <c r="E6388" s="81"/>
      <c r="F6388" s="100"/>
      <c r="G6388" s="247"/>
      <c r="H6388" s="247"/>
      <c r="I6388" s="247"/>
      <c r="J6388" s="247"/>
      <c r="K6388" s="60"/>
    </row>
    <row r="6389" spans="2:11" x14ac:dyDescent="0.2">
      <c r="B6389" s="51"/>
      <c r="C6389" s="81"/>
      <c r="D6389" s="81"/>
      <c r="E6389" s="81"/>
      <c r="F6389" s="100"/>
      <c r="G6389" s="247"/>
      <c r="H6389" s="247"/>
      <c r="I6389" s="247"/>
      <c r="J6389" s="247"/>
      <c r="K6389" s="60"/>
    </row>
    <row r="6390" spans="2:11" x14ac:dyDescent="0.2">
      <c r="B6390" s="51"/>
      <c r="C6390" s="81"/>
      <c r="D6390" s="81"/>
      <c r="E6390" s="81"/>
      <c r="F6390" s="100"/>
      <c r="G6390" s="247"/>
      <c r="H6390" s="247"/>
      <c r="I6390" s="247"/>
      <c r="J6390" s="247"/>
      <c r="K6390" s="60"/>
    </row>
    <row r="6391" spans="2:11" x14ac:dyDescent="0.2">
      <c r="B6391" s="51"/>
      <c r="C6391" s="81"/>
      <c r="D6391" s="81"/>
      <c r="E6391" s="81"/>
      <c r="F6391" s="100"/>
      <c r="G6391" s="247"/>
      <c r="H6391" s="247"/>
      <c r="I6391" s="247"/>
      <c r="J6391" s="247"/>
      <c r="K6391" s="60"/>
    </row>
    <row r="6392" spans="2:11" x14ac:dyDescent="0.2">
      <c r="B6392" s="51"/>
      <c r="C6392" s="81"/>
      <c r="D6392" s="81"/>
      <c r="E6392" s="81"/>
      <c r="F6392" s="100"/>
      <c r="G6392" s="247"/>
      <c r="H6392" s="247"/>
      <c r="I6392" s="247"/>
      <c r="J6392" s="247"/>
      <c r="K6392" s="60"/>
    </row>
    <row r="6393" spans="2:11" x14ac:dyDescent="0.2">
      <c r="B6393" s="51"/>
      <c r="C6393" s="81"/>
      <c r="D6393" s="81"/>
      <c r="E6393" s="81"/>
      <c r="F6393" s="100"/>
      <c r="G6393" s="247"/>
      <c r="H6393" s="247"/>
      <c r="I6393" s="247"/>
      <c r="J6393" s="247"/>
      <c r="K6393" s="60"/>
    </row>
    <row r="6394" spans="2:11" x14ac:dyDescent="0.2">
      <c r="B6394" s="51"/>
      <c r="C6394" s="81"/>
      <c r="D6394" s="81"/>
      <c r="E6394" s="81"/>
      <c r="F6394" s="100"/>
      <c r="G6394" s="247"/>
      <c r="H6394" s="247"/>
      <c r="I6394" s="247"/>
      <c r="J6394" s="247"/>
      <c r="K6394" s="60"/>
    </row>
    <row r="6395" spans="2:11" x14ac:dyDescent="0.2">
      <c r="B6395" s="51"/>
      <c r="C6395" s="81"/>
      <c r="D6395" s="81"/>
      <c r="E6395" s="81"/>
      <c r="F6395" s="100"/>
      <c r="G6395" s="247"/>
      <c r="H6395" s="247"/>
      <c r="I6395" s="247"/>
      <c r="J6395" s="247"/>
      <c r="K6395" s="60"/>
    </row>
    <row r="6396" spans="2:11" x14ac:dyDescent="0.2">
      <c r="B6396" s="51"/>
      <c r="C6396" s="81"/>
      <c r="D6396" s="81"/>
      <c r="E6396" s="81"/>
      <c r="F6396" s="100"/>
      <c r="G6396" s="247"/>
      <c r="H6396" s="247"/>
      <c r="I6396" s="247"/>
      <c r="J6396" s="247"/>
      <c r="K6396" s="60"/>
    </row>
    <row r="6397" spans="2:11" x14ac:dyDescent="0.2">
      <c r="B6397" s="51"/>
      <c r="C6397" s="81"/>
      <c r="D6397" s="81"/>
      <c r="E6397" s="81"/>
      <c r="F6397" s="100"/>
      <c r="G6397" s="247"/>
      <c r="H6397" s="247"/>
      <c r="I6397" s="247"/>
      <c r="J6397" s="247"/>
      <c r="K6397" s="60"/>
    </row>
    <row r="6398" spans="2:11" x14ac:dyDescent="0.2">
      <c r="B6398" s="51"/>
      <c r="C6398" s="81"/>
      <c r="D6398" s="81"/>
      <c r="E6398" s="81"/>
      <c r="F6398" s="100"/>
      <c r="G6398" s="247"/>
      <c r="H6398" s="247"/>
      <c r="I6398" s="247"/>
      <c r="J6398" s="247"/>
      <c r="K6398" s="60"/>
    </row>
    <row r="6399" spans="2:11" x14ac:dyDescent="0.2">
      <c r="B6399" s="51"/>
      <c r="C6399" s="81"/>
      <c r="D6399" s="81"/>
      <c r="E6399" s="81"/>
      <c r="F6399" s="100"/>
      <c r="G6399" s="247"/>
      <c r="H6399" s="247"/>
      <c r="I6399" s="247"/>
      <c r="J6399" s="247"/>
      <c r="K6399" s="60"/>
    </row>
    <row r="6400" spans="2:11" x14ac:dyDescent="0.2">
      <c r="B6400" s="51"/>
      <c r="C6400" s="81"/>
      <c r="D6400" s="81"/>
      <c r="E6400" s="81"/>
      <c r="F6400" s="100"/>
      <c r="G6400" s="247"/>
      <c r="H6400" s="247"/>
      <c r="I6400" s="247"/>
      <c r="J6400" s="247"/>
      <c r="K6400" s="60"/>
    </row>
    <row r="6401" spans="2:11" x14ac:dyDescent="0.2">
      <c r="B6401" s="51"/>
      <c r="C6401" s="81"/>
      <c r="D6401" s="81"/>
      <c r="E6401" s="81"/>
      <c r="F6401" s="100"/>
      <c r="G6401" s="247"/>
      <c r="H6401" s="247"/>
      <c r="I6401" s="247"/>
      <c r="J6401" s="247"/>
      <c r="K6401" s="60"/>
    </row>
    <row r="6402" spans="2:11" x14ac:dyDescent="0.2">
      <c r="B6402" s="51"/>
      <c r="C6402" s="81"/>
      <c r="D6402" s="81"/>
      <c r="E6402" s="81"/>
      <c r="F6402" s="100"/>
      <c r="G6402" s="247"/>
      <c r="H6402" s="247"/>
      <c r="I6402" s="247"/>
      <c r="J6402" s="247"/>
      <c r="K6402" s="60"/>
    </row>
    <row r="6403" spans="2:11" x14ac:dyDescent="0.2">
      <c r="B6403" s="51"/>
      <c r="C6403" s="81"/>
      <c r="D6403" s="81"/>
      <c r="E6403" s="81"/>
      <c r="F6403" s="100"/>
      <c r="G6403" s="247"/>
      <c r="H6403" s="247"/>
      <c r="I6403" s="247"/>
      <c r="J6403" s="247"/>
      <c r="K6403" s="60"/>
    </row>
    <row r="6404" spans="2:11" x14ac:dyDescent="0.2">
      <c r="B6404" s="51"/>
      <c r="C6404" s="81"/>
      <c r="D6404" s="81"/>
      <c r="E6404" s="81"/>
      <c r="F6404" s="100"/>
      <c r="G6404" s="247"/>
      <c r="H6404" s="247"/>
      <c r="I6404" s="247"/>
      <c r="J6404" s="247"/>
      <c r="K6404" s="60"/>
    </row>
    <row r="6405" spans="2:11" x14ac:dyDescent="0.2">
      <c r="B6405" s="51"/>
      <c r="C6405" s="81"/>
      <c r="D6405" s="81"/>
      <c r="E6405" s="81"/>
      <c r="F6405" s="100"/>
      <c r="G6405" s="247"/>
      <c r="H6405" s="247"/>
      <c r="I6405" s="247"/>
      <c r="J6405" s="247"/>
      <c r="K6405" s="60"/>
    </row>
    <row r="6406" spans="2:11" x14ac:dyDescent="0.2">
      <c r="B6406" s="51"/>
      <c r="C6406" s="81"/>
      <c r="D6406" s="81"/>
      <c r="E6406" s="81"/>
      <c r="F6406" s="100"/>
      <c r="G6406" s="247"/>
      <c r="H6406" s="247"/>
      <c r="I6406" s="247"/>
      <c r="J6406" s="247"/>
      <c r="K6406" s="60"/>
    </row>
    <row r="6407" spans="2:11" x14ac:dyDescent="0.2">
      <c r="B6407" s="51"/>
      <c r="C6407" s="81"/>
      <c r="D6407" s="81"/>
      <c r="E6407" s="81"/>
      <c r="F6407" s="100"/>
      <c r="G6407" s="247"/>
      <c r="H6407" s="247"/>
      <c r="I6407" s="247"/>
      <c r="J6407" s="247"/>
      <c r="K6407" s="60"/>
    </row>
    <row r="6408" spans="2:11" x14ac:dyDescent="0.2">
      <c r="B6408" s="51"/>
      <c r="C6408" s="81"/>
      <c r="D6408" s="81"/>
      <c r="E6408" s="81"/>
      <c r="F6408" s="100"/>
      <c r="G6408" s="247"/>
      <c r="H6408" s="247"/>
      <c r="I6408" s="247"/>
      <c r="J6408" s="247"/>
      <c r="K6408" s="60"/>
    </row>
    <row r="6409" spans="2:11" x14ac:dyDescent="0.2">
      <c r="B6409" s="51"/>
      <c r="C6409" s="81"/>
      <c r="D6409" s="81"/>
      <c r="E6409" s="81"/>
      <c r="F6409" s="100"/>
      <c r="G6409" s="247"/>
      <c r="H6409" s="247"/>
      <c r="I6409" s="247"/>
      <c r="J6409" s="247"/>
      <c r="K6409" s="60"/>
    </row>
    <row r="6410" spans="2:11" x14ac:dyDescent="0.2">
      <c r="B6410" s="51"/>
      <c r="C6410" s="81"/>
      <c r="D6410" s="81"/>
      <c r="E6410" s="81"/>
      <c r="F6410" s="100"/>
      <c r="G6410" s="247"/>
      <c r="H6410" s="247"/>
      <c r="I6410" s="247"/>
      <c r="J6410" s="247"/>
      <c r="K6410" s="60"/>
    </row>
    <row r="6411" spans="2:11" x14ac:dyDescent="0.2">
      <c r="B6411" s="51"/>
      <c r="C6411" s="81"/>
      <c r="D6411" s="81"/>
      <c r="E6411" s="81"/>
      <c r="F6411" s="100"/>
      <c r="G6411" s="247"/>
      <c r="H6411" s="247"/>
      <c r="I6411" s="247"/>
      <c r="J6411" s="247"/>
      <c r="K6411" s="60"/>
    </row>
    <row r="6412" spans="2:11" x14ac:dyDescent="0.2">
      <c r="B6412" s="51"/>
      <c r="C6412" s="81"/>
      <c r="D6412" s="81"/>
      <c r="E6412" s="81"/>
      <c r="F6412" s="100"/>
      <c r="G6412" s="247"/>
      <c r="H6412" s="247"/>
      <c r="I6412" s="247"/>
      <c r="J6412" s="247"/>
      <c r="K6412" s="60"/>
    </row>
    <row r="6413" spans="2:11" x14ac:dyDescent="0.2">
      <c r="B6413" s="51"/>
      <c r="C6413" s="81"/>
      <c r="D6413" s="81"/>
      <c r="E6413" s="81"/>
      <c r="F6413" s="100"/>
      <c r="G6413" s="247"/>
      <c r="H6413" s="247"/>
      <c r="I6413" s="247"/>
      <c r="J6413" s="247"/>
      <c r="K6413" s="60"/>
    </row>
    <row r="6414" spans="2:11" x14ac:dyDescent="0.2">
      <c r="B6414" s="51"/>
      <c r="C6414" s="81"/>
      <c r="D6414" s="81"/>
      <c r="E6414" s="81"/>
      <c r="F6414" s="100"/>
      <c r="G6414" s="247"/>
      <c r="H6414" s="247"/>
      <c r="I6414" s="247"/>
      <c r="J6414" s="247"/>
      <c r="K6414" s="60"/>
    </row>
    <row r="6415" spans="2:11" x14ac:dyDescent="0.2">
      <c r="B6415" s="51"/>
      <c r="C6415" s="81"/>
      <c r="D6415" s="81"/>
      <c r="E6415" s="81"/>
      <c r="F6415" s="100"/>
      <c r="G6415" s="247"/>
      <c r="H6415" s="247"/>
      <c r="I6415" s="247"/>
      <c r="J6415" s="247"/>
      <c r="K6415" s="60"/>
    </row>
    <row r="6416" spans="2:11" x14ac:dyDescent="0.2">
      <c r="B6416" s="51"/>
      <c r="C6416" s="81"/>
      <c r="D6416" s="81"/>
      <c r="E6416" s="81"/>
      <c r="F6416" s="100"/>
      <c r="G6416" s="247"/>
      <c r="H6416" s="247"/>
      <c r="I6416" s="247"/>
      <c r="J6416" s="247"/>
      <c r="K6416" s="60"/>
    </row>
    <row r="6417" spans="2:11" x14ac:dyDescent="0.2">
      <c r="B6417" s="51"/>
      <c r="C6417" s="81"/>
      <c r="D6417" s="81"/>
      <c r="E6417" s="81"/>
      <c r="F6417" s="100"/>
      <c r="G6417" s="247"/>
      <c r="H6417" s="247"/>
      <c r="I6417" s="247"/>
      <c r="J6417" s="247"/>
      <c r="K6417" s="60"/>
    </row>
    <row r="6418" spans="2:11" x14ac:dyDescent="0.2">
      <c r="B6418" s="51"/>
      <c r="C6418" s="81"/>
      <c r="D6418" s="81"/>
      <c r="E6418" s="81"/>
      <c r="F6418" s="100"/>
      <c r="G6418" s="247"/>
      <c r="H6418" s="247"/>
      <c r="I6418" s="247"/>
      <c r="J6418" s="247"/>
      <c r="K6418" s="60"/>
    </row>
    <row r="6419" spans="2:11" x14ac:dyDescent="0.2">
      <c r="B6419" s="51"/>
      <c r="C6419" s="81"/>
      <c r="D6419" s="81"/>
      <c r="E6419" s="81"/>
      <c r="F6419" s="100"/>
      <c r="G6419" s="247"/>
      <c r="H6419" s="247"/>
      <c r="I6419" s="247"/>
      <c r="J6419" s="247"/>
      <c r="K6419" s="60"/>
    </row>
    <row r="6420" spans="2:11" x14ac:dyDescent="0.2">
      <c r="B6420" s="51"/>
      <c r="C6420" s="81"/>
      <c r="D6420" s="81"/>
      <c r="E6420" s="81"/>
      <c r="F6420" s="100"/>
      <c r="G6420" s="247"/>
      <c r="H6420" s="247"/>
      <c r="I6420" s="247"/>
      <c r="J6420" s="247"/>
      <c r="K6420" s="60"/>
    </row>
    <row r="6421" spans="2:11" x14ac:dyDescent="0.2">
      <c r="B6421" s="51"/>
      <c r="C6421" s="81"/>
      <c r="D6421" s="81"/>
      <c r="E6421" s="81"/>
      <c r="F6421" s="100"/>
      <c r="G6421" s="247"/>
      <c r="H6421" s="247"/>
      <c r="I6421" s="247"/>
      <c r="J6421" s="247"/>
      <c r="K6421" s="60"/>
    </row>
    <row r="6422" spans="2:11" x14ac:dyDescent="0.2">
      <c r="B6422" s="51"/>
      <c r="C6422" s="81"/>
      <c r="D6422" s="81"/>
      <c r="E6422" s="81"/>
      <c r="F6422" s="100"/>
      <c r="G6422" s="247"/>
      <c r="H6422" s="247"/>
      <c r="I6422" s="247"/>
      <c r="J6422" s="247"/>
      <c r="K6422" s="60"/>
    </row>
    <row r="6423" spans="2:11" x14ac:dyDescent="0.2">
      <c r="B6423" s="51"/>
      <c r="C6423" s="81"/>
      <c r="D6423" s="81"/>
      <c r="E6423" s="81"/>
      <c r="F6423" s="100"/>
      <c r="G6423" s="247"/>
      <c r="H6423" s="247"/>
      <c r="I6423" s="247"/>
      <c r="J6423" s="247"/>
      <c r="K6423" s="60"/>
    </row>
    <row r="6424" spans="2:11" x14ac:dyDescent="0.2">
      <c r="B6424" s="51"/>
      <c r="C6424" s="81"/>
      <c r="D6424" s="81"/>
      <c r="E6424" s="81"/>
      <c r="F6424" s="100"/>
      <c r="G6424" s="247"/>
      <c r="H6424" s="247"/>
      <c r="I6424" s="247"/>
      <c r="J6424" s="247"/>
      <c r="K6424" s="60"/>
    </row>
    <row r="6425" spans="2:11" x14ac:dyDescent="0.2">
      <c r="B6425" s="51"/>
      <c r="C6425" s="81"/>
      <c r="D6425" s="81"/>
      <c r="E6425" s="81"/>
      <c r="F6425" s="100"/>
      <c r="G6425" s="247"/>
      <c r="H6425" s="247"/>
      <c r="I6425" s="247"/>
      <c r="J6425" s="247"/>
      <c r="K6425" s="60"/>
    </row>
    <row r="6426" spans="2:11" x14ac:dyDescent="0.2">
      <c r="B6426" s="51"/>
      <c r="C6426" s="81"/>
      <c r="D6426" s="81"/>
      <c r="E6426" s="81"/>
      <c r="F6426" s="100"/>
      <c r="G6426" s="247"/>
      <c r="H6426" s="247"/>
      <c r="I6426" s="247"/>
      <c r="J6426" s="247"/>
      <c r="K6426" s="60"/>
    </row>
    <row r="6427" spans="2:11" x14ac:dyDescent="0.2">
      <c r="B6427" s="51"/>
      <c r="C6427" s="81"/>
      <c r="D6427" s="81"/>
      <c r="E6427" s="81"/>
      <c r="F6427" s="100"/>
      <c r="G6427" s="247"/>
      <c r="H6427" s="247"/>
      <c r="I6427" s="247"/>
      <c r="J6427" s="247"/>
      <c r="K6427" s="60"/>
    </row>
    <row r="6428" spans="2:11" x14ac:dyDescent="0.2">
      <c r="B6428" s="51"/>
      <c r="C6428" s="81"/>
      <c r="D6428" s="81"/>
      <c r="E6428" s="81"/>
      <c r="F6428" s="100"/>
      <c r="G6428" s="247"/>
      <c r="H6428" s="247"/>
      <c r="I6428" s="247"/>
      <c r="J6428" s="247"/>
      <c r="K6428" s="60"/>
    </row>
    <row r="6429" spans="2:11" x14ac:dyDescent="0.2">
      <c r="B6429" s="51"/>
      <c r="C6429" s="81"/>
      <c r="D6429" s="81"/>
      <c r="E6429" s="81"/>
      <c r="F6429" s="100"/>
      <c r="G6429" s="247"/>
      <c r="H6429" s="247"/>
      <c r="I6429" s="247"/>
      <c r="J6429" s="247"/>
      <c r="K6429" s="60"/>
    </row>
    <row r="6430" spans="2:11" x14ac:dyDescent="0.2">
      <c r="B6430" s="51"/>
      <c r="C6430" s="81"/>
      <c r="D6430" s="81"/>
      <c r="E6430" s="81"/>
      <c r="F6430" s="100"/>
      <c r="G6430" s="247"/>
      <c r="H6430" s="247"/>
      <c r="I6430" s="247"/>
      <c r="J6430" s="247"/>
      <c r="K6430" s="60"/>
    </row>
    <row r="6431" spans="2:11" x14ac:dyDescent="0.2">
      <c r="B6431" s="51"/>
      <c r="C6431" s="81"/>
      <c r="D6431" s="81"/>
      <c r="E6431" s="81"/>
      <c r="F6431" s="100"/>
      <c r="G6431" s="247"/>
      <c r="H6431" s="247"/>
      <c r="I6431" s="247"/>
      <c r="J6431" s="247"/>
      <c r="K6431" s="60"/>
    </row>
    <row r="6432" spans="2:11" x14ac:dyDescent="0.2">
      <c r="B6432" s="51"/>
      <c r="C6432" s="81"/>
      <c r="D6432" s="81"/>
      <c r="E6432" s="81"/>
      <c r="F6432" s="100"/>
      <c r="G6432" s="247"/>
      <c r="H6432" s="247"/>
      <c r="I6432" s="247"/>
      <c r="J6432" s="247"/>
      <c r="K6432" s="60"/>
    </row>
    <row r="6433" spans="2:11" x14ac:dyDescent="0.2">
      <c r="B6433" s="51"/>
      <c r="C6433" s="81"/>
      <c r="D6433" s="81"/>
      <c r="E6433" s="81"/>
      <c r="F6433" s="100"/>
      <c r="G6433" s="247"/>
      <c r="H6433" s="247"/>
      <c r="I6433" s="247"/>
      <c r="J6433" s="247"/>
      <c r="K6433" s="60"/>
    </row>
    <row r="6434" spans="2:11" x14ac:dyDescent="0.2">
      <c r="B6434" s="51"/>
      <c r="C6434" s="81"/>
      <c r="D6434" s="81"/>
      <c r="E6434" s="81"/>
      <c r="F6434" s="100"/>
      <c r="G6434" s="247"/>
      <c r="H6434" s="247"/>
      <c r="I6434" s="247"/>
      <c r="J6434" s="247"/>
      <c r="K6434" s="60"/>
    </row>
    <row r="6435" spans="2:11" x14ac:dyDescent="0.2">
      <c r="B6435" s="51"/>
      <c r="C6435" s="81"/>
      <c r="D6435" s="81"/>
      <c r="E6435" s="81"/>
      <c r="F6435" s="100"/>
      <c r="G6435" s="247"/>
      <c r="H6435" s="247"/>
      <c r="I6435" s="247"/>
      <c r="J6435" s="247"/>
      <c r="K6435" s="60"/>
    </row>
    <row r="6436" spans="2:11" x14ac:dyDescent="0.2">
      <c r="B6436" s="51"/>
      <c r="C6436" s="81"/>
      <c r="D6436" s="81"/>
      <c r="E6436" s="81"/>
      <c r="F6436" s="100"/>
      <c r="G6436" s="247"/>
      <c r="H6436" s="247"/>
      <c r="I6436" s="247"/>
      <c r="J6436" s="247"/>
      <c r="K6436" s="60"/>
    </row>
    <row r="6437" spans="2:11" x14ac:dyDescent="0.2">
      <c r="B6437" s="51"/>
      <c r="C6437" s="81"/>
      <c r="D6437" s="81"/>
      <c r="E6437" s="81"/>
      <c r="F6437" s="100"/>
      <c r="G6437" s="247"/>
      <c r="H6437" s="247"/>
      <c r="I6437" s="247"/>
      <c r="J6437" s="247"/>
      <c r="K6437" s="60"/>
    </row>
    <row r="6438" spans="2:11" x14ac:dyDescent="0.2">
      <c r="B6438" s="51"/>
      <c r="C6438" s="81"/>
      <c r="D6438" s="81"/>
      <c r="E6438" s="81"/>
      <c r="F6438" s="100"/>
      <c r="G6438" s="247"/>
      <c r="H6438" s="247"/>
      <c r="I6438" s="247"/>
      <c r="J6438" s="247"/>
      <c r="K6438" s="60"/>
    </row>
    <row r="6439" spans="2:11" x14ac:dyDescent="0.2">
      <c r="B6439" s="51"/>
      <c r="C6439" s="81"/>
      <c r="D6439" s="81"/>
      <c r="E6439" s="81"/>
      <c r="F6439" s="100"/>
      <c r="G6439" s="247"/>
      <c r="H6439" s="247"/>
      <c r="I6439" s="247"/>
      <c r="J6439" s="247"/>
      <c r="K6439" s="60"/>
    </row>
    <row r="6440" spans="2:11" x14ac:dyDescent="0.2">
      <c r="B6440" s="51"/>
      <c r="C6440" s="81"/>
      <c r="D6440" s="81"/>
      <c r="E6440" s="81"/>
      <c r="F6440" s="100"/>
      <c r="G6440" s="247"/>
      <c r="H6440" s="247"/>
      <c r="I6440" s="247"/>
      <c r="J6440" s="247"/>
      <c r="K6440" s="60"/>
    </row>
    <row r="6441" spans="2:11" x14ac:dyDescent="0.2">
      <c r="B6441" s="51"/>
      <c r="C6441" s="81"/>
      <c r="D6441" s="81"/>
      <c r="E6441" s="81"/>
      <c r="F6441" s="100"/>
      <c r="G6441" s="247"/>
      <c r="H6441" s="247"/>
      <c r="I6441" s="247"/>
      <c r="J6441" s="247"/>
      <c r="K6441" s="60"/>
    </row>
    <row r="6442" spans="2:11" x14ac:dyDescent="0.2">
      <c r="B6442" s="51"/>
      <c r="C6442" s="81"/>
      <c r="D6442" s="81"/>
      <c r="E6442" s="81"/>
      <c r="F6442" s="100"/>
      <c r="G6442" s="247"/>
      <c r="H6442" s="247"/>
      <c r="I6442" s="247"/>
      <c r="J6442" s="247"/>
      <c r="K6442" s="60"/>
    </row>
    <row r="6443" spans="2:11" x14ac:dyDescent="0.2">
      <c r="B6443" s="51"/>
      <c r="C6443" s="81"/>
      <c r="D6443" s="81"/>
      <c r="E6443" s="81"/>
      <c r="F6443" s="100"/>
      <c r="G6443" s="247"/>
      <c r="H6443" s="247"/>
      <c r="I6443" s="247"/>
      <c r="J6443" s="247"/>
      <c r="K6443" s="60"/>
    </row>
    <row r="6444" spans="2:11" x14ac:dyDescent="0.2">
      <c r="B6444" s="51"/>
      <c r="C6444" s="81"/>
      <c r="D6444" s="81"/>
      <c r="E6444" s="81"/>
      <c r="F6444" s="100"/>
      <c r="G6444" s="247"/>
      <c r="H6444" s="247"/>
      <c r="I6444" s="247"/>
      <c r="J6444" s="247"/>
      <c r="K6444" s="60"/>
    </row>
    <row r="6445" spans="2:11" x14ac:dyDescent="0.2">
      <c r="B6445" s="51"/>
      <c r="C6445" s="81"/>
      <c r="D6445" s="81"/>
      <c r="E6445" s="81"/>
      <c r="F6445" s="100"/>
      <c r="G6445" s="247"/>
      <c r="H6445" s="247"/>
      <c r="I6445" s="247"/>
      <c r="J6445" s="247"/>
      <c r="K6445" s="60"/>
    </row>
    <row r="6446" spans="2:11" x14ac:dyDescent="0.2">
      <c r="B6446" s="51"/>
      <c r="C6446" s="81"/>
      <c r="D6446" s="81"/>
      <c r="E6446" s="81"/>
      <c r="F6446" s="100"/>
      <c r="G6446" s="247"/>
      <c r="H6446" s="247"/>
      <c r="I6446" s="247"/>
      <c r="J6446" s="247"/>
      <c r="K6446" s="60"/>
    </row>
    <row r="6447" spans="2:11" x14ac:dyDescent="0.2">
      <c r="B6447" s="51"/>
      <c r="C6447" s="81"/>
      <c r="D6447" s="81"/>
      <c r="E6447" s="81"/>
      <c r="F6447" s="100"/>
      <c r="G6447" s="247"/>
      <c r="H6447" s="247"/>
      <c r="I6447" s="247"/>
      <c r="J6447" s="247"/>
      <c r="K6447" s="60"/>
    </row>
    <row r="6448" spans="2:11" x14ac:dyDescent="0.2">
      <c r="B6448" s="51"/>
      <c r="C6448" s="81"/>
      <c r="D6448" s="81"/>
      <c r="E6448" s="81"/>
      <c r="F6448" s="100"/>
      <c r="G6448" s="247"/>
      <c r="H6448" s="247"/>
      <c r="I6448" s="247"/>
      <c r="J6448" s="247"/>
      <c r="K6448" s="60"/>
    </row>
    <row r="6449" spans="2:11" x14ac:dyDescent="0.2">
      <c r="B6449" s="51"/>
      <c r="C6449" s="81"/>
      <c r="D6449" s="81"/>
      <c r="E6449" s="81"/>
      <c r="F6449" s="100"/>
      <c r="G6449" s="247"/>
      <c r="H6449" s="247"/>
      <c r="I6449" s="247"/>
      <c r="J6449" s="247"/>
      <c r="K6449" s="60"/>
    </row>
    <row r="6450" spans="2:11" x14ac:dyDescent="0.2">
      <c r="B6450" s="51"/>
      <c r="C6450" s="81"/>
      <c r="D6450" s="81"/>
      <c r="E6450" s="81"/>
      <c r="F6450" s="100"/>
      <c r="G6450" s="247"/>
      <c r="H6450" s="247"/>
      <c r="I6450" s="247"/>
      <c r="J6450" s="247"/>
      <c r="K6450" s="60"/>
    </row>
    <row r="6451" spans="2:11" x14ac:dyDescent="0.2">
      <c r="B6451" s="51"/>
      <c r="C6451" s="81"/>
      <c r="D6451" s="81"/>
      <c r="E6451" s="81"/>
      <c r="F6451" s="100"/>
      <c r="G6451" s="247"/>
      <c r="H6451" s="247"/>
      <c r="I6451" s="247"/>
      <c r="J6451" s="247"/>
      <c r="K6451" s="60"/>
    </row>
    <row r="6452" spans="2:11" x14ac:dyDescent="0.2">
      <c r="B6452" s="51"/>
      <c r="C6452" s="81"/>
      <c r="D6452" s="81"/>
      <c r="E6452" s="81"/>
      <c r="F6452" s="100"/>
      <c r="G6452" s="247"/>
      <c r="H6452" s="247"/>
      <c r="I6452" s="247"/>
      <c r="J6452" s="247"/>
      <c r="K6452" s="60"/>
    </row>
    <row r="6453" spans="2:11" x14ac:dyDescent="0.2">
      <c r="B6453" s="51"/>
      <c r="C6453" s="81"/>
      <c r="D6453" s="81"/>
      <c r="E6453" s="81"/>
      <c r="F6453" s="100"/>
      <c r="G6453" s="247"/>
      <c r="H6453" s="247"/>
      <c r="I6453" s="247"/>
      <c r="J6453" s="247"/>
      <c r="K6453" s="60"/>
    </row>
    <row r="6454" spans="2:11" x14ac:dyDescent="0.2">
      <c r="B6454" s="51"/>
      <c r="C6454" s="81"/>
      <c r="D6454" s="81"/>
      <c r="E6454" s="81"/>
      <c r="F6454" s="100"/>
      <c r="G6454" s="247"/>
      <c r="H6454" s="247"/>
      <c r="I6454" s="247"/>
      <c r="J6454" s="247"/>
      <c r="K6454" s="60"/>
    </row>
    <row r="6455" spans="2:11" x14ac:dyDescent="0.2">
      <c r="B6455" s="51"/>
      <c r="C6455" s="81"/>
      <c r="D6455" s="81"/>
      <c r="E6455" s="81"/>
      <c r="F6455" s="100"/>
      <c r="G6455" s="247"/>
      <c r="H6455" s="247"/>
      <c r="I6455" s="247"/>
      <c r="J6455" s="247"/>
      <c r="K6455" s="60"/>
    </row>
    <row r="6456" spans="2:11" x14ac:dyDescent="0.2">
      <c r="B6456" s="51"/>
      <c r="C6456" s="81"/>
      <c r="D6456" s="81"/>
      <c r="E6456" s="81"/>
      <c r="F6456" s="100"/>
      <c r="G6456" s="247"/>
      <c r="H6456" s="247"/>
      <c r="I6456" s="247"/>
      <c r="J6456" s="247"/>
      <c r="K6456" s="60"/>
    </row>
    <row r="6457" spans="2:11" x14ac:dyDescent="0.2">
      <c r="B6457" s="51"/>
      <c r="C6457" s="81"/>
      <c r="D6457" s="81"/>
      <c r="E6457" s="81"/>
      <c r="F6457" s="100"/>
      <c r="G6457" s="247"/>
      <c r="H6457" s="247"/>
      <c r="I6457" s="247"/>
      <c r="J6457" s="247"/>
      <c r="K6457" s="60"/>
    </row>
    <row r="6458" spans="2:11" x14ac:dyDescent="0.2">
      <c r="B6458" s="51"/>
      <c r="C6458" s="81"/>
      <c r="D6458" s="81"/>
      <c r="E6458" s="81"/>
      <c r="F6458" s="100"/>
      <c r="G6458" s="247"/>
      <c r="H6458" s="247"/>
      <c r="I6458" s="247"/>
      <c r="J6458" s="247"/>
      <c r="K6458" s="60"/>
    </row>
    <row r="6459" spans="2:11" x14ac:dyDescent="0.2">
      <c r="B6459" s="51"/>
      <c r="C6459" s="81"/>
      <c r="D6459" s="81"/>
      <c r="E6459" s="81"/>
      <c r="F6459" s="100"/>
      <c r="G6459" s="247"/>
      <c r="H6459" s="247"/>
      <c r="I6459" s="247"/>
      <c r="J6459" s="247"/>
      <c r="K6459" s="60"/>
    </row>
    <row r="6460" spans="2:11" x14ac:dyDescent="0.2">
      <c r="B6460" s="51"/>
      <c r="C6460" s="81"/>
      <c r="D6460" s="81"/>
      <c r="E6460" s="81"/>
      <c r="F6460" s="100"/>
      <c r="G6460" s="247"/>
      <c r="H6460" s="247"/>
      <c r="I6460" s="247"/>
      <c r="J6460" s="247"/>
      <c r="K6460" s="60"/>
    </row>
    <row r="6461" spans="2:11" x14ac:dyDescent="0.2">
      <c r="B6461" s="51"/>
      <c r="C6461" s="81"/>
      <c r="D6461" s="81"/>
      <c r="E6461" s="81"/>
      <c r="F6461" s="100"/>
      <c r="G6461" s="247"/>
      <c r="H6461" s="247"/>
      <c r="I6461" s="247"/>
      <c r="J6461" s="247"/>
      <c r="K6461" s="60"/>
    </row>
    <row r="6462" spans="2:11" x14ac:dyDescent="0.2">
      <c r="B6462" s="51"/>
      <c r="C6462" s="81"/>
      <c r="D6462" s="81"/>
      <c r="E6462" s="81"/>
      <c r="F6462" s="100"/>
      <c r="G6462" s="247"/>
      <c r="H6462" s="247"/>
      <c r="I6462" s="247"/>
      <c r="J6462" s="247"/>
      <c r="K6462" s="60"/>
    </row>
    <row r="6463" spans="2:11" x14ac:dyDescent="0.2">
      <c r="B6463" s="51"/>
      <c r="C6463" s="81"/>
      <c r="D6463" s="81"/>
      <c r="E6463" s="81"/>
      <c r="F6463" s="100"/>
      <c r="G6463" s="247"/>
      <c r="H6463" s="247"/>
      <c r="I6463" s="247"/>
      <c r="J6463" s="247"/>
      <c r="K6463" s="60"/>
    </row>
    <row r="6464" spans="2:11" x14ac:dyDescent="0.2">
      <c r="B6464" s="51"/>
      <c r="C6464" s="81"/>
      <c r="D6464" s="81"/>
      <c r="E6464" s="81"/>
      <c r="F6464" s="100"/>
      <c r="G6464" s="247"/>
      <c r="H6464" s="247"/>
      <c r="I6464" s="247"/>
      <c r="J6464" s="247"/>
      <c r="K6464" s="60"/>
    </row>
    <row r="6465" spans="2:11" x14ac:dyDescent="0.2">
      <c r="B6465" s="51"/>
      <c r="C6465" s="81"/>
      <c r="D6465" s="81"/>
      <c r="E6465" s="81"/>
      <c r="F6465" s="100"/>
      <c r="G6465" s="247"/>
      <c r="H6465" s="247"/>
      <c r="I6465" s="247"/>
      <c r="J6465" s="247"/>
      <c r="K6465" s="60"/>
    </row>
    <row r="6466" spans="2:11" x14ac:dyDescent="0.2">
      <c r="B6466" s="51"/>
      <c r="C6466" s="81"/>
      <c r="D6466" s="81"/>
      <c r="E6466" s="81"/>
      <c r="F6466" s="100"/>
      <c r="G6466" s="247"/>
      <c r="H6466" s="247"/>
      <c r="I6466" s="247"/>
      <c r="J6466" s="247"/>
      <c r="K6466" s="60"/>
    </row>
    <row r="6467" spans="2:11" x14ac:dyDescent="0.2">
      <c r="B6467" s="51"/>
      <c r="C6467" s="81"/>
      <c r="D6467" s="81"/>
      <c r="E6467" s="81"/>
      <c r="F6467" s="100"/>
      <c r="G6467" s="247"/>
      <c r="H6467" s="247"/>
      <c r="I6467" s="247"/>
      <c r="J6467" s="247"/>
      <c r="K6467" s="60"/>
    </row>
    <row r="6468" spans="2:11" x14ac:dyDescent="0.2">
      <c r="B6468" s="51"/>
      <c r="C6468" s="81"/>
      <c r="D6468" s="81"/>
      <c r="E6468" s="81"/>
      <c r="F6468" s="100"/>
      <c r="G6468" s="247"/>
      <c r="H6468" s="247"/>
      <c r="I6468" s="247"/>
      <c r="J6468" s="247"/>
      <c r="K6468" s="60"/>
    </row>
    <row r="6469" spans="2:11" x14ac:dyDescent="0.2">
      <c r="B6469" s="51"/>
      <c r="C6469" s="81"/>
      <c r="D6469" s="81"/>
      <c r="E6469" s="81"/>
      <c r="F6469" s="100"/>
      <c r="G6469" s="247"/>
      <c r="H6469" s="247"/>
      <c r="I6469" s="247"/>
      <c r="J6469" s="247"/>
      <c r="K6469" s="60"/>
    </row>
    <row r="6470" spans="2:11" x14ac:dyDescent="0.2">
      <c r="B6470" s="51"/>
      <c r="C6470" s="81"/>
      <c r="D6470" s="81"/>
      <c r="E6470" s="81"/>
      <c r="F6470" s="100"/>
      <c r="G6470" s="247"/>
      <c r="H6470" s="247"/>
      <c r="I6470" s="247"/>
      <c r="J6470" s="247"/>
      <c r="K6470" s="60"/>
    </row>
    <row r="6471" spans="2:11" x14ac:dyDescent="0.2">
      <c r="B6471" s="51"/>
      <c r="C6471" s="81"/>
      <c r="D6471" s="81"/>
      <c r="E6471" s="81"/>
      <c r="F6471" s="100"/>
      <c r="G6471" s="247"/>
      <c r="H6471" s="247"/>
      <c r="I6471" s="247"/>
      <c r="J6471" s="247"/>
      <c r="K6471" s="60"/>
    </row>
    <row r="6472" spans="2:11" x14ac:dyDescent="0.2">
      <c r="B6472" s="51"/>
      <c r="C6472" s="81"/>
      <c r="D6472" s="81"/>
      <c r="E6472" s="81"/>
      <c r="F6472" s="100"/>
      <c r="G6472" s="247"/>
      <c r="H6472" s="247"/>
      <c r="I6472" s="247"/>
      <c r="J6472" s="247"/>
      <c r="K6472" s="60"/>
    </row>
    <row r="6473" spans="2:11" x14ac:dyDescent="0.2">
      <c r="B6473" s="51"/>
      <c r="C6473" s="81"/>
      <c r="D6473" s="81"/>
      <c r="E6473" s="81"/>
      <c r="F6473" s="100"/>
      <c r="G6473" s="247"/>
      <c r="H6473" s="247"/>
      <c r="I6473" s="247"/>
      <c r="J6473" s="247"/>
      <c r="K6473" s="60"/>
    </row>
    <row r="6474" spans="2:11" x14ac:dyDescent="0.2">
      <c r="B6474" s="51"/>
      <c r="C6474" s="81"/>
      <c r="D6474" s="81"/>
      <c r="E6474" s="81"/>
      <c r="F6474" s="100"/>
      <c r="G6474" s="247"/>
      <c r="H6474" s="247"/>
      <c r="I6474" s="247"/>
      <c r="J6474" s="247"/>
      <c r="K6474" s="60"/>
    </row>
    <row r="6475" spans="2:11" x14ac:dyDescent="0.2">
      <c r="B6475" s="51"/>
      <c r="C6475" s="81"/>
      <c r="D6475" s="81"/>
      <c r="E6475" s="81"/>
      <c r="F6475" s="100"/>
      <c r="G6475" s="247"/>
      <c r="H6475" s="247"/>
      <c r="I6475" s="247"/>
      <c r="J6475" s="247"/>
      <c r="K6475" s="60"/>
    </row>
    <row r="6476" spans="2:11" x14ac:dyDescent="0.2">
      <c r="B6476" s="51"/>
      <c r="C6476" s="81"/>
      <c r="D6476" s="81"/>
      <c r="E6476" s="81"/>
      <c r="F6476" s="100"/>
      <c r="G6476" s="247"/>
      <c r="H6476" s="247"/>
      <c r="I6476" s="247"/>
      <c r="J6476" s="247"/>
      <c r="K6476" s="60"/>
    </row>
    <row r="6477" spans="2:11" x14ac:dyDescent="0.2">
      <c r="B6477" s="51"/>
      <c r="C6477" s="81"/>
      <c r="D6477" s="81"/>
      <c r="E6477" s="81"/>
      <c r="F6477" s="100"/>
      <c r="G6477" s="247"/>
      <c r="H6477" s="247"/>
      <c r="I6477" s="247"/>
      <c r="J6477" s="247"/>
      <c r="K6477" s="60"/>
    </row>
    <row r="6478" spans="2:11" x14ac:dyDescent="0.2">
      <c r="B6478" s="51"/>
      <c r="C6478" s="81"/>
      <c r="D6478" s="81"/>
      <c r="E6478" s="81"/>
      <c r="F6478" s="100"/>
      <c r="G6478" s="247"/>
      <c r="H6478" s="247"/>
      <c r="I6478" s="247"/>
      <c r="J6478" s="247"/>
      <c r="K6478" s="60"/>
    </row>
    <row r="6479" spans="2:11" x14ac:dyDescent="0.2">
      <c r="B6479" s="51"/>
      <c r="C6479" s="81"/>
      <c r="D6479" s="81"/>
      <c r="E6479" s="81"/>
      <c r="F6479" s="100"/>
      <c r="G6479" s="247"/>
      <c r="H6479" s="247"/>
      <c r="I6479" s="247"/>
      <c r="J6479" s="247"/>
      <c r="K6479" s="60"/>
    </row>
    <row r="6480" spans="2:11" x14ac:dyDescent="0.2">
      <c r="B6480" s="51"/>
      <c r="C6480" s="81"/>
      <c r="D6480" s="81"/>
      <c r="E6480" s="81"/>
      <c r="F6480" s="100"/>
      <c r="G6480" s="247"/>
      <c r="H6480" s="247"/>
      <c r="I6480" s="247"/>
      <c r="J6480" s="247"/>
      <c r="K6480" s="60"/>
    </row>
    <row r="6481" spans="2:11" x14ac:dyDescent="0.2">
      <c r="B6481" s="51"/>
      <c r="C6481" s="81"/>
      <c r="D6481" s="81"/>
      <c r="E6481" s="81"/>
      <c r="F6481" s="100"/>
      <c r="G6481" s="247"/>
      <c r="H6481" s="247"/>
      <c r="I6481" s="247"/>
      <c r="J6481" s="247"/>
      <c r="K6481" s="60"/>
    </row>
    <row r="6482" spans="2:11" x14ac:dyDescent="0.2">
      <c r="B6482" s="51"/>
      <c r="C6482" s="81"/>
      <c r="D6482" s="81"/>
      <c r="E6482" s="81"/>
      <c r="F6482" s="100"/>
      <c r="G6482" s="247"/>
      <c r="H6482" s="247"/>
      <c r="I6482" s="247"/>
      <c r="J6482" s="247"/>
      <c r="K6482" s="60"/>
    </row>
    <row r="6483" spans="2:11" x14ac:dyDescent="0.2">
      <c r="B6483" s="51"/>
      <c r="C6483" s="81"/>
      <c r="D6483" s="81"/>
      <c r="E6483" s="81"/>
      <c r="F6483" s="100"/>
      <c r="G6483" s="247"/>
      <c r="H6483" s="247"/>
      <c r="I6483" s="247"/>
      <c r="J6483" s="247"/>
      <c r="K6483" s="60"/>
    </row>
    <row r="6484" spans="2:11" x14ac:dyDescent="0.2">
      <c r="B6484" s="51"/>
      <c r="C6484" s="81"/>
      <c r="D6484" s="81"/>
      <c r="E6484" s="81"/>
      <c r="F6484" s="100"/>
      <c r="G6484" s="247"/>
      <c r="H6484" s="247"/>
      <c r="I6484" s="247"/>
      <c r="J6484" s="247"/>
      <c r="K6484" s="60"/>
    </row>
    <row r="6485" spans="2:11" x14ac:dyDescent="0.2">
      <c r="B6485" s="51"/>
      <c r="C6485" s="81"/>
      <c r="D6485" s="81"/>
      <c r="E6485" s="81"/>
      <c r="F6485" s="100"/>
      <c r="G6485" s="247"/>
      <c r="H6485" s="247"/>
      <c r="I6485" s="247"/>
      <c r="J6485" s="247"/>
      <c r="K6485" s="60"/>
    </row>
    <row r="6486" spans="2:11" x14ac:dyDescent="0.2">
      <c r="B6486" s="51"/>
      <c r="C6486" s="81"/>
      <c r="D6486" s="81"/>
      <c r="E6486" s="81"/>
      <c r="F6486" s="100"/>
      <c r="G6486" s="247"/>
      <c r="H6486" s="247"/>
      <c r="I6486" s="247"/>
      <c r="J6486" s="247"/>
      <c r="K6486" s="60"/>
    </row>
    <row r="6487" spans="2:11" x14ac:dyDescent="0.2">
      <c r="B6487" s="51"/>
      <c r="C6487" s="81"/>
      <c r="D6487" s="81"/>
      <c r="E6487" s="81"/>
      <c r="F6487" s="100"/>
      <c r="G6487" s="247"/>
      <c r="H6487" s="247"/>
      <c r="I6487" s="247"/>
      <c r="J6487" s="247"/>
      <c r="K6487" s="60"/>
    </row>
    <row r="6488" spans="2:11" x14ac:dyDescent="0.2">
      <c r="B6488" s="51"/>
      <c r="C6488" s="81"/>
      <c r="D6488" s="81"/>
      <c r="E6488" s="81"/>
      <c r="F6488" s="100"/>
      <c r="G6488" s="247"/>
      <c r="H6488" s="247"/>
      <c r="I6488" s="247"/>
      <c r="J6488" s="247"/>
      <c r="K6488" s="60"/>
    </row>
    <row r="6489" spans="2:11" x14ac:dyDescent="0.2">
      <c r="B6489" s="51"/>
      <c r="C6489" s="81"/>
      <c r="D6489" s="81"/>
      <c r="E6489" s="81"/>
      <c r="F6489" s="100"/>
      <c r="G6489" s="247"/>
      <c r="H6489" s="247"/>
      <c r="I6489" s="247"/>
      <c r="J6489" s="247"/>
      <c r="K6489" s="60"/>
    </row>
    <row r="6490" spans="2:11" x14ac:dyDescent="0.2">
      <c r="B6490" s="51"/>
      <c r="C6490" s="81"/>
      <c r="D6490" s="81"/>
      <c r="E6490" s="81"/>
      <c r="F6490" s="100"/>
      <c r="G6490" s="247"/>
      <c r="H6490" s="247"/>
      <c r="I6490" s="247"/>
      <c r="J6490" s="247"/>
      <c r="K6490" s="60"/>
    </row>
    <row r="6491" spans="2:11" x14ac:dyDescent="0.2">
      <c r="B6491" s="51"/>
      <c r="C6491" s="81"/>
      <c r="D6491" s="81"/>
      <c r="E6491" s="81"/>
      <c r="F6491" s="100"/>
      <c r="G6491" s="247"/>
      <c r="H6491" s="247"/>
      <c r="I6491" s="247"/>
      <c r="J6491" s="247"/>
      <c r="K6491" s="60"/>
    </row>
    <row r="6492" spans="2:11" x14ac:dyDescent="0.2">
      <c r="B6492" s="51"/>
      <c r="C6492" s="81"/>
      <c r="D6492" s="81"/>
      <c r="E6492" s="81"/>
      <c r="F6492" s="100"/>
      <c r="G6492" s="247"/>
      <c r="H6492" s="247"/>
      <c r="I6492" s="247"/>
      <c r="J6492" s="247"/>
      <c r="K6492" s="60"/>
    </row>
    <row r="6493" spans="2:11" x14ac:dyDescent="0.2">
      <c r="B6493" s="51"/>
      <c r="C6493" s="81"/>
      <c r="D6493" s="81"/>
      <c r="E6493" s="81"/>
      <c r="F6493" s="100"/>
      <c r="G6493" s="247"/>
      <c r="H6493" s="247"/>
      <c r="I6493" s="247"/>
      <c r="J6493" s="247"/>
      <c r="K6493" s="60"/>
    </row>
    <row r="6494" spans="2:11" x14ac:dyDescent="0.2">
      <c r="B6494" s="51"/>
      <c r="C6494" s="81"/>
      <c r="D6494" s="81"/>
      <c r="E6494" s="81"/>
      <c r="F6494" s="100"/>
      <c r="G6494" s="247"/>
      <c r="H6494" s="247"/>
      <c r="I6494" s="247"/>
      <c r="J6494" s="247"/>
      <c r="K6494" s="60"/>
    </row>
    <row r="6495" spans="2:11" x14ac:dyDescent="0.2">
      <c r="B6495" s="51"/>
      <c r="C6495" s="81"/>
      <c r="D6495" s="81"/>
      <c r="E6495" s="81"/>
      <c r="F6495" s="100"/>
      <c r="G6495" s="247"/>
      <c r="H6495" s="247"/>
      <c r="I6495" s="247"/>
      <c r="J6495" s="247"/>
      <c r="K6495" s="60"/>
    </row>
    <row r="6496" spans="2:11" x14ac:dyDescent="0.2">
      <c r="B6496" s="51"/>
      <c r="C6496" s="81"/>
      <c r="D6496" s="81"/>
      <c r="E6496" s="81"/>
      <c r="F6496" s="100"/>
      <c r="G6496" s="247"/>
      <c r="H6496" s="247"/>
      <c r="I6496" s="247"/>
      <c r="J6496" s="247"/>
      <c r="K6496" s="60"/>
    </row>
    <row r="6497" spans="2:11" x14ac:dyDescent="0.2">
      <c r="B6497" s="51"/>
      <c r="C6497" s="81"/>
      <c r="D6497" s="81"/>
      <c r="E6497" s="81"/>
      <c r="F6497" s="100"/>
      <c r="G6497" s="247"/>
      <c r="H6497" s="247"/>
      <c r="I6497" s="247"/>
      <c r="J6497" s="247"/>
      <c r="K6497" s="60"/>
    </row>
    <row r="6498" spans="2:11" x14ac:dyDescent="0.2">
      <c r="B6498" s="51"/>
      <c r="C6498" s="81"/>
      <c r="D6498" s="81"/>
      <c r="E6498" s="81"/>
      <c r="F6498" s="100"/>
      <c r="G6498" s="247"/>
      <c r="H6498" s="247"/>
      <c r="I6498" s="247"/>
      <c r="J6498" s="247"/>
      <c r="K6498" s="60"/>
    </row>
    <row r="6499" spans="2:11" x14ac:dyDescent="0.2">
      <c r="B6499" s="51"/>
      <c r="C6499" s="81"/>
      <c r="D6499" s="81"/>
      <c r="E6499" s="81"/>
      <c r="F6499" s="100"/>
      <c r="G6499" s="247"/>
      <c r="H6499" s="247"/>
      <c r="I6499" s="247"/>
      <c r="J6499" s="247"/>
      <c r="K6499" s="60"/>
    </row>
    <row r="6500" spans="2:11" x14ac:dyDescent="0.2">
      <c r="B6500" s="51"/>
      <c r="C6500" s="81"/>
      <c r="D6500" s="81"/>
      <c r="E6500" s="81"/>
      <c r="F6500" s="100"/>
      <c r="G6500" s="247"/>
      <c r="H6500" s="247"/>
      <c r="I6500" s="247"/>
      <c r="J6500" s="247"/>
      <c r="K6500" s="60"/>
    </row>
    <row r="6501" spans="2:11" x14ac:dyDescent="0.2">
      <c r="B6501" s="51"/>
      <c r="C6501" s="81"/>
      <c r="D6501" s="81"/>
      <c r="E6501" s="81"/>
      <c r="F6501" s="100"/>
      <c r="G6501" s="247"/>
      <c r="H6501" s="247"/>
      <c r="I6501" s="247"/>
      <c r="J6501" s="247"/>
      <c r="K6501" s="60"/>
    </row>
    <row r="6502" spans="2:11" x14ac:dyDescent="0.2">
      <c r="B6502" s="51"/>
      <c r="C6502" s="81"/>
      <c r="D6502" s="81"/>
      <c r="E6502" s="81"/>
      <c r="F6502" s="100"/>
      <c r="G6502" s="247"/>
      <c r="H6502" s="247"/>
      <c r="I6502" s="247"/>
      <c r="J6502" s="247"/>
      <c r="K6502" s="60"/>
    </row>
    <row r="6503" spans="2:11" x14ac:dyDescent="0.2">
      <c r="B6503" s="51"/>
      <c r="C6503" s="81"/>
      <c r="D6503" s="81"/>
      <c r="E6503" s="81"/>
      <c r="F6503" s="100"/>
      <c r="G6503" s="247"/>
      <c r="H6503" s="247"/>
      <c r="I6503" s="247"/>
      <c r="J6503" s="247"/>
      <c r="K6503" s="60"/>
    </row>
    <row r="6504" spans="2:11" x14ac:dyDescent="0.2">
      <c r="B6504" s="51"/>
      <c r="C6504" s="81"/>
      <c r="D6504" s="81"/>
      <c r="E6504" s="81"/>
      <c r="F6504" s="100"/>
      <c r="G6504" s="247"/>
      <c r="H6504" s="247"/>
      <c r="I6504" s="247"/>
      <c r="J6504" s="247"/>
      <c r="K6504" s="60"/>
    </row>
    <row r="6505" spans="2:11" x14ac:dyDescent="0.2">
      <c r="B6505" s="51"/>
      <c r="C6505" s="81"/>
      <c r="D6505" s="81"/>
      <c r="E6505" s="81"/>
      <c r="F6505" s="100"/>
      <c r="G6505" s="247"/>
      <c r="H6505" s="247"/>
      <c r="I6505" s="247"/>
      <c r="J6505" s="247"/>
      <c r="K6505" s="60"/>
    </row>
    <row r="6506" spans="2:11" x14ac:dyDescent="0.2">
      <c r="B6506" s="51"/>
      <c r="C6506" s="81"/>
      <c r="D6506" s="81"/>
      <c r="E6506" s="81"/>
      <c r="F6506" s="100"/>
      <c r="G6506" s="247"/>
      <c r="H6506" s="247"/>
      <c r="I6506" s="247"/>
      <c r="J6506" s="247"/>
      <c r="K6506" s="60"/>
    </row>
    <row r="6507" spans="2:11" x14ac:dyDescent="0.2">
      <c r="B6507" s="51"/>
      <c r="C6507" s="81"/>
      <c r="D6507" s="81"/>
      <c r="E6507" s="81"/>
      <c r="F6507" s="100"/>
      <c r="G6507" s="247"/>
      <c r="H6507" s="247"/>
      <c r="I6507" s="247"/>
      <c r="J6507" s="247"/>
      <c r="K6507" s="60"/>
    </row>
    <row r="6508" spans="2:11" x14ac:dyDescent="0.2">
      <c r="B6508" s="51"/>
      <c r="C6508" s="81"/>
      <c r="D6508" s="81"/>
      <c r="E6508" s="81"/>
      <c r="F6508" s="100"/>
      <c r="G6508" s="247"/>
      <c r="H6508" s="247"/>
      <c r="I6508" s="247"/>
      <c r="J6508" s="247"/>
      <c r="K6508" s="60"/>
    </row>
    <row r="6509" spans="2:11" x14ac:dyDescent="0.2">
      <c r="B6509" s="51"/>
      <c r="C6509" s="81"/>
      <c r="D6509" s="81"/>
      <c r="E6509" s="81"/>
      <c r="F6509" s="100"/>
      <c r="G6509" s="247"/>
      <c r="H6509" s="247"/>
      <c r="I6509" s="247"/>
      <c r="J6509" s="247"/>
      <c r="K6509" s="60"/>
    </row>
    <row r="6510" spans="2:11" x14ac:dyDescent="0.2">
      <c r="B6510" s="51"/>
      <c r="C6510" s="81"/>
      <c r="D6510" s="81"/>
      <c r="E6510" s="81"/>
      <c r="F6510" s="100"/>
      <c r="G6510" s="247"/>
      <c r="H6510" s="247"/>
      <c r="I6510" s="247"/>
      <c r="J6510" s="247"/>
      <c r="K6510" s="60"/>
    </row>
    <row r="6511" spans="2:11" x14ac:dyDescent="0.2">
      <c r="B6511" s="51"/>
      <c r="C6511" s="81"/>
      <c r="D6511" s="81"/>
      <c r="E6511" s="81"/>
      <c r="F6511" s="100"/>
      <c r="G6511" s="247"/>
      <c r="H6511" s="247"/>
      <c r="I6511" s="247"/>
      <c r="J6511" s="247"/>
      <c r="K6511" s="60"/>
    </row>
    <row r="6512" spans="2:11" x14ac:dyDescent="0.2">
      <c r="B6512" s="51"/>
      <c r="C6512" s="81"/>
      <c r="D6512" s="81"/>
      <c r="E6512" s="81"/>
      <c r="F6512" s="100"/>
      <c r="G6512" s="247"/>
      <c r="H6512" s="247"/>
      <c r="I6512" s="247"/>
      <c r="J6512" s="247"/>
      <c r="K6512" s="60"/>
    </row>
    <row r="6513" spans="2:11" x14ac:dyDescent="0.2">
      <c r="B6513" s="51"/>
      <c r="C6513" s="81"/>
      <c r="D6513" s="81"/>
      <c r="E6513" s="81"/>
      <c r="F6513" s="100"/>
      <c r="G6513" s="247"/>
      <c r="H6513" s="247"/>
      <c r="I6513" s="247"/>
      <c r="J6513" s="247"/>
      <c r="K6513" s="60"/>
    </row>
    <row r="6514" spans="2:11" x14ac:dyDescent="0.2">
      <c r="B6514" s="51"/>
      <c r="C6514" s="81"/>
      <c r="D6514" s="81"/>
      <c r="E6514" s="81"/>
      <c r="F6514" s="100"/>
      <c r="G6514" s="247"/>
      <c r="H6514" s="247"/>
      <c r="I6514" s="247"/>
      <c r="J6514" s="247"/>
      <c r="K6514" s="60"/>
    </row>
    <row r="6515" spans="2:11" x14ac:dyDescent="0.2">
      <c r="B6515" s="51"/>
      <c r="C6515" s="81"/>
      <c r="D6515" s="81"/>
      <c r="E6515" s="81"/>
      <c r="F6515" s="100"/>
      <c r="G6515" s="247"/>
      <c r="H6515" s="247"/>
      <c r="I6515" s="247"/>
      <c r="J6515" s="247"/>
      <c r="K6515" s="60"/>
    </row>
    <row r="6516" spans="2:11" x14ac:dyDescent="0.2">
      <c r="B6516" s="51"/>
      <c r="C6516" s="81"/>
      <c r="D6516" s="81"/>
      <c r="E6516" s="81"/>
      <c r="F6516" s="100"/>
      <c r="G6516" s="247"/>
      <c r="H6516" s="247"/>
      <c r="I6516" s="247"/>
      <c r="J6516" s="247"/>
      <c r="K6516" s="60"/>
    </row>
    <row r="6517" spans="2:11" x14ac:dyDescent="0.2">
      <c r="B6517" s="51"/>
      <c r="C6517" s="81"/>
      <c r="D6517" s="81"/>
      <c r="E6517" s="81"/>
      <c r="F6517" s="100"/>
      <c r="G6517" s="247"/>
      <c r="H6517" s="247"/>
      <c r="I6517" s="247"/>
      <c r="J6517" s="247"/>
      <c r="K6517" s="60"/>
    </row>
    <row r="6518" spans="2:11" x14ac:dyDescent="0.2">
      <c r="B6518" s="51"/>
      <c r="C6518" s="81"/>
      <c r="D6518" s="81"/>
      <c r="E6518" s="81"/>
      <c r="F6518" s="100"/>
      <c r="G6518" s="247"/>
      <c r="H6518" s="247"/>
      <c r="I6518" s="247"/>
      <c r="J6518" s="247"/>
      <c r="K6518" s="60"/>
    </row>
    <row r="6519" spans="2:11" x14ac:dyDescent="0.2">
      <c r="B6519" s="51"/>
      <c r="C6519" s="81"/>
      <c r="D6519" s="81"/>
      <c r="E6519" s="81"/>
      <c r="F6519" s="100"/>
      <c r="G6519" s="247"/>
      <c r="H6519" s="247"/>
      <c r="I6519" s="247"/>
      <c r="J6519" s="247"/>
      <c r="K6519" s="60"/>
    </row>
    <row r="6520" spans="2:11" x14ac:dyDescent="0.2">
      <c r="B6520" s="51"/>
      <c r="C6520" s="81"/>
      <c r="D6520" s="81"/>
      <c r="E6520" s="81"/>
      <c r="F6520" s="100"/>
      <c r="G6520" s="247"/>
      <c r="H6520" s="247"/>
      <c r="I6520" s="247"/>
      <c r="J6520" s="247"/>
      <c r="K6520" s="60"/>
    </row>
    <row r="6521" spans="2:11" x14ac:dyDescent="0.2">
      <c r="B6521" s="51"/>
      <c r="C6521" s="81"/>
      <c r="D6521" s="81"/>
      <c r="E6521" s="81"/>
      <c r="F6521" s="100"/>
      <c r="G6521" s="247"/>
      <c r="H6521" s="247"/>
      <c r="I6521" s="247"/>
      <c r="J6521" s="247"/>
      <c r="K6521" s="60"/>
    </row>
    <row r="6522" spans="2:11" x14ac:dyDescent="0.2">
      <c r="B6522" s="51"/>
      <c r="C6522" s="81"/>
      <c r="D6522" s="81"/>
      <c r="E6522" s="81"/>
      <c r="F6522" s="100"/>
      <c r="G6522" s="247"/>
      <c r="H6522" s="247"/>
      <c r="I6522" s="247"/>
      <c r="J6522" s="247"/>
      <c r="K6522" s="60"/>
    </row>
    <row r="6523" spans="2:11" x14ac:dyDescent="0.2">
      <c r="B6523" s="51"/>
      <c r="C6523" s="81"/>
      <c r="D6523" s="81"/>
      <c r="E6523" s="81"/>
      <c r="F6523" s="100"/>
      <c r="G6523" s="247"/>
      <c r="H6523" s="247"/>
      <c r="I6523" s="247"/>
      <c r="J6523" s="247"/>
      <c r="K6523" s="60"/>
    </row>
    <row r="6524" spans="2:11" x14ac:dyDescent="0.2">
      <c r="B6524" s="51"/>
      <c r="C6524" s="81"/>
      <c r="D6524" s="81"/>
      <c r="E6524" s="81"/>
      <c r="F6524" s="100"/>
      <c r="G6524" s="247"/>
      <c r="H6524" s="247"/>
      <c r="I6524" s="247"/>
      <c r="J6524" s="247"/>
      <c r="K6524" s="60"/>
    </row>
    <row r="6525" spans="2:11" x14ac:dyDescent="0.2">
      <c r="B6525" s="51"/>
      <c r="C6525" s="81"/>
      <c r="D6525" s="81"/>
      <c r="E6525" s="81"/>
      <c r="F6525" s="100"/>
      <c r="G6525" s="247"/>
      <c r="H6525" s="247"/>
      <c r="I6525" s="247"/>
      <c r="J6525" s="247"/>
      <c r="K6525" s="60"/>
    </row>
    <row r="6526" spans="2:11" x14ac:dyDescent="0.2">
      <c r="B6526" s="51"/>
      <c r="C6526" s="81"/>
      <c r="D6526" s="81"/>
      <c r="E6526" s="81"/>
      <c r="F6526" s="100"/>
      <c r="G6526" s="247"/>
      <c r="H6526" s="247"/>
      <c r="I6526" s="247"/>
      <c r="J6526" s="247"/>
      <c r="K6526" s="60"/>
    </row>
    <row r="6527" spans="2:11" x14ac:dyDescent="0.2">
      <c r="B6527" s="51"/>
      <c r="C6527" s="81"/>
      <c r="D6527" s="81"/>
      <c r="E6527" s="81"/>
      <c r="F6527" s="100"/>
      <c r="G6527" s="247"/>
      <c r="H6527" s="247"/>
      <c r="I6527" s="247"/>
      <c r="J6527" s="247"/>
      <c r="K6527" s="60"/>
    </row>
    <row r="6528" spans="2:11" x14ac:dyDescent="0.2">
      <c r="B6528" s="51"/>
      <c r="C6528" s="81"/>
      <c r="D6528" s="81"/>
      <c r="E6528" s="81"/>
      <c r="F6528" s="100"/>
      <c r="G6528" s="247"/>
      <c r="H6528" s="247"/>
      <c r="I6528" s="247"/>
      <c r="J6528" s="247"/>
      <c r="K6528" s="60"/>
    </row>
    <row r="6529" spans="2:11" x14ac:dyDescent="0.2">
      <c r="B6529" s="51"/>
      <c r="C6529" s="81"/>
      <c r="D6529" s="81"/>
      <c r="E6529" s="81"/>
      <c r="F6529" s="100"/>
      <c r="G6529" s="247"/>
      <c r="H6529" s="247"/>
      <c r="I6529" s="247"/>
      <c r="J6529" s="247"/>
      <c r="K6529" s="60"/>
    </row>
    <row r="6530" spans="2:11" x14ac:dyDescent="0.2">
      <c r="B6530" s="51"/>
      <c r="C6530" s="81"/>
      <c r="D6530" s="81"/>
      <c r="E6530" s="81"/>
      <c r="F6530" s="100"/>
      <c r="G6530" s="247"/>
      <c r="H6530" s="247"/>
      <c r="I6530" s="247"/>
      <c r="J6530" s="247"/>
      <c r="K6530" s="60"/>
    </row>
    <row r="6531" spans="2:11" x14ac:dyDescent="0.2">
      <c r="B6531" s="51"/>
      <c r="C6531" s="81"/>
      <c r="D6531" s="81"/>
      <c r="E6531" s="81"/>
      <c r="F6531" s="100"/>
      <c r="G6531" s="247"/>
      <c r="H6531" s="247"/>
      <c r="I6531" s="247"/>
      <c r="J6531" s="247"/>
      <c r="K6531" s="60"/>
    </row>
    <row r="6532" spans="2:11" x14ac:dyDescent="0.2">
      <c r="B6532" s="51"/>
      <c r="C6532" s="81"/>
      <c r="D6532" s="81"/>
      <c r="E6532" s="81"/>
      <c r="F6532" s="100"/>
      <c r="G6532" s="247"/>
      <c r="H6532" s="247"/>
      <c r="I6532" s="247"/>
      <c r="J6532" s="247"/>
      <c r="K6532" s="60"/>
    </row>
    <row r="6533" spans="2:11" x14ac:dyDescent="0.2">
      <c r="B6533" s="51"/>
      <c r="C6533" s="81"/>
      <c r="D6533" s="81"/>
      <c r="E6533" s="81"/>
      <c r="F6533" s="100"/>
      <c r="G6533" s="247"/>
      <c r="H6533" s="247"/>
      <c r="I6533" s="247"/>
      <c r="J6533" s="247"/>
      <c r="K6533" s="60"/>
    </row>
    <row r="6534" spans="2:11" x14ac:dyDescent="0.2">
      <c r="B6534" s="51"/>
      <c r="C6534" s="81"/>
      <c r="D6534" s="81"/>
      <c r="E6534" s="81"/>
      <c r="F6534" s="100"/>
      <c r="G6534" s="247"/>
      <c r="H6534" s="247"/>
      <c r="I6534" s="247"/>
      <c r="J6534" s="247"/>
      <c r="K6534" s="60"/>
    </row>
    <row r="6535" spans="2:11" x14ac:dyDescent="0.2">
      <c r="B6535" s="51"/>
      <c r="C6535" s="81"/>
      <c r="D6535" s="81"/>
      <c r="E6535" s="81"/>
      <c r="F6535" s="100"/>
      <c r="G6535" s="247"/>
      <c r="H6535" s="247"/>
      <c r="I6535" s="247"/>
      <c r="J6535" s="247"/>
      <c r="K6535" s="60"/>
    </row>
    <row r="6536" spans="2:11" x14ac:dyDescent="0.2">
      <c r="B6536" s="51"/>
      <c r="C6536" s="81"/>
      <c r="D6536" s="81"/>
      <c r="E6536" s="81"/>
      <c r="F6536" s="100"/>
      <c r="G6536" s="247"/>
      <c r="H6536" s="247"/>
      <c r="I6536" s="247"/>
      <c r="J6536" s="247"/>
      <c r="K6536" s="60"/>
    </row>
    <row r="6537" spans="2:11" x14ac:dyDescent="0.2">
      <c r="B6537" s="51"/>
      <c r="C6537" s="81"/>
      <c r="D6537" s="81"/>
      <c r="E6537" s="81"/>
      <c r="F6537" s="100"/>
      <c r="G6537" s="247"/>
      <c r="H6537" s="247"/>
      <c r="I6537" s="247"/>
      <c r="J6537" s="247"/>
      <c r="K6537" s="60"/>
    </row>
    <row r="6538" spans="2:11" x14ac:dyDescent="0.2">
      <c r="B6538" s="51"/>
      <c r="C6538" s="81"/>
      <c r="D6538" s="81"/>
      <c r="E6538" s="81"/>
      <c r="F6538" s="100"/>
      <c r="G6538" s="247"/>
      <c r="H6538" s="247"/>
      <c r="I6538" s="247"/>
      <c r="J6538" s="247"/>
      <c r="K6538" s="60"/>
    </row>
    <row r="6539" spans="2:11" x14ac:dyDescent="0.2">
      <c r="B6539" s="51"/>
      <c r="C6539" s="81"/>
      <c r="D6539" s="81"/>
      <c r="E6539" s="81"/>
      <c r="F6539" s="100"/>
      <c r="G6539" s="247"/>
      <c r="H6539" s="247"/>
      <c r="I6539" s="247"/>
      <c r="J6539" s="247"/>
      <c r="K6539" s="60"/>
    </row>
    <row r="6540" spans="2:11" x14ac:dyDescent="0.2">
      <c r="B6540" s="51"/>
      <c r="C6540" s="81"/>
      <c r="D6540" s="81"/>
      <c r="E6540" s="81"/>
      <c r="F6540" s="100"/>
      <c r="G6540" s="247"/>
      <c r="H6540" s="247"/>
      <c r="I6540" s="247"/>
      <c r="J6540" s="247"/>
      <c r="K6540" s="60"/>
    </row>
    <row r="6541" spans="2:11" x14ac:dyDescent="0.2">
      <c r="B6541" s="51"/>
      <c r="C6541" s="81"/>
      <c r="D6541" s="81"/>
      <c r="E6541" s="81"/>
      <c r="F6541" s="100"/>
      <c r="G6541" s="247"/>
      <c r="H6541" s="247"/>
      <c r="I6541" s="247"/>
      <c r="J6541" s="247"/>
      <c r="K6541" s="60"/>
    </row>
    <row r="6542" spans="2:11" x14ac:dyDescent="0.2">
      <c r="B6542" s="51"/>
      <c r="C6542" s="81"/>
      <c r="D6542" s="81"/>
      <c r="E6542" s="81"/>
      <c r="F6542" s="100"/>
      <c r="G6542" s="247"/>
      <c r="H6542" s="247"/>
      <c r="I6542" s="247"/>
      <c r="J6542" s="247"/>
      <c r="K6542" s="60"/>
    </row>
    <row r="6543" spans="2:11" x14ac:dyDescent="0.2">
      <c r="B6543" s="51"/>
      <c r="C6543" s="81"/>
      <c r="D6543" s="81"/>
      <c r="E6543" s="81"/>
      <c r="F6543" s="100"/>
      <c r="G6543" s="247"/>
      <c r="H6543" s="247"/>
      <c r="I6543" s="247"/>
      <c r="J6543" s="247"/>
      <c r="K6543" s="60"/>
    </row>
    <row r="6544" spans="2:11" x14ac:dyDescent="0.2">
      <c r="B6544" s="51"/>
      <c r="C6544" s="81"/>
      <c r="D6544" s="81"/>
      <c r="E6544" s="81"/>
      <c r="F6544" s="100"/>
      <c r="G6544" s="247"/>
      <c r="H6544" s="247"/>
      <c r="I6544" s="247"/>
      <c r="J6544" s="247"/>
      <c r="K6544" s="60"/>
    </row>
    <row r="6545" spans="2:11" x14ac:dyDescent="0.2">
      <c r="B6545" s="51"/>
      <c r="C6545" s="81"/>
      <c r="D6545" s="81"/>
      <c r="E6545" s="81"/>
      <c r="F6545" s="100"/>
      <c r="G6545" s="247"/>
      <c r="H6545" s="247"/>
      <c r="I6545" s="247"/>
      <c r="J6545" s="247"/>
      <c r="K6545" s="60"/>
    </row>
    <row r="6546" spans="2:11" x14ac:dyDescent="0.2">
      <c r="B6546" s="51"/>
      <c r="C6546" s="81"/>
      <c r="D6546" s="81"/>
      <c r="E6546" s="81"/>
      <c r="F6546" s="100"/>
      <c r="G6546" s="247"/>
      <c r="H6546" s="247"/>
      <c r="I6546" s="247"/>
      <c r="J6546" s="247"/>
      <c r="K6546" s="60"/>
    </row>
    <row r="6547" spans="2:11" x14ac:dyDescent="0.2">
      <c r="B6547" s="51"/>
      <c r="C6547" s="81"/>
      <c r="D6547" s="81"/>
      <c r="E6547" s="81"/>
      <c r="F6547" s="100"/>
      <c r="G6547" s="247"/>
      <c r="H6547" s="247"/>
      <c r="I6547" s="247"/>
      <c r="J6547" s="247"/>
      <c r="K6547" s="60"/>
    </row>
    <row r="6548" spans="2:11" x14ac:dyDescent="0.2">
      <c r="B6548" s="51"/>
      <c r="C6548" s="81"/>
      <c r="D6548" s="81"/>
      <c r="E6548" s="81"/>
      <c r="F6548" s="100"/>
      <c r="G6548" s="247"/>
      <c r="H6548" s="247"/>
      <c r="I6548" s="247"/>
      <c r="J6548" s="247"/>
      <c r="K6548" s="60"/>
    </row>
    <row r="6549" spans="2:11" x14ac:dyDescent="0.2">
      <c r="B6549" s="51"/>
      <c r="C6549" s="81"/>
      <c r="D6549" s="81"/>
      <c r="E6549" s="81"/>
      <c r="F6549" s="100"/>
      <c r="G6549" s="247"/>
      <c r="H6549" s="247"/>
      <c r="I6549" s="247"/>
      <c r="J6549" s="247"/>
      <c r="K6549" s="60"/>
    </row>
    <row r="6550" spans="2:11" x14ac:dyDescent="0.2">
      <c r="B6550" s="51"/>
      <c r="C6550" s="81"/>
      <c r="D6550" s="81"/>
      <c r="E6550" s="81"/>
      <c r="F6550" s="100"/>
      <c r="G6550" s="247"/>
      <c r="H6550" s="247"/>
      <c r="I6550" s="247"/>
      <c r="J6550" s="247"/>
      <c r="K6550" s="60"/>
    </row>
    <row r="6551" spans="2:11" x14ac:dyDescent="0.2">
      <c r="B6551" s="51"/>
      <c r="C6551" s="81"/>
      <c r="D6551" s="81"/>
      <c r="E6551" s="81"/>
      <c r="F6551" s="100"/>
      <c r="G6551" s="247"/>
      <c r="H6551" s="247"/>
      <c r="I6551" s="247"/>
      <c r="J6551" s="247"/>
      <c r="K6551" s="60"/>
    </row>
    <row r="6552" spans="2:11" x14ac:dyDescent="0.2">
      <c r="B6552" s="51"/>
      <c r="C6552" s="81"/>
      <c r="D6552" s="81"/>
      <c r="E6552" s="81"/>
      <c r="F6552" s="100"/>
      <c r="G6552" s="247"/>
      <c r="H6552" s="247"/>
      <c r="I6552" s="247"/>
      <c r="J6552" s="247"/>
      <c r="K6552" s="60"/>
    </row>
    <row r="6553" spans="2:11" x14ac:dyDescent="0.2">
      <c r="B6553" s="51"/>
      <c r="C6553" s="81"/>
      <c r="D6553" s="81"/>
      <c r="E6553" s="81"/>
      <c r="F6553" s="100"/>
      <c r="G6553" s="247"/>
      <c r="H6553" s="247"/>
      <c r="I6553" s="247"/>
      <c r="J6553" s="247"/>
      <c r="K6553" s="60"/>
    </row>
    <row r="6554" spans="2:11" x14ac:dyDescent="0.2">
      <c r="B6554" s="51"/>
      <c r="C6554" s="81"/>
      <c r="D6554" s="81"/>
      <c r="E6554" s="81"/>
      <c r="F6554" s="100"/>
      <c r="G6554" s="247"/>
      <c r="H6554" s="247"/>
      <c r="I6554" s="247"/>
      <c r="J6554" s="247"/>
      <c r="K6554" s="60"/>
    </row>
    <row r="6555" spans="2:11" x14ac:dyDescent="0.2">
      <c r="B6555" s="51"/>
      <c r="C6555" s="81"/>
      <c r="D6555" s="81"/>
      <c r="E6555" s="81"/>
      <c r="F6555" s="100"/>
      <c r="G6555" s="247"/>
      <c r="H6555" s="247"/>
      <c r="I6555" s="247"/>
      <c r="J6555" s="247"/>
      <c r="K6555" s="60"/>
    </row>
    <row r="6556" spans="2:11" x14ac:dyDescent="0.2">
      <c r="B6556" s="51"/>
      <c r="C6556" s="81"/>
      <c r="D6556" s="81"/>
      <c r="E6556" s="81"/>
      <c r="F6556" s="100"/>
      <c r="G6556" s="247"/>
      <c r="H6556" s="247"/>
      <c r="I6556" s="247"/>
      <c r="J6556" s="247"/>
      <c r="K6556" s="60"/>
    </row>
    <row r="6557" spans="2:11" x14ac:dyDescent="0.2">
      <c r="B6557" s="51"/>
      <c r="C6557" s="81"/>
      <c r="D6557" s="81"/>
      <c r="E6557" s="81"/>
      <c r="F6557" s="100"/>
      <c r="G6557" s="247"/>
      <c r="H6557" s="247"/>
      <c r="I6557" s="247"/>
      <c r="J6557" s="247"/>
      <c r="K6557" s="60"/>
    </row>
    <row r="6558" spans="2:11" x14ac:dyDescent="0.2">
      <c r="B6558" s="51"/>
      <c r="C6558" s="81"/>
      <c r="D6558" s="81"/>
      <c r="E6558" s="81"/>
      <c r="F6558" s="100"/>
      <c r="G6558" s="247"/>
      <c r="H6558" s="247"/>
      <c r="I6558" s="247"/>
      <c r="J6558" s="247"/>
      <c r="K6558" s="60"/>
    </row>
    <row r="6559" spans="2:11" x14ac:dyDescent="0.2">
      <c r="B6559" s="51"/>
      <c r="C6559" s="81"/>
      <c r="D6559" s="81"/>
      <c r="E6559" s="81"/>
      <c r="F6559" s="100"/>
      <c r="G6559" s="247"/>
      <c r="H6559" s="247"/>
      <c r="I6559" s="247"/>
      <c r="J6559" s="247"/>
      <c r="K6559" s="60"/>
    </row>
    <row r="6560" spans="2:11" x14ac:dyDescent="0.2">
      <c r="B6560" s="51"/>
      <c r="C6560" s="81"/>
      <c r="D6560" s="81"/>
      <c r="E6560" s="81"/>
      <c r="F6560" s="100"/>
      <c r="G6560" s="247"/>
      <c r="H6560" s="247"/>
      <c r="I6560" s="247"/>
      <c r="J6560" s="247"/>
      <c r="K6560" s="60"/>
    </row>
    <row r="6561" spans="2:11" x14ac:dyDescent="0.2">
      <c r="B6561" s="51"/>
      <c r="C6561" s="81"/>
      <c r="D6561" s="81"/>
      <c r="E6561" s="81"/>
      <c r="F6561" s="100"/>
      <c r="G6561" s="247"/>
      <c r="H6561" s="247"/>
      <c r="I6561" s="247"/>
      <c r="J6561" s="247"/>
      <c r="K6561" s="60"/>
    </row>
    <row r="6562" spans="2:11" x14ac:dyDescent="0.2">
      <c r="B6562" s="51"/>
      <c r="C6562" s="81"/>
      <c r="D6562" s="81"/>
      <c r="E6562" s="81"/>
      <c r="F6562" s="100"/>
      <c r="G6562" s="247"/>
      <c r="H6562" s="247"/>
      <c r="I6562" s="247"/>
      <c r="J6562" s="247"/>
      <c r="K6562" s="60"/>
    </row>
    <row r="6563" spans="2:11" x14ac:dyDescent="0.2">
      <c r="B6563" s="51"/>
      <c r="C6563" s="81"/>
      <c r="D6563" s="81"/>
      <c r="E6563" s="81"/>
      <c r="F6563" s="100"/>
      <c r="G6563" s="247"/>
      <c r="H6563" s="247"/>
      <c r="I6563" s="247"/>
      <c r="J6563" s="247"/>
      <c r="K6563" s="60"/>
    </row>
    <row r="6564" spans="2:11" x14ac:dyDescent="0.2">
      <c r="B6564" s="51"/>
      <c r="C6564" s="81"/>
      <c r="D6564" s="81"/>
      <c r="E6564" s="81"/>
      <c r="F6564" s="100"/>
      <c r="G6564" s="247"/>
      <c r="H6564" s="247"/>
      <c r="I6564" s="247"/>
      <c r="J6564" s="247"/>
      <c r="K6564" s="60"/>
    </row>
    <row r="6565" spans="2:11" x14ac:dyDescent="0.2">
      <c r="B6565" s="51"/>
      <c r="C6565" s="81"/>
      <c r="D6565" s="81"/>
      <c r="E6565" s="81"/>
      <c r="F6565" s="100"/>
      <c r="G6565" s="247"/>
      <c r="H6565" s="247"/>
      <c r="I6565" s="247"/>
      <c r="J6565" s="247"/>
      <c r="K6565" s="60"/>
    </row>
    <row r="6566" spans="2:11" x14ac:dyDescent="0.2">
      <c r="B6566" s="51"/>
      <c r="C6566" s="81"/>
      <c r="D6566" s="81"/>
      <c r="E6566" s="81"/>
      <c r="F6566" s="100"/>
      <c r="G6566" s="247"/>
      <c r="H6566" s="247"/>
      <c r="I6566" s="247"/>
      <c r="J6566" s="247"/>
      <c r="K6566" s="60"/>
    </row>
    <row r="6567" spans="2:11" x14ac:dyDescent="0.2">
      <c r="B6567" s="51"/>
      <c r="C6567" s="81"/>
      <c r="D6567" s="81"/>
      <c r="E6567" s="81"/>
      <c r="F6567" s="100"/>
      <c r="G6567" s="247"/>
      <c r="H6567" s="247"/>
      <c r="I6567" s="247"/>
      <c r="J6567" s="247"/>
      <c r="K6567" s="60"/>
    </row>
    <row r="6568" spans="2:11" x14ac:dyDescent="0.2">
      <c r="B6568" s="51"/>
      <c r="C6568" s="81"/>
      <c r="D6568" s="81"/>
      <c r="E6568" s="81"/>
      <c r="F6568" s="100"/>
      <c r="G6568" s="247"/>
      <c r="H6568" s="247"/>
      <c r="I6568" s="247"/>
      <c r="J6568" s="247"/>
      <c r="K6568" s="60"/>
    </row>
    <row r="6569" spans="2:11" x14ac:dyDescent="0.2">
      <c r="B6569" s="51"/>
      <c r="C6569" s="81"/>
      <c r="D6569" s="81"/>
      <c r="E6569" s="81"/>
      <c r="F6569" s="100"/>
      <c r="G6569" s="247"/>
      <c r="H6569" s="247"/>
      <c r="I6569" s="247"/>
      <c r="J6569" s="247"/>
      <c r="K6569" s="60"/>
    </row>
    <row r="6570" spans="2:11" x14ac:dyDescent="0.2">
      <c r="B6570" s="51"/>
      <c r="C6570" s="81"/>
      <c r="D6570" s="81"/>
      <c r="E6570" s="81"/>
      <c r="F6570" s="100"/>
      <c r="G6570" s="247"/>
      <c r="H6570" s="247"/>
      <c r="I6570" s="247"/>
      <c r="J6570" s="247"/>
      <c r="K6570" s="60"/>
    </row>
    <row r="6571" spans="2:11" x14ac:dyDescent="0.2">
      <c r="B6571" s="51"/>
      <c r="C6571" s="81"/>
      <c r="D6571" s="81"/>
      <c r="E6571" s="81"/>
      <c r="F6571" s="100"/>
      <c r="G6571" s="247"/>
      <c r="H6571" s="247"/>
      <c r="I6571" s="247"/>
      <c r="J6571" s="247"/>
      <c r="K6571" s="60"/>
    </row>
    <row r="6572" spans="2:11" x14ac:dyDescent="0.2">
      <c r="B6572" s="51"/>
      <c r="C6572" s="81"/>
      <c r="D6572" s="81"/>
      <c r="E6572" s="81"/>
      <c r="F6572" s="100"/>
      <c r="G6572" s="247"/>
      <c r="H6572" s="247"/>
      <c r="I6572" s="247"/>
      <c r="J6572" s="247"/>
      <c r="K6572" s="60"/>
    </row>
    <row r="6573" spans="2:11" x14ac:dyDescent="0.2">
      <c r="B6573" s="51"/>
      <c r="C6573" s="81"/>
      <c r="D6573" s="81"/>
      <c r="E6573" s="81"/>
      <c r="F6573" s="100"/>
      <c r="G6573" s="247"/>
      <c r="H6573" s="247"/>
      <c r="I6573" s="247"/>
      <c r="J6573" s="247"/>
      <c r="K6573" s="60"/>
    </row>
    <row r="6574" spans="2:11" x14ac:dyDescent="0.2">
      <c r="B6574" s="51"/>
      <c r="C6574" s="81"/>
      <c r="D6574" s="81"/>
      <c r="E6574" s="81"/>
      <c r="F6574" s="100"/>
      <c r="G6574" s="247"/>
      <c r="H6574" s="247"/>
      <c r="I6574" s="247"/>
      <c r="J6574" s="247"/>
      <c r="K6574" s="60"/>
    </row>
    <row r="6575" spans="2:11" x14ac:dyDescent="0.2">
      <c r="B6575" s="51"/>
      <c r="C6575" s="81"/>
      <c r="D6575" s="81"/>
      <c r="E6575" s="81"/>
      <c r="F6575" s="100"/>
      <c r="G6575" s="247"/>
      <c r="H6575" s="247"/>
      <c r="I6575" s="247"/>
      <c r="J6575" s="247"/>
      <c r="K6575" s="60"/>
    </row>
    <row r="6576" spans="2:11" x14ac:dyDescent="0.2">
      <c r="B6576" s="51"/>
      <c r="C6576" s="81"/>
      <c r="D6576" s="81"/>
      <c r="E6576" s="81"/>
      <c r="F6576" s="100"/>
      <c r="G6576" s="247"/>
      <c r="H6576" s="247"/>
      <c r="I6576" s="247"/>
      <c r="J6576" s="247"/>
      <c r="K6576" s="60"/>
    </row>
    <row r="6577" spans="2:11" x14ac:dyDescent="0.2">
      <c r="B6577" s="51"/>
      <c r="C6577" s="81"/>
      <c r="D6577" s="81"/>
      <c r="E6577" s="81"/>
      <c r="F6577" s="100"/>
      <c r="G6577" s="247"/>
      <c r="H6577" s="247"/>
      <c r="I6577" s="247"/>
      <c r="J6577" s="247"/>
      <c r="K6577" s="60"/>
    </row>
    <row r="6578" spans="2:11" x14ac:dyDescent="0.2">
      <c r="B6578" s="51"/>
      <c r="C6578" s="81"/>
      <c r="D6578" s="81"/>
      <c r="E6578" s="81"/>
      <c r="F6578" s="100"/>
      <c r="G6578" s="247"/>
      <c r="H6578" s="247"/>
      <c r="I6578" s="247"/>
      <c r="J6578" s="247"/>
      <c r="K6578" s="60"/>
    </row>
    <row r="6579" spans="2:11" x14ac:dyDescent="0.2">
      <c r="B6579" s="51"/>
      <c r="C6579" s="81"/>
      <c r="D6579" s="81"/>
      <c r="E6579" s="81"/>
      <c r="F6579" s="100"/>
      <c r="G6579" s="247"/>
      <c r="H6579" s="247"/>
      <c r="I6579" s="247"/>
      <c r="J6579" s="247"/>
      <c r="K6579" s="60"/>
    </row>
    <row r="6580" spans="2:11" x14ac:dyDescent="0.2">
      <c r="B6580" s="51"/>
      <c r="C6580" s="81"/>
      <c r="D6580" s="81"/>
      <c r="E6580" s="81"/>
      <c r="F6580" s="100"/>
      <c r="G6580" s="247"/>
      <c r="H6580" s="247"/>
      <c r="I6580" s="247"/>
      <c r="J6580" s="247"/>
      <c r="K6580" s="60"/>
    </row>
    <row r="6581" spans="2:11" x14ac:dyDescent="0.2">
      <c r="B6581" s="51"/>
      <c r="C6581" s="81"/>
      <c r="D6581" s="81"/>
      <c r="E6581" s="81"/>
      <c r="F6581" s="100"/>
      <c r="G6581" s="247"/>
      <c r="H6581" s="247"/>
      <c r="I6581" s="247"/>
      <c r="J6581" s="247"/>
      <c r="K6581" s="60"/>
    </row>
    <row r="6582" spans="2:11" x14ac:dyDescent="0.2">
      <c r="B6582" s="51"/>
      <c r="C6582" s="81"/>
      <c r="D6582" s="81"/>
      <c r="E6582" s="81"/>
      <c r="F6582" s="100"/>
      <c r="G6582" s="247"/>
      <c r="H6582" s="247"/>
      <c r="I6582" s="247"/>
      <c r="J6582" s="247"/>
      <c r="K6582" s="60"/>
    </row>
    <row r="6583" spans="2:11" x14ac:dyDescent="0.2">
      <c r="B6583" s="51"/>
      <c r="C6583" s="81"/>
      <c r="D6583" s="81"/>
      <c r="E6583" s="81"/>
      <c r="F6583" s="100"/>
      <c r="G6583" s="247"/>
      <c r="H6583" s="247"/>
      <c r="I6583" s="247"/>
      <c r="J6583" s="247"/>
      <c r="K6583" s="60"/>
    </row>
    <row r="6584" spans="2:11" x14ac:dyDescent="0.2">
      <c r="B6584" s="51"/>
      <c r="C6584" s="81"/>
      <c r="D6584" s="81"/>
      <c r="E6584" s="81"/>
      <c r="F6584" s="100"/>
      <c r="G6584" s="247"/>
      <c r="H6584" s="247"/>
      <c r="I6584" s="247"/>
      <c r="J6584" s="247"/>
      <c r="K6584" s="60"/>
    </row>
    <row r="6585" spans="2:11" x14ac:dyDescent="0.2">
      <c r="B6585" s="51"/>
      <c r="C6585" s="81"/>
      <c r="D6585" s="81"/>
      <c r="E6585" s="81"/>
      <c r="F6585" s="100"/>
      <c r="G6585" s="247"/>
      <c r="H6585" s="247"/>
      <c r="I6585" s="247"/>
      <c r="J6585" s="247"/>
      <c r="K6585" s="60"/>
    </row>
    <row r="6586" spans="2:11" x14ac:dyDescent="0.2">
      <c r="B6586" s="51"/>
      <c r="C6586" s="81"/>
      <c r="D6586" s="81"/>
      <c r="E6586" s="81"/>
      <c r="F6586" s="100"/>
      <c r="G6586" s="247"/>
      <c r="H6586" s="247"/>
      <c r="I6586" s="247"/>
      <c r="J6586" s="247"/>
      <c r="K6586" s="60"/>
    </row>
    <row r="6587" spans="2:11" x14ac:dyDescent="0.2">
      <c r="B6587" s="51"/>
      <c r="C6587" s="81"/>
      <c r="D6587" s="81"/>
      <c r="E6587" s="81"/>
      <c r="F6587" s="100"/>
      <c r="G6587" s="247"/>
      <c r="H6587" s="247"/>
      <c r="I6587" s="247"/>
      <c r="J6587" s="247"/>
      <c r="K6587" s="60"/>
    </row>
    <row r="6588" spans="2:11" x14ac:dyDescent="0.2">
      <c r="B6588" s="51"/>
      <c r="C6588" s="81"/>
      <c r="D6588" s="81"/>
      <c r="E6588" s="81"/>
      <c r="F6588" s="100"/>
      <c r="G6588" s="247"/>
      <c r="H6588" s="247"/>
      <c r="I6588" s="247"/>
      <c r="J6588" s="247"/>
      <c r="K6588" s="60"/>
    </row>
    <row r="6589" spans="2:11" x14ac:dyDescent="0.2">
      <c r="B6589" s="51"/>
      <c r="C6589" s="81"/>
      <c r="D6589" s="81"/>
      <c r="E6589" s="81"/>
      <c r="F6589" s="100"/>
      <c r="G6589" s="247"/>
      <c r="H6589" s="247"/>
      <c r="I6589" s="247"/>
      <c r="J6589" s="247"/>
      <c r="K6589" s="60"/>
    </row>
    <row r="6590" spans="2:11" x14ac:dyDescent="0.2">
      <c r="B6590" s="51"/>
      <c r="C6590" s="81"/>
      <c r="D6590" s="81"/>
      <c r="E6590" s="81"/>
      <c r="F6590" s="100"/>
      <c r="G6590" s="247"/>
      <c r="H6590" s="247"/>
      <c r="I6590" s="247"/>
      <c r="J6590" s="247"/>
      <c r="K6590" s="60"/>
    </row>
    <row r="6591" spans="2:11" x14ac:dyDescent="0.2">
      <c r="B6591" s="51"/>
      <c r="C6591" s="81"/>
      <c r="D6591" s="81"/>
      <c r="E6591" s="81"/>
      <c r="F6591" s="100"/>
      <c r="G6591" s="247"/>
      <c r="H6591" s="247"/>
      <c r="I6591" s="247"/>
      <c r="J6591" s="247"/>
      <c r="K6591" s="60"/>
    </row>
    <row r="6592" spans="2:11" x14ac:dyDescent="0.2">
      <c r="B6592" s="51"/>
      <c r="C6592" s="81"/>
      <c r="D6592" s="81"/>
      <c r="E6592" s="81"/>
      <c r="F6592" s="100"/>
      <c r="G6592" s="247"/>
      <c r="H6592" s="247"/>
      <c r="I6592" s="247"/>
      <c r="J6592" s="247"/>
      <c r="K6592" s="60"/>
    </row>
    <row r="6593" spans="2:11" x14ac:dyDescent="0.2">
      <c r="B6593" s="51"/>
      <c r="C6593" s="81"/>
      <c r="D6593" s="81"/>
      <c r="E6593" s="81"/>
      <c r="F6593" s="100"/>
      <c r="G6593" s="247"/>
      <c r="H6593" s="247"/>
      <c r="I6593" s="247"/>
      <c r="J6593" s="247"/>
      <c r="K6593" s="60"/>
    </row>
    <row r="6594" spans="2:11" x14ac:dyDescent="0.2">
      <c r="B6594" s="51"/>
      <c r="C6594" s="81"/>
      <c r="D6594" s="81"/>
      <c r="E6594" s="81"/>
      <c r="F6594" s="100"/>
      <c r="G6594" s="247"/>
      <c r="H6594" s="247"/>
      <c r="I6594" s="247"/>
      <c r="J6594" s="247"/>
      <c r="K6594" s="60"/>
    </row>
    <row r="6595" spans="2:11" x14ac:dyDescent="0.2">
      <c r="B6595" s="51"/>
      <c r="C6595" s="81"/>
      <c r="D6595" s="81"/>
      <c r="E6595" s="81"/>
      <c r="F6595" s="100"/>
      <c r="G6595" s="247"/>
      <c r="H6595" s="247"/>
      <c r="I6595" s="247"/>
      <c r="J6595" s="247"/>
      <c r="K6595" s="60"/>
    </row>
    <row r="6596" spans="2:11" x14ac:dyDescent="0.2">
      <c r="B6596" s="51"/>
      <c r="C6596" s="81"/>
      <c r="D6596" s="81"/>
      <c r="E6596" s="81"/>
      <c r="F6596" s="100"/>
      <c r="G6596" s="247"/>
      <c r="H6596" s="247"/>
      <c r="I6596" s="247"/>
      <c r="J6596" s="247"/>
      <c r="K6596" s="60"/>
    </row>
    <row r="6597" spans="2:11" x14ac:dyDescent="0.2">
      <c r="B6597" s="51"/>
      <c r="C6597" s="81"/>
      <c r="D6597" s="81"/>
      <c r="E6597" s="81"/>
      <c r="F6597" s="100"/>
      <c r="G6597" s="247"/>
      <c r="H6597" s="247"/>
      <c r="I6597" s="247"/>
      <c r="J6597" s="247"/>
      <c r="K6597" s="60"/>
    </row>
    <row r="6598" spans="2:11" x14ac:dyDescent="0.2">
      <c r="B6598" s="51"/>
      <c r="C6598" s="81"/>
      <c r="D6598" s="81"/>
      <c r="E6598" s="81"/>
      <c r="F6598" s="100"/>
      <c r="G6598" s="247"/>
      <c r="H6598" s="247"/>
      <c r="I6598" s="247"/>
      <c r="J6598" s="247"/>
      <c r="K6598" s="60"/>
    </row>
    <row r="6599" spans="2:11" x14ac:dyDescent="0.2">
      <c r="B6599" s="51"/>
      <c r="C6599" s="81"/>
      <c r="D6599" s="81"/>
      <c r="E6599" s="81"/>
      <c r="F6599" s="100"/>
      <c r="G6599" s="247"/>
      <c r="H6599" s="247"/>
      <c r="I6599" s="247"/>
      <c r="J6599" s="247"/>
      <c r="K6599" s="60"/>
    </row>
    <row r="6600" spans="2:11" x14ac:dyDescent="0.2">
      <c r="B6600" s="51"/>
      <c r="C6600" s="81"/>
      <c r="D6600" s="81"/>
      <c r="E6600" s="81"/>
      <c r="F6600" s="100"/>
      <c r="G6600" s="247"/>
      <c r="H6600" s="247"/>
      <c r="I6600" s="247"/>
      <c r="J6600" s="247"/>
      <c r="K6600" s="60"/>
    </row>
    <row r="6601" spans="2:11" x14ac:dyDescent="0.2">
      <c r="B6601" s="51"/>
      <c r="C6601" s="81"/>
      <c r="D6601" s="81"/>
      <c r="E6601" s="81"/>
      <c r="F6601" s="100"/>
      <c r="G6601" s="247"/>
      <c r="H6601" s="247"/>
      <c r="I6601" s="247"/>
      <c r="J6601" s="247"/>
      <c r="K6601" s="60"/>
    </row>
    <row r="6602" spans="2:11" x14ac:dyDescent="0.2">
      <c r="B6602" s="51"/>
      <c r="C6602" s="81"/>
      <c r="D6602" s="81"/>
      <c r="E6602" s="81"/>
      <c r="F6602" s="100"/>
      <c r="G6602" s="247"/>
      <c r="H6602" s="247"/>
      <c r="I6602" s="247"/>
      <c r="J6602" s="247"/>
      <c r="K6602" s="60"/>
    </row>
    <row r="6603" spans="2:11" x14ac:dyDescent="0.2">
      <c r="B6603" s="51"/>
      <c r="C6603" s="81"/>
      <c r="D6603" s="81"/>
      <c r="E6603" s="81"/>
      <c r="F6603" s="100"/>
      <c r="G6603" s="247"/>
      <c r="H6603" s="247"/>
      <c r="I6603" s="247"/>
      <c r="J6603" s="247"/>
      <c r="K6603" s="60"/>
    </row>
    <row r="6604" spans="2:11" x14ac:dyDescent="0.2">
      <c r="B6604" s="51"/>
      <c r="C6604" s="81"/>
      <c r="D6604" s="81"/>
      <c r="E6604" s="81"/>
      <c r="F6604" s="100"/>
      <c r="G6604" s="247"/>
      <c r="H6604" s="247"/>
      <c r="I6604" s="247"/>
      <c r="J6604" s="247"/>
      <c r="K6604" s="60"/>
    </row>
    <row r="6605" spans="2:11" x14ac:dyDescent="0.2">
      <c r="B6605" s="51"/>
      <c r="C6605" s="81"/>
      <c r="D6605" s="81"/>
      <c r="E6605" s="81"/>
      <c r="F6605" s="100"/>
      <c r="G6605" s="247"/>
      <c r="H6605" s="247"/>
      <c r="I6605" s="247"/>
      <c r="J6605" s="247"/>
      <c r="K6605" s="60"/>
    </row>
    <row r="6606" spans="2:11" x14ac:dyDescent="0.2">
      <c r="B6606" s="51"/>
      <c r="C6606" s="81"/>
      <c r="D6606" s="81"/>
      <c r="E6606" s="81"/>
      <c r="F6606" s="100"/>
      <c r="G6606" s="247"/>
      <c r="H6606" s="247"/>
      <c r="I6606" s="247"/>
      <c r="J6606" s="247"/>
      <c r="K6606" s="60"/>
    </row>
    <row r="6607" spans="2:11" x14ac:dyDescent="0.2">
      <c r="B6607" s="51"/>
      <c r="C6607" s="81"/>
      <c r="D6607" s="81"/>
      <c r="E6607" s="81"/>
      <c r="F6607" s="100"/>
      <c r="G6607" s="247"/>
      <c r="H6607" s="247"/>
      <c r="I6607" s="247"/>
      <c r="J6607" s="247"/>
      <c r="K6607" s="60"/>
    </row>
    <row r="6608" spans="2:11" x14ac:dyDescent="0.2">
      <c r="B6608" s="51"/>
      <c r="C6608" s="81"/>
      <c r="D6608" s="81"/>
      <c r="E6608" s="81"/>
      <c r="F6608" s="100"/>
      <c r="G6608" s="247"/>
      <c r="H6608" s="247"/>
      <c r="I6608" s="247"/>
      <c r="J6608" s="247"/>
      <c r="K6608" s="60"/>
    </row>
    <row r="6609" spans="2:11" x14ac:dyDescent="0.2">
      <c r="B6609" s="51"/>
      <c r="C6609" s="81"/>
      <c r="D6609" s="81"/>
      <c r="E6609" s="81"/>
      <c r="F6609" s="100"/>
      <c r="G6609" s="247"/>
      <c r="H6609" s="247"/>
      <c r="I6609" s="247"/>
      <c r="J6609" s="247"/>
      <c r="K6609" s="60"/>
    </row>
    <row r="6610" spans="2:11" x14ac:dyDescent="0.2">
      <c r="B6610" s="51"/>
      <c r="C6610" s="81"/>
      <c r="D6610" s="81"/>
      <c r="E6610" s="81"/>
      <c r="F6610" s="100"/>
      <c r="G6610" s="247"/>
      <c r="H6610" s="247"/>
      <c r="I6610" s="247"/>
      <c r="J6610" s="247"/>
      <c r="K6610" s="60"/>
    </row>
    <row r="6611" spans="2:11" x14ac:dyDescent="0.2">
      <c r="B6611" s="51"/>
      <c r="C6611" s="81"/>
      <c r="D6611" s="81"/>
      <c r="E6611" s="81"/>
      <c r="F6611" s="100"/>
      <c r="G6611" s="247"/>
      <c r="H6611" s="247"/>
      <c r="I6611" s="247"/>
      <c r="J6611" s="247"/>
      <c r="K6611" s="60"/>
    </row>
    <row r="6612" spans="2:11" x14ac:dyDescent="0.2">
      <c r="B6612" s="51"/>
      <c r="C6612" s="81"/>
      <c r="D6612" s="81"/>
      <c r="E6612" s="81"/>
      <c r="F6612" s="100"/>
      <c r="G6612" s="247"/>
      <c r="H6612" s="247"/>
      <c r="I6612" s="247"/>
      <c r="J6612" s="247"/>
      <c r="K6612" s="60"/>
    </row>
    <row r="6613" spans="2:11" x14ac:dyDescent="0.2">
      <c r="B6613" s="51"/>
      <c r="C6613" s="81"/>
      <c r="D6613" s="81"/>
      <c r="E6613" s="81"/>
      <c r="F6613" s="100"/>
      <c r="G6613" s="247"/>
      <c r="H6613" s="247"/>
      <c r="I6613" s="247"/>
      <c r="J6613" s="247"/>
      <c r="K6613" s="60"/>
    </row>
    <row r="6614" spans="2:11" x14ac:dyDescent="0.2">
      <c r="B6614" s="51"/>
      <c r="C6614" s="81"/>
      <c r="D6614" s="81"/>
      <c r="E6614" s="81"/>
      <c r="F6614" s="100"/>
      <c r="G6614" s="247"/>
      <c r="H6614" s="247"/>
      <c r="I6614" s="247"/>
      <c r="J6614" s="247"/>
      <c r="K6614" s="60"/>
    </row>
    <row r="6615" spans="2:11" x14ac:dyDescent="0.2">
      <c r="B6615" s="51"/>
      <c r="C6615" s="81"/>
      <c r="D6615" s="81"/>
      <c r="E6615" s="81"/>
      <c r="F6615" s="100"/>
      <c r="G6615" s="247"/>
      <c r="H6615" s="247"/>
      <c r="I6615" s="247"/>
      <c r="J6615" s="247"/>
      <c r="K6615" s="60"/>
    </row>
    <row r="6616" spans="2:11" x14ac:dyDescent="0.2">
      <c r="B6616" s="51"/>
      <c r="C6616" s="81"/>
      <c r="D6616" s="81"/>
      <c r="E6616" s="81"/>
      <c r="F6616" s="100"/>
      <c r="G6616" s="247"/>
      <c r="H6616" s="247"/>
      <c r="I6616" s="247"/>
      <c r="J6616" s="247"/>
      <c r="K6616" s="60"/>
    </row>
    <row r="6617" spans="2:11" x14ac:dyDescent="0.2">
      <c r="B6617" s="51"/>
      <c r="C6617" s="81"/>
      <c r="D6617" s="81"/>
      <c r="E6617" s="81"/>
      <c r="F6617" s="100"/>
      <c r="G6617" s="247"/>
      <c r="H6617" s="247"/>
      <c r="I6617" s="247"/>
      <c r="J6617" s="247"/>
      <c r="K6617" s="60"/>
    </row>
    <row r="6618" spans="2:11" x14ac:dyDescent="0.2">
      <c r="B6618" s="51"/>
      <c r="C6618" s="81"/>
      <c r="D6618" s="81"/>
      <c r="E6618" s="81"/>
      <c r="F6618" s="100"/>
      <c r="G6618" s="247"/>
      <c r="H6618" s="247"/>
      <c r="I6618" s="247"/>
      <c r="J6618" s="247"/>
      <c r="K6618" s="60"/>
    </row>
    <row r="6619" spans="2:11" x14ac:dyDescent="0.2">
      <c r="B6619" s="51"/>
      <c r="C6619" s="81"/>
      <c r="D6619" s="81"/>
      <c r="E6619" s="81"/>
      <c r="F6619" s="100"/>
      <c r="G6619" s="247"/>
      <c r="H6619" s="247"/>
      <c r="I6619" s="247"/>
      <c r="J6619" s="247"/>
      <c r="K6619" s="60"/>
    </row>
    <row r="6620" spans="2:11" x14ac:dyDescent="0.2">
      <c r="B6620" s="51"/>
      <c r="C6620" s="81"/>
      <c r="D6620" s="81"/>
      <c r="E6620" s="81"/>
      <c r="F6620" s="100"/>
      <c r="G6620" s="247"/>
      <c r="H6620" s="247"/>
      <c r="I6620" s="247"/>
      <c r="J6620" s="247"/>
      <c r="K6620" s="60"/>
    </row>
    <row r="6621" spans="2:11" x14ac:dyDescent="0.2">
      <c r="B6621" s="51"/>
      <c r="C6621" s="81"/>
      <c r="D6621" s="81"/>
      <c r="E6621" s="81"/>
      <c r="F6621" s="100"/>
      <c r="G6621" s="247"/>
      <c r="H6621" s="247"/>
      <c r="I6621" s="247"/>
      <c r="J6621" s="247"/>
      <c r="K6621" s="60"/>
    </row>
    <row r="6622" spans="2:11" x14ac:dyDescent="0.2">
      <c r="B6622" s="51"/>
      <c r="C6622" s="81"/>
      <c r="D6622" s="81"/>
      <c r="E6622" s="81"/>
      <c r="F6622" s="100"/>
      <c r="G6622" s="247"/>
      <c r="H6622" s="247"/>
      <c r="I6622" s="247"/>
      <c r="J6622" s="247"/>
      <c r="K6622" s="60"/>
    </row>
    <row r="6623" spans="2:11" x14ac:dyDescent="0.2">
      <c r="B6623" s="51"/>
      <c r="C6623" s="81"/>
      <c r="D6623" s="81"/>
      <c r="E6623" s="81"/>
      <c r="F6623" s="100"/>
      <c r="G6623" s="247"/>
      <c r="H6623" s="247"/>
      <c r="I6623" s="247"/>
      <c r="J6623" s="247"/>
      <c r="K6623" s="60"/>
    </row>
    <row r="6624" spans="2:11" x14ac:dyDescent="0.2">
      <c r="B6624" s="51"/>
      <c r="C6624" s="81"/>
      <c r="D6624" s="81"/>
      <c r="E6624" s="81"/>
      <c r="F6624" s="100"/>
      <c r="G6624" s="247"/>
      <c r="H6624" s="247"/>
      <c r="I6624" s="247"/>
      <c r="J6624" s="247"/>
      <c r="K6624" s="60"/>
    </row>
    <row r="6625" spans="2:11" x14ac:dyDescent="0.2">
      <c r="B6625" s="51"/>
      <c r="C6625" s="81"/>
      <c r="D6625" s="81"/>
      <c r="E6625" s="81"/>
      <c r="F6625" s="100"/>
      <c r="G6625" s="247"/>
      <c r="H6625" s="247"/>
      <c r="I6625" s="247"/>
      <c r="J6625" s="247"/>
      <c r="K6625" s="60"/>
    </row>
    <row r="6626" spans="2:11" x14ac:dyDescent="0.2">
      <c r="B6626" s="51"/>
      <c r="C6626" s="81"/>
      <c r="D6626" s="81"/>
      <c r="E6626" s="81"/>
      <c r="F6626" s="100"/>
      <c r="G6626" s="247"/>
      <c r="H6626" s="247"/>
      <c r="I6626" s="247"/>
      <c r="J6626" s="247"/>
      <c r="K6626" s="60"/>
    </row>
    <row r="6627" spans="2:11" x14ac:dyDescent="0.2">
      <c r="B6627" s="51"/>
      <c r="C6627" s="81"/>
      <c r="D6627" s="81"/>
      <c r="E6627" s="81"/>
      <c r="F6627" s="100"/>
      <c r="G6627" s="247"/>
      <c r="H6627" s="247"/>
      <c r="I6627" s="247"/>
      <c r="J6627" s="247"/>
      <c r="K6627" s="60"/>
    </row>
    <row r="6628" spans="2:11" x14ac:dyDescent="0.2">
      <c r="B6628" s="51"/>
      <c r="C6628" s="81"/>
      <c r="D6628" s="81"/>
      <c r="E6628" s="81"/>
      <c r="F6628" s="100"/>
      <c r="G6628" s="247"/>
      <c r="H6628" s="247"/>
      <c r="I6628" s="247"/>
      <c r="J6628" s="247"/>
      <c r="K6628" s="60"/>
    </row>
    <row r="6629" spans="2:11" x14ac:dyDescent="0.2">
      <c r="B6629" s="51"/>
      <c r="C6629" s="81"/>
      <c r="D6629" s="81"/>
      <c r="E6629" s="81"/>
      <c r="F6629" s="100"/>
      <c r="G6629" s="247"/>
      <c r="H6629" s="247"/>
      <c r="I6629" s="247"/>
      <c r="J6629" s="247"/>
      <c r="K6629" s="60"/>
    </row>
    <row r="6630" spans="2:11" x14ac:dyDescent="0.2">
      <c r="B6630" s="51"/>
      <c r="C6630" s="81"/>
      <c r="D6630" s="81"/>
      <c r="E6630" s="81"/>
      <c r="F6630" s="100"/>
      <c r="G6630" s="247"/>
      <c r="H6630" s="247"/>
      <c r="I6630" s="247"/>
      <c r="J6630" s="247"/>
      <c r="K6630" s="60"/>
    </row>
    <row r="6631" spans="2:11" x14ac:dyDescent="0.2">
      <c r="B6631" s="51"/>
      <c r="C6631" s="81"/>
      <c r="D6631" s="81"/>
      <c r="E6631" s="81"/>
      <c r="F6631" s="100"/>
      <c r="G6631" s="247"/>
      <c r="H6631" s="247"/>
      <c r="I6631" s="247"/>
      <c r="J6631" s="247"/>
      <c r="K6631" s="60"/>
    </row>
    <row r="6632" spans="2:11" x14ac:dyDescent="0.2">
      <c r="B6632" s="51"/>
      <c r="C6632" s="81"/>
      <c r="D6632" s="81"/>
      <c r="E6632" s="81"/>
      <c r="F6632" s="100"/>
      <c r="G6632" s="247"/>
      <c r="H6632" s="247"/>
      <c r="I6632" s="247"/>
      <c r="J6632" s="247"/>
      <c r="K6632" s="60"/>
    </row>
    <row r="6633" spans="2:11" x14ac:dyDescent="0.2">
      <c r="B6633" s="51"/>
      <c r="C6633" s="81"/>
      <c r="D6633" s="81"/>
      <c r="E6633" s="81"/>
      <c r="F6633" s="100"/>
      <c r="G6633" s="247"/>
      <c r="H6633" s="247"/>
      <c r="I6633" s="247"/>
      <c r="J6633" s="247"/>
      <c r="K6633" s="60"/>
    </row>
    <row r="6634" spans="2:11" x14ac:dyDescent="0.2">
      <c r="B6634" s="51"/>
      <c r="C6634" s="81"/>
      <c r="D6634" s="81"/>
      <c r="E6634" s="81"/>
      <c r="F6634" s="100"/>
      <c r="G6634" s="247"/>
      <c r="H6634" s="247"/>
      <c r="I6634" s="247"/>
      <c r="J6634" s="247"/>
      <c r="K6634" s="60"/>
    </row>
    <row r="6635" spans="2:11" x14ac:dyDescent="0.2">
      <c r="B6635" s="51"/>
      <c r="C6635" s="81"/>
      <c r="D6635" s="81"/>
      <c r="E6635" s="81"/>
      <c r="F6635" s="100"/>
      <c r="G6635" s="247"/>
      <c r="H6635" s="247"/>
      <c r="I6635" s="247"/>
      <c r="J6635" s="247"/>
      <c r="K6635" s="60"/>
    </row>
    <row r="6636" spans="2:11" x14ac:dyDescent="0.2">
      <c r="B6636" s="51"/>
      <c r="C6636" s="81"/>
      <c r="D6636" s="81"/>
      <c r="E6636" s="81"/>
      <c r="F6636" s="100"/>
      <c r="G6636" s="247"/>
      <c r="H6636" s="247"/>
      <c r="I6636" s="247"/>
      <c r="J6636" s="247"/>
      <c r="K6636" s="60"/>
    </row>
    <row r="6637" spans="2:11" x14ac:dyDescent="0.2">
      <c r="B6637" s="51"/>
      <c r="C6637" s="81"/>
      <c r="D6637" s="81"/>
      <c r="E6637" s="81"/>
      <c r="F6637" s="100"/>
      <c r="G6637" s="247"/>
      <c r="H6637" s="247"/>
      <c r="I6637" s="247"/>
      <c r="J6637" s="247"/>
      <c r="K6637" s="60"/>
    </row>
    <row r="6638" spans="2:11" x14ac:dyDescent="0.2">
      <c r="B6638" s="51"/>
      <c r="C6638" s="81"/>
      <c r="D6638" s="81"/>
      <c r="E6638" s="81"/>
      <c r="F6638" s="100"/>
      <c r="G6638" s="247"/>
      <c r="H6638" s="247"/>
      <c r="I6638" s="247"/>
      <c r="J6638" s="247"/>
      <c r="K6638" s="60"/>
    </row>
    <row r="6639" spans="2:11" x14ac:dyDescent="0.2">
      <c r="B6639" s="51"/>
      <c r="C6639" s="81"/>
      <c r="D6639" s="81"/>
      <c r="E6639" s="81"/>
      <c r="F6639" s="100"/>
      <c r="G6639" s="247"/>
      <c r="H6639" s="247"/>
      <c r="I6639" s="247"/>
      <c r="J6639" s="247"/>
      <c r="K6639" s="60"/>
    </row>
    <row r="6640" spans="2:11" x14ac:dyDescent="0.2">
      <c r="B6640" s="51"/>
      <c r="C6640" s="81"/>
      <c r="D6640" s="81"/>
      <c r="E6640" s="81"/>
      <c r="F6640" s="100"/>
      <c r="G6640" s="247"/>
      <c r="H6640" s="247"/>
      <c r="I6640" s="247"/>
      <c r="J6640" s="247"/>
      <c r="K6640" s="60"/>
    </row>
    <row r="6641" spans="2:11" x14ac:dyDescent="0.2">
      <c r="B6641" s="51"/>
      <c r="C6641" s="81"/>
      <c r="D6641" s="81"/>
      <c r="E6641" s="81"/>
      <c r="F6641" s="100"/>
      <c r="G6641" s="247"/>
      <c r="H6641" s="247"/>
      <c r="I6641" s="247"/>
      <c r="J6641" s="247"/>
      <c r="K6641" s="60"/>
    </row>
    <row r="6642" spans="2:11" x14ac:dyDescent="0.2">
      <c r="B6642" s="51"/>
      <c r="C6642" s="81"/>
      <c r="D6642" s="81"/>
      <c r="E6642" s="81"/>
      <c r="F6642" s="100"/>
      <c r="G6642" s="247"/>
      <c r="H6642" s="247"/>
      <c r="I6642" s="247"/>
      <c r="J6642" s="247"/>
      <c r="K6642" s="60"/>
    </row>
    <row r="6643" spans="2:11" x14ac:dyDescent="0.2">
      <c r="B6643" s="51"/>
      <c r="C6643" s="81"/>
      <c r="D6643" s="81"/>
      <c r="E6643" s="81"/>
      <c r="F6643" s="100"/>
      <c r="G6643" s="247"/>
      <c r="H6643" s="247"/>
      <c r="I6643" s="247"/>
      <c r="J6643" s="247"/>
      <c r="K6643" s="60"/>
    </row>
    <row r="6644" spans="2:11" x14ac:dyDescent="0.2">
      <c r="B6644" s="51"/>
      <c r="C6644" s="81"/>
      <c r="D6644" s="81"/>
      <c r="E6644" s="81"/>
      <c r="F6644" s="100"/>
      <c r="G6644" s="247"/>
      <c r="H6644" s="247"/>
      <c r="I6644" s="247"/>
      <c r="J6644" s="247"/>
      <c r="K6644" s="60"/>
    </row>
    <row r="6645" spans="2:11" x14ac:dyDescent="0.2">
      <c r="B6645" s="51"/>
      <c r="C6645" s="81"/>
      <c r="D6645" s="81"/>
      <c r="E6645" s="81"/>
      <c r="F6645" s="100"/>
      <c r="G6645" s="247"/>
      <c r="H6645" s="247"/>
      <c r="I6645" s="247"/>
      <c r="J6645" s="247"/>
      <c r="K6645" s="60"/>
    </row>
    <row r="6646" spans="2:11" x14ac:dyDescent="0.2">
      <c r="B6646" s="51"/>
      <c r="C6646" s="81"/>
      <c r="D6646" s="81"/>
      <c r="E6646" s="81"/>
      <c r="F6646" s="100"/>
      <c r="G6646" s="247"/>
      <c r="H6646" s="247"/>
      <c r="I6646" s="247"/>
      <c r="J6646" s="247"/>
      <c r="K6646" s="60"/>
    </row>
    <row r="6647" spans="2:11" x14ac:dyDescent="0.2">
      <c r="B6647" s="51"/>
      <c r="C6647" s="81"/>
      <c r="D6647" s="81"/>
      <c r="E6647" s="81"/>
      <c r="F6647" s="100"/>
      <c r="G6647" s="247"/>
      <c r="H6647" s="247"/>
      <c r="I6647" s="247"/>
      <c r="J6647" s="247"/>
      <c r="K6647" s="60"/>
    </row>
    <row r="6648" spans="2:11" x14ac:dyDescent="0.2">
      <c r="B6648" s="51"/>
      <c r="C6648" s="81"/>
      <c r="D6648" s="81"/>
      <c r="E6648" s="81"/>
      <c r="F6648" s="100"/>
      <c r="G6648" s="247"/>
      <c r="H6648" s="247"/>
      <c r="I6648" s="247"/>
      <c r="J6648" s="247"/>
      <c r="K6648" s="60"/>
    </row>
    <row r="6649" spans="2:11" x14ac:dyDescent="0.2">
      <c r="B6649" s="51"/>
      <c r="C6649" s="81"/>
      <c r="D6649" s="81"/>
      <c r="E6649" s="81"/>
      <c r="F6649" s="100"/>
      <c r="G6649" s="247"/>
      <c r="H6649" s="247"/>
      <c r="I6649" s="247"/>
      <c r="J6649" s="247"/>
      <c r="K6649" s="60"/>
    </row>
    <row r="6650" spans="2:11" x14ac:dyDescent="0.2">
      <c r="B6650" s="51"/>
      <c r="C6650" s="81"/>
      <c r="D6650" s="81"/>
      <c r="E6650" s="81"/>
      <c r="F6650" s="100"/>
      <c r="G6650" s="247"/>
      <c r="H6650" s="247"/>
      <c r="I6650" s="247"/>
      <c r="J6650" s="247"/>
      <c r="K6650" s="60"/>
    </row>
    <row r="6651" spans="2:11" x14ac:dyDescent="0.2">
      <c r="B6651" s="51"/>
      <c r="C6651" s="81"/>
      <c r="D6651" s="81"/>
      <c r="E6651" s="81"/>
      <c r="F6651" s="100"/>
      <c r="G6651" s="247"/>
      <c r="H6651" s="247"/>
      <c r="I6651" s="247"/>
      <c r="J6651" s="247"/>
      <c r="K6651" s="60"/>
    </row>
    <row r="6652" spans="2:11" x14ac:dyDescent="0.2">
      <c r="B6652" s="51"/>
      <c r="C6652" s="81"/>
      <c r="D6652" s="81"/>
      <c r="E6652" s="81"/>
      <c r="F6652" s="100"/>
      <c r="G6652" s="247"/>
      <c r="H6652" s="247"/>
      <c r="I6652" s="247"/>
      <c r="J6652" s="247"/>
      <c r="K6652" s="60"/>
    </row>
    <row r="6653" spans="2:11" x14ac:dyDescent="0.2">
      <c r="B6653" s="51"/>
      <c r="C6653" s="81"/>
      <c r="D6653" s="81"/>
      <c r="E6653" s="81"/>
      <c r="F6653" s="100"/>
      <c r="G6653" s="247"/>
      <c r="H6653" s="247"/>
      <c r="I6653" s="247"/>
      <c r="J6653" s="247"/>
      <c r="K6653" s="60"/>
    </row>
    <row r="6654" spans="2:11" x14ac:dyDescent="0.2">
      <c r="B6654" s="51"/>
      <c r="C6654" s="81"/>
      <c r="D6654" s="81"/>
      <c r="E6654" s="81"/>
      <c r="F6654" s="100"/>
      <c r="G6654" s="247"/>
      <c r="H6654" s="247"/>
      <c r="I6654" s="247"/>
      <c r="J6654" s="247"/>
      <c r="K6654" s="60"/>
    </row>
    <row r="6655" spans="2:11" x14ac:dyDescent="0.2">
      <c r="B6655" s="51"/>
      <c r="C6655" s="81"/>
      <c r="D6655" s="81"/>
      <c r="E6655" s="81"/>
      <c r="F6655" s="100"/>
      <c r="G6655" s="247"/>
      <c r="H6655" s="247"/>
      <c r="I6655" s="247"/>
      <c r="J6655" s="247"/>
      <c r="K6655" s="60"/>
    </row>
    <row r="6656" spans="2:11" x14ac:dyDescent="0.2">
      <c r="B6656" s="51"/>
      <c r="C6656" s="81"/>
      <c r="D6656" s="81"/>
      <c r="E6656" s="81"/>
      <c r="F6656" s="100"/>
      <c r="G6656" s="247"/>
      <c r="H6656" s="247"/>
      <c r="I6656" s="247"/>
      <c r="J6656" s="247"/>
      <c r="K6656" s="60"/>
    </row>
    <row r="6657" spans="2:11" x14ac:dyDescent="0.2">
      <c r="B6657" s="51"/>
      <c r="C6657" s="81"/>
      <c r="D6657" s="81"/>
      <c r="E6657" s="81"/>
      <c r="F6657" s="100"/>
      <c r="G6657" s="247"/>
      <c r="H6657" s="247"/>
      <c r="I6657" s="247"/>
      <c r="J6657" s="247"/>
      <c r="K6657" s="60"/>
    </row>
    <row r="6658" spans="2:11" x14ac:dyDescent="0.2">
      <c r="B6658" s="51"/>
      <c r="C6658" s="81"/>
      <c r="D6658" s="81"/>
      <c r="E6658" s="81"/>
      <c r="F6658" s="100"/>
      <c r="G6658" s="247"/>
      <c r="H6658" s="247"/>
      <c r="I6658" s="247"/>
      <c r="J6658" s="247"/>
      <c r="K6658" s="60"/>
    </row>
    <row r="6659" spans="2:11" x14ac:dyDescent="0.2">
      <c r="B6659" s="51"/>
      <c r="C6659" s="81"/>
      <c r="D6659" s="81"/>
      <c r="E6659" s="81"/>
      <c r="F6659" s="100"/>
      <c r="G6659" s="247"/>
      <c r="H6659" s="247"/>
      <c r="I6659" s="247"/>
      <c r="J6659" s="247"/>
      <c r="K6659" s="60"/>
    </row>
    <row r="6660" spans="2:11" x14ac:dyDescent="0.2">
      <c r="B6660" s="51"/>
      <c r="C6660" s="81"/>
      <c r="D6660" s="81"/>
      <c r="E6660" s="81"/>
      <c r="F6660" s="100"/>
      <c r="G6660" s="247"/>
      <c r="H6660" s="247"/>
      <c r="I6660" s="247"/>
      <c r="J6660" s="247"/>
      <c r="K6660" s="60"/>
    </row>
    <row r="6661" spans="2:11" x14ac:dyDescent="0.2">
      <c r="B6661" s="51"/>
      <c r="C6661" s="81"/>
      <c r="D6661" s="81"/>
      <c r="E6661" s="81"/>
      <c r="F6661" s="100"/>
      <c r="G6661" s="247"/>
      <c r="H6661" s="247"/>
      <c r="I6661" s="247"/>
      <c r="J6661" s="247"/>
      <c r="K6661" s="60"/>
    </row>
    <row r="6662" spans="2:11" x14ac:dyDescent="0.2">
      <c r="B6662" s="51"/>
      <c r="C6662" s="81"/>
      <c r="D6662" s="81"/>
      <c r="E6662" s="81"/>
      <c r="F6662" s="100"/>
      <c r="G6662" s="247"/>
      <c r="H6662" s="247"/>
      <c r="I6662" s="247"/>
      <c r="J6662" s="247"/>
      <c r="K6662" s="60"/>
    </row>
    <row r="6663" spans="2:11" x14ac:dyDescent="0.2">
      <c r="B6663" s="51"/>
      <c r="C6663" s="81"/>
      <c r="D6663" s="81"/>
      <c r="E6663" s="81"/>
      <c r="F6663" s="100"/>
      <c r="G6663" s="247"/>
      <c r="H6663" s="247"/>
      <c r="I6663" s="247"/>
      <c r="J6663" s="247"/>
      <c r="K6663" s="60"/>
    </row>
    <row r="6664" spans="2:11" x14ac:dyDescent="0.2">
      <c r="B6664" s="51"/>
      <c r="C6664" s="81"/>
      <c r="D6664" s="81"/>
      <c r="E6664" s="81"/>
      <c r="F6664" s="100"/>
      <c r="G6664" s="247"/>
      <c r="H6664" s="247"/>
      <c r="I6664" s="247"/>
      <c r="J6664" s="247"/>
      <c r="K6664" s="60"/>
    </row>
    <row r="6665" spans="2:11" x14ac:dyDescent="0.2">
      <c r="B6665" s="51"/>
      <c r="C6665" s="81"/>
      <c r="D6665" s="81"/>
      <c r="E6665" s="81"/>
      <c r="F6665" s="100"/>
      <c r="G6665" s="247"/>
      <c r="H6665" s="247"/>
      <c r="I6665" s="247"/>
      <c r="J6665" s="247"/>
      <c r="K6665" s="60"/>
    </row>
    <row r="6666" spans="2:11" x14ac:dyDescent="0.2">
      <c r="B6666" s="51"/>
      <c r="C6666" s="81"/>
      <c r="D6666" s="81"/>
      <c r="E6666" s="81"/>
      <c r="F6666" s="100"/>
      <c r="G6666" s="247"/>
      <c r="H6666" s="247"/>
      <c r="I6666" s="247"/>
      <c r="J6666" s="247"/>
      <c r="K6666" s="60"/>
    </row>
    <row r="6667" spans="2:11" x14ac:dyDescent="0.2">
      <c r="B6667" s="51"/>
      <c r="C6667" s="81"/>
      <c r="D6667" s="81"/>
      <c r="E6667" s="81"/>
      <c r="F6667" s="100"/>
      <c r="G6667" s="247"/>
      <c r="H6667" s="247"/>
      <c r="I6667" s="247"/>
      <c r="J6667" s="247"/>
      <c r="K6667" s="60"/>
    </row>
    <row r="6668" spans="2:11" x14ac:dyDescent="0.2">
      <c r="B6668" s="51"/>
      <c r="C6668" s="81"/>
      <c r="D6668" s="81"/>
      <c r="E6668" s="81"/>
      <c r="F6668" s="100"/>
      <c r="G6668" s="247"/>
      <c r="H6668" s="247"/>
      <c r="I6668" s="247"/>
      <c r="J6668" s="247"/>
      <c r="K6668" s="60"/>
    </row>
    <row r="6669" spans="2:11" x14ac:dyDescent="0.2">
      <c r="B6669" s="51"/>
      <c r="C6669" s="81"/>
      <c r="D6669" s="81"/>
      <c r="E6669" s="81"/>
      <c r="F6669" s="100"/>
      <c r="G6669" s="247"/>
      <c r="H6669" s="247"/>
      <c r="I6669" s="247"/>
      <c r="J6669" s="247"/>
      <c r="K6669" s="60"/>
    </row>
    <row r="6670" spans="2:11" x14ac:dyDescent="0.2">
      <c r="B6670" s="51"/>
      <c r="C6670" s="81"/>
      <c r="D6670" s="81"/>
      <c r="E6670" s="81"/>
      <c r="F6670" s="100"/>
      <c r="G6670" s="247"/>
      <c r="H6670" s="247"/>
      <c r="I6670" s="247"/>
      <c r="J6670" s="247"/>
      <c r="K6670" s="60"/>
    </row>
    <row r="6671" spans="2:11" x14ac:dyDescent="0.2">
      <c r="B6671" s="51"/>
      <c r="C6671" s="81"/>
      <c r="D6671" s="81"/>
      <c r="E6671" s="81"/>
      <c r="F6671" s="100"/>
      <c r="G6671" s="247"/>
      <c r="H6671" s="247"/>
      <c r="I6671" s="247"/>
      <c r="J6671" s="247"/>
      <c r="K6671" s="60"/>
    </row>
    <row r="6672" spans="2:11" x14ac:dyDescent="0.2">
      <c r="B6672" s="51"/>
      <c r="C6672" s="81"/>
      <c r="D6672" s="81"/>
      <c r="E6672" s="81"/>
      <c r="F6672" s="100"/>
      <c r="G6672" s="247"/>
      <c r="H6672" s="247"/>
      <c r="I6672" s="247"/>
      <c r="J6672" s="247"/>
      <c r="K6672" s="60"/>
    </row>
    <row r="6673" spans="2:11" x14ac:dyDescent="0.2">
      <c r="B6673" s="51"/>
      <c r="C6673" s="81"/>
      <c r="D6673" s="81"/>
      <c r="E6673" s="81"/>
      <c r="F6673" s="100"/>
      <c r="G6673" s="247"/>
      <c r="H6673" s="247"/>
      <c r="I6673" s="247"/>
      <c r="J6673" s="247"/>
      <c r="K6673" s="60"/>
    </row>
    <row r="6674" spans="2:11" x14ac:dyDescent="0.2">
      <c r="B6674" s="51"/>
      <c r="C6674" s="81"/>
      <c r="D6674" s="81"/>
      <c r="E6674" s="81"/>
      <c r="F6674" s="100"/>
      <c r="G6674" s="247"/>
      <c r="H6674" s="247"/>
      <c r="I6674" s="247"/>
      <c r="J6674" s="247"/>
      <c r="K6674" s="60"/>
    </row>
    <row r="6675" spans="2:11" x14ac:dyDescent="0.2">
      <c r="B6675" s="51"/>
      <c r="C6675" s="81"/>
      <c r="D6675" s="81"/>
      <c r="E6675" s="81"/>
      <c r="F6675" s="100"/>
      <c r="G6675" s="247"/>
      <c r="H6675" s="247"/>
      <c r="I6675" s="247"/>
      <c r="J6675" s="247"/>
      <c r="K6675" s="60"/>
    </row>
    <row r="6676" spans="2:11" x14ac:dyDescent="0.2">
      <c r="B6676" s="51"/>
      <c r="C6676" s="81"/>
      <c r="D6676" s="81"/>
      <c r="E6676" s="81"/>
      <c r="F6676" s="100"/>
      <c r="G6676" s="247"/>
      <c r="H6676" s="247"/>
      <c r="I6676" s="247"/>
      <c r="J6676" s="247"/>
      <c r="K6676" s="60"/>
    </row>
    <row r="6677" spans="2:11" x14ac:dyDescent="0.2">
      <c r="B6677" s="51"/>
      <c r="C6677" s="81"/>
      <c r="D6677" s="81"/>
      <c r="E6677" s="81"/>
      <c r="F6677" s="100"/>
      <c r="G6677" s="247"/>
      <c r="H6677" s="247"/>
      <c r="I6677" s="247"/>
      <c r="J6677" s="247"/>
      <c r="K6677" s="60"/>
    </row>
    <row r="6678" spans="2:11" x14ac:dyDescent="0.2">
      <c r="B6678" s="51"/>
      <c r="C6678" s="81"/>
      <c r="D6678" s="81"/>
      <c r="E6678" s="81"/>
      <c r="F6678" s="100"/>
      <c r="G6678" s="247"/>
      <c r="H6678" s="247"/>
      <c r="I6678" s="247"/>
      <c r="J6678" s="247"/>
      <c r="K6678" s="60"/>
    </row>
    <row r="6679" spans="2:11" x14ac:dyDescent="0.2">
      <c r="B6679" s="51"/>
      <c r="C6679" s="81"/>
      <c r="D6679" s="81"/>
      <c r="E6679" s="81"/>
      <c r="F6679" s="100"/>
      <c r="G6679" s="247"/>
      <c r="H6679" s="247"/>
      <c r="I6679" s="247"/>
      <c r="J6679" s="247"/>
      <c r="K6679" s="60"/>
    </row>
    <row r="6680" spans="2:11" x14ac:dyDescent="0.2">
      <c r="B6680" s="51"/>
      <c r="C6680" s="81"/>
      <c r="D6680" s="81"/>
      <c r="E6680" s="81"/>
      <c r="F6680" s="100"/>
      <c r="G6680" s="247"/>
      <c r="H6680" s="247"/>
      <c r="I6680" s="247"/>
      <c r="J6680" s="247"/>
      <c r="K6680" s="60"/>
    </row>
    <row r="6681" spans="2:11" x14ac:dyDescent="0.2">
      <c r="B6681" s="51"/>
      <c r="C6681" s="81"/>
      <c r="D6681" s="81"/>
      <c r="E6681" s="81"/>
      <c r="F6681" s="100"/>
      <c r="G6681" s="247"/>
      <c r="H6681" s="247"/>
      <c r="I6681" s="247"/>
      <c r="J6681" s="247"/>
      <c r="K6681" s="60"/>
    </row>
    <row r="6682" spans="2:11" x14ac:dyDescent="0.2">
      <c r="B6682" s="51"/>
      <c r="C6682" s="81"/>
      <c r="D6682" s="81"/>
      <c r="E6682" s="81"/>
      <c r="F6682" s="100"/>
      <c r="G6682" s="247"/>
      <c r="H6682" s="247"/>
      <c r="I6682" s="247"/>
      <c r="J6682" s="247"/>
      <c r="K6682" s="60"/>
    </row>
    <row r="6683" spans="2:11" x14ac:dyDescent="0.2">
      <c r="B6683" s="51"/>
      <c r="C6683" s="81"/>
      <c r="D6683" s="81"/>
      <c r="E6683" s="81"/>
      <c r="F6683" s="100"/>
      <c r="G6683" s="247"/>
      <c r="H6683" s="247"/>
      <c r="I6683" s="247"/>
      <c r="J6683" s="247"/>
      <c r="K6683" s="60"/>
    </row>
    <row r="6684" spans="2:11" x14ac:dyDescent="0.2">
      <c r="B6684" s="51"/>
      <c r="C6684" s="81"/>
      <c r="D6684" s="81"/>
      <c r="E6684" s="81"/>
      <c r="F6684" s="100"/>
      <c r="G6684" s="247"/>
      <c r="H6684" s="247"/>
      <c r="I6684" s="247"/>
      <c r="J6684" s="247"/>
      <c r="K6684" s="60"/>
    </row>
    <row r="6685" spans="2:11" x14ac:dyDescent="0.2">
      <c r="B6685" s="51"/>
      <c r="C6685" s="81"/>
      <c r="D6685" s="81"/>
      <c r="E6685" s="81"/>
      <c r="F6685" s="100"/>
      <c r="G6685" s="247"/>
      <c r="H6685" s="247"/>
      <c r="I6685" s="247"/>
      <c r="J6685" s="247"/>
      <c r="K6685" s="60"/>
    </row>
    <row r="6686" spans="2:11" x14ac:dyDescent="0.2">
      <c r="B6686" s="51"/>
      <c r="C6686" s="81"/>
      <c r="D6686" s="81"/>
      <c r="E6686" s="81"/>
      <c r="F6686" s="100"/>
      <c r="G6686" s="247"/>
      <c r="H6686" s="247"/>
      <c r="I6686" s="247"/>
      <c r="J6686" s="247"/>
      <c r="K6686" s="60"/>
    </row>
    <row r="6687" spans="2:11" x14ac:dyDescent="0.2">
      <c r="B6687" s="51"/>
      <c r="C6687" s="81"/>
      <c r="D6687" s="81"/>
      <c r="E6687" s="81"/>
      <c r="F6687" s="100"/>
      <c r="G6687" s="247"/>
      <c r="H6687" s="247"/>
      <c r="I6687" s="247"/>
      <c r="J6687" s="247"/>
      <c r="K6687" s="60"/>
    </row>
    <row r="6688" spans="2:11" x14ac:dyDescent="0.2">
      <c r="B6688" s="51"/>
      <c r="C6688" s="81"/>
      <c r="D6688" s="81"/>
      <c r="E6688" s="81"/>
      <c r="F6688" s="100"/>
      <c r="G6688" s="247"/>
      <c r="H6688" s="247"/>
      <c r="I6688" s="247"/>
      <c r="J6688" s="247"/>
      <c r="K6688" s="60"/>
    </row>
    <row r="6689" spans="2:11" x14ac:dyDescent="0.2">
      <c r="B6689" s="51"/>
      <c r="C6689" s="81"/>
      <c r="D6689" s="81"/>
      <c r="E6689" s="81"/>
      <c r="F6689" s="100"/>
      <c r="G6689" s="247"/>
      <c r="H6689" s="247"/>
      <c r="I6689" s="247"/>
      <c r="J6689" s="247"/>
      <c r="K6689" s="60"/>
    </row>
    <row r="6690" spans="2:11" x14ac:dyDescent="0.2">
      <c r="B6690" s="51"/>
      <c r="C6690" s="81"/>
      <c r="D6690" s="81"/>
      <c r="E6690" s="81"/>
      <c r="F6690" s="100"/>
      <c r="G6690" s="247"/>
      <c r="H6690" s="247"/>
      <c r="I6690" s="247"/>
      <c r="J6690" s="247"/>
      <c r="K6690" s="60"/>
    </row>
    <row r="6691" spans="2:11" x14ac:dyDescent="0.2">
      <c r="B6691" s="51"/>
      <c r="C6691" s="81"/>
      <c r="D6691" s="81"/>
      <c r="E6691" s="81"/>
      <c r="F6691" s="100"/>
      <c r="G6691" s="247"/>
      <c r="H6691" s="247"/>
      <c r="I6691" s="247"/>
      <c r="J6691" s="247"/>
      <c r="K6691" s="60"/>
    </row>
    <row r="6692" spans="2:11" x14ac:dyDescent="0.2">
      <c r="B6692" s="51"/>
      <c r="C6692" s="81"/>
      <c r="D6692" s="81"/>
      <c r="E6692" s="81"/>
      <c r="F6692" s="100"/>
      <c r="G6692" s="247"/>
      <c r="H6692" s="247"/>
      <c r="I6692" s="247"/>
      <c r="J6692" s="247"/>
      <c r="K6692" s="60"/>
    </row>
    <row r="6693" spans="2:11" x14ac:dyDescent="0.2">
      <c r="B6693" s="51"/>
      <c r="C6693" s="81"/>
      <c r="D6693" s="81"/>
      <c r="E6693" s="81"/>
      <c r="F6693" s="100"/>
      <c r="G6693" s="247"/>
      <c r="H6693" s="247"/>
      <c r="I6693" s="247"/>
      <c r="J6693" s="247"/>
      <c r="K6693" s="60"/>
    </row>
    <row r="6694" spans="2:11" x14ac:dyDescent="0.2">
      <c r="B6694" s="51"/>
      <c r="C6694" s="81"/>
      <c r="D6694" s="81"/>
      <c r="E6694" s="81"/>
      <c r="F6694" s="100"/>
      <c r="G6694" s="247"/>
      <c r="H6694" s="247"/>
      <c r="I6694" s="247"/>
      <c r="J6694" s="247"/>
      <c r="K6694" s="60"/>
    </row>
    <row r="6695" spans="2:11" x14ac:dyDescent="0.2">
      <c r="B6695" s="51"/>
      <c r="C6695" s="81"/>
      <c r="D6695" s="81"/>
      <c r="E6695" s="81"/>
      <c r="F6695" s="100"/>
      <c r="G6695" s="247"/>
      <c r="H6695" s="247"/>
      <c r="I6695" s="247"/>
      <c r="J6695" s="247"/>
      <c r="K6695" s="60"/>
    </row>
    <row r="6696" spans="2:11" x14ac:dyDescent="0.2">
      <c r="B6696" s="51"/>
      <c r="C6696" s="81"/>
      <c r="D6696" s="81"/>
      <c r="E6696" s="81"/>
      <c r="F6696" s="100"/>
      <c r="G6696" s="247"/>
      <c r="H6696" s="247"/>
      <c r="I6696" s="247"/>
      <c r="J6696" s="247"/>
      <c r="K6696" s="60"/>
    </row>
    <row r="6697" spans="2:11" x14ac:dyDescent="0.2">
      <c r="B6697" s="51"/>
      <c r="C6697" s="81"/>
      <c r="D6697" s="81"/>
      <c r="E6697" s="81"/>
      <c r="F6697" s="100"/>
      <c r="G6697" s="247"/>
      <c r="H6697" s="247"/>
      <c r="I6697" s="247"/>
      <c r="J6697" s="247"/>
      <c r="K6697" s="60"/>
    </row>
    <row r="6698" spans="2:11" x14ac:dyDescent="0.2">
      <c r="B6698" s="51"/>
      <c r="C6698" s="81"/>
      <c r="D6698" s="81"/>
      <c r="E6698" s="81"/>
      <c r="F6698" s="100"/>
      <c r="G6698" s="247"/>
      <c r="H6698" s="247"/>
      <c r="I6698" s="247"/>
      <c r="J6698" s="247"/>
      <c r="K6698" s="60"/>
    </row>
    <row r="6699" spans="2:11" x14ac:dyDescent="0.2">
      <c r="B6699" s="51"/>
      <c r="C6699" s="81"/>
      <c r="D6699" s="81"/>
      <c r="E6699" s="81"/>
      <c r="F6699" s="100"/>
      <c r="G6699" s="247"/>
      <c r="H6699" s="247"/>
      <c r="I6699" s="247"/>
      <c r="J6699" s="247"/>
      <c r="K6699" s="60"/>
    </row>
    <row r="6700" spans="2:11" x14ac:dyDescent="0.2">
      <c r="B6700" s="51"/>
      <c r="C6700" s="81"/>
      <c r="D6700" s="81"/>
      <c r="E6700" s="81"/>
      <c r="F6700" s="100"/>
      <c r="G6700" s="247"/>
      <c r="H6700" s="247"/>
      <c r="I6700" s="247"/>
      <c r="J6700" s="247"/>
      <c r="K6700" s="60"/>
    </row>
    <row r="6701" spans="2:11" x14ac:dyDescent="0.2">
      <c r="B6701" s="51"/>
      <c r="C6701" s="81"/>
      <c r="D6701" s="81"/>
      <c r="E6701" s="81"/>
      <c r="F6701" s="100"/>
      <c r="G6701" s="247"/>
      <c r="H6701" s="247"/>
      <c r="I6701" s="247"/>
      <c r="J6701" s="247"/>
      <c r="K6701" s="60"/>
    </row>
    <row r="6702" spans="2:11" x14ac:dyDescent="0.2">
      <c r="B6702" s="51"/>
      <c r="C6702" s="81"/>
      <c r="D6702" s="81"/>
      <c r="E6702" s="81"/>
      <c r="F6702" s="100"/>
      <c r="G6702" s="247"/>
      <c r="H6702" s="247"/>
      <c r="I6702" s="247"/>
      <c r="J6702" s="247"/>
      <c r="K6702" s="60"/>
    </row>
    <row r="6703" spans="2:11" x14ac:dyDescent="0.2">
      <c r="B6703" s="51"/>
      <c r="C6703" s="81"/>
      <c r="D6703" s="81"/>
      <c r="E6703" s="81"/>
      <c r="F6703" s="100"/>
      <c r="G6703" s="247"/>
      <c r="H6703" s="247"/>
      <c r="I6703" s="247"/>
      <c r="J6703" s="247"/>
      <c r="K6703" s="60"/>
    </row>
    <row r="6704" spans="2:11" x14ac:dyDescent="0.2">
      <c r="B6704" s="51"/>
      <c r="C6704" s="81"/>
      <c r="D6704" s="81"/>
      <c r="E6704" s="81"/>
      <c r="F6704" s="100"/>
      <c r="G6704" s="247"/>
      <c r="H6704" s="247"/>
      <c r="I6704" s="247"/>
      <c r="J6704" s="247"/>
      <c r="K6704" s="60"/>
    </row>
    <row r="6705" spans="2:11" x14ac:dyDescent="0.2">
      <c r="B6705" s="51"/>
      <c r="C6705" s="81"/>
      <c r="D6705" s="81"/>
      <c r="E6705" s="81"/>
      <c r="F6705" s="100"/>
      <c r="G6705" s="247"/>
      <c r="H6705" s="247"/>
      <c r="I6705" s="247"/>
      <c r="J6705" s="247"/>
      <c r="K6705" s="60"/>
    </row>
    <row r="6706" spans="2:11" x14ac:dyDescent="0.2">
      <c r="B6706" s="51"/>
      <c r="C6706" s="81"/>
      <c r="D6706" s="81"/>
      <c r="E6706" s="81"/>
      <c r="F6706" s="100"/>
      <c r="G6706" s="247"/>
      <c r="H6706" s="247"/>
      <c r="I6706" s="247"/>
      <c r="J6706" s="247"/>
      <c r="K6706" s="60"/>
    </row>
    <row r="6707" spans="2:11" x14ac:dyDescent="0.2">
      <c r="B6707" s="51"/>
      <c r="C6707" s="81"/>
      <c r="D6707" s="81"/>
      <c r="E6707" s="81"/>
      <c r="F6707" s="100"/>
      <c r="G6707" s="247"/>
      <c r="H6707" s="247"/>
      <c r="I6707" s="247"/>
      <c r="J6707" s="247"/>
      <c r="K6707" s="60"/>
    </row>
    <row r="6708" spans="2:11" x14ac:dyDescent="0.2">
      <c r="B6708" s="51"/>
      <c r="C6708" s="81"/>
      <c r="D6708" s="81"/>
      <c r="E6708" s="81"/>
      <c r="F6708" s="100"/>
      <c r="G6708" s="247"/>
      <c r="H6708" s="247"/>
      <c r="I6708" s="247"/>
      <c r="J6708" s="247"/>
      <c r="K6708" s="60"/>
    </row>
    <row r="6709" spans="2:11" x14ac:dyDescent="0.2">
      <c r="B6709" s="51"/>
      <c r="C6709" s="81"/>
      <c r="D6709" s="81"/>
      <c r="E6709" s="81"/>
      <c r="F6709" s="100"/>
      <c r="G6709" s="247"/>
      <c r="H6709" s="247"/>
      <c r="I6709" s="247"/>
      <c r="J6709" s="247"/>
      <c r="K6709" s="60"/>
    </row>
    <row r="6710" spans="2:11" x14ac:dyDescent="0.2">
      <c r="B6710" s="51"/>
      <c r="C6710" s="81"/>
      <c r="D6710" s="81"/>
      <c r="E6710" s="81"/>
      <c r="F6710" s="100"/>
      <c r="G6710" s="247"/>
      <c r="H6710" s="247"/>
      <c r="I6710" s="247"/>
      <c r="J6710" s="247"/>
      <c r="K6710" s="60"/>
    </row>
    <row r="6711" spans="2:11" x14ac:dyDescent="0.2">
      <c r="B6711" s="51"/>
      <c r="C6711" s="81"/>
      <c r="D6711" s="81"/>
      <c r="E6711" s="81"/>
      <c r="F6711" s="100"/>
      <c r="G6711" s="247"/>
      <c r="H6711" s="247"/>
      <c r="I6711" s="247"/>
      <c r="J6711" s="247"/>
      <c r="K6711" s="60"/>
    </row>
    <row r="6712" spans="2:11" x14ac:dyDescent="0.2">
      <c r="B6712" s="51"/>
      <c r="C6712" s="81"/>
      <c r="D6712" s="81"/>
      <c r="E6712" s="81"/>
      <c r="F6712" s="100"/>
      <c r="G6712" s="247"/>
      <c r="H6712" s="247"/>
      <c r="I6712" s="247"/>
      <c r="J6712" s="247"/>
      <c r="K6712" s="60"/>
    </row>
    <row r="6713" spans="2:11" x14ac:dyDescent="0.2">
      <c r="B6713" s="51"/>
      <c r="C6713" s="81"/>
      <c r="D6713" s="81"/>
      <c r="E6713" s="81"/>
      <c r="F6713" s="100"/>
      <c r="G6713" s="247"/>
      <c r="H6713" s="247"/>
      <c r="I6713" s="247"/>
      <c r="J6713" s="247"/>
      <c r="K6713" s="60"/>
    </row>
    <row r="6714" spans="2:11" x14ac:dyDescent="0.2">
      <c r="B6714" s="51"/>
      <c r="C6714" s="81"/>
      <c r="D6714" s="81"/>
      <c r="E6714" s="81"/>
      <c r="F6714" s="100"/>
      <c r="G6714" s="247"/>
      <c r="H6714" s="247"/>
      <c r="I6714" s="247"/>
      <c r="J6714" s="247"/>
      <c r="K6714" s="60"/>
    </row>
    <row r="6715" spans="2:11" x14ac:dyDescent="0.2">
      <c r="B6715" s="51"/>
      <c r="C6715" s="81"/>
      <c r="D6715" s="81"/>
      <c r="E6715" s="81"/>
      <c r="F6715" s="100"/>
      <c r="G6715" s="247"/>
      <c r="H6715" s="247"/>
      <c r="I6715" s="247"/>
      <c r="J6715" s="247"/>
      <c r="K6715" s="60"/>
    </row>
    <row r="6716" spans="2:11" x14ac:dyDescent="0.2">
      <c r="B6716" s="51"/>
      <c r="C6716" s="81"/>
      <c r="D6716" s="81"/>
      <c r="E6716" s="81"/>
      <c r="F6716" s="100"/>
      <c r="G6716" s="247"/>
      <c r="H6716" s="247"/>
      <c r="I6716" s="247"/>
      <c r="J6716" s="247"/>
      <c r="K6716" s="60"/>
    </row>
    <row r="6717" spans="2:11" x14ac:dyDescent="0.2">
      <c r="B6717" s="51"/>
      <c r="C6717" s="81"/>
      <c r="D6717" s="81"/>
      <c r="E6717" s="81"/>
      <c r="F6717" s="100"/>
      <c r="G6717" s="247"/>
      <c r="H6717" s="247"/>
      <c r="I6717" s="247"/>
      <c r="J6717" s="247"/>
      <c r="K6717" s="60"/>
    </row>
    <row r="6718" spans="2:11" x14ac:dyDescent="0.2">
      <c r="B6718" s="51"/>
      <c r="C6718" s="81"/>
      <c r="D6718" s="81"/>
      <c r="E6718" s="81"/>
      <c r="F6718" s="100"/>
      <c r="G6718" s="247"/>
      <c r="H6718" s="247"/>
      <c r="I6718" s="247"/>
      <c r="J6718" s="247"/>
      <c r="K6718" s="60"/>
    </row>
    <row r="6719" spans="2:11" x14ac:dyDescent="0.2">
      <c r="B6719" s="51"/>
      <c r="C6719" s="81"/>
      <c r="D6719" s="81"/>
      <c r="E6719" s="81"/>
      <c r="F6719" s="100"/>
      <c r="G6719" s="247"/>
      <c r="H6719" s="247"/>
      <c r="I6719" s="247"/>
      <c r="J6719" s="247"/>
      <c r="K6719" s="60"/>
    </row>
    <row r="6720" spans="2:11" x14ac:dyDescent="0.2">
      <c r="B6720" s="51"/>
      <c r="C6720" s="81"/>
      <c r="D6720" s="81"/>
      <c r="E6720" s="81"/>
      <c r="F6720" s="100"/>
      <c r="G6720" s="247"/>
      <c r="H6720" s="247"/>
      <c r="I6720" s="247"/>
      <c r="J6720" s="247"/>
      <c r="K6720" s="60"/>
    </row>
    <row r="6721" spans="2:11" x14ac:dyDescent="0.2">
      <c r="B6721" s="51"/>
      <c r="C6721" s="81"/>
      <c r="D6721" s="81"/>
      <c r="E6721" s="81"/>
      <c r="F6721" s="100"/>
      <c r="G6721" s="247"/>
      <c r="H6721" s="247"/>
      <c r="I6721" s="247"/>
      <c r="J6721" s="247"/>
      <c r="K6721" s="60"/>
    </row>
    <row r="6722" spans="2:11" x14ac:dyDescent="0.2">
      <c r="B6722" s="51"/>
      <c r="C6722" s="81"/>
      <c r="D6722" s="81"/>
      <c r="E6722" s="81"/>
      <c r="F6722" s="100"/>
      <c r="G6722" s="247"/>
      <c r="H6722" s="247"/>
      <c r="I6722" s="247"/>
      <c r="J6722" s="247"/>
      <c r="K6722" s="60"/>
    </row>
    <row r="6723" spans="2:11" x14ac:dyDescent="0.2">
      <c r="B6723" s="51"/>
      <c r="C6723" s="81"/>
      <c r="D6723" s="81"/>
      <c r="E6723" s="81"/>
      <c r="F6723" s="100"/>
      <c r="G6723" s="247"/>
      <c r="H6723" s="247"/>
      <c r="I6723" s="247"/>
      <c r="J6723" s="247"/>
      <c r="K6723" s="60"/>
    </row>
    <row r="6724" spans="2:11" x14ac:dyDescent="0.2">
      <c r="B6724" s="51"/>
      <c r="C6724" s="81"/>
      <c r="D6724" s="81"/>
      <c r="E6724" s="81"/>
      <c r="F6724" s="100"/>
      <c r="G6724" s="247"/>
      <c r="H6724" s="247"/>
      <c r="I6724" s="247"/>
      <c r="J6724" s="247"/>
      <c r="K6724" s="60"/>
    </row>
    <row r="6725" spans="2:11" x14ac:dyDescent="0.2">
      <c r="B6725" s="51"/>
      <c r="C6725" s="81"/>
      <c r="D6725" s="81"/>
      <c r="E6725" s="81"/>
      <c r="F6725" s="100"/>
      <c r="G6725" s="247"/>
      <c r="H6725" s="247"/>
      <c r="I6725" s="247"/>
      <c r="J6725" s="247"/>
      <c r="K6725" s="60"/>
    </row>
    <row r="6726" spans="2:11" x14ac:dyDescent="0.2">
      <c r="B6726" s="51"/>
      <c r="C6726" s="81"/>
      <c r="D6726" s="81"/>
      <c r="E6726" s="81"/>
      <c r="F6726" s="100"/>
      <c r="G6726" s="247"/>
      <c r="H6726" s="247"/>
      <c r="I6726" s="247"/>
      <c r="J6726" s="247"/>
      <c r="K6726" s="60"/>
    </row>
    <row r="6727" spans="2:11" x14ac:dyDescent="0.2">
      <c r="B6727" s="51"/>
      <c r="C6727" s="81"/>
      <c r="D6727" s="81"/>
      <c r="E6727" s="81"/>
      <c r="F6727" s="100"/>
      <c r="G6727" s="247"/>
      <c r="H6727" s="247"/>
      <c r="I6727" s="247"/>
      <c r="J6727" s="247"/>
      <c r="K6727" s="60"/>
    </row>
    <row r="6728" spans="2:11" x14ac:dyDescent="0.2">
      <c r="B6728" s="51"/>
      <c r="C6728" s="81"/>
      <c r="D6728" s="81"/>
      <c r="E6728" s="81"/>
      <c r="F6728" s="100"/>
      <c r="G6728" s="247"/>
      <c r="H6728" s="247"/>
      <c r="I6728" s="247"/>
      <c r="J6728" s="247"/>
      <c r="K6728" s="60"/>
    </row>
    <row r="6729" spans="2:11" x14ac:dyDescent="0.2">
      <c r="B6729" s="51"/>
      <c r="C6729" s="81"/>
      <c r="D6729" s="81"/>
      <c r="E6729" s="81"/>
      <c r="F6729" s="100"/>
      <c r="G6729" s="247"/>
      <c r="H6729" s="247"/>
      <c r="I6729" s="247"/>
      <c r="J6729" s="247"/>
      <c r="K6729" s="60"/>
    </row>
    <row r="6730" spans="2:11" x14ac:dyDescent="0.2">
      <c r="B6730" s="51"/>
      <c r="C6730" s="81"/>
      <c r="D6730" s="81"/>
      <c r="E6730" s="81"/>
      <c r="F6730" s="100"/>
      <c r="G6730" s="247"/>
      <c r="H6730" s="247"/>
      <c r="I6730" s="247"/>
      <c r="J6730" s="247"/>
      <c r="K6730" s="60"/>
    </row>
    <row r="6731" spans="2:11" x14ac:dyDescent="0.2">
      <c r="B6731" s="51"/>
      <c r="C6731" s="81"/>
      <c r="D6731" s="81"/>
      <c r="E6731" s="81"/>
      <c r="F6731" s="100"/>
      <c r="G6731" s="247"/>
      <c r="H6731" s="247"/>
      <c r="I6731" s="247"/>
      <c r="J6731" s="247"/>
      <c r="K6731" s="60"/>
    </row>
    <row r="6732" spans="2:11" x14ac:dyDescent="0.2">
      <c r="B6732" s="51"/>
      <c r="C6732" s="81"/>
      <c r="D6732" s="81"/>
      <c r="E6732" s="81"/>
      <c r="F6732" s="100"/>
      <c r="G6732" s="247"/>
      <c r="H6732" s="247"/>
      <c r="I6732" s="247"/>
      <c r="J6732" s="247"/>
      <c r="K6732" s="60"/>
    </row>
    <row r="6733" spans="2:11" x14ac:dyDescent="0.2">
      <c r="B6733" s="51"/>
      <c r="C6733" s="81"/>
      <c r="D6733" s="81"/>
      <c r="E6733" s="81"/>
      <c r="F6733" s="100"/>
      <c r="G6733" s="247"/>
      <c r="H6733" s="247"/>
      <c r="I6733" s="247"/>
      <c r="J6733" s="247"/>
      <c r="K6733" s="60"/>
    </row>
    <row r="6734" spans="2:11" x14ac:dyDescent="0.2">
      <c r="B6734" s="51"/>
      <c r="C6734" s="81"/>
      <c r="D6734" s="81"/>
      <c r="E6734" s="81"/>
      <c r="F6734" s="100"/>
      <c r="G6734" s="247"/>
      <c r="H6734" s="247"/>
      <c r="I6734" s="247"/>
      <c r="J6734" s="247"/>
      <c r="K6734" s="60"/>
    </row>
    <row r="6735" spans="2:11" x14ac:dyDescent="0.2">
      <c r="B6735" s="51"/>
      <c r="C6735" s="81"/>
      <c r="D6735" s="81"/>
      <c r="E6735" s="81"/>
      <c r="F6735" s="100"/>
      <c r="G6735" s="247"/>
      <c r="H6735" s="247"/>
      <c r="I6735" s="247"/>
      <c r="J6735" s="247"/>
      <c r="K6735" s="60"/>
    </row>
    <row r="6736" spans="2:11" x14ac:dyDescent="0.2">
      <c r="B6736" s="51"/>
      <c r="C6736" s="81"/>
      <c r="D6736" s="81"/>
      <c r="E6736" s="81"/>
      <c r="F6736" s="100"/>
      <c r="G6736" s="247"/>
      <c r="H6736" s="247"/>
      <c r="I6736" s="247"/>
      <c r="J6736" s="247"/>
      <c r="K6736" s="60"/>
    </row>
    <row r="6737" spans="2:11" x14ac:dyDescent="0.2">
      <c r="B6737" s="51"/>
      <c r="C6737" s="81"/>
      <c r="D6737" s="81"/>
      <c r="E6737" s="81"/>
      <c r="F6737" s="100"/>
      <c r="G6737" s="247"/>
      <c r="H6737" s="247"/>
      <c r="I6737" s="247"/>
      <c r="J6737" s="247"/>
      <c r="K6737" s="60"/>
    </row>
    <row r="6738" spans="2:11" x14ac:dyDescent="0.2">
      <c r="B6738" s="51"/>
      <c r="C6738" s="81"/>
      <c r="D6738" s="81"/>
      <c r="E6738" s="81"/>
      <c r="F6738" s="100"/>
      <c r="G6738" s="247"/>
      <c r="H6738" s="247"/>
      <c r="I6738" s="247"/>
      <c r="J6738" s="247"/>
      <c r="K6738" s="60"/>
    </row>
    <row r="6739" spans="2:11" x14ac:dyDescent="0.2">
      <c r="B6739" s="51"/>
      <c r="C6739" s="81"/>
      <c r="D6739" s="81"/>
      <c r="E6739" s="81"/>
      <c r="F6739" s="100"/>
      <c r="G6739" s="247"/>
      <c r="H6739" s="247"/>
      <c r="I6739" s="247"/>
      <c r="J6739" s="247"/>
      <c r="K6739" s="60"/>
    </row>
    <row r="6740" spans="2:11" x14ac:dyDescent="0.2">
      <c r="B6740" s="51"/>
      <c r="C6740" s="81"/>
      <c r="D6740" s="81"/>
      <c r="E6740" s="81"/>
      <c r="F6740" s="100"/>
      <c r="G6740" s="247"/>
      <c r="H6740" s="247"/>
      <c r="I6740" s="247"/>
      <c r="J6740" s="247"/>
      <c r="K6740" s="60"/>
    </row>
    <row r="6741" spans="2:11" x14ac:dyDescent="0.2">
      <c r="B6741" s="51"/>
      <c r="C6741" s="81"/>
      <c r="D6741" s="81"/>
      <c r="E6741" s="81"/>
      <c r="F6741" s="100"/>
      <c r="G6741" s="247"/>
      <c r="H6741" s="247"/>
      <c r="I6741" s="247"/>
      <c r="J6741" s="247"/>
      <c r="K6741" s="60"/>
    </row>
    <row r="6742" spans="2:11" x14ac:dyDescent="0.2">
      <c r="B6742" s="51"/>
      <c r="C6742" s="81"/>
      <c r="D6742" s="81"/>
      <c r="E6742" s="81"/>
      <c r="F6742" s="100"/>
      <c r="G6742" s="247"/>
      <c r="H6742" s="247"/>
      <c r="I6742" s="247"/>
      <c r="J6742" s="247"/>
      <c r="K6742" s="60"/>
    </row>
    <row r="6743" spans="2:11" x14ac:dyDescent="0.2">
      <c r="B6743" s="51"/>
      <c r="C6743" s="81"/>
      <c r="D6743" s="81"/>
      <c r="E6743" s="81"/>
      <c r="F6743" s="100"/>
      <c r="G6743" s="247"/>
      <c r="H6743" s="247"/>
      <c r="I6743" s="247"/>
      <c r="J6743" s="247"/>
      <c r="K6743" s="60"/>
    </row>
    <row r="6744" spans="2:11" x14ac:dyDescent="0.2">
      <c r="B6744" s="51"/>
      <c r="C6744" s="81"/>
      <c r="D6744" s="81"/>
      <c r="E6744" s="81"/>
      <c r="F6744" s="100"/>
      <c r="G6744" s="247"/>
      <c r="H6744" s="247"/>
      <c r="I6744" s="247"/>
      <c r="J6744" s="247"/>
      <c r="K6744" s="60"/>
    </row>
    <row r="6745" spans="2:11" x14ac:dyDescent="0.2">
      <c r="B6745" s="51"/>
      <c r="C6745" s="81"/>
      <c r="D6745" s="81"/>
      <c r="E6745" s="81"/>
      <c r="F6745" s="100"/>
      <c r="G6745" s="247"/>
      <c r="H6745" s="247"/>
      <c r="I6745" s="247"/>
      <c r="J6745" s="247"/>
      <c r="K6745" s="60"/>
    </row>
    <row r="6746" spans="2:11" x14ac:dyDescent="0.2">
      <c r="B6746" s="51"/>
      <c r="C6746" s="81"/>
      <c r="D6746" s="81"/>
      <c r="E6746" s="81"/>
      <c r="F6746" s="100"/>
      <c r="G6746" s="247"/>
      <c r="H6746" s="247"/>
      <c r="I6746" s="247"/>
      <c r="J6746" s="247"/>
      <c r="K6746" s="60"/>
    </row>
    <row r="6747" spans="2:11" x14ac:dyDescent="0.2">
      <c r="B6747" s="51"/>
      <c r="C6747" s="81"/>
      <c r="D6747" s="81"/>
      <c r="E6747" s="81"/>
      <c r="F6747" s="100"/>
      <c r="G6747" s="247"/>
      <c r="H6747" s="247"/>
      <c r="I6747" s="247"/>
      <c r="J6747" s="247"/>
      <c r="K6747" s="60"/>
    </row>
    <row r="6748" spans="2:11" x14ac:dyDescent="0.2">
      <c r="B6748" s="51"/>
      <c r="C6748" s="81"/>
      <c r="D6748" s="81"/>
      <c r="E6748" s="81"/>
      <c r="F6748" s="100"/>
      <c r="G6748" s="247"/>
      <c r="H6748" s="247"/>
      <c r="I6748" s="247"/>
      <c r="J6748" s="247"/>
      <c r="K6748" s="60"/>
    </row>
    <row r="6749" spans="2:11" x14ac:dyDescent="0.2">
      <c r="B6749" s="51"/>
      <c r="C6749" s="81"/>
      <c r="D6749" s="81"/>
      <c r="E6749" s="81"/>
      <c r="F6749" s="100"/>
      <c r="G6749" s="247"/>
      <c r="H6749" s="247"/>
      <c r="I6749" s="247"/>
      <c r="J6749" s="247"/>
      <c r="K6749" s="60"/>
    </row>
    <row r="6750" spans="2:11" x14ac:dyDescent="0.2">
      <c r="B6750" s="51"/>
      <c r="C6750" s="81"/>
      <c r="D6750" s="81"/>
      <c r="E6750" s="81"/>
      <c r="F6750" s="100"/>
      <c r="G6750" s="247"/>
      <c r="H6750" s="247"/>
      <c r="I6750" s="247"/>
      <c r="J6750" s="247"/>
      <c r="K6750" s="60"/>
    </row>
    <row r="6751" spans="2:11" x14ac:dyDescent="0.2">
      <c r="B6751" s="51"/>
      <c r="C6751" s="81"/>
      <c r="D6751" s="81"/>
      <c r="E6751" s="81"/>
      <c r="F6751" s="100"/>
      <c r="G6751" s="247"/>
      <c r="H6751" s="247"/>
      <c r="I6751" s="247"/>
      <c r="J6751" s="247"/>
      <c r="K6751" s="60"/>
    </row>
    <row r="6752" spans="2:11" x14ac:dyDescent="0.2">
      <c r="B6752" s="51"/>
      <c r="C6752" s="81"/>
      <c r="D6752" s="81"/>
      <c r="E6752" s="81"/>
      <c r="F6752" s="100"/>
      <c r="G6752" s="247"/>
      <c r="H6752" s="247"/>
      <c r="I6752" s="247"/>
      <c r="J6752" s="247"/>
      <c r="K6752" s="60"/>
    </row>
    <row r="6753" spans="2:11" x14ac:dyDescent="0.2">
      <c r="B6753" s="51"/>
      <c r="C6753" s="81"/>
      <c r="D6753" s="81"/>
      <c r="E6753" s="81"/>
      <c r="F6753" s="100"/>
      <c r="G6753" s="247"/>
      <c r="H6753" s="247"/>
      <c r="I6753" s="247"/>
      <c r="J6753" s="247"/>
      <c r="K6753" s="60"/>
    </row>
    <row r="6754" spans="2:11" x14ac:dyDescent="0.2">
      <c r="B6754" s="51"/>
      <c r="C6754" s="81"/>
      <c r="D6754" s="81"/>
      <c r="E6754" s="81"/>
      <c r="F6754" s="100"/>
      <c r="G6754" s="247"/>
      <c r="H6754" s="247"/>
      <c r="I6754" s="247"/>
      <c r="J6754" s="247"/>
      <c r="K6754" s="60"/>
    </row>
    <row r="6755" spans="2:11" x14ac:dyDescent="0.2">
      <c r="B6755" s="51"/>
      <c r="C6755" s="81"/>
      <c r="D6755" s="81"/>
      <c r="E6755" s="81"/>
      <c r="F6755" s="100"/>
      <c r="G6755" s="247"/>
      <c r="H6755" s="247"/>
      <c r="I6755" s="247"/>
      <c r="J6755" s="247"/>
      <c r="K6755" s="60"/>
    </row>
    <row r="6756" spans="2:11" x14ac:dyDescent="0.2">
      <c r="B6756" s="51"/>
      <c r="C6756" s="81"/>
      <c r="D6756" s="81"/>
      <c r="E6756" s="81"/>
      <c r="F6756" s="100"/>
      <c r="G6756" s="247"/>
      <c r="H6756" s="247"/>
      <c r="I6756" s="247"/>
      <c r="J6756" s="247"/>
      <c r="K6756" s="60"/>
    </row>
    <row r="6757" spans="2:11" x14ac:dyDescent="0.2">
      <c r="B6757" s="51"/>
      <c r="C6757" s="81"/>
      <c r="D6757" s="81"/>
      <c r="E6757" s="81"/>
      <c r="F6757" s="100"/>
      <c r="G6757" s="247"/>
      <c r="H6757" s="247"/>
      <c r="I6757" s="247"/>
      <c r="J6757" s="247"/>
      <c r="K6757" s="60"/>
    </row>
    <row r="6758" spans="2:11" x14ac:dyDescent="0.2">
      <c r="B6758" s="51"/>
      <c r="C6758" s="81"/>
      <c r="D6758" s="81"/>
      <c r="E6758" s="81"/>
      <c r="F6758" s="100"/>
      <c r="G6758" s="247"/>
      <c r="H6758" s="247"/>
      <c r="I6758" s="247"/>
      <c r="J6758" s="247"/>
      <c r="K6758" s="60"/>
    </row>
    <row r="6759" spans="2:11" x14ac:dyDescent="0.2">
      <c r="B6759" s="51"/>
      <c r="C6759" s="81"/>
      <c r="D6759" s="81"/>
      <c r="E6759" s="81"/>
      <c r="F6759" s="100"/>
      <c r="G6759" s="247"/>
      <c r="H6759" s="247"/>
      <c r="I6759" s="247"/>
      <c r="J6759" s="247"/>
      <c r="K6759" s="60"/>
    </row>
    <row r="6760" spans="2:11" x14ac:dyDescent="0.2">
      <c r="B6760" s="51"/>
      <c r="C6760" s="81"/>
      <c r="D6760" s="81"/>
      <c r="E6760" s="81"/>
      <c r="F6760" s="100"/>
      <c r="G6760" s="247"/>
      <c r="H6760" s="247"/>
      <c r="I6760" s="247"/>
      <c r="J6760" s="247"/>
      <c r="K6760" s="60"/>
    </row>
    <row r="6761" spans="2:11" x14ac:dyDescent="0.2">
      <c r="B6761" s="51"/>
      <c r="C6761" s="81"/>
      <c r="D6761" s="81"/>
      <c r="E6761" s="81"/>
      <c r="F6761" s="100"/>
      <c r="G6761" s="247"/>
      <c r="H6761" s="247"/>
      <c r="I6761" s="247"/>
      <c r="J6761" s="247"/>
      <c r="K6761" s="60"/>
    </row>
    <row r="6762" spans="2:11" x14ac:dyDescent="0.2">
      <c r="B6762" s="51"/>
      <c r="C6762" s="81"/>
      <c r="D6762" s="81"/>
      <c r="E6762" s="81"/>
      <c r="F6762" s="100"/>
      <c r="G6762" s="247"/>
      <c r="H6762" s="247"/>
      <c r="I6762" s="247"/>
      <c r="J6762" s="247"/>
      <c r="K6762" s="60"/>
    </row>
    <row r="6763" spans="2:11" x14ac:dyDescent="0.2">
      <c r="B6763" s="51"/>
      <c r="C6763" s="81"/>
      <c r="D6763" s="81"/>
      <c r="E6763" s="81"/>
      <c r="F6763" s="100"/>
      <c r="G6763" s="247"/>
      <c r="H6763" s="247"/>
      <c r="I6763" s="247"/>
      <c r="J6763" s="247"/>
      <c r="K6763" s="60"/>
    </row>
    <row r="6764" spans="2:11" x14ac:dyDescent="0.2">
      <c r="B6764" s="51"/>
      <c r="C6764" s="81"/>
      <c r="D6764" s="81"/>
      <c r="E6764" s="81"/>
      <c r="F6764" s="100"/>
      <c r="G6764" s="247"/>
      <c r="H6764" s="247"/>
      <c r="I6764" s="247"/>
      <c r="J6764" s="247"/>
      <c r="K6764" s="60"/>
    </row>
    <row r="6765" spans="2:11" x14ac:dyDescent="0.2">
      <c r="B6765" s="51"/>
      <c r="C6765" s="81"/>
      <c r="D6765" s="81"/>
      <c r="E6765" s="81"/>
      <c r="F6765" s="100"/>
      <c r="G6765" s="247"/>
      <c r="H6765" s="247"/>
      <c r="I6765" s="247"/>
      <c r="J6765" s="247"/>
      <c r="K6765" s="60"/>
    </row>
    <row r="6766" spans="2:11" x14ac:dyDescent="0.2">
      <c r="B6766" s="51"/>
      <c r="C6766" s="81"/>
      <c r="D6766" s="81"/>
      <c r="E6766" s="81"/>
      <c r="F6766" s="100"/>
      <c r="G6766" s="247"/>
      <c r="H6766" s="247"/>
      <c r="I6766" s="247"/>
      <c r="J6766" s="247"/>
      <c r="K6766" s="60"/>
    </row>
    <row r="6767" spans="2:11" x14ac:dyDescent="0.2">
      <c r="B6767" s="51"/>
      <c r="C6767" s="81"/>
      <c r="D6767" s="81"/>
      <c r="E6767" s="81"/>
      <c r="F6767" s="100"/>
      <c r="G6767" s="247"/>
      <c r="H6767" s="247"/>
      <c r="I6767" s="247"/>
      <c r="J6767" s="247"/>
      <c r="K6767" s="60"/>
    </row>
    <row r="6768" spans="2:11" x14ac:dyDescent="0.2">
      <c r="B6768" s="51"/>
      <c r="C6768" s="81"/>
      <c r="D6768" s="81"/>
      <c r="E6768" s="81"/>
      <c r="F6768" s="100"/>
      <c r="G6768" s="247"/>
      <c r="H6768" s="247"/>
      <c r="I6768" s="247"/>
      <c r="J6768" s="247"/>
      <c r="K6768" s="60"/>
    </row>
    <row r="6769" spans="2:11" x14ac:dyDescent="0.2">
      <c r="B6769" s="51"/>
      <c r="C6769" s="81"/>
      <c r="D6769" s="81"/>
      <c r="E6769" s="81"/>
      <c r="F6769" s="100"/>
      <c r="G6769" s="247"/>
      <c r="H6769" s="247"/>
      <c r="I6769" s="247"/>
      <c r="J6769" s="247"/>
      <c r="K6769" s="60"/>
    </row>
    <row r="6770" spans="2:11" x14ac:dyDescent="0.2">
      <c r="B6770" s="51"/>
      <c r="C6770" s="81"/>
      <c r="D6770" s="81"/>
      <c r="E6770" s="81"/>
      <c r="F6770" s="100"/>
      <c r="G6770" s="247"/>
      <c r="H6770" s="247"/>
      <c r="I6770" s="247"/>
      <c r="J6770" s="247"/>
      <c r="K6770" s="60"/>
    </row>
    <row r="6771" spans="2:11" x14ac:dyDescent="0.2">
      <c r="B6771" s="51"/>
      <c r="C6771" s="81"/>
      <c r="D6771" s="81"/>
      <c r="E6771" s="81"/>
      <c r="F6771" s="100"/>
      <c r="G6771" s="247"/>
      <c r="H6771" s="247"/>
      <c r="I6771" s="247"/>
      <c r="J6771" s="247"/>
      <c r="K6771" s="60"/>
    </row>
    <row r="6772" spans="2:11" x14ac:dyDescent="0.2">
      <c r="B6772" s="51"/>
      <c r="C6772" s="81"/>
      <c r="D6772" s="81"/>
      <c r="E6772" s="81"/>
      <c r="F6772" s="100"/>
      <c r="G6772" s="247"/>
      <c r="H6772" s="247"/>
      <c r="I6772" s="247"/>
      <c r="J6772" s="247"/>
      <c r="K6772" s="60"/>
    </row>
    <row r="6773" spans="2:11" x14ac:dyDescent="0.2">
      <c r="B6773" s="51"/>
      <c r="C6773" s="81"/>
      <c r="D6773" s="81"/>
      <c r="E6773" s="81"/>
      <c r="F6773" s="100"/>
      <c r="G6773" s="247"/>
      <c r="H6773" s="247"/>
      <c r="I6773" s="247"/>
      <c r="J6773" s="247"/>
      <c r="K6773" s="60"/>
    </row>
    <row r="6774" spans="2:11" x14ac:dyDescent="0.2">
      <c r="B6774" s="51"/>
      <c r="C6774" s="81"/>
      <c r="D6774" s="81"/>
      <c r="E6774" s="81"/>
      <c r="F6774" s="100"/>
      <c r="G6774" s="247"/>
      <c r="H6774" s="247"/>
      <c r="I6774" s="247"/>
      <c r="J6774" s="247"/>
      <c r="K6774" s="60"/>
    </row>
    <row r="6775" spans="2:11" x14ac:dyDescent="0.2">
      <c r="B6775" s="51"/>
      <c r="C6775" s="81"/>
      <c r="D6775" s="81"/>
      <c r="E6775" s="81"/>
      <c r="F6775" s="100"/>
      <c r="G6775" s="247"/>
      <c r="H6775" s="247"/>
      <c r="I6775" s="247"/>
      <c r="J6775" s="247"/>
      <c r="K6775" s="60"/>
    </row>
    <row r="6776" spans="2:11" x14ac:dyDescent="0.2">
      <c r="B6776" s="51"/>
      <c r="C6776" s="81"/>
      <c r="D6776" s="81"/>
      <c r="E6776" s="81"/>
      <c r="F6776" s="100"/>
      <c r="G6776" s="247"/>
      <c r="H6776" s="247"/>
      <c r="I6776" s="247"/>
      <c r="J6776" s="247"/>
      <c r="K6776" s="60"/>
    </row>
    <row r="6777" spans="2:11" x14ac:dyDescent="0.2">
      <c r="B6777" s="51"/>
      <c r="C6777" s="81"/>
      <c r="D6777" s="81"/>
      <c r="E6777" s="81"/>
      <c r="F6777" s="100"/>
      <c r="G6777" s="247"/>
      <c r="H6777" s="247"/>
      <c r="I6777" s="247"/>
      <c r="J6777" s="247"/>
      <c r="K6777" s="60"/>
    </row>
    <row r="6778" spans="2:11" x14ac:dyDescent="0.2">
      <c r="B6778" s="51"/>
      <c r="C6778" s="81"/>
      <c r="D6778" s="81"/>
      <c r="E6778" s="81"/>
      <c r="F6778" s="100"/>
      <c r="G6778" s="247"/>
      <c r="H6778" s="247"/>
      <c r="I6778" s="247"/>
      <c r="J6778" s="247"/>
      <c r="K6778" s="60"/>
    </row>
    <row r="6779" spans="2:11" x14ac:dyDescent="0.2">
      <c r="B6779" s="51"/>
      <c r="C6779" s="81"/>
      <c r="D6779" s="81"/>
      <c r="E6779" s="81"/>
      <c r="F6779" s="100"/>
      <c r="G6779" s="247"/>
      <c r="H6779" s="247"/>
      <c r="I6779" s="247"/>
      <c r="J6779" s="247"/>
      <c r="K6779" s="60"/>
    </row>
    <row r="6780" spans="2:11" x14ac:dyDescent="0.2">
      <c r="B6780" s="51"/>
      <c r="C6780" s="81"/>
      <c r="D6780" s="81"/>
      <c r="E6780" s="81"/>
      <c r="F6780" s="100"/>
      <c r="G6780" s="247"/>
      <c r="H6780" s="247"/>
      <c r="I6780" s="247"/>
      <c r="J6780" s="247"/>
      <c r="K6780" s="60"/>
    </row>
    <row r="6781" spans="2:11" x14ac:dyDescent="0.2">
      <c r="B6781" s="51"/>
      <c r="C6781" s="81"/>
      <c r="D6781" s="81"/>
      <c r="E6781" s="81"/>
      <c r="F6781" s="100"/>
      <c r="G6781" s="247"/>
      <c r="H6781" s="247"/>
      <c r="I6781" s="247"/>
      <c r="J6781" s="247"/>
      <c r="K6781" s="60"/>
    </row>
    <row r="6782" spans="2:11" x14ac:dyDescent="0.2">
      <c r="B6782" s="51"/>
      <c r="C6782" s="81"/>
      <c r="D6782" s="81"/>
      <c r="E6782" s="81"/>
      <c r="F6782" s="100"/>
      <c r="G6782" s="247"/>
      <c r="H6782" s="247"/>
      <c r="I6782" s="247"/>
      <c r="J6782" s="247"/>
      <c r="K6782" s="60"/>
    </row>
    <row r="6783" spans="2:11" x14ac:dyDescent="0.2">
      <c r="B6783" s="51"/>
      <c r="C6783" s="81"/>
      <c r="D6783" s="81"/>
      <c r="E6783" s="81"/>
      <c r="F6783" s="100"/>
      <c r="G6783" s="247"/>
      <c r="H6783" s="247"/>
      <c r="I6783" s="247"/>
      <c r="J6783" s="247"/>
      <c r="K6783" s="60"/>
    </row>
    <row r="6784" spans="2:11" x14ac:dyDescent="0.2">
      <c r="B6784" s="51"/>
      <c r="C6784" s="81"/>
      <c r="D6784" s="81"/>
      <c r="E6784" s="81"/>
      <c r="F6784" s="100"/>
      <c r="G6784" s="247"/>
      <c r="H6784" s="247"/>
      <c r="I6784" s="247"/>
      <c r="J6784" s="247"/>
      <c r="K6784" s="60"/>
    </row>
    <row r="6785" spans="2:11" x14ac:dyDescent="0.2">
      <c r="B6785" s="51"/>
      <c r="C6785" s="81"/>
      <c r="D6785" s="81"/>
      <c r="E6785" s="81"/>
      <c r="F6785" s="100"/>
      <c r="G6785" s="247"/>
      <c r="H6785" s="247"/>
      <c r="I6785" s="247"/>
      <c r="J6785" s="247"/>
      <c r="K6785" s="60"/>
    </row>
    <row r="6786" spans="2:11" x14ac:dyDescent="0.2">
      <c r="B6786" s="51"/>
      <c r="C6786" s="81"/>
      <c r="D6786" s="81"/>
      <c r="E6786" s="81"/>
      <c r="F6786" s="100"/>
      <c r="G6786" s="247"/>
      <c r="H6786" s="247"/>
      <c r="I6786" s="247"/>
      <c r="J6786" s="247"/>
      <c r="K6786" s="60"/>
    </row>
    <row r="6787" spans="2:11" x14ac:dyDescent="0.2">
      <c r="B6787" s="51"/>
      <c r="C6787" s="81"/>
      <c r="D6787" s="81"/>
      <c r="E6787" s="81"/>
      <c r="F6787" s="100"/>
      <c r="G6787" s="247"/>
      <c r="H6787" s="247"/>
      <c r="I6787" s="247"/>
      <c r="J6787" s="247"/>
      <c r="K6787" s="60"/>
    </row>
    <row r="6788" spans="2:11" x14ac:dyDescent="0.2">
      <c r="B6788" s="51"/>
      <c r="C6788" s="81"/>
      <c r="D6788" s="81"/>
      <c r="E6788" s="81"/>
      <c r="F6788" s="100"/>
      <c r="G6788" s="247"/>
      <c r="H6788" s="247"/>
      <c r="I6788" s="247"/>
      <c r="J6788" s="247"/>
      <c r="K6788" s="60"/>
    </row>
    <row r="6789" spans="2:11" x14ac:dyDescent="0.2">
      <c r="B6789" s="51"/>
      <c r="C6789" s="81"/>
      <c r="D6789" s="81"/>
      <c r="E6789" s="81"/>
      <c r="F6789" s="100"/>
      <c r="G6789" s="247"/>
      <c r="H6789" s="247"/>
      <c r="I6789" s="247"/>
      <c r="J6789" s="247"/>
      <c r="K6789" s="60"/>
    </row>
    <row r="6790" spans="2:11" x14ac:dyDescent="0.2">
      <c r="B6790" s="51"/>
      <c r="C6790" s="81"/>
      <c r="D6790" s="81"/>
      <c r="E6790" s="81"/>
      <c r="F6790" s="100"/>
      <c r="G6790" s="247"/>
      <c r="H6790" s="247"/>
      <c r="I6790" s="247"/>
      <c r="J6790" s="247"/>
      <c r="K6790" s="60"/>
    </row>
    <row r="6791" spans="2:11" x14ac:dyDescent="0.2">
      <c r="B6791" s="51"/>
      <c r="C6791" s="81"/>
      <c r="D6791" s="81"/>
      <c r="E6791" s="81"/>
      <c r="F6791" s="100"/>
      <c r="G6791" s="247"/>
      <c r="H6791" s="247"/>
      <c r="I6791" s="247"/>
      <c r="J6791" s="247"/>
      <c r="K6791" s="60"/>
    </row>
    <row r="6792" spans="2:11" x14ac:dyDescent="0.2">
      <c r="B6792" s="51"/>
      <c r="C6792" s="81"/>
      <c r="D6792" s="81"/>
      <c r="E6792" s="81"/>
      <c r="F6792" s="100"/>
      <c r="G6792" s="247"/>
      <c r="H6792" s="247"/>
      <c r="I6792" s="247"/>
      <c r="J6792" s="247"/>
      <c r="K6792" s="60"/>
    </row>
    <row r="6793" spans="2:11" x14ac:dyDescent="0.2">
      <c r="B6793" s="51"/>
      <c r="C6793" s="81"/>
      <c r="D6793" s="81"/>
      <c r="E6793" s="81"/>
      <c r="F6793" s="100"/>
      <c r="G6793" s="247"/>
      <c r="H6793" s="247"/>
      <c r="I6793" s="247"/>
      <c r="J6793" s="247"/>
      <c r="K6793" s="60"/>
    </row>
    <row r="6794" spans="2:11" x14ac:dyDescent="0.2">
      <c r="B6794" s="51"/>
      <c r="C6794" s="81"/>
      <c r="D6794" s="81"/>
      <c r="E6794" s="81"/>
      <c r="F6794" s="100"/>
      <c r="G6794" s="247"/>
      <c r="H6794" s="247"/>
      <c r="I6794" s="247"/>
      <c r="J6794" s="247"/>
      <c r="K6794" s="60"/>
    </row>
    <row r="6795" spans="2:11" x14ac:dyDescent="0.2">
      <c r="B6795" s="51"/>
      <c r="C6795" s="81"/>
      <c r="D6795" s="81"/>
      <c r="E6795" s="81"/>
      <c r="F6795" s="100"/>
      <c r="G6795" s="247"/>
      <c r="H6795" s="247"/>
      <c r="I6795" s="247"/>
      <c r="J6795" s="247"/>
      <c r="K6795" s="60"/>
    </row>
    <row r="6796" spans="2:11" x14ac:dyDescent="0.2">
      <c r="B6796" s="51"/>
      <c r="C6796" s="81"/>
      <c r="D6796" s="81"/>
      <c r="E6796" s="81"/>
      <c r="F6796" s="100"/>
      <c r="G6796" s="247"/>
      <c r="H6796" s="247"/>
      <c r="I6796" s="247"/>
      <c r="J6796" s="247"/>
      <c r="K6796" s="60"/>
    </row>
    <row r="6797" spans="2:11" x14ac:dyDescent="0.2">
      <c r="B6797" s="51"/>
      <c r="C6797" s="81"/>
      <c r="D6797" s="81"/>
      <c r="E6797" s="81"/>
      <c r="F6797" s="100"/>
      <c r="G6797" s="247"/>
      <c r="H6797" s="247"/>
      <c r="I6797" s="247"/>
      <c r="J6797" s="247"/>
      <c r="K6797" s="60"/>
    </row>
    <row r="6798" spans="2:11" x14ac:dyDescent="0.2">
      <c r="B6798" s="51"/>
      <c r="C6798" s="81"/>
      <c r="D6798" s="81"/>
      <c r="E6798" s="81"/>
      <c r="F6798" s="100"/>
      <c r="G6798" s="247"/>
      <c r="H6798" s="247"/>
      <c r="I6798" s="247"/>
      <c r="J6798" s="247"/>
      <c r="K6798" s="60"/>
    </row>
    <row r="6799" spans="2:11" x14ac:dyDescent="0.2">
      <c r="B6799" s="51"/>
      <c r="C6799" s="81"/>
      <c r="D6799" s="81"/>
      <c r="E6799" s="81"/>
      <c r="F6799" s="100"/>
      <c r="G6799" s="247"/>
      <c r="H6799" s="247"/>
      <c r="I6799" s="247"/>
      <c r="J6799" s="247"/>
      <c r="K6799" s="60"/>
    </row>
    <row r="6800" spans="2:11" x14ac:dyDescent="0.2">
      <c r="B6800" s="51"/>
      <c r="C6800" s="81"/>
      <c r="D6800" s="81"/>
      <c r="E6800" s="81"/>
      <c r="F6800" s="100"/>
      <c r="G6800" s="247"/>
      <c r="H6800" s="247"/>
      <c r="I6800" s="247"/>
      <c r="J6800" s="247"/>
      <c r="K6800" s="60"/>
    </row>
    <row r="6801" spans="2:11" x14ac:dyDescent="0.2">
      <c r="B6801" s="51"/>
      <c r="C6801" s="81"/>
      <c r="D6801" s="81"/>
      <c r="E6801" s="81"/>
      <c r="F6801" s="100"/>
      <c r="G6801" s="247"/>
      <c r="H6801" s="247"/>
      <c r="I6801" s="247"/>
      <c r="J6801" s="247"/>
      <c r="K6801" s="60"/>
    </row>
    <row r="6802" spans="2:11" x14ac:dyDescent="0.2">
      <c r="B6802" s="51"/>
      <c r="C6802" s="81"/>
      <c r="D6802" s="81"/>
      <c r="E6802" s="81"/>
      <c r="F6802" s="100"/>
      <c r="G6802" s="247"/>
      <c r="H6802" s="247"/>
      <c r="I6802" s="247"/>
      <c r="J6802" s="247"/>
      <c r="K6802" s="60"/>
    </row>
    <row r="6803" spans="2:11" x14ac:dyDescent="0.2">
      <c r="B6803" s="51"/>
      <c r="C6803" s="81"/>
      <c r="D6803" s="81"/>
      <c r="E6803" s="81"/>
      <c r="F6803" s="100"/>
      <c r="G6803" s="247"/>
      <c r="H6803" s="247"/>
      <c r="I6803" s="247"/>
      <c r="J6803" s="247"/>
      <c r="K6803" s="60"/>
    </row>
    <row r="6804" spans="2:11" x14ac:dyDescent="0.2">
      <c r="B6804" s="51"/>
      <c r="C6804" s="81"/>
      <c r="D6804" s="81"/>
      <c r="E6804" s="81"/>
      <c r="F6804" s="100"/>
      <c r="G6804" s="247"/>
      <c r="H6804" s="247"/>
      <c r="I6804" s="247"/>
      <c r="J6804" s="247"/>
      <c r="K6804" s="60"/>
    </row>
    <row r="6805" spans="2:11" x14ac:dyDescent="0.2">
      <c r="B6805" s="51"/>
      <c r="C6805" s="81"/>
      <c r="D6805" s="81"/>
      <c r="E6805" s="81"/>
      <c r="F6805" s="100"/>
      <c r="G6805" s="247"/>
      <c r="H6805" s="247"/>
      <c r="I6805" s="247"/>
      <c r="J6805" s="247"/>
      <c r="K6805" s="60"/>
    </row>
    <row r="6806" spans="2:11" x14ac:dyDescent="0.2">
      <c r="B6806" s="51"/>
      <c r="C6806" s="81"/>
      <c r="D6806" s="81"/>
      <c r="E6806" s="81"/>
      <c r="F6806" s="100"/>
      <c r="G6806" s="247"/>
      <c r="H6806" s="247"/>
      <c r="I6806" s="247"/>
      <c r="J6806" s="247"/>
      <c r="K6806" s="60"/>
    </row>
    <row r="6807" spans="2:11" x14ac:dyDescent="0.2">
      <c r="B6807" s="51"/>
      <c r="C6807" s="81"/>
      <c r="D6807" s="81"/>
      <c r="E6807" s="81"/>
      <c r="F6807" s="100"/>
      <c r="G6807" s="247"/>
      <c r="H6807" s="247"/>
      <c r="I6807" s="247"/>
      <c r="J6807" s="247"/>
      <c r="K6807" s="60"/>
    </row>
    <row r="6808" spans="2:11" x14ac:dyDescent="0.2">
      <c r="B6808" s="51"/>
      <c r="C6808" s="81"/>
      <c r="D6808" s="81"/>
      <c r="E6808" s="81"/>
      <c r="F6808" s="100"/>
      <c r="G6808" s="247"/>
      <c r="H6808" s="247"/>
      <c r="I6808" s="247"/>
      <c r="J6808" s="247"/>
      <c r="K6808" s="60"/>
    </row>
    <row r="6809" spans="2:11" x14ac:dyDescent="0.2">
      <c r="B6809" s="51"/>
      <c r="C6809" s="81"/>
      <c r="D6809" s="81"/>
      <c r="E6809" s="81"/>
      <c r="F6809" s="100"/>
      <c r="G6809" s="247"/>
      <c r="H6809" s="247"/>
      <c r="I6809" s="247"/>
      <c r="J6809" s="247"/>
      <c r="K6809" s="60"/>
    </row>
    <row r="6810" spans="2:11" x14ac:dyDescent="0.2">
      <c r="B6810" s="51"/>
      <c r="C6810" s="81"/>
      <c r="D6810" s="81"/>
      <c r="E6810" s="81"/>
      <c r="F6810" s="100"/>
      <c r="G6810" s="247"/>
      <c r="H6810" s="247"/>
      <c r="I6810" s="247"/>
      <c r="J6810" s="247"/>
      <c r="K6810" s="60"/>
    </row>
    <row r="6811" spans="2:11" x14ac:dyDescent="0.2">
      <c r="B6811" s="51"/>
      <c r="C6811" s="81"/>
      <c r="D6811" s="81"/>
      <c r="E6811" s="81"/>
      <c r="F6811" s="100"/>
      <c r="G6811" s="247"/>
      <c r="H6811" s="247"/>
      <c r="I6811" s="247"/>
      <c r="J6811" s="247"/>
      <c r="K6811" s="60"/>
    </row>
    <row r="6812" spans="2:11" x14ac:dyDescent="0.2">
      <c r="B6812" s="51"/>
      <c r="C6812" s="81"/>
      <c r="D6812" s="81"/>
      <c r="E6812" s="81"/>
      <c r="F6812" s="100"/>
      <c r="G6812" s="247"/>
      <c r="H6812" s="247"/>
      <c r="I6812" s="247"/>
      <c r="J6812" s="247"/>
      <c r="K6812" s="60"/>
    </row>
    <row r="6813" spans="2:11" x14ac:dyDescent="0.2">
      <c r="B6813" s="51"/>
      <c r="C6813" s="81"/>
      <c r="D6813" s="81"/>
      <c r="E6813" s="81"/>
      <c r="F6813" s="100"/>
      <c r="G6813" s="247"/>
      <c r="H6813" s="247"/>
      <c r="I6813" s="247"/>
      <c r="J6813" s="247"/>
      <c r="K6813" s="60"/>
    </row>
    <row r="6814" spans="2:11" x14ac:dyDescent="0.2">
      <c r="B6814" s="51"/>
      <c r="C6814" s="81"/>
      <c r="D6814" s="81"/>
      <c r="E6814" s="81"/>
      <c r="F6814" s="100"/>
      <c r="G6814" s="247"/>
      <c r="H6814" s="247"/>
      <c r="I6814" s="247"/>
      <c r="J6814" s="247"/>
      <c r="K6814" s="60"/>
    </row>
    <row r="6815" spans="2:11" x14ac:dyDescent="0.2">
      <c r="B6815" s="51"/>
      <c r="C6815" s="81"/>
      <c r="D6815" s="81"/>
      <c r="E6815" s="81"/>
      <c r="F6815" s="100"/>
      <c r="G6815" s="247"/>
      <c r="H6815" s="247"/>
      <c r="I6815" s="247"/>
      <c r="J6815" s="247"/>
      <c r="K6815" s="60"/>
    </row>
    <row r="6816" spans="2:11" x14ac:dyDescent="0.2">
      <c r="B6816" s="51"/>
      <c r="C6816" s="81"/>
      <c r="D6816" s="81"/>
      <c r="E6816" s="81"/>
      <c r="F6816" s="100"/>
      <c r="G6816" s="247"/>
      <c r="H6816" s="247"/>
      <c r="I6816" s="247"/>
      <c r="J6816" s="247"/>
      <c r="K6816" s="60"/>
    </row>
    <row r="6817" spans="2:11" x14ac:dyDescent="0.2">
      <c r="B6817" s="51"/>
      <c r="C6817" s="81"/>
      <c r="D6817" s="81"/>
      <c r="E6817" s="81"/>
      <c r="F6817" s="100"/>
      <c r="G6817" s="247"/>
      <c r="H6817" s="247"/>
      <c r="I6817" s="247"/>
      <c r="J6817" s="247"/>
      <c r="K6817" s="60"/>
    </row>
    <row r="6818" spans="2:11" x14ac:dyDescent="0.2">
      <c r="B6818" s="51"/>
      <c r="C6818" s="81"/>
      <c r="D6818" s="81"/>
      <c r="E6818" s="81"/>
      <c r="F6818" s="100"/>
      <c r="G6818" s="247"/>
      <c r="H6818" s="247"/>
      <c r="I6818" s="247"/>
      <c r="J6818" s="247"/>
      <c r="K6818" s="60"/>
    </row>
    <row r="6819" spans="2:11" x14ac:dyDescent="0.2">
      <c r="B6819" s="51"/>
      <c r="C6819" s="81"/>
      <c r="D6819" s="81"/>
      <c r="E6819" s="81"/>
      <c r="F6819" s="100"/>
      <c r="G6819" s="247"/>
      <c r="H6819" s="247"/>
      <c r="I6819" s="247"/>
      <c r="J6819" s="247"/>
      <c r="K6819" s="60"/>
    </row>
    <row r="6820" spans="2:11" x14ac:dyDescent="0.2">
      <c r="B6820" s="51"/>
      <c r="C6820" s="81"/>
      <c r="D6820" s="81"/>
      <c r="E6820" s="81"/>
      <c r="F6820" s="100"/>
      <c r="G6820" s="247"/>
      <c r="H6820" s="247"/>
      <c r="I6820" s="247"/>
      <c r="J6820" s="247"/>
      <c r="K6820" s="60"/>
    </row>
    <row r="6821" spans="2:11" x14ac:dyDescent="0.2">
      <c r="B6821" s="51"/>
      <c r="C6821" s="81"/>
      <c r="D6821" s="81"/>
      <c r="E6821" s="81"/>
      <c r="F6821" s="100"/>
      <c r="G6821" s="247"/>
      <c r="H6821" s="247"/>
      <c r="I6821" s="247"/>
      <c r="J6821" s="247"/>
      <c r="K6821" s="60"/>
    </row>
    <row r="6822" spans="2:11" x14ac:dyDescent="0.2">
      <c r="B6822" s="51"/>
      <c r="C6822" s="81"/>
      <c r="D6822" s="81"/>
      <c r="E6822" s="81"/>
      <c r="F6822" s="100"/>
      <c r="G6822" s="247"/>
      <c r="H6822" s="247"/>
      <c r="I6822" s="247"/>
      <c r="J6822" s="247"/>
      <c r="K6822" s="60"/>
    </row>
    <row r="6823" spans="2:11" x14ac:dyDescent="0.2">
      <c r="B6823" s="51"/>
      <c r="C6823" s="81"/>
      <c r="D6823" s="81"/>
      <c r="E6823" s="81"/>
      <c r="F6823" s="100"/>
      <c r="G6823" s="247"/>
      <c r="H6823" s="247"/>
      <c r="I6823" s="247"/>
      <c r="J6823" s="247"/>
      <c r="K6823" s="60"/>
    </row>
    <row r="6824" spans="2:11" x14ac:dyDescent="0.2">
      <c r="B6824" s="51"/>
      <c r="C6824" s="81"/>
      <c r="D6824" s="81"/>
      <c r="E6824" s="81"/>
      <c r="F6824" s="100"/>
      <c r="G6824" s="247"/>
      <c r="H6824" s="247"/>
      <c r="I6824" s="247"/>
      <c r="J6824" s="247"/>
      <c r="K6824" s="60"/>
    </row>
    <row r="6825" spans="2:11" x14ac:dyDescent="0.2">
      <c r="B6825" s="51"/>
      <c r="C6825" s="81"/>
      <c r="D6825" s="81"/>
      <c r="E6825" s="81"/>
      <c r="F6825" s="100"/>
      <c r="G6825" s="247"/>
      <c r="H6825" s="247"/>
      <c r="I6825" s="247"/>
      <c r="J6825" s="247"/>
      <c r="K6825" s="60"/>
    </row>
    <row r="6826" spans="2:11" x14ac:dyDescent="0.2">
      <c r="B6826" s="51"/>
      <c r="C6826" s="81"/>
      <c r="D6826" s="81"/>
      <c r="E6826" s="81"/>
      <c r="F6826" s="100"/>
      <c r="G6826" s="247"/>
      <c r="H6826" s="247"/>
      <c r="I6826" s="247"/>
      <c r="J6826" s="247"/>
      <c r="K6826" s="60"/>
    </row>
    <row r="6827" spans="2:11" x14ac:dyDescent="0.2">
      <c r="B6827" s="51"/>
      <c r="C6827" s="81"/>
      <c r="D6827" s="81"/>
      <c r="E6827" s="81"/>
      <c r="F6827" s="100"/>
      <c r="G6827" s="247"/>
      <c r="H6827" s="247"/>
      <c r="I6827" s="247"/>
      <c r="J6827" s="247"/>
      <c r="K6827" s="60"/>
    </row>
    <row r="6828" spans="2:11" x14ac:dyDescent="0.2">
      <c r="B6828" s="51"/>
      <c r="C6828" s="81"/>
      <c r="D6828" s="81"/>
      <c r="E6828" s="81"/>
      <c r="F6828" s="100"/>
      <c r="G6828" s="247"/>
      <c r="H6828" s="247"/>
      <c r="I6828" s="247"/>
      <c r="J6828" s="247"/>
      <c r="K6828" s="60"/>
    </row>
    <row r="6829" spans="2:11" x14ac:dyDescent="0.2">
      <c r="B6829" s="51"/>
      <c r="C6829" s="81"/>
      <c r="D6829" s="81"/>
      <c r="E6829" s="81"/>
      <c r="F6829" s="100"/>
      <c r="G6829" s="247"/>
      <c r="H6829" s="247"/>
      <c r="I6829" s="247"/>
      <c r="J6829" s="247"/>
      <c r="K6829" s="60"/>
    </row>
    <row r="6830" spans="2:11" x14ac:dyDescent="0.2">
      <c r="B6830" s="51"/>
      <c r="C6830" s="81"/>
      <c r="D6830" s="81"/>
      <c r="E6830" s="81"/>
      <c r="F6830" s="100"/>
      <c r="G6830" s="247"/>
      <c r="H6830" s="247"/>
      <c r="I6830" s="247"/>
      <c r="J6830" s="247"/>
      <c r="K6830" s="60"/>
    </row>
    <row r="6831" spans="2:11" x14ac:dyDescent="0.2">
      <c r="B6831" s="51"/>
      <c r="C6831" s="81"/>
      <c r="D6831" s="81"/>
      <c r="E6831" s="81"/>
      <c r="F6831" s="100"/>
      <c r="G6831" s="247"/>
      <c r="H6831" s="247"/>
      <c r="I6831" s="247"/>
      <c r="J6831" s="247"/>
      <c r="K6831" s="60"/>
    </row>
    <row r="6832" spans="2:11" x14ac:dyDescent="0.2">
      <c r="B6832" s="51"/>
      <c r="C6832" s="81"/>
      <c r="D6832" s="81"/>
      <c r="E6832" s="81"/>
      <c r="F6832" s="100"/>
      <c r="G6832" s="247"/>
      <c r="H6832" s="247"/>
      <c r="I6832" s="247"/>
      <c r="J6832" s="247"/>
      <c r="K6832" s="60"/>
    </row>
    <row r="6833" spans="2:11" x14ac:dyDescent="0.2">
      <c r="B6833" s="51"/>
      <c r="C6833" s="81"/>
      <c r="D6833" s="81"/>
      <c r="E6833" s="81"/>
      <c r="F6833" s="100"/>
      <c r="G6833" s="247"/>
      <c r="H6833" s="247"/>
      <c r="I6833" s="247"/>
      <c r="J6833" s="247"/>
      <c r="K6833" s="60"/>
    </row>
    <row r="6834" spans="2:11" x14ac:dyDescent="0.2">
      <c r="B6834" s="51"/>
      <c r="C6834" s="81"/>
      <c r="D6834" s="81"/>
      <c r="E6834" s="81"/>
      <c r="F6834" s="100"/>
      <c r="G6834" s="247"/>
      <c r="H6834" s="247"/>
      <c r="I6834" s="247"/>
      <c r="J6834" s="247"/>
      <c r="K6834" s="60"/>
    </row>
    <row r="6835" spans="2:11" x14ac:dyDescent="0.2">
      <c r="B6835" s="51"/>
      <c r="C6835" s="81"/>
      <c r="D6835" s="81"/>
      <c r="E6835" s="81"/>
      <c r="F6835" s="100"/>
      <c r="G6835" s="247"/>
      <c r="H6835" s="247"/>
      <c r="I6835" s="247"/>
      <c r="J6835" s="247"/>
      <c r="K6835" s="60"/>
    </row>
    <row r="6836" spans="2:11" x14ac:dyDescent="0.2">
      <c r="B6836" s="51"/>
      <c r="C6836" s="81"/>
      <c r="D6836" s="81"/>
      <c r="E6836" s="81"/>
      <c r="F6836" s="100"/>
      <c r="G6836" s="247"/>
      <c r="H6836" s="247"/>
      <c r="I6836" s="247"/>
      <c r="J6836" s="247"/>
      <c r="K6836" s="60"/>
    </row>
    <row r="6837" spans="2:11" x14ac:dyDescent="0.2">
      <c r="B6837" s="51"/>
      <c r="C6837" s="81"/>
      <c r="D6837" s="81"/>
      <c r="E6837" s="81"/>
      <c r="F6837" s="100"/>
      <c r="G6837" s="247"/>
      <c r="H6837" s="247"/>
      <c r="I6837" s="247"/>
      <c r="J6837" s="247"/>
      <c r="K6837" s="60"/>
    </row>
    <row r="6838" spans="2:11" x14ac:dyDescent="0.2">
      <c r="B6838" s="51"/>
      <c r="C6838" s="81"/>
      <c r="D6838" s="81"/>
      <c r="E6838" s="81"/>
      <c r="F6838" s="100"/>
      <c r="G6838" s="247"/>
      <c r="H6838" s="247"/>
      <c r="I6838" s="247"/>
      <c r="J6838" s="247"/>
      <c r="K6838" s="60"/>
    </row>
    <row r="6839" spans="2:11" x14ac:dyDescent="0.2">
      <c r="B6839" s="51"/>
      <c r="C6839" s="81"/>
      <c r="D6839" s="81"/>
      <c r="E6839" s="81"/>
      <c r="F6839" s="100"/>
      <c r="G6839" s="247"/>
      <c r="H6839" s="247"/>
      <c r="I6839" s="247"/>
      <c r="J6839" s="247"/>
      <c r="K6839" s="60"/>
    </row>
    <row r="6840" spans="2:11" x14ac:dyDescent="0.2">
      <c r="B6840" s="51"/>
      <c r="C6840" s="81"/>
      <c r="D6840" s="81"/>
      <c r="E6840" s="81"/>
      <c r="F6840" s="100"/>
      <c r="G6840" s="247"/>
      <c r="H6840" s="247"/>
      <c r="I6840" s="247"/>
      <c r="J6840" s="247"/>
      <c r="K6840" s="60"/>
    </row>
    <row r="6841" spans="2:11" x14ac:dyDescent="0.2">
      <c r="B6841" s="51"/>
      <c r="C6841" s="81"/>
      <c r="D6841" s="81"/>
      <c r="E6841" s="81"/>
      <c r="F6841" s="100"/>
      <c r="G6841" s="247"/>
      <c r="H6841" s="247"/>
      <c r="I6841" s="247"/>
      <c r="J6841" s="247"/>
      <c r="K6841" s="60"/>
    </row>
    <row r="6842" spans="2:11" x14ac:dyDescent="0.2">
      <c r="B6842" s="51"/>
      <c r="C6842" s="81"/>
      <c r="D6842" s="81"/>
      <c r="E6842" s="81"/>
      <c r="F6842" s="100"/>
      <c r="G6842" s="247"/>
      <c r="H6842" s="247"/>
      <c r="I6842" s="247"/>
      <c r="J6842" s="247"/>
      <c r="K6842" s="60"/>
    </row>
    <row r="6843" spans="2:11" x14ac:dyDescent="0.2">
      <c r="B6843" s="51"/>
      <c r="C6843" s="81"/>
      <c r="D6843" s="81"/>
      <c r="E6843" s="81"/>
      <c r="F6843" s="100"/>
      <c r="G6843" s="247"/>
      <c r="H6843" s="247"/>
      <c r="I6843" s="247"/>
      <c r="J6843" s="247"/>
      <c r="K6843" s="60"/>
    </row>
    <row r="6844" spans="2:11" x14ac:dyDescent="0.2">
      <c r="B6844" s="51"/>
      <c r="C6844" s="81"/>
      <c r="D6844" s="81"/>
      <c r="E6844" s="81"/>
      <c r="F6844" s="100"/>
      <c r="G6844" s="247"/>
      <c r="H6844" s="247"/>
      <c r="I6844" s="247"/>
      <c r="J6844" s="247"/>
      <c r="K6844" s="60"/>
    </row>
    <row r="6845" spans="2:11" x14ac:dyDescent="0.2">
      <c r="B6845" s="51"/>
      <c r="C6845" s="81"/>
      <c r="D6845" s="81"/>
      <c r="E6845" s="81"/>
      <c r="F6845" s="100"/>
      <c r="G6845" s="247"/>
      <c r="H6845" s="247"/>
      <c r="I6845" s="247"/>
      <c r="J6845" s="247"/>
      <c r="K6845" s="60"/>
    </row>
    <row r="6846" spans="2:11" x14ac:dyDescent="0.2">
      <c r="B6846" s="51"/>
      <c r="C6846" s="81"/>
      <c r="D6846" s="81"/>
      <c r="E6846" s="81"/>
      <c r="F6846" s="100"/>
      <c r="G6846" s="247"/>
      <c r="H6846" s="247"/>
      <c r="I6846" s="247"/>
      <c r="J6846" s="247"/>
      <c r="K6846" s="60"/>
    </row>
    <row r="6847" spans="2:11" x14ac:dyDescent="0.2">
      <c r="B6847" s="51"/>
      <c r="C6847" s="81"/>
      <c r="D6847" s="81"/>
      <c r="E6847" s="81"/>
      <c r="F6847" s="100"/>
      <c r="G6847" s="247"/>
      <c r="H6847" s="247"/>
      <c r="I6847" s="247"/>
      <c r="J6847" s="247"/>
      <c r="K6847" s="60"/>
    </row>
    <row r="6848" spans="2:11" x14ac:dyDescent="0.2">
      <c r="B6848" s="51"/>
      <c r="C6848" s="81"/>
      <c r="D6848" s="81"/>
      <c r="E6848" s="81"/>
      <c r="F6848" s="100"/>
      <c r="G6848" s="247"/>
      <c r="H6848" s="247"/>
      <c r="I6848" s="247"/>
      <c r="J6848" s="247"/>
      <c r="K6848" s="60"/>
    </row>
    <row r="6849" spans="2:11" x14ac:dyDescent="0.2">
      <c r="B6849" s="51"/>
      <c r="C6849" s="81"/>
      <c r="D6849" s="81"/>
      <c r="E6849" s="81"/>
      <c r="F6849" s="100"/>
      <c r="G6849" s="247"/>
      <c r="H6849" s="247"/>
      <c r="I6849" s="247"/>
      <c r="J6849" s="247"/>
      <c r="K6849" s="60"/>
    </row>
    <row r="6850" spans="2:11" x14ac:dyDescent="0.2">
      <c r="B6850" s="51"/>
      <c r="C6850" s="81"/>
      <c r="D6850" s="81"/>
      <c r="E6850" s="81"/>
      <c r="F6850" s="100"/>
      <c r="G6850" s="247"/>
      <c r="H6850" s="247"/>
      <c r="I6850" s="247"/>
      <c r="J6850" s="247"/>
      <c r="K6850" s="60"/>
    </row>
    <row r="6851" spans="2:11" x14ac:dyDescent="0.2">
      <c r="B6851" s="51"/>
      <c r="C6851" s="81"/>
      <c r="D6851" s="81"/>
      <c r="E6851" s="81"/>
      <c r="F6851" s="100"/>
      <c r="G6851" s="247"/>
      <c r="H6851" s="247"/>
      <c r="I6851" s="247"/>
      <c r="J6851" s="247"/>
      <c r="K6851" s="60"/>
    </row>
    <row r="6852" spans="2:11" x14ac:dyDescent="0.2">
      <c r="B6852" s="51"/>
      <c r="C6852" s="81"/>
      <c r="D6852" s="81"/>
      <c r="E6852" s="81"/>
      <c r="F6852" s="100"/>
      <c r="G6852" s="247"/>
      <c r="H6852" s="247"/>
      <c r="I6852" s="247"/>
      <c r="J6852" s="247"/>
      <c r="K6852" s="60"/>
    </row>
    <row r="6853" spans="2:11" x14ac:dyDescent="0.2">
      <c r="B6853" s="51"/>
      <c r="C6853" s="81"/>
      <c r="D6853" s="81"/>
      <c r="E6853" s="81"/>
      <c r="F6853" s="100"/>
      <c r="G6853" s="247"/>
      <c r="H6853" s="247"/>
      <c r="I6853" s="247"/>
      <c r="J6853" s="247"/>
      <c r="K6853" s="60"/>
    </row>
    <row r="6854" spans="2:11" x14ac:dyDescent="0.2">
      <c r="B6854" s="51"/>
      <c r="C6854" s="81"/>
      <c r="D6854" s="81"/>
      <c r="E6854" s="81"/>
      <c r="F6854" s="100"/>
      <c r="G6854" s="247"/>
      <c r="H6854" s="247"/>
      <c r="I6854" s="247"/>
      <c r="J6854" s="247"/>
      <c r="K6854" s="60"/>
    </row>
    <row r="6855" spans="2:11" x14ac:dyDescent="0.2">
      <c r="B6855" s="51"/>
      <c r="C6855" s="81"/>
      <c r="D6855" s="81"/>
      <c r="E6855" s="81"/>
      <c r="F6855" s="100"/>
      <c r="G6855" s="247"/>
      <c r="H6855" s="247"/>
      <c r="I6855" s="247"/>
      <c r="J6855" s="247"/>
      <c r="K6855" s="60"/>
    </row>
    <row r="6856" spans="2:11" x14ac:dyDescent="0.2">
      <c r="B6856" s="51"/>
      <c r="C6856" s="81"/>
      <c r="D6856" s="81"/>
      <c r="E6856" s="81"/>
      <c r="F6856" s="100"/>
      <c r="G6856" s="247"/>
      <c r="H6856" s="247"/>
      <c r="I6856" s="247"/>
      <c r="J6856" s="247"/>
      <c r="K6856" s="60"/>
    </row>
    <row r="6857" spans="2:11" x14ac:dyDescent="0.2">
      <c r="B6857" s="51"/>
      <c r="C6857" s="81"/>
      <c r="D6857" s="81"/>
      <c r="E6857" s="81"/>
      <c r="F6857" s="100"/>
      <c r="G6857" s="247"/>
      <c r="H6857" s="247"/>
      <c r="I6857" s="247"/>
      <c r="J6857" s="247"/>
      <c r="K6857" s="60"/>
    </row>
    <row r="6858" spans="2:11" x14ac:dyDescent="0.2">
      <c r="B6858" s="51"/>
      <c r="C6858" s="81"/>
      <c r="D6858" s="81"/>
      <c r="E6858" s="81"/>
      <c r="F6858" s="100"/>
      <c r="G6858" s="247"/>
      <c r="H6858" s="247"/>
      <c r="I6858" s="247"/>
      <c r="J6858" s="247"/>
      <c r="K6858" s="60"/>
    </row>
    <row r="6859" spans="2:11" x14ac:dyDescent="0.2">
      <c r="B6859" s="51"/>
      <c r="C6859" s="81"/>
      <c r="D6859" s="81"/>
      <c r="E6859" s="81"/>
      <c r="F6859" s="100"/>
      <c r="G6859" s="247"/>
      <c r="H6859" s="247"/>
      <c r="I6859" s="247"/>
      <c r="J6859" s="247"/>
      <c r="K6859" s="60"/>
    </row>
    <row r="6860" spans="2:11" x14ac:dyDescent="0.2">
      <c r="B6860" s="51"/>
      <c r="C6860" s="81"/>
      <c r="D6860" s="81"/>
      <c r="E6860" s="81"/>
      <c r="F6860" s="100"/>
      <c r="G6860" s="247"/>
      <c r="H6860" s="247"/>
      <c r="I6860" s="247"/>
      <c r="J6860" s="247"/>
      <c r="K6860" s="60"/>
    </row>
    <row r="6861" spans="2:11" x14ac:dyDescent="0.2">
      <c r="B6861" s="51"/>
      <c r="C6861" s="81"/>
      <c r="D6861" s="81"/>
      <c r="E6861" s="81"/>
      <c r="F6861" s="100"/>
      <c r="G6861" s="247"/>
      <c r="H6861" s="247"/>
      <c r="I6861" s="247"/>
      <c r="J6861" s="247"/>
      <c r="K6861" s="60"/>
    </row>
    <row r="6862" spans="2:11" x14ac:dyDescent="0.2">
      <c r="B6862" s="51"/>
      <c r="C6862" s="81"/>
      <c r="D6862" s="81"/>
      <c r="E6862" s="81"/>
      <c r="F6862" s="100"/>
      <c r="G6862" s="247"/>
      <c r="H6862" s="247"/>
      <c r="I6862" s="247"/>
      <c r="J6862" s="247"/>
      <c r="K6862" s="60"/>
    </row>
    <row r="6863" spans="2:11" x14ac:dyDescent="0.2">
      <c r="B6863" s="51"/>
      <c r="C6863" s="81"/>
      <c r="D6863" s="81"/>
      <c r="E6863" s="81"/>
      <c r="F6863" s="100"/>
      <c r="G6863" s="247"/>
      <c r="H6863" s="247"/>
      <c r="I6863" s="247"/>
      <c r="J6863" s="247"/>
      <c r="K6863" s="60"/>
    </row>
    <row r="6864" spans="2:11" x14ac:dyDescent="0.2">
      <c r="B6864" s="51"/>
      <c r="C6864" s="81"/>
      <c r="D6864" s="81"/>
      <c r="E6864" s="81"/>
      <c r="F6864" s="100"/>
      <c r="G6864" s="247"/>
      <c r="H6864" s="247"/>
      <c r="I6864" s="247"/>
      <c r="J6864" s="247"/>
      <c r="K6864" s="60"/>
    </row>
    <row r="6865" spans="2:11" x14ac:dyDescent="0.2">
      <c r="B6865" s="51"/>
      <c r="C6865" s="81"/>
      <c r="D6865" s="81"/>
      <c r="E6865" s="81"/>
      <c r="F6865" s="100"/>
      <c r="G6865" s="247"/>
      <c r="H6865" s="247"/>
      <c r="I6865" s="247"/>
      <c r="J6865" s="247"/>
      <c r="K6865" s="60"/>
    </row>
    <row r="6866" spans="2:11" x14ac:dyDescent="0.2">
      <c r="B6866" s="51"/>
      <c r="C6866" s="81"/>
      <c r="D6866" s="81"/>
      <c r="E6866" s="81"/>
      <c r="F6866" s="100"/>
      <c r="G6866" s="247"/>
      <c r="H6866" s="247"/>
      <c r="I6866" s="247"/>
      <c r="J6866" s="247"/>
      <c r="K6866" s="60"/>
    </row>
    <row r="6867" spans="2:11" x14ac:dyDescent="0.2">
      <c r="B6867" s="51"/>
      <c r="C6867" s="81"/>
      <c r="D6867" s="81"/>
      <c r="E6867" s="81"/>
      <c r="F6867" s="100"/>
      <c r="G6867" s="247"/>
      <c r="H6867" s="247"/>
      <c r="I6867" s="247"/>
      <c r="J6867" s="247"/>
      <c r="K6867" s="60"/>
    </row>
    <row r="6868" spans="2:11" x14ac:dyDescent="0.2">
      <c r="B6868" s="51"/>
      <c r="C6868" s="81"/>
      <c r="D6868" s="81"/>
      <c r="E6868" s="81"/>
      <c r="F6868" s="100"/>
      <c r="G6868" s="247"/>
      <c r="H6868" s="247"/>
      <c r="I6868" s="247"/>
      <c r="J6868" s="247"/>
      <c r="K6868" s="60"/>
    </row>
    <row r="6869" spans="2:11" x14ac:dyDescent="0.2">
      <c r="B6869" s="51"/>
      <c r="C6869" s="81"/>
      <c r="D6869" s="81"/>
      <c r="E6869" s="81"/>
      <c r="F6869" s="100"/>
      <c r="G6869" s="247"/>
      <c r="H6869" s="247"/>
      <c r="I6869" s="247"/>
      <c r="J6869" s="247"/>
      <c r="K6869" s="60"/>
    </row>
    <row r="6870" spans="2:11" x14ac:dyDescent="0.2">
      <c r="B6870" s="51"/>
      <c r="C6870" s="81"/>
      <c r="D6870" s="81"/>
      <c r="E6870" s="81"/>
      <c r="F6870" s="100"/>
      <c r="G6870" s="247"/>
      <c r="H6870" s="247"/>
      <c r="I6870" s="247"/>
      <c r="J6870" s="247"/>
      <c r="K6870" s="60"/>
    </row>
    <row r="6871" spans="2:11" x14ac:dyDescent="0.2">
      <c r="B6871" s="51"/>
      <c r="C6871" s="81"/>
      <c r="D6871" s="81"/>
      <c r="E6871" s="81"/>
      <c r="F6871" s="100"/>
      <c r="G6871" s="247"/>
      <c r="H6871" s="247"/>
      <c r="I6871" s="247"/>
      <c r="J6871" s="247"/>
      <c r="K6871" s="60"/>
    </row>
    <row r="6872" spans="2:11" x14ac:dyDescent="0.2">
      <c r="B6872" s="51"/>
      <c r="C6872" s="81"/>
      <c r="D6872" s="81"/>
      <c r="E6872" s="81"/>
      <c r="F6872" s="100"/>
      <c r="G6872" s="247"/>
      <c r="H6872" s="247"/>
      <c r="I6872" s="247"/>
      <c r="J6872" s="247"/>
      <c r="K6872" s="60"/>
    </row>
    <row r="6873" spans="2:11" x14ac:dyDescent="0.2">
      <c r="B6873" s="51"/>
      <c r="C6873" s="81"/>
      <c r="D6873" s="81"/>
      <c r="E6873" s="81"/>
      <c r="F6873" s="100"/>
      <c r="G6873" s="247"/>
      <c r="H6873" s="247"/>
      <c r="I6873" s="247"/>
      <c r="J6873" s="247"/>
      <c r="K6873" s="60"/>
    </row>
    <row r="6874" spans="2:11" x14ac:dyDescent="0.2">
      <c r="B6874" s="51"/>
      <c r="C6874" s="81"/>
      <c r="D6874" s="81"/>
      <c r="E6874" s="81"/>
      <c r="F6874" s="100"/>
      <c r="G6874" s="247"/>
      <c r="H6874" s="247"/>
      <c r="I6874" s="247"/>
      <c r="J6874" s="247"/>
      <c r="K6874" s="60"/>
    </row>
    <row r="6875" spans="2:11" x14ac:dyDescent="0.2">
      <c r="B6875" s="51"/>
      <c r="C6875" s="81"/>
      <c r="D6875" s="81"/>
      <c r="E6875" s="81"/>
      <c r="F6875" s="100"/>
      <c r="G6875" s="247"/>
      <c r="H6875" s="247"/>
      <c r="I6875" s="247"/>
      <c r="J6875" s="247"/>
      <c r="K6875" s="60"/>
    </row>
    <row r="6876" spans="2:11" x14ac:dyDescent="0.2">
      <c r="B6876" s="51"/>
      <c r="C6876" s="81"/>
      <c r="D6876" s="81"/>
      <c r="E6876" s="81"/>
      <c r="F6876" s="100"/>
      <c r="G6876" s="247"/>
      <c r="H6876" s="247"/>
      <c r="I6876" s="247"/>
      <c r="J6876" s="247"/>
      <c r="K6876" s="60"/>
    </row>
    <row r="6877" spans="2:11" x14ac:dyDescent="0.2">
      <c r="B6877" s="51"/>
      <c r="C6877" s="81"/>
      <c r="D6877" s="81"/>
      <c r="E6877" s="81"/>
      <c r="F6877" s="100"/>
      <c r="G6877" s="247"/>
      <c r="H6877" s="247"/>
      <c r="I6877" s="247"/>
      <c r="J6877" s="247"/>
      <c r="K6877" s="60"/>
    </row>
    <row r="6878" spans="2:11" x14ac:dyDescent="0.2">
      <c r="B6878" s="51"/>
      <c r="C6878" s="81"/>
      <c r="D6878" s="81"/>
      <c r="E6878" s="81"/>
      <c r="F6878" s="100"/>
      <c r="G6878" s="247"/>
      <c r="H6878" s="247"/>
      <c r="I6878" s="247"/>
      <c r="J6878" s="247"/>
      <c r="K6878" s="60"/>
    </row>
    <row r="6879" spans="2:11" x14ac:dyDescent="0.2">
      <c r="B6879" s="51"/>
      <c r="C6879" s="81"/>
      <c r="D6879" s="81"/>
      <c r="E6879" s="81"/>
      <c r="F6879" s="100"/>
      <c r="G6879" s="247"/>
      <c r="H6879" s="247"/>
      <c r="I6879" s="247"/>
      <c r="J6879" s="247"/>
      <c r="K6879" s="60"/>
    </row>
    <row r="6880" spans="2:11" x14ac:dyDescent="0.2">
      <c r="B6880" s="51"/>
      <c r="C6880" s="81"/>
      <c r="D6880" s="81"/>
      <c r="E6880" s="81"/>
      <c r="F6880" s="100"/>
      <c r="G6880" s="247"/>
      <c r="H6880" s="247"/>
      <c r="I6880" s="247"/>
      <c r="J6880" s="247"/>
      <c r="K6880" s="60"/>
    </row>
    <row r="6881" spans="2:11" x14ac:dyDescent="0.2">
      <c r="B6881" s="51"/>
      <c r="C6881" s="81"/>
      <c r="D6881" s="81"/>
      <c r="E6881" s="81"/>
      <c r="F6881" s="100"/>
      <c r="G6881" s="247"/>
      <c r="H6881" s="247"/>
      <c r="I6881" s="247"/>
      <c r="J6881" s="247"/>
      <c r="K6881" s="60"/>
    </row>
    <row r="6882" spans="2:11" x14ac:dyDescent="0.2">
      <c r="B6882" s="51"/>
      <c r="C6882" s="81"/>
      <c r="D6882" s="81"/>
      <c r="E6882" s="81"/>
      <c r="F6882" s="100"/>
      <c r="G6882" s="247"/>
      <c r="H6882" s="247"/>
      <c r="I6882" s="247"/>
      <c r="J6882" s="247"/>
      <c r="K6882" s="60"/>
    </row>
    <row r="6883" spans="2:11" x14ac:dyDescent="0.2">
      <c r="B6883" s="51"/>
      <c r="C6883" s="81"/>
      <c r="D6883" s="81"/>
      <c r="E6883" s="81"/>
      <c r="F6883" s="100"/>
      <c r="G6883" s="247"/>
      <c r="H6883" s="247"/>
      <c r="I6883" s="247"/>
      <c r="J6883" s="247"/>
      <c r="K6883" s="60"/>
    </row>
    <row r="6884" spans="2:11" x14ac:dyDescent="0.2">
      <c r="B6884" s="51"/>
      <c r="C6884" s="81"/>
      <c r="D6884" s="81"/>
      <c r="E6884" s="81"/>
      <c r="F6884" s="100"/>
      <c r="G6884" s="247"/>
      <c r="H6884" s="247"/>
      <c r="I6884" s="247"/>
      <c r="J6884" s="247"/>
      <c r="K6884" s="60"/>
    </row>
    <row r="6885" spans="2:11" x14ac:dyDescent="0.2">
      <c r="B6885" s="51"/>
      <c r="C6885" s="81"/>
      <c r="D6885" s="81"/>
      <c r="E6885" s="81"/>
      <c r="F6885" s="100"/>
      <c r="G6885" s="247"/>
      <c r="H6885" s="247"/>
      <c r="I6885" s="247"/>
      <c r="J6885" s="247"/>
      <c r="K6885" s="60"/>
    </row>
    <row r="6886" spans="2:11" x14ac:dyDescent="0.2">
      <c r="B6886" s="51"/>
      <c r="C6886" s="81"/>
      <c r="D6886" s="81"/>
      <c r="E6886" s="81"/>
      <c r="F6886" s="100"/>
      <c r="G6886" s="247"/>
      <c r="H6886" s="247"/>
      <c r="I6886" s="247"/>
      <c r="J6886" s="247"/>
      <c r="K6886" s="60"/>
    </row>
    <row r="6887" spans="2:11" x14ac:dyDescent="0.2">
      <c r="B6887" s="51"/>
      <c r="C6887" s="81"/>
      <c r="D6887" s="81"/>
      <c r="E6887" s="81"/>
      <c r="F6887" s="100"/>
      <c r="G6887" s="247"/>
      <c r="H6887" s="247"/>
      <c r="I6887" s="247"/>
      <c r="J6887" s="247"/>
      <c r="K6887" s="60"/>
    </row>
    <row r="6888" spans="2:11" x14ac:dyDescent="0.2">
      <c r="B6888" s="51"/>
      <c r="C6888" s="81"/>
      <c r="D6888" s="81"/>
      <c r="E6888" s="81"/>
      <c r="F6888" s="100"/>
      <c r="G6888" s="247"/>
      <c r="H6888" s="247"/>
      <c r="I6888" s="247"/>
      <c r="J6888" s="247"/>
      <c r="K6888" s="60"/>
    </row>
    <row r="6889" spans="2:11" x14ac:dyDescent="0.2">
      <c r="B6889" s="51"/>
      <c r="C6889" s="81"/>
      <c r="D6889" s="81"/>
      <c r="E6889" s="81"/>
      <c r="F6889" s="100"/>
      <c r="G6889" s="247"/>
      <c r="H6889" s="247"/>
      <c r="I6889" s="247"/>
      <c r="J6889" s="247"/>
      <c r="K6889" s="60"/>
    </row>
    <row r="6890" spans="2:11" x14ac:dyDescent="0.2">
      <c r="B6890" s="51"/>
      <c r="C6890" s="81"/>
      <c r="D6890" s="81"/>
      <c r="E6890" s="81"/>
      <c r="F6890" s="100"/>
      <c r="G6890" s="247"/>
      <c r="H6890" s="247"/>
      <c r="I6890" s="247"/>
      <c r="J6890" s="247"/>
      <c r="K6890" s="60"/>
    </row>
    <row r="6891" spans="2:11" x14ac:dyDescent="0.2">
      <c r="B6891" s="51"/>
      <c r="C6891" s="81"/>
      <c r="D6891" s="81"/>
      <c r="E6891" s="81"/>
      <c r="F6891" s="100"/>
      <c r="G6891" s="247"/>
      <c r="H6891" s="247"/>
      <c r="I6891" s="247"/>
      <c r="J6891" s="247"/>
      <c r="K6891" s="60"/>
    </row>
    <row r="6892" spans="2:11" x14ac:dyDescent="0.2">
      <c r="B6892" s="51"/>
      <c r="C6892" s="81"/>
      <c r="D6892" s="81"/>
      <c r="E6892" s="81"/>
      <c r="F6892" s="100"/>
      <c r="G6892" s="247"/>
      <c r="H6892" s="247"/>
      <c r="I6892" s="247"/>
      <c r="J6892" s="247"/>
      <c r="K6892" s="60"/>
    </row>
    <row r="6893" spans="2:11" x14ac:dyDescent="0.2">
      <c r="B6893" s="51"/>
      <c r="C6893" s="81"/>
      <c r="D6893" s="81"/>
      <c r="E6893" s="81"/>
      <c r="F6893" s="100"/>
      <c r="G6893" s="247"/>
      <c r="H6893" s="247"/>
      <c r="I6893" s="247"/>
      <c r="J6893" s="247"/>
      <c r="K6893" s="60"/>
    </row>
    <row r="6894" spans="2:11" x14ac:dyDescent="0.2">
      <c r="B6894" s="51"/>
      <c r="C6894" s="81"/>
      <c r="D6894" s="81"/>
      <c r="E6894" s="81"/>
      <c r="F6894" s="100"/>
      <c r="G6894" s="247"/>
      <c r="H6894" s="247"/>
      <c r="I6894" s="247"/>
      <c r="J6894" s="247"/>
      <c r="K6894" s="60"/>
    </row>
    <row r="6895" spans="2:11" x14ac:dyDescent="0.2">
      <c r="B6895" s="51"/>
      <c r="C6895" s="81"/>
      <c r="D6895" s="81"/>
      <c r="E6895" s="81"/>
      <c r="F6895" s="100"/>
      <c r="G6895" s="247"/>
      <c r="H6895" s="247"/>
      <c r="I6895" s="247"/>
      <c r="J6895" s="247"/>
      <c r="K6895" s="60"/>
    </row>
    <row r="6896" spans="2:11" x14ac:dyDescent="0.2">
      <c r="B6896" s="51"/>
      <c r="C6896" s="81"/>
      <c r="D6896" s="81"/>
      <c r="E6896" s="81"/>
      <c r="F6896" s="100"/>
      <c r="G6896" s="247"/>
      <c r="H6896" s="247"/>
      <c r="I6896" s="247"/>
      <c r="J6896" s="247"/>
      <c r="K6896" s="60"/>
    </row>
    <row r="6897" spans="2:11" x14ac:dyDescent="0.2">
      <c r="B6897" s="51"/>
      <c r="C6897" s="81"/>
      <c r="D6897" s="81"/>
      <c r="E6897" s="81"/>
      <c r="F6897" s="100"/>
      <c r="G6897" s="247"/>
      <c r="H6897" s="247"/>
      <c r="I6897" s="247"/>
      <c r="J6897" s="247"/>
      <c r="K6897" s="60"/>
    </row>
    <row r="6898" spans="2:11" x14ac:dyDescent="0.2">
      <c r="B6898" s="51"/>
      <c r="C6898" s="81"/>
      <c r="D6898" s="81"/>
      <c r="E6898" s="81"/>
      <c r="F6898" s="100"/>
      <c r="G6898" s="247"/>
      <c r="H6898" s="247"/>
      <c r="I6898" s="247"/>
      <c r="J6898" s="247"/>
      <c r="K6898" s="60"/>
    </row>
    <row r="6899" spans="2:11" x14ac:dyDescent="0.2">
      <c r="B6899" s="51"/>
      <c r="C6899" s="81"/>
      <c r="D6899" s="81"/>
      <c r="E6899" s="81"/>
      <c r="F6899" s="100"/>
      <c r="G6899" s="247"/>
      <c r="H6899" s="247"/>
      <c r="I6899" s="247"/>
      <c r="J6899" s="247"/>
      <c r="K6899" s="60"/>
    </row>
    <row r="6900" spans="2:11" x14ac:dyDescent="0.2">
      <c r="B6900" s="51"/>
      <c r="C6900" s="81"/>
      <c r="D6900" s="81"/>
      <c r="E6900" s="81"/>
      <c r="F6900" s="100"/>
      <c r="G6900" s="247"/>
      <c r="H6900" s="247"/>
      <c r="I6900" s="247"/>
      <c r="J6900" s="247"/>
      <c r="K6900" s="60"/>
    </row>
    <row r="6901" spans="2:11" x14ac:dyDescent="0.2">
      <c r="B6901" s="51"/>
      <c r="C6901" s="81"/>
      <c r="D6901" s="81"/>
      <c r="E6901" s="81"/>
      <c r="F6901" s="100"/>
      <c r="G6901" s="247"/>
      <c r="H6901" s="247"/>
      <c r="I6901" s="247"/>
      <c r="J6901" s="247"/>
      <c r="K6901" s="60"/>
    </row>
    <row r="6902" spans="2:11" x14ac:dyDescent="0.2">
      <c r="B6902" s="51"/>
      <c r="C6902" s="81"/>
      <c r="D6902" s="81"/>
      <c r="E6902" s="81"/>
      <c r="F6902" s="100"/>
      <c r="G6902" s="247"/>
      <c r="H6902" s="247"/>
      <c r="I6902" s="247"/>
      <c r="J6902" s="247"/>
      <c r="K6902" s="60"/>
    </row>
    <row r="6903" spans="2:11" x14ac:dyDescent="0.2">
      <c r="B6903" s="51"/>
      <c r="C6903" s="81"/>
      <c r="D6903" s="81"/>
      <c r="E6903" s="81"/>
      <c r="F6903" s="100"/>
      <c r="G6903" s="247"/>
      <c r="H6903" s="247"/>
      <c r="I6903" s="247"/>
      <c r="J6903" s="247"/>
      <c r="K6903" s="60"/>
    </row>
    <row r="6904" spans="2:11" x14ac:dyDescent="0.2">
      <c r="B6904" s="51"/>
      <c r="C6904" s="81"/>
      <c r="D6904" s="81"/>
      <c r="E6904" s="81"/>
      <c r="F6904" s="100"/>
      <c r="G6904" s="247"/>
      <c r="H6904" s="247"/>
      <c r="I6904" s="247"/>
      <c r="J6904" s="247"/>
      <c r="K6904" s="60"/>
    </row>
    <row r="6905" spans="2:11" x14ac:dyDescent="0.2">
      <c r="B6905" s="51"/>
      <c r="C6905" s="81"/>
      <c r="D6905" s="81"/>
      <c r="E6905" s="81"/>
      <c r="F6905" s="100"/>
      <c r="G6905" s="247"/>
      <c r="H6905" s="247"/>
      <c r="I6905" s="247"/>
      <c r="J6905" s="247"/>
      <c r="K6905" s="60"/>
    </row>
    <row r="6906" spans="2:11" x14ac:dyDescent="0.2">
      <c r="B6906" s="51"/>
      <c r="C6906" s="81"/>
      <c r="D6906" s="81"/>
      <c r="E6906" s="81"/>
      <c r="F6906" s="100"/>
      <c r="G6906" s="247"/>
      <c r="H6906" s="247"/>
      <c r="I6906" s="247"/>
      <c r="J6906" s="247"/>
      <c r="K6906" s="60"/>
    </row>
    <row r="6907" spans="2:11" x14ac:dyDescent="0.2">
      <c r="B6907" s="51"/>
      <c r="C6907" s="81"/>
      <c r="D6907" s="81"/>
      <c r="E6907" s="81"/>
      <c r="F6907" s="100"/>
      <c r="G6907" s="247"/>
      <c r="H6907" s="247"/>
      <c r="I6907" s="247"/>
      <c r="J6907" s="247"/>
      <c r="K6907" s="60"/>
    </row>
    <row r="6908" spans="2:11" x14ac:dyDescent="0.2">
      <c r="B6908" s="51"/>
      <c r="C6908" s="81"/>
      <c r="D6908" s="81"/>
      <c r="E6908" s="81"/>
      <c r="F6908" s="100"/>
      <c r="G6908" s="247"/>
      <c r="H6908" s="247"/>
      <c r="I6908" s="247"/>
      <c r="J6908" s="247"/>
      <c r="K6908" s="60"/>
    </row>
    <row r="6909" spans="2:11" x14ac:dyDescent="0.2">
      <c r="B6909" s="51"/>
      <c r="C6909" s="81"/>
      <c r="D6909" s="81"/>
      <c r="E6909" s="81"/>
      <c r="F6909" s="100"/>
      <c r="G6909" s="247"/>
      <c r="H6909" s="247"/>
      <c r="I6909" s="247"/>
      <c r="J6909" s="247"/>
      <c r="K6909" s="60"/>
    </row>
    <row r="6910" spans="2:11" x14ac:dyDescent="0.2">
      <c r="B6910" s="51"/>
      <c r="C6910" s="81"/>
      <c r="D6910" s="81"/>
      <c r="E6910" s="81"/>
      <c r="F6910" s="100"/>
      <c r="G6910" s="247"/>
      <c r="H6910" s="247"/>
      <c r="I6910" s="247"/>
      <c r="J6910" s="247"/>
      <c r="K6910" s="60"/>
    </row>
    <row r="6911" spans="2:11" x14ac:dyDescent="0.2">
      <c r="B6911" s="51"/>
      <c r="C6911" s="81"/>
      <c r="D6911" s="81"/>
      <c r="E6911" s="81"/>
      <c r="F6911" s="100"/>
      <c r="G6911" s="247"/>
      <c r="H6911" s="247"/>
      <c r="I6911" s="247"/>
      <c r="J6911" s="247"/>
      <c r="K6911" s="60"/>
    </row>
    <row r="6912" spans="2:11" x14ac:dyDescent="0.2">
      <c r="B6912" s="51"/>
      <c r="C6912" s="81"/>
      <c r="D6912" s="81"/>
      <c r="E6912" s="81"/>
      <c r="F6912" s="100"/>
      <c r="G6912" s="247"/>
      <c r="H6912" s="247"/>
      <c r="I6912" s="247"/>
      <c r="J6912" s="247"/>
      <c r="K6912" s="60"/>
    </row>
    <row r="6913" spans="2:11" x14ac:dyDescent="0.2">
      <c r="B6913" s="51"/>
      <c r="C6913" s="81"/>
      <c r="D6913" s="81"/>
      <c r="E6913" s="81"/>
      <c r="F6913" s="100"/>
      <c r="G6913" s="247"/>
      <c r="H6913" s="247"/>
      <c r="I6913" s="247"/>
      <c r="J6913" s="247"/>
      <c r="K6913" s="60"/>
    </row>
    <row r="6914" spans="2:11" x14ac:dyDescent="0.2">
      <c r="B6914" s="51"/>
      <c r="C6914" s="81"/>
      <c r="D6914" s="81"/>
      <c r="E6914" s="81"/>
      <c r="F6914" s="100"/>
      <c r="G6914" s="247"/>
      <c r="H6914" s="247"/>
      <c r="I6914" s="247"/>
      <c r="J6914" s="247"/>
      <c r="K6914" s="60"/>
    </row>
    <row r="6915" spans="2:11" x14ac:dyDescent="0.2">
      <c r="B6915" s="51"/>
      <c r="C6915" s="81"/>
      <c r="D6915" s="81"/>
      <c r="E6915" s="81"/>
      <c r="F6915" s="100"/>
      <c r="G6915" s="247"/>
      <c r="H6915" s="247"/>
      <c r="I6915" s="247"/>
      <c r="J6915" s="247"/>
      <c r="K6915" s="60"/>
    </row>
    <row r="6916" spans="2:11" x14ac:dyDescent="0.2">
      <c r="B6916" s="51"/>
      <c r="C6916" s="81"/>
      <c r="D6916" s="81"/>
      <c r="E6916" s="81"/>
      <c r="F6916" s="100"/>
      <c r="G6916" s="247"/>
      <c r="H6916" s="247"/>
      <c r="I6916" s="247"/>
      <c r="J6916" s="247"/>
      <c r="K6916" s="60"/>
    </row>
    <row r="6917" spans="2:11" x14ac:dyDescent="0.2">
      <c r="B6917" s="51"/>
      <c r="C6917" s="81"/>
      <c r="D6917" s="81"/>
      <c r="E6917" s="81"/>
      <c r="F6917" s="100"/>
      <c r="G6917" s="247"/>
      <c r="H6917" s="247"/>
      <c r="I6917" s="247"/>
      <c r="J6917" s="247"/>
      <c r="K6917" s="60"/>
    </row>
    <row r="6918" spans="2:11" x14ac:dyDescent="0.2">
      <c r="B6918" s="51"/>
      <c r="C6918" s="81"/>
      <c r="D6918" s="81"/>
      <c r="E6918" s="81"/>
      <c r="F6918" s="100"/>
      <c r="G6918" s="247"/>
      <c r="H6918" s="247"/>
      <c r="I6918" s="247"/>
      <c r="J6918" s="247"/>
      <c r="K6918" s="60"/>
    </row>
    <row r="6919" spans="2:11" x14ac:dyDescent="0.2">
      <c r="B6919" s="51"/>
      <c r="C6919" s="81"/>
      <c r="D6919" s="81"/>
      <c r="E6919" s="81"/>
      <c r="F6919" s="100"/>
      <c r="G6919" s="247"/>
      <c r="H6919" s="247"/>
      <c r="I6919" s="247"/>
      <c r="J6919" s="247"/>
      <c r="K6919" s="60"/>
    </row>
    <row r="6920" spans="2:11" x14ac:dyDescent="0.2">
      <c r="B6920" s="51"/>
      <c r="C6920" s="81"/>
      <c r="D6920" s="81"/>
      <c r="E6920" s="81"/>
      <c r="F6920" s="100"/>
      <c r="G6920" s="247"/>
      <c r="H6920" s="247"/>
      <c r="I6920" s="247"/>
      <c r="J6920" s="247"/>
      <c r="K6920" s="60"/>
    </row>
    <row r="6921" spans="2:11" x14ac:dyDescent="0.2">
      <c r="B6921" s="51"/>
      <c r="C6921" s="81"/>
      <c r="D6921" s="81"/>
      <c r="E6921" s="81"/>
      <c r="F6921" s="100"/>
      <c r="G6921" s="247"/>
      <c r="H6921" s="247"/>
      <c r="I6921" s="247"/>
      <c r="J6921" s="247"/>
      <c r="K6921" s="60"/>
    </row>
    <row r="6922" spans="2:11" x14ac:dyDescent="0.2">
      <c r="B6922" s="51"/>
      <c r="C6922" s="81"/>
      <c r="D6922" s="81"/>
      <c r="E6922" s="81"/>
      <c r="F6922" s="100"/>
      <c r="G6922" s="247"/>
      <c r="H6922" s="247"/>
      <c r="I6922" s="247"/>
      <c r="J6922" s="247"/>
      <c r="K6922" s="60"/>
    </row>
    <row r="6923" spans="2:11" x14ac:dyDescent="0.2">
      <c r="B6923" s="51"/>
      <c r="C6923" s="81"/>
      <c r="D6923" s="81"/>
      <c r="E6923" s="81"/>
      <c r="F6923" s="100"/>
      <c r="G6923" s="247"/>
      <c r="H6923" s="247"/>
      <c r="I6923" s="247"/>
      <c r="J6923" s="247"/>
      <c r="K6923" s="60"/>
    </row>
    <row r="6924" spans="2:11" x14ac:dyDescent="0.2">
      <c r="B6924" s="51"/>
      <c r="C6924" s="81"/>
      <c r="D6924" s="81"/>
      <c r="E6924" s="81"/>
      <c r="F6924" s="100"/>
      <c r="G6924" s="247"/>
      <c r="H6924" s="247"/>
      <c r="I6924" s="247"/>
      <c r="J6924" s="247"/>
      <c r="K6924" s="60"/>
    </row>
    <row r="6925" spans="2:11" x14ac:dyDescent="0.2">
      <c r="B6925" s="51"/>
      <c r="C6925" s="81"/>
      <c r="D6925" s="81"/>
      <c r="E6925" s="81"/>
      <c r="F6925" s="100"/>
      <c r="G6925" s="247"/>
      <c r="H6925" s="247"/>
      <c r="I6925" s="247"/>
      <c r="J6925" s="247"/>
      <c r="K6925" s="60"/>
    </row>
    <row r="6926" spans="2:11" x14ac:dyDescent="0.2">
      <c r="B6926" s="51"/>
      <c r="C6926" s="81"/>
      <c r="D6926" s="81"/>
      <c r="E6926" s="81"/>
      <c r="F6926" s="100"/>
      <c r="G6926" s="247"/>
      <c r="H6926" s="247"/>
      <c r="I6926" s="247"/>
      <c r="J6926" s="247"/>
      <c r="K6926" s="60"/>
    </row>
    <row r="6927" spans="2:11" x14ac:dyDescent="0.2">
      <c r="B6927" s="51"/>
      <c r="C6927" s="81"/>
      <c r="D6927" s="81"/>
      <c r="E6927" s="81"/>
      <c r="F6927" s="100"/>
      <c r="G6927" s="247"/>
      <c r="H6927" s="247"/>
      <c r="I6927" s="247"/>
      <c r="J6927" s="247"/>
      <c r="K6927" s="60"/>
    </row>
    <row r="6928" spans="2:11" x14ac:dyDescent="0.2">
      <c r="B6928" s="51"/>
      <c r="C6928" s="81"/>
      <c r="D6928" s="81"/>
      <c r="E6928" s="81"/>
      <c r="F6928" s="100"/>
      <c r="G6928" s="247"/>
      <c r="H6928" s="247"/>
      <c r="I6928" s="247"/>
      <c r="J6928" s="247"/>
      <c r="K6928" s="60"/>
    </row>
    <row r="6929" spans="2:11" x14ac:dyDescent="0.2">
      <c r="B6929" s="51"/>
      <c r="C6929" s="81"/>
      <c r="D6929" s="81"/>
      <c r="E6929" s="81"/>
      <c r="F6929" s="100"/>
      <c r="G6929" s="247"/>
      <c r="H6929" s="247"/>
      <c r="I6929" s="247"/>
      <c r="J6929" s="247"/>
      <c r="K6929" s="60"/>
    </row>
    <row r="6930" spans="2:11" x14ac:dyDescent="0.2">
      <c r="B6930" s="51"/>
      <c r="C6930" s="81"/>
      <c r="D6930" s="81"/>
      <c r="E6930" s="81"/>
      <c r="F6930" s="100"/>
      <c r="G6930" s="247"/>
      <c r="H6930" s="247"/>
      <c r="I6930" s="247"/>
      <c r="J6930" s="247"/>
      <c r="K6930" s="60"/>
    </row>
    <row r="6931" spans="2:11" x14ac:dyDescent="0.2">
      <c r="B6931" s="51"/>
      <c r="C6931" s="81"/>
      <c r="D6931" s="81"/>
      <c r="E6931" s="81"/>
      <c r="F6931" s="100"/>
      <c r="G6931" s="247"/>
      <c r="H6931" s="247"/>
      <c r="I6931" s="247"/>
      <c r="J6931" s="247"/>
      <c r="K6931" s="60"/>
    </row>
    <row r="6932" spans="2:11" x14ac:dyDescent="0.2">
      <c r="B6932" s="51"/>
      <c r="C6932" s="81"/>
      <c r="D6932" s="81"/>
      <c r="E6932" s="81"/>
      <c r="F6932" s="100"/>
      <c r="G6932" s="247"/>
      <c r="H6932" s="247"/>
      <c r="I6932" s="247"/>
      <c r="J6932" s="247"/>
      <c r="K6932" s="60"/>
    </row>
    <row r="6933" spans="2:11" x14ac:dyDescent="0.2">
      <c r="B6933" s="51"/>
      <c r="C6933" s="81"/>
      <c r="D6933" s="81"/>
      <c r="E6933" s="81"/>
      <c r="F6933" s="100"/>
      <c r="G6933" s="247"/>
      <c r="H6933" s="247"/>
      <c r="I6933" s="247"/>
      <c r="J6933" s="247"/>
      <c r="K6933" s="60"/>
    </row>
    <row r="6934" spans="2:11" x14ac:dyDescent="0.2">
      <c r="B6934" s="51"/>
      <c r="C6934" s="81"/>
      <c r="D6934" s="81"/>
      <c r="E6934" s="81"/>
      <c r="F6934" s="100"/>
      <c r="G6934" s="247"/>
      <c r="H6934" s="247"/>
      <c r="I6934" s="247"/>
      <c r="J6934" s="247"/>
      <c r="K6934" s="60"/>
    </row>
    <row r="6935" spans="2:11" x14ac:dyDescent="0.2">
      <c r="B6935" s="51"/>
      <c r="C6935" s="81"/>
      <c r="D6935" s="81"/>
      <c r="E6935" s="81"/>
      <c r="F6935" s="100"/>
      <c r="G6935" s="247"/>
      <c r="H6935" s="247"/>
      <c r="I6935" s="247"/>
      <c r="J6935" s="247"/>
      <c r="K6935" s="60"/>
    </row>
    <row r="6936" spans="2:11" x14ac:dyDescent="0.2">
      <c r="B6936" s="51"/>
      <c r="C6936" s="81"/>
      <c r="D6936" s="81"/>
      <c r="E6936" s="81"/>
      <c r="F6936" s="100"/>
      <c r="G6936" s="247"/>
      <c r="H6936" s="247"/>
      <c r="I6936" s="247"/>
      <c r="J6936" s="247"/>
      <c r="K6936" s="60"/>
    </row>
    <row r="6937" spans="2:11" x14ac:dyDescent="0.2">
      <c r="B6937" s="51"/>
      <c r="C6937" s="81"/>
      <c r="D6937" s="81"/>
      <c r="E6937" s="81"/>
      <c r="F6937" s="100"/>
      <c r="G6937" s="247"/>
      <c r="H6937" s="247"/>
      <c r="I6937" s="247"/>
      <c r="J6937" s="247"/>
      <c r="K6937" s="60"/>
    </row>
    <row r="6938" spans="2:11" x14ac:dyDescent="0.2">
      <c r="B6938" s="51"/>
      <c r="C6938" s="81"/>
      <c r="D6938" s="81"/>
      <c r="E6938" s="81"/>
      <c r="F6938" s="100"/>
      <c r="G6938" s="247"/>
      <c r="H6938" s="247"/>
      <c r="I6938" s="247"/>
      <c r="J6938" s="247"/>
      <c r="K6938" s="60"/>
    </row>
    <row r="6939" spans="2:11" x14ac:dyDescent="0.2">
      <c r="B6939" s="51"/>
      <c r="C6939" s="81"/>
      <c r="D6939" s="81"/>
      <c r="E6939" s="81"/>
      <c r="F6939" s="100"/>
      <c r="G6939" s="247"/>
      <c r="H6939" s="247"/>
      <c r="I6939" s="247"/>
      <c r="J6939" s="247"/>
      <c r="K6939" s="60"/>
    </row>
    <row r="6940" spans="2:11" x14ac:dyDescent="0.2">
      <c r="B6940" s="51"/>
      <c r="C6940" s="81"/>
      <c r="D6940" s="81"/>
      <c r="E6940" s="81"/>
      <c r="F6940" s="100"/>
      <c r="G6940" s="247"/>
      <c r="H6940" s="247"/>
      <c r="I6940" s="247"/>
      <c r="J6940" s="247"/>
      <c r="K6940" s="60"/>
    </row>
    <row r="6941" spans="2:11" x14ac:dyDescent="0.2">
      <c r="B6941" s="51"/>
      <c r="C6941" s="81"/>
      <c r="D6941" s="81"/>
      <c r="E6941" s="81"/>
      <c r="F6941" s="100"/>
      <c r="G6941" s="247"/>
      <c r="H6941" s="247"/>
      <c r="I6941" s="247"/>
      <c r="J6941" s="247"/>
      <c r="K6941" s="60"/>
    </row>
    <row r="6942" spans="2:11" x14ac:dyDescent="0.2">
      <c r="B6942" s="51"/>
      <c r="C6942" s="81"/>
      <c r="D6942" s="81"/>
      <c r="E6942" s="81"/>
      <c r="F6942" s="100"/>
      <c r="G6942" s="247"/>
      <c r="H6942" s="247"/>
      <c r="I6942" s="247"/>
      <c r="J6942" s="247"/>
      <c r="K6942" s="60"/>
    </row>
    <row r="6943" spans="2:11" x14ac:dyDescent="0.2">
      <c r="B6943" s="51"/>
      <c r="C6943" s="81"/>
      <c r="D6943" s="81"/>
      <c r="E6943" s="81"/>
      <c r="F6943" s="100"/>
      <c r="G6943" s="247"/>
      <c r="H6943" s="247"/>
      <c r="I6943" s="247"/>
      <c r="J6943" s="247"/>
      <c r="K6943" s="60"/>
    </row>
    <row r="6944" spans="2:11" x14ac:dyDescent="0.2">
      <c r="B6944" s="51"/>
      <c r="C6944" s="81"/>
      <c r="D6944" s="81"/>
      <c r="E6944" s="81"/>
      <c r="F6944" s="100"/>
      <c r="G6944" s="247"/>
      <c r="H6944" s="247"/>
      <c r="I6944" s="247"/>
      <c r="J6944" s="247"/>
      <c r="K6944" s="60"/>
    </row>
    <row r="6945" spans="2:11" x14ac:dyDescent="0.2">
      <c r="B6945" s="51"/>
      <c r="C6945" s="81"/>
      <c r="D6945" s="81"/>
      <c r="E6945" s="81"/>
      <c r="F6945" s="100"/>
      <c r="G6945" s="247"/>
      <c r="H6945" s="247"/>
      <c r="I6945" s="247"/>
      <c r="J6945" s="247"/>
      <c r="K6945" s="60"/>
    </row>
    <row r="6946" spans="2:11" x14ac:dyDescent="0.2">
      <c r="B6946" s="51"/>
      <c r="C6946" s="81"/>
      <c r="D6946" s="81"/>
      <c r="E6946" s="81"/>
      <c r="F6946" s="100"/>
      <c r="G6946" s="247"/>
      <c r="H6946" s="247"/>
      <c r="I6946" s="247"/>
      <c r="J6946" s="247"/>
      <c r="K6946" s="60"/>
    </row>
    <row r="6947" spans="2:11" x14ac:dyDescent="0.2">
      <c r="B6947" s="51"/>
      <c r="C6947" s="81"/>
      <c r="D6947" s="81"/>
      <c r="E6947" s="81"/>
      <c r="F6947" s="100"/>
      <c r="G6947" s="247"/>
      <c r="H6947" s="247"/>
      <c r="I6947" s="247"/>
      <c r="J6947" s="247"/>
      <c r="K6947" s="60"/>
    </row>
    <row r="6948" spans="2:11" x14ac:dyDescent="0.2">
      <c r="B6948" s="51"/>
      <c r="C6948" s="81"/>
      <c r="D6948" s="81"/>
      <c r="E6948" s="81"/>
      <c r="F6948" s="100"/>
      <c r="G6948" s="247"/>
      <c r="H6948" s="247"/>
      <c r="I6948" s="247"/>
      <c r="J6948" s="247"/>
      <c r="K6948" s="60"/>
    </row>
    <row r="6949" spans="2:11" x14ac:dyDescent="0.2">
      <c r="B6949" s="51"/>
      <c r="C6949" s="81"/>
      <c r="D6949" s="81"/>
      <c r="E6949" s="81"/>
      <c r="F6949" s="100"/>
      <c r="G6949" s="247"/>
      <c r="H6949" s="247"/>
      <c r="I6949" s="247"/>
      <c r="J6949" s="247"/>
      <c r="K6949" s="60"/>
    </row>
    <row r="6950" spans="2:11" x14ac:dyDescent="0.2">
      <c r="B6950" s="51"/>
      <c r="C6950" s="81"/>
      <c r="D6950" s="81"/>
      <c r="E6950" s="81"/>
      <c r="F6950" s="100"/>
      <c r="G6950" s="247"/>
      <c r="H6950" s="247"/>
      <c r="I6950" s="247"/>
      <c r="J6950" s="247"/>
      <c r="K6950" s="60"/>
    </row>
    <row r="6951" spans="2:11" x14ac:dyDescent="0.2">
      <c r="B6951" s="51"/>
      <c r="C6951" s="81"/>
      <c r="D6951" s="81"/>
      <c r="E6951" s="81"/>
      <c r="F6951" s="100"/>
      <c r="G6951" s="247"/>
      <c r="H6951" s="247"/>
      <c r="I6951" s="247"/>
      <c r="J6951" s="247"/>
      <c r="K6951" s="60"/>
    </row>
    <row r="6952" spans="2:11" x14ac:dyDescent="0.2">
      <c r="B6952" s="51"/>
      <c r="C6952" s="81"/>
      <c r="D6952" s="81"/>
      <c r="E6952" s="81"/>
      <c r="F6952" s="100"/>
      <c r="G6952" s="247"/>
      <c r="H6952" s="247"/>
      <c r="I6952" s="247"/>
      <c r="J6952" s="247"/>
      <c r="K6952" s="60"/>
    </row>
    <row r="6953" spans="2:11" x14ac:dyDescent="0.2">
      <c r="B6953" s="51"/>
      <c r="C6953" s="81"/>
      <c r="D6953" s="81"/>
      <c r="E6953" s="81"/>
      <c r="F6953" s="100"/>
      <c r="G6953" s="247"/>
      <c r="H6953" s="247"/>
      <c r="I6953" s="247"/>
      <c r="J6953" s="247"/>
      <c r="K6953" s="60"/>
    </row>
    <row r="6954" spans="2:11" x14ac:dyDescent="0.2">
      <c r="B6954" s="51"/>
      <c r="C6954" s="81"/>
      <c r="D6954" s="81"/>
      <c r="E6954" s="81"/>
      <c r="F6954" s="100"/>
      <c r="G6954" s="247"/>
      <c r="H6954" s="247"/>
      <c r="I6954" s="247"/>
      <c r="J6954" s="247"/>
      <c r="K6954" s="60"/>
    </row>
    <row r="6955" spans="2:11" x14ac:dyDescent="0.2">
      <c r="B6955" s="51"/>
      <c r="C6955" s="81"/>
      <c r="D6955" s="81"/>
      <c r="E6955" s="81"/>
      <c r="F6955" s="100"/>
      <c r="G6955" s="247"/>
      <c r="H6955" s="247"/>
      <c r="I6955" s="247"/>
      <c r="J6955" s="247"/>
      <c r="K6955" s="60"/>
    </row>
    <row r="6956" spans="2:11" x14ac:dyDescent="0.2">
      <c r="B6956" s="51"/>
      <c r="C6956" s="81"/>
      <c r="D6956" s="81"/>
      <c r="E6956" s="81"/>
      <c r="F6956" s="100"/>
      <c r="G6956" s="247"/>
      <c r="H6956" s="247"/>
      <c r="I6956" s="247"/>
      <c r="J6956" s="247"/>
      <c r="K6956" s="60"/>
    </row>
    <row r="6957" spans="2:11" x14ac:dyDescent="0.2">
      <c r="B6957" s="51"/>
      <c r="C6957" s="81"/>
      <c r="D6957" s="81"/>
      <c r="E6957" s="81"/>
      <c r="F6957" s="100"/>
      <c r="G6957" s="247"/>
      <c r="H6957" s="247"/>
      <c r="I6957" s="247"/>
      <c r="J6957" s="247"/>
      <c r="K6957" s="60"/>
    </row>
    <row r="6958" spans="2:11" x14ac:dyDescent="0.2">
      <c r="B6958" s="51"/>
      <c r="C6958" s="81"/>
      <c r="D6958" s="81"/>
      <c r="E6958" s="81"/>
      <c r="F6958" s="100"/>
      <c r="G6958" s="247"/>
      <c r="H6958" s="247"/>
      <c r="I6958" s="247"/>
      <c r="J6958" s="247"/>
      <c r="K6958" s="60"/>
    </row>
    <row r="6959" spans="2:11" x14ac:dyDescent="0.2">
      <c r="B6959" s="51"/>
      <c r="C6959" s="81"/>
      <c r="D6959" s="81"/>
      <c r="E6959" s="81"/>
      <c r="F6959" s="100"/>
      <c r="G6959" s="247"/>
      <c r="H6959" s="247"/>
      <c r="I6959" s="247"/>
      <c r="J6959" s="247"/>
      <c r="K6959" s="60"/>
    </row>
    <row r="6960" spans="2:11" x14ac:dyDescent="0.2">
      <c r="B6960" s="51"/>
      <c r="C6960" s="81"/>
      <c r="D6960" s="81"/>
      <c r="E6960" s="81"/>
      <c r="F6960" s="100"/>
      <c r="G6960" s="247"/>
      <c r="H6960" s="247"/>
      <c r="I6960" s="247"/>
      <c r="J6960" s="247"/>
      <c r="K6960" s="60"/>
    </row>
    <row r="6961" spans="2:11" x14ac:dyDescent="0.2">
      <c r="B6961" s="51"/>
      <c r="C6961" s="81"/>
      <c r="D6961" s="81"/>
      <c r="E6961" s="81"/>
      <c r="F6961" s="100"/>
      <c r="G6961" s="247"/>
      <c r="H6961" s="247"/>
      <c r="I6961" s="247"/>
      <c r="J6961" s="247"/>
      <c r="K6961" s="60"/>
    </row>
    <row r="6962" spans="2:11" x14ac:dyDescent="0.2">
      <c r="B6962" s="51"/>
      <c r="C6962" s="81"/>
      <c r="D6962" s="81"/>
      <c r="E6962" s="81"/>
      <c r="F6962" s="100"/>
      <c r="G6962" s="247"/>
      <c r="H6962" s="247"/>
      <c r="I6962" s="247"/>
      <c r="J6962" s="247"/>
      <c r="K6962" s="60"/>
    </row>
    <row r="6963" spans="2:11" x14ac:dyDescent="0.2">
      <c r="B6963" s="51"/>
      <c r="C6963" s="81"/>
      <c r="D6963" s="81"/>
      <c r="E6963" s="81"/>
      <c r="F6963" s="100"/>
      <c r="G6963" s="247"/>
      <c r="H6963" s="247"/>
      <c r="I6963" s="247"/>
      <c r="J6963" s="247"/>
      <c r="K6963" s="60"/>
    </row>
    <row r="6964" spans="2:11" x14ac:dyDescent="0.2">
      <c r="B6964" s="51"/>
      <c r="C6964" s="81"/>
      <c r="D6964" s="81"/>
      <c r="E6964" s="81"/>
      <c r="F6964" s="100"/>
      <c r="G6964" s="247"/>
      <c r="H6964" s="247"/>
      <c r="I6964" s="247"/>
      <c r="J6964" s="247"/>
      <c r="K6964" s="60"/>
    </row>
    <row r="6965" spans="2:11" x14ac:dyDescent="0.2">
      <c r="B6965" s="51"/>
      <c r="C6965" s="81"/>
      <c r="D6965" s="81"/>
      <c r="E6965" s="81"/>
      <c r="F6965" s="100"/>
      <c r="G6965" s="247"/>
      <c r="H6965" s="247"/>
      <c r="I6965" s="247"/>
      <c r="J6965" s="247"/>
      <c r="K6965" s="60"/>
    </row>
    <row r="6966" spans="2:11" x14ac:dyDescent="0.2">
      <c r="B6966" s="51"/>
      <c r="C6966" s="81"/>
      <c r="D6966" s="81"/>
      <c r="E6966" s="81"/>
      <c r="F6966" s="100"/>
      <c r="G6966" s="247"/>
      <c r="H6966" s="247"/>
      <c r="I6966" s="247"/>
      <c r="J6966" s="247"/>
      <c r="K6966" s="60"/>
    </row>
    <row r="6967" spans="2:11" x14ac:dyDescent="0.2">
      <c r="B6967" s="51"/>
      <c r="C6967" s="81"/>
      <c r="D6967" s="81"/>
      <c r="E6967" s="81"/>
      <c r="F6967" s="100"/>
      <c r="G6967" s="247"/>
      <c r="H6967" s="247"/>
      <c r="I6967" s="247"/>
      <c r="J6967" s="247"/>
      <c r="K6967" s="60"/>
    </row>
    <row r="6968" spans="2:11" x14ac:dyDescent="0.2">
      <c r="B6968" s="51"/>
      <c r="C6968" s="81"/>
      <c r="D6968" s="81"/>
      <c r="E6968" s="81"/>
      <c r="F6968" s="100"/>
      <c r="G6968" s="247"/>
      <c r="H6968" s="247"/>
      <c r="I6968" s="247"/>
      <c r="J6968" s="247"/>
      <c r="K6968" s="60"/>
    </row>
    <row r="6969" spans="2:11" x14ac:dyDescent="0.2">
      <c r="B6969" s="51"/>
      <c r="C6969" s="81"/>
      <c r="D6969" s="81"/>
      <c r="E6969" s="81"/>
      <c r="F6969" s="100"/>
      <c r="G6969" s="247"/>
      <c r="H6969" s="247"/>
      <c r="I6969" s="247"/>
      <c r="J6969" s="247"/>
      <c r="K6969" s="60"/>
    </row>
    <row r="6970" spans="2:11" x14ac:dyDescent="0.2">
      <c r="B6970" s="51"/>
      <c r="C6970" s="81"/>
      <c r="D6970" s="81"/>
      <c r="E6970" s="81"/>
      <c r="F6970" s="100"/>
      <c r="G6970" s="247"/>
      <c r="H6970" s="247"/>
      <c r="I6970" s="247"/>
      <c r="J6970" s="247"/>
      <c r="K6970" s="60"/>
    </row>
    <row r="6971" spans="2:11" x14ac:dyDescent="0.2">
      <c r="B6971" s="51"/>
      <c r="C6971" s="81"/>
      <c r="D6971" s="81"/>
      <c r="E6971" s="81"/>
      <c r="F6971" s="100"/>
      <c r="G6971" s="247"/>
      <c r="H6971" s="247"/>
      <c r="I6971" s="247"/>
      <c r="J6971" s="247"/>
      <c r="K6971" s="60"/>
    </row>
    <row r="6972" spans="2:11" x14ac:dyDescent="0.2">
      <c r="B6972" s="51"/>
      <c r="C6972" s="81"/>
      <c r="D6972" s="81"/>
      <c r="E6972" s="81"/>
      <c r="F6972" s="100"/>
      <c r="G6972" s="247"/>
      <c r="H6972" s="247"/>
      <c r="I6972" s="247"/>
      <c r="J6972" s="247"/>
      <c r="K6972" s="60"/>
    </row>
    <row r="6973" spans="2:11" x14ac:dyDescent="0.2">
      <c r="B6973" s="51"/>
      <c r="C6973" s="81"/>
      <c r="D6973" s="81"/>
      <c r="E6973" s="81"/>
      <c r="F6973" s="100"/>
      <c r="G6973" s="247"/>
      <c r="H6973" s="247"/>
      <c r="I6973" s="247"/>
      <c r="J6973" s="247"/>
      <c r="K6973" s="60"/>
    </row>
    <row r="6974" spans="2:11" x14ac:dyDescent="0.2">
      <c r="B6974" s="51"/>
      <c r="C6974" s="81"/>
      <c r="D6974" s="81"/>
      <c r="E6974" s="81"/>
      <c r="F6974" s="100"/>
      <c r="G6974" s="247"/>
      <c r="H6974" s="247"/>
      <c r="I6974" s="247"/>
      <c r="J6974" s="247"/>
      <c r="K6974" s="60"/>
    </row>
    <row r="6975" spans="2:11" x14ac:dyDescent="0.2">
      <c r="B6975" s="51"/>
      <c r="C6975" s="81"/>
      <c r="D6975" s="81"/>
      <c r="E6975" s="81"/>
      <c r="F6975" s="100"/>
      <c r="G6975" s="247"/>
      <c r="H6975" s="247"/>
      <c r="I6975" s="247"/>
      <c r="J6975" s="247"/>
      <c r="K6975" s="60"/>
    </row>
    <row r="6976" spans="2:11" x14ac:dyDescent="0.2">
      <c r="B6976" s="51"/>
      <c r="C6976" s="81"/>
      <c r="D6976" s="81"/>
      <c r="E6976" s="81"/>
      <c r="F6976" s="100"/>
      <c r="G6976" s="247"/>
      <c r="H6976" s="247"/>
      <c r="I6976" s="247"/>
      <c r="J6976" s="247"/>
      <c r="K6976" s="60"/>
    </row>
    <row r="6977" spans="2:11" x14ac:dyDescent="0.2">
      <c r="B6977" s="51"/>
      <c r="C6977" s="81"/>
      <c r="D6977" s="81"/>
      <c r="E6977" s="81"/>
      <c r="F6977" s="100"/>
      <c r="G6977" s="247"/>
      <c r="H6977" s="247"/>
      <c r="I6977" s="247"/>
      <c r="J6977" s="247"/>
      <c r="K6977" s="60"/>
    </row>
    <row r="6978" spans="2:11" x14ac:dyDescent="0.2">
      <c r="B6978" s="51"/>
      <c r="C6978" s="81"/>
      <c r="D6978" s="81"/>
      <c r="E6978" s="81"/>
      <c r="F6978" s="100"/>
      <c r="G6978" s="247"/>
      <c r="H6978" s="247"/>
      <c r="I6978" s="247"/>
      <c r="J6978" s="247"/>
      <c r="K6978" s="60"/>
    </row>
    <row r="6979" spans="2:11" x14ac:dyDescent="0.2">
      <c r="B6979" s="51"/>
      <c r="C6979" s="81"/>
      <c r="D6979" s="81"/>
      <c r="E6979" s="81"/>
      <c r="F6979" s="100"/>
      <c r="G6979" s="247"/>
      <c r="H6979" s="247"/>
      <c r="I6979" s="247"/>
      <c r="J6979" s="247"/>
      <c r="K6979" s="60"/>
    </row>
    <row r="6980" spans="2:11" x14ac:dyDescent="0.2">
      <c r="B6980" s="51"/>
      <c r="C6980" s="81"/>
      <c r="D6980" s="81"/>
      <c r="E6980" s="81"/>
      <c r="F6980" s="100"/>
      <c r="G6980" s="247"/>
      <c r="H6980" s="247"/>
      <c r="I6980" s="247"/>
      <c r="J6980" s="247"/>
      <c r="K6980" s="60"/>
    </row>
    <row r="6981" spans="2:11" x14ac:dyDescent="0.2">
      <c r="B6981" s="51"/>
      <c r="C6981" s="81"/>
      <c r="D6981" s="81"/>
      <c r="E6981" s="81"/>
      <c r="F6981" s="100"/>
      <c r="G6981" s="247"/>
      <c r="H6981" s="247"/>
      <c r="I6981" s="247"/>
      <c r="J6981" s="247"/>
      <c r="K6981" s="60"/>
    </row>
    <row r="6982" spans="2:11" x14ac:dyDescent="0.2">
      <c r="B6982" s="51"/>
      <c r="C6982" s="81"/>
      <c r="D6982" s="81"/>
      <c r="E6982" s="81"/>
      <c r="F6982" s="100"/>
      <c r="G6982" s="247"/>
      <c r="H6982" s="247"/>
      <c r="I6982" s="247"/>
      <c r="J6982" s="247"/>
      <c r="K6982" s="60"/>
    </row>
    <row r="6983" spans="2:11" x14ac:dyDescent="0.2">
      <c r="B6983" s="51"/>
      <c r="C6983" s="81"/>
      <c r="D6983" s="81"/>
      <c r="E6983" s="81"/>
      <c r="F6983" s="100"/>
      <c r="G6983" s="247"/>
      <c r="H6983" s="247"/>
      <c r="I6983" s="247"/>
      <c r="J6983" s="247"/>
      <c r="K6983" s="60"/>
    </row>
    <row r="6984" spans="2:11" x14ac:dyDescent="0.2">
      <c r="B6984" s="51"/>
      <c r="C6984" s="81"/>
      <c r="D6984" s="81"/>
      <c r="E6984" s="81"/>
      <c r="F6984" s="100"/>
      <c r="G6984" s="247"/>
      <c r="H6984" s="247"/>
      <c r="I6984" s="247"/>
      <c r="J6984" s="247"/>
      <c r="K6984" s="60"/>
    </row>
    <row r="6985" spans="2:11" x14ac:dyDescent="0.2">
      <c r="B6985" s="51"/>
      <c r="C6985" s="81"/>
      <c r="D6985" s="81"/>
      <c r="E6985" s="81"/>
      <c r="F6985" s="100"/>
      <c r="G6985" s="247"/>
      <c r="H6985" s="247"/>
      <c r="I6985" s="247"/>
      <c r="J6985" s="247"/>
      <c r="K6985" s="60"/>
    </row>
    <row r="6986" spans="2:11" x14ac:dyDescent="0.2">
      <c r="B6986" s="51"/>
      <c r="C6986" s="81"/>
      <c r="D6986" s="81"/>
      <c r="E6986" s="81"/>
      <c r="F6986" s="100"/>
      <c r="G6986" s="247"/>
      <c r="H6986" s="247"/>
      <c r="I6986" s="247"/>
      <c r="J6986" s="247"/>
      <c r="K6986" s="60"/>
    </row>
    <row r="6987" spans="2:11" x14ac:dyDescent="0.2">
      <c r="B6987" s="51"/>
      <c r="C6987" s="81"/>
      <c r="D6987" s="81"/>
      <c r="E6987" s="81"/>
      <c r="F6987" s="100"/>
      <c r="G6987" s="247"/>
      <c r="H6987" s="247"/>
      <c r="I6987" s="247"/>
      <c r="J6987" s="247"/>
      <c r="K6987" s="60"/>
    </row>
    <row r="6988" spans="2:11" x14ac:dyDescent="0.2">
      <c r="B6988" s="51"/>
      <c r="C6988" s="81"/>
      <c r="D6988" s="81"/>
      <c r="E6988" s="81"/>
      <c r="F6988" s="100"/>
      <c r="G6988" s="247"/>
      <c r="H6988" s="247"/>
      <c r="I6988" s="247"/>
      <c r="J6988" s="247"/>
      <c r="K6988" s="60"/>
    </row>
    <row r="6989" spans="2:11" x14ac:dyDescent="0.2">
      <c r="B6989" s="51"/>
      <c r="C6989" s="81"/>
      <c r="D6989" s="81"/>
      <c r="E6989" s="81"/>
      <c r="F6989" s="100"/>
      <c r="G6989" s="247"/>
      <c r="H6989" s="247"/>
      <c r="I6989" s="247"/>
      <c r="J6989" s="247"/>
      <c r="K6989" s="60"/>
    </row>
    <row r="6990" spans="2:11" x14ac:dyDescent="0.2">
      <c r="B6990" s="51"/>
      <c r="C6990" s="81"/>
      <c r="D6990" s="81"/>
      <c r="E6990" s="81"/>
      <c r="F6990" s="100"/>
      <c r="G6990" s="247"/>
      <c r="H6990" s="247"/>
      <c r="I6990" s="247"/>
      <c r="J6990" s="247"/>
      <c r="K6990" s="60"/>
    </row>
    <row r="6991" spans="2:11" x14ac:dyDescent="0.2">
      <c r="B6991" s="51"/>
      <c r="C6991" s="81"/>
      <c r="D6991" s="81"/>
      <c r="E6991" s="81"/>
      <c r="F6991" s="100"/>
      <c r="G6991" s="247"/>
      <c r="H6991" s="247"/>
      <c r="I6991" s="247"/>
      <c r="J6991" s="247"/>
      <c r="K6991" s="60"/>
    </row>
    <row r="6992" spans="2:11" x14ac:dyDescent="0.2">
      <c r="B6992" s="51"/>
      <c r="C6992" s="81"/>
      <c r="D6992" s="81"/>
      <c r="E6992" s="81"/>
      <c r="F6992" s="100"/>
      <c r="G6992" s="247"/>
      <c r="H6992" s="247"/>
      <c r="I6992" s="247"/>
      <c r="J6992" s="247"/>
      <c r="K6992" s="60"/>
    </row>
    <row r="6993" spans="2:11" x14ac:dyDescent="0.2">
      <c r="B6993" s="51"/>
      <c r="C6993" s="81"/>
      <c r="D6993" s="81"/>
      <c r="E6993" s="81"/>
      <c r="F6993" s="100"/>
      <c r="G6993" s="247"/>
      <c r="H6993" s="247"/>
      <c r="I6993" s="247"/>
      <c r="J6993" s="247"/>
      <c r="K6993" s="60"/>
    </row>
    <row r="6994" spans="2:11" x14ac:dyDescent="0.2">
      <c r="B6994" s="51"/>
      <c r="C6994" s="81"/>
      <c r="D6994" s="81"/>
      <c r="E6994" s="81"/>
      <c r="F6994" s="100"/>
      <c r="G6994" s="247"/>
      <c r="H6994" s="247"/>
      <c r="I6994" s="247"/>
      <c r="J6994" s="247"/>
      <c r="K6994" s="60"/>
    </row>
    <row r="6995" spans="2:11" x14ac:dyDescent="0.2">
      <c r="B6995" s="51"/>
      <c r="C6995" s="81"/>
      <c r="D6995" s="81"/>
      <c r="E6995" s="81"/>
      <c r="F6995" s="100"/>
      <c r="G6995" s="247"/>
      <c r="H6995" s="247"/>
      <c r="I6995" s="247"/>
      <c r="J6995" s="247"/>
      <c r="K6995" s="60"/>
    </row>
    <row r="6996" spans="2:11" x14ac:dyDescent="0.2">
      <c r="B6996" s="51"/>
      <c r="C6996" s="81"/>
      <c r="D6996" s="81"/>
      <c r="E6996" s="81"/>
      <c r="F6996" s="100"/>
      <c r="G6996" s="247"/>
      <c r="H6996" s="247"/>
      <c r="I6996" s="247"/>
      <c r="J6996" s="247"/>
      <c r="K6996" s="60"/>
    </row>
    <row r="6997" spans="2:11" x14ac:dyDescent="0.2">
      <c r="B6997" s="51"/>
      <c r="C6997" s="81"/>
      <c r="D6997" s="81"/>
      <c r="E6997" s="81"/>
      <c r="F6997" s="100"/>
      <c r="G6997" s="247"/>
      <c r="H6997" s="247"/>
      <c r="I6997" s="247"/>
      <c r="J6997" s="247"/>
      <c r="K6997" s="60"/>
    </row>
    <row r="6998" spans="2:11" x14ac:dyDescent="0.2">
      <c r="B6998" s="51"/>
      <c r="C6998" s="81"/>
      <c r="D6998" s="81"/>
      <c r="E6998" s="81"/>
      <c r="F6998" s="100"/>
      <c r="G6998" s="247"/>
      <c r="H6998" s="247"/>
      <c r="I6998" s="247"/>
      <c r="J6998" s="247"/>
      <c r="K6998" s="60"/>
    </row>
    <row r="6999" spans="2:11" x14ac:dyDescent="0.2">
      <c r="B6999" s="51"/>
      <c r="C6999" s="81"/>
      <c r="D6999" s="81"/>
      <c r="E6999" s="81"/>
      <c r="F6999" s="100"/>
      <c r="G6999" s="247"/>
      <c r="H6999" s="247"/>
      <c r="I6999" s="247"/>
      <c r="J6999" s="247"/>
      <c r="K6999" s="60"/>
    </row>
    <row r="7000" spans="2:11" x14ac:dyDescent="0.2">
      <c r="B7000" s="51"/>
      <c r="C7000" s="81"/>
      <c r="D7000" s="81"/>
      <c r="E7000" s="81"/>
      <c r="F7000" s="100"/>
      <c r="G7000" s="247"/>
      <c r="H7000" s="247"/>
      <c r="I7000" s="247"/>
      <c r="J7000" s="247"/>
      <c r="K7000" s="60"/>
    </row>
    <row r="7001" spans="2:11" x14ac:dyDescent="0.2">
      <c r="B7001" s="51"/>
      <c r="C7001" s="81"/>
      <c r="D7001" s="81"/>
      <c r="E7001" s="81"/>
      <c r="F7001" s="100"/>
      <c r="G7001" s="247"/>
      <c r="H7001" s="247"/>
      <c r="I7001" s="247"/>
      <c r="J7001" s="247"/>
      <c r="K7001" s="60"/>
    </row>
    <row r="7002" spans="2:11" x14ac:dyDescent="0.2">
      <c r="B7002" s="51"/>
      <c r="C7002" s="81"/>
      <c r="D7002" s="81"/>
      <c r="E7002" s="81"/>
      <c r="F7002" s="100"/>
      <c r="G7002" s="247"/>
      <c r="H7002" s="247"/>
      <c r="I7002" s="247"/>
      <c r="J7002" s="247"/>
      <c r="K7002" s="60"/>
    </row>
    <row r="7003" spans="2:11" x14ac:dyDescent="0.2">
      <c r="B7003" s="51"/>
      <c r="C7003" s="81"/>
      <c r="D7003" s="81"/>
      <c r="E7003" s="81"/>
      <c r="F7003" s="100"/>
      <c r="G7003" s="247"/>
      <c r="H7003" s="247"/>
      <c r="I7003" s="247"/>
      <c r="J7003" s="247"/>
      <c r="K7003" s="60"/>
    </row>
    <row r="7004" spans="2:11" x14ac:dyDescent="0.2">
      <c r="B7004" s="51"/>
      <c r="C7004" s="81"/>
      <c r="D7004" s="81"/>
      <c r="E7004" s="81"/>
      <c r="F7004" s="100"/>
      <c r="G7004" s="247"/>
      <c r="H7004" s="247"/>
      <c r="I7004" s="247"/>
      <c r="J7004" s="247"/>
      <c r="K7004" s="60"/>
    </row>
    <row r="7005" spans="2:11" x14ac:dyDescent="0.2">
      <c r="B7005" s="51"/>
      <c r="C7005" s="81"/>
      <c r="D7005" s="81"/>
      <c r="E7005" s="81"/>
      <c r="F7005" s="100"/>
      <c r="G7005" s="247"/>
      <c r="H7005" s="247"/>
      <c r="I7005" s="247"/>
      <c r="J7005" s="247"/>
      <c r="K7005" s="60"/>
    </row>
    <row r="7006" spans="2:11" x14ac:dyDescent="0.2">
      <c r="B7006" s="51"/>
      <c r="C7006" s="81"/>
      <c r="D7006" s="81"/>
      <c r="E7006" s="81"/>
      <c r="F7006" s="100"/>
      <c r="G7006" s="247"/>
      <c r="H7006" s="247"/>
      <c r="I7006" s="247"/>
      <c r="J7006" s="247"/>
      <c r="K7006" s="60"/>
    </row>
    <row r="7007" spans="2:11" x14ac:dyDescent="0.2">
      <c r="B7007" s="51"/>
      <c r="C7007" s="81"/>
      <c r="D7007" s="81"/>
      <c r="E7007" s="81"/>
      <c r="F7007" s="100"/>
      <c r="G7007" s="247"/>
      <c r="H7007" s="247"/>
      <c r="I7007" s="247"/>
      <c r="J7007" s="247"/>
      <c r="K7007" s="60"/>
    </row>
    <row r="7008" spans="2:11" x14ac:dyDescent="0.2">
      <c r="B7008" s="51"/>
      <c r="C7008" s="81"/>
      <c r="D7008" s="81"/>
      <c r="E7008" s="81"/>
      <c r="F7008" s="100"/>
      <c r="G7008" s="247"/>
      <c r="H7008" s="247"/>
      <c r="I7008" s="247"/>
      <c r="J7008" s="247"/>
      <c r="K7008" s="60"/>
    </row>
    <row r="7009" spans="2:11" x14ac:dyDescent="0.2">
      <c r="B7009" s="51"/>
      <c r="C7009" s="81"/>
      <c r="D7009" s="81"/>
      <c r="E7009" s="81"/>
      <c r="F7009" s="100"/>
      <c r="G7009" s="247"/>
      <c r="H7009" s="247"/>
      <c r="I7009" s="247"/>
      <c r="J7009" s="247"/>
      <c r="K7009" s="60"/>
    </row>
    <row r="7010" spans="2:11" x14ac:dyDescent="0.2">
      <c r="B7010" s="51"/>
      <c r="C7010" s="81"/>
      <c r="D7010" s="81"/>
      <c r="E7010" s="81"/>
      <c r="F7010" s="100"/>
      <c r="G7010" s="247"/>
      <c r="H7010" s="247"/>
      <c r="I7010" s="247"/>
      <c r="J7010" s="247"/>
      <c r="K7010" s="60"/>
    </row>
    <row r="7011" spans="2:11" x14ac:dyDescent="0.2">
      <c r="B7011" s="51"/>
      <c r="C7011" s="81"/>
      <c r="D7011" s="81"/>
      <c r="E7011" s="81"/>
      <c r="F7011" s="100"/>
      <c r="G7011" s="247"/>
      <c r="H7011" s="247"/>
      <c r="I7011" s="247"/>
      <c r="J7011" s="247"/>
      <c r="K7011" s="60"/>
    </row>
    <row r="7012" spans="2:11" x14ac:dyDescent="0.2">
      <c r="B7012" s="51"/>
      <c r="C7012" s="81"/>
      <c r="D7012" s="81"/>
      <c r="E7012" s="81"/>
      <c r="F7012" s="100"/>
      <c r="G7012" s="247"/>
      <c r="H7012" s="247"/>
      <c r="I7012" s="247"/>
      <c r="J7012" s="247"/>
      <c r="K7012" s="60"/>
    </row>
    <row r="7013" spans="2:11" x14ac:dyDescent="0.2">
      <c r="B7013" s="51"/>
      <c r="C7013" s="81"/>
      <c r="D7013" s="81"/>
      <c r="E7013" s="81"/>
      <c r="F7013" s="100"/>
      <c r="G7013" s="247"/>
      <c r="H7013" s="247"/>
      <c r="I7013" s="247"/>
      <c r="J7013" s="247"/>
      <c r="K7013" s="60"/>
    </row>
    <row r="7014" spans="2:11" x14ac:dyDescent="0.2">
      <c r="B7014" s="51"/>
      <c r="C7014" s="81"/>
      <c r="D7014" s="81"/>
      <c r="E7014" s="81"/>
      <c r="F7014" s="100"/>
      <c r="G7014" s="247"/>
      <c r="H7014" s="247"/>
      <c r="I7014" s="247"/>
      <c r="J7014" s="247"/>
      <c r="K7014" s="60"/>
    </row>
    <row r="7015" spans="2:11" x14ac:dyDescent="0.2">
      <c r="B7015" s="51"/>
      <c r="C7015" s="81"/>
      <c r="D7015" s="81"/>
      <c r="E7015" s="81"/>
      <c r="F7015" s="100"/>
      <c r="G7015" s="247"/>
      <c r="H7015" s="247"/>
      <c r="I7015" s="247"/>
      <c r="J7015" s="247"/>
      <c r="K7015" s="60"/>
    </row>
    <row r="7016" spans="2:11" x14ac:dyDescent="0.2">
      <c r="B7016" s="51"/>
      <c r="C7016" s="81"/>
      <c r="D7016" s="81"/>
      <c r="E7016" s="81"/>
      <c r="F7016" s="100"/>
      <c r="G7016" s="247"/>
      <c r="H7016" s="247"/>
      <c r="I7016" s="247"/>
      <c r="J7016" s="247"/>
      <c r="K7016" s="60"/>
    </row>
    <row r="7017" spans="2:11" x14ac:dyDescent="0.2">
      <c r="B7017" s="51"/>
      <c r="C7017" s="81"/>
      <c r="D7017" s="81"/>
      <c r="E7017" s="81"/>
      <c r="F7017" s="100"/>
      <c r="G7017" s="247"/>
      <c r="H7017" s="247"/>
      <c r="I7017" s="247"/>
      <c r="J7017" s="247"/>
      <c r="K7017" s="60"/>
    </row>
    <row r="7018" spans="2:11" x14ac:dyDescent="0.2">
      <c r="B7018" s="51"/>
      <c r="C7018" s="81"/>
      <c r="D7018" s="81"/>
      <c r="E7018" s="81"/>
      <c r="F7018" s="100"/>
      <c r="G7018" s="247"/>
      <c r="H7018" s="247"/>
      <c r="I7018" s="247"/>
      <c r="J7018" s="247"/>
      <c r="K7018" s="60"/>
    </row>
    <row r="7019" spans="2:11" x14ac:dyDescent="0.2">
      <c r="B7019" s="51"/>
      <c r="C7019" s="81"/>
      <c r="D7019" s="81"/>
      <c r="E7019" s="81"/>
      <c r="F7019" s="100"/>
      <c r="G7019" s="247"/>
      <c r="H7019" s="247"/>
      <c r="I7019" s="247"/>
      <c r="J7019" s="247"/>
      <c r="K7019" s="60"/>
    </row>
    <row r="7020" spans="2:11" x14ac:dyDescent="0.2">
      <c r="B7020" s="51"/>
      <c r="C7020" s="81"/>
      <c r="D7020" s="81"/>
      <c r="E7020" s="81"/>
      <c r="F7020" s="100"/>
      <c r="G7020" s="247"/>
      <c r="H7020" s="247"/>
      <c r="I7020" s="247"/>
      <c r="J7020" s="247"/>
      <c r="K7020" s="60"/>
    </row>
    <row r="7021" spans="2:11" x14ac:dyDescent="0.2">
      <c r="B7021" s="51"/>
      <c r="C7021" s="81"/>
      <c r="D7021" s="81"/>
      <c r="E7021" s="81"/>
      <c r="F7021" s="100"/>
      <c r="G7021" s="247"/>
      <c r="H7021" s="247"/>
      <c r="I7021" s="247"/>
      <c r="J7021" s="247"/>
      <c r="K7021" s="60"/>
    </row>
    <row r="7022" spans="2:11" x14ac:dyDescent="0.2">
      <c r="B7022" s="51"/>
      <c r="C7022" s="81"/>
      <c r="D7022" s="81"/>
      <c r="E7022" s="81"/>
      <c r="F7022" s="100"/>
      <c r="G7022" s="247"/>
      <c r="H7022" s="247"/>
      <c r="I7022" s="247"/>
      <c r="J7022" s="247"/>
      <c r="K7022" s="60"/>
    </row>
    <row r="7023" spans="2:11" x14ac:dyDescent="0.2">
      <c r="B7023" s="51"/>
      <c r="C7023" s="81"/>
      <c r="D7023" s="81"/>
      <c r="E7023" s="81"/>
      <c r="F7023" s="100"/>
      <c r="G7023" s="247"/>
      <c r="H7023" s="247"/>
      <c r="I7023" s="247"/>
      <c r="J7023" s="247"/>
      <c r="K7023" s="60"/>
    </row>
    <row r="7024" spans="2:11" x14ac:dyDescent="0.2">
      <c r="B7024" s="51"/>
      <c r="C7024" s="81"/>
      <c r="D7024" s="81"/>
      <c r="E7024" s="81"/>
      <c r="F7024" s="100"/>
      <c r="G7024" s="247"/>
      <c r="H7024" s="247"/>
      <c r="I7024" s="247"/>
      <c r="J7024" s="247"/>
      <c r="K7024" s="60"/>
    </row>
    <row r="7025" spans="2:11" x14ac:dyDescent="0.2">
      <c r="B7025" s="51"/>
      <c r="C7025" s="81"/>
      <c r="D7025" s="81"/>
      <c r="E7025" s="81"/>
      <c r="F7025" s="100"/>
      <c r="G7025" s="247"/>
      <c r="H7025" s="247"/>
      <c r="I7025" s="247"/>
      <c r="J7025" s="247"/>
      <c r="K7025" s="60"/>
    </row>
    <row r="7026" spans="2:11" x14ac:dyDescent="0.2">
      <c r="B7026" s="51"/>
      <c r="C7026" s="81"/>
      <c r="D7026" s="81"/>
      <c r="E7026" s="81"/>
      <c r="F7026" s="100"/>
      <c r="G7026" s="247"/>
      <c r="H7026" s="247"/>
      <c r="I7026" s="247"/>
      <c r="J7026" s="247"/>
      <c r="K7026" s="60"/>
    </row>
    <row r="7027" spans="2:11" x14ac:dyDescent="0.2">
      <c r="B7027" s="51"/>
      <c r="C7027" s="81"/>
      <c r="D7027" s="81"/>
      <c r="E7027" s="81"/>
      <c r="F7027" s="100"/>
      <c r="G7027" s="247"/>
      <c r="H7027" s="247"/>
      <c r="I7027" s="247"/>
      <c r="J7027" s="247"/>
      <c r="K7027" s="60"/>
    </row>
    <row r="7028" spans="2:11" x14ac:dyDescent="0.2">
      <c r="B7028" s="51"/>
      <c r="C7028" s="81"/>
      <c r="D7028" s="81"/>
      <c r="E7028" s="81"/>
      <c r="F7028" s="100"/>
      <c r="G7028" s="247"/>
      <c r="H7028" s="247"/>
      <c r="I7028" s="247"/>
      <c r="J7028" s="247"/>
      <c r="K7028" s="60"/>
    </row>
    <row r="7029" spans="2:11" x14ac:dyDescent="0.2">
      <c r="B7029" s="51"/>
      <c r="C7029" s="81"/>
      <c r="D7029" s="81"/>
      <c r="E7029" s="81"/>
      <c r="F7029" s="100"/>
      <c r="G7029" s="247"/>
      <c r="H7029" s="247"/>
      <c r="I7029" s="247"/>
      <c r="J7029" s="247"/>
      <c r="K7029" s="60"/>
    </row>
    <row r="7030" spans="2:11" x14ac:dyDescent="0.2">
      <c r="B7030" s="51"/>
      <c r="C7030" s="81"/>
      <c r="D7030" s="81"/>
      <c r="E7030" s="81"/>
      <c r="F7030" s="100"/>
      <c r="G7030" s="247"/>
      <c r="H7030" s="247"/>
      <c r="I7030" s="247"/>
      <c r="J7030" s="247"/>
      <c r="K7030" s="60"/>
    </row>
    <row r="7031" spans="2:11" x14ac:dyDescent="0.2">
      <c r="B7031" s="51"/>
      <c r="C7031" s="81"/>
      <c r="D7031" s="81"/>
      <c r="E7031" s="81"/>
      <c r="F7031" s="100"/>
      <c r="G7031" s="247"/>
      <c r="H7031" s="247"/>
      <c r="I7031" s="247"/>
      <c r="J7031" s="247"/>
      <c r="K7031" s="60"/>
    </row>
    <row r="7032" spans="2:11" x14ac:dyDescent="0.2">
      <c r="B7032" s="51"/>
      <c r="C7032" s="81"/>
      <c r="D7032" s="81"/>
      <c r="E7032" s="81"/>
      <c r="F7032" s="100"/>
      <c r="G7032" s="247"/>
      <c r="H7032" s="247"/>
      <c r="I7032" s="247"/>
      <c r="J7032" s="247"/>
      <c r="K7032" s="60"/>
    </row>
    <row r="7033" spans="2:11" x14ac:dyDescent="0.2">
      <c r="B7033" s="51"/>
      <c r="C7033" s="81"/>
      <c r="D7033" s="81"/>
      <c r="E7033" s="81"/>
      <c r="F7033" s="100"/>
      <c r="G7033" s="247"/>
      <c r="H7033" s="247"/>
      <c r="I7033" s="247"/>
      <c r="J7033" s="247"/>
      <c r="K7033" s="60"/>
    </row>
    <row r="7034" spans="2:11" x14ac:dyDescent="0.2">
      <c r="B7034" s="51"/>
      <c r="C7034" s="81"/>
      <c r="D7034" s="81"/>
      <c r="E7034" s="81"/>
      <c r="F7034" s="100"/>
      <c r="G7034" s="247"/>
      <c r="H7034" s="247"/>
      <c r="I7034" s="247"/>
      <c r="J7034" s="247"/>
      <c r="K7034" s="60"/>
    </row>
    <row r="7035" spans="2:11" x14ac:dyDescent="0.2">
      <c r="B7035" s="51"/>
      <c r="C7035" s="81"/>
      <c r="D7035" s="81"/>
      <c r="E7035" s="81"/>
      <c r="F7035" s="100"/>
      <c r="G7035" s="247"/>
      <c r="H7035" s="247"/>
      <c r="I7035" s="247"/>
      <c r="J7035" s="247"/>
      <c r="K7035" s="60"/>
    </row>
    <row r="7036" spans="2:11" x14ac:dyDescent="0.2">
      <c r="B7036" s="51"/>
      <c r="C7036" s="81"/>
      <c r="D7036" s="81"/>
      <c r="E7036" s="81"/>
      <c r="F7036" s="100"/>
      <c r="G7036" s="247"/>
      <c r="H7036" s="247"/>
      <c r="I7036" s="247"/>
      <c r="J7036" s="247"/>
      <c r="K7036" s="60"/>
    </row>
    <row r="7037" spans="2:11" x14ac:dyDescent="0.2">
      <c r="B7037" s="51"/>
      <c r="C7037" s="81"/>
      <c r="D7037" s="81"/>
      <c r="E7037" s="81"/>
      <c r="F7037" s="100"/>
      <c r="G7037" s="247"/>
      <c r="H7037" s="247"/>
      <c r="I7037" s="247"/>
      <c r="J7037" s="247"/>
      <c r="K7037" s="60"/>
    </row>
    <row r="7038" spans="2:11" x14ac:dyDescent="0.2">
      <c r="B7038" s="51"/>
      <c r="C7038" s="81"/>
      <c r="D7038" s="81"/>
      <c r="E7038" s="81"/>
      <c r="F7038" s="100"/>
      <c r="G7038" s="247"/>
      <c r="H7038" s="247"/>
      <c r="I7038" s="247"/>
      <c r="J7038" s="247"/>
      <c r="K7038" s="60"/>
    </row>
    <row r="7039" spans="2:11" x14ac:dyDescent="0.2">
      <c r="B7039" s="51"/>
      <c r="C7039" s="81"/>
      <c r="D7039" s="81"/>
      <c r="E7039" s="81"/>
      <c r="F7039" s="100"/>
      <c r="G7039" s="247"/>
      <c r="H7039" s="247"/>
      <c r="I7039" s="247"/>
      <c r="J7039" s="247"/>
      <c r="K7039" s="60"/>
    </row>
    <row r="7040" spans="2:11" x14ac:dyDescent="0.2">
      <c r="B7040" s="51"/>
      <c r="C7040" s="81"/>
      <c r="D7040" s="81"/>
      <c r="E7040" s="81"/>
      <c r="F7040" s="100"/>
      <c r="G7040" s="247"/>
      <c r="H7040" s="247"/>
      <c r="I7040" s="247"/>
      <c r="J7040" s="247"/>
      <c r="K7040" s="60"/>
    </row>
    <row r="7041" spans="2:11" x14ac:dyDescent="0.2">
      <c r="B7041" s="51"/>
      <c r="C7041" s="81"/>
      <c r="D7041" s="81"/>
      <c r="E7041" s="81"/>
      <c r="F7041" s="100"/>
      <c r="G7041" s="247"/>
      <c r="H7041" s="247"/>
      <c r="I7041" s="247"/>
      <c r="J7041" s="247"/>
      <c r="K7041" s="60"/>
    </row>
    <row r="7042" spans="2:11" x14ac:dyDescent="0.2">
      <c r="B7042" s="51"/>
      <c r="C7042" s="81"/>
      <c r="D7042" s="81"/>
      <c r="E7042" s="81"/>
      <c r="F7042" s="100"/>
      <c r="G7042" s="247"/>
      <c r="H7042" s="247"/>
      <c r="I7042" s="247"/>
      <c r="J7042" s="247"/>
      <c r="K7042" s="60"/>
    </row>
    <row r="7043" spans="2:11" x14ac:dyDescent="0.2">
      <c r="B7043" s="51"/>
      <c r="C7043" s="81"/>
      <c r="D7043" s="81"/>
      <c r="E7043" s="81"/>
      <c r="F7043" s="100"/>
      <c r="G7043" s="247"/>
      <c r="H7043" s="247"/>
      <c r="I7043" s="247"/>
      <c r="J7043" s="247"/>
      <c r="K7043" s="60"/>
    </row>
    <row r="7044" spans="2:11" x14ac:dyDescent="0.2">
      <c r="B7044" s="51"/>
      <c r="C7044" s="81"/>
      <c r="D7044" s="81"/>
      <c r="E7044" s="81"/>
      <c r="F7044" s="100"/>
      <c r="G7044" s="247"/>
      <c r="H7044" s="247"/>
      <c r="I7044" s="247"/>
      <c r="J7044" s="247"/>
      <c r="K7044" s="60"/>
    </row>
    <row r="7045" spans="2:11" x14ac:dyDescent="0.2">
      <c r="B7045" s="51"/>
      <c r="C7045" s="81"/>
      <c r="D7045" s="81"/>
      <c r="E7045" s="81"/>
      <c r="F7045" s="100"/>
      <c r="G7045" s="247"/>
      <c r="H7045" s="247"/>
      <c r="I7045" s="247"/>
      <c r="J7045" s="247"/>
      <c r="K7045" s="60"/>
    </row>
    <row r="7046" spans="2:11" x14ac:dyDescent="0.2">
      <c r="B7046" s="51"/>
      <c r="C7046" s="81"/>
      <c r="D7046" s="81"/>
      <c r="E7046" s="81"/>
      <c r="F7046" s="100"/>
      <c r="G7046" s="247"/>
      <c r="H7046" s="247"/>
      <c r="I7046" s="247"/>
      <c r="J7046" s="247"/>
      <c r="K7046" s="60"/>
    </row>
    <row r="7047" spans="2:11" x14ac:dyDescent="0.2">
      <c r="B7047" s="51"/>
      <c r="C7047" s="81"/>
      <c r="D7047" s="81"/>
      <c r="E7047" s="81"/>
      <c r="F7047" s="100"/>
      <c r="G7047" s="247"/>
      <c r="H7047" s="247"/>
      <c r="I7047" s="247"/>
      <c r="J7047" s="247"/>
      <c r="K7047" s="60"/>
    </row>
    <row r="7048" spans="2:11" x14ac:dyDescent="0.2">
      <c r="B7048" s="51"/>
      <c r="C7048" s="81"/>
      <c r="D7048" s="81"/>
      <c r="E7048" s="81"/>
      <c r="F7048" s="100"/>
      <c r="G7048" s="247"/>
      <c r="H7048" s="247"/>
      <c r="I7048" s="247"/>
      <c r="J7048" s="247"/>
      <c r="K7048" s="60"/>
    </row>
    <row r="7049" spans="2:11" x14ac:dyDescent="0.2">
      <c r="B7049" s="51"/>
      <c r="C7049" s="81"/>
      <c r="D7049" s="81"/>
      <c r="E7049" s="81"/>
      <c r="F7049" s="100"/>
      <c r="G7049" s="247"/>
      <c r="H7049" s="247"/>
      <c r="I7049" s="247"/>
      <c r="J7049" s="247"/>
      <c r="K7049" s="60"/>
    </row>
    <row r="7050" spans="2:11" x14ac:dyDescent="0.2">
      <c r="B7050" s="51"/>
      <c r="C7050" s="81"/>
      <c r="D7050" s="81"/>
      <c r="E7050" s="81"/>
      <c r="F7050" s="100"/>
      <c r="G7050" s="247"/>
      <c r="H7050" s="247"/>
      <c r="I7050" s="247"/>
      <c r="J7050" s="247"/>
      <c r="K7050" s="60"/>
    </row>
    <row r="7051" spans="2:11" x14ac:dyDescent="0.2">
      <c r="B7051" s="51"/>
      <c r="C7051" s="81"/>
      <c r="D7051" s="81"/>
      <c r="E7051" s="81"/>
      <c r="F7051" s="100"/>
      <c r="G7051" s="247"/>
      <c r="H7051" s="247"/>
      <c r="I7051" s="247"/>
      <c r="J7051" s="247"/>
      <c r="K7051" s="60"/>
    </row>
    <row r="7052" spans="2:11" x14ac:dyDescent="0.2">
      <c r="B7052" s="51"/>
      <c r="C7052" s="81"/>
      <c r="D7052" s="81"/>
      <c r="E7052" s="81"/>
      <c r="F7052" s="100"/>
      <c r="G7052" s="247"/>
      <c r="H7052" s="247"/>
      <c r="I7052" s="247"/>
      <c r="J7052" s="247"/>
      <c r="K7052" s="60"/>
    </row>
    <row r="7053" spans="2:11" x14ac:dyDescent="0.2">
      <c r="B7053" s="51"/>
      <c r="C7053" s="81"/>
      <c r="D7053" s="81"/>
      <c r="E7053" s="81"/>
      <c r="F7053" s="100"/>
      <c r="G7053" s="247"/>
      <c r="H7053" s="247"/>
      <c r="I7053" s="247"/>
      <c r="J7053" s="247"/>
      <c r="K7053" s="60"/>
    </row>
    <row r="7054" spans="2:11" x14ac:dyDescent="0.2">
      <c r="B7054" s="51"/>
      <c r="C7054" s="81"/>
      <c r="D7054" s="81"/>
      <c r="E7054" s="81"/>
      <c r="F7054" s="100"/>
      <c r="G7054" s="247"/>
      <c r="H7054" s="247"/>
      <c r="I7054" s="247"/>
      <c r="J7054" s="247"/>
      <c r="K7054" s="60"/>
    </row>
    <row r="7055" spans="2:11" x14ac:dyDescent="0.2">
      <c r="B7055" s="51"/>
      <c r="C7055" s="81"/>
      <c r="D7055" s="81"/>
      <c r="E7055" s="81"/>
      <c r="F7055" s="100"/>
      <c r="G7055" s="247"/>
      <c r="H7055" s="247"/>
      <c r="I7055" s="247"/>
      <c r="J7055" s="247"/>
      <c r="K7055" s="60"/>
    </row>
    <row r="7056" spans="2:11" x14ac:dyDescent="0.2">
      <c r="B7056" s="51"/>
      <c r="C7056" s="81"/>
      <c r="D7056" s="81"/>
      <c r="E7056" s="81"/>
      <c r="F7056" s="100"/>
      <c r="G7056" s="247"/>
      <c r="H7056" s="247"/>
      <c r="I7056" s="247"/>
      <c r="J7056" s="247"/>
      <c r="K7056" s="60"/>
    </row>
    <row r="7057" spans="2:11" x14ac:dyDescent="0.2">
      <c r="B7057" s="51"/>
      <c r="C7057" s="81"/>
      <c r="D7057" s="81"/>
      <c r="E7057" s="81"/>
      <c r="F7057" s="100"/>
      <c r="G7057" s="247"/>
      <c r="H7057" s="247"/>
      <c r="I7057" s="247"/>
      <c r="J7057" s="247"/>
      <c r="K7057" s="60"/>
    </row>
    <row r="7058" spans="2:11" x14ac:dyDescent="0.2">
      <c r="B7058" s="51"/>
      <c r="C7058" s="81"/>
      <c r="D7058" s="81"/>
      <c r="E7058" s="81"/>
      <c r="F7058" s="100"/>
      <c r="G7058" s="247"/>
      <c r="H7058" s="247"/>
      <c r="I7058" s="247"/>
      <c r="J7058" s="247"/>
      <c r="K7058" s="60"/>
    </row>
    <row r="7059" spans="2:11" x14ac:dyDescent="0.2">
      <c r="B7059" s="51"/>
      <c r="C7059" s="81"/>
      <c r="D7059" s="81"/>
      <c r="E7059" s="81"/>
      <c r="F7059" s="100"/>
      <c r="G7059" s="247"/>
      <c r="H7059" s="247"/>
      <c r="I7059" s="247"/>
      <c r="J7059" s="247"/>
      <c r="K7059" s="60"/>
    </row>
    <row r="7060" spans="2:11" x14ac:dyDescent="0.2">
      <c r="B7060" s="51"/>
      <c r="C7060" s="81"/>
      <c r="D7060" s="81"/>
      <c r="E7060" s="81"/>
      <c r="F7060" s="100"/>
      <c r="G7060" s="247"/>
      <c r="H7060" s="247"/>
      <c r="I7060" s="247"/>
      <c r="J7060" s="247"/>
      <c r="K7060" s="60"/>
    </row>
    <row r="7061" spans="2:11" x14ac:dyDescent="0.2">
      <c r="B7061" s="51"/>
      <c r="C7061" s="81"/>
      <c r="D7061" s="81"/>
      <c r="E7061" s="81"/>
      <c r="F7061" s="100"/>
      <c r="G7061" s="247"/>
      <c r="H7061" s="247"/>
      <c r="I7061" s="247"/>
      <c r="J7061" s="247"/>
      <c r="K7061" s="60"/>
    </row>
    <row r="7062" spans="2:11" x14ac:dyDescent="0.2">
      <c r="B7062" s="51"/>
      <c r="C7062" s="81"/>
      <c r="D7062" s="81"/>
      <c r="E7062" s="81"/>
      <c r="F7062" s="100"/>
      <c r="G7062" s="247"/>
      <c r="H7062" s="247"/>
      <c r="I7062" s="247"/>
      <c r="J7062" s="247"/>
      <c r="K7062" s="60"/>
    </row>
    <row r="7063" spans="2:11" x14ac:dyDescent="0.2">
      <c r="B7063" s="51"/>
      <c r="C7063" s="81"/>
      <c r="D7063" s="81"/>
      <c r="E7063" s="81"/>
      <c r="F7063" s="100"/>
      <c r="G7063" s="247"/>
      <c r="H7063" s="247"/>
      <c r="I7063" s="247"/>
      <c r="J7063" s="247"/>
      <c r="K7063" s="60"/>
    </row>
    <row r="7064" spans="2:11" x14ac:dyDescent="0.2">
      <c r="B7064" s="51"/>
      <c r="C7064" s="81"/>
      <c r="D7064" s="81"/>
      <c r="E7064" s="81"/>
      <c r="F7064" s="100"/>
      <c r="G7064" s="247"/>
      <c r="H7064" s="247"/>
      <c r="I7064" s="247"/>
      <c r="J7064" s="247"/>
      <c r="K7064" s="60"/>
    </row>
    <row r="7065" spans="2:11" x14ac:dyDescent="0.2">
      <c r="B7065" s="51"/>
      <c r="C7065" s="81"/>
      <c r="D7065" s="81"/>
      <c r="E7065" s="81"/>
      <c r="F7065" s="100"/>
      <c r="G7065" s="247"/>
      <c r="H7065" s="247"/>
      <c r="I7065" s="247"/>
      <c r="J7065" s="247"/>
      <c r="K7065" s="60"/>
    </row>
    <row r="7066" spans="2:11" x14ac:dyDescent="0.2">
      <c r="B7066" s="51"/>
      <c r="C7066" s="81"/>
      <c r="D7066" s="81"/>
      <c r="E7066" s="81"/>
      <c r="F7066" s="100"/>
      <c r="G7066" s="247"/>
      <c r="H7066" s="247"/>
      <c r="I7066" s="247"/>
      <c r="J7066" s="247"/>
      <c r="K7066" s="60"/>
    </row>
    <row r="7067" spans="2:11" x14ac:dyDescent="0.2">
      <c r="B7067" s="51"/>
      <c r="C7067" s="81"/>
      <c r="D7067" s="81"/>
      <c r="E7067" s="81"/>
      <c r="F7067" s="100"/>
      <c r="G7067" s="247"/>
      <c r="H7067" s="247"/>
      <c r="I7067" s="247"/>
      <c r="J7067" s="247"/>
      <c r="K7067" s="60"/>
    </row>
    <row r="7068" spans="2:11" x14ac:dyDescent="0.2">
      <c r="B7068" s="51"/>
      <c r="C7068" s="81"/>
      <c r="D7068" s="81"/>
      <c r="E7068" s="81"/>
      <c r="F7068" s="100"/>
      <c r="G7068" s="247"/>
      <c r="H7068" s="247"/>
      <c r="I7068" s="247"/>
      <c r="J7068" s="247"/>
      <c r="K7068" s="60"/>
    </row>
    <row r="7069" spans="2:11" x14ac:dyDescent="0.2">
      <c r="B7069" s="51"/>
      <c r="C7069" s="81"/>
      <c r="D7069" s="81"/>
      <c r="E7069" s="81"/>
      <c r="F7069" s="100"/>
      <c r="G7069" s="247"/>
      <c r="H7069" s="247"/>
      <c r="I7069" s="247"/>
      <c r="J7069" s="247"/>
      <c r="K7069" s="60"/>
    </row>
    <row r="7070" spans="2:11" x14ac:dyDescent="0.2">
      <c r="B7070" s="51"/>
      <c r="C7070" s="81"/>
      <c r="D7070" s="81"/>
      <c r="E7070" s="81"/>
      <c r="F7070" s="100"/>
      <c r="G7070" s="247"/>
      <c r="H7070" s="247"/>
      <c r="I7070" s="247"/>
      <c r="J7070" s="247"/>
      <c r="K7070" s="60"/>
    </row>
    <row r="7071" spans="2:11" x14ac:dyDescent="0.2">
      <c r="B7071" s="51"/>
      <c r="C7071" s="81"/>
      <c r="D7071" s="81"/>
      <c r="E7071" s="81"/>
      <c r="F7071" s="100"/>
      <c r="G7071" s="247"/>
      <c r="H7071" s="247"/>
      <c r="I7071" s="247"/>
      <c r="J7071" s="247"/>
      <c r="K7071" s="60"/>
    </row>
    <row r="7072" spans="2:11" x14ac:dyDescent="0.2">
      <c r="B7072" s="51"/>
      <c r="C7072" s="81"/>
      <c r="D7072" s="81"/>
      <c r="E7072" s="81"/>
      <c r="F7072" s="100"/>
      <c r="G7072" s="247"/>
      <c r="H7072" s="247"/>
      <c r="I7072" s="247"/>
      <c r="J7072" s="247"/>
      <c r="K7072" s="60"/>
    </row>
    <row r="7073" spans="2:11" x14ac:dyDescent="0.2">
      <c r="B7073" s="51"/>
      <c r="C7073" s="81"/>
      <c r="D7073" s="81"/>
      <c r="E7073" s="81"/>
      <c r="F7073" s="100"/>
      <c r="G7073" s="247"/>
      <c r="H7073" s="247"/>
      <c r="I7073" s="247"/>
      <c r="J7073" s="247"/>
      <c r="K7073" s="60"/>
    </row>
    <row r="7074" spans="2:11" x14ac:dyDescent="0.2">
      <c r="B7074" s="51"/>
      <c r="C7074" s="81"/>
      <c r="D7074" s="81"/>
      <c r="E7074" s="81"/>
      <c r="F7074" s="100"/>
      <c r="G7074" s="247"/>
      <c r="H7074" s="247"/>
      <c r="I7074" s="247"/>
      <c r="J7074" s="247"/>
      <c r="K7074" s="60"/>
    </row>
    <row r="7075" spans="2:11" x14ac:dyDescent="0.2">
      <c r="B7075" s="51"/>
      <c r="C7075" s="81"/>
      <c r="D7075" s="81"/>
      <c r="E7075" s="81"/>
      <c r="F7075" s="100"/>
      <c r="G7075" s="247"/>
      <c r="H7075" s="247"/>
      <c r="I7075" s="247"/>
      <c r="J7075" s="247"/>
      <c r="K7075" s="60"/>
    </row>
    <row r="7076" spans="2:11" x14ac:dyDescent="0.2">
      <c r="B7076" s="51"/>
      <c r="C7076" s="81"/>
      <c r="D7076" s="81"/>
      <c r="E7076" s="81"/>
      <c r="F7076" s="100"/>
      <c r="G7076" s="247"/>
      <c r="H7076" s="247"/>
      <c r="I7076" s="247"/>
      <c r="J7076" s="247"/>
      <c r="K7076" s="60"/>
    </row>
    <row r="7077" spans="2:11" x14ac:dyDescent="0.2">
      <c r="B7077" s="51"/>
      <c r="C7077" s="81"/>
      <c r="D7077" s="81"/>
      <c r="E7077" s="81"/>
      <c r="F7077" s="100"/>
      <c r="G7077" s="247"/>
      <c r="H7077" s="247"/>
      <c r="I7077" s="247"/>
      <c r="J7077" s="247"/>
      <c r="K7077" s="60"/>
    </row>
    <row r="7078" spans="2:11" x14ac:dyDescent="0.2">
      <c r="B7078" s="51"/>
      <c r="C7078" s="81"/>
      <c r="D7078" s="81"/>
      <c r="E7078" s="81"/>
      <c r="F7078" s="100"/>
      <c r="G7078" s="247"/>
      <c r="H7078" s="247"/>
      <c r="I7078" s="247"/>
      <c r="J7078" s="247"/>
      <c r="K7078" s="60"/>
    </row>
    <row r="7079" spans="2:11" x14ac:dyDescent="0.2">
      <c r="B7079" s="51"/>
      <c r="C7079" s="81"/>
      <c r="D7079" s="81"/>
      <c r="E7079" s="81"/>
      <c r="F7079" s="100"/>
      <c r="G7079" s="247"/>
      <c r="H7079" s="247"/>
      <c r="I7079" s="247"/>
      <c r="J7079" s="247"/>
      <c r="K7079" s="60"/>
    </row>
    <row r="7080" spans="2:11" x14ac:dyDescent="0.2">
      <c r="B7080" s="51"/>
      <c r="C7080" s="81"/>
      <c r="D7080" s="81"/>
      <c r="E7080" s="81"/>
      <c r="F7080" s="100"/>
      <c r="G7080" s="247"/>
      <c r="H7080" s="247"/>
      <c r="I7080" s="247"/>
      <c r="J7080" s="247"/>
      <c r="K7080" s="60"/>
    </row>
    <row r="7081" spans="2:11" x14ac:dyDescent="0.2">
      <c r="B7081" s="51"/>
      <c r="C7081" s="81"/>
      <c r="D7081" s="81"/>
      <c r="E7081" s="81"/>
      <c r="F7081" s="100"/>
      <c r="G7081" s="247"/>
      <c r="H7081" s="247"/>
      <c r="I7081" s="247"/>
      <c r="J7081" s="247"/>
      <c r="K7081" s="60"/>
    </row>
    <row r="7082" spans="2:11" x14ac:dyDescent="0.2">
      <c r="B7082" s="51"/>
      <c r="C7082" s="81"/>
      <c r="D7082" s="81"/>
      <c r="E7082" s="81"/>
      <c r="F7082" s="100"/>
      <c r="G7082" s="247"/>
      <c r="H7082" s="247"/>
      <c r="I7082" s="247"/>
      <c r="J7082" s="247"/>
      <c r="K7082" s="60"/>
    </row>
    <row r="7083" spans="2:11" x14ac:dyDescent="0.2">
      <c r="B7083" s="51"/>
      <c r="C7083" s="81"/>
      <c r="D7083" s="81"/>
      <c r="E7083" s="81"/>
      <c r="F7083" s="100"/>
      <c r="G7083" s="247"/>
      <c r="H7083" s="247"/>
      <c r="I7083" s="247"/>
      <c r="J7083" s="247"/>
      <c r="K7083" s="60"/>
    </row>
    <row r="7084" spans="2:11" x14ac:dyDescent="0.2">
      <c r="B7084" s="51"/>
      <c r="C7084" s="81"/>
      <c r="D7084" s="81"/>
      <c r="E7084" s="81"/>
      <c r="F7084" s="100"/>
      <c r="G7084" s="247"/>
      <c r="H7084" s="247"/>
      <c r="I7084" s="247"/>
      <c r="J7084" s="247"/>
      <c r="K7084" s="60"/>
    </row>
    <row r="7085" spans="2:11" x14ac:dyDescent="0.2">
      <c r="B7085" s="51"/>
      <c r="C7085" s="81"/>
      <c r="D7085" s="81"/>
      <c r="E7085" s="81"/>
      <c r="F7085" s="100"/>
      <c r="G7085" s="247"/>
      <c r="H7085" s="247"/>
      <c r="I7085" s="247"/>
      <c r="J7085" s="247"/>
      <c r="K7085" s="60"/>
    </row>
    <row r="7086" spans="2:11" x14ac:dyDescent="0.2">
      <c r="B7086" s="51"/>
      <c r="C7086" s="81"/>
      <c r="D7086" s="81"/>
      <c r="E7086" s="81"/>
      <c r="F7086" s="100"/>
      <c r="G7086" s="247"/>
      <c r="H7086" s="247"/>
      <c r="I7086" s="247"/>
      <c r="J7086" s="247"/>
      <c r="K7086" s="60"/>
    </row>
    <row r="7087" spans="2:11" x14ac:dyDescent="0.2">
      <c r="B7087" s="51"/>
      <c r="C7087" s="81"/>
      <c r="D7087" s="81"/>
      <c r="E7087" s="81"/>
      <c r="F7087" s="100"/>
      <c r="G7087" s="247"/>
      <c r="H7087" s="247"/>
      <c r="I7087" s="247"/>
      <c r="J7087" s="247"/>
      <c r="K7087" s="60"/>
    </row>
    <row r="7088" spans="2:11" x14ac:dyDescent="0.2">
      <c r="B7088" s="51"/>
      <c r="C7088" s="81"/>
      <c r="D7088" s="81"/>
      <c r="E7088" s="81"/>
      <c r="F7088" s="100"/>
      <c r="G7088" s="247"/>
      <c r="H7088" s="247"/>
      <c r="I7088" s="247"/>
      <c r="J7088" s="247"/>
      <c r="K7088" s="60"/>
    </row>
    <row r="7089" spans="2:11" x14ac:dyDescent="0.2">
      <c r="B7089" s="51"/>
      <c r="C7089" s="81"/>
      <c r="D7089" s="81"/>
      <c r="E7089" s="81"/>
      <c r="F7089" s="100"/>
      <c r="G7089" s="247"/>
      <c r="H7089" s="247"/>
      <c r="I7089" s="247"/>
      <c r="J7089" s="247"/>
      <c r="K7089" s="60"/>
    </row>
    <row r="7090" spans="2:11" x14ac:dyDescent="0.2">
      <c r="B7090" s="51"/>
      <c r="C7090" s="81"/>
      <c r="D7090" s="81"/>
      <c r="E7090" s="81"/>
      <c r="F7090" s="100"/>
      <c r="G7090" s="247"/>
      <c r="H7090" s="247"/>
      <c r="I7090" s="247"/>
      <c r="J7090" s="247"/>
      <c r="K7090" s="60"/>
    </row>
    <row r="7091" spans="2:11" x14ac:dyDescent="0.2">
      <c r="B7091" s="51"/>
      <c r="C7091" s="81"/>
      <c r="D7091" s="81"/>
      <c r="E7091" s="81"/>
      <c r="F7091" s="100"/>
      <c r="G7091" s="247"/>
      <c r="H7091" s="247"/>
      <c r="I7091" s="247"/>
      <c r="J7091" s="247"/>
      <c r="K7091" s="60"/>
    </row>
    <row r="7092" spans="2:11" x14ac:dyDescent="0.2">
      <c r="B7092" s="51"/>
      <c r="C7092" s="81"/>
      <c r="D7092" s="81"/>
      <c r="E7092" s="81"/>
      <c r="F7092" s="100"/>
      <c r="G7092" s="247"/>
      <c r="H7092" s="247"/>
      <c r="I7092" s="247"/>
      <c r="J7092" s="247"/>
      <c r="K7092" s="60"/>
    </row>
    <row r="7093" spans="2:11" x14ac:dyDescent="0.2">
      <c r="B7093" s="51"/>
      <c r="C7093" s="81"/>
      <c r="D7093" s="81"/>
      <c r="E7093" s="81"/>
      <c r="F7093" s="100"/>
      <c r="G7093" s="247"/>
      <c r="H7093" s="247"/>
      <c r="I7093" s="247"/>
      <c r="J7093" s="247"/>
      <c r="K7093" s="60"/>
    </row>
    <row r="7094" spans="2:11" x14ac:dyDescent="0.2">
      <c r="B7094" s="51"/>
      <c r="C7094" s="81"/>
      <c r="D7094" s="81"/>
      <c r="E7094" s="81"/>
      <c r="F7094" s="100"/>
      <c r="G7094" s="247"/>
      <c r="H7094" s="247"/>
      <c r="I7094" s="247"/>
      <c r="J7094" s="247"/>
      <c r="K7094" s="60"/>
    </row>
    <row r="7095" spans="2:11" x14ac:dyDescent="0.2">
      <c r="B7095" s="51"/>
      <c r="C7095" s="81"/>
      <c r="D7095" s="81"/>
      <c r="E7095" s="81"/>
      <c r="F7095" s="100"/>
      <c r="G7095" s="247"/>
      <c r="H7095" s="247"/>
      <c r="I7095" s="247"/>
      <c r="J7095" s="247"/>
      <c r="K7095" s="60"/>
    </row>
    <row r="7096" spans="2:11" x14ac:dyDescent="0.2">
      <c r="B7096" s="51"/>
      <c r="C7096" s="81"/>
      <c r="D7096" s="81"/>
      <c r="E7096" s="81"/>
      <c r="F7096" s="100"/>
      <c r="G7096" s="247"/>
      <c r="H7096" s="247"/>
      <c r="I7096" s="247"/>
      <c r="J7096" s="247"/>
      <c r="K7096" s="60"/>
    </row>
    <row r="7097" spans="2:11" x14ac:dyDescent="0.2">
      <c r="B7097" s="51"/>
      <c r="C7097" s="81"/>
      <c r="D7097" s="81"/>
      <c r="E7097" s="81"/>
      <c r="F7097" s="100"/>
      <c r="G7097" s="247"/>
      <c r="H7097" s="247"/>
      <c r="I7097" s="247"/>
      <c r="J7097" s="247"/>
      <c r="K7097" s="60"/>
    </row>
    <row r="7098" spans="2:11" x14ac:dyDescent="0.2">
      <c r="B7098" s="51"/>
      <c r="C7098" s="81"/>
      <c r="D7098" s="81"/>
      <c r="E7098" s="81"/>
      <c r="F7098" s="100"/>
      <c r="G7098" s="247"/>
      <c r="H7098" s="247"/>
      <c r="I7098" s="247"/>
      <c r="J7098" s="247"/>
      <c r="K7098" s="60"/>
    </row>
    <row r="7099" spans="2:11" x14ac:dyDescent="0.2">
      <c r="B7099" s="51"/>
      <c r="C7099" s="81"/>
      <c r="D7099" s="81"/>
      <c r="E7099" s="81"/>
      <c r="F7099" s="100"/>
      <c r="G7099" s="247"/>
      <c r="H7099" s="247"/>
      <c r="I7099" s="247"/>
      <c r="J7099" s="247"/>
      <c r="K7099" s="60"/>
    </row>
    <row r="7100" spans="2:11" x14ac:dyDescent="0.2">
      <c r="B7100" s="51"/>
      <c r="C7100" s="81"/>
      <c r="D7100" s="81"/>
      <c r="E7100" s="81"/>
      <c r="F7100" s="100"/>
      <c r="G7100" s="247"/>
      <c r="H7100" s="247"/>
      <c r="I7100" s="247"/>
      <c r="J7100" s="247"/>
      <c r="K7100" s="60"/>
    </row>
    <row r="7101" spans="2:11" x14ac:dyDescent="0.2">
      <c r="B7101" s="51"/>
      <c r="C7101" s="81"/>
      <c r="D7101" s="81"/>
      <c r="E7101" s="81"/>
      <c r="F7101" s="100"/>
      <c r="G7101" s="247"/>
      <c r="H7101" s="247"/>
      <c r="I7101" s="247"/>
      <c r="J7101" s="247"/>
      <c r="K7101" s="60"/>
    </row>
    <row r="7102" spans="2:11" x14ac:dyDescent="0.2">
      <c r="B7102" s="51"/>
      <c r="C7102" s="81"/>
      <c r="D7102" s="81"/>
      <c r="E7102" s="81"/>
      <c r="F7102" s="100"/>
      <c r="G7102" s="247"/>
      <c r="H7102" s="247"/>
      <c r="I7102" s="247"/>
      <c r="J7102" s="247"/>
      <c r="K7102" s="60"/>
    </row>
    <row r="7103" spans="2:11" x14ac:dyDescent="0.2">
      <c r="B7103" s="51"/>
      <c r="C7103" s="81"/>
      <c r="D7103" s="81"/>
      <c r="E7103" s="81"/>
      <c r="F7103" s="100"/>
      <c r="G7103" s="247"/>
      <c r="H7103" s="247"/>
      <c r="I7103" s="247"/>
      <c r="J7103" s="247"/>
      <c r="K7103" s="60"/>
    </row>
    <row r="7104" spans="2:11" x14ac:dyDescent="0.2">
      <c r="B7104" s="51"/>
      <c r="C7104" s="81"/>
      <c r="D7104" s="81"/>
      <c r="E7104" s="81"/>
      <c r="F7104" s="100"/>
      <c r="G7104" s="247"/>
      <c r="H7104" s="247"/>
      <c r="I7104" s="247"/>
      <c r="J7104" s="247"/>
      <c r="K7104" s="60"/>
    </row>
    <row r="7105" spans="2:11" x14ac:dyDescent="0.2">
      <c r="B7105" s="51"/>
      <c r="C7105" s="81"/>
      <c r="D7105" s="81"/>
      <c r="E7105" s="81"/>
      <c r="F7105" s="100"/>
      <c r="G7105" s="247"/>
      <c r="H7105" s="247"/>
      <c r="I7105" s="247"/>
      <c r="J7105" s="247"/>
      <c r="K7105" s="60"/>
    </row>
    <row r="7106" spans="2:11" x14ac:dyDescent="0.2">
      <c r="B7106" s="51"/>
      <c r="C7106" s="81"/>
      <c r="D7106" s="81"/>
      <c r="E7106" s="81"/>
      <c r="F7106" s="100"/>
      <c r="G7106" s="247"/>
      <c r="H7106" s="247"/>
      <c r="I7106" s="247"/>
      <c r="J7106" s="247"/>
      <c r="K7106" s="60"/>
    </row>
    <row r="7107" spans="2:11" x14ac:dyDescent="0.2">
      <c r="B7107" s="51"/>
      <c r="C7107" s="81"/>
      <c r="D7107" s="81"/>
      <c r="E7107" s="81"/>
      <c r="F7107" s="100"/>
      <c r="G7107" s="247"/>
      <c r="H7107" s="247"/>
      <c r="I7107" s="247"/>
      <c r="J7107" s="247"/>
      <c r="K7107" s="60"/>
    </row>
    <row r="7108" spans="2:11" x14ac:dyDescent="0.2">
      <c r="B7108" s="51"/>
      <c r="C7108" s="81"/>
      <c r="D7108" s="81"/>
      <c r="E7108" s="81"/>
      <c r="F7108" s="100"/>
      <c r="G7108" s="247"/>
      <c r="H7108" s="247"/>
      <c r="I7108" s="247"/>
      <c r="J7108" s="247"/>
      <c r="K7108" s="60"/>
    </row>
    <row r="7109" spans="2:11" x14ac:dyDescent="0.2">
      <c r="B7109" s="51"/>
      <c r="C7109" s="81"/>
      <c r="D7109" s="81"/>
      <c r="E7109" s="81"/>
      <c r="F7109" s="100"/>
      <c r="G7109" s="247"/>
      <c r="H7109" s="247"/>
      <c r="I7109" s="247"/>
      <c r="J7109" s="247"/>
      <c r="K7109" s="60"/>
    </row>
    <row r="7110" spans="2:11" x14ac:dyDescent="0.2">
      <c r="B7110" s="51"/>
      <c r="C7110" s="81"/>
      <c r="D7110" s="81"/>
      <c r="E7110" s="81"/>
      <c r="F7110" s="100"/>
      <c r="G7110" s="247"/>
      <c r="H7110" s="247"/>
      <c r="I7110" s="247"/>
      <c r="J7110" s="247"/>
      <c r="K7110" s="60"/>
    </row>
    <row r="7111" spans="2:11" x14ac:dyDescent="0.2">
      <c r="B7111" s="51"/>
      <c r="C7111" s="81"/>
      <c r="D7111" s="81"/>
      <c r="E7111" s="81"/>
      <c r="F7111" s="100"/>
      <c r="G7111" s="247"/>
      <c r="H7111" s="247"/>
      <c r="I7111" s="247"/>
      <c r="J7111" s="247"/>
      <c r="K7111" s="60"/>
    </row>
    <row r="7112" spans="2:11" x14ac:dyDescent="0.2">
      <c r="B7112" s="51"/>
      <c r="C7112" s="81"/>
      <c r="D7112" s="81"/>
      <c r="E7112" s="81"/>
      <c r="F7112" s="100"/>
      <c r="G7112" s="247"/>
      <c r="H7112" s="247"/>
      <c r="I7112" s="247"/>
      <c r="J7112" s="247"/>
      <c r="K7112" s="60"/>
    </row>
    <row r="7113" spans="2:11" x14ac:dyDescent="0.2">
      <c r="B7113" s="51"/>
      <c r="C7113" s="81"/>
      <c r="D7113" s="81"/>
      <c r="E7113" s="81"/>
      <c r="F7113" s="100"/>
      <c r="G7113" s="247"/>
      <c r="H7113" s="247"/>
      <c r="I7113" s="247"/>
      <c r="J7113" s="247"/>
      <c r="K7113" s="60"/>
    </row>
    <row r="7114" spans="2:11" x14ac:dyDescent="0.2">
      <c r="B7114" s="51"/>
      <c r="C7114" s="81"/>
      <c r="D7114" s="81"/>
      <c r="E7114" s="81"/>
      <c r="F7114" s="100"/>
      <c r="G7114" s="247"/>
      <c r="H7114" s="247"/>
      <c r="I7114" s="247"/>
      <c r="J7114" s="247"/>
      <c r="K7114" s="60"/>
    </row>
    <row r="7115" spans="2:11" x14ac:dyDescent="0.2">
      <c r="B7115" s="51"/>
      <c r="C7115" s="81"/>
      <c r="D7115" s="81"/>
      <c r="E7115" s="81"/>
      <c r="F7115" s="100"/>
      <c r="G7115" s="247"/>
      <c r="H7115" s="247"/>
      <c r="I7115" s="247"/>
      <c r="J7115" s="247"/>
      <c r="K7115" s="60"/>
    </row>
    <row r="7116" spans="2:11" x14ac:dyDescent="0.2">
      <c r="B7116" s="51"/>
      <c r="C7116" s="81"/>
      <c r="D7116" s="81"/>
      <c r="E7116" s="81"/>
      <c r="F7116" s="100"/>
      <c r="G7116" s="247"/>
      <c r="H7116" s="247"/>
      <c r="I7116" s="247"/>
      <c r="J7116" s="247"/>
      <c r="K7116" s="60"/>
    </row>
    <row r="7117" spans="2:11" x14ac:dyDescent="0.2">
      <c r="B7117" s="51"/>
      <c r="C7117" s="81"/>
      <c r="D7117" s="81"/>
      <c r="E7117" s="81"/>
      <c r="F7117" s="100"/>
      <c r="G7117" s="247"/>
      <c r="H7117" s="247"/>
      <c r="I7117" s="247"/>
      <c r="J7117" s="247"/>
      <c r="K7117" s="60"/>
    </row>
    <row r="7118" spans="2:11" x14ac:dyDescent="0.2">
      <c r="B7118" s="51"/>
      <c r="C7118" s="81"/>
      <c r="D7118" s="81"/>
      <c r="E7118" s="81"/>
      <c r="F7118" s="100"/>
      <c r="G7118" s="247"/>
      <c r="H7118" s="247"/>
      <c r="I7118" s="247"/>
      <c r="J7118" s="247"/>
      <c r="K7118" s="60"/>
    </row>
    <row r="7119" spans="2:11" x14ac:dyDescent="0.2">
      <c r="B7119" s="51"/>
      <c r="C7119" s="81"/>
      <c r="D7119" s="81"/>
      <c r="E7119" s="81"/>
      <c r="F7119" s="100"/>
      <c r="G7119" s="247"/>
      <c r="H7119" s="247"/>
      <c r="I7119" s="247"/>
      <c r="J7119" s="247"/>
      <c r="K7119" s="60"/>
    </row>
    <row r="7120" spans="2:11" x14ac:dyDescent="0.2">
      <c r="B7120" s="51"/>
      <c r="C7120" s="81"/>
      <c r="D7120" s="81"/>
      <c r="E7120" s="81"/>
      <c r="F7120" s="100"/>
      <c r="G7120" s="247"/>
      <c r="H7120" s="247"/>
      <c r="I7120" s="247"/>
      <c r="J7120" s="247"/>
      <c r="K7120" s="60"/>
    </row>
    <row r="7121" spans="2:11" x14ac:dyDescent="0.2">
      <c r="B7121" s="51"/>
      <c r="C7121" s="81"/>
      <c r="D7121" s="81"/>
      <c r="E7121" s="81"/>
      <c r="F7121" s="100"/>
      <c r="G7121" s="247"/>
      <c r="H7121" s="247"/>
      <c r="I7121" s="247"/>
      <c r="J7121" s="247"/>
      <c r="K7121" s="60"/>
    </row>
    <row r="7122" spans="2:11" x14ac:dyDescent="0.2">
      <c r="B7122" s="51"/>
      <c r="C7122" s="81"/>
      <c r="D7122" s="81"/>
      <c r="E7122" s="81"/>
      <c r="F7122" s="100"/>
      <c r="G7122" s="247"/>
      <c r="H7122" s="247"/>
      <c r="I7122" s="247"/>
      <c r="J7122" s="247"/>
      <c r="K7122" s="60"/>
    </row>
    <row r="7123" spans="2:11" x14ac:dyDescent="0.2">
      <c r="B7123" s="51"/>
      <c r="C7123" s="81"/>
      <c r="D7123" s="81"/>
      <c r="E7123" s="81"/>
      <c r="F7123" s="100"/>
      <c r="G7123" s="247"/>
      <c r="H7123" s="247"/>
      <c r="I7123" s="247"/>
      <c r="J7123" s="247"/>
      <c r="K7123" s="60"/>
    </row>
    <row r="7124" spans="2:11" x14ac:dyDescent="0.2">
      <c r="B7124" s="51"/>
      <c r="C7124" s="81"/>
      <c r="D7124" s="81"/>
      <c r="E7124" s="81"/>
      <c r="F7124" s="100"/>
      <c r="G7124" s="247"/>
      <c r="H7124" s="247"/>
      <c r="I7124" s="247"/>
      <c r="J7124" s="247"/>
      <c r="K7124" s="60"/>
    </row>
    <row r="7125" spans="2:11" x14ac:dyDescent="0.2">
      <c r="B7125" s="51"/>
      <c r="C7125" s="81"/>
      <c r="D7125" s="81"/>
      <c r="E7125" s="81"/>
      <c r="F7125" s="100"/>
      <c r="G7125" s="247"/>
      <c r="H7125" s="247"/>
      <c r="I7125" s="247"/>
      <c r="J7125" s="247"/>
      <c r="K7125" s="60"/>
    </row>
    <row r="7126" spans="2:11" x14ac:dyDescent="0.2">
      <c r="B7126" s="51"/>
      <c r="C7126" s="81"/>
      <c r="D7126" s="81"/>
      <c r="E7126" s="81"/>
      <c r="F7126" s="100"/>
      <c r="G7126" s="247"/>
      <c r="H7126" s="247"/>
      <c r="I7126" s="247"/>
      <c r="J7126" s="247"/>
      <c r="K7126" s="60"/>
    </row>
    <row r="7127" spans="2:11" x14ac:dyDescent="0.2">
      <c r="B7127" s="51"/>
      <c r="C7127" s="81"/>
      <c r="D7127" s="81"/>
      <c r="E7127" s="81"/>
      <c r="F7127" s="100"/>
      <c r="G7127" s="247"/>
      <c r="H7127" s="247"/>
      <c r="I7127" s="247"/>
      <c r="J7127" s="247"/>
      <c r="K7127" s="60"/>
    </row>
    <row r="7128" spans="2:11" x14ac:dyDescent="0.2">
      <c r="B7128" s="51"/>
      <c r="C7128" s="81"/>
      <c r="D7128" s="81"/>
      <c r="E7128" s="81"/>
      <c r="F7128" s="100"/>
      <c r="G7128" s="247"/>
      <c r="H7128" s="247"/>
      <c r="I7128" s="247"/>
      <c r="J7128" s="247"/>
      <c r="K7128" s="60"/>
    </row>
    <row r="7129" spans="2:11" x14ac:dyDescent="0.2">
      <c r="B7129" s="51"/>
      <c r="C7129" s="81"/>
      <c r="D7129" s="81"/>
      <c r="E7129" s="81"/>
      <c r="F7129" s="100"/>
      <c r="G7129" s="247"/>
      <c r="H7129" s="247"/>
      <c r="I7129" s="247"/>
      <c r="J7129" s="247"/>
      <c r="K7129" s="60"/>
    </row>
    <row r="7130" spans="2:11" x14ac:dyDescent="0.2">
      <c r="B7130" s="51"/>
      <c r="C7130" s="81"/>
      <c r="D7130" s="81"/>
      <c r="E7130" s="81"/>
      <c r="F7130" s="100"/>
      <c r="G7130" s="247"/>
      <c r="H7130" s="247"/>
      <c r="I7130" s="247"/>
      <c r="J7130" s="247"/>
      <c r="K7130" s="60"/>
    </row>
    <row r="7131" spans="2:11" x14ac:dyDescent="0.2">
      <c r="B7131" s="51"/>
      <c r="C7131" s="81"/>
      <c r="D7131" s="81"/>
      <c r="E7131" s="81"/>
      <c r="F7131" s="100"/>
      <c r="G7131" s="247"/>
      <c r="H7131" s="247"/>
      <c r="I7131" s="247"/>
      <c r="J7131" s="247"/>
      <c r="K7131" s="60"/>
    </row>
    <row r="7132" spans="2:11" x14ac:dyDescent="0.2">
      <c r="B7132" s="51"/>
      <c r="C7132" s="81"/>
      <c r="D7132" s="81"/>
      <c r="E7132" s="81"/>
      <c r="F7132" s="100"/>
      <c r="G7132" s="247"/>
      <c r="H7132" s="247"/>
      <c r="I7132" s="247"/>
      <c r="J7132" s="247"/>
      <c r="K7132" s="60"/>
    </row>
    <row r="7133" spans="2:11" x14ac:dyDescent="0.2">
      <c r="B7133" s="51"/>
      <c r="C7133" s="81"/>
      <c r="D7133" s="81"/>
      <c r="E7133" s="81"/>
      <c r="F7133" s="100"/>
      <c r="G7133" s="247"/>
      <c r="H7133" s="247"/>
      <c r="I7133" s="247"/>
      <c r="J7133" s="247"/>
      <c r="K7133" s="60"/>
    </row>
    <row r="7134" spans="2:11" x14ac:dyDescent="0.2">
      <c r="B7134" s="51"/>
      <c r="C7134" s="81"/>
      <c r="D7134" s="81"/>
      <c r="E7134" s="81"/>
      <c r="F7134" s="100"/>
      <c r="G7134" s="247"/>
      <c r="H7134" s="247"/>
      <c r="I7134" s="247"/>
      <c r="J7134" s="247"/>
      <c r="K7134" s="60"/>
    </row>
    <row r="7135" spans="2:11" x14ac:dyDescent="0.2">
      <c r="B7135" s="51"/>
      <c r="C7135" s="81"/>
      <c r="D7135" s="81"/>
      <c r="E7135" s="81"/>
      <c r="F7135" s="100"/>
      <c r="G7135" s="247"/>
      <c r="H7135" s="247"/>
      <c r="I7135" s="247"/>
      <c r="J7135" s="247"/>
      <c r="K7135" s="60"/>
    </row>
    <row r="7136" spans="2:11" x14ac:dyDescent="0.2">
      <c r="B7136" s="51"/>
      <c r="C7136" s="81"/>
      <c r="D7136" s="81"/>
      <c r="E7136" s="81"/>
      <c r="F7136" s="100"/>
      <c r="G7136" s="247"/>
      <c r="H7136" s="247"/>
      <c r="I7136" s="247"/>
      <c r="J7136" s="247"/>
      <c r="K7136" s="60"/>
    </row>
    <row r="7137" spans="2:11" x14ac:dyDescent="0.2">
      <c r="B7137" s="51"/>
      <c r="C7137" s="81"/>
      <c r="D7137" s="81"/>
      <c r="E7137" s="81"/>
      <c r="F7137" s="100"/>
      <c r="G7137" s="247"/>
      <c r="H7137" s="247"/>
      <c r="I7137" s="247"/>
      <c r="J7137" s="247"/>
      <c r="K7137" s="60"/>
    </row>
    <row r="7138" spans="2:11" x14ac:dyDescent="0.2">
      <c r="B7138" s="51"/>
      <c r="C7138" s="81"/>
      <c r="D7138" s="81"/>
      <c r="E7138" s="81"/>
      <c r="F7138" s="100"/>
      <c r="G7138" s="247"/>
      <c r="H7138" s="247"/>
      <c r="I7138" s="247"/>
      <c r="J7138" s="247"/>
      <c r="K7138" s="60"/>
    </row>
    <row r="7139" spans="2:11" x14ac:dyDescent="0.2">
      <c r="B7139" s="51"/>
      <c r="C7139" s="81"/>
      <c r="D7139" s="81"/>
      <c r="E7139" s="81"/>
      <c r="F7139" s="100"/>
      <c r="G7139" s="247"/>
      <c r="H7139" s="247"/>
      <c r="I7139" s="247"/>
      <c r="J7139" s="247"/>
      <c r="K7139" s="60"/>
    </row>
    <row r="7140" spans="2:11" x14ac:dyDescent="0.2">
      <c r="B7140" s="51"/>
      <c r="C7140" s="81"/>
      <c r="D7140" s="81"/>
      <c r="E7140" s="81"/>
      <c r="F7140" s="100"/>
      <c r="G7140" s="247"/>
      <c r="H7140" s="247"/>
      <c r="I7140" s="247"/>
      <c r="J7140" s="247"/>
      <c r="K7140" s="60"/>
    </row>
    <row r="7141" spans="2:11" x14ac:dyDescent="0.2">
      <c r="B7141" s="51"/>
      <c r="C7141" s="81"/>
      <c r="D7141" s="81"/>
      <c r="E7141" s="81"/>
      <c r="F7141" s="100"/>
      <c r="G7141" s="247"/>
      <c r="H7141" s="247"/>
      <c r="I7141" s="247"/>
      <c r="J7141" s="247"/>
      <c r="K7141" s="60"/>
    </row>
    <row r="7142" spans="2:11" x14ac:dyDescent="0.2">
      <c r="B7142" s="51"/>
      <c r="C7142" s="81"/>
      <c r="D7142" s="81"/>
      <c r="E7142" s="81"/>
      <c r="F7142" s="100"/>
      <c r="G7142" s="247"/>
      <c r="H7142" s="247"/>
      <c r="I7142" s="247"/>
      <c r="J7142" s="247"/>
      <c r="K7142" s="60"/>
    </row>
    <row r="7143" spans="2:11" x14ac:dyDescent="0.2">
      <c r="B7143" s="51"/>
      <c r="C7143" s="81"/>
      <c r="D7143" s="81"/>
      <c r="E7143" s="81"/>
      <c r="F7143" s="100"/>
      <c r="G7143" s="247"/>
      <c r="H7143" s="247"/>
      <c r="I7143" s="247"/>
      <c r="J7143" s="247"/>
      <c r="K7143" s="60"/>
    </row>
    <row r="7144" spans="2:11" x14ac:dyDescent="0.2">
      <c r="B7144" s="51"/>
      <c r="C7144" s="81"/>
      <c r="D7144" s="81"/>
      <c r="E7144" s="81"/>
      <c r="F7144" s="100"/>
      <c r="G7144" s="247"/>
      <c r="H7144" s="247"/>
      <c r="I7144" s="247"/>
      <c r="J7144" s="247"/>
      <c r="K7144" s="60"/>
    </row>
    <row r="7145" spans="2:11" x14ac:dyDescent="0.2">
      <c r="B7145" s="51"/>
      <c r="C7145" s="81"/>
      <c r="D7145" s="81"/>
      <c r="E7145" s="81"/>
      <c r="F7145" s="100"/>
      <c r="G7145" s="247"/>
      <c r="H7145" s="247"/>
      <c r="I7145" s="247"/>
      <c r="J7145" s="247"/>
      <c r="K7145" s="60"/>
    </row>
    <row r="7146" spans="2:11" x14ac:dyDescent="0.2">
      <c r="B7146" s="51"/>
      <c r="C7146" s="81"/>
      <c r="D7146" s="81"/>
      <c r="E7146" s="81"/>
      <c r="F7146" s="100"/>
      <c r="G7146" s="247"/>
      <c r="H7146" s="247"/>
      <c r="I7146" s="247"/>
      <c r="J7146" s="247"/>
      <c r="K7146" s="60"/>
    </row>
    <row r="7147" spans="2:11" x14ac:dyDescent="0.2">
      <c r="B7147" s="51"/>
      <c r="C7147" s="81"/>
      <c r="D7147" s="81"/>
      <c r="E7147" s="81"/>
      <c r="F7147" s="100"/>
      <c r="G7147" s="247"/>
      <c r="H7147" s="247"/>
      <c r="I7147" s="247"/>
      <c r="J7147" s="247"/>
      <c r="K7147" s="60"/>
    </row>
    <row r="7148" spans="2:11" x14ac:dyDescent="0.2">
      <c r="B7148" s="51"/>
      <c r="C7148" s="81"/>
      <c r="D7148" s="81"/>
      <c r="E7148" s="81"/>
      <c r="F7148" s="100"/>
      <c r="G7148" s="247"/>
      <c r="H7148" s="247"/>
      <c r="I7148" s="247"/>
      <c r="J7148" s="247"/>
      <c r="K7148" s="60"/>
    </row>
    <row r="7149" spans="2:11" x14ac:dyDescent="0.2">
      <c r="B7149" s="51"/>
      <c r="C7149" s="81"/>
      <c r="D7149" s="81"/>
      <c r="E7149" s="81"/>
      <c r="F7149" s="100"/>
      <c r="G7149" s="247"/>
      <c r="H7149" s="247"/>
      <c r="I7149" s="247"/>
      <c r="J7149" s="247"/>
      <c r="K7149" s="60"/>
    </row>
    <row r="7150" spans="2:11" x14ac:dyDescent="0.2">
      <c r="B7150" s="51"/>
      <c r="C7150" s="81"/>
      <c r="D7150" s="81"/>
      <c r="E7150" s="81"/>
      <c r="F7150" s="100"/>
      <c r="G7150" s="247"/>
      <c r="H7150" s="247"/>
      <c r="I7150" s="247"/>
      <c r="J7150" s="247"/>
      <c r="K7150" s="60"/>
    </row>
    <row r="7151" spans="2:11" x14ac:dyDescent="0.2">
      <c r="B7151" s="51"/>
      <c r="C7151" s="81"/>
      <c r="D7151" s="81"/>
      <c r="E7151" s="81"/>
      <c r="F7151" s="100"/>
      <c r="G7151" s="247"/>
      <c r="H7151" s="247"/>
      <c r="I7151" s="247"/>
      <c r="J7151" s="247"/>
      <c r="K7151" s="60"/>
    </row>
    <row r="7152" spans="2:11" x14ac:dyDescent="0.2">
      <c r="B7152" s="51"/>
      <c r="C7152" s="81"/>
      <c r="D7152" s="81"/>
      <c r="E7152" s="81"/>
      <c r="F7152" s="100"/>
      <c r="G7152" s="247"/>
      <c r="H7152" s="247"/>
      <c r="I7152" s="247"/>
      <c r="J7152" s="247"/>
      <c r="K7152" s="60"/>
    </row>
    <row r="7153" spans="2:11" x14ac:dyDescent="0.2">
      <c r="B7153" s="51"/>
      <c r="C7153" s="81"/>
      <c r="D7153" s="81"/>
      <c r="E7153" s="81"/>
      <c r="F7153" s="100"/>
      <c r="G7153" s="247"/>
      <c r="H7153" s="247"/>
      <c r="I7153" s="247"/>
      <c r="J7153" s="247"/>
      <c r="K7153" s="60"/>
    </row>
    <row r="7154" spans="2:11" x14ac:dyDescent="0.2">
      <c r="B7154" s="51"/>
      <c r="C7154" s="81"/>
      <c r="D7154" s="81"/>
      <c r="E7154" s="81"/>
      <c r="F7154" s="100"/>
      <c r="G7154" s="247"/>
      <c r="H7154" s="247"/>
      <c r="I7154" s="247"/>
      <c r="J7154" s="247"/>
      <c r="K7154" s="60"/>
    </row>
    <row r="7155" spans="2:11" x14ac:dyDescent="0.2">
      <c r="B7155" s="51"/>
      <c r="C7155" s="81"/>
      <c r="D7155" s="81"/>
      <c r="E7155" s="81"/>
      <c r="F7155" s="100"/>
      <c r="G7155" s="247"/>
      <c r="H7155" s="247"/>
      <c r="I7155" s="247"/>
      <c r="J7155" s="247"/>
      <c r="K7155" s="60"/>
    </row>
    <row r="7156" spans="2:11" x14ac:dyDescent="0.2">
      <c r="B7156" s="51"/>
      <c r="C7156" s="81"/>
      <c r="D7156" s="81"/>
      <c r="E7156" s="81"/>
      <c r="F7156" s="100"/>
      <c r="G7156" s="247"/>
      <c r="H7156" s="247"/>
      <c r="I7156" s="247"/>
      <c r="J7156" s="247"/>
      <c r="K7156" s="60"/>
    </row>
    <row r="7157" spans="2:11" x14ac:dyDescent="0.2">
      <c r="B7157" s="51"/>
      <c r="C7157" s="81"/>
      <c r="D7157" s="81"/>
      <c r="E7157" s="81"/>
      <c r="F7157" s="100"/>
      <c r="G7157" s="247"/>
      <c r="H7157" s="247"/>
      <c r="I7157" s="247"/>
      <c r="J7157" s="247"/>
      <c r="K7157" s="60"/>
    </row>
    <row r="7158" spans="2:11" x14ac:dyDescent="0.2">
      <c r="B7158" s="51"/>
      <c r="C7158" s="81"/>
      <c r="D7158" s="81"/>
      <c r="E7158" s="81"/>
      <c r="F7158" s="100"/>
      <c r="G7158" s="247"/>
      <c r="H7158" s="247"/>
      <c r="I7158" s="247"/>
      <c r="J7158" s="247"/>
      <c r="K7158" s="60"/>
    </row>
    <row r="7159" spans="2:11" x14ac:dyDescent="0.2">
      <c r="B7159" s="51"/>
      <c r="C7159" s="81"/>
      <c r="D7159" s="81"/>
      <c r="E7159" s="81"/>
      <c r="F7159" s="100"/>
      <c r="G7159" s="247"/>
      <c r="H7159" s="247"/>
      <c r="I7159" s="247"/>
      <c r="J7159" s="247"/>
      <c r="K7159" s="60"/>
    </row>
    <row r="7160" spans="2:11" x14ac:dyDescent="0.2">
      <c r="B7160" s="51"/>
      <c r="C7160" s="81"/>
      <c r="D7160" s="81"/>
      <c r="E7160" s="81"/>
      <c r="F7160" s="100"/>
      <c r="G7160" s="247"/>
      <c r="H7160" s="247"/>
      <c r="I7160" s="247"/>
      <c r="J7160" s="247"/>
      <c r="K7160" s="60"/>
    </row>
    <row r="7161" spans="2:11" x14ac:dyDescent="0.2">
      <c r="B7161" s="51"/>
      <c r="C7161" s="81"/>
      <c r="D7161" s="81"/>
      <c r="E7161" s="81"/>
      <c r="F7161" s="100"/>
      <c r="G7161" s="247"/>
      <c r="H7161" s="247"/>
      <c r="I7161" s="247"/>
      <c r="J7161" s="247"/>
      <c r="K7161" s="60"/>
    </row>
    <row r="7162" spans="2:11" x14ac:dyDescent="0.2">
      <c r="B7162" s="51"/>
      <c r="C7162" s="81"/>
      <c r="D7162" s="81"/>
      <c r="E7162" s="81"/>
      <c r="F7162" s="100"/>
      <c r="G7162" s="247"/>
      <c r="H7162" s="247"/>
      <c r="I7162" s="247"/>
      <c r="J7162" s="247"/>
      <c r="K7162" s="60"/>
    </row>
    <row r="7163" spans="2:11" x14ac:dyDescent="0.2">
      <c r="B7163" s="51"/>
      <c r="C7163" s="81"/>
      <c r="D7163" s="81"/>
      <c r="E7163" s="81"/>
      <c r="F7163" s="100"/>
      <c r="G7163" s="247"/>
      <c r="H7163" s="247"/>
      <c r="I7163" s="247"/>
      <c r="J7163" s="247"/>
      <c r="K7163" s="60"/>
    </row>
    <row r="7164" spans="2:11" x14ac:dyDescent="0.2">
      <c r="B7164" s="51"/>
      <c r="C7164" s="81"/>
      <c r="D7164" s="81"/>
      <c r="E7164" s="81"/>
      <c r="F7164" s="100"/>
      <c r="G7164" s="247"/>
      <c r="H7164" s="247"/>
      <c r="I7164" s="247"/>
      <c r="J7164" s="247"/>
      <c r="K7164" s="60"/>
    </row>
    <row r="7165" spans="2:11" x14ac:dyDescent="0.2">
      <c r="B7165" s="51"/>
      <c r="C7165" s="81"/>
      <c r="D7165" s="81"/>
      <c r="E7165" s="81"/>
      <c r="F7165" s="100"/>
      <c r="G7165" s="247"/>
      <c r="H7165" s="247"/>
      <c r="I7165" s="247"/>
      <c r="J7165" s="247"/>
      <c r="K7165" s="60"/>
    </row>
    <row r="7166" spans="2:11" x14ac:dyDescent="0.2">
      <c r="B7166" s="51"/>
      <c r="C7166" s="81"/>
      <c r="D7166" s="81"/>
      <c r="E7166" s="81"/>
      <c r="F7166" s="100"/>
      <c r="G7166" s="247"/>
      <c r="H7166" s="247"/>
      <c r="I7166" s="247"/>
      <c r="J7166" s="247"/>
      <c r="K7166" s="60"/>
    </row>
    <row r="7167" spans="2:11" x14ac:dyDescent="0.2">
      <c r="B7167" s="51"/>
      <c r="C7167" s="81"/>
      <c r="D7167" s="81"/>
      <c r="E7167" s="81"/>
      <c r="F7167" s="100"/>
      <c r="G7167" s="247"/>
      <c r="H7167" s="247"/>
      <c r="I7167" s="247"/>
      <c r="J7167" s="247"/>
      <c r="K7167" s="60"/>
    </row>
    <row r="7168" spans="2:11" x14ac:dyDescent="0.2">
      <c r="B7168" s="51"/>
      <c r="C7168" s="81"/>
      <c r="D7168" s="81"/>
      <c r="E7168" s="81"/>
      <c r="F7168" s="100"/>
      <c r="G7168" s="247"/>
      <c r="H7168" s="247"/>
      <c r="I7168" s="247"/>
      <c r="J7168" s="247"/>
      <c r="K7168" s="60"/>
    </row>
    <row r="7169" spans="2:11" x14ac:dyDescent="0.2">
      <c r="B7169" s="51"/>
      <c r="C7169" s="81"/>
      <c r="D7169" s="81"/>
      <c r="E7169" s="81"/>
      <c r="F7169" s="100"/>
      <c r="G7169" s="247"/>
      <c r="H7169" s="247"/>
      <c r="I7169" s="247"/>
      <c r="J7169" s="247"/>
      <c r="K7169" s="60"/>
    </row>
    <row r="7170" spans="2:11" x14ac:dyDescent="0.2">
      <c r="B7170" s="51"/>
      <c r="C7170" s="81"/>
      <c r="D7170" s="81"/>
      <c r="E7170" s="81"/>
      <c r="F7170" s="100"/>
      <c r="G7170" s="247"/>
      <c r="H7170" s="247"/>
      <c r="I7170" s="247"/>
      <c r="J7170" s="247"/>
      <c r="K7170" s="60"/>
    </row>
    <row r="7171" spans="2:11" x14ac:dyDescent="0.2">
      <c r="B7171" s="51"/>
      <c r="C7171" s="81"/>
      <c r="D7171" s="81"/>
      <c r="E7171" s="81"/>
      <c r="F7171" s="100"/>
      <c r="G7171" s="247"/>
      <c r="H7171" s="247"/>
      <c r="I7171" s="247"/>
      <c r="J7171" s="247"/>
      <c r="K7171" s="60"/>
    </row>
    <row r="7172" spans="2:11" x14ac:dyDescent="0.2">
      <c r="B7172" s="51"/>
      <c r="C7172" s="81"/>
      <c r="D7172" s="81"/>
      <c r="E7172" s="81"/>
      <c r="F7172" s="100"/>
      <c r="G7172" s="247"/>
      <c r="H7172" s="247"/>
      <c r="I7172" s="247"/>
      <c r="J7172" s="247"/>
      <c r="K7172" s="60"/>
    </row>
    <row r="7173" spans="2:11" x14ac:dyDescent="0.2">
      <c r="B7173" s="51"/>
      <c r="C7173" s="81"/>
      <c r="D7173" s="81"/>
      <c r="E7173" s="81"/>
      <c r="F7173" s="100"/>
      <c r="G7173" s="247"/>
      <c r="H7173" s="247"/>
      <c r="I7173" s="247"/>
      <c r="J7173" s="247"/>
      <c r="K7173" s="60"/>
    </row>
    <row r="7174" spans="2:11" x14ac:dyDescent="0.2">
      <c r="B7174" s="51"/>
      <c r="C7174" s="81"/>
      <c r="D7174" s="81"/>
      <c r="E7174" s="81"/>
      <c r="F7174" s="100"/>
      <c r="G7174" s="247"/>
      <c r="H7174" s="247"/>
      <c r="I7174" s="247"/>
      <c r="J7174" s="247"/>
      <c r="K7174" s="60"/>
    </row>
    <row r="7175" spans="2:11" x14ac:dyDescent="0.2">
      <c r="B7175" s="51"/>
      <c r="C7175" s="81"/>
      <c r="D7175" s="81"/>
      <c r="E7175" s="81"/>
      <c r="F7175" s="100"/>
      <c r="G7175" s="247"/>
      <c r="H7175" s="247"/>
      <c r="I7175" s="247"/>
      <c r="J7175" s="247"/>
      <c r="K7175" s="60"/>
    </row>
    <row r="7176" spans="2:11" x14ac:dyDescent="0.2">
      <c r="B7176" s="51"/>
      <c r="C7176" s="81"/>
      <c r="D7176" s="81"/>
      <c r="E7176" s="81"/>
      <c r="F7176" s="100"/>
      <c r="G7176" s="247"/>
      <c r="H7176" s="247"/>
      <c r="I7176" s="247"/>
      <c r="J7176" s="247"/>
      <c r="K7176" s="60"/>
    </row>
    <row r="7177" spans="2:11" x14ac:dyDescent="0.2">
      <c r="B7177" s="51"/>
      <c r="C7177" s="81"/>
      <c r="D7177" s="81"/>
      <c r="E7177" s="81"/>
      <c r="F7177" s="100"/>
      <c r="G7177" s="247"/>
      <c r="H7177" s="247"/>
      <c r="I7177" s="247"/>
      <c r="J7177" s="247"/>
      <c r="K7177" s="60"/>
    </row>
    <row r="7178" spans="2:11" x14ac:dyDescent="0.2">
      <c r="B7178" s="51"/>
      <c r="C7178" s="81"/>
      <c r="D7178" s="81"/>
      <c r="E7178" s="81"/>
      <c r="F7178" s="100"/>
      <c r="G7178" s="247"/>
      <c r="H7178" s="247"/>
      <c r="I7178" s="247"/>
      <c r="J7178" s="247"/>
      <c r="K7178" s="60"/>
    </row>
    <row r="7179" spans="2:11" x14ac:dyDescent="0.2">
      <c r="B7179" s="51"/>
      <c r="C7179" s="81"/>
      <c r="D7179" s="81"/>
      <c r="E7179" s="81"/>
      <c r="F7179" s="100"/>
      <c r="G7179" s="247"/>
      <c r="H7179" s="247"/>
      <c r="I7179" s="247"/>
      <c r="J7179" s="247"/>
      <c r="K7179" s="60"/>
    </row>
    <row r="7180" spans="2:11" x14ac:dyDescent="0.2">
      <c r="B7180" s="51"/>
      <c r="C7180" s="81"/>
      <c r="D7180" s="81"/>
      <c r="E7180" s="81"/>
      <c r="F7180" s="100"/>
      <c r="G7180" s="247"/>
      <c r="H7180" s="247"/>
      <c r="I7180" s="247"/>
      <c r="J7180" s="247"/>
      <c r="K7180" s="60"/>
    </row>
    <row r="7181" spans="2:11" x14ac:dyDescent="0.2">
      <c r="B7181" s="51"/>
      <c r="C7181" s="81"/>
      <c r="D7181" s="81"/>
      <c r="E7181" s="81"/>
      <c r="F7181" s="100"/>
      <c r="G7181" s="247"/>
      <c r="H7181" s="247"/>
      <c r="I7181" s="247"/>
      <c r="J7181" s="247"/>
      <c r="K7181" s="60"/>
    </row>
    <row r="7182" spans="2:11" x14ac:dyDescent="0.2">
      <c r="B7182" s="51"/>
      <c r="C7182" s="81"/>
      <c r="D7182" s="81"/>
      <c r="E7182" s="81"/>
      <c r="F7182" s="100"/>
      <c r="G7182" s="247"/>
      <c r="H7182" s="247"/>
      <c r="I7182" s="247"/>
      <c r="J7182" s="247"/>
      <c r="K7182" s="60"/>
    </row>
    <row r="7183" spans="2:11" x14ac:dyDescent="0.2">
      <c r="B7183" s="51"/>
      <c r="C7183" s="81"/>
      <c r="D7183" s="81"/>
      <c r="E7183" s="81"/>
      <c r="F7183" s="100"/>
      <c r="G7183" s="247"/>
      <c r="H7183" s="247"/>
      <c r="I7183" s="247"/>
      <c r="J7183" s="247"/>
      <c r="K7183" s="60"/>
    </row>
    <row r="7184" spans="2:11" x14ac:dyDescent="0.2">
      <c r="B7184" s="51"/>
      <c r="C7184" s="81"/>
      <c r="D7184" s="81"/>
      <c r="E7184" s="81"/>
      <c r="F7184" s="100"/>
      <c r="G7184" s="247"/>
      <c r="H7184" s="247"/>
      <c r="I7184" s="247"/>
      <c r="J7184" s="247"/>
      <c r="K7184" s="60"/>
    </row>
    <row r="7185" spans="2:11" x14ac:dyDescent="0.2">
      <c r="B7185" s="51"/>
      <c r="C7185" s="81"/>
      <c r="D7185" s="81"/>
      <c r="E7185" s="81"/>
      <c r="F7185" s="100"/>
      <c r="G7185" s="247"/>
      <c r="H7185" s="247"/>
      <c r="I7185" s="247"/>
      <c r="J7185" s="247"/>
      <c r="K7185" s="60"/>
    </row>
    <row r="7186" spans="2:11" x14ac:dyDescent="0.2">
      <c r="B7186" s="51"/>
      <c r="C7186" s="81"/>
      <c r="D7186" s="81"/>
      <c r="E7186" s="81"/>
      <c r="F7186" s="100"/>
      <c r="G7186" s="247"/>
      <c r="H7186" s="247"/>
      <c r="I7186" s="247"/>
      <c r="J7186" s="247"/>
      <c r="K7186" s="60"/>
    </row>
    <row r="7187" spans="2:11" x14ac:dyDescent="0.2">
      <c r="B7187" s="51"/>
      <c r="C7187" s="81"/>
      <c r="D7187" s="81"/>
      <c r="E7187" s="81"/>
      <c r="F7187" s="100"/>
      <c r="G7187" s="247"/>
      <c r="H7187" s="247"/>
      <c r="I7187" s="247"/>
      <c r="J7187" s="247"/>
      <c r="K7187" s="60"/>
    </row>
    <row r="7188" spans="2:11" x14ac:dyDescent="0.2">
      <c r="B7188" s="51"/>
      <c r="C7188" s="81"/>
      <c r="D7188" s="81"/>
      <c r="E7188" s="81"/>
      <c r="F7188" s="100"/>
      <c r="G7188" s="247"/>
      <c r="H7188" s="247"/>
      <c r="I7188" s="247"/>
      <c r="J7188" s="247"/>
      <c r="K7188" s="60"/>
    </row>
    <row r="7189" spans="2:11" x14ac:dyDescent="0.2">
      <c r="B7189" s="51"/>
      <c r="C7189" s="81"/>
      <c r="D7189" s="81"/>
      <c r="E7189" s="81"/>
      <c r="F7189" s="100"/>
      <c r="G7189" s="247"/>
      <c r="H7189" s="247"/>
      <c r="I7189" s="247"/>
      <c r="J7189" s="247"/>
      <c r="K7189" s="60"/>
    </row>
    <row r="7190" spans="2:11" x14ac:dyDescent="0.2">
      <c r="B7190" s="51"/>
      <c r="C7190" s="81"/>
      <c r="D7190" s="81"/>
      <c r="E7190" s="81"/>
      <c r="F7190" s="100"/>
      <c r="G7190" s="247"/>
      <c r="H7190" s="247"/>
      <c r="I7190" s="247"/>
      <c r="J7190" s="247"/>
      <c r="K7190" s="60"/>
    </row>
    <row r="7191" spans="2:11" x14ac:dyDescent="0.2">
      <c r="B7191" s="51"/>
      <c r="C7191" s="81"/>
      <c r="D7191" s="81"/>
      <c r="E7191" s="81"/>
      <c r="F7191" s="100"/>
      <c r="G7191" s="247"/>
      <c r="H7191" s="247"/>
      <c r="I7191" s="247"/>
      <c r="J7191" s="247"/>
      <c r="K7191" s="60"/>
    </row>
    <row r="7192" spans="2:11" x14ac:dyDescent="0.2">
      <c r="B7192" s="51"/>
      <c r="C7192" s="81"/>
      <c r="D7192" s="81"/>
      <c r="E7192" s="81"/>
      <c r="F7192" s="100"/>
      <c r="G7192" s="247"/>
      <c r="H7192" s="247"/>
      <c r="I7192" s="247"/>
      <c r="J7192" s="247"/>
      <c r="K7192" s="60"/>
    </row>
    <row r="7193" spans="2:11" x14ac:dyDescent="0.2">
      <c r="B7193" s="51"/>
      <c r="C7193" s="81"/>
      <c r="D7193" s="81"/>
      <c r="E7193" s="81"/>
      <c r="F7193" s="100"/>
      <c r="G7193" s="247"/>
      <c r="H7193" s="247"/>
      <c r="I7193" s="247"/>
      <c r="J7193" s="247"/>
      <c r="K7193" s="60"/>
    </row>
    <row r="7194" spans="2:11" x14ac:dyDescent="0.2">
      <c r="B7194" s="51"/>
      <c r="C7194" s="81"/>
      <c r="D7194" s="81"/>
      <c r="E7194" s="81"/>
      <c r="F7194" s="100"/>
      <c r="G7194" s="247"/>
      <c r="H7194" s="247"/>
      <c r="I7194" s="247"/>
      <c r="J7194" s="247"/>
      <c r="K7194" s="60"/>
    </row>
    <row r="7195" spans="2:11" x14ac:dyDescent="0.2">
      <c r="B7195" s="51"/>
      <c r="C7195" s="81"/>
      <c r="D7195" s="81"/>
      <c r="E7195" s="81"/>
      <c r="F7195" s="100"/>
      <c r="G7195" s="247"/>
      <c r="H7195" s="247"/>
      <c r="I7195" s="247"/>
      <c r="J7195" s="247"/>
      <c r="K7195" s="60"/>
    </row>
    <row r="7196" spans="2:11" x14ac:dyDescent="0.2">
      <c r="B7196" s="51"/>
      <c r="C7196" s="81"/>
      <c r="D7196" s="81"/>
      <c r="E7196" s="81"/>
      <c r="F7196" s="100"/>
      <c r="G7196" s="247"/>
      <c r="H7196" s="247"/>
      <c r="I7196" s="247"/>
      <c r="J7196" s="247"/>
      <c r="K7196" s="60"/>
    </row>
    <row r="7197" spans="2:11" x14ac:dyDescent="0.2">
      <c r="B7197" s="51"/>
      <c r="C7197" s="81"/>
      <c r="D7197" s="81"/>
      <c r="E7197" s="81"/>
      <c r="F7197" s="100"/>
      <c r="G7197" s="247"/>
      <c r="H7197" s="247"/>
      <c r="I7197" s="247"/>
      <c r="J7197" s="247"/>
      <c r="K7197" s="60"/>
    </row>
    <row r="7198" spans="2:11" x14ac:dyDescent="0.2">
      <c r="B7198" s="51"/>
      <c r="C7198" s="81"/>
      <c r="D7198" s="81"/>
      <c r="E7198" s="81"/>
      <c r="F7198" s="100"/>
      <c r="G7198" s="247"/>
      <c r="H7198" s="247"/>
      <c r="I7198" s="247"/>
      <c r="J7198" s="247"/>
      <c r="K7198" s="60"/>
    </row>
    <row r="7199" spans="2:11" x14ac:dyDescent="0.2">
      <c r="B7199" s="51"/>
      <c r="C7199" s="81"/>
      <c r="D7199" s="81"/>
      <c r="E7199" s="81"/>
      <c r="F7199" s="100"/>
      <c r="G7199" s="247"/>
      <c r="H7199" s="247"/>
      <c r="I7199" s="247"/>
      <c r="J7199" s="247"/>
      <c r="K7199" s="60"/>
    </row>
    <row r="7200" spans="2:11" x14ac:dyDescent="0.2">
      <c r="B7200" s="51"/>
      <c r="C7200" s="81"/>
      <c r="D7200" s="81"/>
      <c r="E7200" s="81"/>
      <c r="F7200" s="100"/>
      <c r="G7200" s="247"/>
      <c r="H7200" s="247"/>
      <c r="I7200" s="247"/>
      <c r="J7200" s="247"/>
      <c r="K7200" s="60"/>
    </row>
    <row r="7201" spans="2:11" x14ac:dyDescent="0.2">
      <c r="B7201" s="51"/>
      <c r="C7201" s="81"/>
      <c r="D7201" s="81"/>
      <c r="E7201" s="81"/>
      <c r="F7201" s="100"/>
      <c r="G7201" s="247"/>
      <c r="H7201" s="247"/>
      <c r="I7201" s="247"/>
      <c r="J7201" s="247"/>
      <c r="K7201" s="60"/>
    </row>
    <row r="7202" spans="2:11" x14ac:dyDescent="0.2">
      <c r="B7202" s="51"/>
      <c r="C7202" s="81"/>
      <c r="D7202" s="81"/>
      <c r="E7202" s="81"/>
      <c r="F7202" s="100"/>
      <c r="G7202" s="247"/>
      <c r="H7202" s="247"/>
      <c r="I7202" s="247"/>
      <c r="J7202" s="247"/>
      <c r="K7202" s="60"/>
    </row>
    <row r="7203" spans="2:11" x14ac:dyDescent="0.2">
      <c r="B7203" s="51"/>
      <c r="C7203" s="81"/>
      <c r="D7203" s="81"/>
      <c r="E7203" s="81"/>
      <c r="F7203" s="100"/>
      <c r="G7203" s="247"/>
      <c r="H7203" s="247"/>
      <c r="I7203" s="247"/>
      <c r="J7203" s="247"/>
      <c r="K7203" s="60"/>
    </row>
    <row r="7204" spans="2:11" x14ac:dyDescent="0.2">
      <c r="B7204" s="51"/>
      <c r="C7204" s="81"/>
      <c r="D7204" s="81"/>
      <c r="E7204" s="81"/>
      <c r="F7204" s="100"/>
      <c r="G7204" s="247"/>
      <c r="H7204" s="247"/>
      <c r="I7204" s="247"/>
      <c r="J7204" s="247"/>
      <c r="K7204" s="60"/>
    </row>
    <row r="7205" spans="2:11" x14ac:dyDescent="0.2">
      <c r="B7205" s="51"/>
      <c r="C7205" s="81"/>
      <c r="D7205" s="81"/>
      <c r="E7205" s="81"/>
      <c r="F7205" s="100"/>
      <c r="G7205" s="247"/>
      <c r="H7205" s="247"/>
      <c r="I7205" s="247"/>
      <c r="J7205" s="247"/>
      <c r="K7205" s="60"/>
    </row>
    <row r="7206" spans="2:11" x14ac:dyDescent="0.2">
      <c r="B7206" s="51"/>
      <c r="C7206" s="81"/>
      <c r="D7206" s="81"/>
      <c r="E7206" s="81"/>
      <c r="F7206" s="100"/>
      <c r="G7206" s="247"/>
      <c r="H7206" s="247"/>
      <c r="I7206" s="247"/>
      <c r="J7206" s="247"/>
      <c r="K7206" s="60"/>
    </row>
    <row r="7207" spans="2:11" x14ac:dyDescent="0.2">
      <c r="B7207" s="51"/>
      <c r="C7207" s="81"/>
      <c r="D7207" s="81"/>
      <c r="E7207" s="81"/>
      <c r="F7207" s="100"/>
      <c r="G7207" s="247"/>
      <c r="H7207" s="247"/>
      <c r="I7207" s="247"/>
      <c r="J7207" s="247"/>
      <c r="K7207" s="60"/>
    </row>
    <row r="7208" spans="2:11" x14ac:dyDescent="0.2">
      <c r="B7208" s="51"/>
      <c r="C7208" s="81"/>
      <c r="D7208" s="81"/>
      <c r="E7208" s="81"/>
      <c r="F7208" s="100"/>
      <c r="G7208" s="247"/>
      <c r="H7208" s="247"/>
      <c r="I7208" s="247"/>
      <c r="J7208" s="247"/>
      <c r="K7208" s="60"/>
    </row>
    <row r="7209" spans="2:11" x14ac:dyDescent="0.2">
      <c r="B7209" s="51"/>
      <c r="C7209" s="81"/>
      <c r="D7209" s="81"/>
      <c r="E7209" s="81"/>
      <c r="F7209" s="100"/>
      <c r="G7209" s="247"/>
      <c r="H7209" s="247"/>
      <c r="I7209" s="247"/>
      <c r="J7209" s="247"/>
      <c r="K7209" s="60"/>
    </row>
    <row r="7210" spans="2:11" x14ac:dyDescent="0.2">
      <c r="B7210" s="51"/>
      <c r="C7210" s="81"/>
      <c r="D7210" s="81"/>
      <c r="E7210" s="81"/>
      <c r="F7210" s="100"/>
      <c r="G7210" s="247"/>
      <c r="H7210" s="247"/>
      <c r="I7210" s="247"/>
      <c r="J7210" s="247"/>
      <c r="K7210" s="60"/>
    </row>
    <row r="7211" spans="2:11" x14ac:dyDescent="0.2">
      <c r="B7211" s="51"/>
      <c r="C7211" s="81"/>
      <c r="D7211" s="81"/>
      <c r="E7211" s="81"/>
      <c r="F7211" s="100"/>
      <c r="G7211" s="247"/>
      <c r="H7211" s="247"/>
      <c r="I7211" s="247"/>
      <c r="J7211" s="247"/>
      <c r="K7211" s="60"/>
    </row>
    <row r="7212" spans="2:11" x14ac:dyDescent="0.2">
      <c r="B7212" s="51"/>
      <c r="C7212" s="81"/>
      <c r="D7212" s="81"/>
      <c r="E7212" s="81"/>
      <c r="F7212" s="100"/>
      <c r="G7212" s="247"/>
      <c r="H7212" s="247"/>
      <c r="I7212" s="247"/>
      <c r="J7212" s="247"/>
      <c r="K7212" s="60"/>
    </row>
    <row r="7213" spans="2:11" x14ac:dyDescent="0.2">
      <c r="B7213" s="51"/>
      <c r="C7213" s="81"/>
      <c r="D7213" s="81"/>
      <c r="E7213" s="81"/>
      <c r="F7213" s="100"/>
      <c r="G7213" s="247"/>
      <c r="H7213" s="247"/>
      <c r="I7213" s="247"/>
      <c r="J7213" s="247"/>
      <c r="K7213" s="60"/>
    </row>
    <row r="7214" spans="2:11" x14ac:dyDescent="0.2">
      <c r="B7214" s="51"/>
      <c r="C7214" s="81"/>
      <c r="D7214" s="81"/>
      <c r="E7214" s="81"/>
      <c r="F7214" s="100"/>
      <c r="G7214" s="247"/>
      <c r="H7214" s="247"/>
      <c r="I7214" s="247"/>
      <c r="J7214" s="247"/>
      <c r="K7214" s="60"/>
    </row>
    <row r="7215" spans="2:11" x14ac:dyDescent="0.2">
      <c r="B7215" s="51"/>
      <c r="C7215" s="81"/>
      <c r="D7215" s="81"/>
      <c r="E7215" s="81"/>
      <c r="F7215" s="100"/>
      <c r="G7215" s="247"/>
      <c r="H7215" s="247"/>
      <c r="I7215" s="247"/>
      <c r="J7215" s="247"/>
      <c r="K7215" s="60"/>
    </row>
    <row r="7216" spans="2:11" x14ac:dyDescent="0.2">
      <c r="B7216" s="51"/>
      <c r="C7216" s="81"/>
      <c r="D7216" s="81"/>
      <c r="E7216" s="81"/>
      <c r="F7216" s="100"/>
      <c r="G7216" s="247"/>
      <c r="H7216" s="247"/>
      <c r="I7216" s="247"/>
      <c r="J7216" s="247"/>
      <c r="K7216" s="60"/>
    </row>
    <row r="7217" spans="2:11" x14ac:dyDescent="0.2">
      <c r="B7217" s="51"/>
      <c r="C7217" s="81"/>
      <c r="D7217" s="81"/>
      <c r="E7217" s="81"/>
      <c r="F7217" s="100"/>
      <c r="G7217" s="247"/>
      <c r="H7217" s="247"/>
      <c r="I7217" s="247"/>
      <c r="J7217" s="247"/>
      <c r="K7217" s="60"/>
    </row>
    <row r="7218" spans="2:11" x14ac:dyDescent="0.2">
      <c r="B7218" s="51"/>
      <c r="C7218" s="81"/>
      <c r="D7218" s="81"/>
      <c r="E7218" s="81"/>
      <c r="F7218" s="100"/>
      <c r="G7218" s="247"/>
      <c r="H7218" s="247"/>
      <c r="I7218" s="247"/>
      <c r="J7218" s="247"/>
      <c r="K7218" s="60"/>
    </row>
    <row r="7219" spans="2:11" x14ac:dyDescent="0.2">
      <c r="B7219" s="51"/>
      <c r="C7219" s="81"/>
      <c r="D7219" s="81"/>
      <c r="E7219" s="81"/>
      <c r="F7219" s="100"/>
      <c r="G7219" s="247"/>
      <c r="H7219" s="247"/>
      <c r="I7219" s="247"/>
      <c r="J7219" s="247"/>
      <c r="K7219" s="60"/>
    </row>
    <row r="7220" spans="2:11" x14ac:dyDescent="0.2">
      <c r="B7220" s="51"/>
      <c r="C7220" s="81"/>
      <c r="D7220" s="81"/>
      <c r="E7220" s="81"/>
      <c r="F7220" s="100"/>
      <c r="G7220" s="247"/>
      <c r="H7220" s="247"/>
      <c r="I7220" s="247"/>
      <c r="J7220" s="247"/>
      <c r="K7220" s="60"/>
    </row>
    <row r="7221" spans="2:11" x14ac:dyDescent="0.2">
      <c r="B7221" s="51"/>
      <c r="C7221" s="81"/>
      <c r="D7221" s="81"/>
      <c r="E7221" s="81"/>
      <c r="F7221" s="100"/>
      <c r="G7221" s="247"/>
      <c r="H7221" s="247"/>
      <c r="I7221" s="247"/>
      <c r="J7221" s="247"/>
      <c r="K7221" s="60"/>
    </row>
    <row r="7222" spans="2:11" x14ac:dyDescent="0.2">
      <c r="B7222" s="51"/>
      <c r="C7222" s="81"/>
      <c r="D7222" s="81"/>
      <c r="E7222" s="81"/>
      <c r="F7222" s="100"/>
      <c r="G7222" s="247"/>
      <c r="H7222" s="247"/>
      <c r="I7222" s="247"/>
      <c r="J7222" s="247"/>
      <c r="K7222" s="60"/>
    </row>
    <row r="7223" spans="2:11" x14ac:dyDescent="0.2">
      <c r="B7223" s="51"/>
      <c r="C7223" s="81"/>
      <c r="D7223" s="81"/>
      <c r="E7223" s="81"/>
      <c r="F7223" s="100"/>
      <c r="G7223" s="247"/>
      <c r="H7223" s="247"/>
      <c r="I7223" s="247"/>
      <c r="J7223" s="247"/>
      <c r="K7223" s="60"/>
    </row>
    <row r="7224" spans="2:11" x14ac:dyDescent="0.2">
      <c r="B7224" s="51"/>
      <c r="C7224" s="81"/>
      <c r="D7224" s="81"/>
      <c r="E7224" s="81"/>
      <c r="F7224" s="100"/>
      <c r="G7224" s="247"/>
      <c r="H7224" s="247"/>
      <c r="I7224" s="247"/>
      <c r="J7224" s="247"/>
      <c r="K7224" s="60"/>
    </row>
    <row r="7225" spans="2:11" x14ac:dyDescent="0.2">
      <c r="B7225" s="51"/>
      <c r="C7225" s="81"/>
      <c r="D7225" s="81"/>
      <c r="E7225" s="81"/>
      <c r="F7225" s="100"/>
      <c r="G7225" s="247"/>
      <c r="H7225" s="247"/>
      <c r="I7225" s="247"/>
      <c r="J7225" s="247"/>
      <c r="K7225" s="60"/>
    </row>
    <row r="7226" spans="2:11" x14ac:dyDescent="0.2">
      <c r="B7226" s="51"/>
      <c r="C7226" s="81"/>
      <c r="D7226" s="81"/>
      <c r="E7226" s="81"/>
      <c r="F7226" s="100"/>
      <c r="G7226" s="247"/>
      <c r="H7226" s="247"/>
      <c r="I7226" s="247"/>
      <c r="J7226" s="247"/>
      <c r="K7226" s="60"/>
    </row>
    <row r="7227" spans="2:11" x14ac:dyDescent="0.2">
      <c r="B7227" s="51"/>
      <c r="C7227" s="81"/>
      <c r="D7227" s="81"/>
      <c r="E7227" s="81"/>
      <c r="F7227" s="100"/>
      <c r="G7227" s="247"/>
      <c r="H7227" s="247"/>
      <c r="I7227" s="247"/>
      <c r="J7227" s="247"/>
      <c r="K7227" s="60"/>
    </row>
    <row r="7228" spans="2:11" x14ac:dyDescent="0.2">
      <c r="B7228" s="51"/>
      <c r="C7228" s="81"/>
      <c r="D7228" s="81"/>
      <c r="E7228" s="81"/>
      <c r="F7228" s="100"/>
      <c r="G7228" s="247"/>
      <c r="H7228" s="247"/>
      <c r="I7228" s="247"/>
      <c r="J7228" s="247"/>
      <c r="K7228" s="60"/>
    </row>
    <row r="7229" spans="2:11" x14ac:dyDescent="0.2">
      <c r="B7229" s="51"/>
      <c r="C7229" s="81"/>
      <c r="D7229" s="81"/>
      <c r="E7229" s="81"/>
      <c r="F7229" s="100"/>
      <c r="G7229" s="247"/>
      <c r="H7229" s="247"/>
      <c r="I7229" s="247"/>
      <c r="J7229" s="247"/>
      <c r="K7229" s="60"/>
    </row>
    <row r="7230" spans="2:11" x14ac:dyDescent="0.2">
      <c r="B7230" s="51"/>
      <c r="C7230" s="81"/>
      <c r="D7230" s="81"/>
      <c r="E7230" s="81"/>
      <c r="F7230" s="100"/>
      <c r="G7230" s="247"/>
      <c r="H7230" s="247"/>
      <c r="I7230" s="247"/>
      <c r="J7230" s="247"/>
      <c r="K7230" s="60"/>
    </row>
    <row r="7231" spans="2:11" x14ac:dyDescent="0.2">
      <c r="B7231" s="51"/>
      <c r="C7231" s="81"/>
      <c r="D7231" s="81"/>
      <c r="E7231" s="81"/>
      <c r="F7231" s="100"/>
      <c r="G7231" s="247"/>
      <c r="H7231" s="247"/>
      <c r="I7231" s="247"/>
      <c r="J7231" s="247"/>
      <c r="K7231" s="60"/>
    </row>
    <row r="7232" spans="2:11" x14ac:dyDescent="0.2">
      <c r="B7232" s="51"/>
      <c r="C7232" s="81"/>
      <c r="D7232" s="81"/>
      <c r="E7232" s="81"/>
      <c r="F7232" s="100"/>
      <c r="G7232" s="247"/>
      <c r="H7232" s="247"/>
      <c r="I7232" s="247"/>
      <c r="J7232" s="247"/>
      <c r="K7232" s="60"/>
    </row>
    <row r="7233" spans="2:11" x14ac:dyDescent="0.2">
      <c r="B7233" s="51"/>
      <c r="C7233" s="81"/>
      <c r="D7233" s="81"/>
      <c r="E7233" s="81"/>
      <c r="F7233" s="100"/>
      <c r="G7233" s="247"/>
      <c r="H7233" s="247"/>
      <c r="I7233" s="247"/>
      <c r="J7233" s="247"/>
      <c r="K7233" s="60"/>
    </row>
    <row r="7234" spans="2:11" x14ac:dyDescent="0.2">
      <c r="B7234" s="51"/>
      <c r="C7234" s="81"/>
      <c r="D7234" s="81"/>
      <c r="E7234" s="81"/>
      <c r="F7234" s="100"/>
      <c r="G7234" s="247"/>
      <c r="H7234" s="247"/>
      <c r="I7234" s="247"/>
      <c r="J7234" s="247"/>
      <c r="K7234" s="60"/>
    </row>
    <row r="7235" spans="2:11" x14ac:dyDescent="0.2">
      <c r="B7235" s="51"/>
      <c r="C7235" s="81"/>
      <c r="D7235" s="81"/>
      <c r="E7235" s="81"/>
      <c r="F7235" s="100"/>
      <c r="G7235" s="247"/>
      <c r="H7235" s="247"/>
      <c r="I7235" s="247"/>
      <c r="J7235" s="247"/>
      <c r="K7235" s="60"/>
    </row>
    <row r="7236" spans="2:11" x14ac:dyDescent="0.2">
      <c r="B7236" s="51"/>
      <c r="C7236" s="81"/>
      <c r="D7236" s="81"/>
      <c r="E7236" s="81"/>
      <c r="F7236" s="100"/>
      <c r="G7236" s="247"/>
      <c r="H7236" s="247"/>
      <c r="I7236" s="247"/>
      <c r="J7236" s="247"/>
      <c r="K7236" s="60"/>
    </row>
    <row r="7237" spans="2:11" x14ac:dyDescent="0.2">
      <c r="B7237" s="51"/>
      <c r="C7237" s="81"/>
      <c r="D7237" s="81"/>
      <c r="E7237" s="81"/>
      <c r="F7237" s="100"/>
      <c r="G7237" s="247"/>
      <c r="H7237" s="247"/>
      <c r="I7237" s="247"/>
      <c r="J7237" s="247"/>
      <c r="K7237" s="60"/>
    </row>
    <row r="7238" spans="2:11" x14ac:dyDescent="0.2">
      <c r="B7238" s="51"/>
      <c r="C7238" s="81"/>
      <c r="D7238" s="81"/>
      <c r="E7238" s="81"/>
      <c r="F7238" s="100"/>
      <c r="G7238" s="247"/>
      <c r="H7238" s="247"/>
      <c r="I7238" s="247"/>
      <c r="J7238" s="247"/>
      <c r="K7238" s="60"/>
    </row>
    <row r="7239" spans="2:11" x14ac:dyDescent="0.2">
      <c r="B7239" s="51"/>
      <c r="C7239" s="81"/>
      <c r="D7239" s="81"/>
      <c r="E7239" s="81"/>
      <c r="F7239" s="100"/>
      <c r="G7239" s="247"/>
      <c r="H7239" s="247"/>
      <c r="I7239" s="247"/>
      <c r="J7239" s="247"/>
      <c r="K7239" s="60"/>
    </row>
    <row r="7240" spans="2:11" x14ac:dyDescent="0.2">
      <c r="B7240" s="51"/>
      <c r="C7240" s="81"/>
      <c r="D7240" s="81"/>
      <c r="E7240" s="81"/>
      <c r="F7240" s="100"/>
      <c r="G7240" s="247"/>
      <c r="H7240" s="247"/>
      <c r="I7240" s="247"/>
      <c r="J7240" s="247"/>
      <c r="K7240" s="60"/>
    </row>
    <row r="7241" spans="2:11" x14ac:dyDescent="0.2">
      <c r="B7241" s="51"/>
      <c r="C7241" s="81"/>
      <c r="D7241" s="81"/>
      <c r="E7241" s="81"/>
      <c r="F7241" s="100"/>
      <c r="G7241" s="247"/>
      <c r="H7241" s="247"/>
      <c r="I7241" s="247"/>
      <c r="J7241" s="247"/>
      <c r="K7241" s="60"/>
    </row>
    <row r="7242" spans="2:11" x14ac:dyDescent="0.2">
      <c r="B7242" s="51"/>
      <c r="C7242" s="81"/>
      <c r="D7242" s="81"/>
      <c r="E7242" s="81"/>
      <c r="F7242" s="100"/>
      <c r="G7242" s="247"/>
      <c r="H7242" s="247"/>
      <c r="I7242" s="247"/>
      <c r="J7242" s="247"/>
      <c r="K7242" s="60"/>
    </row>
    <row r="7243" spans="2:11" x14ac:dyDescent="0.2">
      <c r="B7243" s="51"/>
      <c r="C7243" s="81"/>
      <c r="D7243" s="81"/>
      <c r="E7243" s="81"/>
      <c r="F7243" s="100"/>
      <c r="G7243" s="247"/>
      <c r="H7243" s="247"/>
      <c r="I7243" s="247"/>
      <c r="J7243" s="247"/>
      <c r="K7243" s="60"/>
    </row>
    <row r="7244" spans="2:11" x14ac:dyDescent="0.2">
      <c r="B7244" s="51"/>
      <c r="C7244" s="81"/>
      <c r="D7244" s="81"/>
      <c r="E7244" s="81"/>
      <c r="F7244" s="100"/>
      <c r="G7244" s="247"/>
      <c r="H7244" s="247"/>
      <c r="I7244" s="247"/>
      <c r="J7244" s="247"/>
      <c r="K7244" s="60"/>
    </row>
    <row r="7245" spans="2:11" x14ac:dyDescent="0.2">
      <c r="B7245" s="51"/>
      <c r="C7245" s="81"/>
      <c r="D7245" s="81"/>
      <c r="E7245" s="81"/>
      <c r="F7245" s="100"/>
      <c r="G7245" s="247"/>
      <c r="H7245" s="247"/>
      <c r="I7245" s="247"/>
      <c r="J7245" s="247"/>
      <c r="K7245" s="60"/>
    </row>
    <row r="7246" spans="2:11" x14ac:dyDescent="0.2">
      <c r="B7246" s="51"/>
      <c r="C7246" s="81"/>
      <c r="D7246" s="81"/>
      <c r="E7246" s="81"/>
      <c r="F7246" s="100"/>
      <c r="G7246" s="247"/>
      <c r="H7246" s="247"/>
      <c r="I7246" s="247"/>
      <c r="J7246" s="247"/>
      <c r="K7246" s="60"/>
    </row>
    <row r="7247" spans="2:11" x14ac:dyDescent="0.2">
      <c r="B7247" s="51"/>
      <c r="C7247" s="81"/>
      <c r="D7247" s="81"/>
      <c r="E7247" s="81"/>
      <c r="F7247" s="100"/>
      <c r="G7247" s="247"/>
      <c r="H7247" s="247"/>
      <c r="I7247" s="247"/>
      <c r="J7247" s="247"/>
      <c r="K7247" s="60"/>
    </row>
    <row r="7248" spans="2:11" x14ac:dyDescent="0.2">
      <c r="B7248" s="51"/>
      <c r="C7248" s="81"/>
      <c r="D7248" s="81"/>
      <c r="E7248" s="81"/>
      <c r="F7248" s="100"/>
      <c r="G7248" s="247"/>
      <c r="H7248" s="247"/>
      <c r="I7248" s="247"/>
      <c r="J7248" s="247"/>
      <c r="K7248" s="60"/>
    </row>
    <row r="7249" spans="2:11" x14ac:dyDescent="0.2">
      <c r="B7249" s="51"/>
      <c r="C7249" s="81"/>
      <c r="D7249" s="81"/>
      <c r="E7249" s="81"/>
      <c r="F7249" s="100"/>
      <c r="G7249" s="247"/>
      <c r="H7249" s="247"/>
      <c r="I7249" s="247"/>
      <c r="J7249" s="247"/>
      <c r="K7249" s="60"/>
    </row>
    <row r="7250" spans="2:11" x14ac:dyDescent="0.2">
      <c r="B7250" s="51"/>
      <c r="C7250" s="81"/>
      <c r="D7250" s="81"/>
      <c r="E7250" s="81"/>
      <c r="F7250" s="100"/>
      <c r="G7250" s="247"/>
      <c r="H7250" s="247"/>
      <c r="I7250" s="247"/>
      <c r="J7250" s="247"/>
      <c r="K7250" s="60"/>
    </row>
    <row r="7251" spans="2:11" x14ac:dyDescent="0.2">
      <c r="B7251" s="51"/>
      <c r="C7251" s="81"/>
      <c r="D7251" s="81"/>
      <c r="E7251" s="81"/>
      <c r="F7251" s="100"/>
      <c r="G7251" s="247"/>
      <c r="H7251" s="247"/>
      <c r="I7251" s="247"/>
      <c r="J7251" s="247"/>
      <c r="K7251" s="60"/>
    </row>
    <row r="7252" spans="2:11" x14ac:dyDescent="0.2">
      <c r="B7252" s="51"/>
      <c r="C7252" s="81"/>
      <c r="D7252" s="81"/>
      <c r="E7252" s="81"/>
      <c r="F7252" s="100"/>
      <c r="G7252" s="247"/>
      <c r="H7252" s="247"/>
      <c r="I7252" s="247"/>
      <c r="J7252" s="247"/>
      <c r="K7252" s="60"/>
    </row>
    <row r="7253" spans="2:11" x14ac:dyDescent="0.2">
      <c r="B7253" s="51"/>
      <c r="C7253" s="81"/>
      <c r="D7253" s="81"/>
      <c r="E7253" s="81"/>
      <c r="F7253" s="100"/>
      <c r="G7253" s="247"/>
      <c r="H7253" s="247"/>
      <c r="I7253" s="247"/>
      <c r="J7253" s="247"/>
      <c r="K7253" s="60"/>
    </row>
    <row r="7254" spans="2:11" x14ac:dyDescent="0.2">
      <c r="B7254" s="51"/>
      <c r="C7254" s="81"/>
      <c r="D7254" s="81"/>
      <c r="E7254" s="81"/>
      <c r="F7254" s="100"/>
      <c r="G7254" s="247"/>
      <c r="H7254" s="247"/>
      <c r="I7254" s="247"/>
      <c r="J7254" s="247"/>
      <c r="K7254" s="60"/>
    </row>
    <row r="7255" spans="2:11" x14ac:dyDescent="0.2">
      <c r="B7255" s="51"/>
      <c r="C7255" s="81"/>
      <c r="D7255" s="81"/>
      <c r="E7255" s="81"/>
      <c r="F7255" s="100"/>
      <c r="G7255" s="247"/>
      <c r="H7255" s="247"/>
      <c r="I7255" s="247"/>
      <c r="J7255" s="247"/>
      <c r="K7255" s="60"/>
    </row>
    <row r="7256" spans="2:11" x14ac:dyDescent="0.2">
      <c r="B7256" s="51"/>
      <c r="C7256" s="81"/>
      <c r="D7256" s="81"/>
      <c r="E7256" s="81"/>
      <c r="F7256" s="100"/>
      <c r="G7256" s="247"/>
      <c r="H7256" s="247"/>
      <c r="I7256" s="247"/>
      <c r="J7256" s="247"/>
      <c r="K7256" s="60"/>
    </row>
    <row r="7257" spans="2:11" x14ac:dyDescent="0.2">
      <c r="B7257" s="51"/>
      <c r="C7257" s="81"/>
      <c r="D7257" s="81"/>
      <c r="E7257" s="81"/>
      <c r="F7257" s="100"/>
      <c r="G7257" s="247"/>
      <c r="H7257" s="247"/>
      <c r="I7257" s="247"/>
      <c r="J7257" s="247"/>
      <c r="K7257" s="60"/>
    </row>
    <row r="7258" spans="2:11" x14ac:dyDescent="0.2">
      <c r="B7258" s="51"/>
      <c r="C7258" s="81"/>
      <c r="D7258" s="81"/>
      <c r="E7258" s="81"/>
      <c r="F7258" s="100"/>
      <c r="G7258" s="247"/>
      <c r="H7258" s="247"/>
      <c r="I7258" s="247"/>
      <c r="J7258" s="247"/>
      <c r="K7258" s="60"/>
    </row>
    <row r="7259" spans="2:11" x14ac:dyDescent="0.2">
      <c r="B7259" s="51"/>
      <c r="C7259" s="81"/>
      <c r="D7259" s="81"/>
      <c r="E7259" s="81"/>
      <c r="F7259" s="100"/>
      <c r="G7259" s="247"/>
      <c r="H7259" s="247"/>
      <c r="I7259" s="247"/>
      <c r="J7259" s="247"/>
      <c r="K7259" s="60"/>
    </row>
    <row r="7260" spans="2:11" x14ac:dyDescent="0.2">
      <c r="B7260" s="51"/>
      <c r="C7260" s="81"/>
      <c r="D7260" s="81"/>
      <c r="E7260" s="81"/>
      <c r="F7260" s="100"/>
      <c r="G7260" s="247"/>
      <c r="H7260" s="247"/>
      <c r="I7260" s="247"/>
      <c r="J7260" s="247"/>
      <c r="K7260" s="60"/>
    </row>
    <row r="7261" spans="2:11" x14ac:dyDescent="0.2">
      <c r="B7261" s="51"/>
      <c r="C7261" s="81"/>
      <c r="D7261" s="81"/>
      <c r="E7261" s="81"/>
      <c r="F7261" s="100"/>
      <c r="G7261" s="247"/>
      <c r="H7261" s="247"/>
      <c r="I7261" s="247"/>
      <c r="J7261" s="247"/>
      <c r="K7261" s="60"/>
    </row>
    <row r="7262" spans="2:11" x14ac:dyDescent="0.2">
      <c r="B7262" s="51"/>
      <c r="C7262" s="81"/>
      <c r="D7262" s="81"/>
      <c r="E7262" s="81"/>
      <c r="F7262" s="100"/>
      <c r="G7262" s="247"/>
      <c r="H7262" s="247"/>
      <c r="I7262" s="247"/>
      <c r="J7262" s="247"/>
      <c r="K7262" s="60"/>
    </row>
    <row r="7263" spans="2:11" x14ac:dyDescent="0.2">
      <c r="B7263" s="51"/>
      <c r="C7263" s="81"/>
      <c r="D7263" s="81"/>
      <c r="E7263" s="81"/>
      <c r="F7263" s="100"/>
      <c r="G7263" s="247"/>
      <c r="H7263" s="247"/>
      <c r="I7263" s="247"/>
      <c r="J7263" s="247"/>
      <c r="K7263" s="60"/>
    </row>
    <row r="7264" spans="2:11" x14ac:dyDescent="0.2">
      <c r="B7264" s="51"/>
      <c r="C7264" s="81"/>
      <c r="D7264" s="81"/>
      <c r="E7264" s="81"/>
      <c r="F7264" s="100"/>
      <c r="G7264" s="247"/>
      <c r="H7264" s="247"/>
      <c r="I7264" s="247"/>
      <c r="J7264" s="247"/>
      <c r="K7264" s="60"/>
    </row>
    <row r="7265" spans="2:11" x14ac:dyDescent="0.2">
      <c r="B7265" s="51"/>
      <c r="C7265" s="81"/>
      <c r="D7265" s="81"/>
      <c r="E7265" s="81"/>
      <c r="F7265" s="100"/>
      <c r="G7265" s="247"/>
      <c r="H7265" s="247"/>
      <c r="I7265" s="247"/>
      <c r="J7265" s="247"/>
      <c r="K7265" s="60"/>
    </row>
    <row r="7266" spans="2:11" x14ac:dyDescent="0.2">
      <c r="B7266" s="51"/>
      <c r="C7266" s="81"/>
      <c r="D7266" s="81"/>
      <c r="E7266" s="81"/>
      <c r="F7266" s="100"/>
      <c r="G7266" s="247"/>
      <c r="H7266" s="247"/>
      <c r="I7266" s="247"/>
      <c r="J7266" s="247"/>
      <c r="K7266" s="60"/>
    </row>
    <row r="7267" spans="2:11" x14ac:dyDescent="0.2">
      <c r="B7267" s="51"/>
      <c r="C7267" s="81"/>
      <c r="D7267" s="81"/>
      <c r="E7267" s="81"/>
      <c r="F7267" s="100"/>
      <c r="G7267" s="247"/>
      <c r="H7267" s="247"/>
      <c r="I7267" s="247"/>
      <c r="J7267" s="247"/>
      <c r="K7267" s="60"/>
    </row>
    <row r="7268" spans="2:11" x14ac:dyDescent="0.2">
      <c r="B7268" s="51"/>
      <c r="C7268" s="81"/>
      <c r="D7268" s="81"/>
      <c r="E7268" s="81"/>
      <c r="F7268" s="100"/>
      <c r="G7268" s="247"/>
      <c r="H7268" s="247"/>
      <c r="I7268" s="247"/>
      <c r="J7268" s="247"/>
      <c r="K7268" s="60"/>
    </row>
    <row r="7269" spans="2:11" x14ac:dyDescent="0.2">
      <c r="B7269" s="51"/>
      <c r="C7269" s="81"/>
      <c r="D7269" s="81"/>
      <c r="E7269" s="81"/>
      <c r="F7269" s="100"/>
      <c r="G7269" s="247"/>
      <c r="H7269" s="247"/>
      <c r="I7269" s="247"/>
      <c r="J7269" s="247"/>
      <c r="K7269" s="60"/>
    </row>
    <row r="7270" spans="2:11" x14ac:dyDescent="0.2">
      <c r="B7270" s="51"/>
      <c r="C7270" s="81"/>
      <c r="D7270" s="81"/>
      <c r="E7270" s="81"/>
      <c r="F7270" s="100"/>
      <c r="G7270" s="247"/>
      <c r="H7270" s="247"/>
      <c r="I7270" s="247"/>
      <c r="J7270" s="247"/>
      <c r="K7270" s="60"/>
    </row>
    <row r="7271" spans="2:11" x14ac:dyDescent="0.2">
      <c r="B7271" s="51"/>
      <c r="C7271" s="81"/>
      <c r="D7271" s="81"/>
      <c r="E7271" s="81"/>
      <c r="F7271" s="100"/>
      <c r="G7271" s="247"/>
      <c r="H7271" s="247"/>
      <c r="I7271" s="247"/>
      <c r="J7271" s="247"/>
      <c r="K7271" s="60"/>
    </row>
    <row r="7272" spans="2:11" x14ac:dyDescent="0.2">
      <c r="B7272" s="51"/>
      <c r="C7272" s="81"/>
      <c r="D7272" s="81"/>
      <c r="E7272" s="81"/>
      <c r="F7272" s="100"/>
      <c r="G7272" s="247"/>
      <c r="H7272" s="247"/>
      <c r="I7272" s="247"/>
      <c r="J7272" s="247"/>
      <c r="K7272" s="60"/>
    </row>
    <row r="7273" spans="2:11" x14ac:dyDescent="0.2">
      <c r="B7273" s="51"/>
      <c r="C7273" s="81"/>
      <c r="D7273" s="81"/>
      <c r="E7273" s="81"/>
      <c r="F7273" s="100"/>
      <c r="G7273" s="247"/>
      <c r="H7273" s="247"/>
      <c r="I7273" s="247"/>
      <c r="J7273" s="247"/>
      <c r="K7273" s="60"/>
    </row>
    <row r="7274" spans="2:11" x14ac:dyDescent="0.2">
      <c r="B7274" s="51"/>
      <c r="C7274" s="81"/>
      <c r="D7274" s="81"/>
      <c r="E7274" s="81"/>
      <c r="F7274" s="100"/>
      <c r="G7274" s="247"/>
      <c r="H7274" s="247"/>
      <c r="I7274" s="247"/>
      <c r="J7274" s="247"/>
      <c r="K7274" s="60"/>
    </row>
    <row r="7275" spans="2:11" x14ac:dyDescent="0.2">
      <c r="B7275" s="51"/>
      <c r="C7275" s="81"/>
      <c r="D7275" s="81"/>
      <c r="E7275" s="81"/>
      <c r="F7275" s="100"/>
      <c r="G7275" s="247"/>
      <c r="H7275" s="247"/>
      <c r="I7275" s="247"/>
      <c r="J7275" s="247"/>
      <c r="K7275" s="60"/>
    </row>
    <row r="7276" spans="2:11" x14ac:dyDescent="0.2">
      <c r="B7276" s="51"/>
      <c r="C7276" s="81"/>
      <c r="D7276" s="81"/>
      <c r="E7276" s="81"/>
      <c r="F7276" s="100"/>
      <c r="G7276" s="247"/>
      <c r="H7276" s="247"/>
      <c r="I7276" s="247"/>
      <c r="J7276" s="247"/>
      <c r="K7276" s="60"/>
    </row>
    <row r="7277" spans="2:11" x14ac:dyDescent="0.2">
      <c r="B7277" s="51"/>
      <c r="C7277" s="81"/>
      <c r="D7277" s="81"/>
      <c r="E7277" s="81"/>
      <c r="F7277" s="100"/>
      <c r="G7277" s="247"/>
      <c r="H7277" s="247"/>
      <c r="I7277" s="247"/>
      <c r="J7277" s="247"/>
      <c r="K7277" s="60"/>
    </row>
    <row r="7278" spans="2:11" x14ac:dyDescent="0.2">
      <c r="B7278" s="51"/>
      <c r="C7278" s="81"/>
      <c r="D7278" s="81"/>
      <c r="E7278" s="81"/>
      <c r="F7278" s="100"/>
      <c r="G7278" s="247"/>
      <c r="H7278" s="247"/>
      <c r="I7278" s="247"/>
      <c r="J7278" s="247"/>
      <c r="K7278" s="60"/>
    </row>
    <row r="7279" spans="2:11" x14ac:dyDescent="0.2">
      <c r="B7279" s="51"/>
      <c r="C7279" s="81"/>
      <c r="D7279" s="81"/>
      <c r="E7279" s="81"/>
      <c r="F7279" s="100"/>
      <c r="G7279" s="247"/>
      <c r="H7279" s="247"/>
      <c r="I7279" s="247"/>
      <c r="J7279" s="247"/>
      <c r="K7279" s="60"/>
    </row>
    <row r="7280" spans="2:11" x14ac:dyDescent="0.2">
      <c r="B7280" s="51"/>
      <c r="C7280" s="81"/>
      <c r="D7280" s="81"/>
      <c r="E7280" s="81"/>
      <c r="F7280" s="100"/>
      <c r="G7280" s="247"/>
      <c r="H7280" s="247"/>
      <c r="I7280" s="247"/>
      <c r="J7280" s="247"/>
      <c r="K7280" s="60"/>
    </row>
    <row r="7281" spans="2:11" x14ac:dyDescent="0.2">
      <c r="B7281" s="51"/>
      <c r="C7281" s="81"/>
      <c r="D7281" s="81"/>
      <c r="E7281" s="81"/>
      <c r="F7281" s="100"/>
      <c r="G7281" s="247"/>
      <c r="H7281" s="247"/>
      <c r="I7281" s="247"/>
      <c r="J7281" s="247"/>
      <c r="K7281" s="60"/>
    </row>
    <row r="7282" spans="2:11" x14ac:dyDescent="0.2">
      <c r="B7282" s="51"/>
      <c r="C7282" s="81"/>
      <c r="D7282" s="81"/>
      <c r="E7282" s="81"/>
      <c r="F7282" s="100"/>
      <c r="G7282" s="247"/>
      <c r="H7282" s="247"/>
      <c r="I7282" s="247"/>
      <c r="J7282" s="247"/>
      <c r="K7282" s="60"/>
    </row>
    <row r="7283" spans="2:11" x14ac:dyDescent="0.2">
      <c r="B7283" s="51"/>
      <c r="C7283" s="81"/>
      <c r="D7283" s="81"/>
      <c r="E7283" s="81"/>
      <c r="F7283" s="100"/>
      <c r="G7283" s="247"/>
      <c r="H7283" s="247"/>
      <c r="I7283" s="247"/>
      <c r="J7283" s="247"/>
      <c r="K7283" s="60"/>
    </row>
    <row r="7284" spans="2:11" x14ac:dyDescent="0.2">
      <c r="B7284" s="51"/>
      <c r="C7284" s="81"/>
      <c r="D7284" s="81"/>
      <c r="E7284" s="81"/>
      <c r="F7284" s="100"/>
      <c r="G7284" s="247"/>
      <c r="H7284" s="247"/>
      <c r="I7284" s="247"/>
      <c r="J7284" s="247"/>
      <c r="K7284" s="60"/>
    </row>
    <row r="7285" spans="2:11" x14ac:dyDescent="0.2">
      <c r="B7285" s="51"/>
      <c r="C7285" s="81"/>
      <c r="D7285" s="81"/>
      <c r="E7285" s="81"/>
      <c r="F7285" s="100"/>
      <c r="G7285" s="247"/>
      <c r="H7285" s="247"/>
      <c r="I7285" s="247"/>
      <c r="J7285" s="247"/>
      <c r="K7285" s="60"/>
    </row>
    <row r="7286" spans="2:11" x14ac:dyDescent="0.2">
      <c r="B7286" s="51"/>
      <c r="C7286" s="81"/>
      <c r="D7286" s="81"/>
      <c r="E7286" s="81"/>
      <c r="F7286" s="100"/>
      <c r="G7286" s="247"/>
      <c r="H7286" s="247"/>
      <c r="I7286" s="247"/>
      <c r="J7286" s="247"/>
      <c r="K7286" s="60"/>
    </row>
    <row r="7287" spans="2:11" x14ac:dyDescent="0.2">
      <c r="B7287" s="51"/>
      <c r="C7287" s="81"/>
      <c r="D7287" s="81"/>
      <c r="E7287" s="81"/>
      <c r="F7287" s="100"/>
      <c r="G7287" s="247"/>
      <c r="H7287" s="247"/>
      <c r="I7287" s="247"/>
      <c r="J7287" s="247"/>
      <c r="K7287" s="60"/>
    </row>
    <row r="7288" spans="2:11" x14ac:dyDescent="0.2">
      <c r="B7288" s="51"/>
      <c r="C7288" s="81"/>
      <c r="D7288" s="81"/>
      <c r="E7288" s="81"/>
      <c r="F7288" s="100"/>
      <c r="G7288" s="247"/>
      <c r="H7288" s="247"/>
      <c r="I7288" s="247"/>
      <c r="J7288" s="247"/>
      <c r="K7288" s="60"/>
    </row>
    <row r="7289" spans="2:11" x14ac:dyDescent="0.2">
      <c r="B7289" s="51"/>
      <c r="C7289" s="81"/>
      <c r="D7289" s="81"/>
      <c r="E7289" s="81"/>
      <c r="F7289" s="100"/>
      <c r="G7289" s="247"/>
      <c r="H7289" s="247"/>
      <c r="I7289" s="247"/>
      <c r="J7289" s="247"/>
      <c r="K7289" s="60"/>
    </row>
    <row r="7290" spans="2:11" x14ac:dyDescent="0.2">
      <c r="B7290" s="51"/>
      <c r="C7290" s="81"/>
      <c r="D7290" s="81"/>
      <c r="E7290" s="81"/>
      <c r="F7290" s="100"/>
      <c r="G7290" s="247"/>
      <c r="H7290" s="247"/>
      <c r="I7290" s="247"/>
      <c r="J7290" s="247"/>
      <c r="K7290" s="60"/>
    </row>
    <row r="7291" spans="2:11" x14ac:dyDescent="0.2">
      <c r="B7291" s="51"/>
      <c r="C7291" s="81"/>
      <c r="D7291" s="81"/>
      <c r="E7291" s="81"/>
      <c r="F7291" s="100"/>
      <c r="G7291" s="247"/>
      <c r="H7291" s="247"/>
      <c r="I7291" s="247"/>
      <c r="J7291" s="247"/>
      <c r="K7291" s="60"/>
    </row>
    <row r="7292" spans="2:11" x14ac:dyDescent="0.2">
      <c r="B7292" s="51"/>
      <c r="C7292" s="81"/>
      <c r="D7292" s="81"/>
      <c r="E7292" s="81"/>
      <c r="F7292" s="100"/>
      <c r="G7292" s="247"/>
      <c r="H7292" s="247"/>
      <c r="I7292" s="247"/>
      <c r="J7292" s="247"/>
      <c r="K7292" s="60"/>
    </row>
    <row r="7293" spans="2:11" x14ac:dyDescent="0.2">
      <c r="B7293" s="51"/>
      <c r="C7293" s="81"/>
      <c r="D7293" s="81"/>
      <c r="E7293" s="81"/>
      <c r="F7293" s="100"/>
      <c r="G7293" s="247"/>
      <c r="H7293" s="247"/>
      <c r="I7293" s="247"/>
      <c r="J7293" s="247"/>
      <c r="K7293" s="60"/>
    </row>
    <row r="7294" spans="2:11" x14ac:dyDescent="0.2">
      <c r="B7294" s="51"/>
      <c r="C7294" s="81"/>
      <c r="D7294" s="81"/>
      <c r="E7294" s="81"/>
      <c r="F7294" s="100"/>
      <c r="G7294" s="247"/>
      <c r="H7294" s="247"/>
      <c r="I7294" s="247"/>
      <c r="J7294" s="247"/>
      <c r="K7294" s="60"/>
    </row>
    <row r="7295" spans="2:11" x14ac:dyDescent="0.2">
      <c r="B7295" s="51"/>
      <c r="C7295" s="81"/>
      <c r="D7295" s="81"/>
      <c r="E7295" s="81"/>
      <c r="F7295" s="100"/>
      <c r="G7295" s="247"/>
      <c r="H7295" s="247"/>
      <c r="I7295" s="247"/>
      <c r="J7295" s="247"/>
      <c r="K7295" s="60"/>
    </row>
    <row r="7296" spans="2:11" x14ac:dyDescent="0.2">
      <c r="B7296" s="51"/>
      <c r="C7296" s="81"/>
      <c r="D7296" s="81"/>
      <c r="E7296" s="81"/>
      <c r="F7296" s="100"/>
      <c r="G7296" s="247"/>
      <c r="H7296" s="247"/>
      <c r="I7296" s="247"/>
      <c r="J7296" s="247"/>
      <c r="K7296" s="60"/>
    </row>
    <row r="7297" spans="2:11" x14ac:dyDescent="0.2">
      <c r="B7297" s="51"/>
      <c r="C7297" s="81"/>
      <c r="D7297" s="81"/>
      <c r="E7297" s="81"/>
      <c r="F7297" s="100"/>
      <c r="G7297" s="247"/>
      <c r="H7297" s="247"/>
      <c r="I7297" s="247"/>
      <c r="J7297" s="247"/>
      <c r="K7297" s="60"/>
    </row>
    <row r="7298" spans="2:11" x14ac:dyDescent="0.2">
      <c r="B7298" s="51"/>
      <c r="C7298" s="81"/>
      <c r="D7298" s="81"/>
      <c r="E7298" s="81"/>
      <c r="F7298" s="100"/>
      <c r="G7298" s="247"/>
      <c r="H7298" s="247"/>
      <c r="I7298" s="247"/>
      <c r="J7298" s="247"/>
      <c r="K7298" s="60"/>
    </row>
    <row r="7299" spans="2:11" x14ac:dyDescent="0.2">
      <c r="B7299" s="51"/>
      <c r="C7299" s="81"/>
      <c r="D7299" s="81"/>
      <c r="E7299" s="81"/>
      <c r="F7299" s="100"/>
      <c r="G7299" s="247"/>
      <c r="H7299" s="247"/>
      <c r="I7299" s="247"/>
      <c r="J7299" s="247"/>
      <c r="K7299" s="60"/>
    </row>
    <row r="7300" spans="2:11" x14ac:dyDescent="0.2">
      <c r="B7300" s="51"/>
      <c r="C7300" s="81"/>
      <c r="D7300" s="81"/>
      <c r="E7300" s="81"/>
      <c r="F7300" s="100"/>
      <c r="G7300" s="247"/>
      <c r="H7300" s="247"/>
      <c r="I7300" s="247"/>
      <c r="J7300" s="247"/>
      <c r="K7300" s="60"/>
    </row>
    <row r="7301" spans="2:11" x14ac:dyDescent="0.2">
      <c r="B7301" s="51"/>
      <c r="C7301" s="81"/>
      <c r="D7301" s="81"/>
      <c r="E7301" s="81"/>
      <c r="F7301" s="100"/>
      <c r="G7301" s="247"/>
      <c r="H7301" s="247"/>
      <c r="I7301" s="247"/>
      <c r="J7301" s="247"/>
      <c r="K7301" s="60"/>
    </row>
    <row r="7302" spans="2:11" x14ac:dyDescent="0.2">
      <c r="B7302" s="51"/>
      <c r="C7302" s="81"/>
      <c r="D7302" s="81"/>
      <c r="E7302" s="81"/>
      <c r="F7302" s="100"/>
      <c r="G7302" s="247"/>
      <c r="H7302" s="247"/>
      <c r="I7302" s="247"/>
      <c r="J7302" s="247"/>
      <c r="K7302" s="60"/>
    </row>
    <row r="7303" spans="2:11" x14ac:dyDescent="0.2">
      <c r="B7303" s="51"/>
      <c r="C7303" s="81"/>
      <c r="D7303" s="81"/>
      <c r="E7303" s="81"/>
      <c r="F7303" s="100"/>
      <c r="G7303" s="247"/>
      <c r="H7303" s="247"/>
      <c r="I7303" s="247"/>
      <c r="J7303" s="247"/>
      <c r="K7303" s="60"/>
    </row>
    <row r="7304" spans="2:11" x14ac:dyDescent="0.2">
      <c r="B7304" s="51"/>
      <c r="C7304" s="81"/>
      <c r="D7304" s="81"/>
      <c r="E7304" s="81"/>
      <c r="F7304" s="100"/>
      <c r="G7304" s="247"/>
      <c r="H7304" s="247"/>
      <c r="I7304" s="247"/>
      <c r="J7304" s="247"/>
      <c r="K7304" s="60"/>
    </row>
    <row r="7305" spans="2:11" x14ac:dyDescent="0.2">
      <c r="B7305" s="51"/>
      <c r="C7305" s="81"/>
      <c r="D7305" s="81"/>
      <c r="E7305" s="81"/>
      <c r="F7305" s="100"/>
      <c r="G7305" s="247"/>
      <c r="H7305" s="247"/>
      <c r="I7305" s="247"/>
      <c r="J7305" s="247"/>
      <c r="K7305" s="60"/>
    </row>
    <row r="7306" spans="2:11" x14ac:dyDescent="0.2">
      <c r="B7306" s="51"/>
      <c r="C7306" s="81"/>
      <c r="D7306" s="81"/>
      <c r="E7306" s="81"/>
      <c r="F7306" s="100"/>
      <c r="G7306" s="247"/>
      <c r="H7306" s="247"/>
      <c r="I7306" s="247"/>
      <c r="J7306" s="247"/>
      <c r="K7306" s="60"/>
    </row>
    <row r="7307" spans="2:11" x14ac:dyDescent="0.2">
      <c r="B7307" s="51"/>
      <c r="C7307" s="81"/>
      <c r="D7307" s="81"/>
      <c r="E7307" s="81"/>
      <c r="F7307" s="100"/>
      <c r="G7307" s="247"/>
      <c r="H7307" s="247"/>
      <c r="I7307" s="247"/>
      <c r="J7307" s="247"/>
      <c r="K7307" s="60"/>
    </row>
    <row r="7308" spans="2:11" x14ac:dyDescent="0.2">
      <c r="B7308" s="51"/>
      <c r="C7308" s="81"/>
      <c r="D7308" s="81"/>
      <c r="E7308" s="81"/>
      <c r="F7308" s="100"/>
      <c r="G7308" s="247"/>
      <c r="H7308" s="247"/>
      <c r="I7308" s="247"/>
      <c r="J7308" s="247"/>
      <c r="K7308" s="60"/>
    </row>
    <row r="7309" spans="2:11" x14ac:dyDescent="0.2">
      <c r="B7309" s="51"/>
      <c r="C7309" s="81"/>
      <c r="D7309" s="81"/>
      <c r="E7309" s="81"/>
      <c r="F7309" s="100"/>
      <c r="G7309" s="247"/>
      <c r="H7309" s="247"/>
      <c r="I7309" s="247"/>
      <c r="J7309" s="247"/>
      <c r="K7309" s="60"/>
    </row>
    <row r="7310" spans="2:11" x14ac:dyDescent="0.2">
      <c r="B7310" s="51"/>
      <c r="C7310" s="81"/>
      <c r="D7310" s="81"/>
      <c r="E7310" s="81"/>
      <c r="F7310" s="100"/>
      <c r="G7310" s="247"/>
      <c r="H7310" s="247"/>
      <c r="I7310" s="247"/>
      <c r="J7310" s="247"/>
      <c r="K7310" s="60"/>
    </row>
    <row r="7311" spans="2:11" x14ac:dyDescent="0.2">
      <c r="B7311" s="51"/>
      <c r="C7311" s="81"/>
      <c r="D7311" s="81"/>
      <c r="E7311" s="81"/>
      <c r="F7311" s="100"/>
      <c r="G7311" s="247"/>
      <c r="H7311" s="247"/>
      <c r="I7311" s="247"/>
      <c r="J7311" s="247"/>
      <c r="K7311" s="60"/>
    </row>
    <row r="7312" spans="2:11" x14ac:dyDescent="0.2">
      <c r="B7312" s="51"/>
      <c r="C7312" s="81"/>
      <c r="D7312" s="81"/>
      <c r="E7312" s="81"/>
      <c r="F7312" s="100"/>
      <c r="G7312" s="247"/>
      <c r="H7312" s="247"/>
      <c r="I7312" s="247"/>
      <c r="J7312" s="247"/>
      <c r="K7312" s="60"/>
    </row>
    <row r="7313" spans="2:11" x14ac:dyDescent="0.2">
      <c r="B7313" s="51"/>
      <c r="C7313" s="81"/>
      <c r="D7313" s="81"/>
      <c r="E7313" s="81"/>
      <c r="F7313" s="100"/>
      <c r="G7313" s="247"/>
      <c r="H7313" s="247"/>
      <c r="I7313" s="247"/>
      <c r="J7313" s="247"/>
      <c r="K7313" s="60"/>
    </row>
    <row r="7314" spans="2:11" x14ac:dyDescent="0.2">
      <c r="B7314" s="51"/>
      <c r="C7314" s="81"/>
      <c r="D7314" s="81"/>
      <c r="E7314" s="81"/>
      <c r="F7314" s="100"/>
      <c r="G7314" s="247"/>
      <c r="H7314" s="247"/>
      <c r="I7314" s="247"/>
      <c r="J7314" s="247"/>
      <c r="K7314" s="60"/>
    </row>
    <row r="7315" spans="2:11" x14ac:dyDescent="0.2">
      <c r="B7315" s="51"/>
      <c r="C7315" s="81"/>
      <c r="D7315" s="81"/>
      <c r="E7315" s="81"/>
      <c r="F7315" s="100"/>
      <c r="G7315" s="247"/>
      <c r="H7315" s="247"/>
      <c r="I7315" s="247"/>
      <c r="J7315" s="247"/>
      <c r="K7315" s="60"/>
    </row>
    <row r="7316" spans="2:11" x14ac:dyDescent="0.2">
      <c r="B7316" s="51"/>
      <c r="C7316" s="81"/>
      <c r="D7316" s="81"/>
      <c r="E7316" s="81"/>
      <c r="F7316" s="100"/>
      <c r="G7316" s="247"/>
      <c r="H7316" s="247"/>
      <c r="I7316" s="247"/>
      <c r="J7316" s="247"/>
      <c r="K7316" s="60"/>
    </row>
    <row r="7317" spans="2:11" x14ac:dyDescent="0.2">
      <c r="B7317" s="51"/>
      <c r="C7317" s="81"/>
      <c r="D7317" s="81"/>
      <c r="E7317" s="81"/>
      <c r="F7317" s="100"/>
      <c r="G7317" s="247"/>
      <c r="H7317" s="247"/>
      <c r="I7317" s="247"/>
      <c r="J7317" s="247"/>
      <c r="K7317" s="60"/>
    </row>
    <row r="7318" spans="2:11" x14ac:dyDescent="0.2">
      <c r="B7318" s="51"/>
      <c r="C7318" s="81"/>
      <c r="D7318" s="81"/>
      <c r="E7318" s="81"/>
      <c r="F7318" s="100"/>
      <c r="G7318" s="247"/>
      <c r="H7318" s="247"/>
      <c r="I7318" s="247"/>
      <c r="J7318" s="247"/>
      <c r="K7318" s="60"/>
    </row>
    <row r="7319" spans="2:11" x14ac:dyDescent="0.2">
      <c r="B7319" s="51"/>
      <c r="C7319" s="81"/>
      <c r="D7319" s="81"/>
      <c r="E7319" s="81"/>
      <c r="F7319" s="100"/>
      <c r="G7319" s="247"/>
      <c r="H7319" s="247"/>
      <c r="I7319" s="247"/>
      <c r="J7319" s="247"/>
      <c r="K7319" s="60"/>
    </row>
    <row r="7320" spans="2:11" x14ac:dyDescent="0.2">
      <c r="B7320" s="51"/>
      <c r="C7320" s="81"/>
      <c r="D7320" s="81"/>
      <c r="E7320" s="81"/>
      <c r="F7320" s="100"/>
      <c r="G7320" s="247"/>
      <c r="H7320" s="247"/>
      <c r="I7320" s="247"/>
      <c r="J7320" s="247"/>
      <c r="K7320" s="60"/>
    </row>
    <row r="7321" spans="2:11" x14ac:dyDescent="0.2">
      <c r="B7321" s="51"/>
      <c r="C7321" s="81"/>
      <c r="D7321" s="81"/>
      <c r="E7321" s="81"/>
      <c r="F7321" s="100"/>
      <c r="G7321" s="247"/>
      <c r="H7321" s="247"/>
      <c r="I7321" s="247"/>
      <c r="J7321" s="247"/>
      <c r="K7321" s="60"/>
    </row>
    <row r="7322" spans="2:11" x14ac:dyDescent="0.2">
      <c r="B7322" s="51"/>
      <c r="C7322" s="81"/>
      <c r="D7322" s="81"/>
      <c r="E7322" s="81"/>
      <c r="F7322" s="100"/>
      <c r="G7322" s="247"/>
      <c r="H7322" s="247"/>
      <c r="I7322" s="247"/>
      <c r="J7322" s="247"/>
      <c r="K7322" s="60"/>
    </row>
    <row r="7323" spans="2:11" x14ac:dyDescent="0.2">
      <c r="B7323" s="51"/>
      <c r="C7323" s="81"/>
      <c r="D7323" s="81"/>
      <c r="E7323" s="81"/>
      <c r="F7323" s="100"/>
      <c r="G7323" s="247"/>
      <c r="H7323" s="247"/>
      <c r="I7323" s="247"/>
      <c r="J7323" s="247"/>
      <c r="K7323" s="60"/>
    </row>
    <row r="7324" spans="2:11" x14ac:dyDescent="0.2">
      <c r="B7324" s="51"/>
      <c r="C7324" s="81"/>
      <c r="D7324" s="81"/>
      <c r="E7324" s="81"/>
      <c r="F7324" s="100"/>
      <c r="G7324" s="247"/>
      <c r="H7324" s="247"/>
      <c r="I7324" s="247"/>
      <c r="J7324" s="247"/>
      <c r="K7324" s="60"/>
    </row>
    <row r="7325" spans="2:11" x14ac:dyDescent="0.2">
      <c r="B7325" s="51"/>
      <c r="C7325" s="81"/>
      <c r="D7325" s="81"/>
      <c r="E7325" s="81"/>
      <c r="F7325" s="100"/>
      <c r="G7325" s="247"/>
      <c r="H7325" s="247"/>
      <c r="I7325" s="247"/>
      <c r="J7325" s="247"/>
      <c r="K7325" s="60"/>
    </row>
    <row r="7326" spans="2:11" x14ac:dyDescent="0.2">
      <c r="B7326" s="51"/>
      <c r="C7326" s="81"/>
      <c r="D7326" s="81"/>
      <c r="E7326" s="81"/>
      <c r="F7326" s="100"/>
      <c r="G7326" s="247"/>
      <c r="H7326" s="247"/>
      <c r="I7326" s="247"/>
      <c r="J7326" s="247"/>
      <c r="K7326" s="60"/>
    </row>
    <row r="7327" spans="2:11" x14ac:dyDescent="0.2">
      <c r="B7327" s="51"/>
      <c r="C7327" s="81"/>
      <c r="D7327" s="81"/>
      <c r="E7327" s="81"/>
      <c r="F7327" s="100"/>
      <c r="G7327" s="247"/>
      <c r="H7327" s="247"/>
      <c r="I7327" s="247"/>
      <c r="J7327" s="247"/>
      <c r="K7327" s="60"/>
    </row>
    <row r="7328" spans="2:11" x14ac:dyDescent="0.2">
      <c r="B7328" s="51"/>
      <c r="C7328" s="81"/>
      <c r="D7328" s="81"/>
      <c r="E7328" s="81"/>
      <c r="F7328" s="100"/>
      <c r="G7328" s="247"/>
      <c r="H7328" s="247"/>
      <c r="I7328" s="247"/>
      <c r="J7328" s="247"/>
      <c r="K7328" s="60"/>
    </row>
    <row r="7329" spans="2:11" x14ac:dyDescent="0.2">
      <c r="B7329" s="51"/>
      <c r="C7329" s="81"/>
      <c r="D7329" s="81"/>
      <c r="E7329" s="81"/>
      <c r="F7329" s="100"/>
      <c r="G7329" s="247"/>
      <c r="H7329" s="247"/>
      <c r="I7329" s="247"/>
      <c r="J7329" s="247"/>
      <c r="K7329" s="60"/>
    </row>
    <row r="7330" spans="2:11" x14ac:dyDescent="0.2">
      <c r="B7330" s="51"/>
      <c r="C7330" s="81"/>
      <c r="D7330" s="81"/>
      <c r="E7330" s="81"/>
      <c r="F7330" s="100"/>
      <c r="G7330" s="247"/>
      <c r="H7330" s="247"/>
      <c r="I7330" s="247"/>
      <c r="J7330" s="247"/>
      <c r="K7330" s="60"/>
    </row>
    <row r="7331" spans="2:11" x14ac:dyDescent="0.2">
      <c r="B7331" s="51"/>
      <c r="C7331" s="81"/>
      <c r="D7331" s="81"/>
      <c r="E7331" s="81"/>
      <c r="F7331" s="100"/>
      <c r="G7331" s="247"/>
      <c r="H7331" s="247"/>
      <c r="I7331" s="247"/>
      <c r="J7331" s="247"/>
      <c r="K7331" s="60"/>
    </row>
    <row r="7332" spans="2:11" x14ac:dyDescent="0.2">
      <c r="B7332" s="51"/>
      <c r="C7332" s="81"/>
      <c r="D7332" s="81"/>
      <c r="E7332" s="81"/>
      <c r="F7332" s="100"/>
      <c r="G7332" s="247"/>
      <c r="H7332" s="247"/>
      <c r="I7332" s="247"/>
      <c r="J7332" s="247"/>
      <c r="K7332" s="60"/>
    </row>
    <row r="7333" spans="2:11" x14ac:dyDescent="0.2">
      <c r="B7333" s="51"/>
      <c r="C7333" s="81"/>
      <c r="D7333" s="81"/>
      <c r="E7333" s="81"/>
      <c r="F7333" s="100"/>
      <c r="G7333" s="247"/>
      <c r="H7333" s="247"/>
      <c r="I7333" s="247"/>
      <c r="J7333" s="247"/>
      <c r="K7333" s="60"/>
    </row>
    <row r="7334" spans="2:11" x14ac:dyDescent="0.2">
      <c r="B7334" s="51"/>
      <c r="C7334" s="81"/>
      <c r="D7334" s="81"/>
      <c r="E7334" s="81"/>
      <c r="F7334" s="100"/>
      <c r="G7334" s="247"/>
      <c r="H7334" s="247"/>
      <c r="I7334" s="247"/>
      <c r="J7334" s="247"/>
      <c r="K7334" s="60"/>
    </row>
    <row r="7335" spans="2:11" x14ac:dyDescent="0.2">
      <c r="B7335" s="51"/>
      <c r="C7335" s="81"/>
      <c r="D7335" s="81"/>
      <c r="E7335" s="81"/>
      <c r="F7335" s="100"/>
      <c r="G7335" s="247"/>
      <c r="H7335" s="247"/>
      <c r="I7335" s="247"/>
      <c r="J7335" s="247"/>
      <c r="K7335" s="60"/>
    </row>
    <row r="7336" spans="2:11" x14ac:dyDescent="0.2">
      <c r="B7336" s="51"/>
      <c r="C7336" s="81"/>
      <c r="D7336" s="81"/>
      <c r="E7336" s="81"/>
      <c r="F7336" s="100"/>
      <c r="G7336" s="247"/>
      <c r="H7336" s="247"/>
      <c r="I7336" s="247"/>
      <c r="J7336" s="247"/>
      <c r="K7336" s="60"/>
    </row>
    <row r="7337" spans="2:11" x14ac:dyDescent="0.2">
      <c r="B7337" s="51"/>
      <c r="C7337" s="81"/>
      <c r="D7337" s="81"/>
      <c r="E7337" s="81"/>
      <c r="F7337" s="100"/>
      <c r="G7337" s="247"/>
      <c r="H7337" s="247"/>
      <c r="I7337" s="247"/>
      <c r="J7337" s="247"/>
      <c r="K7337" s="60"/>
    </row>
    <row r="7338" spans="2:11" x14ac:dyDescent="0.2">
      <c r="B7338" s="51"/>
      <c r="C7338" s="81"/>
      <c r="D7338" s="81"/>
      <c r="E7338" s="81"/>
      <c r="F7338" s="100"/>
      <c r="G7338" s="247"/>
      <c r="H7338" s="247"/>
      <c r="I7338" s="247"/>
      <c r="J7338" s="247"/>
      <c r="K7338" s="60"/>
    </row>
    <row r="7339" spans="2:11" x14ac:dyDescent="0.2">
      <c r="B7339" s="51"/>
      <c r="C7339" s="81"/>
      <c r="D7339" s="81"/>
      <c r="E7339" s="81"/>
      <c r="F7339" s="100"/>
      <c r="G7339" s="247"/>
      <c r="H7339" s="247"/>
      <c r="I7339" s="247"/>
      <c r="J7339" s="247"/>
      <c r="K7339" s="60"/>
    </row>
    <row r="7340" spans="2:11" x14ac:dyDescent="0.2">
      <c r="B7340" s="51"/>
      <c r="C7340" s="81"/>
      <c r="D7340" s="81"/>
      <c r="E7340" s="81"/>
      <c r="F7340" s="100"/>
      <c r="G7340" s="247"/>
      <c r="H7340" s="247"/>
      <c r="I7340" s="247"/>
      <c r="J7340" s="247"/>
      <c r="K7340" s="60"/>
    </row>
    <row r="7341" spans="2:11" x14ac:dyDescent="0.2">
      <c r="B7341" s="51"/>
      <c r="C7341" s="81"/>
      <c r="D7341" s="81"/>
      <c r="E7341" s="81"/>
      <c r="F7341" s="100"/>
      <c r="G7341" s="247"/>
      <c r="H7341" s="247"/>
      <c r="I7341" s="247"/>
      <c r="J7341" s="247"/>
      <c r="K7341" s="60"/>
    </row>
    <row r="7342" spans="2:11" x14ac:dyDescent="0.2">
      <c r="B7342" s="51"/>
      <c r="C7342" s="81"/>
      <c r="D7342" s="81"/>
      <c r="E7342" s="81"/>
      <c r="F7342" s="100"/>
      <c r="G7342" s="247"/>
      <c r="H7342" s="247"/>
      <c r="I7342" s="247"/>
      <c r="J7342" s="247"/>
      <c r="K7342" s="60"/>
    </row>
    <row r="7343" spans="2:11" x14ac:dyDescent="0.2">
      <c r="B7343" s="51"/>
      <c r="C7343" s="81"/>
      <c r="D7343" s="81"/>
      <c r="E7343" s="81"/>
      <c r="F7343" s="100"/>
      <c r="G7343" s="247"/>
      <c r="H7343" s="247"/>
      <c r="I7343" s="247"/>
      <c r="J7343" s="247"/>
      <c r="K7343" s="60"/>
    </row>
    <row r="7344" spans="2:11" x14ac:dyDescent="0.2">
      <c r="B7344" s="51"/>
      <c r="C7344" s="81"/>
      <c r="D7344" s="81"/>
      <c r="E7344" s="81"/>
      <c r="F7344" s="100"/>
      <c r="G7344" s="247"/>
      <c r="H7344" s="247"/>
      <c r="I7344" s="247"/>
      <c r="J7344" s="247"/>
      <c r="K7344" s="60"/>
    </row>
    <row r="7345" spans="2:11" x14ac:dyDescent="0.2">
      <c r="B7345" s="51"/>
      <c r="C7345" s="81"/>
      <c r="D7345" s="81"/>
      <c r="E7345" s="81"/>
      <c r="F7345" s="100"/>
      <c r="G7345" s="247"/>
      <c r="H7345" s="247"/>
      <c r="I7345" s="247"/>
      <c r="J7345" s="247"/>
      <c r="K7345" s="60"/>
    </row>
    <row r="7346" spans="2:11" x14ac:dyDescent="0.2">
      <c r="B7346" s="51"/>
      <c r="C7346" s="81"/>
      <c r="D7346" s="81"/>
      <c r="E7346" s="81"/>
      <c r="F7346" s="100"/>
      <c r="G7346" s="247"/>
      <c r="H7346" s="247"/>
      <c r="I7346" s="247"/>
      <c r="J7346" s="247"/>
      <c r="K7346" s="60"/>
    </row>
    <row r="7347" spans="2:11" x14ac:dyDescent="0.2">
      <c r="B7347" s="51"/>
      <c r="C7347" s="81"/>
      <c r="D7347" s="81"/>
      <c r="E7347" s="81"/>
      <c r="F7347" s="100"/>
      <c r="G7347" s="247"/>
      <c r="H7347" s="247"/>
      <c r="I7347" s="247"/>
      <c r="J7347" s="247"/>
      <c r="K7347" s="60"/>
    </row>
    <row r="7348" spans="2:11" x14ac:dyDescent="0.2">
      <c r="B7348" s="51"/>
      <c r="C7348" s="81"/>
      <c r="D7348" s="81"/>
      <c r="E7348" s="81"/>
      <c r="F7348" s="100"/>
      <c r="G7348" s="247"/>
      <c r="H7348" s="247"/>
      <c r="I7348" s="247"/>
      <c r="J7348" s="247"/>
      <c r="K7348" s="60"/>
    </row>
    <row r="7349" spans="2:11" x14ac:dyDescent="0.2">
      <c r="B7349" s="51"/>
      <c r="C7349" s="81"/>
      <c r="D7349" s="81"/>
      <c r="E7349" s="81"/>
      <c r="F7349" s="100"/>
      <c r="G7349" s="247"/>
      <c r="H7349" s="247"/>
      <c r="I7349" s="247"/>
      <c r="J7349" s="247"/>
      <c r="K7349" s="60"/>
    </row>
    <row r="7350" spans="2:11" x14ac:dyDescent="0.2">
      <c r="B7350" s="51"/>
      <c r="C7350" s="81"/>
      <c r="D7350" s="81"/>
      <c r="E7350" s="81"/>
      <c r="F7350" s="100"/>
      <c r="G7350" s="247"/>
      <c r="H7350" s="247"/>
      <c r="I7350" s="247"/>
      <c r="J7350" s="247"/>
      <c r="K7350" s="60"/>
    </row>
    <row r="7351" spans="2:11" x14ac:dyDescent="0.2">
      <c r="B7351" s="51"/>
      <c r="C7351" s="81"/>
      <c r="D7351" s="81"/>
      <c r="E7351" s="81"/>
      <c r="F7351" s="100"/>
      <c r="G7351" s="247"/>
      <c r="H7351" s="247"/>
      <c r="I7351" s="247"/>
      <c r="J7351" s="247"/>
      <c r="K7351" s="60"/>
    </row>
    <row r="7352" spans="2:11" x14ac:dyDescent="0.2">
      <c r="B7352" s="51"/>
      <c r="C7352" s="81"/>
      <c r="D7352" s="81"/>
      <c r="E7352" s="81"/>
      <c r="F7352" s="100"/>
      <c r="G7352" s="247"/>
      <c r="H7352" s="247"/>
      <c r="I7352" s="247"/>
      <c r="J7352" s="247"/>
      <c r="K7352" s="60"/>
    </row>
    <row r="7353" spans="2:11" x14ac:dyDescent="0.2">
      <c r="B7353" s="51"/>
      <c r="C7353" s="81"/>
      <c r="D7353" s="81"/>
      <c r="E7353" s="81"/>
      <c r="F7353" s="100"/>
      <c r="G7353" s="247"/>
      <c r="H7353" s="247"/>
      <c r="I7353" s="247"/>
      <c r="J7353" s="247"/>
      <c r="K7353" s="60"/>
    </row>
    <row r="7354" spans="2:11" x14ac:dyDescent="0.2">
      <c r="B7354" s="51"/>
      <c r="C7354" s="81"/>
      <c r="D7354" s="81"/>
      <c r="E7354" s="81"/>
      <c r="F7354" s="100"/>
      <c r="G7354" s="247"/>
      <c r="H7354" s="247"/>
      <c r="I7354" s="247"/>
      <c r="J7354" s="247"/>
      <c r="K7354" s="60"/>
    </row>
    <row r="7355" spans="2:11" x14ac:dyDescent="0.2">
      <c r="B7355" s="51"/>
      <c r="C7355" s="81"/>
      <c r="D7355" s="81"/>
      <c r="E7355" s="81"/>
      <c r="F7355" s="100"/>
      <c r="G7355" s="247"/>
      <c r="H7355" s="247"/>
      <c r="I7355" s="247"/>
      <c r="J7355" s="247"/>
      <c r="K7355" s="60"/>
    </row>
    <row r="7356" spans="2:11" x14ac:dyDescent="0.2">
      <c r="B7356" s="51"/>
      <c r="C7356" s="81"/>
      <c r="D7356" s="81"/>
      <c r="E7356" s="81"/>
      <c r="F7356" s="100"/>
      <c r="G7356" s="247"/>
      <c r="H7356" s="247"/>
      <c r="I7356" s="247"/>
      <c r="J7356" s="247"/>
      <c r="K7356" s="60"/>
    </row>
    <row r="7357" spans="2:11" x14ac:dyDescent="0.2">
      <c r="B7357" s="51"/>
      <c r="C7357" s="81"/>
      <c r="D7357" s="81"/>
      <c r="E7357" s="81"/>
      <c r="F7357" s="100"/>
      <c r="G7357" s="247"/>
      <c r="H7357" s="247"/>
      <c r="I7357" s="247"/>
      <c r="J7357" s="247"/>
      <c r="K7357" s="60"/>
    </row>
    <row r="7358" spans="2:11" x14ac:dyDescent="0.2">
      <c r="B7358" s="51"/>
      <c r="C7358" s="81"/>
      <c r="D7358" s="81"/>
      <c r="E7358" s="81"/>
      <c r="F7358" s="100"/>
      <c r="G7358" s="247"/>
      <c r="H7358" s="247"/>
      <c r="I7358" s="247"/>
      <c r="J7358" s="247"/>
      <c r="K7358" s="60"/>
    </row>
    <row r="7359" spans="2:11" x14ac:dyDescent="0.2">
      <c r="B7359" s="51"/>
      <c r="C7359" s="81"/>
      <c r="D7359" s="81"/>
      <c r="E7359" s="81"/>
      <c r="F7359" s="100"/>
      <c r="G7359" s="247"/>
      <c r="H7359" s="247"/>
      <c r="I7359" s="247"/>
      <c r="J7359" s="247"/>
      <c r="K7359" s="60"/>
    </row>
    <row r="7360" spans="2:11" x14ac:dyDescent="0.2">
      <c r="B7360" s="51"/>
      <c r="C7360" s="81"/>
      <c r="D7360" s="81"/>
      <c r="E7360" s="81"/>
      <c r="F7360" s="100"/>
      <c r="G7360" s="247"/>
      <c r="H7360" s="247"/>
      <c r="I7360" s="247"/>
      <c r="J7360" s="247"/>
      <c r="K7360" s="60"/>
    </row>
    <row r="7361" spans="2:11" x14ac:dyDescent="0.2">
      <c r="B7361" s="51"/>
      <c r="C7361" s="81"/>
      <c r="D7361" s="81"/>
      <c r="E7361" s="81"/>
      <c r="F7361" s="100"/>
      <c r="G7361" s="247"/>
      <c r="H7361" s="247"/>
      <c r="I7361" s="247"/>
      <c r="J7361" s="247"/>
      <c r="K7361" s="60"/>
    </row>
    <row r="7362" spans="2:11" x14ac:dyDescent="0.2">
      <c r="B7362" s="51"/>
      <c r="C7362" s="81"/>
      <c r="D7362" s="81"/>
      <c r="E7362" s="81"/>
      <c r="F7362" s="100"/>
      <c r="G7362" s="247"/>
      <c r="H7362" s="247"/>
      <c r="I7362" s="247"/>
      <c r="J7362" s="247"/>
      <c r="K7362" s="60"/>
    </row>
    <row r="7363" spans="2:11" x14ac:dyDescent="0.2">
      <c r="B7363" s="51"/>
      <c r="C7363" s="81"/>
      <c r="D7363" s="81"/>
      <c r="E7363" s="81"/>
      <c r="F7363" s="100"/>
      <c r="G7363" s="247"/>
      <c r="H7363" s="247"/>
      <c r="I7363" s="247"/>
      <c r="J7363" s="247"/>
      <c r="K7363" s="60"/>
    </row>
    <row r="7364" spans="2:11" x14ac:dyDescent="0.2">
      <c r="B7364" s="51"/>
      <c r="C7364" s="81"/>
      <c r="D7364" s="81"/>
      <c r="E7364" s="81"/>
      <c r="F7364" s="100"/>
      <c r="G7364" s="247"/>
      <c r="H7364" s="247"/>
      <c r="I7364" s="247"/>
      <c r="J7364" s="247"/>
      <c r="K7364" s="60"/>
    </row>
    <row r="7365" spans="2:11" x14ac:dyDescent="0.2">
      <c r="B7365" s="51"/>
      <c r="C7365" s="81"/>
      <c r="D7365" s="81"/>
      <c r="E7365" s="81"/>
      <c r="F7365" s="100"/>
      <c r="G7365" s="247"/>
      <c r="H7365" s="247"/>
      <c r="I7365" s="247"/>
      <c r="J7365" s="247"/>
      <c r="K7365" s="60"/>
    </row>
    <row r="7366" spans="2:11" x14ac:dyDescent="0.2">
      <c r="B7366" s="51"/>
      <c r="C7366" s="81"/>
      <c r="D7366" s="81"/>
      <c r="E7366" s="81"/>
      <c r="F7366" s="100"/>
      <c r="G7366" s="247"/>
      <c r="H7366" s="247"/>
      <c r="I7366" s="247"/>
      <c r="J7366" s="247"/>
      <c r="K7366" s="60"/>
    </row>
    <row r="7367" spans="2:11" x14ac:dyDescent="0.2">
      <c r="B7367" s="51"/>
      <c r="C7367" s="81"/>
      <c r="D7367" s="81"/>
      <c r="E7367" s="81"/>
      <c r="F7367" s="100"/>
      <c r="G7367" s="247"/>
      <c r="H7367" s="247"/>
      <c r="I7367" s="247"/>
      <c r="J7367" s="247"/>
      <c r="K7367" s="60"/>
    </row>
    <row r="7368" spans="2:11" x14ac:dyDescent="0.2">
      <c r="B7368" s="51"/>
      <c r="C7368" s="81"/>
      <c r="D7368" s="81"/>
      <c r="E7368" s="81"/>
      <c r="F7368" s="100"/>
      <c r="G7368" s="247"/>
      <c r="H7368" s="247"/>
      <c r="I7368" s="247"/>
      <c r="J7368" s="247"/>
      <c r="K7368" s="60"/>
    </row>
    <row r="7369" spans="2:11" x14ac:dyDescent="0.2">
      <c r="B7369" s="51"/>
      <c r="C7369" s="81"/>
      <c r="D7369" s="81"/>
      <c r="E7369" s="81"/>
      <c r="F7369" s="100"/>
      <c r="G7369" s="247"/>
      <c r="H7369" s="247"/>
      <c r="I7369" s="247"/>
      <c r="J7369" s="247"/>
      <c r="K7369" s="60"/>
    </row>
    <row r="7370" spans="2:11" x14ac:dyDescent="0.2">
      <c r="B7370" s="51"/>
      <c r="C7370" s="81"/>
      <c r="D7370" s="81"/>
      <c r="E7370" s="81"/>
      <c r="F7370" s="100"/>
      <c r="G7370" s="247"/>
      <c r="H7370" s="247"/>
      <c r="I7370" s="247"/>
      <c r="J7370" s="247"/>
      <c r="K7370" s="60"/>
    </row>
    <row r="7371" spans="2:11" x14ac:dyDescent="0.2">
      <c r="B7371" s="51"/>
      <c r="C7371" s="81"/>
      <c r="D7371" s="81"/>
      <c r="E7371" s="81"/>
      <c r="F7371" s="100"/>
      <c r="G7371" s="247"/>
      <c r="H7371" s="247"/>
      <c r="I7371" s="247"/>
      <c r="J7371" s="247"/>
      <c r="K7371" s="60"/>
    </row>
    <row r="7372" spans="2:11" x14ac:dyDescent="0.2">
      <c r="B7372" s="51"/>
      <c r="C7372" s="81"/>
      <c r="D7372" s="81"/>
      <c r="E7372" s="81"/>
      <c r="F7372" s="100"/>
      <c r="G7372" s="247"/>
      <c r="H7372" s="247"/>
      <c r="I7372" s="247"/>
      <c r="J7372" s="247"/>
      <c r="K7372" s="60"/>
    </row>
    <row r="7373" spans="2:11" x14ac:dyDescent="0.2">
      <c r="B7373" s="51"/>
      <c r="C7373" s="81"/>
      <c r="D7373" s="81"/>
      <c r="E7373" s="81"/>
      <c r="F7373" s="100"/>
      <c r="G7373" s="247"/>
      <c r="H7373" s="247"/>
      <c r="I7373" s="247"/>
      <c r="J7373" s="247"/>
      <c r="K7373" s="60"/>
    </row>
    <row r="7374" spans="2:11" x14ac:dyDescent="0.2">
      <c r="B7374" s="51"/>
      <c r="C7374" s="81"/>
      <c r="D7374" s="81"/>
      <c r="E7374" s="81"/>
      <c r="F7374" s="100"/>
      <c r="G7374" s="247"/>
      <c r="H7374" s="247"/>
      <c r="I7374" s="247"/>
      <c r="J7374" s="247"/>
      <c r="K7374" s="60"/>
    </row>
    <row r="7375" spans="2:11" x14ac:dyDescent="0.2">
      <c r="B7375" s="51"/>
      <c r="C7375" s="81"/>
      <c r="D7375" s="81"/>
      <c r="E7375" s="81"/>
      <c r="F7375" s="100"/>
      <c r="G7375" s="247"/>
      <c r="H7375" s="247"/>
      <c r="I7375" s="247"/>
      <c r="J7375" s="247"/>
      <c r="K7375" s="60"/>
    </row>
    <row r="7376" spans="2:11" x14ac:dyDescent="0.2">
      <c r="B7376" s="51"/>
      <c r="C7376" s="81"/>
      <c r="D7376" s="81"/>
      <c r="E7376" s="81"/>
      <c r="F7376" s="100"/>
      <c r="G7376" s="247"/>
      <c r="H7376" s="247"/>
      <c r="I7376" s="247"/>
      <c r="J7376" s="247"/>
      <c r="K7376" s="60"/>
    </row>
    <row r="7377" spans="2:11" x14ac:dyDescent="0.2">
      <c r="B7377" s="51"/>
      <c r="C7377" s="81"/>
      <c r="D7377" s="81"/>
      <c r="E7377" s="81"/>
      <c r="F7377" s="100"/>
      <c r="G7377" s="247"/>
      <c r="H7377" s="247"/>
      <c r="I7377" s="247"/>
      <c r="J7377" s="247"/>
      <c r="K7377" s="60"/>
    </row>
    <row r="7378" spans="2:11" x14ac:dyDescent="0.2">
      <c r="B7378" s="51"/>
      <c r="C7378" s="81"/>
      <c r="D7378" s="81"/>
      <c r="E7378" s="81"/>
      <c r="F7378" s="100"/>
      <c r="G7378" s="247"/>
      <c r="H7378" s="247"/>
      <c r="I7378" s="247"/>
      <c r="J7378" s="247"/>
      <c r="K7378" s="60"/>
    </row>
    <row r="7379" spans="2:11" x14ac:dyDescent="0.2">
      <c r="B7379" s="51"/>
      <c r="C7379" s="81"/>
      <c r="D7379" s="81"/>
      <c r="E7379" s="81"/>
      <c r="F7379" s="100"/>
      <c r="G7379" s="247"/>
      <c r="H7379" s="247"/>
      <c r="I7379" s="247"/>
      <c r="J7379" s="247"/>
      <c r="K7379" s="60"/>
    </row>
    <row r="7380" spans="2:11" x14ac:dyDescent="0.2">
      <c r="B7380" s="51"/>
      <c r="C7380" s="81"/>
      <c r="D7380" s="81"/>
      <c r="E7380" s="81"/>
      <c r="F7380" s="100"/>
      <c r="G7380" s="247"/>
      <c r="H7380" s="247"/>
      <c r="I7380" s="247"/>
      <c r="J7380" s="247"/>
      <c r="K7380" s="60"/>
    </row>
    <row r="7381" spans="2:11" x14ac:dyDescent="0.2">
      <c r="B7381" s="51"/>
      <c r="C7381" s="81"/>
      <c r="D7381" s="81"/>
      <c r="E7381" s="81"/>
      <c r="F7381" s="100"/>
      <c r="G7381" s="247"/>
      <c r="H7381" s="247"/>
      <c r="I7381" s="247"/>
      <c r="J7381" s="247"/>
      <c r="K7381" s="60"/>
    </row>
    <row r="7382" spans="2:11" x14ac:dyDescent="0.2">
      <c r="B7382" s="51"/>
      <c r="C7382" s="81"/>
      <c r="D7382" s="81"/>
      <c r="E7382" s="81"/>
      <c r="F7382" s="100"/>
      <c r="G7382" s="247"/>
      <c r="H7382" s="247"/>
      <c r="I7382" s="247"/>
      <c r="J7382" s="247"/>
      <c r="K7382" s="60"/>
    </row>
    <row r="7383" spans="2:11" x14ac:dyDescent="0.2">
      <c r="B7383" s="51"/>
      <c r="C7383" s="81"/>
      <c r="D7383" s="81"/>
      <c r="E7383" s="81"/>
      <c r="F7383" s="100"/>
      <c r="G7383" s="247"/>
      <c r="H7383" s="247"/>
      <c r="I7383" s="247"/>
      <c r="J7383" s="247"/>
      <c r="K7383" s="60"/>
    </row>
    <row r="7384" spans="2:11" x14ac:dyDescent="0.2">
      <c r="B7384" s="51"/>
      <c r="C7384" s="81"/>
      <c r="D7384" s="81"/>
      <c r="E7384" s="81"/>
      <c r="F7384" s="100"/>
      <c r="G7384" s="247"/>
      <c r="H7384" s="247"/>
      <c r="I7384" s="247"/>
      <c r="J7384" s="247"/>
      <c r="K7384" s="60"/>
    </row>
    <row r="7385" spans="2:11" x14ac:dyDescent="0.2">
      <c r="B7385" s="51"/>
      <c r="C7385" s="81"/>
      <c r="D7385" s="81"/>
      <c r="E7385" s="81"/>
      <c r="F7385" s="100"/>
      <c r="G7385" s="247"/>
      <c r="H7385" s="247"/>
      <c r="I7385" s="247"/>
      <c r="J7385" s="247"/>
      <c r="K7385" s="60"/>
    </row>
    <row r="7386" spans="2:11" x14ac:dyDescent="0.2">
      <c r="B7386" s="51"/>
      <c r="C7386" s="81"/>
      <c r="D7386" s="81"/>
      <c r="E7386" s="81"/>
      <c r="F7386" s="100"/>
      <c r="G7386" s="247"/>
      <c r="H7386" s="247"/>
      <c r="I7386" s="247"/>
      <c r="J7386" s="247"/>
      <c r="K7386" s="60"/>
    </row>
    <row r="7387" spans="2:11" x14ac:dyDescent="0.2">
      <c r="B7387" s="51"/>
      <c r="C7387" s="81"/>
      <c r="D7387" s="81"/>
      <c r="E7387" s="81"/>
      <c r="F7387" s="100"/>
      <c r="G7387" s="247"/>
      <c r="H7387" s="247"/>
      <c r="I7387" s="247"/>
      <c r="J7387" s="247"/>
      <c r="K7387" s="60"/>
    </row>
    <row r="7388" spans="2:11" x14ac:dyDescent="0.2">
      <c r="B7388" s="51"/>
      <c r="C7388" s="81"/>
      <c r="D7388" s="81"/>
      <c r="E7388" s="81"/>
      <c r="F7388" s="100"/>
      <c r="G7388" s="247"/>
      <c r="H7388" s="247"/>
      <c r="I7388" s="247"/>
      <c r="J7388" s="247"/>
      <c r="K7388" s="60"/>
    </row>
    <row r="7389" spans="2:11" x14ac:dyDescent="0.2">
      <c r="B7389" s="51"/>
      <c r="C7389" s="81"/>
      <c r="D7389" s="81"/>
      <c r="E7389" s="81"/>
      <c r="F7389" s="100"/>
      <c r="G7389" s="247"/>
      <c r="H7389" s="247"/>
      <c r="I7389" s="247"/>
      <c r="J7389" s="247"/>
      <c r="K7389" s="60"/>
    </row>
    <row r="7390" spans="2:11" x14ac:dyDescent="0.2">
      <c r="B7390" s="51"/>
      <c r="C7390" s="81"/>
      <c r="D7390" s="81"/>
      <c r="E7390" s="81"/>
      <c r="F7390" s="100"/>
      <c r="G7390" s="247"/>
      <c r="H7390" s="247"/>
      <c r="I7390" s="247"/>
      <c r="J7390" s="247"/>
      <c r="K7390" s="60"/>
    </row>
    <row r="7391" spans="2:11" x14ac:dyDescent="0.2">
      <c r="B7391" s="51"/>
      <c r="C7391" s="81"/>
      <c r="D7391" s="81"/>
      <c r="E7391" s="81"/>
      <c r="F7391" s="100"/>
      <c r="G7391" s="247"/>
      <c r="H7391" s="247"/>
      <c r="I7391" s="247"/>
      <c r="J7391" s="247"/>
      <c r="K7391" s="60"/>
    </row>
    <row r="7392" spans="2:11" x14ac:dyDescent="0.2">
      <c r="B7392" s="51"/>
      <c r="C7392" s="81"/>
      <c r="D7392" s="81"/>
      <c r="E7392" s="81"/>
      <c r="F7392" s="100"/>
      <c r="G7392" s="247"/>
      <c r="H7392" s="247"/>
      <c r="I7392" s="247"/>
      <c r="J7392" s="247"/>
      <c r="K7392" s="60"/>
    </row>
    <row r="7393" spans="2:11" x14ac:dyDescent="0.2">
      <c r="B7393" s="51"/>
      <c r="C7393" s="81"/>
      <c r="D7393" s="81"/>
      <c r="E7393" s="81"/>
      <c r="F7393" s="100"/>
      <c r="G7393" s="247"/>
      <c r="H7393" s="247"/>
      <c r="I7393" s="247"/>
      <c r="J7393" s="247"/>
      <c r="K7393" s="60"/>
    </row>
    <row r="7394" spans="2:11" x14ac:dyDescent="0.2">
      <c r="B7394" s="51"/>
      <c r="C7394" s="81"/>
      <c r="D7394" s="81"/>
      <c r="E7394" s="81"/>
      <c r="F7394" s="100"/>
      <c r="G7394" s="247"/>
      <c r="H7394" s="247"/>
      <c r="I7394" s="247"/>
      <c r="J7394" s="247"/>
      <c r="K7394" s="60"/>
    </row>
    <row r="7395" spans="2:11" x14ac:dyDescent="0.2">
      <c r="B7395" s="51"/>
      <c r="C7395" s="81"/>
      <c r="D7395" s="81"/>
      <c r="E7395" s="81"/>
      <c r="F7395" s="100"/>
      <c r="G7395" s="247"/>
      <c r="H7395" s="247"/>
      <c r="I7395" s="247"/>
      <c r="J7395" s="247"/>
      <c r="K7395" s="60"/>
    </row>
    <row r="7396" spans="2:11" x14ac:dyDescent="0.2">
      <c r="B7396" s="51"/>
      <c r="C7396" s="81"/>
      <c r="D7396" s="81"/>
      <c r="E7396" s="81"/>
      <c r="F7396" s="100"/>
      <c r="G7396" s="247"/>
      <c r="H7396" s="247"/>
      <c r="I7396" s="247"/>
      <c r="J7396" s="247"/>
      <c r="K7396" s="60"/>
    </row>
    <row r="7397" spans="2:11" x14ac:dyDescent="0.2">
      <c r="B7397" s="51"/>
      <c r="C7397" s="81"/>
      <c r="D7397" s="81"/>
      <c r="E7397" s="81"/>
      <c r="F7397" s="100"/>
      <c r="G7397" s="247"/>
      <c r="H7397" s="247"/>
      <c r="I7397" s="247"/>
      <c r="J7397" s="247"/>
      <c r="K7397" s="60"/>
    </row>
    <row r="7398" spans="2:11" x14ac:dyDescent="0.2">
      <c r="B7398" s="51"/>
      <c r="C7398" s="81"/>
      <c r="D7398" s="81"/>
      <c r="E7398" s="81"/>
      <c r="F7398" s="100"/>
      <c r="G7398" s="247"/>
      <c r="H7398" s="247"/>
      <c r="I7398" s="247"/>
      <c r="J7398" s="247"/>
      <c r="K7398" s="60"/>
    </row>
    <row r="7399" spans="2:11" x14ac:dyDescent="0.2">
      <c r="B7399" s="51"/>
      <c r="C7399" s="81"/>
      <c r="D7399" s="81"/>
      <c r="E7399" s="81"/>
      <c r="F7399" s="100"/>
      <c r="G7399" s="247"/>
      <c r="H7399" s="247"/>
      <c r="I7399" s="247"/>
      <c r="J7399" s="247"/>
      <c r="K7399" s="60"/>
    </row>
    <row r="7400" spans="2:11" x14ac:dyDescent="0.2">
      <c r="B7400" s="51"/>
      <c r="C7400" s="81"/>
      <c r="D7400" s="81"/>
      <c r="E7400" s="81"/>
      <c r="F7400" s="100"/>
      <c r="G7400" s="247"/>
      <c r="H7400" s="247"/>
      <c r="I7400" s="247"/>
      <c r="J7400" s="247"/>
      <c r="K7400" s="60"/>
    </row>
    <row r="7401" spans="2:11" x14ac:dyDescent="0.2">
      <c r="B7401" s="51"/>
      <c r="C7401" s="81"/>
      <c r="D7401" s="81"/>
      <c r="E7401" s="81"/>
      <c r="F7401" s="100"/>
      <c r="G7401" s="247"/>
      <c r="H7401" s="247"/>
      <c r="I7401" s="247"/>
      <c r="J7401" s="247"/>
      <c r="K7401" s="60"/>
    </row>
    <row r="7402" spans="2:11" x14ac:dyDescent="0.2">
      <c r="B7402" s="51"/>
      <c r="C7402" s="81"/>
      <c r="D7402" s="81"/>
      <c r="E7402" s="81"/>
      <c r="F7402" s="100"/>
      <c r="G7402" s="247"/>
      <c r="H7402" s="247"/>
      <c r="I7402" s="247"/>
      <c r="J7402" s="247"/>
      <c r="K7402" s="60"/>
    </row>
    <row r="7403" spans="2:11" x14ac:dyDescent="0.2">
      <c r="B7403" s="51"/>
      <c r="C7403" s="81"/>
      <c r="D7403" s="81"/>
      <c r="E7403" s="81"/>
      <c r="F7403" s="100"/>
      <c r="G7403" s="247"/>
      <c r="H7403" s="247"/>
      <c r="I7403" s="247"/>
      <c r="J7403" s="247"/>
      <c r="K7403" s="60"/>
    </row>
    <row r="7404" spans="2:11" x14ac:dyDescent="0.2">
      <c r="B7404" s="51"/>
      <c r="C7404" s="81"/>
      <c r="D7404" s="81"/>
      <c r="E7404" s="81"/>
      <c r="F7404" s="100"/>
      <c r="G7404" s="247"/>
      <c r="H7404" s="247"/>
      <c r="I7404" s="247"/>
      <c r="J7404" s="247"/>
      <c r="K7404" s="60"/>
    </row>
    <row r="7405" spans="2:11" x14ac:dyDescent="0.2">
      <c r="B7405" s="51"/>
      <c r="C7405" s="81"/>
      <c r="D7405" s="81"/>
      <c r="E7405" s="81"/>
      <c r="F7405" s="100"/>
      <c r="G7405" s="247"/>
      <c r="H7405" s="247"/>
      <c r="I7405" s="247"/>
      <c r="J7405" s="247"/>
      <c r="K7405" s="60"/>
    </row>
    <row r="7406" spans="2:11" x14ac:dyDescent="0.2">
      <c r="B7406" s="51"/>
      <c r="C7406" s="81"/>
      <c r="D7406" s="81"/>
      <c r="E7406" s="81"/>
      <c r="F7406" s="100"/>
      <c r="G7406" s="247"/>
      <c r="H7406" s="247"/>
      <c r="I7406" s="247"/>
      <c r="J7406" s="247"/>
      <c r="K7406" s="60"/>
    </row>
    <row r="7407" spans="2:11" x14ac:dyDescent="0.2">
      <c r="B7407" s="51"/>
      <c r="C7407" s="81"/>
      <c r="D7407" s="81"/>
      <c r="E7407" s="81"/>
      <c r="F7407" s="100"/>
      <c r="G7407" s="247"/>
      <c r="H7407" s="247"/>
      <c r="I7407" s="247"/>
      <c r="J7407" s="247"/>
      <c r="K7407" s="60"/>
    </row>
    <row r="7408" spans="2:11" x14ac:dyDescent="0.2">
      <c r="B7408" s="51"/>
      <c r="C7408" s="81"/>
      <c r="D7408" s="81"/>
      <c r="E7408" s="81"/>
      <c r="F7408" s="100"/>
      <c r="G7408" s="247"/>
      <c r="H7408" s="247"/>
      <c r="I7408" s="247"/>
      <c r="J7408" s="247"/>
      <c r="K7408" s="60"/>
    </row>
    <row r="7409" spans="2:11" x14ac:dyDescent="0.2">
      <c r="B7409" s="51"/>
      <c r="C7409" s="81"/>
      <c r="D7409" s="81"/>
      <c r="E7409" s="81"/>
      <c r="F7409" s="100"/>
      <c r="G7409" s="247"/>
      <c r="H7409" s="247"/>
      <c r="I7409" s="247"/>
      <c r="J7409" s="247"/>
      <c r="K7409" s="60"/>
    </row>
    <row r="7410" spans="2:11" x14ac:dyDescent="0.2">
      <c r="B7410" s="51"/>
      <c r="C7410" s="81"/>
      <c r="D7410" s="81"/>
      <c r="E7410" s="81"/>
      <c r="F7410" s="100"/>
      <c r="G7410" s="247"/>
      <c r="H7410" s="247"/>
      <c r="I7410" s="247"/>
      <c r="J7410" s="247"/>
      <c r="K7410" s="60"/>
    </row>
    <row r="7411" spans="2:11" x14ac:dyDescent="0.2">
      <c r="B7411" s="51"/>
      <c r="C7411" s="81"/>
      <c r="D7411" s="81"/>
      <c r="E7411" s="81"/>
      <c r="F7411" s="100"/>
      <c r="G7411" s="247"/>
      <c r="H7411" s="247"/>
      <c r="I7411" s="247"/>
      <c r="J7411" s="247"/>
      <c r="K7411" s="60"/>
    </row>
    <row r="7412" spans="2:11" x14ac:dyDescent="0.2">
      <c r="B7412" s="51"/>
      <c r="C7412" s="81"/>
      <c r="D7412" s="81"/>
      <c r="E7412" s="81"/>
      <c r="F7412" s="100"/>
      <c r="G7412" s="247"/>
      <c r="H7412" s="247"/>
      <c r="I7412" s="247"/>
      <c r="J7412" s="247"/>
      <c r="K7412" s="60"/>
    </row>
    <row r="7413" spans="2:11" x14ac:dyDescent="0.2">
      <c r="B7413" s="51"/>
      <c r="C7413" s="81"/>
      <c r="D7413" s="81"/>
      <c r="E7413" s="81"/>
      <c r="F7413" s="100"/>
      <c r="G7413" s="247"/>
      <c r="H7413" s="247"/>
      <c r="I7413" s="247"/>
      <c r="J7413" s="247"/>
      <c r="K7413" s="60"/>
    </row>
    <row r="7414" spans="2:11" x14ac:dyDescent="0.2">
      <c r="B7414" s="51"/>
      <c r="C7414" s="81"/>
      <c r="D7414" s="81"/>
      <c r="E7414" s="81"/>
      <c r="F7414" s="100"/>
      <c r="G7414" s="247"/>
      <c r="H7414" s="247"/>
      <c r="I7414" s="247"/>
      <c r="J7414" s="247"/>
      <c r="K7414" s="60"/>
    </row>
    <row r="7415" spans="2:11" x14ac:dyDescent="0.2">
      <c r="B7415" s="51"/>
      <c r="C7415" s="81"/>
      <c r="D7415" s="81"/>
      <c r="E7415" s="81"/>
      <c r="F7415" s="100"/>
      <c r="G7415" s="247"/>
      <c r="H7415" s="247"/>
      <c r="I7415" s="247"/>
      <c r="J7415" s="247"/>
      <c r="K7415" s="60"/>
    </row>
    <row r="7416" spans="2:11" x14ac:dyDescent="0.2">
      <c r="B7416" s="51"/>
      <c r="C7416" s="81"/>
      <c r="D7416" s="81"/>
      <c r="E7416" s="81"/>
      <c r="F7416" s="100"/>
      <c r="G7416" s="247"/>
      <c r="H7416" s="247"/>
      <c r="I7416" s="247"/>
      <c r="J7416" s="247"/>
      <c r="K7416" s="60"/>
    </row>
    <row r="7417" spans="2:11" x14ac:dyDescent="0.2">
      <c r="B7417" s="51"/>
      <c r="C7417" s="81"/>
      <c r="D7417" s="81"/>
      <c r="E7417" s="81"/>
      <c r="F7417" s="100"/>
      <c r="G7417" s="247"/>
      <c r="H7417" s="247"/>
      <c r="I7417" s="247"/>
      <c r="J7417" s="247"/>
      <c r="K7417" s="60"/>
    </row>
    <row r="7418" spans="2:11" x14ac:dyDescent="0.2">
      <c r="B7418" s="51"/>
      <c r="C7418" s="81"/>
      <c r="D7418" s="81"/>
      <c r="E7418" s="81"/>
      <c r="F7418" s="100"/>
      <c r="G7418" s="247"/>
      <c r="H7418" s="247"/>
      <c r="I7418" s="247"/>
      <c r="J7418" s="247"/>
      <c r="K7418" s="60"/>
    </row>
    <row r="7419" spans="2:11" x14ac:dyDescent="0.2">
      <c r="B7419" s="51"/>
      <c r="C7419" s="81"/>
      <c r="D7419" s="81"/>
      <c r="E7419" s="81"/>
      <c r="F7419" s="100"/>
      <c r="G7419" s="247"/>
      <c r="H7419" s="247"/>
      <c r="I7419" s="247"/>
      <c r="J7419" s="247"/>
      <c r="K7419" s="60"/>
    </row>
    <row r="7420" spans="2:11" x14ac:dyDescent="0.2">
      <c r="B7420" s="51"/>
      <c r="C7420" s="81"/>
      <c r="D7420" s="81"/>
      <c r="E7420" s="81"/>
      <c r="F7420" s="100"/>
      <c r="G7420" s="247"/>
      <c r="H7420" s="247"/>
      <c r="I7420" s="247"/>
      <c r="J7420" s="247"/>
      <c r="K7420" s="60"/>
    </row>
    <row r="7421" spans="2:11" x14ac:dyDescent="0.2">
      <c r="B7421" s="51"/>
      <c r="C7421" s="81"/>
      <c r="D7421" s="81"/>
      <c r="E7421" s="81"/>
      <c r="F7421" s="100"/>
      <c r="G7421" s="247"/>
      <c r="H7421" s="247"/>
      <c r="I7421" s="247"/>
      <c r="J7421" s="247"/>
      <c r="K7421" s="60"/>
    </row>
    <row r="7422" spans="2:11" x14ac:dyDescent="0.2">
      <c r="B7422" s="51"/>
      <c r="C7422" s="81"/>
      <c r="D7422" s="81"/>
      <c r="E7422" s="81"/>
      <c r="F7422" s="100"/>
      <c r="G7422" s="247"/>
      <c r="H7422" s="247"/>
      <c r="I7422" s="247"/>
      <c r="J7422" s="247"/>
      <c r="K7422" s="60"/>
    </row>
    <row r="7423" spans="2:11" x14ac:dyDescent="0.2">
      <c r="B7423" s="51"/>
      <c r="C7423" s="81"/>
      <c r="D7423" s="81"/>
      <c r="E7423" s="81"/>
      <c r="F7423" s="100"/>
      <c r="G7423" s="247"/>
      <c r="H7423" s="247"/>
      <c r="I7423" s="247"/>
      <c r="J7423" s="247"/>
      <c r="K7423" s="60"/>
    </row>
    <row r="7424" spans="2:11" x14ac:dyDescent="0.2">
      <c r="B7424" s="51"/>
      <c r="C7424" s="81"/>
      <c r="D7424" s="81"/>
      <c r="E7424" s="81"/>
      <c r="F7424" s="100"/>
      <c r="G7424" s="247"/>
      <c r="H7424" s="247"/>
      <c r="I7424" s="247"/>
      <c r="J7424" s="247"/>
      <c r="K7424" s="60"/>
    </row>
    <row r="7425" spans="2:11" x14ac:dyDescent="0.2">
      <c r="B7425" s="51"/>
      <c r="C7425" s="81"/>
      <c r="D7425" s="81"/>
      <c r="E7425" s="81"/>
      <c r="F7425" s="100"/>
      <c r="G7425" s="247"/>
      <c r="H7425" s="247"/>
      <c r="I7425" s="247"/>
      <c r="J7425" s="247"/>
      <c r="K7425" s="60"/>
    </row>
    <row r="7426" spans="2:11" x14ac:dyDescent="0.2">
      <c r="B7426" s="51"/>
      <c r="C7426" s="81"/>
      <c r="D7426" s="81"/>
      <c r="E7426" s="81"/>
      <c r="F7426" s="100"/>
      <c r="G7426" s="247"/>
      <c r="H7426" s="247"/>
      <c r="I7426" s="247"/>
      <c r="J7426" s="247"/>
      <c r="K7426" s="60"/>
    </row>
    <row r="7427" spans="2:11" x14ac:dyDescent="0.2">
      <c r="B7427" s="51"/>
      <c r="C7427" s="81"/>
      <c r="D7427" s="81"/>
      <c r="E7427" s="81"/>
      <c r="F7427" s="100"/>
      <c r="G7427" s="247"/>
      <c r="H7427" s="247"/>
      <c r="I7427" s="247"/>
      <c r="J7427" s="247"/>
      <c r="K7427" s="60"/>
    </row>
    <row r="7428" spans="2:11" x14ac:dyDescent="0.2">
      <c r="B7428" s="51"/>
      <c r="C7428" s="81"/>
      <c r="D7428" s="81"/>
      <c r="E7428" s="81"/>
      <c r="F7428" s="100"/>
      <c r="G7428" s="247"/>
      <c r="H7428" s="247"/>
      <c r="I7428" s="247"/>
      <c r="J7428" s="247"/>
      <c r="K7428" s="60"/>
    </row>
    <row r="7429" spans="2:11" x14ac:dyDescent="0.2">
      <c r="B7429" s="51"/>
      <c r="C7429" s="81"/>
      <c r="D7429" s="81"/>
      <c r="E7429" s="81"/>
      <c r="F7429" s="100"/>
      <c r="G7429" s="247"/>
      <c r="H7429" s="247"/>
      <c r="I7429" s="247"/>
      <c r="J7429" s="247"/>
      <c r="K7429" s="60"/>
    </row>
    <row r="7430" spans="2:11" x14ac:dyDescent="0.2">
      <c r="B7430" s="51"/>
      <c r="C7430" s="81"/>
      <c r="D7430" s="81"/>
      <c r="E7430" s="81"/>
      <c r="F7430" s="100"/>
      <c r="G7430" s="247"/>
      <c r="H7430" s="247"/>
      <c r="I7430" s="247"/>
      <c r="J7430" s="247"/>
      <c r="K7430" s="60"/>
    </row>
    <row r="7431" spans="2:11" x14ac:dyDescent="0.2">
      <c r="B7431" s="51"/>
      <c r="C7431" s="81"/>
      <c r="D7431" s="81"/>
      <c r="E7431" s="81"/>
      <c r="F7431" s="100"/>
      <c r="G7431" s="247"/>
      <c r="H7431" s="247"/>
      <c r="I7431" s="247"/>
      <c r="J7431" s="247"/>
      <c r="K7431" s="60"/>
    </row>
    <row r="7432" spans="2:11" x14ac:dyDescent="0.2">
      <c r="B7432" s="51"/>
      <c r="C7432" s="81"/>
      <c r="D7432" s="81"/>
      <c r="E7432" s="81"/>
      <c r="F7432" s="100"/>
      <c r="G7432" s="247"/>
      <c r="H7432" s="247"/>
      <c r="I7432" s="247"/>
      <c r="J7432" s="247"/>
      <c r="K7432" s="60"/>
    </row>
    <row r="7433" spans="2:11" x14ac:dyDescent="0.2">
      <c r="B7433" s="51"/>
      <c r="C7433" s="81"/>
      <c r="D7433" s="81"/>
      <c r="E7433" s="81"/>
      <c r="F7433" s="100"/>
      <c r="G7433" s="247"/>
      <c r="H7433" s="247"/>
      <c r="I7433" s="247"/>
      <c r="J7433" s="247"/>
      <c r="K7433" s="60"/>
    </row>
    <row r="7434" spans="2:11" x14ac:dyDescent="0.2">
      <c r="B7434" s="51"/>
      <c r="C7434" s="81"/>
      <c r="D7434" s="81"/>
      <c r="E7434" s="81"/>
      <c r="F7434" s="100"/>
      <c r="G7434" s="247"/>
      <c r="H7434" s="247"/>
      <c r="I7434" s="247"/>
      <c r="J7434" s="247"/>
      <c r="K7434" s="60"/>
    </row>
    <row r="7435" spans="2:11" x14ac:dyDescent="0.2">
      <c r="B7435" s="51"/>
      <c r="C7435" s="81"/>
      <c r="D7435" s="81"/>
      <c r="E7435" s="81"/>
      <c r="F7435" s="100"/>
      <c r="G7435" s="247"/>
      <c r="H7435" s="247"/>
      <c r="I7435" s="247"/>
      <c r="J7435" s="247"/>
      <c r="K7435" s="60"/>
    </row>
    <row r="7436" spans="2:11" x14ac:dyDescent="0.2">
      <c r="B7436" s="51"/>
      <c r="C7436" s="81"/>
      <c r="D7436" s="81"/>
      <c r="E7436" s="81"/>
      <c r="F7436" s="100"/>
      <c r="G7436" s="247"/>
      <c r="H7436" s="247"/>
      <c r="I7436" s="247"/>
      <c r="J7436" s="247"/>
      <c r="K7436" s="60"/>
    </row>
    <row r="7437" spans="2:11" x14ac:dyDescent="0.2">
      <c r="B7437" s="51"/>
      <c r="C7437" s="81"/>
      <c r="D7437" s="81"/>
      <c r="E7437" s="81"/>
      <c r="F7437" s="100"/>
      <c r="G7437" s="247"/>
      <c r="H7437" s="247"/>
      <c r="I7437" s="247"/>
      <c r="J7437" s="247"/>
      <c r="K7437" s="60"/>
    </row>
    <row r="7438" spans="2:11" x14ac:dyDescent="0.2">
      <c r="B7438" s="51"/>
      <c r="C7438" s="81"/>
      <c r="D7438" s="81"/>
      <c r="E7438" s="81"/>
      <c r="F7438" s="100"/>
      <c r="G7438" s="247"/>
      <c r="H7438" s="247"/>
      <c r="I7438" s="247"/>
      <c r="J7438" s="247"/>
      <c r="K7438" s="60"/>
    </row>
    <row r="7439" spans="2:11" x14ac:dyDescent="0.2">
      <c r="B7439" s="51"/>
      <c r="C7439" s="81"/>
      <c r="D7439" s="81"/>
      <c r="E7439" s="81"/>
      <c r="F7439" s="100"/>
      <c r="G7439" s="247"/>
      <c r="H7439" s="247"/>
      <c r="I7439" s="247"/>
      <c r="J7439" s="247"/>
      <c r="K7439" s="60"/>
    </row>
    <row r="7440" spans="2:11" x14ac:dyDescent="0.2">
      <c r="B7440" s="51"/>
      <c r="C7440" s="81"/>
      <c r="D7440" s="81"/>
      <c r="E7440" s="81"/>
      <c r="F7440" s="100"/>
      <c r="G7440" s="247"/>
      <c r="H7440" s="247"/>
      <c r="I7440" s="247"/>
      <c r="J7440" s="247"/>
      <c r="K7440" s="60"/>
    </row>
    <row r="7441" spans="2:11" x14ac:dyDescent="0.2">
      <c r="B7441" s="51"/>
      <c r="C7441" s="81"/>
      <c r="D7441" s="81"/>
      <c r="E7441" s="81"/>
      <c r="F7441" s="100"/>
      <c r="G7441" s="247"/>
      <c r="H7441" s="247"/>
      <c r="I7441" s="247"/>
      <c r="J7441" s="247"/>
      <c r="K7441" s="60"/>
    </row>
    <row r="7442" spans="2:11" x14ac:dyDescent="0.2">
      <c r="B7442" s="51"/>
      <c r="C7442" s="81"/>
      <c r="D7442" s="81"/>
      <c r="E7442" s="81"/>
      <c r="F7442" s="100"/>
      <c r="G7442" s="247"/>
      <c r="H7442" s="247"/>
      <c r="I7442" s="247"/>
      <c r="J7442" s="247"/>
      <c r="K7442" s="60"/>
    </row>
    <row r="7443" spans="2:11" x14ac:dyDescent="0.2">
      <c r="B7443" s="51"/>
      <c r="C7443" s="81"/>
      <c r="D7443" s="81"/>
      <c r="E7443" s="81"/>
      <c r="F7443" s="100"/>
      <c r="G7443" s="247"/>
      <c r="H7443" s="247"/>
      <c r="I7443" s="247"/>
      <c r="J7443" s="247"/>
      <c r="K7443" s="60"/>
    </row>
    <row r="7444" spans="2:11" x14ac:dyDescent="0.2">
      <c r="B7444" s="51"/>
      <c r="C7444" s="81"/>
      <c r="D7444" s="81"/>
      <c r="E7444" s="81"/>
      <c r="F7444" s="100"/>
      <c r="G7444" s="247"/>
      <c r="H7444" s="247"/>
      <c r="I7444" s="247"/>
      <c r="J7444" s="247"/>
      <c r="K7444" s="60"/>
    </row>
    <row r="7445" spans="2:11" x14ac:dyDescent="0.2">
      <c r="B7445" s="51"/>
      <c r="C7445" s="81"/>
      <c r="D7445" s="81"/>
      <c r="E7445" s="81"/>
      <c r="F7445" s="100"/>
      <c r="G7445" s="247"/>
      <c r="H7445" s="247"/>
      <c r="I7445" s="247"/>
      <c r="J7445" s="247"/>
      <c r="K7445" s="60"/>
    </row>
    <row r="7446" spans="2:11" x14ac:dyDescent="0.2">
      <c r="B7446" s="51"/>
      <c r="C7446" s="81"/>
      <c r="D7446" s="81"/>
      <c r="E7446" s="81"/>
      <c r="F7446" s="100"/>
      <c r="G7446" s="247"/>
      <c r="H7446" s="247"/>
      <c r="I7446" s="247"/>
      <c r="J7446" s="247"/>
      <c r="K7446" s="60"/>
    </row>
    <row r="7447" spans="2:11" x14ac:dyDescent="0.2">
      <c r="B7447" s="51"/>
      <c r="C7447" s="81"/>
      <c r="D7447" s="81"/>
      <c r="E7447" s="81"/>
      <c r="F7447" s="100"/>
      <c r="G7447" s="247"/>
      <c r="H7447" s="247"/>
      <c r="I7447" s="247"/>
      <c r="J7447" s="247"/>
      <c r="K7447" s="60"/>
    </row>
    <row r="7448" spans="2:11" x14ac:dyDescent="0.2">
      <c r="B7448" s="51"/>
      <c r="C7448" s="81"/>
      <c r="D7448" s="81"/>
      <c r="E7448" s="81"/>
      <c r="F7448" s="100"/>
      <c r="G7448" s="247"/>
      <c r="H7448" s="247"/>
      <c r="I7448" s="247"/>
      <c r="J7448" s="247"/>
      <c r="K7448" s="60"/>
    </row>
    <row r="7449" spans="2:11" x14ac:dyDescent="0.2">
      <c r="B7449" s="51"/>
      <c r="C7449" s="81"/>
      <c r="D7449" s="81"/>
      <c r="E7449" s="81"/>
      <c r="F7449" s="100"/>
      <c r="G7449" s="247"/>
      <c r="H7449" s="247"/>
      <c r="I7449" s="247"/>
      <c r="J7449" s="247"/>
      <c r="K7449" s="60"/>
    </row>
    <row r="7450" spans="2:11" x14ac:dyDescent="0.2">
      <c r="B7450" s="51"/>
      <c r="C7450" s="81"/>
      <c r="D7450" s="81"/>
      <c r="E7450" s="81"/>
      <c r="F7450" s="100"/>
      <c r="G7450" s="247"/>
      <c r="H7450" s="247"/>
      <c r="I7450" s="247"/>
      <c r="J7450" s="247"/>
      <c r="K7450" s="60"/>
    </row>
    <row r="7451" spans="2:11" x14ac:dyDescent="0.2">
      <c r="B7451" s="51"/>
      <c r="C7451" s="81"/>
      <c r="D7451" s="81"/>
      <c r="E7451" s="81"/>
      <c r="F7451" s="100"/>
      <c r="G7451" s="247"/>
      <c r="H7451" s="247"/>
      <c r="I7451" s="247"/>
      <c r="J7451" s="247"/>
      <c r="K7451" s="60"/>
    </row>
    <row r="7452" spans="2:11" x14ac:dyDescent="0.2">
      <c r="B7452" s="51"/>
      <c r="C7452" s="81"/>
      <c r="D7452" s="81"/>
      <c r="E7452" s="81"/>
      <c r="F7452" s="100"/>
      <c r="G7452" s="247"/>
      <c r="H7452" s="247"/>
      <c r="I7452" s="247"/>
      <c r="J7452" s="247"/>
      <c r="K7452" s="60"/>
    </row>
    <row r="7453" spans="2:11" x14ac:dyDescent="0.2">
      <c r="B7453" s="51"/>
      <c r="C7453" s="81"/>
      <c r="D7453" s="81"/>
      <c r="E7453" s="81"/>
      <c r="F7453" s="100"/>
      <c r="G7453" s="247"/>
      <c r="H7453" s="247"/>
      <c r="I7453" s="247"/>
      <c r="J7453" s="247"/>
      <c r="K7453" s="60"/>
    </row>
    <row r="7454" spans="2:11" x14ac:dyDescent="0.2">
      <c r="B7454" s="51"/>
      <c r="C7454" s="81"/>
      <c r="D7454" s="81"/>
      <c r="E7454" s="81"/>
      <c r="F7454" s="100"/>
      <c r="G7454" s="247"/>
      <c r="H7454" s="247"/>
      <c r="I7454" s="247"/>
      <c r="J7454" s="247"/>
      <c r="K7454" s="60"/>
    </row>
    <row r="7455" spans="2:11" x14ac:dyDescent="0.2">
      <c r="B7455" s="51"/>
      <c r="C7455" s="81"/>
      <c r="D7455" s="81"/>
      <c r="E7455" s="81"/>
      <c r="F7455" s="100"/>
      <c r="G7455" s="247"/>
      <c r="H7455" s="247"/>
      <c r="I7455" s="247"/>
      <c r="J7455" s="247"/>
      <c r="K7455" s="60"/>
    </row>
    <row r="7456" spans="2:11" x14ac:dyDescent="0.2">
      <c r="B7456" s="51"/>
      <c r="C7456" s="81"/>
      <c r="D7456" s="81"/>
      <c r="E7456" s="81"/>
      <c r="F7456" s="100"/>
      <c r="G7456" s="247"/>
      <c r="H7456" s="247"/>
      <c r="I7456" s="247"/>
      <c r="J7456" s="247"/>
      <c r="K7456" s="60"/>
    </row>
    <row r="7457" spans="2:11" x14ac:dyDescent="0.2">
      <c r="B7457" s="51"/>
      <c r="C7457" s="81"/>
      <c r="D7457" s="81"/>
      <c r="E7457" s="81"/>
      <c r="F7457" s="100"/>
      <c r="G7457" s="247"/>
      <c r="H7457" s="247"/>
      <c r="I7457" s="247"/>
      <c r="J7457" s="247"/>
      <c r="K7457" s="60"/>
    </row>
    <row r="7458" spans="2:11" x14ac:dyDescent="0.2">
      <c r="B7458" s="51"/>
      <c r="C7458" s="81"/>
      <c r="D7458" s="81"/>
      <c r="E7458" s="81"/>
      <c r="F7458" s="100"/>
      <c r="G7458" s="247"/>
      <c r="H7458" s="247"/>
      <c r="I7458" s="247"/>
      <c r="J7458" s="247"/>
      <c r="K7458" s="60"/>
    </row>
    <row r="7459" spans="2:11" x14ac:dyDescent="0.2">
      <c r="B7459" s="51"/>
      <c r="C7459" s="81"/>
      <c r="D7459" s="81"/>
      <c r="E7459" s="81"/>
      <c r="F7459" s="100"/>
      <c r="G7459" s="247"/>
      <c r="H7459" s="247"/>
      <c r="I7459" s="247"/>
      <c r="J7459" s="247"/>
      <c r="K7459" s="60"/>
    </row>
    <row r="7460" spans="2:11" x14ac:dyDescent="0.2">
      <c r="B7460" s="51"/>
      <c r="C7460" s="81"/>
      <c r="D7460" s="81"/>
      <c r="E7460" s="81"/>
      <c r="F7460" s="100"/>
      <c r="G7460" s="247"/>
      <c r="H7460" s="247"/>
      <c r="I7460" s="247"/>
      <c r="J7460" s="247"/>
      <c r="K7460" s="60"/>
    </row>
    <row r="7461" spans="2:11" x14ac:dyDescent="0.2">
      <c r="B7461" s="51"/>
      <c r="C7461" s="81"/>
      <c r="D7461" s="81"/>
      <c r="E7461" s="81"/>
      <c r="F7461" s="100"/>
      <c r="G7461" s="247"/>
      <c r="H7461" s="247"/>
      <c r="I7461" s="247"/>
      <c r="J7461" s="247"/>
      <c r="K7461" s="60"/>
    </row>
    <row r="7462" spans="2:11" x14ac:dyDescent="0.2">
      <c r="B7462" s="51"/>
      <c r="C7462" s="81"/>
      <c r="D7462" s="81"/>
      <c r="E7462" s="81"/>
      <c r="F7462" s="100"/>
      <c r="G7462" s="247"/>
      <c r="H7462" s="247"/>
      <c r="I7462" s="247"/>
      <c r="J7462" s="247"/>
      <c r="K7462" s="60"/>
    </row>
    <row r="7463" spans="2:11" x14ac:dyDescent="0.2">
      <c r="B7463" s="51"/>
      <c r="C7463" s="81"/>
      <c r="D7463" s="81"/>
      <c r="E7463" s="81"/>
      <c r="F7463" s="100"/>
      <c r="G7463" s="247"/>
      <c r="H7463" s="247"/>
      <c r="I7463" s="247"/>
      <c r="J7463" s="247"/>
      <c r="K7463" s="60"/>
    </row>
    <row r="7464" spans="2:11" x14ac:dyDescent="0.2">
      <c r="B7464" s="51"/>
      <c r="C7464" s="81"/>
      <c r="D7464" s="81"/>
      <c r="E7464" s="81"/>
      <c r="F7464" s="100"/>
      <c r="G7464" s="247"/>
      <c r="H7464" s="247"/>
      <c r="I7464" s="247"/>
      <c r="J7464" s="247"/>
      <c r="K7464" s="60"/>
    </row>
    <row r="7465" spans="2:11" x14ac:dyDescent="0.2">
      <c r="B7465" s="51"/>
      <c r="C7465" s="81"/>
      <c r="D7465" s="81"/>
      <c r="E7465" s="81"/>
      <c r="F7465" s="100"/>
      <c r="G7465" s="247"/>
      <c r="H7465" s="247"/>
      <c r="I7465" s="247"/>
      <c r="J7465" s="247"/>
      <c r="K7465" s="60"/>
    </row>
    <row r="7466" spans="2:11" x14ac:dyDescent="0.2">
      <c r="B7466" s="51"/>
      <c r="C7466" s="81"/>
      <c r="D7466" s="81"/>
      <c r="E7466" s="81"/>
      <c r="F7466" s="100"/>
      <c r="G7466" s="247"/>
      <c r="H7466" s="247"/>
      <c r="I7466" s="247"/>
      <c r="J7466" s="247"/>
      <c r="K7466" s="60"/>
    </row>
    <row r="7467" spans="2:11" x14ac:dyDescent="0.2">
      <c r="B7467" s="51"/>
      <c r="C7467" s="81"/>
      <c r="D7467" s="81"/>
      <c r="E7467" s="81"/>
      <c r="F7467" s="100"/>
      <c r="G7467" s="247"/>
      <c r="H7467" s="247"/>
      <c r="I7467" s="247"/>
      <c r="J7467" s="247"/>
      <c r="K7467" s="60"/>
    </row>
    <row r="7468" spans="2:11" x14ac:dyDescent="0.2">
      <c r="B7468" s="51"/>
      <c r="C7468" s="81"/>
      <c r="D7468" s="81"/>
      <c r="E7468" s="81"/>
      <c r="F7468" s="100"/>
      <c r="G7468" s="247"/>
      <c r="H7468" s="247"/>
      <c r="I7468" s="247"/>
      <c r="J7468" s="247"/>
      <c r="K7468" s="60"/>
    </row>
    <row r="7469" spans="2:11" x14ac:dyDescent="0.2">
      <c r="B7469" s="51"/>
      <c r="C7469" s="81"/>
      <c r="D7469" s="81"/>
      <c r="E7469" s="81"/>
      <c r="F7469" s="100"/>
      <c r="G7469" s="247"/>
      <c r="H7469" s="247"/>
      <c r="I7469" s="247"/>
      <c r="J7469" s="247"/>
      <c r="K7469" s="60"/>
    </row>
    <row r="7470" spans="2:11" x14ac:dyDescent="0.2">
      <c r="B7470" s="51"/>
      <c r="C7470" s="81"/>
      <c r="D7470" s="81"/>
      <c r="E7470" s="81"/>
      <c r="F7470" s="100"/>
      <c r="G7470" s="247"/>
      <c r="H7470" s="247"/>
      <c r="I7470" s="247"/>
      <c r="J7470" s="247"/>
      <c r="K7470" s="60"/>
    </row>
    <row r="7471" spans="2:11" x14ac:dyDescent="0.2">
      <c r="B7471" s="51"/>
      <c r="C7471" s="81"/>
      <c r="D7471" s="81"/>
      <c r="E7471" s="81"/>
      <c r="F7471" s="100"/>
      <c r="G7471" s="247"/>
      <c r="H7471" s="247"/>
      <c r="I7471" s="247"/>
      <c r="J7471" s="247"/>
      <c r="K7471" s="60"/>
    </row>
    <row r="7472" spans="2:11" x14ac:dyDescent="0.2">
      <c r="B7472" s="51"/>
      <c r="C7472" s="81"/>
      <c r="D7472" s="81"/>
      <c r="E7472" s="81"/>
      <c r="F7472" s="100"/>
      <c r="G7472" s="247"/>
      <c r="H7472" s="247"/>
      <c r="I7472" s="247"/>
      <c r="J7472" s="247"/>
      <c r="K7472" s="60"/>
    </row>
    <row r="7473" spans="2:11" x14ac:dyDescent="0.2">
      <c r="B7473" s="51"/>
      <c r="C7473" s="81"/>
      <c r="D7473" s="81"/>
      <c r="E7473" s="81"/>
      <c r="F7473" s="100"/>
      <c r="G7473" s="247"/>
      <c r="H7473" s="247"/>
      <c r="I7473" s="247"/>
      <c r="J7473" s="247"/>
      <c r="K7473" s="60"/>
    </row>
    <row r="7474" spans="2:11" x14ac:dyDescent="0.2">
      <c r="B7474" s="51"/>
      <c r="C7474" s="81"/>
      <c r="D7474" s="81"/>
      <c r="E7474" s="81"/>
      <c r="F7474" s="100"/>
      <c r="G7474" s="247"/>
      <c r="H7474" s="247"/>
      <c r="I7474" s="247"/>
      <c r="J7474" s="247"/>
      <c r="K7474" s="60"/>
    </row>
    <row r="7475" spans="2:11" x14ac:dyDescent="0.2">
      <c r="B7475" s="51"/>
      <c r="C7475" s="81"/>
      <c r="D7475" s="81"/>
      <c r="E7475" s="81"/>
      <c r="F7475" s="100"/>
      <c r="G7475" s="247"/>
      <c r="H7475" s="247"/>
      <c r="I7475" s="247"/>
      <c r="J7475" s="247"/>
      <c r="K7475" s="60"/>
    </row>
    <row r="7476" spans="2:11" x14ac:dyDescent="0.2">
      <c r="B7476" s="51"/>
      <c r="C7476" s="81"/>
      <c r="D7476" s="81"/>
      <c r="E7476" s="81"/>
      <c r="F7476" s="100"/>
      <c r="G7476" s="247"/>
      <c r="H7476" s="247"/>
      <c r="I7476" s="247"/>
      <c r="J7476" s="247"/>
      <c r="K7476" s="60"/>
    </row>
    <row r="7477" spans="2:11" x14ac:dyDescent="0.2">
      <c r="B7477" s="51"/>
      <c r="C7477" s="81"/>
      <c r="D7477" s="81"/>
      <c r="E7477" s="81"/>
      <c r="F7477" s="100"/>
      <c r="G7477" s="247"/>
      <c r="H7477" s="247"/>
      <c r="I7477" s="247"/>
      <c r="J7477" s="247"/>
      <c r="K7477" s="60"/>
    </row>
    <row r="7478" spans="2:11" x14ac:dyDescent="0.2">
      <c r="B7478" s="51"/>
      <c r="C7478" s="81"/>
      <c r="D7478" s="81"/>
      <c r="E7478" s="81"/>
      <c r="F7478" s="100"/>
      <c r="G7478" s="247"/>
      <c r="H7478" s="247"/>
      <c r="I7478" s="247"/>
      <c r="J7478" s="247"/>
      <c r="K7478" s="60"/>
    </row>
    <row r="7479" spans="2:11" x14ac:dyDescent="0.2">
      <c r="B7479" s="51"/>
      <c r="C7479" s="81"/>
      <c r="D7479" s="81"/>
      <c r="E7479" s="81"/>
      <c r="F7479" s="100"/>
      <c r="G7479" s="247"/>
      <c r="H7479" s="247"/>
      <c r="I7479" s="247"/>
      <c r="J7479" s="247"/>
      <c r="K7479" s="60"/>
    </row>
    <row r="7480" spans="2:11" x14ac:dyDescent="0.2">
      <c r="B7480" s="51"/>
      <c r="C7480" s="81"/>
      <c r="D7480" s="81"/>
      <c r="E7480" s="81"/>
      <c r="F7480" s="100"/>
      <c r="G7480" s="247"/>
      <c r="H7480" s="247"/>
      <c r="I7480" s="247"/>
      <c r="J7480" s="247"/>
      <c r="K7480" s="60"/>
    </row>
    <row r="7481" spans="2:11" x14ac:dyDescent="0.2">
      <c r="B7481" s="51"/>
      <c r="C7481" s="81"/>
      <c r="D7481" s="81"/>
      <c r="E7481" s="81"/>
      <c r="F7481" s="100"/>
      <c r="G7481" s="247"/>
      <c r="H7481" s="247"/>
      <c r="I7481" s="247"/>
      <c r="J7481" s="247"/>
      <c r="K7481" s="60"/>
    </row>
    <row r="7482" spans="2:11" x14ac:dyDescent="0.2">
      <c r="B7482" s="51"/>
      <c r="C7482" s="81"/>
      <c r="D7482" s="81"/>
      <c r="E7482" s="81"/>
      <c r="F7482" s="100"/>
      <c r="G7482" s="247"/>
      <c r="H7482" s="247"/>
      <c r="I7482" s="247"/>
      <c r="J7482" s="247"/>
      <c r="K7482" s="60"/>
    </row>
    <row r="7483" spans="2:11" x14ac:dyDescent="0.2">
      <c r="B7483" s="51"/>
      <c r="C7483" s="81"/>
      <c r="D7483" s="81"/>
      <c r="E7483" s="81"/>
      <c r="F7483" s="100"/>
      <c r="G7483" s="247"/>
      <c r="H7483" s="247"/>
      <c r="I7483" s="247"/>
      <c r="J7483" s="247"/>
      <c r="K7483" s="60"/>
    </row>
    <row r="7484" spans="2:11" x14ac:dyDescent="0.2">
      <c r="B7484" s="51"/>
      <c r="C7484" s="81"/>
      <c r="D7484" s="81"/>
      <c r="E7484" s="81"/>
      <c r="F7484" s="100"/>
      <c r="G7484" s="247"/>
      <c r="H7484" s="247"/>
      <c r="I7484" s="247"/>
      <c r="J7484" s="247"/>
      <c r="K7484" s="60"/>
    </row>
    <row r="7485" spans="2:11" x14ac:dyDescent="0.2">
      <c r="B7485" s="51"/>
      <c r="C7485" s="81"/>
      <c r="D7485" s="81"/>
      <c r="E7485" s="81"/>
      <c r="F7485" s="100"/>
      <c r="G7485" s="247"/>
      <c r="H7485" s="247"/>
      <c r="I7485" s="247"/>
      <c r="J7485" s="247"/>
      <c r="K7485" s="60"/>
    </row>
    <row r="7486" spans="2:11" x14ac:dyDescent="0.2">
      <c r="B7486" s="51"/>
      <c r="C7486" s="81"/>
      <c r="D7486" s="81"/>
      <c r="E7486" s="81"/>
      <c r="F7486" s="100"/>
      <c r="G7486" s="247"/>
      <c r="H7486" s="247"/>
      <c r="I7486" s="247"/>
      <c r="J7486" s="247"/>
      <c r="K7486" s="60"/>
    </row>
    <row r="7487" spans="2:11" x14ac:dyDescent="0.2">
      <c r="B7487" s="51"/>
      <c r="C7487" s="81"/>
      <c r="D7487" s="81"/>
      <c r="E7487" s="81"/>
      <c r="F7487" s="100"/>
      <c r="G7487" s="247"/>
      <c r="H7487" s="247"/>
      <c r="I7487" s="247"/>
      <c r="J7487" s="247"/>
      <c r="K7487" s="60"/>
    </row>
    <row r="7488" spans="2:11" x14ac:dyDescent="0.2">
      <c r="B7488" s="51"/>
      <c r="C7488" s="81"/>
      <c r="D7488" s="81"/>
      <c r="E7488" s="81"/>
      <c r="F7488" s="100"/>
      <c r="G7488" s="247"/>
      <c r="H7488" s="247"/>
      <c r="I7488" s="247"/>
      <c r="J7488" s="247"/>
      <c r="K7488" s="60"/>
    </row>
    <row r="7489" spans="2:11" x14ac:dyDescent="0.2">
      <c r="B7489" s="51"/>
      <c r="C7489" s="81"/>
      <c r="D7489" s="81"/>
      <c r="E7489" s="81"/>
      <c r="F7489" s="100"/>
      <c r="G7489" s="247"/>
      <c r="H7489" s="247"/>
      <c r="I7489" s="247"/>
      <c r="J7489" s="247"/>
      <c r="K7489" s="60"/>
    </row>
    <row r="7490" spans="2:11" x14ac:dyDescent="0.2">
      <c r="B7490" s="51"/>
      <c r="C7490" s="81"/>
      <c r="D7490" s="81"/>
      <c r="E7490" s="81"/>
      <c r="F7490" s="100"/>
      <c r="G7490" s="247"/>
      <c r="H7490" s="247"/>
      <c r="I7490" s="247"/>
      <c r="J7490" s="247"/>
      <c r="K7490" s="60"/>
    </row>
    <row r="7491" spans="2:11" x14ac:dyDescent="0.2">
      <c r="B7491" s="51"/>
      <c r="C7491" s="81"/>
      <c r="D7491" s="81"/>
      <c r="E7491" s="81"/>
      <c r="F7491" s="100"/>
      <c r="G7491" s="247"/>
      <c r="H7491" s="247"/>
      <c r="I7491" s="247"/>
      <c r="J7491" s="247"/>
      <c r="K7491" s="60"/>
    </row>
    <row r="7492" spans="2:11" x14ac:dyDescent="0.2">
      <c r="B7492" s="51"/>
      <c r="C7492" s="81"/>
      <c r="D7492" s="81"/>
      <c r="E7492" s="81"/>
      <c r="F7492" s="100"/>
      <c r="G7492" s="247"/>
      <c r="H7492" s="247"/>
      <c r="I7492" s="247"/>
      <c r="J7492" s="247"/>
      <c r="K7492" s="60"/>
    </row>
    <row r="7493" spans="2:11" x14ac:dyDescent="0.2">
      <c r="B7493" s="51"/>
      <c r="C7493" s="81"/>
      <c r="D7493" s="81"/>
      <c r="E7493" s="81"/>
      <c r="F7493" s="100"/>
      <c r="G7493" s="247"/>
      <c r="H7493" s="247"/>
      <c r="I7493" s="247"/>
      <c r="J7493" s="247"/>
      <c r="K7493" s="60"/>
    </row>
    <row r="7494" spans="2:11" x14ac:dyDescent="0.2">
      <c r="B7494" s="51"/>
      <c r="C7494" s="81"/>
      <c r="D7494" s="81"/>
      <c r="E7494" s="81"/>
      <c r="F7494" s="100"/>
      <c r="G7494" s="247"/>
      <c r="H7494" s="247"/>
      <c r="I7494" s="247"/>
      <c r="J7494" s="247"/>
      <c r="K7494" s="60"/>
    </row>
    <row r="7495" spans="2:11" x14ac:dyDescent="0.2">
      <c r="B7495" s="51"/>
      <c r="C7495" s="81"/>
      <c r="D7495" s="81"/>
      <c r="E7495" s="81"/>
      <c r="F7495" s="100"/>
      <c r="G7495" s="247"/>
      <c r="H7495" s="247"/>
      <c r="I7495" s="247"/>
      <c r="J7495" s="247"/>
      <c r="K7495" s="60"/>
    </row>
    <row r="7496" spans="2:11" x14ac:dyDescent="0.2">
      <c r="B7496" s="51"/>
      <c r="C7496" s="81"/>
      <c r="D7496" s="81"/>
      <c r="E7496" s="81"/>
      <c r="F7496" s="100"/>
      <c r="G7496" s="247"/>
      <c r="H7496" s="247"/>
      <c r="I7496" s="247"/>
      <c r="J7496" s="247"/>
      <c r="K7496" s="60"/>
    </row>
    <row r="7497" spans="2:11" x14ac:dyDescent="0.2">
      <c r="B7497" s="51"/>
      <c r="C7497" s="81"/>
      <c r="D7497" s="81"/>
      <c r="E7497" s="81"/>
      <c r="F7497" s="100"/>
      <c r="G7497" s="247"/>
      <c r="H7497" s="247"/>
      <c r="I7497" s="247"/>
      <c r="J7497" s="247"/>
      <c r="K7497" s="60"/>
    </row>
    <row r="7498" spans="2:11" x14ac:dyDescent="0.2">
      <c r="B7498" s="51"/>
      <c r="C7498" s="81"/>
      <c r="D7498" s="81"/>
      <c r="E7498" s="81"/>
      <c r="F7498" s="100"/>
      <c r="G7498" s="247"/>
      <c r="H7498" s="247"/>
      <c r="I7498" s="247"/>
      <c r="J7498" s="247"/>
      <c r="K7498" s="60"/>
    </row>
    <row r="7499" spans="2:11" x14ac:dyDescent="0.2">
      <c r="B7499" s="51"/>
      <c r="C7499" s="81"/>
      <c r="D7499" s="81"/>
      <c r="E7499" s="81"/>
      <c r="F7499" s="100"/>
      <c r="G7499" s="247"/>
      <c r="H7499" s="247"/>
      <c r="I7499" s="247"/>
      <c r="J7499" s="247"/>
      <c r="K7499" s="60"/>
    </row>
    <row r="7500" spans="2:11" x14ac:dyDescent="0.2">
      <c r="B7500" s="51"/>
      <c r="C7500" s="81"/>
      <c r="D7500" s="81"/>
      <c r="E7500" s="81"/>
      <c r="F7500" s="100"/>
      <c r="G7500" s="247"/>
      <c r="H7500" s="247"/>
      <c r="I7500" s="247"/>
      <c r="J7500" s="247"/>
      <c r="K7500" s="60"/>
    </row>
    <row r="7501" spans="2:11" x14ac:dyDescent="0.2">
      <c r="B7501" s="51"/>
      <c r="C7501" s="81"/>
      <c r="D7501" s="81"/>
      <c r="E7501" s="81"/>
      <c r="F7501" s="100"/>
      <c r="G7501" s="247"/>
      <c r="H7501" s="247"/>
      <c r="I7501" s="247"/>
      <c r="J7501" s="247"/>
      <c r="K7501" s="60"/>
    </row>
    <row r="7502" spans="2:11" x14ac:dyDescent="0.2">
      <c r="B7502" s="51"/>
      <c r="C7502" s="81"/>
      <c r="D7502" s="81"/>
      <c r="E7502" s="81"/>
      <c r="F7502" s="100"/>
      <c r="G7502" s="247"/>
      <c r="H7502" s="247"/>
      <c r="I7502" s="247"/>
      <c r="J7502" s="247"/>
      <c r="K7502" s="60"/>
    </row>
    <row r="7503" spans="2:11" x14ac:dyDescent="0.2">
      <c r="B7503" s="51"/>
      <c r="C7503" s="81"/>
      <c r="D7503" s="81"/>
      <c r="E7503" s="81"/>
      <c r="F7503" s="100"/>
      <c r="G7503" s="247"/>
      <c r="H7503" s="247"/>
      <c r="I7503" s="247"/>
      <c r="J7503" s="247"/>
      <c r="K7503" s="60"/>
    </row>
    <row r="7504" spans="2:11" x14ac:dyDescent="0.2">
      <c r="B7504" s="51"/>
      <c r="C7504" s="81"/>
      <c r="D7504" s="81"/>
      <c r="E7504" s="81"/>
      <c r="F7504" s="100"/>
      <c r="G7504" s="247"/>
      <c r="H7504" s="247"/>
      <c r="I7504" s="247"/>
      <c r="J7504" s="247"/>
      <c r="K7504" s="60"/>
    </row>
    <row r="7505" spans="2:11" x14ac:dyDescent="0.2">
      <c r="B7505" s="51"/>
      <c r="C7505" s="81"/>
      <c r="D7505" s="81"/>
      <c r="E7505" s="81"/>
      <c r="F7505" s="100"/>
      <c r="G7505" s="247"/>
      <c r="H7505" s="247"/>
      <c r="I7505" s="247"/>
      <c r="J7505" s="247"/>
      <c r="K7505" s="60"/>
    </row>
    <row r="7506" spans="2:11" x14ac:dyDescent="0.2">
      <c r="B7506" s="51"/>
      <c r="C7506" s="81"/>
      <c r="D7506" s="81"/>
      <c r="E7506" s="81"/>
      <c r="F7506" s="100"/>
      <c r="G7506" s="247"/>
      <c r="H7506" s="247"/>
      <c r="I7506" s="247"/>
      <c r="J7506" s="247"/>
      <c r="K7506" s="60"/>
    </row>
    <row r="7507" spans="2:11" x14ac:dyDescent="0.2">
      <c r="B7507" s="51"/>
      <c r="C7507" s="81"/>
      <c r="D7507" s="81"/>
      <c r="E7507" s="81"/>
      <c r="F7507" s="100"/>
      <c r="G7507" s="247"/>
      <c r="H7507" s="247"/>
      <c r="I7507" s="247"/>
      <c r="J7507" s="247"/>
      <c r="K7507" s="60"/>
    </row>
    <row r="7508" spans="2:11" x14ac:dyDescent="0.2">
      <c r="B7508" s="51"/>
      <c r="C7508" s="81"/>
      <c r="D7508" s="81"/>
      <c r="E7508" s="81"/>
      <c r="F7508" s="100"/>
      <c r="G7508" s="247"/>
      <c r="H7508" s="247"/>
      <c r="I7508" s="247"/>
      <c r="J7508" s="247"/>
      <c r="K7508" s="60"/>
    </row>
    <row r="7509" spans="2:11" x14ac:dyDescent="0.2">
      <c r="B7509" s="51"/>
      <c r="C7509" s="81"/>
      <c r="D7509" s="81"/>
      <c r="E7509" s="81"/>
      <c r="F7509" s="100"/>
      <c r="G7509" s="247"/>
      <c r="H7509" s="247"/>
      <c r="I7509" s="247"/>
      <c r="J7509" s="247"/>
      <c r="K7509" s="60"/>
    </row>
    <row r="7510" spans="2:11" x14ac:dyDescent="0.2">
      <c r="B7510" s="51"/>
      <c r="C7510" s="81"/>
      <c r="D7510" s="81"/>
      <c r="E7510" s="81"/>
      <c r="F7510" s="100"/>
      <c r="G7510" s="247"/>
      <c r="H7510" s="247"/>
      <c r="I7510" s="247"/>
      <c r="J7510" s="247"/>
      <c r="K7510" s="60"/>
    </row>
    <row r="7511" spans="2:11" x14ac:dyDescent="0.2">
      <c r="B7511" s="51"/>
      <c r="C7511" s="81"/>
      <c r="D7511" s="81"/>
      <c r="E7511" s="81"/>
      <c r="F7511" s="100"/>
      <c r="G7511" s="247"/>
      <c r="H7511" s="247"/>
      <c r="I7511" s="247"/>
      <c r="J7511" s="247"/>
      <c r="K7511" s="60"/>
    </row>
    <row r="7512" spans="2:11" x14ac:dyDescent="0.2">
      <c r="B7512" s="51"/>
      <c r="C7512" s="81"/>
      <c r="D7512" s="81"/>
      <c r="E7512" s="81"/>
      <c r="F7512" s="100"/>
      <c r="G7512" s="247"/>
      <c r="H7512" s="247"/>
      <c r="I7512" s="247"/>
      <c r="J7512" s="247"/>
      <c r="K7512" s="60"/>
    </row>
    <row r="7513" spans="2:11" x14ac:dyDescent="0.2">
      <c r="B7513" s="51"/>
      <c r="C7513" s="81"/>
      <c r="D7513" s="81"/>
      <c r="E7513" s="81"/>
      <c r="F7513" s="100"/>
      <c r="G7513" s="247"/>
      <c r="H7513" s="247"/>
      <c r="I7513" s="247"/>
      <c r="J7513" s="247"/>
      <c r="K7513" s="60"/>
    </row>
    <row r="7514" spans="2:11" x14ac:dyDescent="0.2">
      <c r="B7514" s="51"/>
      <c r="C7514" s="81"/>
      <c r="D7514" s="81"/>
      <c r="E7514" s="81"/>
      <c r="F7514" s="100"/>
      <c r="G7514" s="247"/>
      <c r="H7514" s="247"/>
      <c r="I7514" s="247"/>
      <c r="J7514" s="247"/>
      <c r="K7514" s="60"/>
    </row>
    <row r="7515" spans="2:11" x14ac:dyDescent="0.2">
      <c r="B7515" s="51"/>
      <c r="C7515" s="81"/>
      <c r="D7515" s="81"/>
      <c r="E7515" s="81"/>
      <c r="F7515" s="100"/>
      <c r="G7515" s="247"/>
      <c r="H7515" s="247"/>
      <c r="I7515" s="247"/>
      <c r="J7515" s="247"/>
      <c r="K7515" s="60"/>
    </row>
    <row r="7516" spans="2:11" x14ac:dyDescent="0.2">
      <c r="B7516" s="51"/>
      <c r="C7516" s="81"/>
      <c r="D7516" s="81"/>
      <c r="E7516" s="81"/>
      <c r="F7516" s="100"/>
      <c r="G7516" s="247"/>
      <c r="H7516" s="247"/>
      <c r="I7516" s="247"/>
      <c r="J7516" s="247"/>
      <c r="K7516" s="60"/>
    </row>
    <row r="7517" spans="2:11" x14ac:dyDescent="0.2">
      <c r="B7517" s="51"/>
      <c r="C7517" s="81"/>
      <c r="D7517" s="81"/>
      <c r="E7517" s="81"/>
      <c r="F7517" s="100"/>
      <c r="G7517" s="247"/>
      <c r="H7517" s="247"/>
      <c r="I7517" s="247"/>
      <c r="J7517" s="247"/>
      <c r="K7517" s="60"/>
    </row>
    <row r="7518" spans="2:11" x14ac:dyDescent="0.2">
      <c r="B7518" s="51"/>
      <c r="C7518" s="81"/>
      <c r="D7518" s="81"/>
      <c r="E7518" s="81"/>
      <c r="F7518" s="100"/>
      <c r="G7518" s="247"/>
      <c r="H7518" s="247"/>
      <c r="I7518" s="247"/>
      <c r="J7518" s="247"/>
      <c r="K7518" s="60"/>
    </row>
    <row r="7519" spans="2:11" x14ac:dyDescent="0.2">
      <c r="B7519" s="51"/>
      <c r="C7519" s="81"/>
      <c r="D7519" s="81"/>
      <c r="E7519" s="81"/>
      <c r="F7519" s="100"/>
      <c r="G7519" s="247"/>
      <c r="H7519" s="247"/>
      <c r="I7519" s="247"/>
      <c r="J7519" s="247"/>
      <c r="K7519" s="60"/>
    </row>
    <row r="7520" spans="2:11" x14ac:dyDescent="0.2">
      <c r="B7520" s="51"/>
      <c r="C7520" s="81"/>
      <c r="D7520" s="81"/>
      <c r="E7520" s="81"/>
      <c r="F7520" s="100"/>
      <c r="G7520" s="247"/>
      <c r="H7520" s="247"/>
      <c r="I7520" s="247"/>
      <c r="J7520" s="247"/>
      <c r="K7520" s="60"/>
    </row>
    <row r="7521" spans="2:11" x14ac:dyDescent="0.2">
      <c r="B7521" s="51"/>
      <c r="C7521" s="81"/>
      <c r="D7521" s="81"/>
      <c r="E7521" s="81"/>
      <c r="F7521" s="100"/>
      <c r="G7521" s="247"/>
      <c r="H7521" s="247"/>
      <c r="I7521" s="247"/>
      <c r="J7521" s="247"/>
      <c r="K7521" s="60"/>
    </row>
    <row r="7522" spans="2:11" x14ac:dyDescent="0.2">
      <c r="B7522" s="51"/>
      <c r="C7522" s="81"/>
      <c r="D7522" s="81"/>
      <c r="E7522" s="81"/>
      <c r="F7522" s="100"/>
      <c r="G7522" s="247"/>
      <c r="H7522" s="247"/>
      <c r="I7522" s="247"/>
      <c r="J7522" s="247"/>
      <c r="K7522" s="60"/>
    </row>
    <row r="7523" spans="2:11" x14ac:dyDescent="0.2">
      <c r="B7523" s="51"/>
      <c r="C7523" s="81"/>
      <c r="D7523" s="81"/>
      <c r="E7523" s="81"/>
      <c r="F7523" s="100"/>
      <c r="G7523" s="247"/>
      <c r="H7523" s="247"/>
      <c r="I7523" s="247"/>
      <c r="J7523" s="247"/>
      <c r="K7523" s="60"/>
    </row>
    <row r="7524" spans="2:11" x14ac:dyDescent="0.2">
      <c r="B7524" s="51"/>
      <c r="C7524" s="81"/>
      <c r="D7524" s="81"/>
      <c r="E7524" s="81"/>
      <c r="F7524" s="100"/>
      <c r="G7524" s="247"/>
      <c r="H7524" s="247"/>
      <c r="I7524" s="247"/>
      <c r="J7524" s="247"/>
      <c r="K7524" s="60"/>
    </row>
    <row r="7525" spans="2:11" x14ac:dyDescent="0.2">
      <c r="B7525" s="51"/>
      <c r="C7525" s="81"/>
      <c r="D7525" s="81"/>
      <c r="E7525" s="81"/>
      <c r="F7525" s="100"/>
      <c r="G7525" s="247"/>
      <c r="H7525" s="247"/>
      <c r="I7525" s="247"/>
      <c r="J7525" s="247"/>
      <c r="K7525" s="60"/>
    </row>
    <row r="7526" spans="2:11" x14ac:dyDescent="0.2">
      <c r="B7526" s="51"/>
      <c r="C7526" s="81"/>
      <c r="D7526" s="81"/>
      <c r="E7526" s="81"/>
      <c r="F7526" s="100"/>
      <c r="G7526" s="247"/>
      <c r="H7526" s="247"/>
      <c r="I7526" s="247"/>
      <c r="J7526" s="247"/>
      <c r="K7526" s="60"/>
    </row>
    <row r="7527" spans="2:11" x14ac:dyDescent="0.2">
      <c r="B7527" s="51"/>
      <c r="C7527" s="81"/>
      <c r="D7527" s="81"/>
      <c r="E7527" s="81"/>
      <c r="F7527" s="100"/>
      <c r="G7527" s="247"/>
      <c r="H7527" s="247"/>
      <c r="I7527" s="247"/>
      <c r="J7527" s="247"/>
      <c r="K7527" s="60"/>
    </row>
    <row r="7528" spans="2:11" x14ac:dyDescent="0.2">
      <c r="B7528" s="51"/>
      <c r="C7528" s="81"/>
      <c r="D7528" s="81"/>
      <c r="E7528" s="81"/>
      <c r="F7528" s="100"/>
      <c r="G7528" s="247"/>
      <c r="H7528" s="247"/>
      <c r="I7528" s="247"/>
      <c r="J7528" s="247"/>
      <c r="K7528" s="60"/>
    </row>
    <row r="7529" spans="2:11" x14ac:dyDescent="0.2">
      <c r="B7529" s="51"/>
      <c r="C7529" s="81"/>
      <c r="D7529" s="81"/>
      <c r="E7529" s="81"/>
      <c r="F7529" s="100"/>
      <c r="G7529" s="247"/>
      <c r="H7529" s="247"/>
      <c r="I7529" s="247"/>
      <c r="J7529" s="247"/>
      <c r="K7529" s="60"/>
    </row>
    <row r="7530" spans="2:11" x14ac:dyDescent="0.2">
      <c r="B7530" s="51"/>
      <c r="C7530" s="81"/>
      <c r="D7530" s="81"/>
      <c r="E7530" s="81"/>
      <c r="F7530" s="100"/>
      <c r="G7530" s="247"/>
      <c r="H7530" s="247"/>
      <c r="I7530" s="247"/>
      <c r="J7530" s="247"/>
      <c r="K7530" s="60"/>
    </row>
    <row r="7531" spans="2:11" x14ac:dyDescent="0.2">
      <c r="B7531" s="51"/>
      <c r="C7531" s="81"/>
      <c r="D7531" s="81"/>
      <c r="E7531" s="81"/>
      <c r="F7531" s="100"/>
      <c r="G7531" s="247"/>
      <c r="H7531" s="247"/>
      <c r="I7531" s="247"/>
      <c r="J7531" s="247"/>
      <c r="K7531" s="60"/>
    </row>
    <row r="7532" spans="2:11" x14ac:dyDescent="0.2">
      <c r="B7532" s="51"/>
      <c r="C7532" s="81"/>
      <c r="D7532" s="81"/>
      <c r="E7532" s="81"/>
      <c r="F7532" s="100"/>
      <c r="G7532" s="247"/>
      <c r="H7532" s="247"/>
      <c r="I7532" s="247"/>
      <c r="J7532" s="247"/>
      <c r="K7532" s="60"/>
    </row>
    <row r="7533" spans="2:11" x14ac:dyDescent="0.2">
      <c r="B7533" s="51"/>
      <c r="C7533" s="81"/>
      <c r="D7533" s="81"/>
      <c r="E7533" s="81"/>
      <c r="F7533" s="100"/>
      <c r="G7533" s="247"/>
      <c r="H7533" s="247"/>
      <c r="I7533" s="247"/>
      <c r="J7533" s="247"/>
      <c r="K7533" s="60"/>
    </row>
    <row r="7534" spans="2:11" x14ac:dyDescent="0.2">
      <c r="B7534" s="51"/>
      <c r="C7534" s="81"/>
      <c r="D7534" s="81"/>
      <c r="E7534" s="81"/>
      <c r="F7534" s="100"/>
      <c r="G7534" s="247"/>
      <c r="H7534" s="247"/>
      <c r="I7534" s="247"/>
      <c r="J7534" s="247"/>
      <c r="K7534" s="60"/>
    </row>
    <row r="7535" spans="2:11" x14ac:dyDescent="0.2">
      <c r="B7535" s="51"/>
      <c r="C7535" s="81"/>
      <c r="D7535" s="81"/>
      <c r="E7535" s="81"/>
      <c r="F7535" s="100"/>
      <c r="G7535" s="247"/>
      <c r="H7535" s="247"/>
      <c r="I7535" s="247"/>
      <c r="J7535" s="247"/>
      <c r="K7535" s="60"/>
    </row>
    <row r="7536" spans="2:11" x14ac:dyDescent="0.2">
      <c r="B7536" s="51"/>
      <c r="C7536" s="81"/>
      <c r="D7536" s="81"/>
      <c r="E7536" s="81"/>
      <c r="F7536" s="100"/>
      <c r="G7536" s="247"/>
      <c r="H7536" s="247"/>
      <c r="I7536" s="247"/>
      <c r="J7536" s="247"/>
      <c r="K7536" s="60"/>
    </row>
    <row r="7537" spans="2:11" x14ac:dyDescent="0.2">
      <c r="B7537" s="51"/>
      <c r="C7537" s="81"/>
      <c r="D7537" s="81"/>
      <c r="E7537" s="81"/>
      <c r="F7537" s="100"/>
      <c r="G7537" s="247"/>
      <c r="H7537" s="247"/>
      <c r="I7537" s="247"/>
      <c r="J7537" s="247"/>
      <c r="K7537" s="60"/>
    </row>
    <row r="7538" spans="2:11" x14ac:dyDescent="0.2">
      <c r="B7538" s="51"/>
      <c r="C7538" s="81"/>
      <c r="D7538" s="81"/>
      <c r="E7538" s="81"/>
      <c r="F7538" s="100"/>
      <c r="G7538" s="247"/>
      <c r="H7538" s="247"/>
      <c r="I7538" s="247"/>
      <c r="J7538" s="247"/>
      <c r="K7538" s="60"/>
    </row>
    <row r="7539" spans="2:11" x14ac:dyDescent="0.2">
      <c r="B7539" s="51"/>
      <c r="C7539" s="81"/>
      <c r="D7539" s="81"/>
      <c r="E7539" s="81"/>
      <c r="F7539" s="100"/>
      <c r="G7539" s="247"/>
      <c r="H7539" s="247"/>
      <c r="I7539" s="247"/>
      <c r="J7539" s="247"/>
      <c r="K7539" s="60"/>
    </row>
    <row r="7540" spans="2:11" x14ac:dyDescent="0.2">
      <c r="B7540" s="51"/>
      <c r="C7540" s="81"/>
      <c r="D7540" s="81"/>
      <c r="E7540" s="81"/>
      <c r="F7540" s="100"/>
      <c r="G7540" s="247"/>
      <c r="H7540" s="247"/>
      <c r="I7540" s="247"/>
      <c r="J7540" s="247"/>
      <c r="K7540" s="60"/>
    </row>
    <row r="7541" spans="2:11" x14ac:dyDescent="0.2">
      <c r="B7541" s="51"/>
      <c r="C7541" s="81"/>
      <c r="D7541" s="81"/>
      <c r="E7541" s="81"/>
      <c r="F7541" s="100"/>
      <c r="G7541" s="247"/>
      <c r="H7541" s="247"/>
      <c r="I7541" s="247"/>
      <c r="J7541" s="247"/>
      <c r="K7541" s="60"/>
    </row>
    <row r="7542" spans="2:11" x14ac:dyDescent="0.2">
      <c r="B7542" s="51"/>
      <c r="C7542" s="81"/>
      <c r="D7542" s="81"/>
      <c r="E7542" s="81"/>
      <c r="F7542" s="100"/>
      <c r="G7542" s="247"/>
      <c r="H7542" s="247"/>
      <c r="I7542" s="247"/>
      <c r="J7542" s="247"/>
      <c r="K7542" s="60"/>
    </row>
    <row r="7543" spans="2:11" x14ac:dyDescent="0.2">
      <c r="B7543" s="51"/>
      <c r="C7543" s="81"/>
      <c r="D7543" s="81"/>
      <c r="E7543" s="81"/>
      <c r="F7543" s="100"/>
      <c r="G7543" s="247"/>
      <c r="H7543" s="247"/>
      <c r="I7543" s="247"/>
      <c r="J7543" s="247"/>
      <c r="K7543" s="60"/>
    </row>
    <row r="7544" spans="2:11" x14ac:dyDescent="0.2">
      <c r="B7544" s="51"/>
      <c r="C7544" s="81"/>
      <c r="D7544" s="81"/>
      <c r="E7544" s="81"/>
      <c r="F7544" s="100"/>
      <c r="G7544" s="247"/>
      <c r="H7544" s="247"/>
      <c r="I7544" s="247"/>
      <c r="J7544" s="247"/>
      <c r="K7544" s="60"/>
    </row>
    <row r="7545" spans="2:11" x14ac:dyDescent="0.2">
      <c r="B7545" s="51"/>
      <c r="C7545" s="81"/>
      <c r="D7545" s="81"/>
      <c r="E7545" s="81"/>
      <c r="F7545" s="100"/>
      <c r="G7545" s="247"/>
      <c r="H7545" s="247"/>
      <c r="I7545" s="247"/>
      <c r="J7545" s="247"/>
      <c r="K7545" s="60"/>
    </row>
    <row r="7546" spans="2:11" x14ac:dyDescent="0.2">
      <c r="B7546" s="51"/>
      <c r="C7546" s="81"/>
      <c r="D7546" s="81"/>
      <c r="E7546" s="81"/>
      <c r="F7546" s="100"/>
      <c r="G7546" s="247"/>
      <c r="H7546" s="247"/>
      <c r="I7546" s="247"/>
      <c r="J7546" s="247"/>
      <c r="K7546" s="60"/>
    </row>
    <row r="7547" spans="2:11" x14ac:dyDescent="0.2">
      <c r="B7547" s="51"/>
      <c r="C7547" s="81"/>
      <c r="D7547" s="81"/>
      <c r="E7547" s="81"/>
      <c r="F7547" s="100"/>
      <c r="G7547" s="247"/>
      <c r="H7547" s="247"/>
      <c r="I7547" s="247"/>
      <c r="J7547" s="247"/>
      <c r="K7547" s="60"/>
    </row>
    <row r="7548" spans="2:11" x14ac:dyDescent="0.2">
      <c r="B7548" s="51"/>
      <c r="C7548" s="81"/>
      <c r="D7548" s="81"/>
      <c r="E7548" s="81"/>
      <c r="F7548" s="100"/>
      <c r="G7548" s="247"/>
      <c r="H7548" s="247"/>
      <c r="I7548" s="247"/>
      <c r="J7548" s="247"/>
      <c r="K7548" s="60"/>
    </row>
    <row r="7549" spans="2:11" x14ac:dyDescent="0.2">
      <c r="B7549" s="51"/>
      <c r="C7549" s="81"/>
      <c r="D7549" s="81"/>
      <c r="E7549" s="81"/>
      <c r="F7549" s="100"/>
      <c r="G7549" s="247"/>
      <c r="H7549" s="247"/>
      <c r="I7549" s="247"/>
      <c r="J7549" s="247"/>
      <c r="K7549" s="60"/>
    </row>
    <row r="7550" spans="2:11" x14ac:dyDescent="0.2">
      <c r="B7550" s="51"/>
      <c r="C7550" s="81"/>
      <c r="D7550" s="81"/>
      <c r="E7550" s="81"/>
      <c r="F7550" s="100"/>
      <c r="G7550" s="247"/>
      <c r="H7550" s="247"/>
      <c r="I7550" s="247"/>
      <c r="J7550" s="247"/>
      <c r="K7550" s="60"/>
    </row>
    <row r="7551" spans="2:11" x14ac:dyDescent="0.2">
      <c r="B7551" s="51"/>
      <c r="C7551" s="81"/>
      <c r="D7551" s="81"/>
      <c r="E7551" s="81"/>
      <c r="F7551" s="100"/>
      <c r="G7551" s="247"/>
      <c r="H7551" s="247"/>
      <c r="I7551" s="247"/>
      <c r="J7551" s="247"/>
      <c r="K7551" s="60"/>
    </row>
    <row r="7552" spans="2:11" x14ac:dyDescent="0.2">
      <c r="B7552" s="51"/>
      <c r="C7552" s="81"/>
      <c r="D7552" s="81"/>
      <c r="E7552" s="81"/>
      <c r="F7552" s="100"/>
      <c r="G7552" s="247"/>
      <c r="H7552" s="247"/>
      <c r="I7552" s="247"/>
      <c r="J7552" s="247"/>
      <c r="K7552" s="60"/>
    </row>
    <row r="7553" spans="2:11" x14ac:dyDescent="0.2">
      <c r="B7553" s="51"/>
      <c r="C7553" s="81"/>
      <c r="D7553" s="81"/>
      <c r="E7553" s="81"/>
      <c r="F7553" s="100"/>
      <c r="G7553" s="247"/>
      <c r="H7553" s="247"/>
      <c r="I7553" s="247"/>
      <c r="J7553" s="247"/>
      <c r="K7553" s="60"/>
    </row>
    <row r="7554" spans="2:11" x14ac:dyDescent="0.2">
      <c r="B7554" s="51"/>
      <c r="C7554" s="81"/>
      <c r="D7554" s="81"/>
      <c r="E7554" s="81"/>
      <c r="F7554" s="100"/>
      <c r="G7554" s="247"/>
      <c r="H7554" s="247"/>
      <c r="I7554" s="247"/>
      <c r="J7554" s="247"/>
      <c r="K7554" s="60"/>
    </row>
    <row r="7555" spans="2:11" x14ac:dyDescent="0.2">
      <c r="B7555" s="51"/>
      <c r="C7555" s="81"/>
      <c r="D7555" s="81"/>
      <c r="E7555" s="81"/>
      <c r="F7555" s="100"/>
      <c r="G7555" s="247"/>
      <c r="H7555" s="247"/>
      <c r="I7555" s="247"/>
      <c r="J7555" s="247"/>
      <c r="K7555" s="60"/>
    </row>
    <row r="7556" spans="2:11" x14ac:dyDescent="0.2">
      <c r="B7556" s="51"/>
      <c r="C7556" s="81"/>
      <c r="D7556" s="81"/>
      <c r="E7556" s="81"/>
      <c r="F7556" s="100"/>
      <c r="G7556" s="247"/>
      <c r="H7556" s="247"/>
      <c r="I7556" s="247"/>
      <c r="J7556" s="247"/>
      <c r="K7556" s="60"/>
    </row>
    <row r="7557" spans="2:11" x14ac:dyDescent="0.2">
      <c r="B7557" s="51"/>
      <c r="C7557" s="81"/>
      <c r="D7557" s="81"/>
      <c r="E7557" s="81"/>
      <c r="F7557" s="100"/>
      <c r="G7557" s="247"/>
      <c r="H7557" s="247"/>
      <c r="I7557" s="247"/>
      <c r="J7557" s="247"/>
      <c r="K7557" s="60"/>
    </row>
    <row r="7558" spans="2:11" x14ac:dyDescent="0.2">
      <c r="B7558" s="51"/>
      <c r="C7558" s="81"/>
      <c r="D7558" s="81"/>
      <c r="E7558" s="81"/>
      <c r="F7558" s="100"/>
      <c r="G7558" s="247"/>
      <c r="H7558" s="247"/>
      <c r="I7558" s="247"/>
      <c r="J7558" s="247"/>
      <c r="K7558" s="60"/>
    </row>
    <row r="7559" spans="2:11" x14ac:dyDescent="0.2">
      <c r="B7559" s="51"/>
      <c r="C7559" s="81"/>
      <c r="D7559" s="81"/>
      <c r="E7559" s="81"/>
      <c r="F7559" s="100"/>
      <c r="G7559" s="247"/>
      <c r="H7559" s="247"/>
      <c r="I7559" s="247"/>
      <c r="J7559" s="247"/>
      <c r="K7559" s="60"/>
    </row>
    <row r="7560" spans="2:11" x14ac:dyDescent="0.2">
      <c r="B7560" s="51"/>
      <c r="C7560" s="81"/>
      <c r="D7560" s="81"/>
      <c r="E7560" s="81"/>
      <c r="F7560" s="100"/>
      <c r="G7560" s="247"/>
      <c r="H7560" s="247"/>
      <c r="I7560" s="247"/>
      <c r="J7560" s="247"/>
      <c r="K7560" s="60"/>
    </row>
    <row r="7561" spans="2:11" x14ac:dyDescent="0.2">
      <c r="B7561" s="51"/>
      <c r="C7561" s="81"/>
      <c r="D7561" s="81"/>
      <c r="E7561" s="81"/>
      <c r="F7561" s="100"/>
      <c r="G7561" s="247"/>
      <c r="H7561" s="247"/>
      <c r="I7561" s="247"/>
      <c r="J7561" s="247"/>
      <c r="K7561" s="60"/>
    </row>
    <row r="7562" spans="2:11" x14ac:dyDescent="0.2">
      <c r="B7562" s="51"/>
      <c r="C7562" s="81"/>
      <c r="D7562" s="81"/>
      <c r="E7562" s="81"/>
      <c r="F7562" s="100"/>
      <c r="G7562" s="247"/>
      <c r="H7562" s="247"/>
      <c r="I7562" s="247"/>
      <c r="J7562" s="247"/>
      <c r="K7562" s="60"/>
    </row>
    <row r="7563" spans="2:11" x14ac:dyDescent="0.2">
      <c r="B7563" s="51"/>
      <c r="C7563" s="81"/>
      <c r="D7563" s="81"/>
      <c r="E7563" s="81"/>
      <c r="F7563" s="100"/>
      <c r="G7563" s="247"/>
      <c r="H7563" s="247"/>
      <c r="I7563" s="247"/>
      <c r="J7563" s="247"/>
      <c r="K7563" s="60"/>
    </row>
    <row r="7564" spans="2:11" x14ac:dyDescent="0.2">
      <c r="B7564" s="51"/>
      <c r="C7564" s="81"/>
      <c r="D7564" s="81"/>
      <c r="E7564" s="81"/>
      <c r="F7564" s="100"/>
      <c r="G7564" s="247"/>
      <c r="H7564" s="247"/>
      <c r="I7564" s="247"/>
      <c r="J7564" s="247"/>
      <c r="K7564" s="60"/>
    </row>
    <row r="7565" spans="2:11" x14ac:dyDescent="0.2">
      <c r="B7565" s="51"/>
      <c r="C7565" s="81"/>
      <c r="D7565" s="81"/>
      <c r="E7565" s="81"/>
      <c r="F7565" s="100"/>
      <c r="G7565" s="247"/>
      <c r="H7565" s="247"/>
      <c r="I7565" s="247"/>
      <c r="J7565" s="247"/>
      <c r="K7565" s="60"/>
    </row>
    <row r="7566" spans="2:11" x14ac:dyDescent="0.2">
      <c r="B7566" s="51"/>
      <c r="C7566" s="81"/>
      <c r="D7566" s="81"/>
      <c r="E7566" s="81"/>
      <c r="F7566" s="100"/>
      <c r="G7566" s="247"/>
      <c r="H7566" s="247"/>
      <c r="I7566" s="247"/>
      <c r="J7566" s="247"/>
      <c r="K7566" s="60"/>
    </row>
    <row r="7567" spans="2:11" x14ac:dyDescent="0.2">
      <c r="B7567" s="51"/>
      <c r="C7567" s="81"/>
      <c r="D7567" s="81"/>
      <c r="E7567" s="81"/>
      <c r="F7567" s="100"/>
      <c r="G7567" s="247"/>
      <c r="H7567" s="247"/>
      <c r="I7567" s="247"/>
      <c r="J7567" s="247"/>
      <c r="K7567" s="60"/>
    </row>
    <row r="7568" spans="2:11" x14ac:dyDescent="0.2">
      <c r="B7568" s="51"/>
      <c r="C7568" s="81"/>
      <c r="D7568" s="81"/>
      <c r="E7568" s="81"/>
      <c r="F7568" s="100"/>
      <c r="G7568" s="247"/>
      <c r="H7568" s="247"/>
      <c r="I7568" s="247"/>
      <c r="J7568" s="247"/>
      <c r="K7568" s="60"/>
    </row>
    <row r="7569" spans="2:11" x14ac:dyDescent="0.2">
      <c r="B7569" s="51"/>
      <c r="C7569" s="81"/>
      <c r="D7569" s="81"/>
      <c r="E7569" s="81"/>
      <c r="F7569" s="100"/>
      <c r="G7569" s="247"/>
      <c r="H7569" s="247"/>
      <c r="I7569" s="247"/>
      <c r="J7569" s="247"/>
      <c r="K7569" s="60"/>
    </row>
    <row r="7570" spans="2:11" x14ac:dyDescent="0.2">
      <c r="B7570" s="51"/>
      <c r="C7570" s="81"/>
      <c r="D7570" s="81"/>
      <c r="E7570" s="81"/>
      <c r="F7570" s="100"/>
      <c r="G7570" s="247"/>
      <c r="H7570" s="247"/>
      <c r="I7570" s="247"/>
      <c r="J7570" s="247"/>
      <c r="K7570" s="60"/>
    </row>
    <row r="7571" spans="2:11" x14ac:dyDescent="0.2">
      <c r="B7571" s="51"/>
      <c r="C7571" s="81"/>
      <c r="D7571" s="81"/>
      <c r="E7571" s="81"/>
      <c r="F7571" s="100"/>
      <c r="G7571" s="247"/>
      <c r="H7571" s="247"/>
      <c r="I7571" s="247"/>
      <c r="J7571" s="247"/>
      <c r="K7571" s="60"/>
    </row>
    <row r="7572" spans="2:11" x14ac:dyDescent="0.2">
      <c r="B7572" s="51"/>
      <c r="C7572" s="81"/>
      <c r="D7572" s="81"/>
      <c r="E7572" s="81"/>
      <c r="F7572" s="100"/>
      <c r="G7572" s="247"/>
      <c r="H7572" s="247"/>
      <c r="I7572" s="247"/>
      <c r="J7572" s="247"/>
      <c r="K7572" s="60"/>
    </row>
    <row r="7573" spans="2:11" x14ac:dyDescent="0.2">
      <c r="B7573" s="51"/>
      <c r="C7573" s="81"/>
      <c r="D7573" s="81"/>
      <c r="E7573" s="81"/>
      <c r="F7573" s="100"/>
      <c r="G7573" s="247"/>
      <c r="H7573" s="247"/>
      <c r="I7573" s="247"/>
      <c r="J7573" s="247"/>
      <c r="K7573" s="60"/>
    </row>
    <row r="7574" spans="2:11" x14ac:dyDescent="0.2">
      <c r="B7574" s="51"/>
      <c r="C7574" s="81"/>
      <c r="D7574" s="81"/>
      <c r="E7574" s="81"/>
      <c r="F7574" s="100"/>
      <c r="G7574" s="247"/>
      <c r="H7574" s="247"/>
      <c r="I7574" s="247"/>
      <c r="J7574" s="247"/>
      <c r="K7574" s="60"/>
    </row>
    <row r="7575" spans="2:11" x14ac:dyDescent="0.2">
      <c r="B7575" s="51"/>
      <c r="C7575" s="81"/>
      <c r="D7575" s="81"/>
      <c r="E7575" s="81"/>
      <c r="F7575" s="100"/>
      <c r="G7575" s="247"/>
      <c r="H7575" s="247"/>
      <c r="I7575" s="247"/>
      <c r="J7575" s="247"/>
      <c r="K7575" s="60"/>
    </row>
    <row r="7576" spans="2:11" x14ac:dyDescent="0.2">
      <c r="B7576" s="51"/>
      <c r="C7576" s="81"/>
      <c r="D7576" s="81"/>
      <c r="E7576" s="81"/>
      <c r="F7576" s="100"/>
      <c r="G7576" s="247"/>
      <c r="H7576" s="247"/>
      <c r="I7576" s="247"/>
      <c r="J7576" s="247"/>
      <c r="K7576" s="60"/>
    </row>
    <row r="7577" spans="2:11" x14ac:dyDescent="0.2">
      <c r="B7577" s="51"/>
      <c r="C7577" s="81"/>
      <c r="D7577" s="81"/>
      <c r="E7577" s="81"/>
      <c r="F7577" s="100"/>
      <c r="G7577" s="247"/>
      <c r="H7577" s="247"/>
      <c r="I7577" s="247"/>
      <c r="J7577" s="247"/>
      <c r="K7577" s="60"/>
    </row>
    <row r="7578" spans="2:11" x14ac:dyDescent="0.2">
      <c r="B7578" s="51"/>
      <c r="C7578" s="81"/>
      <c r="D7578" s="81"/>
      <c r="E7578" s="81"/>
      <c r="F7578" s="100"/>
      <c r="G7578" s="247"/>
      <c r="H7578" s="247"/>
      <c r="I7578" s="247"/>
      <c r="J7578" s="247"/>
      <c r="K7578" s="60"/>
    </row>
    <row r="7579" spans="2:11" x14ac:dyDescent="0.2">
      <c r="B7579" s="51"/>
      <c r="C7579" s="81"/>
      <c r="D7579" s="81"/>
      <c r="E7579" s="81"/>
      <c r="F7579" s="100"/>
      <c r="G7579" s="247"/>
      <c r="H7579" s="247"/>
      <c r="I7579" s="247"/>
      <c r="J7579" s="247"/>
      <c r="K7579" s="60"/>
    </row>
    <row r="7580" spans="2:11" x14ac:dyDescent="0.2">
      <c r="B7580" s="51"/>
      <c r="C7580" s="81"/>
      <c r="D7580" s="81"/>
      <c r="E7580" s="81"/>
      <c r="F7580" s="100"/>
      <c r="G7580" s="247"/>
      <c r="H7580" s="247"/>
      <c r="I7580" s="247"/>
      <c r="J7580" s="247"/>
      <c r="K7580" s="60"/>
    </row>
    <row r="7581" spans="2:11" x14ac:dyDescent="0.2">
      <c r="B7581" s="51"/>
      <c r="C7581" s="81"/>
      <c r="D7581" s="81"/>
      <c r="E7581" s="81"/>
      <c r="F7581" s="100"/>
      <c r="G7581" s="247"/>
      <c r="H7581" s="247"/>
      <c r="I7581" s="247"/>
      <c r="J7581" s="247"/>
      <c r="K7581" s="60"/>
    </row>
    <row r="7582" spans="2:11" x14ac:dyDescent="0.2">
      <c r="B7582" s="51"/>
      <c r="C7582" s="81"/>
      <c r="D7582" s="81"/>
      <c r="E7582" s="81"/>
      <c r="F7582" s="100"/>
      <c r="G7582" s="247"/>
      <c r="H7582" s="247"/>
      <c r="I7582" s="247"/>
      <c r="J7582" s="247"/>
      <c r="K7582" s="60"/>
    </row>
    <row r="7583" spans="2:11" x14ac:dyDescent="0.2">
      <c r="B7583" s="51"/>
      <c r="C7583" s="81"/>
      <c r="D7583" s="81"/>
      <c r="E7583" s="81"/>
      <c r="F7583" s="100"/>
      <c r="G7583" s="247"/>
      <c r="H7583" s="247"/>
      <c r="I7583" s="247"/>
      <c r="J7583" s="247"/>
      <c r="K7583" s="60"/>
    </row>
    <row r="7584" spans="2:11" x14ac:dyDescent="0.2">
      <c r="B7584" s="51"/>
      <c r="C7584" s="81"/>
      <c r="D7584" s="81"/>
      <c r="E7584" s="81"/>
      <c r="F7584" s="100"/>
      <c r="G7584" s="247"/>
      <c r="H7584" s="247"/>
      <c r="I7584" s="247"/>
      <c r="J7584" s="247"/>
      <c r="K7584" s="60"/>
    </row>
    <row r="7585" spans="2:11" x14ac:dyDescent="0.2">
      <c r="B7585" s="51"/>
      <c r="C7585" s="81"/>
      <c r="D7585" s="81"/>
      <c r="E7585" s="81"/>
      <c r="F7585" s="100"/>
      <c r="G7585" s="247"/>
      <c r="H7585" s="247"/>
      <c r="I7585" s="247"/>
      <c r="J7585" s="247"/>
      <c r="K7585" s="60"/>
    </row>
    <row r="7586" spans="2:11" x14ac:dyDescent="0.2">
      <c r="B7586" s="51"/>
      <c r="C7586" s="81"/>
      <c r="D7586" s="81"/>
      <c r="E7586" s="81"/>
      <c r="F7586" s="100"/>
      <c r="G7586" s="247"/>
      <c r="H7586" s="247"/>
      <c r="I7586" s="247"/>
      <c r="J7586" s="247"/>
      <c r="K7586" s="60"/>
    </row>
    <row r="7587" spans="2:11" x14ac:dyDescent="0.2">
      <c r="B7587" s="51"/>
      <c r="C7587" s="81"/>
      <c r="D7587" s="81"/>
      <c r="E7587" s="81"/>
      <c r="F7587" s="100"/>
      <c r="G7587" s="247"/>
      <c r="H7587" s="247"/>
      <c r="I7587" s="247"/>
      <c r="J7587" s="247"/>
      <c r="K7587" s="60"/>
    </row>
    <row r="7588" spans="2:11" x14ac:dyDescent="0.2">
      <c r="B7588" s="51"/>
      <c r="C7588" s="81"/>
      <c r="D7588" s="81"/>
      <c r="E7588" s="81"/>
      <c r="F7588" s="100"/>
      <c r="G7588" s="247"/>
      <c r="H7588" s="247"/>
      <c r="I7588" s="247"/>
      <c r="J7588" s="247"/>
      <c r="K7588" s="60"/>
    </row>
    <row r="7589" spans="2:11" x14ac:dyDescent="0.2">
      <c r="B7589" s="51"/>
      <c r="C7589" s="81"/>
      <c r="D7589" s="81"/>
      <c r="E7589" s="81"/>
      <c r="F7589" s="100"/>
      <c r="G7589" s="247"/>
      <c r="H7589" s="247"/>
      <c r="I7589" s="247"/>
      <c r="J7589" s="247"/>
      <c r="K7589" s="60"/>
    </row>
    <row r="7590" spans="2:11" x14ac:dyDescent="0.2">
      <c r="B7590" s="51"/>
      <c r="C7590" s="81"/>
      <c r="D7590" s="81"/>
      <c r="E7590" s="81"/>
      <c r="F7590" s="100"/>
      <c r="G7590" s="247"/>
      <c r="H7590" s="247"/>
      <c r="I7590" s="247"/>
      <c r="J7590" s="247"/>
      <c r="K7590" s="60"/>
    </row>
    <row r="7591" spans="2:11" x14ac:dyDescent="0.2">
      <c r="B7591" s="51"/>
      <c r="C7591" s="81"/>
      <c r="D7591" s="81"/>
      <c r="E7591" s="81"/>
      <c r="F7591" s="100"/>
      <c r="G7591" s="247"/>
      <c r="H7591" s="247"/>
      <c r="I7591" s="247"/>
      <c r="J7591" s="247"/>
      <c r="K7591" s="60"/>
    </row>
    <row r="7592" spans="2:11" x14ac:dyDescent="0.2">
      <c r="B7592" s="51"/>
      <c r="C7592" s="81"/>
      <c r="D7592" s="81"/>
      <c r="E7592" s="81"/>
      <c r="F7592" s="100"/>
      <c r="G7592" s="247"/>
      <c r="H7592" s="247"/>
      <c r="I7592" s="247"/>
      <c r="J7592" s="247"/>
      <c r="K7592" s="60"/>
    </row>
    <row r="7593" spans="2:11" x14ac:dyDescent="0.2">
      <c r="B7593" s="51"/>
      <c r="C7593" s="81"/>
      <c r="D7593" s="81"/>
      <c r="E7593" s="81"/>
      <c r="F7593" s="100"/>
      <c r="G7593" s="247"/>
      <c r="H7593" s="247"/>
      <c r="I7593" s="247"/>
      <c r="J7593" s="247"/>
      <c r="K7593" s="60"/>
    </row>
    <row r="7594" spans="2:11" x14ac:dyDescent="0.2">
      <c r="B7594" s="51"/>
      <c r="C7594" s="81"/>
      <c r="D7594" s="81"/>
      <c r="E7594" s="81"/>
      <c r="F7594" s="100"/>
      <c r="G7594" s="247"/>
      <c r="H7594" s="247"/>
      <c r="I7594" s="247"/>
      <c r="J7594" s="247"/>
      <c r="K7594" s="60"/>
    </row>
    <row r="7595" spans="2:11" x14ac:dyDescent="0.2">
      <c r="B7595" s="51"/>
      <c r="C7595" s="81"/>
      <c r="D7595" s="81"/>
      <c r="E7595" s="81"/>
      <c r="F7595" s="100"/>
      <c r="G7595" s="247"/>
      <c r="H7595" s="247"/>
      <c r="I7595" s="247"/>
      <c r="J7595" s="247"/>
      <c r="K7595" s="60"/>
    </row>
    <row r="7596" spans="2:11" x14ac:dyDescent="0.2">
      <c r="B7596" s="51"/>
      <c r="C7596" s="81"/>
      <c r="D7596" s="81"/>
      <c r="E7596" s="81"/>
      <c r="F7596" s="100"/>
      <c r="G7596" s="247"/>
      <c r="H7596" s="247"/>
      <c r="I7596" s="247"/>
      <c r="J7596" s="247"/>
      <c r="K7596" s="60"/>
    </row>
    <row r="7597" spans="2:11" x14ac:dyDescent="0.2">
      <c r="B7597" s="51"/>
      <c r="C7597" s="81"/>
      <c r="D7597" s="81"/>
      <c r="E7597" s="81"/>
      <c r="F7597" s="100"/>
      <c r="G7597" s="247"/>
      <c r="H7597" s="247"/>
      <c r="I7597" s="247"/>
      <c r="J7597" s="247"/>
      <c r="K7597" s="60"/>
    </row>
    <row r="7598" spans="2:11" x14ac:dyDescent="0.2">
      <c r="B7598" s="51"/>
      <c r="C7598" s="81"/>
      <c r="D7598" s="81"/>
      <c r="E7598" s="81"/>
      <c r="F7598" s="100"/>
      <c r="G7598" s="247"/>
      <c r="H7598" s="247"/>
      <c r="I7598" s="247"/>
      <c r="J7598" s="247"/>
      <c r="K7598" s="60"/>
    </row>
    <row r="7599" spans="2:11" x14ac:dyDescent="0.2">
      <c r="B7599" s="51"/>
      <c r="C7599" s="81"/>
      <c r="D7599" s="81"/>
      <c r="E7599" s="81"/>
      <c r="F7599" s="100"/>
      <c r="G7599" s="247"/>
      <c r="H7599" s="247"/>
      <c r="I7599" s="247"/>
      <c r="J7599" s="247"/>
      <c r="K7599" s="60"/>
    </row>
    <row r="7600" spans="2:11" x14ac:dyDescent="0.2">
      <c r="B7600" s="51"/>
      <c r="C7600" s="81"/>
      <c r="D7600" s="81"/>
      <c r="E7600" s="81"/>
      <c r="F7600" s="100"/>
      <c r="G7600" s="247"/>
      <c r="H7600" s="247"/>
      <c r="I7600" s="247"/>
      <c r="J7600" s="247"/>
      <c r="K7600" s="60"/>
    </row>
    <row r="7601" spans="2:11" x14ac:dyDescent="0.2">
      <c r="B7601" s="51"/>
      <c r="C7601" s="81"/>
      <c r="D7601" s="81"/>
      <c r="E7601" s="81"/>
      <c r="F7601" s="100"/>
      <c r="G7601" s="247"/>
      <c r="H7601" s="247"/>
      <c r="I7601" s="247"/>
      <c r="J7601" s="247"/>
      <c r="K7601" s="60"/>
    </row>
    <row r="7602" spans="2:11" x14ac:dyDescent="0.2">
      <c r="B7602" s="51"/>
      <c r="C7602" s="81"/>
      <c r="D7602" s="81"/>
      <c r="E7602" s="81"/>
      <c r="F7602" s="100"/>
      <c r="G7602" s="247"/>
      <c r="H7602" s="247"/>
      <c r="I7602" s="247"/>
      <c r="J7602" s="247"/>
      <c r="K7602" s="60"/>
    </row>
    <row r="7603" spans="2:11" x14ac:dyDescent="0.2">
      <c r="B7603" s="51"/>
      <c r="C7603" s="81"/>
      <c r="D7603" s="81"/>
      <c r="E7603" s="81"/>
      <c r="F7603" s="100"/>
      <c r="G7603" s="247"/>
      <c r="H7603" s="247"/>
      <c r="I7603" s="247"/>
      <c r="J7603" s="247"/>
      <c r="K7603" s="60"/>
    </row>
    <row r="7604" spans="2:11" x14ac:dyDescent="0.2">
      <c r="B7604" s="51"/>
      <c r="C7604" s="81"/>
      <c r="D7604" s="81"/>
      <c r="E7604" s="81"/>
      <c r="F7604" s="100"/>
      <c r="G7604" s="247"/>
      <c r="H7604" s="247"/>
      <c r="I7604" s="247"/>
      <c r="J7604" s="247"/>
      <c r="K7604" s="60"/>
    </row>
    <row r="7605" spans="2:11" x14ac:dyDescent="0.2">
      <c r="B7605" s="51"/>
      <c r="C7605" s="81"/>
      <c r="D7605" s="81"/>
      <c r="E7605" s="81"/>
      <c r="F7605" s="100"/>
      <c r="G7605" s="247"/>
      <c r="H7605" s="247"/>
      <c r="I7605" s="247"/>
      <c r="J7605" s="247"/>
      <c r="K7605" s="60"/>
    </row>
    <row r="7606" spans="2:11" x14ac:dyDescent="0.2">
      <c r="B7606" s="51"/>
      <c r="C7606" s="81"/>
      <c r="D7606" s="81"/>
      <c r="E7606" s="81"/>
      <c r="F7606" s="100"/>
      <c r="G7606" s="247"/>
      <c r="H7606" s="247"/>
      <c r="I7606" s="247"/>
      <c r="J7606" s="247"/>
      <c r="K7606" s="60"/>
    </row>
    <row r="7607" spans="2:11" x14ac:dyDescent="0.2">
      <c r="B7607" s="51"/>
      <c r="C7607" s="81"/>
      <c r="D7607" s="81"/>
      <c r="E7607" s="81"/>
      <c r="F7607" s="100"/>
      <c r="G7607" s="247"/>
      <c r="H7607" s="247"/>
      <c r="I7607" s="247"/>
      <c r="J7607" s="247"/>
      <c r="K7607" s="60"/>
    </row>
    <row r="7608" spans="2:11" x14ac:dyDescent="0.2">
      <c r="B7608" s="51"/>
      <c r="C7608" s="81"/>
      <c r="D7608" s="81"/>
      <c r="E7608" s="81"/>
      <c r="F7608" s="100"/>
      <c r="G7608" s="247"/>
      <c r="H7608" s="247"/>
      <c r="I7608" s="247"/>
      <c r="J7608" s="247"/>
      <c r="K7608" s="60"/>
    </row>
    <row r="7609" spans="2:11" x14ac:dyDescent="0.2">
      <c r="B7609" s="51"/>
      <c r="C7609" s="81"/>
      <c r="D7609" s="81"/>
      <c r="E7609" s="81"/>
      <c r="F7609" s="100"/>
      <c r="G7609" s="247"/>
      <c r="H7609" s="247"/>
      <c r="I7609" s="247"/>
      <c r="J7609" s="247"/>
      <c r="K7609" s="60"/>
    </row>
    <row r="7610" spans="2:11" x14ac:dyDescent="0.2">
      <c r="B7610" s="51"/>
      <c r="C7610" s="81"/>
      <c r="D7610" s="81"/>
      <c r="E7610" s="81"/>
      <c r="F7610" s="100"/>
      <c r="G7610" s="247"/>
      <c r="H7610" s="247"/>
      <c r="I7610" s="247"/>
      <c r="J7610" s="247"/>
      <c r="K7610" s="60"/>
    </row>
    <row r="7611" spans="2:11" x14ac:dyDescent="0.2">
      <c r="B7611" s="51"/>
      <c r="C7611" s="81"/>
      <c r="D7611" s="81"/>
      <c r="E7611" s="81"/>
      <c r="F7611" s="100"/>
      <c r="G7611" s="247"/>
      <c r="H7611" s="247"/>
      <c r="I7611" s="247"/>
      <c r="J7611" s="247"/>
      <c r="K7611" s="60"/>
    </row>
    <row r="7612" spans="2:11" x14ac:dyDescent="0.2">
      <c r="B7612" s="51"/>
      <c r="C7612" s="81"/>
      <c r="D7612" s="81"/>
      <c r="E7612" s="81"/>
      <c r="F7612" s="100"/>
      <c r="G7612" s="247"/>
      <c r="H7612" s="247"/>
      <c r="I7612" s="247"/>
      <c r="J7612" s="247"/>
      <c r="K7612" s="60"/>
    </row>
    <row r="7613" spans="2:11" x14ac:dyDescent="0.2">
      <c r="B7613" s="51"/>
      <c r="C7613" s="81"/>
      <c r="D7613" s="81"/>
      <c r="E7613" s="81"/>
      <c r="F7613" s="100"/>
      <c r="G7613" s="247"/>
      <c r="H7613" s="247"/>
      <c r="I7613" s="247"/>
      <c r="J7613" s="247"/>
      <c r="K7613" s="60"/>
    </row>
    <row r="7614" spans="2:11" x14ac:dyDescent="0.2">
      <c r="B7614" s="51"/>
      <c r="C7614" s="81"/>
      <c r="D7614" s="81"/>
      <c r="E7614" s="81"/>
      <c r="F7614" s="100"/>
      <c r="G7614" s="247"/>
      <c r="H7614" s="247"/>
      <c r="I7614" s="247"/>
      <c r="J7614" s="247"/>
      <c r="K7614" s="60"/>
    </row>
    <row r="7615" spans="2:11" x14ac:dyDescent="0.2">
      <c r="B7615" s="51"/>
      <c r="C7615" s="81"/>
      <c r="D7615" s="81"/>
      <c r="E7615" s="81"/>
      <c r="F7615" s="100"/>
      <c r="G7615" s="247"/>
      <c r="H7615" s="247"/>
      <c r="I7615" s="247"/>
      <c r="J7615" s="247"/>
      <c r="K7615" s="60"/>
    </row>
    <row r="7616" spans="2:11" x14ac:dyDescent="0.2">
      <c r="B7616" s="51"/>
      <c r="C7616" s="81"/>
      <c r="D7616" s="81"/>
      <c r="E7616" s="81"/>
      <c r="F7616" s="100"/>
      <c r="G7616" s="247"/>
      <c r="H7616" s="247"/>
      <c r="I7616" s="247"/>
      <c r="J7616" s="247"/>
      <c r="K7616" s="60"/>
    </row>
    <row r="7617" spans="2:11" x14ac:dyDescent="0.2">
      <c r="B7617" s="51"/>
      <c r="C7617" s="81"/>
      <c r="D7617" s="81"/>
      <c r="E7617" s="81"/>
      <c r="F7617" s="100"/>
      <c r="G7617" s="247"/>
      <c r="H7617" s="247"/>
      <c r="I7617" s="247"/>
      <c r="J7617" s="247"/>
      <c r="K7617" s="60"/>
    </row>
    <row r="7618" spans="2:11" x14ac:dyDescent="0.2">
      <c r="B7618" s="51"/>
      <c r="C7618" s="81"/>
      <c r="D7618" s="81"/>
      <c r="E7618" s="81"/>
      <c r="F7618" s="100"/>
      <c r="G7618" s="247"/>
      <c r="H7618" s="247"/>
      <c r="I7618" s="247"/>
      <c r="J7618" s="247"/>
      <c r="K7618" s="60"/>
    </row>
    <row r="7619" spans="2:11" x14ac:dyDescent="0.2">
      <c r="B7619" s="51"/>
      <c r="C7619" s="81"/>
      <c r="D7619" s="81"/>
      <c r="E7619" s="81"/>
      <c r="F7619" s="100"/>
      <c r="G7619" s="247"/>
      <c r="H7619" s="247"/>
      <c r="I7619" s="247"/>
      <c r="J7619" s="247"/>
      <c r="K7619" s="60"/>
    </row>
    <row r="7620" spans="2:11" x14ac:dyDescent="0.2">
      <c r="B7620" s="51"/>
      <c r="C7620" s="81"/>
      <c r="D7620" s="81"/>
      <c r="E7620" s="81"/>
      <c r="F7620" s="100"/>
      <c r="G7620" s="247"/>
      <c r="H7620" s="247"/>
      <c r="I7620" s="247"/>
      <c r="J7620" s="247"/>
      <c r="K7620" s="60"/>
    </row>
    <row r="7621" spans="2:11" x14ac:dyDescent="0.2">
      <c r="B7621" s="51"/>
      <c r="C7621" s="81"/>
      <c r="D7621" s="81"/>
      <c r="E7621" s="81"/>
      <c r="F7621" s="100"/>
      <c r="G7621" s="247"/>
      <c r="H7621" s="247"/>
      <c r="I7621" s="247"/>
      <c r="J7621" s="247"/>
      <c r="K7621" s="60"/>
    </row>
    <row r="7622" spans="2:11" x14ac:dyDescent="0.2">
      <c r="B7622" s="51"/>
      <c r="C7622" s="81"/>
      <c r="D7622" s="81"/>
      <c r="E7622" s="81"/>
      <c r="F7622" s="100"/>
      <c r="G7622" s="247"/>
      <c r="H7622" s="247"/>
      <c r="I7622" s="247"/>
      <c r="J7622" s="247"/>
      <c r="K7622" s="60"/>
    </row>
    <row r="7623" spans="2:11" x14ac:dyDescent="0.2">
      <c r="B7623" s="51"/>
      <c r="C7623" s="81"/>
      <c r="D7623" s="81"/>
      <c r="E7623" s="81"/>
      <c r="F7623" s="100"/>
      <c r="G7623" s="247"/>
      <c r="H7623" s="247"/>
      <c r="I7623" s="247"/>
      <c r="J7623" s="247"/>
      <c r="K7623" s="60"/>
    </row>
    <row r="7624" spans="2:11" x14ac:dyDescent="0.2">
      <c r="B7624" s="51"/>
      <c r="C7624" s="81"/>
      <c r="D7624" s="81"/>
      <c r="E7624" s="81"/>
      <c r="F7624" s="100"/>
      <c r="G7624" s="247"/>
      <c r="H7624" s="247"/>
      <c r="I7624" s="247"/>
      <c r="J7624" s="247"/>
      <c r="K7624" s="60"/>
    </row>
    <row r="7625" spans="2:11" x14ac:dyDescent="0.2">
      <c r="B7625" s="51"/>
      <c r="C7625" s="81"/>
      <c r="D7625" s="81"/>
      <c r="E7625" s="81"/>
      <c r="F7625" s="100"/>
      <c r="G7625" s="247"/>
      <c r="H7625" s="247"/>
      <c r="I7625" s="247"/>
      <c r="J7625" s="247"/>
      <c r="K7625" s="60"/>
    </row>
    <row r="7626" spans="2:11" x14ac:dyDescent="0.2">
      <c r="B7626" s="51"/>
      <c r="C7626" s="81"/>
      <c r="D7626" s="81"/>
      <c r="E7626" s="81"/>
      <c r="F7626" s="100"/>
      <c r="G7626" s="247"/>
      <c r="H7626" s="247"/>
      <c r="I7626" s="247"/>
      <c r="J7626" s="247"/>
      <c r="K7626" s="60"/>
    </row>
    <row r="7627" spans="2:11" x14ac:dyDescent="0.2">
      <c r="B7627" s="51"/>
      <c r="C7627" s="81"/>
      <c r="D7627" s="81"/>
      <c r="E7627" s="81"/>
      <c r="F7627" s="100"/>
      <c r="G7627" s="247"/>
      <c r="H7627" s="247"/>
      <c r="I7627" s="247"/>
      <c r="J7627" s="247"/>
      <c r="K7627" s="60"/>
    </row>
    <row r="7628" spans="2:11" x14ac:dyDescent="0.2">
      <c r="B7628" s="51"/>
      <c r="C7628" s="81"/>
      <c r="D7628" s="81"/>
      <c r="E7628" s="81"/>
      <c r="F7628" s="100"/>
      <c r="G7628" s="247"/>
      <c r="H7628" s="247"/>
      <c r="I7628" s="247"/>
      <c r="J7628" s="247"/>
      <c r="K7628" s="60"/>
    </row>
    <row r="7629" spans="2:11" x14ac:dyDescent="0.2">
      <c r="B7629" s="51"/>
      <c r="C7629" s="81"/>
      <c r="D7629" s="81"/>
      <c r="E7629" s="81"/>
      <c r="F7629" s="100"/>
      <c r="G7629" s="247"/>
      <c r="H7629" s="247"/>
      <c r="I7629" s="247"/>
      <c r="J7629" s="247"/>
      <c r="K7629" s="60"/>
    </row>
    <row r="7630" spans="2:11" x14ac:dyDescent="0.2">
      <c r="B7630" s="51"/>
      <c r="C7630" s="81"/>
      <c r="D7630" s="81"/>
      <c r="E7630" s="81"/>
      <c r="F7630" s="100"/>
      <c r="G7630" s="247"/>
      <c r="H7630" s="247"/>
      <c r="I7630" s="247"/>
      <c r="J7630" s="247"/>
      <c r="K7630" s="60"/>
    </row>
    <row r="7631" spans="2:11" x14ac:dyDescent="0.2">
      <c r="B7631" s="51"/>
      <c r="C7631" s="81"/>
      <c r="D7631" s="81"/>
      <c r="E7631" s="81"/>
      <c r="F7631" s="100"/>
      <c r="G7631" s="247"/>
      <c r="H7631" s="247"/>
      <c r="I7631" s="247"/>
      <c r="J7631" s="247"/>
      <c r="K7631" s="60"/>
    </row>
    <row r="7632" spans="2:11" x14ac:dyDescent="0.2">
      <c r="B7632" s="51"/>
      <c r="C7632" s="81"/>
      <c r="D7632" s="81"/>
      <c r="E7632" s="81"/>
      <c r="F7632" s="100"/>
      <c r="G7632" s="247"/>
      <c r="H7632" s="247"/>
      <c r="I7632" s="247"/>
      <c r="J7632" s="247"/>
      <c r="K7632" s="60"/>
    </row>
    <row r="7633" spans="2:11" x14ac:dyDescent="0.2">
      <c r="B7633" s="51"/>
      <c r="C7633" s="81"/>
      <c r="D7633" s="81"/>
      <c r="E7633" s="81"/>
      <c r="F7633" s="100"/>
      <c r="G7633" s="247"/>
      <c r="H7633" s="247"/>
      <c r="I7633" s="247"/>
      <c r="J7633" s="247"/>
      <c r="K7633" s="60"/>
    </row>
    <row r="7634" spans="2:11" x14ac:dyDescent="0.2">
      <c r="B7634" s="51"/>
      <c r="C7634" s="81"/>
      <c r="D7634" s="81"/>
      <c r="E7634" s="81"/>
      <c r="F7634" s="100"/>
      <c r="G7634" s="247"/>
      <c r="H7634" s="247"/>
      <c r="I7634" s="247"/>
      <c r="J7634" s="247"/>
      <c r="K7634" s="60"/>
    </row>
    <row r="7635" spans="2:11" x14ac:dyDescent="0.2">
      <c r="B7635" s="51"/>
      <c r="C7635" s="81"/>
      <c r="D7635" s="81"/>
      <c r="E7635" s="81"/>
      <c r="F7635" s="100"/>
      <c r="G7635" s="247"/>
      <c r="H7635" s="247"/>
      <c r="I7635" s="247"/>
      <c r="J7635" s="247"/>
      <c r="K7635" s="60"/>
    </row>
    <row r="7636" spans="2:11" x14ac:dyDescent="0.2">
      <c r="B7636" s="51"/>
      <c r="C7636" s="81"/>
      <c r="D7636" s="81"/>
      <c r="E7636" s="81"/>
      <c r="F7636" s="100"/>
      <c r="G7636" s="247"/>
      <c r="H7636" s="247"/>
      <c r="I7636" s="247"/>
      <c r="J7636" s="247"/>
      <c r="K7636" s="60"/>
    </row>
    <row r="7637" spans="2:11" x14ac:dyDescent="0.2">
      <c r="B7637" s="51"/>
      <c r="C7637" s="81"/>
      <c r="D7637" s="81"/>
      <c r="E7637" s="81"/>
      <c r="F7637" s="100"/>
      <c r="G7637" s="247"/>
      <c r="H7637" s="247"/>
      <c r="I7637" s="247"/>
      <c r="J7637" s="247"/>
      <c r="K7637" s="60"/>
    </row>
    <row r="7638" spans="2:11" x14ac:dyDescent="0.2">
      <c r="B7638" s="51"/>
      <c r="C7638" s="81"/>
      <c r="D7638" s="81"/>
      <c r="E7638" s="81"/>
      <c r="F7638" s="100"/>
      <c r="G7638" s="247"/>
      <c r="H7638" s="247"/>
      <c r="I7638" s="247"/>
      <c r="J7638" s="247"/>
      <c r="K7638" s="60"/>
    </row>
    <row r="7639" spans="2:11" x14ac:dyDescent="0.2">
      <c r="B7639" s="51"/>
      <c r="C7639" s="81"/>
      <c r="D7639" s="81"/>
      <c r="E7639" s="81"/>
      <c r="F7639" s="100"/>
      <c r="G7639" s="247"/>
      <c r="H7639" s="247"/>
      <c r="I7639" s="247"/>
      <c r="J7639" s="247"/>
      <c r="K7639" s="60"/>
    </row>
    <row r="7640" spans="2:11" x14ac:dyDescent="0.2">
      <c r="B7640" s="51"/>
      <c r="C7640" s="81"/>
      <c r="D7640" s="81"/>
      <c r="E7640" s="81"/>
      <c r="F7640" s="100"/>
      <c r="G7640" s="247"/>
      <c r="H7640" s="247"/>
      <c r="I7640" s="247"/>
      <c r="J7640" s="247"/>
      <c r="K7640" s="60"/>
    </row>
    <row r="7641" spans="2:11" x14ac:dyDescent="0.2">
      <c r="B7641" s="51"/>
      <c r="C7641" s="81"/>
      <c r="D7641" s="81"/>
      <c r="E7641" s="81"/>
      <c r="F7641" s="100"/>
      <c r="G7641" s="247"/>
      <c r="H7641" s="247"/>
      <c r="I7641" s="247"/>
      <c r="J7641" s="247"/>
      <c r="K7641" s="60"/>
    </row>
    <row r="7642" spans="2:11" x14ac:dyDescent="0.2">
      <c r="B7642" s="51"/>
      <c r="C7642" s="81"/>
      <c r="D7642" s="81"/>
      <c r="E7642" s="81"/>
      <c r="F7642" s="100"/>
      <c r="G7642" s="247"/>
      <c r="H7642" s="247"/>
      <c r="I7642" s="247"/>
      <c r="J7642" s="247"/>
      <c r="K7642" s="60"/>
    </row>
    <row r="7643" spans="2:11" x14ac:dyDescent="0.2">
      <c r="B7643" s="51"/>
      <c r="C7643" s="81"/>
      <c r="D7643" s="81"/>
      <c r="E7643" s="81"/>
      <c r="F7643" s="100"/>
      <c r="G7643" s="247"/>
      <c r="H7643" s="247"/>
      <c r="I7643" s="247"/>
      <c r="J7643" s="247"/>
      <c r="K7643" s="60"/>
    </row>
    <row r="7644" spans="2:11" x14ac:dyDescent="0.2">
      <c r="B7644" s="51"/>
      <c r="C7644" s="81"/>
      <c r="D7644" s="81"/>
      <c r="E7644" s="81"/>
      <c r="F7644" s="100"/>
      <c r="G7644" s="247"/>
      <c r="H7644" s="247"/>
      <c r="I7644" s="247"/>
      <c r="J7644" s="247"/>
      <c r="K7644" s="60"/>
    </row>
    <row r="7645" spans="2:11" x14ac:dyDescent="0.2">
      <c r="B7645" s="51"/>
      <c r="C7645" s="81"/>
      <c r="D7645" s="81"/>
      <c r="E7645" s="81"/>
      <c r="F7645" s="100"/>
      <c r="G7645" s="247"/>
      <c r="H7645" s="247"/>
      <c r="I7645" s="247"/>
      <c r="J7645" s="247"/>
      <c r="K7645" s="60"/>
    </row>
    <row r="7646" spans="2:11" x14ac:dyDescent="0.2">
      <c r="B7646" s="51"/>
      <c r="C7646" s="81"/>
      <c r="D7646" s="81"/>
      <c r="E7646" s="81"/>
      <c r="F7646" s="100"/>
      <c r="G7646" s="247"/>
      <c r="H7646" s="247"/>
      <c r="I7646" s="247"/>
      <c r="J7646" s="247"/>
      <c r="K7646" s="60"/>
    </row>
    <row r="7647" spans="2:11" x14ac:dyDescent="0.2">
      <c r="B7647" s="51"/>
      <c r="C7647" s="81"/>
      <c r="D7647" s="81"/>
      <c r="E7647" s="81"/>
      <c r="F7647" s="100"/>
      <c r="G7647" s="247"/>
      <c r="H7647" s="247"/>
      <c r="I7647" s="247"/>
      <c r="J7647" s="247"/>
      <c r="K7647" s="60"/>
    </row>
    <row r="7648" spans="2:11" x14ac:dyDescent="0.2">
      <c r="B7648" s="51"/>
      <c r="C7648" s="81"/>
      <c r="D7648" s="81"/>
      <c r="E7648" s="81"/>
      <c r="F7648" s="100"/>
      <c r="G7648" s="247"/>
      <c r="H7648" s="247"/>
      <c r="I7648" s="247"/>
      <c r="J7648" s="247"/>
      <c r="K7648" s="60"/>
    </row>
    <row r="7649" spans="2:11" x14ac:dyDescent="0.2">
      <c r="B7649" s="51"/>
      <c r="C7649" s="81"/>
      <c r="D7649" s="81"/>
      <c r="E7649" s="81"/>
      <c r="F7649" s="100"/>
      <c r="G7649" s="247"/>
      <c r="H7649" s="247"/>
      <c r="I7649" s="247"/>
      <c r="J7649" s="247"/>
      <c r="K7649" s="60"/>
    </row>
    <row r="7650" spans="2:11" x14ac:dyDescent="0.2">
      <c r="B7650" s="51"/>
      <c r="C7650" s="81"/>
      <c r="D7650" s="81"/>
      <c r="E7650" s="81"/>
      <c r="F7650" s="100"/>
      <c r="G7650" s="247"/>
      <c r="H7650" s="247"/>
      <c r="I7650" s="247"/>
      <c r="J7650" s="247"/>
      <c r="K7650" s="60"/>
    </row>
    <row r="7651" spans="2:11" x14ac:dyDescent="0.2">
      <c r="B7651" s="51"/>
      <c r="C7651" s="81"/>
      <c r="D7651" s="81"/>
      <c r="E7651" s="81"/>
      <c r="F7651" s="100"/>
      <c r="G7651" s="247"/>
      <c r="H7651" s="247"/>
      <c r="I7651" s="247"/>
      <c r="J7651" s="247"/>
      <c r="K7651" s="60"/>
    </row>
    <row r="7652" spans="2:11" x14ac:dyDescent="0.2">
      <c r="B7652" s="51"/>
      <c r="C7652" s="81"/>
      <c r="D7652" s="81"/>
      <c r="E7652" s="81"/>
      <c r="F7652" s="100"/>
      <c r="G7652" s="247"/>
      <c r="H7652" s="247"/>
      <c r="I7652" s="247"/>
      <c r="J7652" s="247"/>
      <c r="K7652" s="60"/>
    </row>
    <row r="7653" spans="2:11" x14ac:dyDescent="0.2">
      <c r="B7653" s="51"/>
      <c r="C7653" s="81"/>
      <c r="D7653" s="81"/>
      <c r="E7653" s="81"/>
      <c r="F7653" s="100"/>
      <c r="G7653" s="247"/>
      <c r="H7653" s="247"/>
      <c r="I7653" s="247"/>
      <c r="J7653" s="247"/>
      <c r="K7653" s="60"/>
    </row>
    <row r="7654" spans="2:11" x14ac:dyDescent="0.2">
      <c r="B7654" s="51"/>
      <c r="C7654" s="81"/>
      <c r="D7654" s="81"/>
      <c r="E7654" s="81"/>
      <c r="F7654" s="100"/>
      <c r="G7654" s="247"/>
      <c r="H7654" s="247"/>
      <c r="I7654" s="247"/>
      <c r="J7654" s="247"/>
      <c r="K7654" s="60"/>
    </row>
    <row r="7655" spans="2:11" x14ac:dyDescent="0.2">
      <c r="B7655" s="51"/>
      <c r="C7655" s="81"/>
      <c r="D7655" s="81"/>
      <c r="E7655" s="81"/>
      <c r="F7655" s="100"/>
      <c r="G7655" s="247"/>
      <c r="H7655" s="247"/>
      <c r="I7655" s="247"/>
      <c r="J7655" s="247"/>
      <c r="K7655" s="60"/>
    </row>
    <row r="7656" spans="2:11" x14ac:dyDescent="0.2">
      <c r="B7656" s="51"/>
      <c r="C7656" s="81"/>
      <c r="D7656" s="81"/>
      <c r="E7656" s="81"/>
      <c r="F7656" s="100"/>
      <c r="G7656" s="247"/>
      <c r="H7656" s="247"/>
      <c r="I7656" s="247"/>
      <c r="J7656" s="247"/>
      <c r="K7656" s="60"/>
    </row>
    <row r="7657" spans="2:11" x14ac:dyDescent="0.2">
      <c r="B7657" s="51"/>
      <c r="C7657" s="81"/>
      <c r="D7657" s="81"/>
      <c r="E7657" s="81"/>
      <c r="F7657" s="100"/>
      <c r="G7657" s="247"/>
      <c r="H7657" s="247"/>
      <c r="I7657" s="247"/>
      <c r="J7657" s="247"/>
      <c r="K7657" s="60"/>
    </row>
    <row r="7658" spans="2:11" x14ac:dyDescent="0.2">
      <c r="B7658" s="51"/>
      <c r="C7658" s="81"/>
      <c r="D7658" s="81"/>
      <c r="E7658" s="81"/>
      <c r="F7658" s="100"/>
      <c r="G7658" s="247"/>
      <c r="H7658" s="247"/>
      <c r="I7658" s="247"/>
      <c r="J7658" s="247"/>
      <c r="K7658" s="60"/>
    </row>
    <row r="7659" spans="2:11" x14ac:dyDescent="0.2">
      <c r="B7659" s="51"/>
      <c r="C7659" s="81"/>
      <c r="D7659" s="81"/>
      <c r="E7659" s="81"/>
      <c r="F7659" s="100"/>
      <c r="G7659" s="247"/>
      <c r="H7659" s="247"/>
      <c r="I7659" s="247"/>
      <c r="J7659" s="247"/>
      <c r="K7659" s="60"/>
    </row>
    <row r="7660" spans="2:11" x14ac:dyDescent="0.2">
      <c r="B7660" s="51"/>
      <c r="C7660" s="81"/>
      <c r="D7660" s="81"/>
      <c r="E7660" s="81"/>
      <c r="F7660" s="100"/>
      <c r="G7660" s="247"/>
      <c r="H7660" s="247"/>
      <c r="I7660" s="247"/>
      <c r="J7660" s="247"/>
      <c r="K7660" s="60"/>
    </row>
    <row r="7661" spans="2:11" x14ac:dyDescent="0.2">
      <c r="B7661" s="51"/>
      <c r="C7661" s="81"/>
      <c r="D7661" s="81"/>
      <c r="E7661" s="81"/>
      <c r="F7661" s="100"/>
      <c r="G7661" s="247"/>
      <c r="H7661" s="247"/>
      <c r="I7661" s="247"/>
      <c r="J7661" s="247"/>
      <c r="K7661" s="60"/>
    </row>
    <row r="7662" spans="2:11" x14ac:dyDescent="0.2">
      <c r="B7662" s="51"/>
      <c r="C7662" s="81"/>
      <c r="D7662" s="81"/>
      <c r="E7662" s="81"/>
      <c r="F7662" s="100"/>
      <c r="G7662" s="247"/>
      <c r="H7662" s="247"/>
      <c r="I7662" s="247"/>
      <c r="J7662" s="247"/>
      <c r="K7662" s="60"/>
    </row>
    <row r="7663" spans="2:11" x14ac:dyDescent="0.2">
      <c r="B7663" s="51"/>
      <c r="C7663" s="81"/>
      <c r="D7663" s="81"/>
      <c r="E7663" s="81"/>
      <c r="F7663" s="100"/>
      <c r="G7663" s="247"/>
      <c r="H7663" s="247"/>
      <c r="I7663" s="247"/>
      <c r="J7663" s="247"/>
      <c r="K7663" s="60"/>
    </row>
    <row r="7664" spans="2:11" x14ac:dyDescent="0.2">
      <c r="B7664" s="51"/>
      <c r="C7664" s="81"/>
      <c r="D7664" s="81"/>
      <c r="E7664" s="81"/>
      <c r="F7664" s="100"/>
      <c r="G7664" s="247"/>
      <c r="H7664" s="247"/>
      <c r="I7664" s="247"/>
      <c r="J7664" s="247"/>
      <c r="K7664" s="60"/>
    </row>
    <row r="7665" spans="2:11" x14ac:dyDescent="0.2">
      <c r="B7665" s="51"/>
      <c r="C7665" s="81"/>
      <c r="D7665" s="81"/>
      <c r="E7665" s="81"/>
      <c r="F7665" s="100"/>
      <c r="G7665" s="247"/>
      <c r="H7665" s="247"/>
      <c r="I7665" s="247"/>
      <c r="J7665" s="247"/>
      <c r="K7665" s="60"/>
    </row>
    <row r="7666" spans="2:11" x14ac:dyDescent="0.2">
      <c r="B7666" s="51"/>
      <c r="C7666" s="81"/>
      <c r="D7666" s="81"/>
      <c r="E7666" s="81"/>
      <c r="F7666" s="100"/>
      <c r="G7666" s="247"/>
      <c r="H7666" s="247"/>
      <c r="I7666" s="247"/>
      <c r="J7666" s="247"/>
      <c r="K7666" s="60"/>
    </row>
    <row r="7667" spans="2:11" x14ac:dyDescent="0.2">
      <c r="B7667" s="51"/>
      <c r="C7667" s="81"/>
      <c r="D7667" s="81"/>
      <c r="E7667" s="81"/>
      <c r="F7667" s="100"/>
      <c r="G7667" s="247"/>
      <c r="H7667" s="247"/>
      <c r="I7667" s="247"/>
      <c r="J7667" s="247"/>
      <c r="K7667" s="60"/>
    </row>
    <row r="7668" spans="2:11" x14ac:dyDescent="0.2">
      <c r="B7668" s="51"/>
      <c r="C7668" s="81"/>
      <c r="D7668" s="81"/>
      <c r="E7668" s="81"/>
      <c r="F7668" s="100"/>
      <c r="G7668" s="247"/>
      <c r="H7668" s="247"/>
      <c r="I7668" s="247"/>
      <c r="J7668" s="247"/>
      <c r="K7668" s="60"/>
    </row>
    <row r="7669" spans="2:11" x14ac:dyDescent="0.2">
      <c r="B7669" s="51"/>
      <c r="C7669" s="81"/>
      <c r="D7669" s="81"/>
      <c r="E7669" s="81"/>
      <c r="F7669" s="100"/>
      <c r="G7669" s="247"/>
      <c r="H7669" s="247"/>
      <c r="I7669" s="247"/>
      <c r="J7669" s="247"/>
      <c r="K7669" s="60"/>
    </row>
    <row r="7670" spans="2:11" x14ac:dyDescent="0.2">
      <c r="B7670" s="51"/>
      <c r="C7670" s="81"/>
      <c r="D7670" s="81"/>
      <c r="E7670" s="81"/>
      <c r="F7670" s="100"/>
      <c r="G7670" s="247"/>
      <c r="H7670" s="247"/>
      <c r="I7670" s="247"/>
      <c r="J7670" s="247"/>
      <c r="K7670" s="60"/>
    </row>
    <row r="7671" spans="2:11" x14ac:dyDescent="0.2">
      <c r="B7671" s="51"/>
      <c r="C7671" s="81"/>
      <c r="D7671" s="81"/>
      <c r="E7671" s="81"/>
      <c r="F7671" s="100"/>
      <c r="G7671" s="247"/>
      <c r="H7671" s="247"/>
      <c r="I7671" s="247"/>
      <c r="J7671" s="247"/>
      <c r="K7671" s="60"/>
    </row>
    <row r="7672" spans="2:11" x14ac:dyDescent="0.2">
      <c r="B7672" s="51"/>
      <c r="C7672" s="81"/>
      <c r="D7672" s="81"/>
      <c r="E7672" s="81"/>
      <c r="F7672" s="100"/>
      <c r="G7672" s="247"/>
      <c r="H7672" s="247"/>
      <c r="I7672" s="247"/>
      <c r="J7672" s="247"/>
      <c r="K7672" s="60"/>
    </row>
    <row r="7673" spans="2:11" x14ac:dyDescent="0.2">
      <c r="B7673" s="51"/>
      <c r="C7673" s="81"/>
      <c r="D7673" s="81"/>
      <c r="E7673" s="81"/>
      <c r="F7673" s="100"/>
      <c r="G7673" s="247"/>
      <c r="H7673" s="247"/>
      <c r="I7673" s="247"/>
      <c r="J7673" s="247"/>
      <c r="K7673" s="60"/>
    </row>
    <row r="7674" spans="2:11" x14ac:dyDescent="0.2">
      <c r="B7674" s="51"/>
      <c r="C7674" s="81"/>
      <c r="D7674" s="81"/>
      <c r="E7674" s="81"/>
      <c r="F7674" s="100"/>
      <c r="G7674" s="247"/>
      <c r="H7674" s="247"/>
      <c r="I7674" s="247"/>
      <c r="J7674" s="247"/>
      <c r="K7674" s="60"/>
    </row>
    <row r="7675" spans="2:11" x14ac:dyDescent="0.2">
      <c r="B7675" s="51"/>
      <c r="C7675" s="81"/>
      <c r="D7675" s="81"/>
      <c r="E7675" s="81"/>
      <c r="F7675" s="100"/>
      <c r="G7675" s="247"/>
      <c r="H7675" s="247"/>
      <c r="I7675" s="247"/>
      <c r="J7675" s="247"/>
      <c r="K7675" s="60"/>
    </row>
    <row r="7676" spans="2:11" x14ac:dyDescent="0.2">
      <c r="B7676" s="51"/>
      <c r="C7676" s="81"/>
      <c r="D7676" s="81"/>
      <c r="E7676" s="81"/>
      <c r="F7676" s="100"/>
      <c r="G7676" s="247"/>
      <c r="H7676" s="247"/>
      <c r="I7676" s="247"/>
      <c r="J7676" s="247"/>
      <c r="K7676" s="60"/>
    </row>
    <row r="7677" spans="2:11" x14ac:dyDescent="0.2">
      <c r="B7677" s="51"/>
      <c r="C7677" s="81"/>
      <c r="D7677" s="81"/>
      <c r="E7677" s="81"/>
      <c r="F7677" s="100"/>
      <c r="G7677" s="247"/>
      <c r="H7677" s="247"/>
      <c r="I7677" s="247"/>
      <c r="J7677" s="247"/>
      <c r="K7677" s="60"/>
    </row>
    <row r="7678" spans="2:11" x14ac:dyDescent="0.2">
      <c r="B7678" s="51"/>
      <c r="C7678" s="81"/>
      <c r="D7678" s="81"/>
      <c r="E7678" s="81"/>
      <c r="F7678" s="100"/>
      <c r="G7678" s="247"/>
      <c r="H7678" s="247"/>
      <c r="I7678" s="247"/>
      <c r="J7678" s="247"/>
      <c r="K7678" s="60"/>
    </row>
    <row r="7679" spans="2:11" x14ac:dyDescent="0.2">
      <c r="B7679" s="51"/>
      <c r="C7679" s="81"/>
      <c r="D7679" s="81"/>
      <c r="E7679" s="81"/>
      <c r="F7679" s="100"/>
      <c r="G7679" s="247"/>
      <c r="H7679" s="247"/>
      <c r="I7679" s="247"/>
      <c r="J7679" s="247"/>
      <c r="K7679" s="60"/>
    </row>
    <row r="7680" spans="2:11" x14ac:dyDescent="0.2">
      <c r="B7680" s="51"/>
      <c r="C7680" s="81"/>
      <c r="D7680" s="81"/>
      <c r="E7680" s="81"/>
      <c r="F7680" s="100"/>
      <c r="G7680" s="247"/>
      <c r="H7680" s="247"/>
      <c r="I7680" s="247"/>
      <c r="J7680" s="247"/>
      <c r="K7680" s="60"/>
    </row>
    <row r="7681" spans="2:11" x14ac:dyDescent="0.2">
      <c r="B7681" s="51"/>
      <c r="C7681" s="81"/>
      <c r="D7681" s="81"/>
      <c r="E7681" s="81"/>
      <c r="F7681" s="100"/>
      <c r="G7681" s="247"/>
      <c r="H7681" s="247"/>
      <c r="I7681" s="247"/>
      <c r="J7681" s="247"/>
      <c r="K7681" s="60"/>
    </row>
    <row r="7682" spans="2:11" x14ac:dyDescent="0.2">
      <c r="B7682" s="51"/>
      <c r="C7682" s="81"/>
      <c r="D7682" s="81"/>
      <c r="E7682" s="81"/>
      <c r="F7682" s="100"/>
      <c r="G7682" s="247"/>
      <c r="H7682" s="247"/>
      <c r="I7682" s="247"/>
      <c r="J7682" s="247"/>
      <c r="K7682" s="60"/>
    </row>
    <row r="7683" spans="2:11" x14ac:dyDescent="0.2">
      <c r="B7683" s="51"/>
      <c r="C7683" s="81"/>
      <c r="D7683" s="81"/>
      <c r="E7683" s="81"/>
      <c r="F7683" s="100"/>
      <c r="G7683" s="247"/>
      <c r="H7683" s="247"/>
      <c r="I7683" s="247"/>
      <c r="J7683" s="247"/>
      <c r="K7683" s="60"/>
    </row>
    <row r="7684" spans="2:11" x14ac:dyDescent="0.2">
      <c r="B7684" s="51"/>
      <c r="C7684" s="81"/>
      <c r="D7684" s="81"/>
      <c r="E7684" s="81"/>
      <c r="F7684" s="100"/>
      <c r="G7684" s="247"/>
      <c r="H7684" s="247"/>
      <c r="I7684" s="247"/>
      <c r="J7684" s="247"/>
      <c r="K7684" s="60"/>
    </row>
    <row r="7685" spans="2:11" x14ac:dyDescent="0.2">
      <c r="B7685" s="51"/>
      <c r="C7685" s="81"/>
      <c r="D7685" s="81"/>
      <c r="E7685" s="81"/>
      <c r="F7685" s="100"/>
      <c r="G7685" s="247"/>
      <c r="H7685" s="247"/>
      <c r="I7685" s="247"/>
      <c r="J7685" s="247"/>
      <c r="K7685" s="60"/>
    </row>
    <row r="7686" spans="2:11" x14ac:dyDescent="0.2">
      <c r="B7686" s="51"/>
      <c r="C7686" s="81"/>
      <c r="D7686" s="81"/>
      <c r="E7686" s="81"/>
      <c r="F7686" s="100"/>
      <c r="G7686" s="247"/>
      <c r="H7686" s="247"/>
      <c r="I7686" s="247"/>
      <c r="J7686" s="247"/>
      <c r="K7686" s="60"/>
    </row>
    <row r="7687" spans="2:11" x14ac:dyDescent="0.2">
      <c r="B7687" s="51"/>
      <c r="C7687" s="81"/>
      <c r="D7687" s="81"/>
      <c r="E7687" s="81"/>
      <c r="F7687" s="100"/>
      <c r="G7687" s="247"/>
      <c r="H7687" s="247"/>
      <c r="I7687" s="247"/>
      <c r="J7687" s="247"/>
      <c r="K7687" s="60"/>
    </row>
    <row r="7688" spans="2:11" x14ac:dyDescent="0.2">
      <c r="B7688" s="51"/>
      <c r="C7688" s="81"/>
      <c r="D7688" s="81"/>
      <c r="E7688" s="81"/>
      <c r="F7688" s="100"/>
      <c r="G7688" s="247"/>
      <c r="H7688" s="247"/>
      <c r="I7688" s="247"/>
      <c r="J7688" s="247"/>
      <c r="K7688" s="60"/>
    </row>
    <row r="7689" spans="2:11" x14ac:dyDescent="0.2">
      <c r="B7689" s="51"/>
      <c r="C7689" s="81"/>
      <c r="D7689" s="81"/>
      <c r="E7689" s="81"/>
      <c r="F7689" s="100"/>
      <c r="G7689" s="247"/>
      <c r="H7689" s="247"/>
      <c r="I7689" s="247"/>
      <c r="J7689" s="247"/>
      <c r="K7689" s="60"/>
    </row>
    <row r="7690" spans="2:11" x14ac:dyDescent="0.2">
      <c r="B7690" s="51"/>
      <c r="C7690" s="81"/>
      <c r="D7690" s="81"/>
      <c r="E7690" s="81"/>
      <c r="F7690" s="100"/>
      <c r="G7690" s="247"/>
      <c r="H7690" s="247"/>
      <c r="I7690" s="247"/>
      <c r="J7690" s="247"/>
      <c r="K7690" s="60"/>
    </row>
    <row r="7691" spans="2:11" x14ac:dyDescent="0.2">
      <c r="B7691" s="51"/>
      <c r="C7691" s="81"/>
      <c r="D7691" s="81"/>
      <c r="E7691" s="81"/>
      <c r="F7691" s="100"/>
      <c r="G7691" s="247"/>
      <c r="H7691" s="247"/>
      <c r="I7691" s="247"/>
      <c r="J7691" s="247"/>
      <c r="K7691" s="60"/>
    </row>
    <row r="7692" spans="2:11" x14ac:dyDescent="0.2">
      <c r="B7692" s="51"/>
      <c r="C7692" s="81"/>
      <c r="D7692" s="81"/>
      <c r="E7692" s="81"/>
      <c r="F7692" s="100"/>
      <c r="G7692" s="247"/>
      <c r="H7692" s="247"/>
      <c r="I7692" s="247"/>
      <c r="J7692" s="247"/>
      <c r="K7692" s="60"/>
    </row>
    <row r="7693" spans="2:11" x14ac:dyDescent="0.2">
      <c r="B7693" s="51"/>
      <c r="C7693" s="81"/>
      <c r="D7693" s="81"/>
      <c r="E7693" s="81"/>
      <c r="F7693" s="100"/>
      <c r="G7693" s="247"/>
      <c r="H7693" s="247"/>
      <c r="I7693" s="247"/>
      <c r="J7693" s="247"/>
      <c r="K7693" s="60"/>
    </row>
    <row r="7694" spans="2:11" x14ac:dyDescent="0.2">
      <c r="B7694" s="51"/>
      <c r="C7694" s="81"/>
      <c r="D7694" s="81"/>
      <c r="E7694" s="81"/>
      <c r="F7694" s="100"/>
      <c r="G7694" s="247"/>
      <c r="H7694" s="247"/>
      <c r="I7694" s="247"/>
      <c r="J7694" s="247"/>
      <c r="K7694" s="60"/>
    </row>
    <row r="7695" spans="2:11" x14ac:dyDescent="0.2">
      <c r="B7695" s="51"/>
      <c r="C7695" s="81"/>
      <c r="D7695" s="81"/>
      <c r="E7695" s="81"/>
      <c r="F7695" s="100"/>
      <c r="G7695" s="247"/>
      <c r="H7695" s="247"/>
      <c r="I7695" s="247"/>
      <c r="J7695" s="247"/>
      <c r="K7695" s="60"/>
    </row>
    <row r="7696" spans="2:11" x14ac:dyDescent="0.2">
      <c r="B7696" s="51"/>
      <c r="C7696" s="81"/>
      <c r="D7696" s="81"/>
      <c r="E7696" s="81"/>
      <c r="F7696" s="100"/>
      <c r="G7696" s="247"/>
      <c r="H7696" s="247"/>
      <c r="I7696" s="247"/>
      <c r="J7696" s="247"/>
      <c r="K7696" s="60"/>
    </row>
    <row r="7697" spans="2:11" x14ac:dyDescent="0.2">
      <c r="B7697" s="51"/>
      <c r="C7697" s="81"/>
      <c r="D7697" s="81"/>
      <c r="E7697" s="81"/>
      <c r="F7697" s="100"/>
      <c r="G7697" s="247"/>
      <c r="H7697" s="247"/>
      <c r="I7697" s="247"/>
      <c r="J7697" s="247"/>
      <c r="K7697" s="60"/>
    </row>
    <row r="7698" spans="2:11" x14ac:dyDescent="0.2">
      <c r="B7698" s="51"/>
      <c r="C7698" s="81"/>
      <c r="D7698" s="81"/>
      <c r="E7698" s="81"/>
      <c r="F7698" s="100"/>
      <c r="G7698" s="247"/>
      <c r="H7698" s="247"/>
      <c r="I7698" s="247"/>
      <c r="J7698" s="247"/>
      <c r="K7698" s="60"/>
    </row>
    <row r="7699" spans="2:11" x14ac:dyDescent="0.2">
      <c r="B7699" s="51"/>
      <c r="C7699" s="81"/>
      <c r="D7699" s="81"/>
      <c r="E7699" s="81"/>
      <c r="F7699" s="100"/>
      <c r="G7699" s="247"/>
      <c r="H7699" s="247"/>
      <c r="I7699" s="247"/>
      <c r="J7699" s="247"/>
      <c r="K7699" s="60"/>
    </row>
    <row r="7700" spans="2:11" x14ac:dyDescent="0.2">
      <c r="B7700" s="51"/>
      <c r="C7700" s="81"/>
      <c r="D7700" s="81"/>
      <c r="E7700" s="81"/>
      <c r="F7700" s="100"/>
      <c r="G7700" s="247"/>
      <c r="H7700" s="247"/>
      <c r="I7700" s="247"/>
      <c r="J7700" s="247"/>
      <c r="K7700" s="60"/>
    </row>
    <row r="7701" spans="2:11" x14ac:dyDescent="0.2">
      <c r="B7701" s="51"/>
      <c r="C7701" s="81"/>
      <c r="D7701" s="81"/>
      <c r="E7701" s="81"/>
      <c r="F7701" s="100"/>
      <c r="G7701" s="247"/>
      <c r="H7701" s="247"/>
      <c r="I7701" s="247"/>
      <c r="J7701" s="247"/>
      <c r="K7701" s="60"/>
    </row>
    <row r="7702" spans="2:11" x14ac:dyDescent="0.2">
      <c r="B7702" s="51"/>
      <c r="C7702" s="81"/>
      <c r="D7702" s="81"/>
      <c r="E7702" s="81"/>
      <c r="F7702" s="100"/>
      <c r="G7702" s="247"/>
      <c r="H7702" s="247"/>
      <c r="I7702" s="247"/>
      <c r="J7702" s="247"/>
      <c r="K7702" s="60"/>
    </row>
    <row r="7703" spans="2:11" x14ac:dyDescent="0.2">
      <c r="B7703" s="51"/>
      <c r="C7703" s="81"/>
      <c r="D7703" s="81"/>
      <c r="E7703" s="81"/>
      <c r="F7703" s="100"/>
      <c r="G7703" s="247"/>
      <c r="H7703" s="247"/>
      <c r="I7703" s="247"/>
      <c r="J7703" s="247"/>
      <c r="K7703" s="60"/>
    </row>
    <row r="7704" spans="2:11" x14ac:dyDescent="0.2">
      <c r="B7704" s="51"/>
      <c r="C7704" s="81"/>
      <c r="D7704" s="81"/>
      <c r="E7704" s="81"/>
      <c r="F7704" s="100"/>
      <c r="G7704" s="247"/>
      <c r="H7704" s="247"/>
      <c r="I7704" s="247"/>
      <c r="J7704" s="247"/>
      <c r="K7704" s="60"/>
    </row>
    <row r="7705" spans="2:11" x14ac:dyDescent="0.2">
      <c r="B7705" s="51"/>
      <c r="C7705" s="81"/>
      <c r="D7705" s="81"/>
      <c r="E7705" s="81"/>
      <c r="F7705" s="100"/>
      <c r="G7705" s="247"/>
      <c r="H7705" s="247"/>
      <c r="I7705" s="247"/>
      <c r="J7705" s="247"/>
      <c r="K7705" s="60"/>
    </row>
    <row r="7706" spans="2:11" x14ac:dyDescent="0.2">
      <c r="B7706" s="51"/>
      <c r="C7706" s="81"/>
      <c r="D7706" s="81"/>
      <c r="E7706" s="81"/>
      <c r="F7706" s="100"/>
      <c r="G7706" s="247"/>
      <c r="H7706" s="247"/>
      <c r="I7706" s="247"/>
      <c r="J7706" s="247"/>
      <c r="K7706" s="60"/>
    </row>
    <row r="7707" spans="2:11" x14ac:dyDescent="0.2">
      <c r="B7707" s="51"/>
      <c r="C7707" s="81"/>
      <c r="D7707" s="81"/>
      <c r="E7707" s="81"/>
      <c r="F7707" s="100"/>
      <c r="G7707" s="247"/>
      <c r="H7707" s="247"/>
      <c r="I7707" s="247"/>
      <c r="J7707" s="247"/>
      <c r="K7707" s="60"/>
    </row>
    <row r="7708" spans="2:11" x14ac:dyDescent="0.2">
      <c r="B7708" s="51"/>
      <c r="C7708" s="81"/>
      <c r="D7708" s="81"/>
      <c r="E7708" s="81"/>
      <c r="F7708" s="100"/>
      <c r="G7708" s="247"/>
      <c r="H7708" s="247"/>
      <c r="I7708" s="247"/>
      <c r="J7708" s="247"/>
      <c r="K7708" s="60"/>
    </row>
    <row r="7709" spans="2:11" x14ac:dyDescent="0.2">
      <c r="B7709" s="51"/>
      <c r="C7709" s="81"/>
      <c r="D7709" s="81"/>
      <c r="E7709" s="81"/>
      <c r="F7709" s="100"/>
      <c r="G7709" s="247"/>
      <c r="H7709" s="247"/>
      <c r="I7709" s="247"/>
      <c r="J7709" s="247"/>
      <c r="K7709" s="60"/>
    </row>
    <row r="7710" spans="2:11" x14ac:dyDescent="0.2">
      <c r="B7710" s="51"/>
      <c r="C7710" s="81"/>
      <c r="D7710" s="81"/>
      <c r="E7710" s="81"/>
      <c r="F7710" s="100"/>
      <c r="G7710" s="247"/>
      <c r="H7710" s="247"/>
      <c r="I7710" s="247"/>
      <c r="J7710" s="247"/>
      <c r="K7710" s="60"/>
    </row>
    <row r="7711" spans="2:11" x14ac:dyDescent="0.2">
      <c r="B7711" s="51"/>
      <c r="C7711" s="81"/>
      <c r="D7711" s="81"/>
      <c r="E7711" s="81"/>
      <c r="F7711" s="100"/>
      <c r="G7711" s="247"/>
      <c r="H7711" s="247"/>
      <c r="I7711" s="247"/>
      <c r="J7711" s="247"/>
      <c r="K7711" s="60"/>
    </row>
    <row r="7712" spans="2:11" x14ac:dyDescent="0.2">
      <c r="B7712" s="51"/>
      <c r="C7712" s="81"/>
      <c r="D7712" s="81"/>
      <c r="E7712" s="81"/>
      <c r="F7712" s="100"/>
      <c r="G7712" s="247"/>
      <c r="H7712" s="247"/>
      <c r="I7712" s="247"/>
      <c r="J7712" s="247"/>
      <c r="K7712" s="60"/>
    </row>
    <row r="7713" spans="2:11" x14ac:dyDescent="0.2">
      <c r="B7713" s="51"/>
      <c r="C7713" s="81"/>
      <c r="D7713" s="81"/>
      <c r="E7713" s="81"/>
      <c r="F7713" s="100"/>
      <c r="G7713" s="247"/>
      <c r="H7713" s="247"/>
      <c r="I7713" s="247"/>
      <c r="J7713" s="247"/>
      <c r="K7713" s="60"/>
    </row>
    <row r="7714" spans="2:11" x14ac:dyDescent="0.2">
      <c r="B7714" s="51"/>
      <c r="C7714" s="81"/>
      <c r="D7714" s="81"/>
      <c r="E7714" s="81"/>
      <c r="F7714" s="100"/>
      <c r="G7714" s="247"/>
      <c r="H7714" s="247"/>
      <c r="I7714" s="247"/>
      <c r="J7714" s="247"/>
      <c r="K7714" s="60"/>
    </row>
    <row r="7715" spans="2:11" x14ac:dyDescent="0.2">
      <c r="B7715" s="51"/>
      <c r="C7715" s="81"/>
      <c r="D7715" s="81"/>
      <c r="E7715" s="81"/>
      <c r="F7715" s="100"/>
      <c r="G7715" s="247"/>
      <c r="H7715" s="247"/>
      <c r="I7715" s="247"/>
      <c r="J7715" s="247"/>
      <c r="K7715" s="60"/>
    </row>
    <row r="7716" spans="2:11" x14ac:dyDescent="0.2">
      <c r="B7716" s="51"/>
      <c r="C7716" s="81"/>
      <c r="D7716" s="81"/>
      <c r="E7716" s="81"/>
      <c r="F7716" s="100"/>
      <c r="G7716" s="247"/>
      <c r="H7716" s="247"/>
      <c r="I7716" s="247"/>
      <c r="J7716" s="247"/>
      <c r="K7716" s="60"/>
    </row>
    <row r="7717" spans="2:11" x14ac:dyDescent="0.2">
      <c r="B7717" s="51"/>
      <c r="C7717" s="81"/>
      <c r="D7717" s="81"/>
      <c r="E7717" s="81"/>
      <c r="F7717" s="100"/>
      <c r="G7717" s="247"/>
      <c r="H7717" s="247"/>
      <c r="I7717" s="247"/>
      <c r="J7717" s="247"/>
      <c r="K7717" s="60"/>
    </row>
    <row r="7718" spans="2:11" x14ac:dyDescent="0.2">
      <c r="B7718" s="51"/>
      <c r="C7718" s="81"/>
      <c r="D7718" s="81"/>
      <c r="E7718" s="81"/>
      <c r="F7718" s="100"/>
      <c r="G7718" s="247"/>
      <c r="H7718" s="247"/>
      <c r="I7718" s="247"/>
      <c r="J7718" s="247"/>
      <c r="K7718" s="60"/>
    </row>
    <row r="7719" spans="2:11" x14ac:dyDescent="0.2">
      <c r="B7719" s="51"/>
      <c r="C7719" s="81"/>
      <c r="D7719" s="81"/>
      <c r="E7719" s="81"/>
      <c r="F7719" s="100"/>
      <c r="G7719" s="247"/>
      <c r="H7719" s="247"/>
      <c r="I7719" s="247"/>
      <c r="J7719" s="247"/>
      <c r="K7719" s="60"/>
    </row>
    <row r="7720" spans="2:11" x14ac:dyDescent="0.2">
      <c r="B7720" s="51"/>
      <c r="C7720" s="81"/>
      <c r="D7720" s="81"/>
      <c r="E7720" s="81"/>
      <c r="F7720" s="100"/>
      <c r="G7720" s="247"/>
      <c r="H7720" s="247"/>
      <c r="I7720" s="247"/>
      <c r="J7720" s="247"/>
      <c r="K7720" s="60"/>
    </row>
    <row r="7721" spans="2:11" x14ac:dyDescent="0.2">
      <c r="B7721" s="51"/>
      <c r="C7721" s="81"/>
      <c r="D7721" s="81"/>
      <c r="E7721" s="81"/>
      <c r="F7721" s="100"/>
      <c r="G7721" s="247"/>
      <c r="H7721" s="247"/>
      <c r="I7721" s="247"/>
      <c r="J7721" s="247"/>
      <c r="K7721" s="60"/>
    </row>
    <row r="7722" spans="2:11" x14ac:dyDescent="0.2">
      <c r="B7722" s="51"/>
      <c r="C7722" s="81"/>
      <c r="D7722" s="81"/>
      <c r="E7722" s="81"/>
      <c r="F7722" s="100"/>
      <c r="G7722" s="247"/>
      <c r="H7722" s="247"/>
      <c r="I7722" s="247"/>
      <c r="J7722" s="247"/>
      <c r="K7722" s="60"/>
    </row>
    <row r="7723" spans="2:11" x14ac:dyDescent="0.2">
      <c r="B7723" s="51"/>
      <c r="C7723" s="81"/>
      <c r="D7723" s="81"/>
      <c r="E7723" s="81"/>
      <c r="F7723" s="100"/>
      <c r="G7723" s="247"/>
      <c r="H7723" s="247"/>
      <c r="I7723" s="247"/>
      <c r="J7723" s="247"/>
      <c r="K7723" s="60"/>
    </row>
    <row r="7724" spans="2:11" x14ac:dyDescent="0.2">
      <c r="B7724" s="51"/>
      <c r="C7724" s="81"/>
      <c r="D7724" s="81"/>
      <c r="E7724" s="81"/>
      <c r="F7724" s="100"/>
      <c r="G7724" s="247"/>
      <c r="H7724" s="247"/>
      <c r="I7724" s="247"/>
      <c r="J7724" s="247"/>
      <c r="K7724" s="60"/>
    </row>
    <row r="7725" spans="2:11" x14ac:dyDescent="0.2">
      <c r="B7725" s="51"/>
      <c r="C7725" s="81"/>
      <c r="D7725" s="81"/>
      <c r="E7725" s="81"/>
      <c r="F7725" s="100"/>
      <c r="G7725" s="247"/>
      <c r="H7725" s="247"/>
      <c r="I7725" s="247"/>
      <c r="J7725" s="247"/>
      <c r="K7725" s="60"/>
    </row>
    <row r="7726" spans="2:11" x14ac:dyDescent="0.2">
      <c r="B7726" s="51"/>
      <c r="C7726" s="81"/>
      <c r="D7726" s="81"/>
      <c r="E7726" s="81"/>
      <c r="F7726" s="100"/>
      <c r="G7726" s="247"/>
      <c r="H7726" s="247"/>
      <c r="I7726" s="247"/>
      <c r="J7726" s="247"/>
      <c r="K7726" s="60"/>
    </row>
    <row r="7727" spans="2:11" x14ac:dyDescent="0.2">
      <c r="B7727" s="51"/>
      <c r="C7727" s="81"/>
      <c r="D7727" s="81"/>
      <c r="E7727" s="81"/>
      <c r="F7727" s="100"/>
      <c r="G7727" s="247"/>
      <c r="H7727" s="247"/>
      <c r="I7727" s="247"/>
      <c r="J7727" s="247"/>
      <c r="K7727" s="60"/>
    </row>
    <row r="7728" spans="2:11" x14ac:dyDescent="0.2">
      <c r="B7728" s="51"/>
      <c r="C7728" s="81"/>
      <c r="D7728" s="81"/>
      <c r="E7728" s="81"/>
      <c r="F7728" s="100"/>
      <c r="G7728" s="247"/>
      <c r="H7728" s="247"/>
      <c r="I7728" s="247"/>
      <c r="J7728" s="247"/>
      <c r="K7728" s="60"/>
    </row>
    <row r="7729" spans="2:11" x14ac:dyDescent="0.2">
      <c r="B7729" s="51"/>
      <c r="C7729" s="81"/>
      <c r="D7729" s="81"/>
      <c r="E7729" s="81"/>
      <c r="F7729" s="100"/>
      <c r="G7729" s="247"/>
      <c r="H7729" s="247"/>
      <c r="I7729" s="247"/>
      <c r="J7729" s="247"/>
      <c r="K7729" s="60"/>
    </row>
    <row r="7730" spans="2:11" x14ac:dyDescent="0.2">
      <c r="B7730" s="51"/>
      <c r="C7730" s="81"/>
      <c r="D7730" s="81"/>
      <c r="E7730" s="81"/>
      <c r="F7730" s="100"/>
      <c r="G7730" s="247"/>
      <c r="H7730" s="247"/>
      <c r="I7730" s="247"/>
      <c r="J7730" s="247"/>
      <c r="K7730" s="60"/>
    </row>
    <row r="7731" spans="2:11" x14ac:dyDescent="0.2">
      <c r="B7731" s="51"/>
      <c r="C7731" s="81"/>
      <c r="D7731" s="81"/>
      <c r="E7731" s="81"/>
      <c r="F7731" s="100"/>
      <c r="G7731" s="247"/>
      <c r="H7731" s="247"/>
      <c r="I7731" s="247"/>
      <c r="J7731" s="247"/>
      <c r="K7731" s="60"/>
    </row>
    <row r="7732" spans="2:11" x14ac:dyDescent="0.2">
      <c r="B7732" s="51"/>
      <c r="C7732" s="81"/>
      <c r="D7732" s="81"/>
      <c r="E7732" s="81"/>
      <c r="F7732" s="100"/>
      <c r="G7732" s="247"/>
      <c r="H7732" s="247"/>
      <c r="I7732" s="247"/>
      <c r="J7732" s="247"/>
      <c r="K7732" s="60"/>
    </row>
    <row r="7733" spans="2:11" x14ac:dyDescent="0.2">
      <c r="B7733" s="51"/>
      <c r="C7733" s="81"/>
      <c r="D7733" s="81"/>
      <c r="E7733" s="81"/>
      <c r="F7733" s="100"/>
      <c r="G7733" s="247"/>
      <c r="H7733" s="247"/>
      <c r="I7733" s="247"/>
      <c r="J7733" s="247"/>
      <c r="K7733" s="60"/>
    </row>
    <row r="7734" spans="2:11" x14ac:dyDescent="0.2">
      <c r="B7734" s="51"/>
      <c r="C7734" s="81"/>
      <c r="D7734" s="81"/>
      <c r="E7734" s="81"/>
      <c r="F7734" s="100"/>
      <c r="G7734" s="247"/>
      <c r="H7734" s="247"/>
      <c r="I7734" s="247"/>
      <c r="J7734" s="247"/>
      <c r="K7734" s="60"/>
    </row>
    <row r="7735" spans="2:11" x14ac:dyDescent="0.2">
      <c r="B7735" s="51"/>
      <c r="C7735" s="81"/>
      <c r="D7735" s="81"/>
      <c r="E7735" s="81"/>
      <c r="F7735" s="100"/>
      <c r="G7735" s="247"/>
      <c r="H7735" s="247"/>
      <c r="I7735" s="247"/>
      <c r="J7735" s="247"/>
      <c r="K7735" s="60"/>
    </row>
    <row r="7736" spans="2:11" x14ac:dyDescent="0.2">
      <c r="B7736" s="51"/>
      <c r="C7736" s="81"/>
      <c r="D7736" s="81"/>
      <c r="E7736" s="81"/>
      <c r="F7736" s="100"/>
      <c r="G7736" s="247"/>
      <c r="H7736" s="247"/>
      <c r="I7736" s="247"/>
      <c r="J7736" s="247"/>
      <c r="K7736" s="60"/>
    </row>
    <row r="7737" spans="2:11" x14ac:dyDescent="0.2">
      <c r="B7737" s="51"/>
      <c r="C7737" s="81"/>
      <c r="D7737" s="81"/>
      <c r="E7737" s="81"/>
      <c r="F7737" s="100"/>
      <c r="G7737" s="247"/>
      <c r="H7737" s="247"/>
      <c r="I7737" s="247"/>
      <c r="J7737" s="247"/>
      <c r="K7737" s="60"/>
    </row>
    <row r="7738" spans="2:11" x14ac:dyDescent="0.2">
      <c r="B7738" s="51"/>
      <c r="C7738" s="81"/>
      <c r="D7738" s="81"/>
      <c r="E7738" s="81"/>
      <c r="F7738" s="100"/>
      <c r="G7738" s="247"/>
      <c r="H7738" s="247"/>
      <c r="I7738" s="247"/>
      <c r="J7738" s="247"/>
      <c r="K7738" s="60"/>
    </row>
    <row r="7739" spans="2:11" x14ac:dyDescent="0.2">
      <c r="B7739" s="51"/>
      <c r="C7739" s="81"/>
      <c r="D7739" s="81"/>
      <c r="E7739" s="81"/>
      <c r="F7739" s="100"/>
      <c r="G7739" s="247"/>
      <c r="H7739" s="247"/>
      <c r="I7739" s="247"/>
      <c r="J7739" s="247"/>
      <c r="K7739" s="60"/>
    </row>
    <row r="7740" spans="2:11" x14ac:dyDescent="0.2">
      <c r="B7740" s="51"/>
      <c r="C7740" s="81"/>
      <c r="D7740" s="81"/>
      <c r="E7740" s="81"/>
      <c r="F7740" s="100"/>
      <c r="G7740" s="247"/>
      <c r="H7740" s="247"/>
      <c r="I7740" s="247"/>
      <c r="J7740" s="247"/>
      <c r="K7740" s="60"/>
    </row>
    <row r="7741" spans="2:11" x14ac:dyDescent="0.2">
      <c r="B7741" s="51"/>
      <c r="C7741" s="81"/>
      <c r="D7741" s="81"/>
      <c r="E7741" s="81"/>
      <c r="F7741" s="100"/>
      <c r="G7741" s="247"/>
      <c r="H7741" s="247"/>
      <c r="I7741" s="247"/>
      <c r="J7741" s="247"/>
      <c r="K7741" s="60"/>
    </row>
    <row r="7742" spans="2:11" x14ac:dyDescent="0.2">
      <c r="B7742" s="51"/>
      <c r="C7742" s="81"/>
      <c r="D7742" s="81"/>
      <c r="E7742" s="81"/>
      <c r="F7742" s="100"/>
      <c r="G7742" s="247"/>
      <c r="H7742" s="247"/>
      <c r="I7742" s="247"/>
      <c r="J7742" s="247"/>
      <c r="K7742" s="60"/>
    </row>
    <row r="7743" spans="2:11" x14ac:dyDescent="0.2">
      <c r="B7743" s="51"/>
      <c r="C7743" s="81"/>
      <c r="D7743" s="81"/>
      <c r="E7743" s="81"/>
      <c r="F7743" s="100"/>
      <c r="G7743" s="247"/>
      <c r="H7743" s="247"/>
      <c r="I7743" s="247"/>
      <c r="J7743" s="247"/>
      <c r="K7743" s="60"/>
    </row>
    <row r="7744" spans="2:11" x14ac:dyDescent="0.2">
      <c r="B7744" s="51"/>
      <c r="C7744" s="81"/>
      <c r="D7744" s="81"/>
      <c r="E7744" s="81"/>
      <c r="F7744" s="100"/>
      <c r="G7744" s="247"/>
      <c r="H7744" s="247"/>
      <c r="I7744" s="247"/>
      <c r="J7744" s="247"/>
      <c r="K7744" s="60"/>
    </row>
    <row r="7745" spans="2:11" x14ac:dyDescent="0.2">
      <c r="B7745" s="51"/>
      <c r="C7745" s="81"/>
      <c r="D7745" s="81"/>
      <c r="E7745" s="81"/>
      <c r="F7745" s="100"/>
      <c r="G7745" s="247"/>
      <c r="H7745" s="247"/>
      <c r="I7745" s="247"/>
      <c r="J7745" s="247"/>
      <c r="K7745" s="60"/>
    </row>
    <row r="7746" spans="2:11" x14ac:dyDescent="0.2">
      <c r="B7746" s="51"/>
      <c r="C7746" s="81"/>
      <c r="D7746" s="81"/>
      <c r="E7746" s="81"/>
      <c r="F7746" s="100"/>
      <c r="G7746" s="247"/>
      <c r="H7746" s="247"/>
      <c r="I7746" s="247"/>
      <c r="J7746" s="247"/>
      <c r="K7746" s="60"/>
    </row>
    <row r="7747" spans="2:11" x14ac:dyDescent="0.2">
      <c r="B7747" s="51"/>
      <c r="C7747" s="81"/>
      <c r="D7747" s="81"/>
      <c r="E7747" s="81"/>
      <c r="F7747" s="100"/>
      <c r="G7747" s="247"/>
      <c r="H7747" s="247"/>
      <c r="I7747" s="247"/>
      <c r="J7747" s="247"/>
      <c r="K7747" s="60"/>
    </row>
    <row r="7748" spans="2:11" x14ac:dyDescent="0.2">
      <c r="B7748" s="51"/>
      <c r="C7748" s="81"/>
      <c r="D7748" s="81"/>
      <c r="E7748" s="81"/>
      <c r="F7748" s="100"/>
      <c r="G7748" s="247"/>
      <c r="H7748" s="247"/>
      <c r="I7748" s="247"/>
      <c r="J7748" s="247"/>
      <c r="K7748" s="60"/>
    </row>
    <row r="7749" spans="2:11" x14ac:dyDescent="0.2">
      <c r="B7749" s="51"/>
      <c r="C7749" s="81"/>
      <c r="D7749" s="81"/>
      <c r="E7749" s="81"/>
      <c r="F7749" s="100"/>
      <c r="G7749" s="247"/>
      <c r="H7749" s="247"/>
      <c r="I7749" s="247"/>
      <c r="J7749" s="247"/>
      <c r="K7749" s="60"/>
    </row>
    <row r="7750" spans="2:11" x14ac:dyDescent="0.2">
      <c r="B7750" s="51"/>
      <c r="C7750" s="81"/>
      <c r="D7750" s="81"/>
      <c r="E7750" s="81"/>
      <c r="F7750" s="100"/>
      <c r="G7750" s="247"/>
      <c r="H7750" s="247"/>
      <c r="I7750" s="247"/>
      <c r="J7750" s="247"/>
      <c r="K7750" s="60"/>
    </row>
    <row r="7751" spans="2:11" x14ac:dyDescent="0.2">
      <c r="B7751" s="51"/>
      <c r="C7751" s="81"/>
      <c r="D7751" s="81"/>
      <c r="E7751" s="81"/>
      <c r="F7751" s="100"/>
      <c r="G7751" s="247"/>
      <c r="H7751" s="247"/>
      <c r="I7751" s="247"/>
      <c r="J7751" s="247"/>
      <c r="K7751" s="60"/>
    </row>
    <row r="7752" spans="2:11" x14ac:dyDescent="0.2">
      <c r="B7752" s="51"/>
      <c r="C7752" s="81"/>
      <c r="D7752" s="81"/>
      <c r="E7752" s="81"/>
      <c r="F7752" s="100"/>
      <c r="G7752" s="247"/>
      <c r="H7752" s="247"/>
      <c r="I7752" s="247"/>
      <c r="J7752" s="247"/>
      <c r="K7752" s="60"/>
    </row>
    <row r="7753" spans="2:11" x14ac:dyDescent="0.2">
      <c r="B7753" s="51"/>
      <c r="C7753" s="81"/>
      <c r="D7753" s="81"/>
      <c r="E7753" s="81"/>
      <c r="F7753" s="100"/>
      <c r="G7753" s="247"/>
      <c r="H7753" s="247"/>
      <c r="I7753" s="247"/>
      <c r="J7753" s="247"/>
      <c r="K7753" s="60"/>
    </row>
    <row r="7754" spans="2:11" x14ac:dyDescent="0.2">
      <c r="B7754" s="51"/>
      <c r="C7754" s="81"/>
      <c r="D7754" s="81"/>
      <c r="E7754" s="81"/>
      <c r="F7754" s="100"/>
      <c r="G7754" s="247"/>
      <c r="H7754" s="247"/>
      <c r="I7754" s="247"/>
      <c r="J7754" s="247"/>
      <c r="K7754" s="60"/>
    </row>
    <row r="7755" spans="2:11" x14ac:dyDescent="0.2">
      <c r="B7755" s="51"/>
      <c r="C7755" s="81"/>
      <c r="D7755" s="81"/>
      <c r="E7755" s="81"/>
      <c r="F7755" s="100"/>
      <c r="G7755" s="247"/>
      <c r="H7755" s="247"/>
      <c r="I7755" s="247"/>
      <c r="J7755" s="247"/>
      <c r="K7755" s="60"/>
    </row>
    <row r="7756" spans="2:11" x14ac:dyDescent="0.2">
      <c r="B7756" s="51"/>
      <c r="C7756" s="81"/>
      <c r="D7756" s="81"/>
      <c r="E7756" s="81"/>
      <c r="F7756" s="100"/>
      <c r="G7756" s="247"/>
      <c r="H7756" s="247"/>
      <c r="I7756" s="247"/>
      <c r="J7756" s="247"/>
      <c r="K7756" s="60"/>
    </row>
    <row r="7757" spans="2:11" x14ac:dyDescent="0.2">
      <c r="B7757" s="51"/>
      <c r="C7757" s="81"/>
      <c r="D7757" s="81"/>
      <c r="E7757" s="81"/>
      <c r="F7757" s="100"/>
      <c r="G7757" s="247"/>
      <c r="H7757" s="247"/>
      <c r="I7757" s="247"/>
      <c r="J7757" s="247"/>
      <c r="K7757" s="60"/>
    </row>
    <row r="7758" spans="2:11" x14ac:dyDescent="0.2">
      <c r="B7758" s="51"/>
      <c r="C7758" s="81"/>
      <c r="D7758" s="81"/>
      <c r="E7758" s="81"/>
      <c r="F7758" s="100"/>
      <c r="G7758" s="247"/>
      <c r="H7758" s="247"/>
      <c r="I7758" s="247"/>
      <c r="J7758" s="247"/>
      <c r="K7758" s="60"/>
    </row>
    <row r="7759" spans="2:11" x14ac:dyDescent="0.2">
      <c r="B7759" s="51"/>
      <c r="C7759" s="81"/>
      <c r="D7759" s="81"/>
      <c r="E7759" s="81"/>
      <c r="F7759" s="100"/>
      <c r="G7759" s="247"/>
      <c r="H7759" s="247"/>
      <c r="I7759" s="247"/>
      <c r="J7759" s="247"/>
      <c r="K7759" s="60"/>
    </row>
    <row r="7760" spans="2:11" x14ac:dyDescent="0.2">
      <c r="B7760" s="51"/>
      <c r="C7760" s="81"/>
      <c r="D7760" s="81"/>
      <c r="E7760" s="81"/>
      <c r="F7760" s="100"/>
      <c r="G7760" s="247"/>
      <c r="H7760" s="247"/>
      <c r="I7760" s="247"/>
      <c r="J7760" s="247"/>
      <c r="K7760" s="60"/>
    </row>
    <row r="7761" spans="2:11" x14ac:dyDescent="0.2">
      <c r="B7761" s="51"/>
      <c r="C7761" s="81"/>
      <c r="D7761" s="81"/>
      <c r="E7761" s="81"/>
      <c r="F7761" s="100"/>
      <c r="G7761" s="247"/>
      <c r="H7761" s="247"/>
      <c r="I7761" s="247"/>
      <c r="J7761" s="247"/>
      <c r="K7761" s="60"/>
    </row>
    <row r="7762" spans="2:11" x14ac:dyDescent="0.2">
      <c r="B7762" s="51"/>
      <c r="C7762" s="81"/>
      <c r="D7762" s="81"/>
      <c r="E7762" s="81"/>
      <c r="F7762" s="100"/>
      <c r="G7762" s="247"/>
      <c r="H7762" s="247"/>
      <c r="I7762" s="247"/>
      <c r="J7762" s="247"/>
      <c r="K7762" s="60"/>
    </row>
    <row r="7763" spans="2:11" x14ac:dyDescent="0.2">
      <c r="B7763" s="51"/>
      <c r="C7763" s="81"/>
      <c r="D7763" s="81"/>
      <c r="E7763" s="81"/>
      <c r="F7763" s="100"/>
      <c r="G7763" s="247"/>
      <c r="H7763" s="247"/>
      <c r="I7763" s="247"/>
      <c r="J7763" s="247"/>
      <c r="K7763" s="60"/>
    </row>
    <row r="7764" spans="2:11" x14ac:dyDescent="0.2">
      <c r="B7764" s="51"/>
      <c r="C7764" s="81"/>
      <c r="D7764" s="81"/>
      <c r="E7764" s="81"/>
      <c r="F7764" s="100"/>
      <c r="G7764" s="247"/>
      <c r="H7764" s="247"/>
      <c r="I7764" s="247"/>
      <c r="J7764" s="247"/>
      <c r="K7764" s="60"/>
    </row>
    <row r="7765" spans="2:11" x14ac:dyDescent="0.2">
      <c r="B7765" s="51"/>
      <c r="C7765" s="81"/>
      <c r="D7765" s="81"/>
      <c r="E7765" s="81"/>
      <c r="F7765" s="100"/>
      <c r="G7765" s="247"/>
      <c r="H7765" s="247"/>
      <c r="I7765" s="247"/>
      <c r="J7765" s="247"/>
      <c r="K7765" s="60"/>
    </row>
    <row r="7766" spans="2:11" x14ac:dyDescent="0.2">
      <c r="B7766" s="51"/>
      <c r="C7766" s="81"/>
      <c r="D7766" s="81"/>
      <c r="E7766" s="81"/>
      <c r="F7766" s="100"/>
      <c r="G7766" s="247"/>
      <c r="H7766" s="247"/>
      <c r="I7766" s="247"/>
      <c r="J7766" s="247"/>
      <c r="K7766" s="60"/>
    </row>
    <row r="7767" spans="2:11" x14ac:dyDescent="0.2">
      <c r="B7767" s="51"/>
      <c r="C7767" s="81"/>
      <c r="D7767" s="81"/>
      <c r="E7767" s="81"/>
      <c r="F7767" s="100"/>
      <c r="G7767" s="247"/>
      <c r="H7767" s="247"/>
      <c r="I7767" s="247"/>
      <c r="J7767" s="247"/>
      <c r="K7767" s="60"/>
    </row>
    <row r="7768" spans="2:11" x14ac:dyDescent="0.2">
      <c r="B7768" s="51"/>
      <c r="C7768" s="81"/>
      <c r="D7768" s="81"/>
      <c r="E7768" s="81"/>
      <c r="F7768" s="100"/>
      <c r="G7768" s="247"/>
      <c r="H7768" s="247"/>
      <c r="I7768" s="247"/>
      <c r="J7768" s="247"/>
      <c r="K7768" s="60"/>
    </row>
    <row r="7769" spans="2:11" x14ac:dyDescent="0.2">
      <c r="B7769" s="51"/>
      <c r="C7769" s="81"/>
      <c r="D7769" s="81"/>
      <c r="E7769" s="81"/>
      <c r="F7769" s="100"/>
      <c r="G7769" s="247"/>
      <c r="H7769" s="247"/>
      <c r="I7769" s="247"/>
      <c r="J7769" s="247"/>
      <c r="K7769" s="60"/>
    </row>
    <row r="7770" spans="2:11" x14ac:dyDescent="0.2">
      <c r="B7770" s="51"/>
      <c r="C7770" s="81"/>
      <c r="D7770" s="81"/>
      <c r="E7770" s="81"/>
      <c r="F7770" s="100"/>
      <c r="G7770" s="247"/>
      <c r="H7770" s="247"/>
      <c r="I7770" s="247"/>
      <c r="J7770" s="247"/>
      <c r="K7770" s="60"/>
    </row>
    <row r="7771" spans="2:11" x14ac:dyDescent="0.2">
      <c r="B7771" s="51"/>
      <c r="C7771" s="81"/>
      <c r="D7771" s="81"/>
      <c r="E7771" s="81"/>
      <c r="F7771" s="100"/>
      <c r="G7771" s="247"/>
      <c r="H7771" s="247"/>
      <c r="I7771" s="247"/>
      <c r="J7771" s="247"/>
      <c r="K7771" s="60"/>
    </row>
    <row r="7772" spans="2:11" x14ac:dyDescent="0.2">
      <c r="B7772" s="51"/>
      <c r="C7772" s="81"/>
      <c r="D7772" s="81"/>
      <c r="E7772" s="81"/>
      <c r="F7772" s="100"/>
      <c r="G7772" s="247"/>
      <c r="H7772" s="247"/>
      <c r="I7772" s="247"/>
      <c r="J7772" s="247"/>
      <c r="K7772" s="60"/>
    </row>
    <row r="7773" spans="2:11" x14ac:dyDescent="0.2">
      <c r="B7773" s="51"/>
      <c r="C7773" s="81"/>
      <c r="D7773" s="81"/>
      <c r="E7773" s="81"/>
      <c r="F7773" s="100"/>
      <c r="G7773" s="247"/>
      <c r="H7773" s="247"/>
      <c r="I7773" s="247"/>
      <c r="J7773" s="247"/>
      <c r="K7773" s="60"/>
    </row>
    <row r="7774" spans="2:11" x14ac:dyDescent="0.2">
      <c r="B7774" s="51"/>
      <c r="C7774" s="81"/>
      <c r="D7774" s="81"/>
      <c r="E7774" s="81"/>
      <c r="F7774" s="100"/>
      <c r="G7774" s="247"/>
      <c r="H7774" s="247"/>
      <c r="I7774" s="247"/>
      <c r="J7774" s="247"/>
      <c r="K7774" s="60"/>
    </row>
    <row r="7775" spans="2:11" x14ac:dyDescent="0.2">
      <c r="B7775" s="51"/>
      <c r="C7775" s="81"/>
      <c r="D7775" s="81"/>
      <c r="E7775" s="81"/>
      <c r="F7775" s="100"/>
      <c r="G7775" s="247"/>
      <c r="H7775" s="247"/>
      <c r="I7775" s="247"/>
      <c r="J7775" s="247"/>
      <c r="K7775" s="60"/>
    </row>
    <row r="7776" spans="2:11" x14ac:dyDescent="0.2">
      <c r="B7776" s="51"/>
      <c r="C7776" s="81"/>
      <c r="D7776" s="81"/>
      <c r="E7776" s="81"/>
      <c r="F7776" s="100"/>
      <c r="G7776" s="247"/>
      <c r="H7776" s="247"/>
      <c r="I7776" s="247"/>
      <c r="J7776" s="247"/>
      <c r="K7776" s="60"/>
    </row>
    <row r="7777" spans="2:11" x14ac:dyDescent="0.2">
      <c r="B7777" s="51"/>
      <c r="C7777" s="81"/>
      <c r="D7777" s="81"/>
      <c r="E7777" s="81"/>
      <c r="F7777" s="100"/>
      <c r="G7777" s="247"/>
      <c r="H7777" s="247"/>
      <c r="I7777" s="247"/>
      <c r="J7777" s="247"/>
      <c r="K7777" s="60"/>
    </row>
    <row r="7778" spans="2:11" x14ac:dyDescent="0.2">
      <c r="B7778" s="51"/>
      <c r="C7778" s="81"/>
      <c r="D7778" s="81"/>
      <c r="E7778" s="81"/>
      <c r="F7778" s="100"/>
      <c r="G7778" s="247"/>
      <c r="H7778" s="247"/>
      <c r="I7778" s="247"/>
      <c r="J7778" s="247"/>
      <c r="K7778" s="60"/>
    </row>
    <row r="7779" spans="2:11" x14ac:dyDescent="0.2">
      <c r="B7779" s="51"/>
      <c r="C7779" s="81"/>
      <c r="D7779" s="81"/>
      <c r="E7779" s="81"/>
      <c r="F7779" s="100"/>
      <c r="G7779" s="247"/>
      <c r="H7779" s="247"/>
      <c r="I7779" s="247"/>
      <c r="J7779" s="247"/>
      <c r="K7779" s="60"/>
    </row>
    <row r="7780" spans="2:11" x14ac:dyDescent="0.2">
      <c r="B7780" s="51"/>
      <c r="C7780" s="81"/>
      <c r="D7780" s="81"/>
      <c r="E7780" s="81"/>
      <c r="F7780" s="100"/>
      <c r="G7780" s="247"/>
      <c r="H7780" s="247"/>
      <c r="I7780" s="247"/>
      <c r="J7780" s="247"/>
      <c r="K7780" s="60"/>
    </row>
    <row r="7781" spans="2:11" x14ac:dyDescent="0.2">
      <c r="B7781" s="51"/>
      <c r="C7781" s="81"/>
      <c r="D7781" s="81"/>
      <c r="E7781" s="81"/>
      <c r="F7781" s="100"/>
      <c r="G7781" s="247"/>
      <c r="H7781" s="247"/>
      <c r="I7781" s="247"/>
      <c r="J7781" s="247"/>
      <c r="K7781" s="60"/>
    </row>
    <row r="7782" spans="2:11" x14ac:dyDescent="0.2">
      <c r="B7782" s="51"/>
      <c r="C7782" s="81"/>
      <c r="D7782" s="81"/>
      <c r="E7782" s="81"/>
      <c r="F7782" s="100"/>
      <c r="G7782" s="247"/>
      <c r="H7782" s="247"/>
      <c r="I7782" s="247"/>
      <c r="J7782" s="247"/>
      <c r="K7782" s="60"/>
    </row>
    <row r="7783" spans="2:11" x14ac:dyDescent="0.2">
      <c r="B7783" s="51"/>
      <c r="C7783" s="81"/>
      <c r="D7783" s="81"/>
      <c r="E7783" s="81"/>
      <c r="F7783" s="100"/>
      <c r="G7783" s="247"/>
      <c r="H7783" s="247"/>
      <c r="I7783" s="247"/>
      <c r="J7783" s="247"/>
      <c r="K7783" s="60"/>
    </row>
    <row r="7784" spans="2:11" x14ac:dyDescent="0.2">
      <c r="B7784" s="51"/>
      <c r="C7784" s="81"/>
      <c r="D7784" s="81"/>
      <c r="E7784" s="81"/>
      <c r="F7784" s="100"/>
      <c r="G7784" s="247"/>
      <c r="H7784" s="247"/>
      <c r="I7784" s="247"/>
      <c r="J7784" s="247"/>
      <c r="K7784" s="60"/>
    </row>
    <row r="7785" spans="2:11" x14ac:dyDescent="0.2">
      <c r="B7785" s="51"/>
      <c r="C7785" s="81"/>
      <c r="D7785" s="81"/>
      <c r="E7785" s="81"/>
      <c r="F7785" s="100"/>
      <c r="G7785" s="247"/>
      <c r="H7785" s="247"/>
      <c r="I7785" s="247"/>
      <c r="J7785" s="247"/>
      <c r="K7785" s="60"/>
    </row>
    <row r="7786" spans="2:11" x14ac:dyDescent="0.2">
      <c r="B7786" s="51"/>
      <c r="C7786" s="81"/>
      <c r="D7786" s="81"/>
      <c r="E7786" s="81"/>
      <c r="F7786" s="100"/>
      <c r="G7786" s="247"/>
      <c r="H7786" s="247"/>
      <c r="I7786" s="247"/>
      <c r="J7786" s="247"/>
      <c r="K7786" s="60"/>
    </row>
    <row r="7787" spans="2:11" x14ac:dyDescent="0.2">
      <c r="B7787" s="51"/>
      <c r="C7787" s="81"/>
      <c r="D7787" s="81"/>
      <c r="E7787" s="81"/>
      <c r="F7787" s="100"/>
      <c r="G7787" s="247"/>
      <c r="H7787" s="247"/>
      <c r="I7787" s="247"/>
      <c r="J7787" s="247"/>
      <c r="K7787" s="60"/>
    </row>
    <row r="7788" spans="2:11" x14ac:dyDescent="0.2">
      <c r="B7788" s="51"/>
      <c r="C7788" s="81"/>
      <c r="D7788" s="81"/>
      <c r="E7788" s="81"/>
      <c r="F7788" s="100"/>
      <c r="G7788" s="247"/>
      <c r="H7788" s="247"/>
      <c r="I7788" s="247"/>
      <c r="J7788" s="247"/>
      <c r="K7788" s="60"/>
    </row>
    <row r="7789" spans="2:11" x14ac:dyDescent="0.2">
      <c r="B7789" s="51"/>
      <c r="C7789" s="81"/>
      <c r="D7789" s="81"/>
      <c r="E7789" s="81"/>
      <c r="F7789" s="100"/>
      <c r="G7789" s="247"/>
      <c r="H7789" s="247"/>
      <c r="I7789" s="247"/>
      <c r="J7789" s="247"/>
      <c r="K7789" s="60"/>
    </row>
    <row r="7790" spans="2:11" x14ac:dyDescent="0.2">
      <c r="B7790" s="51"/>
      <c r="C7790" s="81"/>
      <c r="D7790" s="81"/>
      <c r="E7790" s="81"/>
      <c r="F7790" s="100"/>
      <c r="G7790" s="247"/>
      <c r="H7790" s="247"/>
      <c r="I7790" s="247"/>
      <c r="J7790" s="247"/>
      <c r="K7790" s="60"/>
    </row>
    <row r="7791" spans="2:11" x14ac:dyDescent="0.2">
      <c r="B7791" s="51"/>
      <c r="C7791" s="81"/>
      <c r="D7791" s="81"/>
      <c r="E7791" s="81"/>
      <c r="F7791" s="100"/>
      <c r="G7791" s="247"/>
      <c r="H7791" s="247"/>
      <c r="I7791" s="247"/>
      <c r="J7791" s="247"/>
      <c r="K7791" s="60"/>
    </row>
    <row r="7792" spans="2:11" x14ac:dyDescent="0.2">
      <c r="B7792" s="51"/>
      <c r="C7792" s="81"/>
      <c r="D7792" s="81"/>
      <c r="E7792" s="81"/>
      <c r="F7792" s="100"/>
      <c r="G7792" s="247"/>
      <c r="H7792" s="247"/>
      <c r="I7792" s="247"/>
      <c r="J7792" s="247"/>
      <c r="K7792" s="60"/>
    </row>
    <row r="7793" spans="2:11" x14ac:dyDescent="0.2">
      <c r="B7793" s="51"/>
      <c r="C7793" s="81"/>
      <c r="D7793" s="81"/>
      <c r="E7793" s="81"/>
      <c r="F7793" s="100"/>
      <c r="G7793" s="247"/>
      <c r="H7793" s="247"/>
      <c r="I7793" s="247"/>
      <c r="J7793" s="247"/>
      <c r="K7793" s="60"/>
    </row>
    <row r="7794" spans="2:11" x14ac:dyDescent="0.2">
      <c r="B7794" s="51"/>
      <c r="C7794" s="81"/>
      <c r="D7794" s="81"/>
      <c r="E7794" s="81"/>
      <c r="F7794" s="100"/>
      <c r="G7794" s="247"/>
      <c r="H7794" s="247"/>
      <c r="I7794" s="247"/>
      <c r="J7794" s="247"/>
      <c r="K7794" s="60"/>
    </row>
    <row r="7795" spans="2:11" x14ac:dyDescent="0.2">
      <c r="B7795" s="51"/>
      <c r="C7795" s="81"/>
      <c r="D7795" s="81"/>
      <c r="E7795" s="81"/>
      <c r="F7795" s="100"/>
      <c r="G7795" s="247"/>
      <c r="H7795" s="247"/>
      <c r="I7795" s="247"/>
      <c r="J7795" s="247"/>
      <c r="K7795" s="60"/>
    </row>
    <row r="7796" spans="2:11" x14ac:dyDescent="0.2">
      <c r="B7796" s="51"/>
      <c r="C7796" s="81"/>
      <c r="D7796" s="81"/>
      <c r="E7796" s="81"/>
      <c r="F7796" s="100"/>
      <c r="G7796" s="247"/>
      <c r="H7796" s="247"/>
      <c r="I7796" s="247"/>
      <c r="J7796" s="247"/>
      <c r="K7796" s="60"/>
    </row>
    <row r="7797" spans="2:11" x14ac:dyDescent="0.2">
      <c r="B7797" s="51"/>
      <c r="C7797" s="81"/>
      <c r="D7797" s="81"/>
      <c r="E7797" s="81"/>
      <c r="F7797" s="100"/>
      <c r="G7797" s="247"/>
      <c r="H7797" s="247"/>
      <c r="I7797" s="247"/>
      <c r="J7797" s="247"/>
      <c r="K7797" s="60"/>
    </row>
    <row r="7798" spans="2:11" x14ac:dyDescent="0.2">
      <c r="B7798" s="51"/>
      <c r="C7798" s="81"/>
      <c r="D7798" s="81"/>
      <c r="E7798" s="81"/>
      <c r="F7798" s="100"/>
      <c r="G7798" s="247"/>
      <c r="H7798" s="247"/>
      <c r="I7798" s="247"/>
      <c r="J7798" s="247"/>
      <c r="K7798" s="60"/>
    </row>
    <row r="7799" spans="2:11" x14ac:dyDescent="0.2">
      <c r="B7799" s="51"/>
      <c r="C7799" s="81"/>
      <c r="D7799" s="81"/>
      <c r="E7799" s="81"/>
      <c r="F7799" s="100"/>
      <c r="G7799" s="247"/>
      <c r="H7799" s="247"/>
      <c r="I7799" s="247"/>
      <c r="J7799" s="247"/>
      <c r="K7799" s="60"/>
    </row>
    <row r="7800" spans="2:11" x14ac:dyDescent="0.2">
      <c r="B7800" s="51"/>
      <c r="C7800" s="81"/>
      <c r="D7800" s="81"/>
      <c r="E7800" s="81"/>
      <c r="F7800" s="100"/>
      <c r="G7800" s="247"/>
      <c r="H7800" s="247"/>
      <c r="I7800" s="247"/>
      <c r="J7800" s="247"/>
      <c r="K7800" s="60"/>
    </row>
    <row r="7801" spans="2:11" x14ac:dyDescent="0.2">
      <c r="B7801" s="51"/>
      <c r="C7801" s="81"/>
      <c r="D7801" s="81"/>
      <c r="E7801" s="81"/>
      <c r="F7801" s="100"/>
      <c r="G7801" s="247"/>
      <c r="H7801" s="247"/>
      <c r="I7801" s="247"/>
      <c r="J7801" s="247"/>
      <c r="K7801" s="60"/>
    </row>
    <row r="7802" spans="2:11" x14ac:dyDescent="0.2">
      <c r="B7802" s="51"/>
      <c r="C7802" s="81"/>
      <c r="D7802" s="81"/>
      <c r="E7802" s="81"/>
      <c r="F7802" s="100"/>
      <c r="G7802" s="247"/>
      <c r="H7802" s="247"/>
      <c r="I7802" s="247"/>
      <c r="J7802" s="247"/>
      <c r="K7802" s="60"/>
    </row>
    <row r="7803" spans="2:11" x14ac:dyDescent="0.2">
      <c r="B7803" s="51"/>
      <c r="C7803" s="81"/>
      <c r="D7803" s="81"/>
      <c r="E7803" s="81"/>
      <c r="F7803" s="100"/>
      <c r="G7803" s="247"/>
      <c r="H7803" s="247"/>
      <c r="I7803" s="247"/>
      <c r="J7803" s="247"/>
      <c r="K7803" s="60"/>
    </row>
    <row r="7804" spans="2:11" x14ac:dyDescent="0.2">
      <c r="B7804" s="51"/>
      <c r="C7804" s="81"/>
      <c r="D7804" s="81"/>
      <c r="E7804" s="81"/>
      <c r="F7804" s="100"/>
      <c r="G7804" s="247"/>
      <c r="H7804" s="247"/>
      <c r="I7804" s="247"/>
      <c r="J7804" s="247"/>
      <c r="K7804" s="60"/>
    </row>
    <row r="7805" spans="2:11" x14ac:dyDescent="0.2">
      <c r="B7805" s="51"/>
      <c r="C7805" s="81"/>
      <c r="D7805" s="81"/>
      <c r="E7805" s="81"/>
      <c r="F7805" s="100"/>
      <c r="G7805" s="247"/>
      <c r="H7805" s="247"/>
      <c r="I7805" s="247"/>
      <c r="J7805" s="247"/>
      <c r="K7805" s="60"/>
    </row>
    <row r="7806" spans="2:11" x14ac:dyDescent="0.2">
      <c r="B7806" s="51"/>
      <c r="C7806" s="81"/>
      <c r="D7806" s="81"/>
      <c r="E7806" s="81"/>
      <c r="F7806" s="100"/>
      <c r="G7806" s="247"/>
      <c r="H7806" s="247"/>
      <c r="I7806" s="247"/>
      <c r="J7806" s="247"/>
      <c r="K7806" s="60"/>
    </row>
    <row r="7807" spans="2:11" x14ac:dyDescent="0.2">
      <c r="B7807" s="51"/>
      <c r="C7807" s="81"/>
      <c r="D7807" s="81"/>
      <c r="E7807" s="81"/>
      <c r="F7807" s="100"/>
      <c r="G7807" s="247"/>
      <c r="H7807" s="247"/>
      <c r="I7807" s="247"/>
      <c r="J7807" s="247"/>
      <c r="K7807" s="60"/>
    </row>
    <row r="7808" spans="2:11" x14ac:dyDescent="0.2">
      <c r="B7808" s="51"/>
      <c r="C7808" s="81"/>
      <c r="D7808" s="81"/>
      <c r="E7808" s="81"/>
      <c r="F7808" s="100"/>
      <c r="G7808" s="247"/>
      <c r="H7808" s="247"/>
      <c r="I7808" s="247"/>
      <c r="J7808" s="247"/>
      <c r="K7808" s="60"/>
    </row>
    <row r="7809" spans="2:11" x14ac:dyDescent="0.2">
      <c r="B7809" s="51"/>
      <c r="C7809" s="81"/>
      <c r="D7809" s="81"/>
      <c r="E7809" s="81"/>
      <c r="F7809" s="100"/>
      <c r="G7809" s="247"/>
      <c r="H7809" s="247"/>
      <c r="I7809" s="247"/>
      <c r="J7809" s="247"/>
      <c r="K7809" s="60"/>
    </row>
    <row r="7810" spans="2:11" x14ac:dyDescent="0.2">
      <c r="B7810" s="51"/>
      <c r="C7810" s="81"/>
      <c r="D7810" s="81"/>
      <c r="E7810" s="81"/>
      <c r="F7810" s="100"/>
      <c r="G7810" s="247"/>
      <c r="H7810" s="247"/>
      <c r="I7810" s="247"/>
      <c r="J7810" s="247"/>
      <c r="K7810" s="60"/>
    </row>
    <row r="7811" spans="2:11" x14ac:dyDescent="0.2">
      <c r="B7811" s="51"/>
      <c r="C7811" s="81"/>
      <c r="D7811" s="81"/>
      <c r="E7811" s="81"/>
      <c r="F7811" s="100"/>
      <c r="G7811" s="247"/>
      <c r="H7811" s="247"/>
      <c r="I7811" s="247"/>
      <c r="J7811" s="247"/>
      <c r="K7811" s="60"/>
    </row>
    <row r="7812" spans="2:11" x14ac:dyDescent="0.2">
      <c r="B7812" s="51"/>
      <c r="C7812" s="81"/>
      <c r="D7812" s="81"/>
      <c r="E7812" s="81"/>
      <c r="F7812" s="100"/>
      <c r="G7812" s="247"/>
      <c r="H7812" s="247"/>
      <c r="I7812" s="247"/>
      <c r="J7812" s="247"/>
      <c r="K7812" s="60"/>
    </row>
    <row r="7813" spans="2:11" x14ac:dyDescent="0.2">
      <c r="B7813" s="51"/>
      <c r="C7813" s="81"/>
      <c r="D7813" s="81"/>
      <c r="E7813" s="81"/>
      <c r="F7813" s="100"/>
      <c r="G7813" s="247"/>
      <c r="H7813" s="247"/>
      <c r="I7813" s="247"/>
      <c r="J7813" s="247"/>
      <c r="K7813" s="60"/>
    </row>
    <row r="7814" spans="2:11" x14ac:dyDescent="0.2">
      <c r="B7814" s="51"/>
      <c r="C7814" s="81"/>
      <c r="D7814" s="81"/>
      <c r="E7814" s="81"/>
      <c r="F7814" s="100"/>
      <c r="G7814" s="247"/>
      <c r="H7814" s="247"/>
      <c r="I7814" s="247"/>
      <c r="J7814" s="247"/>
      <c r="K7814" s="60"/>
    </row>
    <row r="7815" spans="2:11" x14ac:dyDescent="0.2">
      <c r="B7815" s="51"/>
      <c r="C7815" s="81"/>
      <c r="D7815" s="81"/>
      <c r="E7815" s="81"/>
      <c r="F7815" s="100"/>
      <c r="G7815" s="247"/>
      <c r="H7815" s="247"/>
      <c r="I7815" s="247"/>
      <c r="J7815" s="247"/>
      <c r="K7815" s="60"/>
    </row>
    <row r="7816" spans="2:11" x14ac:dyDescent="0.2">
      <c r="B7816" s="51"/>
      <c r="C7816" s="81"/>
      <c r="D7816" s="81"/>
      <c r="E7816" s="81"/>
      <c r="F7816" s="100"/>
      <c r="G7816" s="247"/>
      <c r="H7816" s="247"/>
      <c r="I7816" s="247"/>
      <c r="J7816" s="247"/>
      <c r="K7816" s="60"/>
    </row>
    <row r="7817" spans="2:11" x14ac:dyDescent="0.2">
      <c r="B7817" s="51"/>
      <c r="C7817" s="81"/>
      <c r="D7817" s="81"/>
      <c r="E7817" s="81"/>
      <c r="F7817" s="100"/>
      <c r="G7817" s="247"/>
      <c r="H7817" s="247"/>
      <c r="I7817" s="247"/>
      <c r="J7817" s="247"/>
      <c r="K7817" s="60"/>
    </row>
    <row r="7818" spans="2:11" x14ac:dyDescent="0.2">
      <c r="B7818" s="51"/>
      <c r="C7818" s="81"/>
      <c r="D7818" s="81"/>
      <c r="E7818" s="81"/>
      <c r="F7818" s="100"/>
      <c r="G7818" s="247"/>
      <c r="H7818" s="247"/>
      <c r="I7818" s="247"/>
      <c r="J7818" s="247"/>
      <c r="K7818" s="60"/>
    </row>
    <row r="7819" spans="2:11" x14ac:dyDescent="0.2">
      <c r="B7819" s="51"/>
      <c r="C7819" s="81"/>
      <c r="D7819" s="81"/>
      <c r="E7819" s="81"/>
      <c r="F7819" s="100"/>
      <c r="G7819" s="247"/>
      <c r="H7819" s="247"/>
      <c r="I7819" s="247"/>
      <c r="J7819" s="247"/>
      <c r="K7819" s="60"/>
    </row>
    <row r="7820" spans="2:11" x14ac:dyDescent="0.2">
      <c r="B7820" s="51"/>
      <c r="C7820" s="81"/>
      <c r="D7820" s="81"/>
      <c r="E7820" s="81"/>
      <c r="F7820" s="100"/>
      <c r="G7820" s="247"/>
      <c r="H7820" s="247"/>
      <c r="I7820" s="247"/>
      <c r="J7820" s="247"/>
      <c r="K7820" s="60"/>
    </row>
    <row r="7821" spans="2:11" x14ac:dyDescent="0.2">
      <c r="B7821" s="51"/>
      <c r="C7821" s="81"/>
      <c r="D7821" s="81"/>
      <c r="E7821" s="81"/>
      <c r="F7821" s="100"/>
      <c r="G7821" s="247"/>
      <c r="H7821" s="247"/>
      <c r="I7821" s="247"/>
      <c r="J7821" s="247"/>
      <c r="K7821" s="60"/>
    </row>
    <row r="7822" spans="2:11" x14ac:dyDescent="0.2">
      <c r="B7822" s="51"/>
      <c r="C7822" s="81"/>
      <c r="D7822" s="81"/>
      <c r="E7822" s="81"/>
      <c r="F7822" s="100"/>
      <c r="G7822" s="247"/>
      <c r="H7822" s="247"/>
      <c r="I7822" s="247"/>
      <c r="J7822" s="247"/>
      <c r="K7822" s="60"/>
    </row>
    <row r="7823" spans="2:11" x14ac:dyDescent="0.2">
      <c r="B7823" s="51"/>
      <c r="C7823" s="81"/>
      <c r="D7823" s="81"/>
      <c r="E7823" s="81"/>
      <c r="F7823" s="100"/>
      <c r="G7823" s="247"/>
      <c r="H7823" s="247"/>
      <c r="I7823" s="247"/>
      <c r="J7823" s="247"/>
      <c r="K7823" s="60"/>
    </row>
    <row r="7824" spans="2:11" x14ac:dyDescent="0.2">
      <c r="B7824" s="51"/>
      <c r="C7824" s="81"/>
      <c r="D7824" s="81"/>
      <c r="E7824" s="81"/>
      <c r="F7824" s="100"/>
      <c r="G7824" s="247"/>
      <c r="H7824" s="247"/>
      <c r="I7824" s="247"/>
      <c r="J7824" s="247"/>
      <c r="K7824" s="60"/>
    </row>
    <row r="7825" spans="2:11" x14ac:dyDescent="0.2">
      <c r="B7825" s="51"/>
      <c r="C7825" s="81"/>
      <c r="D7825" s="81"/>
      <c r="E7825" s="81"/>
      <c r="F7825" s="100"/>
      <c r="G7825" s="247"/>
      <c r="H7825" s="247"/>
      <c r="I7825" s="247"/>
      <c r="J7825" s="247"/>
      <c r="K7825" s="60"/>
    </row>
    <row r="7826" spans="2:11" x14ac:dyDescent="0.2">
      <c r="B7826" s="51"/>
      <c r="C7826" s="81"/>
      <c r="D7826" s="81"/>
      <c r="E7826" s="81"/>
      <c r="F7826" s="100"/>
      <c r="G7826" s="247"/>
      <c r="H7826" s="247"/>
      <c r="I7826" s="247"/>
      <c r="J7826" s="247"/>
      <c r="K7826" s="60"/>
    </row>
    <row r="7827" spans="2:11" x14ac:dyDescent="0.2">
      <c r="B7827" s="51"/>
      <c r="C7827" s="81"/>
      <c r="D7827" s="81"/>
      <c r="E7827" s="81"/>
      <c r="F7827" s="100"/>
      <c r="G7827" s="247"/>
      <c r="H7827" s="247"/>
      <c r="I7827" s="247"/>
      <c r="J7827" s="247"/>
      <c r="K7827" s="60"/>
    </row>
    <row r="7828" spans="2:11" x14ac:dyDescent="0.2">
      <c r="B7828" s="51"/>
      <c r="C7828" s="81"/>
      <c r="D7828" s="81"/>
      <c r="E7828" s="81"/>
      <c r="F7828" s="100"/>
      <c r="G7828" s="247"/>
      <c r="H7828" s="247"/>
      <c r="I7828" s="247"/>
      <c r="J7828" s="247"/>
      <c r="K7828" s="60"/>
    </row>
    <row r="7829" spans="2:11" x14ac:dyDescent="0.2">
      <c r="B7829" s="51"/>
      <c r="C7829" s="81"/>
      <c r="D7829" s="81"/>
      <c r="E7829" s="81"/>
      <c r="F7829" s="100"/>
      <c r="G7829" s="247"/>
      <c r="H7829" s="247"/>
      <c r="I7829" s="247"/>
      <c r="J7829" s="247"/>
      <c r="K7829" s="60"/>
    </row>
    <row r="7830" spans="2:11" x14ac:dyDescent="0.2">
      <c r="B7830" s="51"/>
      <c r="C7830" s="81"/>
      <c r="D7830" s="81"/>
      <c r="E7830" s="81"/>
      <c r="F7830" s="100"/>
      <c r="G7830" s="247"/>
      <c r="H7830" s="247"/>
      <c r="I7830" s="247"/>
      <c r="J7830" s="247"/>
      <c r="K7830" s="60"/>
    </row>
    <row r="7831" spans="2:11" x14ac:dyDescent="0.2">
      <c r="B7831" s="51"/>
      <c r="C7831" s="81"/>
      <c r="D7831" s="81"/>
      <c r="E7831" s="81"/>
      <c r="F7831" s="100"/>
      <c r="G7831" s="247"/>
      <c r="H7831" s="247"/>
      <c r="I7831" s="247"/>
      <c r="J7831" s="247"/>
      <c r="K7831" s="60"/>
    </row>
    <row r="7832" spans="2:11" x14ac:dyDescent="0.2">
      <c r="B7832" s="51"/>
      <c r="C7832" s="81"/>
      <c r="D7832" s="81"/>
      <c r="E7832" s="81"/>
      <c r="F7832" s="100"/>
      <c r="G7832" s="247"/>
      <c r="H7832" s="247"/>
      <c r="I7832" s="247"/>
      <c r="J7832" s="247"/>
      <c r="K7832" s="60"/>
    </row>
    <row r="7833" spans="2:11" x14ac:dyDescent="0.2">
      <c r="B7833" s="51"/>
      <c r="C7833" s="81"/>
      <c r="D7833" s="81"/>
      <c r="E7833" s="81"/>
      <c r="F7833" s="100"/>
      <c r="G7833" s="247"/>
      <c r="H7833" s="247"/>
      <c r="I7833" s="247"/>
      <c r="J7833" s="247"/>
      <c r="K7833" s="60"/>
    </row>
    <row r="7834" spans="2:11" x14ac:dyDescent="0.2">
      <c r="B7834" s="51"/>
      <c r="C7834" s="81"/>
      <c r="D7834" s="81"/>
      <c r="E7834" s="81"/>
      <c r="F7834" s="100"/>
      <c r="G7834" s="247"/>
      <c r="H7834" s="247"/>
      <c r="I7834" s="247"/>
      <c r="J7834" s="247"/>
      <c r="K7834" s="60"/>
    </row>
    <row r="7835" spans="2:11" x14ac:dyDescent="0.2">
      <c r="B7835" s="51"/>
      <c r="C7835" s="81"/>
      <c r="D7835" s="81"/>
      <c r="E7835" s="81"/>
      <c r="F7835" s="100"/>
      <c r="G7835" s="247"/>
      <c r="H7835" s="247"/>
      <c r="I7835" s="247"/>
      <c r="J7835" s="247"/>
      <c r="K7835" s="60"/>
    </row>
    <row r="7836" spans="2:11" x14ac:dyDescent="0.2">
      <c r="B7836" s="51"/>
      <c r="C7836" s="81"/>
      <c r="D7836" s="81"/>
      <c r="E7836" s="81"/>
      <c r="F7836" s="100"/>
      <c r="G7836" s="247"/>
      <c r="H7836" s="247"/>
      <c r="I7836" s="247"/>
      <c r="J7836" s="247"/>
      <c r="K7836" s="60"/>
    </row>
    <row r="7837" spans="2:11" x14ac:dyDescent="0.2">
      <c r="B7837" s="51"/>
      <c r="C7837" s="81"/>
      <c r="D7837" s="81"/>
      <c r="E7837" s="81"/>
      <c r="F7837" s="100"/>
      <c r="G7837" s="247"/>
      <c r="H7837" s="247"/>
      <c r="I7837" s="247"/>
      <c r="J7837" s="247"/>
      <c r="K7837" s="60"/>
    </row>
    <row r="7838" spans="2:11" x14ac:dyDescent="0.2">
      <c r="B7838" s="51"/>
      <c r="C7838" s="81"/>
      <c r="D7838" s="81"/>
      <c r="E7838" s="81"/>
      <c r="F7838" s="100"/>
      <c r="G7838" s="247"/>
      <c r="H7838" s="247"/>
      <c r="I7838" s="247"/>
      <c r="J7838" s="247"/>
      <c r="K7838" s="60"/>
    </row>
    <row r="7839" spans="2:11" x14ac:dyDescent="0.2">
      <c r="B7839" s="51"/>
      <c r="C7839" s="81"/>
      <c r="D7839" s="81"/>
      <c r="E7839" s="81"/>
      <c r="F7839" s="100"/>
      <c r="G7839" s="247"/>
      <c r="H7839" s="247"/>
      <c r="I7839" s="247"/>
      <c r="J7839" s="247"/>
      <c r="K7839" s="60"/>
    </row>
    <row r="7840" spans="2:11" x14ac:dyDescent="0.2">
      <c r="B7840" s="51"/>
      <c r="C7840" s="81"/>
      <c r="D7840" s="81"/>
      <c r="E7840" s="81"/>
      <c r="F7840" s="100"/>
      <c r="G7840" s="247"/>
      <c r="H7840" s="247"/>
      <c r="I7840" s="247"/>
      <c r="J7840" s="247"/>
      <c r="K7840" s="60"/>
    </row>
    <row r="7841" spans="2:11" x14ac:dyDescent="0.2">
      <c r="B7841" s="51"/>
      <c r="C7841" s="81"/>
      <c r="D7841" s="81"/>
      <c r="E7841" s="81"/>
      <c r="F7841" s="100"/>
      <c r="G7841" s="247"/>
      <c r="H7841" s="247"/>
      <c r="I7841" s="247"/>
      <c r="J7841" s="247"/>
      <c r="K7841" s="60"/>
    </row>
    <row r="7842" spans="2:11" x14ac:dyDescent="0.2">
      <c r="B7842" s="51"/>
      <c r="C7842" s="81"/>
      <c r="D7842" s="81"/>
      <c r="E7842" s="81"/>
      <c r="F7842" s="100"/>
      <c r="G7842" s="247"/>
      <c r="H7842" s="247"/>
      <c r="I7842" s="247"/>
      <c r="J7842" s="247"/>
      <c r="K7842" s="60"/>
    </row>
    <row r="7843" spans="2:11" x14ac:dyDescent="0.2">
      <c r="B7843" s="51"/>
      <c r="C7843" s="81"/>
      <c r="D7843" s="81"/>
      <c r="E7843" s="81"/>
      <c r="F7843" s="100"/>
      <c r="G7843" s="247"/>
      <c r="H7843" s="247"/>
      <c r="I7843" s="247"/>
      <c r="J7843" s="247"/>
      <c r="K7843" s="60"/>
    </row>
    <row r="7844" spans="2:11" x14ac:dyDescent="0.2">
      <c r="B7844" s="51"/>
      <c r="C7844" s="81"/>
      <c r="D7844" s="81"/>
      <c r="E7844" s="81"/>
      <c r="F7844" s="100"/>
      <c r="G7844" s="247"/>
      <c r="H7844" s="247"/>
      <c r="I7844" s="247"/>
      <c r="J7844" s="247"/>
      <c r="K7844" s="60"/>
    </row>
    <row r="7845" spans="2:11" x14ac:dyDescent="0.2">
      <c r="B7845" s="51"/>
      <c r="C7845" s="81"/>
      <c r="D7845" s="81"/>
      <c r="E7845" s="81"/>
      <c r="F7845" s="100"/>
      <c r="G7845" s="247"/>
      <c r="H7845" s="247"/>
      <c r="I7845" s="247"/>
      <c r="J7845" s="247"/>
      <c r="K7845" s="60"/>
    </row>
    <row r="7846" spans="2:11" x14ac:dyDescent="0.2">
      <c r="B7846" s="51"/>
      <c r="C7846" s="81"/>
      <c r="D7846" s="81"/>
      <c r="E7846" s="81"/>
      <c r="F7846" s="100"/>
      <c r="G7846" s="247"/>
      <c r="H7846" s="247"/>
      <c r="I7846" s="247"/>
      <c r="J7846" s="247"/>
      <c r="K7846" s="60"/>
    </row>
    <row r="7847" spans="2:11" x14ac:dyDescent="0.2">
      <c r="B7847" s="51"/>
      <c r="C7847" s="81"/>
      <c r="D7847" s="81"/>
      <c r="E7847" s="81"/>
      <c r="F7847" s="100"/>
      <c r="G7847" s="247"/>
      <c r="H7847" s="247"/>
      <c r="I7847" s="247"/>
      <c r="J7847" s="247"/>
      <c r="K7847" s="60"/>
    </row>
    <row r="7848" spans="2:11" x14ac:dyDescent="0.2">
      <c r="B7848" s="51"/>
      <c r="C7848" s="81"/>
      <c r="D7848" s="81"/>
      <c r="E7848" s="81"/>
      <c r="F7848" s="100"/>
      <c r="G7848" s="247"/>
      <c r="H7848" s="247"/>
      <c r="I7848" s="247"/>
      <c r="J7848" s="247"/>
      <c r="K7848" s="60"/>
    </row>
    <row r="7849" spans="2:11" x14ac:dyDescent="0.2">
      <c r="B7849" s="51"/>
      <c r="C7849" s="81"/>
      <c r="D7849" s="81"/>
      <c r="E7849" s="81"/>
      <c r="F7849" s="100"/>
      <c r="G7849" s="247"/>
      <c r="H7849" s="247"/>
      <c r="I7849" s="247"/>
      <c r="J7849" s="247"/>
      <c r="K7849" s="60"/>
    </row>
    <row r="7850" spans="2:11" x14ac:dyDescent="0.2">
      <c r="B7850" s="51"/>
      <c r="C7850" s="81"/>
      <c r="D7850" s="81"/>
      <c r="E7850" s="81"/>
      <c r="F7850" s="100"/>
      <c r="G7850" s="247"/>
      <c r="H7850" s="247"/>
      <c r="I7850" s="247"/>
      <c r="J7850" s="247"/>
      <c r="K7850" s="60"/>
    </row>
    <row r="7851" spans="2:11" x14ac:dyDescent="0.2">
      <c r="B7851" s="51"/>
      <c r="C7851" s="81"/>
      <c r="D7851" s="81"/>
      <c r="E7851" s="81"/>
      <c r="F7851" s="100"/>
      <c r="G7851" s="247"/>
      <c r="H7851" s="247"/>
      <c r="I7851" s="247"/>
      <c r="J7851" s="247"/>
      <c r="K7851" s="60"/>
    </row>
    <row r="7852" spans="2:11" x14ac:dyDescent="0.2">
      <c r="B7852" s="51"/>
      <c r="C7852" s="81"/>
      <c r="D7852" s="81"/>
      <c r="E7852" s="81"/>
      <c r="F7852" s="100"/>
      <c r="G7852" s="247"/>
      <c r="H7852" s="247"/>
      <c r="I7852" s="247"/>
      <c r="J7852" s="247"/>
      <c r="K7852" s="60"/>
    </row>
    <row r="7853" spans="2:11" x14ac:dyDescent="0.2">
      <c r="B7853" s="51"/>
      <c r="C7853" s="81"/>
      <c r="D7853" s="81"/>
      <c r="E7853" s="81"/>
      <c r="F7853" s="100"/>
      <c r="G7853" s="247"/>
      <c r="H7853" s="247"/>
      <c r="I7853" s="247"/>
      <c r="J7853" s="247"/>
      <c r="K7853" s="60"/>
    </row>
    <row r="7854" spans="2:11" x14ac:dyDescent="0.2">
      <c r="B7854" s="51"/>
      <c r="C7854" s="81"/>
      <c r="D7854" s="81"/>
      <c r="E7854" s="81"/>
      <c r="F7854" s="100"/>
      <c r="G7854" s="247"/>
      <c r="H7854" s="247"/>
      <c r="I7854" s="247"/>
      <c r="J7854" s="247"/>
      <c r="K7854" s="60"/>
    </row>
    <row r="7855" spans="2:11" x14ac:dyDescent="0.2">
      <c r="B7855" s="51"/>
      <c r="C7855" s="81"/>
      <c r="D7855" s="81"/>
      <c r="E7855" s="81"/>
      <c r="F7855" s="100"/>
      <c r="G7855" s="247"/>
      <c r="H7855" s="247"/>
      <c r="I7855" s="247"/>
      <c r="J7855" s="247"/>
      <c r="K7855" s="60"/>
    </row>
    <row r="7856" spans="2:11" x14ac:dyDescent="0.2">
      <c r="B7856" s="51"/>
      <c r="C7856" s="81"/>
      <c r="D7856" s="81"/>
      <c r="E7856" s="81"/>
      <c r="F7856" s="100"/>
      <c r="G7856" s="247"/>
      <c r="H7856" s="247"/>
      <c r="I7856" s="247"/>
      <c r="J7856" s="247"/>
      <c r="K7856" s="60"/>
    </row>
    <row r="7857" spans="2:11" x14ac:dyDescent="0.2">
      <c r="B7857" s="51"/>
      <c r="C7857" s="81"/>
      <c r="D7857" s="81"/>
      <c r="E7857" s="81"/>
      <c r="F7857" s="100"/>
      <c r="G7857" s="247"/>
      <c r="H7857" s="247"/>
      <c r="I7857" s="247"/>
      <c r="J7857" s="247"/>
      <c r="K7857" s="60"/>
    </row>
    <row r="7858" spans="2:11" x14ac:dyDescent="0.2">
      <c r="B7858" s="51"/>
      <c r="C7858" s="81"/>
      <c r="D7858" s="81"/>
      <c r="E7858" s="81"/>
      <c r="F7858" s="100"/>
      <c r="G7858" s="247"/>
      <c r="H7858" s="247"/>
      <c r="I7858" s="247"/>
      <c r="J7858" s="247"/>
      <c r="K7858" s="60"/>
    </row>
    <row r="7859" spans="2:11" x14ac:dyDescent="0.2">
      <c r="B7859" s="51"/>
      <c r="C7859" s="81"/>
      <c r="D7859" s="81"/>
      <c r="E7859" s="81"/>
      <c r="F7859" s="100"/>
      <c r="G7859" s="247"/>
      <c r="H7859" s="247"/>
      <c r="I7859" s="247"/>
      <c r="J7859" s="247"/>
      <c r="K7859" s="60"/>
    </row>
    <row r="7860" spans="2:11" x14ac:dyDescent="0.2">
      <c r="B7860" s="51"/>
      <c r="C7860" s="81"/>
      <c r="D7860" s="81"/>
      <c r="E7860" s="81"/>
      <c r="F7860" s="100"/>
      <c r="G7860" s="247"/>
      <c r="H7860" s="247"/>
      <c r="I7860" s="247"/>
      <c r="J7860" s="247"/>
      <c r="K7860" s="60"/>
    </row>
    <row r="7861" spans="2:11" x14ac:dyDescent="0.2">
      <c r="B7861" s="51"/>
      <c r="C7861" s="81"/>
      <c r="D7861" s="81"/>
      <c r="E7861" s="81"/>
      <c r="F7861" s="100"/>
      <c r="G7861" s="247"/>
      <c r="H7861" s="247"/>
      <c r="I7861" s="247"/>
      <c r="J7861" s="247"/>
      <c r="K7861" s="60"/>
    </row>
    <row r="7862" spans="2:11" x14ac:dyDescent="0.2">
      <c r="B7862" s="51"/>
      <c r="C7862" s="81"/>
      <c r="D7862" s="81"/>
      <c r="E7862" s="81"/>
      <c r="F7862" s="100"/>
      <c r="G7862" s="247"/>
      <c r="H7862" s="247"/>
      <c r="I7862" s="247"/>
      <c r="J7862" s="247"/>
      <c r="K7862" s="60"/>
    </row>
    <row r="7863" spans="2:11" x14ac:dyDescent="0.2">
      <c r="B7863" s="51"/>
      <c r="C7863" s="81"/>
      <c r="D7863" s="81"/>
      <c r="E7863" s="81"/>
      <c r="F7863" s="100"/>
      <c r="G7863" s="247"/>
      <c r="H7863" s="247"/>
      <c r="I7863" s="247"/>
      <c r="J7863" s="247"/>
      <c r="K7863" s="60"/>
    </row>
    <row r="7864" spans="2:11" x14ac:dyDescent="0.2">
      <c r="B7864" s="51"/>
      <c r="C7864" s="81"/>
      <c r="D7864" s="81"/>
      <c r="E7864" s="81"/>
      <c r="F7864" s="100"/>
      <c r="G7864" s="247"/>
      <c r="H7864" s="247"/>
      <c r="I7864" s="247"/>
      <c r="J7864" s="247"/>
      <c r="K7864" s="60"/>
    </row>
    <row r="7865" spans="2:11" x14ac:dyDescent="0.2">
      <c r="B7865" s="51"/>
      <c r="C7865" s="81"/>
      <c r="D7865" s="81"/>
      <c r="E7865" s="81"/>
      <c r="F7865" s="100"/>
      <c r="G7865" s="247"/>
      <c r="H7865" s="247"/>
      <c r="I7865" s="247"/>
      <c r="J7865" s="247"/>
      <c r="K7865" s="60"/>
    </row>
    <row r="7866" spans="2:11" x14ac:dyDescent="0.2">
      <c r="B7866" s="51"/>
      <c r="C7866" s="81"/>
      <c r="D7866" s="81"/>
      <c r="E7866" s="81"/>
      <c r="F7866" s="100"/>
      <c r="G7866" s="247"/>
      <c r="H7866" s="247"/>
      <c r="I7866" s="247"/>
      <c r="J7866" s="247"/>
      <c r="K7866" s="60"/>
    </row>
    <row r="7867" spans="2:11" x14ac:dyDescent="0.2">
      <c r="B7867" s="51"/>
      <c r="C7867" s="81"/>
      <c r="D7867" s="81"/>
      <c r="E7867" s="81"/>
      <c r="F7867" s="100"/>
      <c r="G7867" s="247"/>
      <c r="H7867" s="247"/>
      <c r="I7867" s="247"/>
      <c r="J7867" s="247"/>
      <c r="K7867" s="60"/>
    </row>
    <row r="7868" spans="2:11" x14ac:dyDescent="0.2">
      <c r="B7868" s="51"/>
      <c r="C7868" s="81"/>
      <c r="D7868" s="81"/>
      <c r="E7868" s="81"/>
      <c r="F7868" s="100"/>
      <c r="G7868" s="247"/>
      <c r="H7868" s="247"/>
      <c r="I7868" s="247"/>
      <c r="J7868" s="247"/>
      <c r="K7868" s="60"/>
    </row>
    <row r="7869" spans="2:11" x14ac:dyDescent="0.2">
      <c r="B7869" s="51"/>
      <c r="C7869" s="81"/>
      <c r="D7869" s="81"/>
      <c r="E7869" s="81"/>
      <c r="F7869" s="100"/>
      <c r="G7869" s="247"/>
      <c r="H7869" s="247"/>
      <c r="I7869" s="247"/>
      <c r="J7869" s="247"/>
      <c r="K7869" s="60"/>
    </row>
    <row r="7870" spans="2:11" x14ac:dyDescent="0.2">
      <c r="B7870" s="51"/>
      <c r="C7870" s="81"/>
      <c r="D7870" s="81"/>
      <c r="E7870" s="81"/>
      <c r="F7870" s="100"/>
      <c r="G7870" s="247"/>
      <c r="H7870" s="247"/>
      <c r="I7870" s="247"/>
      <c r="J7870" s="247"/>
      <c r="K7870" s="60"/>
    </row>
    <row r="7871" spans="2:11" x14ac:dyDescent="0.2">
      <c r="B7871" s="51"/>
      <c r="C7871" s="81"/>
      <c r="D7871" s="81"/>
      <c r="E7871" s="81"/>
      <c r="F7871" s="100"/>
      <c r="G7871" s="247"/>
      <c r="H7871" s="247"/>
      <c r="I7871" s="247"/>
      <c r="J7871" s="247"/>
      <c r="K7871" s="60"/>
    </row>
    <row r="7872" spans="2:11" x14ac:dyDescent="0.2">
      <c r="B7872" s="51"/>
      <c r="C7872" s="81"/>
      <c r="D7872" s="81"/>
      <c r="E7872" s="81"/>
      <c r="F7872" s="100"/>
      <c r="G7872" s="247"/>
      <c r="H7872" s="247"/>
      <c r="I7872" s="247"/>
      <c r="J7872" s="247"/>
      <c r="K7872" s="60"/>
    </row>
    <row r="7873" spans="2:11" x14ac:dyDescent="0.2">
      <c r="B7873" s="51"/>
      <c r="C7873" s="81"/>
      <c r="D7873" s="81"/>
      <c r="E7873" s="81"/>
      <c r="F7873" s="100"/>
      <c r="G7873" s="247"/>
      <c r="H7873" s="247"/>
      <c r="I7873" s="247"/>
      <c r="J7873" s="247"/>
      <c r="K7873" s="60"/>
    </row>
    <row r="7874" spans="2:11" x14ac:dyDescent="0.2">
      <c r="B7874" s="51"/>
      <c r="C7874" s="81"/>
      <c r="D7874" s="81"/>
      <c r="E7874" s="81"/>
      <c r="F7874" s="100"/>
      <c r="G7874" s="247"/>
      <c r="H7874" s="247"/>
      <c r="I7874" s="247"/>
      <c r="J7874" s="247"/>
      <c r="K7874" s="60"/>
    </row>
    <row r="7875" spans="2:11" x14ac:dyDescent="0.2">
      <c r="B7875" s="51"/>
      <c r="C7875" s="81"/>
      <c r="D7875" s="81"/>
      <c r="E7875" s="81"/>
      <c r="F7875" s="100"/>
      <c r="G7875" s="247"/>
      <c r="H7875" s="247"/>
      <c r="I7875" s="247"/>
      <c r="J7875" s="247"/>
      <c r="K7875" s="60"/>
    </row>
    <row r="7876" spans="2:11" x14ac:dyDescent="0.2">
      <c r="B7876" s="51"/>
      <c r="C7876" s="81"/>
      <c r="D7876" s="81"/>
      <c r="E7876" s="81"/>
      <c r="F7876" s="100"/>
      <c r="G7876" s="247"/>
      <c r="H7876" s="247"/>
      <c r="I7876" s="247"/>
      <c r="J7876" s="247"/>
      <c r="K7876" s="60"/>
    </row>
    <row r="7877" spans="2:11" x14ac:dyDescent="0.2">
      <c r="B7877" s="51"/>
      <c r="C7877" s="81"/>
      <c r="D7877" s="81"/>
      <c r="E7877" s="81"/>
      <c r="F7877" s="100"/>
      <c r="G7877" s="247"/>
      <c r="H7877" s="247"/>
      <c r="I7877" s="247"/>
      <c r="J7877" s="247"/>
      <c r="K7877" s="60"/>
    </row>
    <row r="7878" spans="2:11" x14ac:dyDescent="0.2">
      <c r="B7878" s="51"/>
      <c r="C7878" s="81"/>
      <c r="D7878" s="81"/>
      <c r="E7878" s="81"/>
      <c r="F7878" s="100"/>
      <c r="G7878" s="247"/>
      <c r="H7878" s="247"/>
      <c r="I7878" s="247"/>
      <c r="J7878" s="247"/>
      <c r="K7878" s="60"/>
    </row>
    <row r="7879" spans="2:11" x14ac:dyDescent="0.2">
      <c r="B7879" s="51"/>
      <c r="C7879" s="81"/>
      <c r="D7879" s="81"/>
      <c r="E7879" s="81"/>
      <c r="F7879" s="100"/>
      <c r="G7879" s="247"/>
      <c r="H7879" s="247"/>
      <c r="I7879" s="247"/>
      <c r="J7879" s="247"/>
      <c r="K7879" s="60"/>
    </row>
    <row r="7880" spans="2:11" x14ac:dyDescent="0.2">
      <c r="B7880" s="51"/>
      <c r="C7880" s="81"/>
      <c r="D7880" s="81"/>
      <c r="E7880" s="81"/>
      <c r="F7880" s="100"/>
      <c r="G7880" s="247"/>
      <c r="H7880" s="247"/>
      <c r="I7880" s="247"/>
      <c r="J7880" s="247"/>
      <c r="K7880" s="60"/>
    </row>
    <row r="7881" spans="2:11" x14ac:dyDescent="0.2">
      <c r="B7881" s="51"/>
      <c r="C7881" s="81"/>
      <c r="D7881" s="81"/>
      <c r="E7881" s="81"/>
      <c r="F7881" s="100"/>
      <c r="G7881" s="247"/>
      <c r="H7881" s="247"/>
      <c r="I7881" s="247"/>
      <c r="J7881" s="247"/>
      <c r="K7881" s="60"/>
    </row>
    <row r="7882" spans="2:11" x14ac:dyDescent="0.2">
      <c r="B7882" s="51"/>
      <c r="C7882" s="81"/>
      <c r="D7882" s="81"/>
      <c r="E7882" s="81"/>
      <c r="F7882" s="100"/>
      <c r="G7882" s="247"/>
      <c r="H7882" s="247"/>
      <c r="I7882" s="247"/>
      <c r="J7882" s="247"/>
      <c r="K7882" s="60"/>
    </row>
    <row r="7883" spans="2:11" x14ac:dyDescent="0.2">
      <c r="B7883" s="51"/>
      <c r="C7883" s="81"/>
      <c r="D7883" s="81"/>
      <c r="E7883" s="81"/>
      <c r="F7883" s="100"/>
      <c r="G7883" s="247"/>
      <c r="H7883" s="247"/>
      <c r="I7883" s="247"/>
      <c r="J7883" s="247"/>
      <c r="K7883" s="60"/>
    </row>
    <row r="7884" spans="2:11" x14ac:dyDescent="0.2">
      <c r="B7884" s="51"/>
      <c r="C7884" s="81"/>
      <c r="D7884" s="81"/>
      <c r="E7884" s="81"/>
      <c r="F7884" s="100"/>
      <c r="G7884" s="247"/>
      <c r="H7884" s="247"/>
      <c r="I7884" s="247"/>
      <c r="J7884" s="247"/>
      <c r="K7884" s="60"/>
    </row>
    <row r="7885" spans="2:11" x14ac:dyDescent="0.2">
      <c r="B7885" s="51"/>
      <c r="C7885" s="81"/>
      <c r="D7885" s="81"/>
      <c r="E7885" s="81"/>
      <c r="F7885" s="100"/>
      <c r="G7885" s="247"/>
      <c r="H7885" s="247"/>
      <c r="I7885" s="247"/>
      <c r="J7885" s="247"/>
      <c r="K7885" s="60"/>
    </row>
    <row r="7886" spans="2:11" x14ac:dyDescent="0.2">
      <c r="B7886" s="51"/>
      <c r="C7886" s="81"/>
      <c r="D7886" s="81"/>
      <c r="E7886" s="81"/>
      <c r="F7886" s="100"/>
      <c r="G7886" s="247"/>
      <c r="H7886" s="247"/>
      <c r="I7886" s="247"/>
      <c r="J7886" s="247"/>
      <c r="K7886" s="60"/>
    </row>
    <row r="7887" spans="2:11" x14ac:dyDescent="0.2">
      <c r="B7887" s="51"/>
      <c r="C7887" s="81"/>
      <c r="D7887" s="81"/>
      <c r="E7887" s="81"/>
      <c r="F7887" s="100"/>
      <c r="G7887" s="247"/>
      <c r="H7887" s="247"/>
      <c r="I7887" s="247"/>
      <c r="J7887" s="247"/>
      <c r="K7887" s="60"/>
    </row>
    <row r="7888" spans="2:11" x14ac:dyDescent="0.2">
      <c r="B7888" s="51"/>
      <c r="C7888" s="81"/>
      <c r="D7888" s="81"/>
      <c r="E7888" s="81"/>
      <c r="F7888" s="100"/>
      <c r="G7888" s="247"/>
      <c r="H7888" s="247"/>
      <c r="I7888" s="247"/>
      <c r="J7888" s="247"/>
      <c r="K7888" s="60"/>
    </row>
    <row r="7889" spans="2:11" x14ac:dyDescent="0.2">
      <c r="B7889" s="51"/>
      <c r="C7889" s="81"/>
      <c r="D7889" s="81"/>
      <c r="E7889" s="81"/>
      <c r="F7889" s="100"/>
      <c r="G7889" s="247"/>
      <c r="H7889" s="247"/>
      <c r="I7889" s="247"/>
      <c r="J7889" s="247"/>
      <c r="K7889" s="60"/>
    </row>
    <row r="7890" spans="2:11" x14ac:dyDescent="0.2">
      <c r="B7890" s="51"/>
      <c r="C7890" s="81"/>
      <c r="D7890" s="81"/>
      <c r="E7890" s="81"/>
      <c r="F7890" s="100"/>
      <c r="G7890" s="247"/>
      <c r="H7890" s="247"/>
      <c r="I7890" s="247"/>
      <c r="J7890" s="247"/>
      <c r="K7890" s="60"/>
    </row>
    <row r="7891" spans="2:11" x14ac:dyDescent="0.2">
      <c r="B7891" s="51"/>
      <c r="C7891" s="81"/>
      <c r="D7891" s="81"/>
      <c r="E7891" s="81"/>
      <c r="F7891" s="100"/>
      <c r="G7891" s="247"/>
      <c r="H7891" s="247"/>
      <c r="I7891" s="247"/>
      <c r="J7891" s="247"/>
      <c r="K7891" s="60"/>
    </row>
    <row r="7892" spans="2:11" x14ac:dyDescent="0.2">
      <c r="B7892" s="51"/>
      <c r="C7892" s="81"/>
      <c r="D7892" s="81"/>
      <c r="E7892" s="81"/>
      <c r="F7892" s="100"/>
      <c r="G7892" s="247"/>
      <c r="H7892" s="247"/>
      <c r="I7892" s="247"/>
      <c r="J7892" s="247"/>
      <c r="K7892" s="60"/>
    </row>
    <row r="7893" spans="2:11" x14ac:dyDescent="0.2">
      <c r="B7893" s="51"/>
      <c r="C7893" s="81"/>
      <c r="D7893" s="81"/>
      <c r="E7893" s="81"/>
      <c r="F7893" s="100"/>
      <c r="G7893" s="247"/>
      <c r="H7893" s="247"/>
      <c r="I7893" s="247"/>
      <c r="J7893" s="247"/>
      <c r="K7893" s="60"/>
    </row>
    <row r="7894" spans="2:11" x14ac:dyDescent="0.2">
      <c r="B7894" s="51"/>
      <c r="C7894" s="81"/>
      <c r="D7894" s="81"/>
      <c r="E7894" s="81"/>
      <c r="F7894" s="100"/>
      <c r="G7894" s="247"/>
      <c r="H7894" s="247"/>
      <c r="I7894" s="247"/>
      <c r="J7894" s="247"/>
      <c r="K7894" s="60"/>
    </row>
    <row r="7895" spans="2:11" x14ac:dyDescent="0.2">
      <c r="B7895" s="51"/>
      <c r="C7895" s="81"/>
      <c r="D7895" s="81"/>
      <c r="E7895" s="81"/>
      <c r="F7895" s="100"/>
      <c r="G7895" s="247"/>
      <c r="H7895" s="247"/>
      <c r="I7895" s="247"/>
      <c r="J7895" s="247"/>
      <c r="K7895" s="60"/>
    </row>
    <row r="7896" spans="2:11" x14ac:dyDescent="0.2">
      <c r="B7896" s="51"/>
      <c r="C7896" s="81"/>
      <c r="D7896" s="81"/>
      <c r="E7896" s="81"/>
      <c r="F7896" s="100"/>
      <c r="G7896" s="247"/>
      <c r="H7896" s="247"/>
      <c r="I7896" s="247"/>
      <c r="J7896" s="247"/>
      <c r="K7896" s="60"/>
    </row>
    <row r="7897" spans="2:11" x14ac:dyDescent="0.2">
      <c r="B7897" s="51"/>
      <c r="C7897" s="81"/>
      <c r="D7897" s="81"/>
      <c r="E7897" s="81"/>
      <c r="F7897" s="100"/>
      <c r="G7897" s="247"/>
      <c r="H7897" s="247"/>
      <c r="I7897" s="247"/>
      <c r="J7897" s="247"/>
      <c r="K7897" s="60"/>
    </row>
    <row r="7898" spans="2:11" x14ac:dyDescent="0.2">
      <c r="B7898" s="51"/>
      <c r="C7898" s="81"/>
      <c r="D7898" s="81"/>
      <c r="E7898" s="81"/>
      <c r="F7898" s="100"/>
      <c r="G7898" s="247"/>
      <c r="H7898" s="247"/>
      <c r="I7898" s="247"/>
      <c r="J7898" s="247"/>
      <c r="K7898" s="60"/>
    </row>
    <row r="7899" spans="2:11" x14ac:dyDescent="0.2">
      <c r="B7899" s="51"/>
      <c r="C7899" s="81"/>
      <c r="D7899" s="81"/>
      <c r="E7899" s="81"/>
      <c r="F7899" s="100"/>
      <c r="G7899" s="247"/>
      <c r="H7899" s="247"/>
      <c r="I7899" s="247"/>
      <c r="J7899" s="247"/>
      <c r="K7899" s="60"/>
    </row>
    <row r="7900" spans="2:11" x14ac:dyDescent="0.2">
      <c r="B7900" s="51"/>
      <c r="C7900" s="81"/>
      <c r="D7900" s="81"/>
      <c r="E7900" s="81"/>
      <c r="F7900" s="100"/>
      <c r="G7900" s="247"/>
      <c r="H7900" s="247"/>
      <c r="I7900" s="247"/>
      <c r="J7900" s="247"/>
      <c r="K7900" s="60"/>
    </row>
    <row r="7901" spans="2:11" x14ac:dyDescent="0.2">
      <c r="B7901" s="51"/>
      <c r="C7901" s="81"/>
      <c r="D7901" s="81"/>
      <c r="E7901" s="81"/>
      <c r="F7901" s="100"/>
      <c r="G7901" s="247"/>
      <c r="H7901" s="247"/>
      <c r="I7901" s="247"/>
      <c r="J7901" s="247"/>
      <c r="K7901" s="60"/>
    </row>
    <row r="7902" spans="2:11" x14ac:dyDescent="0.2">
      <c r="B7902" s="51"/>
      <c r="C7902" s="81"/>
      <c r="D7902" s="81"/>
      <c r="E7902" s="81"/>
      <c r="F7902" s="100"/>
      <c r="G7902" s="247"/>
      <c r="H7902" s="247"/>
      <c r="I7902" s="247"/>
      <c r="J7902" s="247"/>
      <c r="K7902" s="60"/>
    </row>
    <row r="7903" spans="2:11" x14ac:dyDescent="0.2">
      <c r="B7903" s="51"/>
      <c r="C7903" s="81"/>
      <c r="D7903" s="81"/>
      <c r="E7903" s="81"/>
      <c r="F7903" s="100"/>
      <c r="G7903" s="247"/>
      <c r="H7903" s="247"/>
      <c r="I7903" s="247"/>
      <c r="J7903" s="247"/>
      <c r="K7903" s="60"/>
    </row>
    <row r="7904" spans="2:11" x14ac:dyDescent="0.2">
      <c r="B7904" s="51"/>
      <c r="C7904" s="81"/>
      <c r="D7904" s="81"/>
      <c r="E7904" s="81"/>
      <c r="F7904" s="100"/>
      <c r="G7904" s="247"/>
      <c r="H7904" s="247"/>
      <c r="I7904" s="247"/>
      <c r="J7904" s="247"/>
      <c r="K7904" s="60"/>
    </row>
    <row r="7905" spans="2:11" x14ac:dyDescent="0.2">
      <c r="B7905" s="51"/>
      <c r="C7905" s="81"/>
      <c r="D7905" s="81"/>
      <c r="E7905" s="81"/>
      <c r="F7905" s="100"/>
      <c r="G7905" s="247"/>
      <c r="H7905" s="247"/>
      <c r="I7905" s="247"/>
      <c r="J7905" s="247"/>
      <c r="K7905" s="60"/>
    </row>
    <row r="7906" spans="2:11" x14ac:dyDescent="0.2">
      <c r="B7906" s="51"/>
      <c r="C7906" s="81"/>
      <c r="D7906" s="81"/>
      <c r="E7906" s="81"/>
      <c r="F7906" s="100"/>
      <c r="G7906" s="247"/>
      <c r="H7906" s="247"/>
      <c r="I7906" s="247"/>
      <c r="J7906" s="247"/>
      <c r="K7906" s="60"/>
    </row>
    <row r="7907" spans="2:11" x14ac:dyDescent="0.2">
      <c r="B7907" s="51"/>
      <c r="C7907" s="81"/>
      <c r="D7907" s="81"/>
      <c r="E7907" s="81"/>
      <c r="F7907" s="100"/>
      <c r="G7907" s="247"/>
      <c r="H7907" s="247"/>
      <c r="I7907" s="247"/>
      <c r="J7907" s="247"/>
      <c r="K7907" s="60"/>
    </row>
    <row r="7908" spans="2:11" x14ac:dyDescent="0.2">
      <c r="B7908" s="51"/>
      <c r="C7908" s="81"/>
      <c r="D7908" s="81"/>
      <c r="E7908" s="81"/>
      <c r="F7908" s="100"/>
      <c r="G7908" s="247"/>
      <c r="H7908" s="247"/>
      <c r="I7908" s="247"/>
      <c r="J7908" s="247"/>
      <c r="K7908" s="60"/>
    </row>
    <row r="7909" spans="2:11" x14ac:dyDescent="0.2">
      <c r="B7909" s="51"/>
      <c r="C7909" s="81"/>
      <c r="D7909" s="81"/>
      <c r="E7909" s="81"/>
      <c r="F7909" s="100"/>
      <c r="G7909" s="247"/>
      <c r="H7909" s="247"/>
      <c r="I7909" s="247"/>
      <c r="J7909" s="247"/>
      <c r="K7909" s="60"/>
    </row>
    <row r="7910" spans="2:11" x14ac:dyDescent="0.2">
      <c r="B7910" s="51"/>
      <c r="C7910" s="81"/>
      <c r="D7910" s="81"/>
      <c r="E7910" s="81"/>
      <c r="F7910" s="100"/>
      <c r="G7910" s="247"/>
      <c r="H7910" s="247"/>
      <c r="I7910" s="247"/>
      <c r="J7910" s="247"/>
      <c r="K7910" s="60"/>
    </row>
    <row r="7911" spans="2:11" x14ac:dyDescent="0.2">
      <c r="B7911" s="51"/>
      <c r="C7911" s="81"/>
      <c r="D7911" s="81"/>
      <c r="E7911" s="81"/>
      <c r="F7911" s="100"/>
      <c r="G7911" s="247"/>
      <c r="H7911" s="247"/>
      <c r="I7911" s="247"/>
      <c r="J7911" s="247"/>
      <c r="K7911" s="60"/>
    </row>
    <row r="7912" spans="2:11" x14ac:dyDescent="0.2">
      <c r="B7912" s="51"/>
      <c r="C7912" s="81"/>
      <c r="D7912" s="81"/>
      <c r="E7912" s="81"/>
      <c r="F7912" s="100"/>
      <c r="G7912" s="247"/>
      <c r="H7912" s="247"/>
      <c r="I7912" s="247"/>
      <c r="J7912" s="247"/>
      <c r="K7912" s="60"/>
    </row>
    <row r="7913" spans="2:11" x14ac:dyDescent="0.2">
      <c r="B7913" s="51"/>
      <c r="C7913" s="81"/>
      <c r="D7913" s="81"/>
      <c r="E7913" s="81"/>
      <c r="F7913" s="100"/>
      <c r="G7913" s="247"/>
      <c r="H7913" s="247"/>
      <c r="I7913" s="247"/>
      <c r="J7913" s="247"/>
      <c r="K7913" s="60"/>
    </row>
    <row r="7914" spans="2:11" x14ac:dyDescent="0.2">
      <c r="B7914" s="51"/>
      <c r="C7914" s="81"/>
      <c r="D7914" s="81"/>
      <c r="E7914" s="81"/>
      <c r="F7914" s="100"/>
      <c r="G7914" s="247"/>
      <c r="H7914" s="247"/>
      <c r="I7914" s="247"/>
      <c r="J7914" s="247"/>
      <c r="K7914" s="60"/>
    </row>
    <row r="7915" spans="2:11" x14ac:dyDescent="0.2">
      <c r="B7915" s="51"/>
      <c r="C7915" s="81"/>
      <c r="D7915" s="81"/>
      <c r="E7915" s="81"/>
      <c r="F7915" s="100"/>
      <c r="G7915" s="247"/>
      <c r="H7915" s="247"/>
      <c r="I7915" s="247"/>
      <c r="J7915" s="247"/>
      <c r="K7915" s="60"/>
    </row>
    <row r="7916" spans="2:11" x14ac:dyDescent="0.2">
      <c r="B7916" s="51"/>
      <c r="C7916" s="81"/>
      <c r="D7916" s="81"/>
      <c r="E7916" s="81"/>
      <c r="F7916" s="100"/>
      <c r="G7916" s="247"/>
      <c r="H7916" s="247"/>
      <c r="I7916" s="247"/>
      <c r="J7916" s="247"/>
      <c r="K7916" s="60"/>
    </row>
    <row r="7917" spans="2:11" x14ac:dyDescent="0.2">
      <c r="B7917" s="51"/>
      <c r="C7917" s="81"/>
      <c r="D7917" s="81"/>
      <c r="E7917" s="81"/>
      <c r="F7917" s="100"/>
      <c r="G7917" s="247"/>
      <c r="H7917" s="247"/>
      <c r="I7917" s="247"/>
      <c r="J7917" s="247"/>
      <c r="K7917" s="60"/>
    </row>
    <row r="7918" spans="2:11" x14ac:dyDescent="0.2">
      <c r="B7918" s="51"/>
      <c r="C7918" s="81"/>
      <c r="D7918" s="81"/>
      <c r="E7918" s="81"/>
      <c r="F7918" s="100"/>
      <c r="G7918" s="247"/>
      <c r="H7918" s="247"/>
      <c r="I7918" s="247"/>
      <c r="J7918" s="247"/>
      <c r="K7918" s="60"/>
    </row>
    <row r="7919" spans="2:11" x14ac:dyDescent="0.2">
      <c r="B7919" s="51"/>
      <c r="C7919" s="81"/>
      <c r="D7919" s="81"/>
      <c r="E7919" s="81"/>
      <c r="F7919" s="100"/>
      <c r="G7919" s="247"/>
      <c r="H7919" s="247"/>
      <c r="I7919" s="247"/>
      <c r="J7919" s="247"/>
      <c r="K7919" s="60"/>
    </row>
    <row r="7920" spans="2:11" x14ac:dyDescent="0.2">
      <c r="B7920" s="51"/>
      <c r="C7920" s="81"/>
      <c r="D7920" s="81"/>
      <c r="E7920" s="81"/>
      <c r="F7920" s="100"/>
      <c r="G7920" s="247"/>
      <c r="H7920" s="247"/>
      <c r="I7920" s="247"/>
      <c r="J7920" s="247"/>
      <c r="K7920" s="60"/>
    </row>
    <row r="7921" spans="2:11" x14ac:dyDescent="0.2">
      <c r="B7921" s="51"/>
      <c r="C7921" s="81"/>
      <c r="D7921" s="81"/>
      <c r="E7921" s="81"/>
      <c r="F7921" s="100"/>
      <c r="G7921" s="247"/>
      <c r="H7921" s="247"/>
      <c r="I7921" s="247"/>
      <c r="J7921" s="247"/>
      <c r="K7921" s="60"/>
    </row>
    <row r="7922" spans="2:11" x14ac:dyDescent="0.2">
      <c r="B7922" s="51"/>
      <c r="C7922" s="81"/>
      <c r="D7922" s="81"/>
      <c r="E7922" s="81"/>
      <c r="F7922" s="100"/>
      <c r="G7922" s="247"/>
      <c r="H7922" s="247"/>
      <c r="I7922" s="247"/>
      <c r="J7922" s="247"/>
      <c r="K7922" s="60"/>
    </row>
    <row r="7923" spans="2:11" x14ac:dyDescent="0.2">
      <c r="B7923" s="51"/>
      <c r="C7923" s="81"/>
      <c r="D7923" s="81"/>
      <c r="E7923" s="81"/>
      <c r="F7923" s="100"/>
      <c r="G7923" s="247"/>
      <c r="H7923" s="247"/>
      <c r="I7923" s="247"/>
      <c r="J7923" s="247"/>
      <c r="K7923" s="60"/>
    </row>
    <row r="7924" spans="2:11" x14ac:dyDescent="0.2">
      <c r="B7924" s="51"/>
      <c r="C7924" s="81"/>
      <c r="D7924" s="81"/>
      <c r="E7924" s="81"/>
      <c r="F7924" s="100"/>
      <c r="G7924" s="247"/>
      <c r="H7924" s="247"/>
      <c r="I7924" s="247"/>
      <c r="J7924" s="247"/>
      <c r="K7924" s="60"/>
    </row>
    <row r="7925" spans="2:11" x14ac:dyDescent="0.2">
      <c r="B7925" s="51"/>
      <c r="C7925" s="81"/>
      <c r="D7925" s="81"/>
      <c r="E7925" s="81"/>
      <c r="F7925" s="100"/>
      <c r="G7925" s="247"/>
      <c r="H7925" s="247"/>
      <c r="I7925" s="247"/>
      <c r="J7925" s="247"/>
      <c r="K7925" s="60"/>
    </row>
    <row r="7926" spans="2:11" x14ac:dyDescent="0.2">
      <c r="B7926" s="51"/>
      <c r="C7926" s="81"/>
      <c r="D7926" s="81"/>
      <c r="E7926" s="81"/>
      <c r="F7926" s="100"/>
      <c r="G7926" s="247"/>
      <c r="H7926" s="247"/>
      <c r="I7926" s="247"/>
      <c r="J7926" s="247"/>
      <c r="K7926" s="60"/>
    </row>
    <row r="7927" spans="2:11" x14ac:dyDescent="0.2">
      <c r="B7927" s="51"/>
      <c r="C7927" s="81"/>
      <c r="D7927" s="81"/>
      <c r="E7927" s="81"/>
      <c r="F7927" s="100"/>
      <c r="G7927" s="247"/>
      <c r="H7927" s="247"/>
      <c r="I7927" s="247"/>
      <c r="J7927" s="247"/>
      <c r="K7927" s="60"/>
    </row>
    <row r="7928" spans="2:11" x14ac:dyDescent="0.2">
      <c r="B7928" s="51"/>
      <c r="C7928" s="81"/>
      <c r="D7928" s="81"/>
      <c r="E7928" s="81"/>
      <c r="F7928" s="100"/>
      <c r="G7928" s="247"/>
      <c r="H7928" s="247"/>
      <c r="I7928" s="247"/>
      <c r="J7928" s="247"/>
      <c r="K7928" s="60"/>
    </row>
    <row r="7929" spans="2:11" x14ac:dyDescent="0.2">
      <c r="B7929" s="51"/>
      <c r="C7929" s="81"/>
      <c r="D7929" s="81"/>
      <c r="E7929" s="81"/>
      <c r="F7929" s="100"/>
      <c r="G7929" s="247"/>
      <c r="H7929" s="247"/>
      <c r="I7929" s="247"/>
      <c r="J7929" s="247"/>
      <c r="K7929" s="60"/>
    </row>
    <row r="7930" spans="2:11" x14ac:dyDescent="0.2">
      <c r="B7930" s="51"/>
      <c r="C7930" s="81"/>
      <c r="D7930" s="81"/>
      <c r="E7930" s="81"/>
      <c r="F7930" s="100"/>
      <c r="G7930" s="247"/>
      <c r="H7930" s="247"/>
      <c r="I7930" s="247"/>
      <c r="J7930" s="247"/>
      <c r="K7930" s="60"/>
    </row>
    <row r="7931" spans="2:11" x14ac:dyDescent="0.2">
      <c r="B7931" s="51"/>
      <c r="C7931" s="81"/>
      <c r="D7931" s="81"/>
      <c r="E7931" s="81"/>
      <c r="F7931" s="100"/>
      <c r="G7931" s="247"/>
      <c r="H7931" s="247"/>
      <c r="I7931" s="247"/>
      <c r="J7931" s="247"/>
      <c r="K7931" s="60"/>
    </row>
    <row r="7932" spans="2:11" x14ac:dyDescent="0.2">
      <c r="B7932" s="51"/>
      <c r="C7932" s="81"/>
      <c r="D7932" s="81"/>
      <c r="E7932" s="81"/>
      <c r="F7932" s="100"/>
      <c r="G7932" s="247"/>
      <c r="H7932" s="247"/>
      <c r="I7932" s="247"/>
      <c r="J7932" s="247"/>
      <c r="K7932" s="60"/>
    </row>
    <row r="7933" spans="2:11" x14ac:dyDescent="0.2">
      <c r="B7933" s="51"/>
      <c r="C7933" s="81"/>
      <c r="D7933" s="81"/>
      <c r="E7933" s="81"/>
      <c r="F7933" s="100"/>
      <c r="G7933" s="247"/>
      <c r="H7933" s="247"/>
      <c r="I7933" s="247"/>
      <c r="J7933" s="247"/>
      <c r="K7933" s="60"/>
    </row>
    <row r="7934" spans="2:11" x14ac:dyDescent="0.2">
      <c r="B7934" s="51"/>
      <c r="C7934" s="81"/>
      <c r="D7934" s="81"/>
      <c r="E7934" s="81"/>
      <c r="F7934" s="100"/>
      <c r="G7934" s="247"/>
      <c r="H7934" s="247"/>
      <c r="I7934" s="247"/>
      <c r="J7934" s="247"/>
      <c r="K7934" s="60"/>
    </row>
    <row r="7935" spans="2:11" x14ac:dyDescent="0.2">
      <c r="B7935" s="51"/>
      <c r="C7935" s="81"/>
      <c r="D7935" s="81"/>
      <c r="E7935" s="81"/>
      <c r="F7935" s="100"/>
      <c r="G7935" s="247"/>
      <c r="H7935" s="247"/>
      <c r="I7935" s="247"/>
      <c r="J7935" s="247"/>
      <c r="K7935" s="60"/>
    </row>
    <row r="7936" spans="2:11" x14ac:dyDescent="0.2">
      <c r="B7936" s="51"/>
      <c r="C7936" s="81"/>
      <c r="D7936" s="81"/>
      <c r="E7936" s="81"/>
      <c r="F7936" s="100"/>
      <c r="G7936" s="247"/>
      <c r="H7936" s="247"/>
      <c r="I7936" s="247"/>
      <c r="J7936" s="247"/>
      <c r="K7936" s="60"/>
    </row>
    <row r="7937" spans="2:11" x14ac:dyDescent="0.2">
      <c r="B7937" s="51"/>
      <c r="C7937" s="81"/>
      <c r="D7937" s="81"/>
      <c r="E7937" s="81"/>
      <c r="F7937" s="100"/>
      <c r="G7937" s="247"/>
      <c r="H7937" s="247"/>
      <c r="I7937" s="247"/>
      <c r="J7937" s="247"/>
      <c r="K7937" s="60"/>
    </row>
    <row r="7938" spans="2:11" x14ac:dyDescent="0.2">
      <c r="B7938" s="51"/>
      <c r="C7938" s="81"/>
      <c r="D7938" s="81"/>
      <c r="E7938" s="81"/>
      <c r="F7938" s="100"/>
      <c r="G7938" s="247"/>
      <c r="H7938" s="247"/>
      <c r="I7938" s="247"/>
      <c r="J7938" s="247"/>
      <c r="K7938" s="60"/>
    </row>
    <row r="7939" spans="2:11" x14ac:dyDescent="0.2">
      <c r="B7939" s="51"/>
      <c r="C7939" s="81"/>
      <c r="D7939" s="81"/>
      <c r="E7939" s="81"/>
      <c r="F7939" s="100"/>
      <c r="G7939" s="247"/>
      <c r="H7939" s="247"/>
      <c r="I7939" s="247"/>
      <c r="J7939" s="247"/>
      <c r="K7939" s="60"/>
    </row>
    <row r="7940" spans="2:11" x14ac:dyDescent="0.2">
      <c r="B7940" s="51"/>
      <c r="C7940" s="81"/>
      <c r="D7940" s="81"/>
      <c r="E7940" s="81"/>
      <c r="F7940" s="100"/>
      <c r="G7940" s="247"/>
      <c r="H7940" s="247"/>
      <c r="I7940" s="247"/>
      <c r="J7940" s="247"/>
      <c r="K7940" s="60"/>
    </row>
    <row r="7941" spans="2:11" x14ac:dyDescent="0.2">
      <c r="B7941" s="51"/>
      <c r="C7941" s="81"/>
      <c r="D7941" s="81"/>
      <c r="E7941" s="81"/>
      <c r="F7941" s="100"/>
      <c r="G7941" s="247"/>
      <c r="H7941" s="247"/>
      <c r="I7941" s="247"/>
      <c r="J7941" s="247"/>
      <c r="K7941" s="60"/>
    </row>
    <row r="7942" spans="2:11" x14ac:dyDescent="0.2">
      <c r="B7942" s="51"/>
      <c r="C7942" s="81"/>
      <c r="D7942" s="81"/>
      <c r="E7942" s="81"/>
      <c r="F7942" s="100"/>
      <c r="G7942" s="247"/>
      <c r="H7942" s="247"/>
      <c r="I7942" s="247"/>
      <c r="J7942" s="247"/>
      <c r="K7942" s="60"/>
    </row>
    <row r="7943" spans="2:11" x14ac:dyDescent="0.2">
      <c r="B7943" s="51"/>
      <c r="C7943" s="81"/>
      <c r="D7943" s="81"/>
      <c r="E7943" s="81"/>
      <c r="F7943" s="100"/>
      <c r="G7943" s="247"/>
      <c r="H7943" s="247"/>
      <c r="I7943" s="247"/>
      <c r="J7943" s="247"/>
      <c r="K7943" s="60"/>
    </row>
    <row r="7944" spans="2:11" x14ac:dyDescent="0.2">
      <c r="B7944" s="51"/>
      <c r="C7944" s="81"/>
      <c r="D7944" s="81"/>
      <c r="E7944" s="81"/>
      <c r="F7944" s="100"/>
      <c r="G7944" s="247"/>
      <c r="H7944" s="247"/>
      <c r="I7944" s="247"/>
      <c r="J7944" s="247"/>
      <c r="K7944" s="60"/>
    </row>
    <row r="7945" spans="2:11" x14ac:dyDescent="0.2">
      <c r="B7945" s="51"/>
      <c r="C7945" s="81"/>
      <c r="D7945" s="81"/>
      <c r="E7945" s="81"/>
      <c r="F7945" s="100"/>
      <c r="G7945" s="247"/>
      <c r="H7945" s="247"/>
      <c r="I7945" s="247"/>
      <c r="J7945" s="247"/>
      <c r="K7945" s="60"/>
    </row>
    <row r="7946" spans="2:11" x14ac:dyDescent="0.2">
      <c r="B7946" s="51"/>
      <c r="C7946" s="81"/>
      <c r="D7946" s="81"/>
      <c r="E7946" s="81"/>
      <c r="F7946" s="100"/>
      <c r="G7946" s="247"/>
      <c r="H7946" s="247"/>
      <c r="I7946" s="247"/>
      <c r="J7946" s="247"/>
      <c r="K7946" s="60"/>
    </row>
    <row r="7947" spans="2:11" x14ac:dyDescent="0.2">
      <c r="B7947" s="51"/>
      <c r="C7947" s="81"/>
      <c r="D7947" s="81"/>
      <c r="E7947" s="81"/>
      <c r="F7947" s="100"/>
      <c r="G7947" s="247"/>
      <c r="H7947" s="247"/>
      <c r="I7947" s="247"/>
      <c r="J7947" s="247"/>
      <c r="K7947" s="60"/>
    </row>
    <row r="7948" spans="2:11" x14ac:dyDescent="0.2">
      <c r="B7948" s="51"/>
      <c r="C7948" s="81"/>
      <c r="D7948" s="81"/>
      <c r="E7948" s="81"/>
      <c r="F7948" s="100"/>
      <c r="G7948" s="247"/>
      <c r="H7948" s="247"/>
      <c r="I7948" s="247"/>
      <c r="J7948" s="247"/>
      <c r="K7948" s="60"/>
    </row>
    <row r="7949" spans="2:11" x14ac:dyDescent="0.2">
      <c r="B7949" s="51"/>
      <c r="C7949" s="81"/>
      <c r="D7949" s="81"/>
      <c r="E7949" s="81"/>
      <c r="F7949" s="100"/>
      <c r="G7949" s="247"/>
      <c r="H7949" s="247"/>
      <c r="I7949" s="247"/>
      <c r="J7949" s="247"/>
      <c r="K7949" s="60"/>
    </row>
    <row r="7950" spans="2:11" x14ac:dyDescent="0.2">
      <c r="B7950" s="51"/>
      <c r="C7950" s="81"/>
      <c r="D7950" s="81"/>
      <c r="E7950" s="81"/>
      <c r="F7950" s="100"/>
      <c r="G7950" s="247"/>
      <c r="H7950" s="247"/>
      <c r="I7950" s="247"/>
      <c r="J7950" s="247"/>
      <c r="K7950" s="60"/>
    </row>
    <row r="7951" spans="2:11" x14ac:dyDescent="0.2">
      <c r="B7951" s="51"/>
      <c r="C7951" s="81"/>
      <c r="D7951" s="81"/>
      <c r="E7951" s="81"/>
      <c r="F7951" s="100"/>
      <c r="G7951" s="247"/>
      <c r="H7951" s="247"/>
      <c r="I7951" s="247"/>
      <c r="J7951" s="247"/>
      <c r="K7951" s="60"/>
    </row>
    <row r="7952" spans="2:11" x14ac:dyDescent="0.2">
      <c r="B7952" s="51"/>
      <c r="C7952" s="81"/>
      <c r="D7952" s="81"/>
      <c r="E7952" s="81"/>
      <c r="F7952" s="100"/>
      <c r="G7952" s="247"/>
      <c r="H7952" s="247"/>
      <c r="I7952" s="247"/>
      <c r="J7952" s="247"/>
      <c r="K7952" s="60"/>
    </row>
    <row r="7953" spans="2:11" x14ac:dyDescent="0.2">
      <c r="B7953" s="51"/>
      <c r="C7953" s="81"/>
      <c r="D7953" s="81"/>
      <c r="E7953" s="81"/>
      <c r="F7953" s="100"/>
      <c r="G7953" s="247"/>
      <c r="H7953" s="247"/>
      <c r="I7953" s="247"/>
      <c r="J7953" s="247"/>
      <c r="K7953" s="60"/>
    </row>
    <row r="7954" spans="2:11" x14ac:dyDescent="0.2">
      <c r="B7954" s="51"/>
      <c r="C7954" s="81"/>
      <c r="D7954" s="81"/>
      <c r="E7954" s="81"/>
      <c r="F7954" s="100"/>
      <c r="G7954" s="247"/>
      <c r="H7954" s="247"/>
      <c r="I7954" s="247"/>
      <c r="J7954" s="247"/>
      <c r="K7954" s="60"/>
    </row>
    <row r="7955" spans="2:11" x14ac:dyDescent="0.2">
      <c r="B7955" s="51"/>
      <c r="C7955" s="81"/>
      <c r="D7955" s="81"/>
      <c r="E7955" s="81"/>
      <c r="F7955" s="100"/>
      <c r="G7955" s="247"/>
      <c r="H7955" s="247"/>
      <c r="I7955" s="247"/>
      <c r="J7955" s="247"/>
      <c r="K7955" s="60"/>
    </row>
    <row r="7956" spans="2:11" x14ac:dyDescent="0.2">
      <c r="B7956" s="51"/>
      <c r="C7956" s="81"/>
      <c r="D7956" s="81"/>
      <c r="E7956" s="81"/>
      <c r="F7956" s="100"/>
      <c r="G7956" s="247"/>
      <c r="H7956" s="247"/>
      <c r="I7956" s="247"/>
      <c r="J7956" s="247"/>
      <c r="K7956" s="60"/>
    </row>
    <row r="7957" spans="2:11" x14ac:dyDescent="0.2">
      <c r="B7957" s="51"/>
      <c r="C7957" s="81"/>
      <c r="D7957" s="81"/>
      <c r="E7957" s="81"/>
      <c r="F7957" s="100"/>
      <c r="G7957" s="247"/>
      <c r="H7957" s="247"/>
      <c r="I7957" s="247"/>
      <c r="J7957" s="247"/>
      <c r="K7957" s="60"/>
    </row>
    <row r="7958" spans="2:11" x14ac:dyDescent="0.2">
      <c r="B7958" s="51"/>
      <c r="C7958" s="81"/>
      <c r="D7958" s="81"/>
      <c r="E7958" s="81"/>
      <c r="F7958" s="100"/>
      <c r="G7958" s="247"/>
      <c r="H7958" s="247"/>
      <c r="I7958" s="247"/>
      <c r="J7958" s="247"/>
      <c r="K7958" s="60"/>
    </row>
    <row r="7959" spans="2:11" x14ac:dyDescent="0.2">
      <c r="B7959" s="51"/>
      <c r="C7959" s="81"/>
      <c r="D7959" s="81"/>
      <c r="E7959" s="81"/>
      <c r="F7959" s="100"/>
      <c r="G7959" s="247"/>
      <c r="H7959" s="247"/>
      <c r="I7959" s="247"/>
      <c r="J7959" s="247"/>
      <c r="K7959" s="60"/>
    </row>
    <row r="7960" spans="2:11" x14ac:dyDescent="0.2">
      <c r="B7960" s="51"/>
      <c r="C7960" s="81"/>
      <c r="D7960" s="81"/>
      <c r="E7960" s="81"/>
      <c r="F7960" s="100"/>
      <c r="G7960" s="247"/>
      <c r="H7960" s="247"/>
      <c r="I7960" s="247"/>
      <c r="J7960" s="247"/>
      <c r="K7960" s="60"/>
    </row>
    <row r="7961" spans="2:11" x14ac:dyDescent="0.2">
      <c r="B7961" s="51"/>
      <c r="C7961" s="81"/>
      <c r="D7961" s="81"/>
      <c r="E7961" s="81"/>
      <c r="F7961" s="100"/>
      <c r="G7961" s="247"/>
      <c r="H7961" s="247"/>
      <c r="I7961" s="247"/>
      <c r="J7961" s="247"/>
      <c r="K7961" s="60"/>
    </row>
    <row r="7962" spans="2:11" x14ac:dyDescent="0.2">
      <c r="B7962" s="51"/>
      <c r="C7962" s="81"/>
      <c r="D7962" s="81"/>
      <c r="E7962" s="81"/>
      <c r="F7962" s="100"/>
      <c r="G7962" s="247"/>
      <c r="H7962" s="247"/>
      <c r="I7962" s="247"/>
      <c r="J7962" s="247"/>
      <c r="K7962" s="60"/>
    </row>
    <row r="7963" spans="2:11" x14ac:dyDescent="0.2">
      <c r="B7963" s="51"/>
      <c r="C7963" s="81"/>
      <c r="D7963" s="81"/>
      <c r="E7963" s="81"/>
      <c r="F7963" s="100"/>
      <c r="G7963" s="247"/>
      <c r="H7963" s="247"/>
      <c r="I7963" s="247"/>
      <c r="J7963" s="247"/>
      <c r="K7963" s="60"/>
    </row>
    <row r="7964" spans="2:11" x14ac:dyDescent="0.2">
      <c r="B7964" s="51"/>
      <c r="C7964" s="81"/>
      <c r="D7964" s="81"/>
      <c r="E7964" s="81"/>
      <c r="F7964" s="100"/>
      <c r="G7964" s="247"/>
      <c r="H7964" s="247"/>
      <c r="I7964" s="247"/>
      <c r="J7964" s="247"/>
      <c r="K7964" s="60"/>
    </row>
    <row r="7965" spans="2:11" x14ac:dyDescent="0.2">
      <c r="B7965" s="51"/>
      <c r="C7965" s="81"/>
      <c r="D7965" s="81"/>
      <c r="E7965" s="81"/>
      <c r="F7965" s="100"/>
      <c r="G7965" s="247"/>
      <c r="H7965" s="247"/>
      <c r="I7965" s="247"/>
      <c r="J7965" s="247"/>
      <c r="K7965" s="60"/>
    </row>
    <row r="7966" spans="2:11" x14ac:dyDescent="0.2">
      <c r="B7966" s="51"/>
      <c r="C7966" s="81"/>
      <c r="D7966" s="81"/>
      <c r="E7966" s="81"/>
      <c r="F7966" s="100"/>
      <c r="G7966" s="247"/>
      <c r="H7966" s="247"/>
      <c r="I7966" s="247"/>
      <c r="J7966" s="247"/>
      <c r="K7966" s="60"/>
    </row>
    <row r="7967" spans="2:11" x14ac:dyDescent="0.2">
      <c r="B7967" s="51"/>
      <c r="C7967" s="81"/>
      <c r="D7967" s="81"/>
      <c r="E7967" s="81"/>
      <c r="F7967" s="100"/>
      <c r="G7967" s="247"/>
      <c r="H7967" s="247"/>
      <c r="I7967" s="247"/>
      <c r="J7967" s="247"/>
      <c r="K7967" s="60"/>
    </row>
    <row r="7968" spans="2:11" x14ac:dyDescent="0.2">
      <c r="B7968" s="51"/>
      <c r="C7968" s="81"/>
      <c r="D7968" s="81"/>
      <c r="E7968" s="81"/>
      <c r="F7968" s="100"/>
      <c r="G7968" s="247"/>
      <c r="H7968" s="247"/>
      <c r="I7968" s="247"/>
      <c r="J7968" s="247"/>
      <c r="K7968" s="60"/>
    </row>
    <row r="7969" spans="2:11" x14ac:dyDescent="0.2">
      <c r="B7969" s="51"/>
      <c r="C7969" s="81"/>
      <c r="D7969" s="81"/>
      <c r="E7969" s="81"/>
      <c r="F7969" s="100"/>
      <c r="G7969" s="247"/>
      <c r="H7969" s="247"/>
      <c r="I7969" s="247"/>
      <c r="J7969" s="247"/>
      <c r="K7969" s="60"/>
    </row>
    <row r="7970" spans="2:11" x14ac:dyDescent="0.2">
      <c r="B7970" s="51"/>
      <c r="C7970" s="81"/>
      <c r="D7970" s="81"/>
      <c r="E7970" s="81"/>
      <c r="F7970" s="100"/>
      <c r="G7970" s="247"/>
      <c r="H7970" s="247"/>
      <c r="I7970" s="247"/>
      <c r="J7970" s="247"/>
      <c r="K7970" s="60"/>
    </row>
    <row r="7971" spans="2:11" x14ac:dyDescent="0.2">
      <c r="B7971" s="51"/>
      <c r="C7971" s="81"/>
      <c r="D7971" s="81"/>
      <c r="E7971" s="81"/>
      <c r="F7971" s="100"/>
      <c r="G7971" s="247"/>
      <c r="H7971" s="247"/>
      <c r="I7971" s="247"/>
      <c r="J7971" s="247"/>
      <c r="K7971" s="60"/>
    </row>
    <row r="7972" spans="2:11" x14ac:dyDescent="0.2">
      <c r="B7972" s="51"/>
      <c r="C7972" s="81"/>
      <c r="D7972" s="81"/>
      <c r="E7972" s="81"/>
      <c r="F7972" s="100"/>
      <c r="G7972" s="247"/>
      <c r="H7972" s="247"/>
      <c r="I7972" s="247"/>
      <c r="J7972" s="247"/>
      <c r="K7972" s="60"/>
    </row>
    <row r="7973" spans="2:11" x14ac:dyDescent="0.2">
      <c r="B7973" s="51"/>
      <c r="C7973" s="81"/>
      <c r="D7973" s="81"/>
      <c r="E7973" s="81"/>
      <c r="F7973" s="100"/>
      <c r="G7973" s="247"/>
      <c r="H7973" s="247"/>
      <c r="I7973" s="247"/>
      <c r="J7973" s="247"/>
      <c r="K7973" s="60"/>
    </row>
    <row r="7974" spans="2:11" x14ac:dyDescent="0.2">
      <c r="B7974" s="51"/>
      <c r="C7974" s="81"/>
      <c r="D7974" s="81"/>
      <c r="E7974" s="81"/>
      <c r="F7974" s="100"/>
      <c r="G7974" s="247"/>
      <c r="H7974" s="247"/>
      <c r="I7974" s="247"/>
      <c r="J7974" s="247"/>
      <c r="K7974" s="60"/>
    </row>
    <row r="7975" spans="2:11" x14ac:dyDescent="0.2">
      <c r="B7975" s="51"/>
      <c r="C7975" s="81"/>
      <c r="D7975" s="81"/>
      <c r="E7975" s="81"/>
      <c r="F7975" s="100"/>
      <c r="G7975" s="247"/>
      <c r="H7975" s="247"/>
      <c r="I7975" s="247"/>
      <c r="J7975" s="247"/>
      <c r="K7975" s="60"/>
    </row>
    <row r="7976" spans="2:11" x14ac:dyDescent="0.2">
      <c r="B7976" s="51"/>
      <c r="C7976" s="81"/>
      <c r="D7976" s="81"/>
      <c r="E7976" s="81"/>
      <c r="F7976" s="100"/>
      <c r="G7976" s="247"/>
      <c r="H7976" s="247"/>
      <c r="I7976" s="247"/>
      <c r="J7976" s="247"/>
      <c r="K7976" s="60"/>
    </row>
    <row r="7977" spans="2:11" x14ac:dyDescent="0.2">
      <c r="B7977" s="51"/>
      <c r="C7977" s="81"/>
      <c r="D7977" s="81"/>
      <c r="E7977" s="81"/>
      <c r="F7977" s="100"/>
      <c r="G7977" s="247"/>
      <c r="H7977" s="247"/>
      <c r="I7977" s="247"/>
      <c r="J7977" s="247"/>
      <c r="K7977" s="60"/>
    </row>
    <row r="7978" spans="2:11" x14ac:dyDescent="0.2">
      <c r="B7978" s="51"/>
      <c r="C7978" s="81"/>
      <c r="D7978" s="81"/>
      <c r="E7978" s="81"/>
      <c r="F7978" s="100"/>
      <c r="G7978" s="247"/>
      <c r="H7978" s="247"/>
      <c r="I7978" s="247"/>
      <c r="J7978" s="247"/>
      <c r="K7978" s="60"/>
    </row>
    <row r="7979" spans="2:11" x14ac:dyDescent="0.2">
      <c r="B7979" s="51"/>
      <c r="C7979" s="81"/>
      <c r="D7979" s="81"/>
      <c r="E7979" s="81"/>
      <c r="F7979" s="100"/>
      <c r="G7979" s="247"/>
      <c r="H7979" s="247"/>
      <c r="I7979" s="247"/>
      <c r="J7979" s="247"/>
      <c r="K7979" s="60"/>
    </row>
    <row r="7980" spans="2:11" x14ac:dyDescent="0.2">
      <c r="B7980" s="51"/>
      <c r="C7980" s="81"/>
      <c r="D7980" s="81"/>
      <c r="E7980" s="81"/>
      <c r="F7980" s="100"/>
      <c r="G7980" s="247"/>
      <c r="H7980" s="247"/>
      <c r="I7980" s="247"/>
      <c r="J7980" s="247"/>
      <c r="K7980" s="60"/>
    </row>
    <row r="7981" spans="2:11" x14ac:dyDescent="0.2">
      <c r="B7981" s="51"/>
      <c r="C7981" s="81"/>
      <c r="D7981" s="81"/>
      <c r="E7981" s="81"/>
      <c r="F7981" s="100"/>
      <c r="G7981" s="247"/>
      <c r="H7981" s="247"/>
      <c r="I7981" s="247"/>
      <c r="J7981" s="247"/>
      <c r="K7981" s="60"/>
    </row>
    <row r="7982" spans="2:11" x14ac:dyDescent="0.2">
      <c r="B7982" s="51"/>
      <c r="C7982" s="81"/>
      <c r="D7982" s="81"/>
      <c r="E7982" s="81"/>
      <c r="F7982" s="100"/>
      <c r="G7982" s="247"/>
      <c r="H7982" s="247"/>
      <c r="I7982" s="247"/>
      <c r="J7982" s="247"/>
      <c r="K7982" s="60"/>
    </row>
    <row r="7983" spans="2:11" x14ac:dyDescent="0.2">
      <c r="B7983" s="51"/>
      <c r="C7983" s="81"/>
      <c r="D7983" s="81"/>
      <c r="E7983" s="81"/>
      <c r="F7983" s="100"/>
      <c r="G7983" s="247"/>
      <c r="H7983" s="247"/>
      <c r="I7983" s="247"/>
      <c r="J7983" s="247"/>
      <c r="K7983" s="60"/>
    </row>
    <row r="7984" spans="2:11" x14ac:dyDescent="0.2">
      <c r="B7984" s="51"/>
      <c r="C7984" s="81"/>
      <c r="D7984" s="81"/>
      <c r="E7984" s="81"/>
      <c r="F7984" s="100"/>
      <c r="G7984" s="247"/>
      <c r="H7984" s="247"/>
      <c r="I7984" s="247"/>
      <c r="J7984" s="247"/>
      <c r="K7984" s="60"/>
    </row>
    <row r="7985" spans="2:11" x14ac:dyDescent="0.2">
      <c r="B7985" s="51"/>
      <c r="C7985" s="81"/>
      <c r="D7985" s="81"/>
      <c r="E7985" s="81"/>
      <c r="F7985" s="100"/>
      <c r="G7985" s="247"/>
      <c r="H7985" s="247"/>
      <c r="I7985" s="247"/>
      <c r="J7985" s="247"/>
      <c r="K7985" s="60"/>
    </row>
    <row r="7986" spans="2:11" x14ac:dyDescent="0.2">
      <c r="B7986" s="51"/>
      <c r="C7986" s="81"/>
      <c r="D7986" s="81"/>
      <c r="E7986" s="81"/>
      <c r="F7986" s="100"/>
      <c r="G7986" s="247"/>
      <c r="H7986" s="247"/>
      <c r="I7986" s="247"/>
      <c r="J7986" s="247"/>
      <c r="K7986" s="60"/>
    </row>
    <row r="7987" spans="2:11" x14ac:dyDescent="0.2">
      <c r="B7987" s="51"/>
      <c r="C7987" s="81"/>
      <c r="D7987" s="81"/>
      <c r="E7987" s="81"/>
      <c r="F7987" s="100"/>
      <c r="G7987" s="247"/>
      <c r="H7987" s="247"/>
      <c r="I7987" s="247"/>
      <c r="J7987" s="247"/>
      <c r="K7987" s="60"/>
    </row>
    <row r="7988" spans="2:11" x14ac:dyDescent="0.2">
      <c r="B7988" s="51"/>
      <c r="C7988" s="81"/>
      <c r="D7988" s="81"/>
      <c r="E7988" s="81"/>
      <c r="F7988" s="100"/>
      <c r="G7988" s="247"/>
      <c r="H7988" s="247"/>
      <c r="I7988" s="247"/>
      <c r="J7988" s="247"/>
      <c r="K7988" s="60"/>
    </row>
    <row r="7989" spans="2:11" x14ac:dyDescent="0.2">
      <c r="B7989" s="51"/>
      <c r="C7989" s="81"/>
      <c r="D7989" s="81"/>
      <c r="E7989" s="81"/>
      <c r="F7989" s="100"/>
      <c r="G7989" s="247"/>
      <c r="H7989" s="247"/>
      <c r="I7989" s="247"/>
      <c r="J7989" s="247"/>
      <c r="K7989" s="60"/>
    </row>
    <row r="7990" spans="2:11" x14ac:dyDescent="0.2">
      <c r="B7990" s="51"/>
      <c r="C7990" s="81"/>
      <c r="D7990" s="81"/>
      <c r="E7990" s="81"/>
      <c r="F7990" s="100"/>
      <c r="G7990" s="247"/>
      <c r="H7990" s="247"/>
      <c r="I7990" s="247"/>
      <c r="J7990" s="247"/>
      <c r="K7990" s="60"/>
    </row>
    <row r="7991" spans="2:11" x14ac:dyDescent="0.2">
      <c r="B7991" s="51"/>
      <c r="C7991" s="81"/>
      <c r="D7991" s="81"/>
      <c r="E7991" s="81"/>
      <c r="F7991" s="100"/>
      <c r="G7991" s="247"/>
      <c r="H7991" s="247"/>
      <c r="I7991" s="247"/>
      <c r="J7991" s="247"/>
      <c r="K7991" s="60"/>
    </row>
    <row r="7992" spans="2:11" x14ac:dyDescent="0.2">
      <c r="B7992" s="51"/>
      <c r="C7992" s="81"/>
      <c r="D7992" s="81"/>
      <c r="E7992" s="81"/>
      <c r="F7992" s="100"/>
      <c r="G7992" s="247"/>
      <c r="H7992" s="247"/>
      <c r="I7992" s="247"/>
      <c r="J7992" s="247"/>
      <c r="K7992" s="60"/>
    </row>
    <row r="7993" spans="2:11" x14ac:dyDescent="0.2">
      <c r="B7993" s="51"/>
      <c r="C7993" s="81"/>
      <c r="D7993" s="81"/>
      <c r="E7993" s="81"/>
      <c r="F7993" s="100"/>
      <c r="G7993" s="247"/>
      <c r="H7993" s="247"/>
      <c r="I7993" s="247"/>
      <c r="J7993" s="247"/>
      <c r="K7993" s="60"/>
    </row>
    <row r="7994" spans="2:11" x14ac:dyDescent="0.2">
      <c r="B7994" s="51"/>
      <c r="C7994" s="81"/>
      <c r="D7994" s="81"/>
      <c r="E7994" s="81"/>
      <c r="F7994" s="100"/>
      <c r="G7994" s="247"/>
      <c r="H7994" s="247"/>
      <c r="I7994" s="247"/>
      <c r="J7994" s="247"/>
      <c r="K7994" s="60"/>
    </row>
    <row r="7995" spans="2:11" x14ac:dyDescent="0.2">
      <c r="B7995" s="51"/>
      <c r="C7995" s="81"/>
      <c r="D7995" s="81"/>
      <c r="E7995" s="81"/>
      <c r="F7995" s="100"/>
      <c r="G7995" s="247"/>
      <c r="H7995" s="247"/>
      <c r="I7995" s="247"/>
      <c r="J7995" s="247"/>
      <c r="K7995" s="60"/>
    </row>
    <row r="7996" spans="2:11" x14ac:dyDescent="0.2">
      <c r="B7996" s="51"/>
      <c r="C7996" s="81"/>
      <c r="D7996" s="81"/>
      <c r="E7996" s="81"/>
      <c r="F7996" s="100"/>
      <c r="G7996" s="247"/>
      <c r="H7996" s="247"/>
      <c r="I7996" s="247"/>
      <c r="J7996" s="247"/>
      <c r="K7996" s="60"/>
    </row>
    <row r="7997" spans="2:11" x14ac:dyDescent="0.2">
      <c r="B7997" s="51"/>
      <c r="C7997" s="81"/>
      <c r="D7997" s="81"/>
      <c r="E7997" s="81"/>
      <c r="F7997" s="100"/>
      <c r="G7997" s="247"/>
      <c r="H7997" s="247"/>
      <c r="I7997" s="247"/>
      <c r="J7997" s="247"/>
      <c r="K7997" s="60"/>
    </row>
    <row r="7998" spans="2:11" x14ac:dyDescent="0.2">
      <c r="B7998" s="51"/>
      <c r="C7998" s="81"/>
      <c r="D7998" s="81"/>
      <c r="E7998" s="81"/>
      <c r="F7998" s="100"/>
      <c r="G7998" s="247"/>
      <c r="H7998" s="247"/>
      <c r="I7998" s="247"/>
      <c r="J7998" s="247"/>
      <c r="K7998" s="60"/>
    </row>
    <row r="7999" spans="2:11" x14ac:dyDescent="0.2">
      <c r="B7999" s="51"/>
      <c r="C7999" s="81"/>
      <c r="D7999" s="81"/>
      <c r="E7999" s="81"/>
      <c r="F7999" s="100"/>
      <c r="G7999" s="247"/>
      <c r="H7999" s="247"/>
      <c r="I7999" s="247"/>
      <c r="J7999" s="247"/>
      <c r="K7999" s="60"/>
    </row>
    <row r="8000" spans="2:11" x14ac:dyDescent="0.2">
      <c r="B8000" s="51"/>
      <c r="C8000" s="81"/>
      <c r="D8000" s="81"/>
      <c r="E8000" s="81"/>
      <c r="F8000" s="100"/>
      <c r="G8000" s="247"/>
      <c r="H8000" s="247"/>
      <c r="I8000" s="247"/>
      <c r="J8000" s="247"/>
      <c r="K8000" s="60"/>
    </row>
    <row r="8001" spans="2:11" x14ac:dyDescent="0.2">
      <c r="B8001" s="51"/>
      <c r="C8001" s="81"/>
      <c r="D8001" s="81"/>
      <c r="E8001" s="81"/>
      <c r="F8001" s="100"/>
      <c r="G8001" s="247"/>
      <c r="H8001" s="247"/>
      <c r="I8001" s="247"/>
      <c r="J8001" s="247"/>
      <c r="K8001" s="60"/>
    </row>
    <row r="8002" spans="2:11" x14ac:dyDescent="0.2">
      <c r="B8002" s="51"/>
      <c r="C8002" s="81"/>
      <c r="D8002" s="81"/>
      <c r="E8002" s="81"/>
      <c r="F8002" s="100"/>
      <c r="G8002" s="247"/>
      <c r="H8002" s="247"/>
      <c r="I8002" s="247"/>
      <c r="J8002" s="247"/>
      <c r="K8002" s="60"/>
    </row>
    <row r="8003" spans="2:11" x14ac:dyDescent="0.2">
      <c r="B8003" s="51"/>
      <c r="C8003" s="81"/>
      <c r="D8003" s="81"/>
      <c r="E8003" s="81"/>
      <c r="F8003" s="100"/>
      <c r="G8003" s="247"/>
      <c r="H8003" s="247"/>
      <c r="I8003" s="247"/>
      <c r="J8003" s="247"/>
      <c r="K8003" s="60"/>
    </row>
    <row r="8004" spans="2:11" x14ac:dyDescent="0.2">
      <c r="B8004" s="51"/>
      <c r="C8004" s="81"/>
      <c r="D8004" s="81"/>
      <c r="E8004" s="81"/>
      <c r="F8004" s="100"/>
      <c r="G8004" s="247"/>
      <c r="H8004" s="247"/>
      <c r="I8004" s="247"/>
      <c r="J8004" s="247"/>
      <c r="K8004" s="60"/>
    </row>
    <row r="8005" spans="2:11" x14ac:dyDescent="0.2">
      <c r="B8005" s="51"/>
      <c r="C8005" s="81"/>
      <c r="D8005" s="81"/>
      <c r="E8005" s="81"/>
      <c r="F8005" s="100"/>
      <c r="G8005" s="247"/>
      <c r="H8005" s="247"/>
      <c r="I8005" s="247"/>
      <c r="J8005" s="247"/>
      <c r="K8005" s="60"/>
    </row>
    <row r="8006" spans="2:11" x14ac:dyDescent="0.2">
      <c r="B8006" s="51"/>
      <c r="C8006" s="81"/>
      <c r="D8006" s="81"/>
      <c r="E8006" s="81"/>
      <c r="F8006" s="100"/>
      <c r="G8006" s="247"/>
      <c r="H8006" s="247"/>
      <c r="I8006" s="247"/>
      <c r="J8006" s="247"/>
      <c r="K8006" s="60"/>
    </row>
    <row r="8007" spans="2:11" x14ac:dyDescent="0.2">
      <c r="B8007" s="51"/>
      <c r="C8007" s="81"/>
      <c r="D8007" s="81"/>
      <c r="E8007" s="81"/>
      <c r="F8007" s="100"/>
      <c r="G8007" s="247"/>
      <c r="H8007" s="247"/>
      <c r="I8007" s="247"/>
      <c r="J8007" s="247"/>
      <c r="K8007" s="60"/>
    </row>
    <row r="8008" spans="2:11" x14ac:dyDescent="0.2">
      <c r="B8008" s="51"/>
      <c r="C8008" s="81"/>
      <c r="D8008" s="81"/>
      <c r="E8008" s="81"/>
      <c r="F8008" s="100"/>
      <c r="G8008" s="247"/>
      <c r="H8008" s="247"/>
      <c r="I8008" s="247"/>
      <c r="J8008" s="247"/>
      <c r="K8008" s="60"/>
    </row>
    <row r="8009" spans="2:11" x14ac:dyDescent="0.2">
      <c r="B8009" s="51"/>
      <c r="C8009" s="81"/>
      <c r="D8009" s="81"/>
      <c r="E8009" s="81"/>
      <c r="F8009" s="100"/>
      <c r="G8009" s="247"/>
      <c r="H8009" s="247"/>
      <c r="I8009" s="247"/>
      <c r="J8009" s="247"/>
      <c r="K8009" s="60"/>
    </row>
    <row r="8010" spans="2:11" x14ac:dyDescent="0.2">
      <c r="B8010" s="51"/>
      <c r="C8010" s="81"/>
      <c r="D8010" s="81"/>
      <c r="E8010" s="81"/>
      <c r="F8010" s="100"/>
      <c r="G8010" s="247"/>
      <c r="H8010" s="247"/>
      <c r="I8010" s="247"/>
      <c r="J8010" s="247"/>
      <c r="K8010" s="60"/>
    </row>
    <row r="8011" spans="2:11" x14ac:dyDescent="0.2">
      <c r="B8011" s="51"/>
      <c r="C8011" s="81"/>
      <c r="D8011" s="81"/>
      <c r="E8011" s="81"/>
      <c r="F8011" s="100"/>
      <c r="G8011" s="247"/>
      <c r="H8011" s="247"/>
      <c r="I8011" s="247"/>
      <c r="J8011" s="247"/>
      <c r="K8011" s="60"/>
    </row>
    <row r="8012" spans="2:11" x14ac:dyDescent="0.2">
      <c r="B8012" s="51"/>
      <c r="C8012" s="81"/>
      <c r="D8012" s="81"/>
      <c r="E8012" s="81"/>
      <c r="F8012" s="100"/>
      <c r="G8012" s="247"/>
      <c r="H8012" s="247"/>
      <c r="I8012" s="247"/>
      <c r="J8012" s="247"/>
      <c r="K8012" s="60"/>
    </row>
    <row r="8013" spans="2:11" x14ac:dyDescent="0.2">
      <c r="B8013" s="51"/>
      <c r="C8013" s="81"/>
      <c r="D8013" s="81"/>
      <c r="E8013" s="81"/>
      <c r="F8013" s="100"/>
      <c r="G8013" s="247"/>
      <c r="H8013" s="247"/>
      <c r="I8013" s="247"/>
      <c r="J8013" s="247"/>
      <c r="K8013" s="60"/>
    </row>
    <row r="8014" spans="2:11" x14ac:dyDescent="0.2">
      <c r="B8014" s="51"/>
      <c r="C8014" s="81"/>
      <c r="D8014" s="81"/>
      <c r="E8014" s="81"/>
      <c r="F8014" s="100"/>
      <c r="G8014" s="247"/>
      <c r="H8014" s="247"/>
      <c r="I8014" s="247"/>
      <c r="J8014" s="247"/>
      <c r="K8014" s="60"/>
    </row>
    <row r="8015" spans="2:11" x14ac:dyDescent="0.2">
      <c r="B8015" s="51"/>
      <c r="C8015" s="81"/>
      <c r="D8015" s="81"/>
      <c r="E8015" s="81"/>
      <c r="F8015" s="100"/>
      <c r="G8015" s="247"/>
      <c r="H8015" s="247"/>
      <c r="I8015" s="247"/>
      <c r="J8015" s="247"/>
      <c r="K8015" s="60"/>
    </row>
    <row r="8016" spans="2:11" x14ac:dyDescent="0.2">
      <c r="B8016" s="51"/>
      <c r="C8016" s="81"/>
      <c r="D8016" s="81"/>
      <c r="E8016" s="81"/>
      <c r="F8016" s="100"/>
      <c r="G8016" s="247"/>
      <c r="H8016" s="247"/>
      <c r="I8016" s="247"/>
      <c r="J8016" s="247"/>
      <c r="K8016" s="60"/>
    </row>
    <row r="8017" spans="2:11" x14ac:dyDescent="0.2">
      <c r="B8017" s="51"/>
      <c r="C8017" s="81"/>
      <c r="D8017" s="81"/>
      <c r="E8017" s="81"/>
      <c r="F8017" s="100"/>
      <c r="G8017" s="247"/>
      <c r="H8017" s="247"/>
      <c r="I8017" s="247"/>
      <c r="J8017" s="247"/>
      <c r="K8017" s="60"/>
    </row>
    <row r="8018" spans="2:11" x14ac:dyDescent="0.2">
      <c r="B8018" s="51"/>
      <c r="C8018" s="81"/>
      <c r="D8018" s="81"/>
      <c r="E8018" s="81"/>
      <c r="F8018" s="100"/>
      <c r="G8018" s="247"/>
      <c r="H8018" s="247"/>
      <c r="I8018" s="247"/>
      <c r="J8018" s="247"/>
      <c r="K8018" s="60"/>
    </row>
    <row r="8019" spans="2:11" x14ac:dyDescent="0.2">
      <c r="B8019" s="51"/>
      <c r="C8019" s="81"/>
      <c r="D8019" s="81"/>
      <c r="E8019" s="81"/>
      <c r="F8019" s="100"/>
      <c r="G8019" s="247"/>
      <c r="H8019" s="247"/>
      <c r="I8019" s="247"/>
      <c r="J8019" s="247"/>
      <c r="K8019" s="60"/>
    </row>
    <row r="8020" spans="2:11" x14ac:dyDescent="0.2">
      <c r="B8020" s="51"/>
      <c r="C8020" s="81"/>
      <c r="D8020" s="81"/>
      <c r="E8020" s="81"/>
      <c r="F8020" s="100"/>
      <c r="G8020" s="247"/>
      <c r="H8020" s="247"/>
      <c r="I8020" s="247"/>
      <c r="J8020" s="247"/>
      <c r="K8020" s="60"/>
    </row>
    <row r="8021" spans="2:11" x14ac:dyDescent="0.2">
      <c r="B8021" s="51"/>
      <c r="C8021" s="81"/>
      <c r="D8021" s="81"/>
      <c r="E8021" s="81"/>
      <c r="F8021" s="100"/>
      <c r="G8021" s="247"/>
      <c r="H8021" s="247"/>
      <c r="I8021" s="247"/>
      <c r="J8021" s="247"/>
      <c r="K8021" s="60"/>
    </row>
    <row r="8022" spans="2:11" x14ac:dyDescent="0.2">
      <c r="B8022" s="51"/>
      <c r="C8022" s="81"/>
      <c r="D8022" s="81"/>
      <c r="E8022" s="81"/>
      <c r="F8022" s="100"/>
      <c r="G8022" s="247"/>
      <c r="H8022" s="247"/>
      <c r="I8022" s="247"/>
      <c r="J8022" s="247"/>
      <c r="K8022" s="60"/>
    </row>
    <row r="8023" spans="2:11" x14ac:dyDescent="0.2">
      <c r="B8023" s="51"/>
      <c r="C8023" s="81"/>
      <c r="D8023" s="81"/>
      <c r="E8023" s="81"/>
      <c r="F8023" s="100"/>
      <c r="G8023" s="247"/>
      <c r="H8023" s="247"/>
      <c r="I8023" s="247"/>
      <c r="J8023" s="247"/>
      <c r="K8023" s="60"/>
    </row>
    <row r="8024" spans="2:11" x14ac:dyDescent="0.2">
      <c r="B8024" s="51"/>
      <c r="C8024" s="81"/>
      <c r="D8024" s="81"/>
      <c r="E8024" s="81"/>
      <c r="F8024" s="100"/>
      <c r="G8024" s="247"/>
      <c r="H8024" s="247"/>
      <c r="I8024" s="247"/>
      <c r="J8024" s="247"/>
      <c r="K8024" s="60"/>
    </row>
    <row r="8025" spans="2:11" x14ac:dyDescent="0.2">
      <c r="B8025" s="51"/>
      <c r="C8025" s="81"/>
      <c r="D8025" s="81"/>
      <c r="E8025" s="81"/>
      <c r="F8025" s="100"/>
      <c r="G8025" s="247"/>
      <c r="H8025" s="247"/>
      <c r="I8025" s="247"/>
      <c r="J8025" s="247"/>
      <c r="K8025" s="60"/>
    </row>
    <row r="8026" spans="2:11" x14ac:dyDescent="0.2">
      <c r="B8026" s="51"/>
      <c r="C8026" s="81"/>
      <c r="D8026" s="81"/>
      <c r="E8026" s="81"/>
      <c r="F8026" s="100"/>
      <c r="G8026" s="247"/>
      <c r="H8026" s="247"/>
      <c r="I8026" s="247"/>
      <c r="J8026" s="247"/>
      <c r="K8026" s="60"/>
    </row>
    <row r="8027" spans="2:11" x14ac:dyDescent="0.2">
      <c r="B8027" s="51"/>
      <c r="C8027" s="81"/>
      <c r="D8027" s="81"/>
      <c r="E8027" s="81"/>
      <c r="F8027" s="100"/>
      <c r="G8027" s="247"/>
      <c r="H8027" s="247"/>
      <c r="I8027" s="247"/>
      <c r="J8027" s="247"/>
      <c r="K8027" s="60"/>
    </row>
    <row r="8028" spans="2:11" x14ac:dyDescent="0.2">
      <c r="B8028" s="51"/>
      <c r="C8028" s="81"/>
      <c r="D8028" s="81"/>
      <c r="E8028" s="81"/>
      <c r="F8028" s="100"/>
      <c r="G8028" s="247"/>
      <c r="H8028" s="247"/>
      <c r="I8028" s="247"/>
      <c r="J8028" s="247"/>
      <c r="K8028" s="60"/>
    </row>
    <row r="8029" spans="2:11" x14ac:dyDescent="0.2">
      <c r="B8029" s="51"/>
      <c r="C8029" s="81"/>
      <c r="D8029" s="81"/>
      <c r="E8029" s="81"/>
      <c r="F8029" s="100"/>
      <c r="G8029" s="247"/>
      <c r="H8029" s="247"/>
      <c r="I8029" s="247"/>
      <c r="J8029" s="247"/>
      <c r="K8029" s="60"/>
    </row>
    <row r="8030" spans="2:11" x14ac:dyDescent="0.2">
      <c r="B8030" s="51"/>
      <c r="C8030" s="81"/>
      <c r="D8030" s="81"/>
      <c r="E8030" s="81"/>
      <c r="F8030" s="100"/>
      <c r="G8030" s="247"/>
      <c r="H8030" s="247"/>
      <c r="I8030" s="247"/>
      <c r="J8030" s="247"/>
      <c r="K8030" s="60"/>
    </row>
    <row r="8031" spans="2:11" x14ac:dyDescent="0.2">
      <c r="B8031" s="51"/>
      <c r="C8031" s="81"/>
      <c r="D8031" s="81"/>
      <c r="E8031" s="81"/>
      <c r="F8031" s="100"/>
      <c r="G8031" s="247"/>
      <c r="H8031" s="247"/>
      <c r="I8031" s="247"/>
      <c r="J8031" s="247"/>
      <c r="K8031" s="60"/>
    </row>
    <row r="8032" spans="2:11" x14ac:dyDescent="0.2">
      <c r="B8032" s="51"/>
      <c r="C8032" s="81"/>
      <c r="D8032" s="81"/>
      <c r="E8032" s="81"/>
      <c r="F8032" s="100"/>
      <c r="G8032" s="247"/>
      <c r="H8032" s="247"/>
      <c r="I8032" s="247"/>
      <c r="J8032" s="247"/>
      <c r="K8032" s="60"/>
    </row>
    <row r="8033" spans="2:11" x14ac:dyDescent="0.2">
      <c r="B8033" s="51"/>
      <c r="C8033" s="81"/>
      <c r="D8033" s="81"/>
      <c r="E8033" s="81"/>
      <c r="F8033" s="100"/>
      <c r="G8033" s="247"/>
      <c r="H8033" s="247"/>
      <c r="I8033" s="247"/>
      <c r="J8033" s="247"/>
      <c r="K8033" s="60"/>
    </row>
    <row r="8034" spans="2:11" x14ac:dyDescent="0.2">
      <c r="B8034" s="51"/>
      <c r="C8034" s="81"/>
      <c r="D8034" s="81"/>
      <c r="E8034" s="81"/>
      <c r="F8034" s="100"/>
      <c r="G8034" s="247"/>
      <c r="H8034" s="247"/>
      <c r="I8034" s="247"/>
      <c r="J8034" s="247"/>
      <c r="K8034" s="60"/>
    </row>
    <row r="8035" spans="2:11" x14ac:dyDescent="0.2">
      <c r="B8035" s="51"/>
      <c r="C8035" s="81"/>
      <c r="D8035" s="81"/>
      <c r="E8035" s="81"/>
      <c r="F8035" s="100"/>
      <c r="G8035" s="247"/>
      <c r="H8035" s="247"/>
      <c r="I8035" s="247"/>
      <c r="J8035" s="247"/>
      <c r="K8035" s="60"/>
    </row>
    <row r="8036" spans="2:11" x14ac:dyDescent="0.2">
      <c r="B8036" s="51"/>
      <c r="C8036" s="81"/>
      <c r="D8036" s="81"/>
      <c r="E8036" s="81"/>
      <c r="F8036" s="100"/>
      <c r="G8036" s="247"/>
      <c r="H8036" s="247"/>
      <c r="I8036" s="247"/>
      <c r="J8036" s="247"/>
      <c r="K8036" s="60"/>
    </row>
    <row r="8037" spans="2:11" x14ac:dyDescent="0.2">
      <c r="B8037" s="51"/>
      <c r="C8037" s="81"/>
      <c r="D8037" s="81"/>
      <c r="E8037" s="81"/>
      <c r="F8037" s="100"/>
      <c r="G8037" s="247"/>
      <c r="H8037" s="247"/>
      <c r="I8037" s="247"/>
      <c r="J8037" s="247"/>
      <c r="K8037" s="60"/>
    </row>
    <row r="8038" spans="2:11" x14ac:dyDescent="0.2">
      <c r="B8038" s="51"/>
      <c r="C8038" s="81"/>
      <c r="D8038" s="81"/>
      <c r="E8038" s="81"/>
      <c r="F8038" s="100"/>
      <c r="G8038" s="247"/>
      <c r="H8038" s="247"/>
      <c r="I8038" s="247"/>
      <c r="J8038" s="247"/>
      <c r="K8038" s="60"/>
    </row>
    <row r="8039" spans="2:11" x14ac:dyDescent="0.2">
      <c r="B8039" s="51"/>
      <c r="C8039" s="81"/>
      <c r="D8039" s="81"/>
      <c r="E8039" s="81"/>
      <c r="F8039" s="100"/>
      <c r="G8039" s="247"/>
      <c r="H8039" s="247"/>
      <c r="I8039" s="247"/>
      <c r="J8039" s="247"/>
      <c r="K8039" s="60"/>
    </row>
    <row r="8040" spans="2:11" x14ac:dyDescent="0.2">
      <c r="B8040" s="51"/>
      <c r="C8040" s="81"/>
      <c r="D8040" s="81"/>
      <c r="E8040" s="81"/>
      <c r="F8040" s="100"/>
      <c r="G8040" s="247"/>
      <c r="H8040" s="247"/>
      <c r="I8040" s="247"/>
      <c r="J8040" s="247"/>
      <c r="K8040" s="60"/>
    </row>
    <row r="8041" spans="2:11" x14ac:dyDescent="0.2">
      <c r="B8041" s="51"/>
      <c r="C8041" s="81"/>
      <c r="D8041" s="81"/>
      <c r="E8041" s="81"/>
      <c r="F8041" s="100"/>
      <c r="G8041" s="247"/>
      <c r="H8041" s="247"/>
      <c r="I8041" s="247"/>
      <c r="J8041" s="247"/>
      <c r="K8041" s="60"/>
    </row>
    <row r="8042" spans="2:11" x14ac:dyDescent="0.2">
      <c r="B8042" s="51"/>
      <c r="C8042" s="81"/>
      <c r="D8042" s="81"/>
      <c r="E8042" s="81"/>
      <c r="F8042" s="100"/>
      <c r="G8042" s="247"/>
      <c r="H8042" s="247"/>
      <c r="I8042" s="247"/>
      <c r="J8042" s="247"/>
      <c r="K8042" s="60"/>
    </row>
    <row r="8043" spans="2:11" x14ac:dyDescent="0.2">
      <c r="B8043" s="51"/>
      <c r="C8043" s="81"/>
      <c r="D8043" s="81"/>
      <c r="E8043" s="81"/>
      <c r="F8043" s="100"/>
      <c r="G8043" s="247"/>
      <c r="H8043" s="247"/>
      <c r="I8043" s="247"/>
      <c r="J8043" s="247"/>
      <c r="K8043" s="60"/>
    </row>
    <row r="8044" spans="2:11" x14ac:dyDescent="0.2">
      <c r="B8044" s="51"/>
      <c r="C8044" s="81"/>
      <c r="D8044" s="81"/>
      <c r="E8044" s="81"/>
      <c r="F8044" s="100"/>
      <c r="G8044" s="247"/>
      <c r="H8044" s="247"/>
      <c r="I8044" s="247"/>
      <c r="J8044" s="247"/>
      <c r="K8044" s="60"/>
    </row>
    <row r="8045" spans="2:11" x14ac:dyDescent="0.2">
      <c r="B8045" s="51"/>
      <c r="C8045" s="81"/>
      <c r="D8045" s="81"/>
      <c r="E8045" s="81"/>
      <c r="F8045" s="100"/>
      <c r="G8045" s="247"/>
      <c r="H8045" s="247"/>
      <c r="I8045" s="247"/>
      <c r="J8045" s="247"/>
      <c r="K8045" s="60"/>
    </row>
    <row r="8046" spans="2:11" x14ac:dyDescent="0.2">
      <c r="B8046" s="51"/>
      <c r="C8046" s="81"/>
      <c r="D8046" s="81"/>
      <c r="E8046" s="81"/>
      <c r="F8046" s="100"/>
      <c r="G8046" s="247"/>
      <c r="H8046" s="247"/>
      <c r="I8046" s="247"/>
      <c r="J8046" s="247"/>
      <c r="K8046" s="60"/>
    </row>
    <row r="8047" spans="2:11" x14ac:dyDescent="0.2">
      <c r="B8047" s="51"/>
      <c r="C8047" s="81"/>
      <c r="D8047" s="81"/>
      <c r="E8047" s="81"/>
      <c r="F8047" s="100"/>
      <c r="G8047" s="247"/>
      <c r="H8047" s="247"/>
      <c r="I8047" s="247"/>
      <c r="J8047" s="247"/>
      <c r="K8047" s="60"/>
    </row>
    <row r="8048" spans="2:11" x14ac:dyDescent="0.2">
      <c r="B8048" s="51"/>
      <c r="C8048" s="81"/>
      <c r="D8048" s="81"/>
      <c r="E8048" s="81"/>
      <c r="F8048" s="100"/>
      <c r="G8048" s="247"/>
      <c r="H8048" s="247"/>
      <c r="I8048" s="247"/>
      <c r="J8048" s="247"/>
      <c r="K8048" s="60"/>
    </row>
    <row r="8049" spans="2:11" x14ac:dyDescent="0.2">
      <c r="B8049" s="51"/>
      <c r="C8049" s="81"/>
      <c r="D8049" s="81"/>
      <c r="E8049" s="81"/>
      <c r="F8049" s="100"/>
      <c r="G8049" s="247"/>
      <c r="H8049" s="247"/>
      <c r="I8049" s="247"/>
      <c r="J8049" s="247"/>
      <c r="K8049" s="60"/>
    </row>
    <row r="8050" spans="2:11" x14ac:dyDescent="0.2">
      <c r="B8050" s="51"/>
      <c r="C8050" s="81"/>
      <c r="D8050" s="81"/>
      <c r="E8050" s="81"/>
      <c r="F8050" s="100"/>
      <c r="G8050" s="247"/>
      <c r="H8050" s="247"/>
      <c r="I8050" s="247"/>
      <c r="J8050" s="247"/>
      <c r="K8050" s="60"/>
    </row>
    <row r="8051" spans="2:11" x14ac:dyDescent="0.2">
      <c r="B8051" s="51"/>
      <c r="C8051" s="81"/>
      <c r="D8051" s="81"/>
      <c r="E8051" s="81"/>
      <c r="F8051" s="100"/>
      <c r="G8051" s="247"/>
      <c r="H8051" s="247"/>
      <c r="I8051" s="247"/>
      <c r="J8051" s="247"/>
      <c r="K8051" s="60"/>
    </row>
    <row r="8052" spans="2:11" x14ac:dyDescent="0.2">
      <c r="B8052" s="51"/>
      <c r="C8052" s="81"/>
      <c r="D8052" s="81"/>
      <c r="E8052" s="81"/>
      <c r="F8052" s="100"/>
      <c r="G8052" s="247"/>
      <c r="H8052" s="247"/>
      <c r="I8052" s="247"/>
      <c r="J8052" s="247"/>
      <c r="K8052" s="60"/>
    </row>
    <row r="8053" spans="2:11" x14ac:dyDescent="0.2">
      <c r="B8053" s="51"/>
      <c r="C8053" s="81"/>
      <c r="D8053" s="81"/>
      <c r="E8053" s="81"/>
      <c r="F8053" s="100"/>
      <c r="G8053" s="247"/>
      <c r="H8053" s="247"/>
      <c r="I8053" s="247"/>
      <c r="J8053" s="247"/>
      <c r="K8053" s="60"/>
    </row>
    <row r="8054" spans="2:11" x14ac:dyDescent="0.2">
      <c r="B8054" s="51"/>
      <c r="C8054" s="81"/>
      <c r="D8054" s="81"/>
      <c r="E8054" s="81"/>
      <c r="F8054" s="100"/>
      <c r="G8054" s="247"/>
      <c r="H8054" s="247"/>
      <c r="I8054" s="247"/>
      <c r="J8054" s="247"/>
      <c r="K8054" s="60"/>
    </row>
    <row r="8055" spans="2:11" x14ac:dyDescent="0.2">
      <c r="B8055" s="51"/>
      <c r="C8055" s="81"/>
      <c r="D8055" s="81"/>
      <c r="E8055" s="81"/>
      <c r="F8055" s="100"/>
      <c r="G8055" s="247"/>
      <c r="H8055" s="247"/>
      <c r="I8055" s="247"/>
      <c r="J8055" s="247"/>
      <c r="K8055" s="60"/>
    </row>
    <row r="8056" spans="2:11" x14ac:dyDescent="0.2">
      <c r="B8056" s="51"/>
      <c r="C8056" s="81"/>
      <c r="D8056" s="81"/>
      <c r="E8056" s="81"/>
      <c r="F8056" s="100"/>
      <c r="G8056" s="247"/>
      <c r="H8056" s="247"/>
      <c r="I8056" s="247"/>
      <c r="J8056" s="247"/>
      <c r="K8056" s="60"/>
    </row>
    <row r="8057" spans="2:11" x14ac:dyDescent="0.2">
      <c r="B8057" s="51"/>
      <c r="C8057" s="81"/>
      <c r="D8057" s="81"/>
      <c r="E8057" s="81"/>
      <c r="F8057" s="100"/>
      <c r="G8057" s="247"/>
      <c r="H8057" s="247"/>
      <c r="I8057" s="247"/>
      <c r="J8057" s="247"/>
      <c r="K8057" s="60"/>
    </row>
    <row r="8058" spans="2:11" x14ac:dyDescent="0.2">
      <c r="B8058" s="51"/>
      <c r="C8058" s="81"/>
      <c r="D8058" s="81"/>
      <c r="E8058" s="81"/>
      <c r="F8058" s="100"/>
      <c r="G8058" s="247"/>
      <c r="H8058" s="247"/>
      <c r="I8058" s="247"/>
      <c r="J8058" s="247"/>
      <c r="K8058" s="60"/>
    </row>
    <row r="8059" spans="2:11" x14ac:dyDescent="0.2">
      <c r="B8059" s="51"/>
      <c r="C8059" s="81"/>
      <c r="D8059" s="81"/>
      <c r="E8059" s="81"/>
      <c r="F8059" s="100"/>
      <c r="G8059" s="247"/>
      <c r="H8059" s="247"/>
      <c r="I8059" s="247"/>
      <c r="J8059" s="247"/>
      <c r="K8059" s="60"/>
    </row>
    <row r="8060" spans="2:11" x14ac:dyDescent="0.2">
      <c r="B8060" s="51"/>
      <c r="C8060" s="81"/>
      <c r="D8060" s="81"/>
      <c r="E8060" s="81"/>
      <c r="F8060" s="100"/>
      <c r="G8060" s="247"/>
      <c r="H8060" s="247"/>
      <c r="I8060" s="247"/>
      <c r="J8060" s="247"/>
      <c r="K8060" s="60"/>
    </row>
    <row r="8061" spans="2:11" x14ac:dyDescent="0.2">
      <c r="B8061" s="51"/>
      <c r="C8061" s="81"/>
      <c r="D8061" s="81"/>
      <c r="E8061" s="81"/>
      <c r="F8061" s="100"/>
      <c r="G8061" s="247"/>
      <c r="H8061" s="247"/>
      <c r="I8061" s="247"/>
      <c r="J8061" s="247"/>
      <c r="K8061" s="60"/>
    </row>
    <row r="8062" spans="2:11" x14ac:dyDescent="0.2">
      <c r="B8062" s="51"/>
      <c r="C8062" s="81"/>
      <c r="D8062" s="81"/>
      <c r="E8062" s="81"/>
      <c r="F8062" s="100"/>
      <c r="G8062" s="247"/>
      <c r="H8062" s="247"/>
      <c r="I8062" s="247"/>
      <c r="J8062" s="247"/>
      <c r="K8062" s="60"/>
    </row>
    <row r="8063" spans="2:11" x14ac:dyDescent="0.2">
      <c r="B8063" s="51"/>
      <c r="C8063" s="81"/>
      <c r="D8063" s="81"/>
      <c r="E8063" s="81"/>
      <c r="F8063" s="100"/>
      <c r="G8063" s="247"/>
      <c r="H8063" s="247"/>
      <c r="I8063" s="247"/>
      <c r="J8063" s="247"/>
      <c r="K8063" s="60"/>
    </row>
    <row r="8064" spans="2:11" x14ac:dyDescent="0.2">
      <c r="B8064" s="51"/>
      <c r="C8064" s="81"/>
      <c r="D8064" s="81"/>
      <c r="E8064" s="81"/>
      <c r="F8064" s="100"/>
      <c r="G8064" s="247"/>
      <c r="H8064" s="247"/>
      <c r="I8064" s="247"/>
      <c r="J8064" s="247"/>
      <c r="K8064" s="60"/>
    </row>
    <row r="8065" spans="2:11" x14ac:dyDescent="0.2">
      <c r="B8065" s="51"/>
      <c r="C8065" s="81"/>
      <c r="D8065" s="81"/>
      <c r="E8065" s="81"/>
      <c r="F8065" s="100"/>
      <c r="G8065" s="247"/>
      <c r="H8065" s="247"/>
      <c r="I8065" s="247"/>
      <c r="J8065" s="247"/>
      <c r="K8065" s="60"/>
    </row>
    <row r="8066" spans="2:11" x14ac:dyDescent="0.2">
      <c r="B8066" s="51"/>
      <c r="C8066" s="81"/>
      <c r="D8066" s="81"/>
      <c r="E8066" s="81"/>
      <c r="F8066" s="100"/>
      <c r="G8066" s="247"/>
      <c r="H8066" s="247"/>
      <c r="I8066" s="247"/>
      <c r="J8066" s="247"/>
      <c r="K8066" s="60"/>
    </row>
    <row r="8067" spans="2:11" x14ac:dyDescent="0.2">
      <c r="B8067" s="51"/>
      <c r="C8067" s="81"/>
      <c r="D8067" s="81"/>
      <c r="E8067" s="81"/>
      <c r="F8067" s="100"/>
      <c r="G8067" s="247"/>
      <c r="H8067" s="247"/>
      <c r="I8067" s="247"/>
      <c r="J8067" s="247"/>
      <c r="K8067" s="60"/>
    </row>
    <row r="8068" spans="2:11" x14ac:dyDescent="0.2">
      <c r="B8068" s="51"/>
      <c r="C8068" s="81"/>
      <c r="D8068" s="81"/>
      <c r="E8068" s="81"/>
      <c r="F8068" s="100"/>
      <c r="G8068" s="247"/>
      <c r="H8068" s="247"/>
      <c r="I8068" s="247"/>
      <c r="J8068" s="247"/>
      <c r="K8068" s="60"/>
    </row>
    <row r="8069" spans="2:11" x14ac:dyDescent="0.2">
      <c r="B8069" s="51"/>
      <c r="C8069" s="81"/>
      <c r="D8069" s="81"/>
      <c r="E8069" s="81"/>
      <c r="F8069" s="100"/>
      <c r="G8069" s="247"/>
      <c r="H8069" s="247"/>
      <c r="I8069" s="247"/>
      <c r="J8069" s="247"/>
      <c r="K8069" s="60"/>
    </row>
    <row r="8070" spans="2:11" x14ac:dyDescent="0.2">
      <c r="B8070" s="51"/>
      <c r="C8070" s="81"/>
      <c r="D8070" s="81"/>
      <c r="E8070" s="81"/>
      <c r="F8070" s="100"/>
      <c r="G8070" s="247"/>
      <c r="H8070" s="247"/>
      <c r="I8070" s="247"/>
      <c r="J8070" s="247"/>
      <c r="K8070" s="60"/>
    </row>
    <row r="8071" spans="2:11" x14ac:dyDescent="0.2">
      <c r="B8071" s="51"/>
      <c r="C8071" s="81"/>
      <c r="D8071" s="81"/>
      <c r="E8071" s="81"/>
      <c r="F8071" s="100"/>
      <c r="G8071" s="247"/>
      <c r="H8071" s="247"/>
      <c r="I8071" s="247"/>
      <c r="J8071" s="247"/>
      <c r="K8071" s="60"/>
    </row>
    <row r="8072" spans="2:11" x14ac:dyDescent="0.2">
      <c r="B8072" s="51"/>
      <c r="C8072" s="81"/>
      <c r="D8072" s="81"/>
      <c r="E8072" s="81"/>
      <c r="F8072" s="100"/>
      <c r="G8072" s="247"/>
      <c r="H8072" s="247"/>
      <c r="I8072" s="247"/>
      <c r="J8072" s="247"/>
      <c r="K8072" s="60"/>
    </row>
    <row r="8073" spans="2:11" x14ac:dyDescent="0.2">
      <c r="B8073" s="51"/>
      <c r="C8073" s="81"/>
      <c r="D8073" s="81"/>
      <c r="E8073" s="81"/>
      <c r="F8073" s="100"/>
      <c r="G8073" s="247"/>
      <c r="H8073" s="247"/>
      <c r="I8073" s="247"/>
      <c r="J8073" s="247"/>
      <c r="K8073" s="60"/>
    </row>
    <row r="8074" spans="2:11" x14ac:dyDescent="0.2">
      <c r="B8074" s="51"/>
      <c r="C8074" s="81"/>
      <c r="D8074" s="81"/>
      <c r="E8074" s="81"/>
      <c r="F8074" s="100"/>
      <c r="G8074" s="247"/>
      <c r="H8074" s="247"/>
      <c r="I8074" s="247"/>
      <c r="J8074" s="247"/>
      <c r="K8074" s="60"/>
    </row>
    <row r="8075" spans="2:11" x14ac:dyDescent="0.2">
      <c r="B8075" s="51"/>
      <c r="C8075" s="81"/>
      <c r="D8075" s="81"/>
      <c r="E8075" s="81"/>
      <c r="F8075" s="100"/>
      <c r="G8075" s="247"/>
      <c r="H8075" s="247"/>
      <c r="I8075" s="247"/>
      <c r="J8075" s="247"/>
      <c r="K8075" s="60"/>
    </row>
    <row r="8076" spans="2:11" x14ac:dyDescent="0.2">
      <c r="B8076" s="51"/>
      <c r="C8076" s="81"/>
      <c r="D8076" s="81"/>
      <c r="E8076" s="81"/>
      <c r="F8076" s="100"/>
      <c r="G8076" s="247"/>
      <c r="H8076" s="247"/>
      <c r="I8076" s="247"/>
      <c r="J8076" s="247"/>
      <c r="K8076" s="60"/>
    </row>
    <row r="8077" spans="2:11" x14ac:dyDescent="0.2">
      <c r="B8077" s="51"/>
      <c r="C8077" s="81"/>
      <c r="D8077" s="81"/>
      <c r="E8077" s="81"/>
      <c r="F8077" s="100"/>
      <c r="G8077" s="247"/>
      <c r="H8077" s="247"/>
      <c r="I8077" s="247"/>
      <c r="J8077" s="247"/>
      <c r="K8077" s="60"/>
    </row>
    <row r="8078" spans="2:11" x14ac:dyDescent="0.2">
      <c r="B8078" s="51"/>
      <c r="C8078" s="81"/>
      <c r="D8078" s="81"/>
      <c r="E8078" s="81"/>
      <c r="F8078" s="100"/>
      <c r="G8078" s="247"/>
      <c r="H8078" s="247"/>
      <c r="I8078" s="247"/>
      <c r="J8078" s="247"/>
      <c r="K8078" s="60"/>
    </row>
    <row r="8079" spans="2:11" x14ac:dyDescent="0.2">
      <c r="B8079" s="51"/>
      <c r="C8079" s="81"/>
      <c r="D8079" s="81"/>
      <c r="E8079" s="81"/>
      <c r="F8079" s="100"/>
      <c r="G8079" s="247"/>
      <c r="H8079" s="247"/>
      <c r="I8079" s="247"/>
      <c r="J8079" s="247"/>
      <c r="K8079" s="60"/>
    </row>
    <row r="8080" spans="2:11" x14ac:dyDescent="0.2">
      <c r="B8080" s="51"/>
      <c r="C8080" s="81"/>
      <c r="D8080" s="81"/>
      <c r="E8080" s="81"/>
      <c r="F8080" s="100"/>
      <c r="G8080" s="247"/>
      <c r="H8080" s="247"/>
      <c r="I8080" s="247"/>
      <c r="J8080" s="247"/>
      <c r="K8080" s="60"/>
    </row>
    <row r="8081" spans="2:11" x14ac:dyDescent="0.2">
      <c r="B8081" s="51"/>
      <c r="C8081" s="81"/>
      <c r="D8081" s="81"/>
      <c r="E8081" s="81"/>
      <c r="F8081" s="100"/>
      <c r="G8081" s="247"/>
      <c r="H8081" s="247"/>
      <c r="I8081" s="247"/>
      <c r="J8081" s="247"/>
      <c r="K8081" s="60"/>
    </row>
    <row r="8082" spans="2:11" x14ac:dyDescent="0.2">
      <c r="B8082" s="51"/>
      <c r="C8082" s="81"/>
      <c r="D8082" s="81"/>
      <c r="E8082" s="81"/>
      <c r="F8082" s="100"/>
      <c r="G8082" s="247"/>
      <c r="H8082" s="247"/>
      <c r="I8082" s="247"/>
      <c r="J8082" s="247"/>
      <c r="K8082" s="60"/>
    </row>
    <row r="8083" spans="2:11" x14ac:dyDescent="0.2">
      <c r="B8083" s="51"/>
      <c r="C8083" s="81"/>
      <c r="D8083" s="81"/>
      <c r="E8083" s="81"/>
      <c r="F8083" s="100"/>
      <c r="G8083" s="247"/>
      <c r="H8083" s="247"/>
      <c r="I8083" s="247"/>
      <c r="J8083" s="247"/>
      <c r="K8083" s="60"/>
    </row>
    <row r="8084" spans="2:11" x14ac:dyDescent="0.2">
      <c r="B8084" s="51"/>
      <c r="C8084" s="81"/>
      <c r="D8084" s="81"/>
      <c r="E8084" s="81"/>
      <c r="F8084" s="100"/>
      <c r="G8084" s="247"/>
      <c r="H8084" s="247"/>
      <c r="I8084" s="247"/>
      <c r="J8084" s="247"/>
      <c r="K8084" s="60"/>
    </row>
    <row r="8085" spans="2:11" x14ac:dyDescent="0.2">
      <c r="B8085" s="51"/>
      <c r="C8085" s="81"/>
      <c r="D8085" s="81"/>
      <c r="E8085" s="81"/>
      <c r="F8085" s="100"/>
      <c r="G8085" s="247"/>
      <c r="H8085" s="247"/>
      <c r="I8085" s="247"/>
      <c r="J8085" s="247"/>
      <c r="K8085" s="60"/>
    </row>
    <row r="8086" spans="2:11" x14ac:dyDescent="0.2">
      <c r="B8086" s="51"/>
      <c r="C8086" s="81"/>
      <c r="D8086" s="81"/>
      <c r="E8086" s="81"/>
      <c r="F8086" s="100"/>
      <c r="G8086" s="247"/>
      <c r="H8086" s="247"/>
      <c r="I8086" s="247"/>
      <c r="J8086" s="247"/>
      <c r="K8086" s="60"/>
    </row>
    <row r="8087" spans="2:11" x14ac:dyDescent="0.2">
      <c r="B8087" s="51"/>
      <c r="C8087" s="81"/>
      <c r="D8087" s="81"/>
      <c r="E8087" s="81"/>
      <c r="F8087" s="100"/>
      <c r="G8087" s="247"/>
      <c r="H8087" s="247"/>
      <c r="I8087" s="247"/>
      <c r="J8087" s="247"/>
      <c r="K8087" s="60"/>
    </row>
    <row r="8088" spans="2:11" x14ac:dyDescent="0.2">
      <c r="B8088" s="51"/>
      <c r="C8088" s="81"/>
      <c r="D8088" s="81"/>
      <c r="E8088" s="81"/>
      <c r="F8088" s="100"/>
      <c r="G8088" s="247"/>
      <c r="H8088" s="247"/>
      <c r="I8088" s="247"/>
      <c r="J8088" s="247"/>
      <c r="K8088" s="60"/>
    </row>
    <row r="8089" spans="2:11" x14ac:dyDescent="0.2">
      <c r="B8089" s="51"/>
      <c r="C8089" s="81"/>
      <c r="D8089" s="81"/>
      <c r="E8089" s="81"/>
      <c r="F8089" s="100"/>
      <c r="G8089" s="247"/>
      <c r="H8089" s="247"/>
      <c r="I8089" s="247"/>
      <c r="J8089" s="247"/>
      <c r="K8089" s="60"/>
    </row>
    <row r="8090" spans="2:11" x14ac:dyDescent="0.2">
      <c r="B8090" s="51"/>
      <c r="C8090" s="81"/>
      <c r="D8090" s="81"/>
      <c r="E8090" s="81"/>
      <c r="F8090" s="100"/>
      <c r="G8090" s="247"/>
      <c r="H8090" s="247"/>
      <c r="I8090" s="247"/>
      <c r="J8090" s="247"/>
      <c r="K8090" s="60"/>
    </row>
    <row r="8091" spans="2:11" x14ac:dyDescent="0.2">
      <c r="B8091" s="51"/>
      <c r="C8091" s="81"/>
      <c r="D8091" s="81"/>
      <c r="E8091" s="81"/>
      <c r="F8091" s="100"/>
      <c r="G8091" s="247"/>
      <c r="H8091" s="247"/>
      <c r="I8091" s="247"/>
      <c r="J8091" s="247"/>
      <c r="K8091" s="60"/>
    </row>
    <row r="8092" spans="2:11" x14ac:dyDescent="0.2">
      <c r="B8092" s="51"/>
      <c r="C8092" s="81"/>
      <c r="D8092" s="81"/>
      <c r="E8092" s="81"/>
      <c r="F8092" s="100"/>
      <c r="G8092" s="247"/>
      <c r="H8092" s="247"/>
      <c r="I8092" s="247"/>
      <c r="J8092" s="247"/>
      <c r="K8092" s="60"/>
    </row>
    <row r="8093" spans="2:11" x14ac:dyDescent="0.2">
      <c r="B8093" s="51"/>
      <c r="C8093" s="81"/>
      <c r="D8093" s="81"/>
      <c r="E8093" s="81"/>
      <c r="F8093" s="100"/>
      <c r="G8093" s="247"/>
      <c r="H8093" s="247"/>
      <c r="I8093" s="247"/>
      <c r="J8093" s="247"/>
      <c r="K8093" s="60"/>
    </row>
    <row r="8094" spans="2:11" x14ac:dyDescent="0.2">
      <c r="B8094" s="51"/>
      <c r="C8094" s="81"/>
      <c r="D8094" s="81"/>
      <c r="E8094" s="81"/>
      <c r="F8094" s="100"/>
      <c r="G8094" s="247"/>
      <c r="H8094" s="247"/>
      <c r="I8094" s="247"/>
      <c r="J8094" s="247"/>
      <c r="K8094" s="60"/>
    </row>
    <row r="8095" spans="2:11" x14ac:dyDescent="0.2">
      <c r="B8095" s="51"/>
      <c r="C8095" s="81"/>
      <c r="D8095" s="81"/>
      <c r="E8095" s="81"/>
      <c r="F8095" s="100"/>
      <c r="G8095" s="247"/>
      <c r="H8095" s="247"/>
      <c r="I8095" s="247"/>
      <c r="J8095" s="247"/>
      <c r="K8095" s="60"/>
    </row>
    <row r="8096" spans="2:11" x14ac:dyDescent="0.2">
      <c r="B8096" s="51"/>
      <c r="C8096" s="81"/>
      <c r="D8096" s="81"/>
      <c r="E8096" s="81"/>
      <c r="F8096" s="100"/>
      <c r="G8096" s="247"/>
      <c r="H8096" s="247"/>
      <c r="I8096" s="247"/>
      <c r="J8096" s="247"/>
      <c r="K8096" s="60"/>
    </row>
    <row r="8097" spans="2:11" x14ac:dyDescent="0.2">
      <c r="B8097" s="51"/>
      <c r="C8097" s="81"/>
      <c r="D8097" s="81"/>
      <c r="E8097" s="81"/>
      <c r="F8097" s="100"/>
      <c r="G8097" s="247"/>
      <c r="H8097" s="247"/>
      <c r="I8097" s="247"/>
      <c r="J8097" s="247"/>
      <c r="K8097" s="60"/>
    </row>
    <row r="8098" spans="2:11" x14ac:dyDescent="0.2">
      <c r="B8098" s="51"/>
      <c r="C8098" s="81"/>
      <c r="D8098" s="81"/>
      <c r="E8098" s="81"/>
      <c r="F8098" s="100"/>
      <c r="G8098" s="247"/>
      <c r="H8098" s="247"/>
      <c r="I8098" s="247"/>
      <c r="J8098" s="247"/>
      <c r="K8098" s="60"/>
    </row>
    <row r="8099" spans="2:11" x14ac:dyDescent="0.2">
      <c r="B8099" s="51"/>
      <c r="C8099" s="81"/>
      <c r="D8099" s="81"/>
      <c r="E8099" s="81"/>
      <c r="F8099" s="100"/>
      <c r="G8099" s="247"/>
      <c r="H8099" s="247"/>
      <c r="I8099" s="247"/>
      <c r="J8099" s="247"/>
      <c r="K8099" s="60"/>
    </row>
    <row r="8100" spans="2:11" x14ac:dyDescent="0.2">
      <c r="B8100" s="51"/>
      <c r="C8100" s="81"/>
      <c r="D8100" s="81"/>
      <c r="E8100" s="81"/>
      <c r="F8100" s="100"/>
      <c r="G8100" s="247"/>
      <c r="H8100" s="247"/>
      <c r="I8100" s="247"/>
      <c r="J8100" s="247"/>
      <c r="K8100" s="60"/>
    </row>
    <row r="8101" spans="2:11" x14ac:dyDescent="0.2">
      <c r="B8101" s="51"/>
      <c r="C8101" s="81"/>
      <c r="D8101" s="81"/>
      <c r="E8101" s="81"/>
      <c r="F8101" s="100"/>
      <c r="G8101" s="247"/>
      <c r="H8101" s="247"/>
      <c r="I8101" s="247"/>
      <c r="J8101" s="247"/>
      <c r="K8101" s="60"/>
    </row>
    <row r="8102" spans="2:11" x14ac:dyDescent="0.2">
      <c r="B8102" s="51"/>
      <c r="C8102" s="81"/>
      <c r="D8102" s="81"/>
      <c r="E8102" s="81"/>
      <c r="F8102" s="100"/>
      <c r="G8102" s="247"/>
      <c r="H8102" s="247"/>
      <c r="I8102" s="247"/>
      <c r="J8102" s="247"/>
      <c r="K8102" s="60"/>
    </row>
    <row r="8103" spans="2:11" x14ac:dyDescent="0.2">
      <c r="B8103" s="51"/>
      <c r="C8103" s="81"/>
      <c r="D8103" s="81"/>
      <c r="E8103" s="81"/>
      <c r="F8103" s="100"/>
      <c r="G8103" s="247"/>
      <c r="H8103" s="247"/>
      <c r="I8103" s="247"/>
      <c r="J8103" s="247"/>
      <c r="K8103" s="60"/>
    </row>
    <row r="8104" spans="2:11" x14ac:dyDescent="0.2">
      <c r="B8104" s="51"/>
      <c r="C8104" s="81"/>
      <c r="D8104" s="81"/>
      <c r="E8104" s="81"/>
      <c r="F8104" s="100"/>
      <c r="G8104" s="247"/>
      <c r="H8104" s="247"/>
      <c r="I8104" s="247"/>
      <c r="J8104" s="247"/>
      <c r="K8104" s="60"/>
    </row>
    <row r="8105" spans="2:11" x14ac:dyDescent="0.2">
      <c r="B8105" s="51"/>
      <c r="C8105" s="81"/>
      <c r="D8105" s="81"/>
      <c r="E8105" s="81"/>
      <c r="F8105" s="100"/>
      <c r="G8105" s="247"/>
      <c r="H8105" s="247"/>
      <c r="I8105" s="247"/>
      <c r="J8105" s="247"/>
      <c r="K8105" s="60"/>
    </row>
    <row r="8106" spans="2:11" x14ac:dyDescent="0.2">
      <c r="B8106" s="51"/>
      <c r="C8106" s="81"/>
      <c r="D8106" s="81"/>
      <c r="E8106" s="81"/>
      <c r="F8106" s="100"/>
      <c r="G8106" s="247"/>
      <c r="H8106" s="247"/>
      <c r="I8106" s="247"/>
      <c r="J8106" s="247"/>
      <c r="K8106" s="60"/>
    </row>
    <row r="8107" spans="2:11" x14ac:dyDescent="0.2">
      <c r="B8107" s="51"/>
      <c r="C8107" s="81"/>
      <c r="D8107" s="81"/>
      <c r="E8107" s="81"/>
      <c r="F8107" s="100"/>
      <c r="G8107" s="247"/>
      <c r="H8107" s="247"/>
      <c r="I8107" s="247"/>
      <c r="J8107" s="247"/>
      <c r="K8107" s="60"/>
    </row>
    <row r="8108" spans="2:11" x14ac:dyDescent="0.2">
      <c r="B8108" s="51"/>
      <c r="C8108" s="81"/>
      <c r="D8108" s="81"/>
      <c r="E8108" s="81"/>
      <c r="F8108" s="100"/>
      <c r="G8108" s="247"/>
      <c r="H8108" s="247"/>
      <c r="I8108" s="247"/>
      <c r="J8108" s="247"/>
      <c r="K8108" s="60"/>
    </row>
    <row r="8109" spans="2:11" x14ac:dyDescent="0.2">
      <c r="B8109" s="51"/>
      <c r="C8109" s="81"/>
      <c r="D8109" s="81"/>
      <c r="E8109" s="81"/>
      <c r="F8109" s="100"/>
      <c r="G8109" s="247"/>
      <c r="H8109" s="247"/>
      <c r="I8109" s="247"/>
      <c r="J8109" s="247"/>
      <c r="K8109" s="60"/>
    </row>
    <row r="8110" spans="2:11" x14ac:dyDescent="0.2">
      <c r="B8110" s="51"/>
      <c r="C8110" s="81"/>
      <c r="D8110" s="81"/>
      <c r="E8110" s="81"/>
      <c r="F8110" s="100"/>
      <c r="G8110" s="247"/>
      <c r="H8110" s="247"/>
      <c r="I8110" s="247"/>
      <c r="J8110" s="247"/>
      <c r="K8110" s="60"/>
    </row>
    <row r="8111" spans="2:11" x14ac:dyDescent="0.2">
      <c r="B8111" s="51"/>
      <c r="C8111" s="81"/>
      <c r="D8111" s="81"/>
      <c r="E8111" s="81"/>
      <c r="F8111" s="100"/>
      <c r="G8111" s="247"/>
      <c r="H8111" s="247"/>
      <c r="I8111" s="247"/>
      <c r="J8111" s="247"/>
      <c r="K8111" s="60"/>
    </row>
    <row r="8112" spans="2:11" x14ac:dyDescent="0.2">
      <c r="B8112" s="51"/>
      <c r="C8112" s="81"/>
      <c r="D8112" s="81"/>
      <c r="E8112" s="81"/>
      <c r="F8112" s="100"/>
      <c r="G8112" s="247"/>
      <c r="H8112" s="247"/>
      <c r="I8112" s="247"/>
      <c r="J8112" s="247"/>
      <c r="K8112" s="60"/>
    </row>
    <row r="8113" spans="2:11" x14ac:dyDescent="0.2">
      <c r="B8113" s="51"/>
      <c r="C8113" s="81"/>
      <c r="D8113" s="81"/>
      <c r="E8113" s="81"/>
      <c r="F8113" s="100"/>
      <c r="G8113" s="247"/>
      <c r="H8113" s="247"/>
      <c r="I8113" s="247"/>
      <c r="J8113" s="247"/>
      <c r="K8113" s="60"/>
    </row>
    <row r="8114" spans="2:11" x14ac:dyDescent="0.2">
      <c r="B8114" s="51"/>
      <c r="C8114" s="81"/>
      <c r="D8114" s="81"/>
      <c r="E8114" s="81"/>
      <c r="F8114" s="100"/>
      <c r="G8114" s="247"/>
      <c r="H8114" s="247"/>
      <c r="I8114" s="247"/>
      <c r="J8114" s="247"/>
      <c r="K8114" s="60"/>
    </row>
    <row r="8115" spans="2:11" x14ac:dyDescent="0.2">
      <c r="B8115" s="51"/>
      <c r="C8115" s="81"/>
      <c r="D8115" s="81"/>
      <c r="E8115" s="81"/>
      <c r="F8115" s="100"/>
      <c r="G8115" s="247"/>
      <c r="H8115" s="247"/>
      <c r="I8115" s="247"/>
      <c r="J8115" s="247"/>
      <c r="K8115" s="60"/>
    </row>
    <row r="8116" spans="2:11" x14ac:dyDescent="0.2">
      <c r="B8116" s="51"/>
      <c r="C8116" s="81"/>
      <c r="D8116" s="81"/>
      <c r="E8116" s="81"/>
      <c r="F8116" s="100"/>
      <c r="G8116" s="247"/>
      <c r="H8116" s="247"/>
      <c r="I8116" s="247"/>
      <c r="J8116" s="247"/>
      <c r="K8116" s="60"/>
    </row>
    <row r="8117" spans="2:11" x14ac:dyDescent="0.2">
      <c r="B8117" s="51"/>
      <c r="C8117" s="81"/>
      <c r="D8117" s="81"/>
      <c r="E8117" s="81"/>
      <c r="F8117" s="100"/>
      <c r="G8117" s="247"/>
      <c r="H8117" s="247"/>
      <c r="I8117" s="247"/>
      <c r="J8117" s="247"/>
      <c r="K8117" s="60"/>
    </row>
    <row r="8118" spans="2:11" x14ac:dyDescent="0.2">
      <c r="B8118" s="51"/>
      <c r="C8118" s="81"/>
      <c r="D8118" s="81"/>
      <c r="E8118" s="81"/>
      <c r="F8118" s="100"/>
      <c r="G8118" s="247"/>
      <c r="H8118" s="247"/>
      <c r="I8118" s="247"/>
      <c r="J8118" s="247"/>
      <c r="K8118" s="60"/>
    </row>
    <row r="8119" spans="2:11" x14ac:dyDescent="0.2">
      <c r="B8119" s="51"/>
      <c r="C8119" s="81"/>
      <c r="D8119" s="81"/>
      <c r="E8119" s="81"/>
      <c r="F8119" s="100"/>
      <c r="G8119" s="247"/>
      <c r="H8119" s="247"/>
      <c r="I8119" s="247"/>
      <c r="J8119" s="247"/>
      <c r="K8119" s="60"/>
    </row>
    <row r="8120" spans="2:11" x14ac:dyDescent="0.2">
      <c r="B8120" s="51"/>
      <c r="C8120" s="81"/>
      <c r="D8120" s="81"/>
      <c r="E8120" s="81"/>
      <c r="F8120" s="100"/>
      <c r="G8120" s="247"/>
      <c r="H8120" s="247"/>
      <c r="I8120" s="247"/>
      <c r="J8120" s="247"/>
      <c r="K8120" s="60"/>
    </row>
    <row r="8121" spans="2:11" x14ac:dyDescent="0.2">
      <c r="B8121" s="51"/>
      <c r="C8121" s="81"/>
      <c r="D8121" s="81"/>
      <c r="E8121" s="81"/>
      <c r="F8121" s="100"/>
      <c r="G8121" s="247"/>
      <c r="H8121" s="247"/>
      <c r="I8121" s="247"/>
      <c r="J8121" s="247"/>
      <c r="K8121" s="60"/>
    </row>
    <row r="8122" spans="2:11" x14ac:dyDescent="0.2">
      <c r="B8122" s="51"/>
      <c r="C8122" s="81"/>
      <c r="D8122" s="81"/>
      <c r="E8122" s="81"/>
      <c r="F8122" s="100"/>
      <c r="G8122" s="247"/>
      <c r="H8122" s="247"/>
      <c r="I8122" s="247"/>
      <c r="J8122" s="247"/>
      <c r="K8122" s="60"/>
    </row>
    <row r="8123" spans="2:11" x14ac:dyDescent="0.2">
      <c r="B8123" s="51"/>
      <c r="C8123" s="81"/>
      <c r="D8123" s="81"/>
      <c r="E8123" s="81"/>
      <c r="F8123" s="100"/>
      <c r="G8123" s="247"/>
      <c r="H8123" s="247"/>
      <c r="I8123" s="247"/>
      <c r="J8123" s="247"/>
      <c r="K8123" s="60"/>
    </row>
    <row r="8124" spans="2:11" x14ac:dyDescent="0.2">
      <c r="B8124" s="51"/>
      <c r="C8124" s="81"/>
      <c r="D8124" s="81"/>
      <c r="E8124" s="81"/>
      <c r="F8124" s="100"/>
      <c r="G8124" s="247"/>
      <c r="H8124" s="247"/>
      <c r="I8124" s="247"/>
      <c r="J8124" s="247"/>
      <c r="K8124" s="60"/>
    </row>
    <row r="8125" spans="2:11" x14ac:dyDescent="0.2">
      <c r="B8125" s="51"/>
      <c r="C8125" s="81"/>
      <c r="D8125" s="81"/>
      <c r="E8125" s="81"/>
      <c r="F8125" s="100"/>
      <c r="G8125" s="247"/>
      <c r="H8125" s="247"/>
      <c r="I8125" s="247"/>
      <c r="J8125" s="247"/>
      <c r="K8125" s="60"/>
    </row>
    <row r="8126" spans="2:11" x14ac:dyDescent="0.2">
      <c r="B8126" s="51"/>
      <c r="C8126" s="81"/>
      <c r="D8126" s="81"/>
      <c r="E8126" s="81"/>
      <c r="F8126" s="100"/>
      <c r="G8126" s="247"/>
      <c r="H8126" s="247"/>
      <c r="I8126" s="247"/>
      <c r="J8126" s="247"/>
      <c r="K8126" s="60"/>
    </row>
    <row r="8127" spans="2:11" x14ac:dyDescent="0.2">
      <c r="B8127" s="51"/>
      <c r="C8127" s="81"/>
      <c r="D8127" s="81"/>
      <c r="E8127" s="81"/>
      <c r="F8127" s="100"/>
      <c r="G8127" s="247"/>
      <c r="H8127" s="247"/>
      <c r="I8127" s="247"/>
      <c r="J8127" s="247"/>
      <c r="K8127" s="60"/>
    </row>
    <row r="8128" spans="2:11" x14ac:dyDescent="0.2">
      <c r="B8128" s="51"/>
      <c r="C8128" s="81"/>
      <c r="D8128" s="81"/>
      <c r="E8128" s="81"/>
      <c r="F8128" s="100"/>
      <c r="G8128" s="247"/>
      <c r="H8128" s="247"/>
      <c r="I8128" s="247"/>
      <c r="J8128" s="247"/>
      <c r="K8128" s="60"/>
    </row>
    <row r="8129" spans="2:11" x14ac:dyDescent="0.2">
      <c r="B8129" s="51"/>
      <c r="C8129" s="81"/>
      <c r="D8129" s="81"/>
      <c r="E8129" s="81"/>
      <c r="F8129" s="100"/>
      <c r="G8129" s="247"/>
      <c r="H8129" s="247"/>
      <c r="I8129" s="247"/>
      <c r="J8129" s="247"/>
      <c r="K8129" s="60"/>
    </row>
    <row r="8130" spans="2:11" x14ac:dyDescent="0.2">
      <c r="B8130" s="51"/>
      <c r="C8130" s="81"/>
      <c r="D8130" s="81"/>
      <c r="E8130" s="81"/>
      <c r="F8130" s="100"/>
      <c r="G8130" s="247"/>
      <c r="H8130" s="247"/>
      <c r="I8130" s="247"/>
      <c r="J8130" s="247"/>
      <c r="K8130" s="60"/>
    </row>
    <row r="8131" spans="2:11" x14ac:dyDescent="0.2">
      <c r="B8131" s="51"/>
      <c r="C8131" s="81"/>
      <c r="D8131" s="81"/>
      <c r="E8131" s="81"/>
      <c r="F8131" s="100"/>
      <c r="G8131" s="247"/>
      <c r="H8131" s="247"/>
      <c r="I8131" s="247"/>
      <c r="J8131" s="247"/>
      <c r="K8131" s="60"/>
    </row>
    <row r="8132" spans="2:11" x14ac:dyDescent="0.2">
      <c r="B8132" s="51"/>
      <c r="C8132" s="81"/>
      <c r="D8132" s="81"/>
      <c r="E8132" s="81"/>
      <c r="F8132" s="100"/>
      <c r="G8132" s="247"/>
      <c r="H8132" s="247"/>
      <c r="I8132" s="247"/>
      <c r="J8132" s="247"/>
      <c r="K8132" s="60"/>
    </row>
    <row r="8133" spans="2:11" x14ac:dyDescent="0.2">
      <c r="B8133" s="51"/>
      <c r="C8133" s="81"/>
      <c r="D8133" s="81"/>
      <c r="E8133" s="81"/>
      <c r="F8133" s="100"/>
      <c r="G8133" s="247"/>
      <c r="H8133" s="247"/>
      <c r="I8133" s="247"/>
      <c r="J8133" s="247"/>
      <c r="K8133" s="60"/>
    </row>
    <row r="8134" spans="2:11" x14ac:dyDescent="0.2">
      <c r="B8134" s="51"/>
      <c r="C8134" s="81"/>
      <c r="D8134" s="81"/>
      <c r="E8134" s="81"/>
      <c r="F8134" s="100"/>
      <c r="G8134" s="247"/>
      <c r="H8134" s="247"/>
      <c r="I8134" s="247"/>
      <c r="J8134" s="247"/>
      <c r="K8134" s="60"/>
    </row>
    <row r="8135" spans="2:11" x14ac:dyDescent="0.2">
      <c r="B8135" s="51"/>
      <c r="C8135" s="81"/>
      <c r="D8135" s="81"/>
      <c r="E8135" s="81"/>
      <c r="F8135" s="100"/>
      <c r="G8135" s="247"/>
      <c r="H8135" s="247"/>
      <c r="I8135" s="247"/>
      <c r="J8135" s="247"/>
      <c r="K8135" s="60"/>
    </row>
    <row r="8136" spans="2:11" x14ac:dyDescent="0.2">
      <c r="B8136" s="51"/>
      <c r="C8136" s="81"/>
      <c r="D8136" s="81"/>
      <c r="E8136" s="81"/>
      <c r="F8136" s="100"/>
      <c r="G8136" s="247"/>
      <c r="H8136" s="247"/>
      <c r="I8136" s="247"/>
      <c r="J8136" s="247"/>
      <c r="K8136" s="60"/>
    </row>
    <row r="8137" spans="2:11" x14ac:dyDescent="0.2">
      <c r="B8137" s="51"/>
      <c r="C8137" s="81"/>
      <c r="D8137" s="81"/>
      <c r="E8137" s="81"/>
      <c r="F8137" s="100"/>
      <c r="G8137" s="247"/>
      <c r="H8137" s="247"/>
      <c r="I8137" s="247"/>
      <c r="J8137" s="247"/>
      <c r="K8137" s="60"/>
    </row>
    <row r="8138" spans="2:11" x14ac:dyDescent="0.2">
      <c r="B8138" s="51"/>
      <c r="C8138" s="81"/>
      <c r="D8138" s="81"/>
      <c r="E8138" s="81"/>
      <c r="F8138" s="100"/>
      <c r="G8138" s="247"/>
      <c r="H8138" s="247"/>
      <c r="I8138" s="247"/>
      <c r="J8138" s="247"/>
      <c r="K8138" s="60"/>
    </row>
    <row r="8139" spans="2:11" x14ac:dyDescent="0.2">
      <c r="B8139" s="51"/>
      <c r="C8139" s="81"/>
      <c r="D8139" s="81"/>
      <c r="E8139" s="81"/>
      <c r="F8139" s="100"/>
      <c r="G8139" s="247"/>
      <c r="H8139" s="247"/>
      <c r="I8139" s="247"/>
      <c r="J8139" s="247"/>
      <c r="K8139" s="60"/>
    </row>
    <row r="8140" spans="2:11" x14ac:dyDescent="0.2">
      <c r="B8140" s="51"/>
      <c r="C8140" s="81"/>
      <c r="D8140" s="81"/>
      <c r="E8140" s="81"/>
      <c r="F8140" s="100"/>
      <c r="G8140" s="247"/>
      <c r="H8140" s="247"/>
      <c r="I8140" s="247"/>
      <c r="J8140" s="247"/>
      <c r="K8140" s="60"/>
    </row>
    <row r="8141" spans="2:11" x14ac:dyDescent="0.2">
      <c r="B8141" s="51"/>
      <c r="C8141" s="81"/>
      <c r="D8141" s="81"/>
      <c r="E8141" s="81"/>
      <c r="F8141" s="100"/>
      <c r="G8141" s="247"/>
      <c r="H8141" s="247"/>
      <c r="I8141" s="247"/>
      <c r="J8141" s="247"/>
      <c r="K8141" s="60"/>
    </row>
    <row r="8142" spans="2:11" x14ac:dyDescent="0.2">
      <c r="B8142" s="51"/>
      <c r="C8142" s="81"/>
      <c r="D8142" s="81"/>
      <c r="E8142" s="81"/>
      <c r="F8142" s="100"/>
      <c r="G8142" s="247"/>
      <c r="H8142" s="247"/>
      <c r="I8142" s="247"/>
      <c r="J8142" s="247"/>
      <c r="K8142" s="60"/>
    </row>
    <row r="8143" spans="2:11" x14ac:dyDescent="0.2">
      <c r="B8143" s="51"/>
      <c r="C8143" s="81"/>
      <c r="D8143" s="81"/>
      <c r="E8143" s="81"/>
      <c r="F8143" s="100"/>
      <c r="G8143" s="247"/>
      <c r="H8143" s="247"/>
      <c r="I8143" s="247"/>
      <c r="J8143" s="247"/>
      <c r="K8143" s="60"/>
    </row>
    <row r="8144" spans="2:11" x14ac:dyDescent="0.2">
      <c r="B8144" s="51"/>
      <c r="C8144" s="81"/>
      <c r="D8144" s="81"/>
      <c r="E8144" s="81"/>
      <c r="F8144" s="100"/>
      <c r="G8144" s="247"/>
      <c r="H8144" s="247"/>
      <c r="I8144" s="247"/>
      <c r="J8144" s="247"/>
      <c r="K8144" s="60"/>
    </row>
    <row r="8145" spans="2:11" x14ac:dyDescent="0.2">
      <c r="B8145" s="51"/>
      <c r="C8145" s="81"/>
      <c r="D8145" s="81"/>
      <c r="E8145" s="81"/>
      <c r="F8145" s="100"/>
      <c r="G8145" s="247"/>
      <c r="H8145" s="247"/>
      <c r="I8145" s="247"/>
      <c r="J8145" s="247"/>
      <c r="K8145" s="60"/>
    </row>
    <row r="8146" spans="2:11" x14ac:dyDescent="0.2">
      <c r="B8146" s="51"/>
      <c r="C8146" s="81"/>
      <c r="D8146" s="81"/>
      <c r="E8146" s="81"/>
      <c r="F8146" s="100"/>
      <c r="G8146" s="247"/>
      <c r="H8146" s="247"/>
      <c r="I8146" s="247"/>
      <c r="J8146" s="247"/>
      <c r="K8146" s="60"/>
    </row>
    <row r="8147" spans="2:11" x14ac:dyDescent="0.2">
      <c r="B8147" s="51"/>
      <c r="C8147" s="81"/>
      <c r="D8147" s="81"/>
      <c r="E8147" s="81"/>
      <c r="F8147" s="100"/>
      <c r="G8147" s="247"/>
      <c r="H8147" s="247"/>
      <c r="I8147" s="247"/>
      <c r="J8147" s="247"/>
      <c r="K8147" s="60"/>
    </row>
    <row r="8148" spans="2:11" x14ac:dyDescent="0.2">
      <c r="B8148" s="51"/>
      <c r="C8148" s="81"/>
      <c r="D8148" s="81"/>
      <c r="E8148" s="81"/>
      <c r="F8148" s="100"/>
      <c r="G8148" s="247"/>
      <c r="H8148" s="247"/>
      <c r="I8148" s="247"/>
      <c r="J8148" s="247"/>
      <c r="K8148" s="60"/>
    </row>
    <row r="8149" spans="2:11" x14ac:dyDescent="0.2">
      <c r="B8149" s="51"/>
      <c r="C8149" s="81"/>
      <c r="D8149" s="81"/>
      <c r="E8149" s="81"/>
      <c r="F8149" s="100"/>
      <c r="G8149" s="247"/>
      <c r="H8149" s="247"/>
      <c r="I8149" s="247"/>
      <c r="J8149" s="247"/>
      <c r="K8149" s="60"/>
    </row>
    <row r="8150" spans="2:11" x14ac:dyDescent="0.2">
      <c r="B8150" s="51"/>
      <c r="C8150" s="81"/>
      <c r="D8150" s="81"/>
      <c r="E8150" s="81"/>
      <c r="F8150" s="100"/>
      <c r="G8150" s="247"/>
      <c r="H8150" s="247"/>
      <c r="I8150" s="247"/>
      <c r="J8150" s="247"/>
      <c r="K8150" s="60"/>
    </row>
    <row r="8151" spans="2:11" x14ac:dyDescent="0.2">
      <c r="B8151" s="51"/>
      <c r="C8151" s="81"/>
      <c r="D8151" s="81"/>
      <c r="E8151" s="81"/>
      <c r="F8151" s="100"/>
      <c r="G8151" s="247"/>
      <c r="H8151" s="247"/>
      <c r="I8151" s="247"/>
      <c r="J8151" s="247"/>
      <c r="K8151" s="60"/>
    </row>
    <row r="8152" spans="2:11" x14ac:dyDescent="0.2">
      <c r="B8152" s="51"/>
      <c r="C8152" s="81"/>
      <c r="D8152" s="81"/>
      <c r="E8152" s="81"/>
      <c r="F8152" s="100"/>
      <c r="G8152" s="247"/>
      <c r="H8152" s="247"/>
      <c r="I8152" s="247"/>
      <c r="J8152" s="247"/>
      <c r="K8152" s="60"/>
    </row>
    <row r="8153" spans="2:11" x14ac:dyDescent="0.2">
      <c r="B8153" s="51"/>
      <c r="C8153" s="81"/>
      <c r="D8153" s="81"/>
      <c r="E8153" s="81"/>
      <c r="F8153" s="100"/>
      <c r="G8153" s="247"/>
      <c r="H8153" s="247"/>
      <c r="I8153" s="247"/>
      <c r="J8153" s="247"/>
      <c r="K8153" s="60"/>
    </row>
    <row r="8154" spans="2:11" x14ac:dyDescent="0.2">
      <c r="B8154" s="51"/>
      <c r="C8154" s="81"/>
      <c r="D8154" s="81"/>
      <c r="E8154" s="81"/>
      <c r="F8154" s="100"/>
      <c r="G8154" s="247"/>
      <c r="H8154" s="247"/>
      <c r="I8154" s="247"/>
      <c r="J8154" s="247"/>
      <c r="K8154" s="60"/>
    </row>
    <row r="8155" spans="2:11" x14ac:dyDescent="0.2">
      <c r="B8155" s="51"/>
      <c r="C8155" s="81"/>
      <c r="D8155" s="81"/>
      <c r="E8155" s="81"/>
      <c r="F8155" s="100"/>
      <c r="G8155" s="247"/>
      <c r="H8155" s="247"/>
      <c r="I8155" s="247"/>
      <c r="J8155" s="247"/>
      <c r="K8155" s="60"/>
    </row>
    <row r="8156" spans="2:11" x14ac:dyDescent="0.2">
      <c r="B8156" s="51"/>
      <c r="C8156" s="81"/>
      <c r="D8156" s="81"/>
      <c r="E8156" s="81"/>
      <c r="F8156" s="100"/>
      <c r="G8156" s="247"/>
      <c r="H8156" s="247"/>
      <c r="I8156" s="247"/>
      <c r="J8156" s="247"/>
      <c r="K8156" s="60"/>
    </row>
    <row r="8157" spans="2:11" x14ac:dyDescent="0.2">
      <c r="B8157" s="51"/>
      <c r="C8157" s="81"/>
      <c r="D8157" s="81"/>
      <c r="E8157" s="81"/>
      <c r="F8157" s="100"/>
      <c r="G8157" s="247"/>
      <c r="H8157" s="247"/>
      <c r="I8157" s="247"/>
      <c r="J8157" s="247"/>
      <c r="K8157" s="60"/>
    </row>
    <row r="8158" spans="2:11" x14ac:dyDescent="0.2">
      <c r="B8158" s="51"/>
      <c r="C8158" s="81"/>
      <c r="D8158" s="81"/>
      <c r="E8158" s="81"/>
      <c r="F8158" s="100"/>
      <c r="G8158" s="247"/>
      <c r="H8158" s="247"/>
      <c r="I8158" s="247"/>
      <c r="J8158" s="247"/>
      <c r="K8158" s="60"/>
    </row>
    <row r="8159" spans="2:11" x14ac:dyDescent="0.2">
      <c r="B8159" s="51"/>
      <c r="C8159" s="81"/>
      <c r="D8159" s="81"/>
      <c r="E8159" s="81"/>
      <c r="F8159" s="100"/>
      <c r="G8159" s="247"/>
      <c r="H8159" s="247"/>
      <c r="I8159" s="247"/>
      <c r="J8159" s="247"/>
      <c r="K8159" s="60"/>
    </row>
    <row r="8160" spans="2:11" x14ac:dyDescent="0.2">
      <c r="B8160" s="51"/>
      <c r="C8160" s="81"/>
      <c r="D8160" s="81"/>
      <c r="E8160" s="81"/>
      <c r="F8160" s="100"/>
      <c r="G8160" s="247"/>
      <c r="H8160" s="247"/>
      <c r="I8160" s="247"/>
      <c r="J8160" s="247"/>
      <c r="K8160" s="60"/>
    </row>
    <row r="8161" spans="2:11" x14ac:dyDescent="0.2">
      <c r="B8161" s="51"/>
      <c r="C8161" s="81"/>
      <c r="D8161" s="81"/>
      <c r="E8161" s="81"/>
      <c r="F8161" s="100"/>
      <c r="G8161" s="247"/>
      <c r="H8161" s="247"/>
      <c r="I8161" s="247"/>
      <c r="J8161" s="247"/>
      <c r="K8161" s="60"/>
    </row>
    <row r="8162" spans="2:11" x14ac:dyDescent="0.2">
      <c r="B8162" s="51"/>
      <c r="C8162" s="81"/>
      <c r="D8162" s="81"/>
      <c r="E8162" s="81"/>
      <c r="F8162" s="100"/>
      <c r="G8162" s="247"/>
      <c r="H8162" s="247"/>
      <c r="I8162" s="247"/>
      <c r="J8162" s="247"/>
      <c r="K8162" s="60"/>
    </row>
    <row r="8163" spans="2:11" x14ac:dyDescent="0.2">
      <c r="B8163" s="51"/>
      <c r="C8163" s="81"/>
      <c r="D8163" s="81"/>
      <c r="E8163" s="81"/>
      <c r="F8163" s="100"/>
      <c r="G8163" s="247"/>
      <c r="H8163" s="247"/>
      <c r="I8163" s="247"/>
      <c r="J8163" s="247"/>
      <c r="K8163" s="60"/>
    </row>
    <row r="8164" spans="2:11" x14ac:dyDescent="0.2">
      <c r="B8164" s="51"/>
      <c r="C8164" s="81"/>
      <c r="D8164" s="81"/>
      <c r="E8164" s="81"/>
      <c r="F8164" s="100"/>
      <c r="G8164" s="247"/>
      <c r="H8164" s="247"/>
      <c r="I8164" s="247"/>
      <c r="J8164" s="247"/>
      <c r="K8164" s="60"/>
    </row>
    <row r="8165" spans="2:11" x14ac:dyDescent="0.2">
      <c r="B8165" s="51"/>
      <c r="C8165" s="81"/>
      <c r="D8165" s="81"/>
      <c r="E8165" s="81"/>
      <c r="F8165" s="100"/>
      <c r="G8165" s="247"/>
      <c r="H8165" s="247"/>
      <c r="I8165" s="247"/>
      <c r="J8165" s="247"/>
      <c r="K8165" s="60"/>
    </row>
    <row r="8166" spans="2:11" x14ac:dyDescent="0.2">
      <c r="B8166" s="51"/>
      <c r="C8166" s="81"/>
      <c r="D8166" s="81"/>
      <c r="E8166" s="81"/>
      <c r="F8166" s="100"/>
      <c r="G8166" s="247"/>
      <c r="H8166" s="247"/>
      <c r="I8166" s="247"/>
      <c r="J8166" s="247"/>
      <c r="K8166" s="60"/>
    </row>
    <row r="8167" spans="2:11" x14ac:dyDescent="0.2">
      <c r="B8167" s="51"/>
      <c r="C8167" s="81"/>
      <c r="D8167" s="81"/>
      <c r="E8167" s="81"/>
      <c r="F8167" s="100"/>
      <c r="G8167" s="247"/>
      <c r="H8167" s="247"/>
      <c r="I8167" s="247"/>
      <c r="J8167" s="247"/>
      <c r="K8167" s="60"/>
    </row>
    <row r="8168" spans="2:11" x14ac:dyDescent="0.2">
      <c r="B8168" s="51"/>
      <c r="C8168" s="81"/>
      <c r="D8168" s="81"/>
      <c r="E8168" s="81"/>
      <c r="F8168" s="100"/>
      <c r="G8168" s="247"/>
      <c r="H8168" s="247"/>
      <c r="I8168" s="247"/>
      <c r="J8168" s="247"/>
      <c r="K8168" s="60"/>
    </row>
    <row r="8169" spans="2:11" x14ac:dyDescent="0.2">
      <c r="B8169" s="51"/>
      <c r="C8169" s="81"/>
      <c r="D8169" s="81"/>
      <c r="E8169" s="81"/>
      <c r="F8169" s="100"/>
      <c r="G8169" s="247"/>
      <c r="H8169" s="247"/>
      <c r="I8169" s="247"/>
      <c r="J8169" s="247"/>
      <c r="K8169" s="60"/>
    </row>
    <row r="8170" spans="2:11" x14ac:dyDescent="0.2">
      <c r="B8170" s="51"/>
      <c r="C8170" s="81"/>
      <c r="D8170" s="81"/>
      <c r="E8170" s="81"/>
      <c r="F8170" s="100"/>
      <c r="G8170" s="247"/>
      <c r="H8170" s="247"/>
      <c r="I8170" s="247"/>
      <c r="J8170" s="247"/>
      <c r="K8170" s="60"/>
    </row>
    <row r="8171" spans="2:11" x14ac:dyDescent="0.2">
      <c r="B8171" s="51"/>
      <c r="C8171" s="81"/>
      <c r="D8171" s="81"/>
      <c r="E8171" s="81"/>
      <c r="F8171" s="100"/>
      <c r="G8171" s="247"/>
      <c r="H8171" s="247"/>
      <c r="I8171" s="247"/>
      <c r="J8171" s="247"/>
      <c r="K8171" s="60"/>
    </row>
    <row r="8172" spans="2:11" x14ac:dyDescent="0.2">
      <c r="B8172" s="51"/>
      <c r="C8172" s="81"/>
      <c r="D8172" s="81"/>
      <c r="E8172" s="81"/>
      <c r="F8172" s="100"/>
      <c r="G8172" s="247"/>
      <c r="H8172" s="247"/>
      <c r="I8172" s="247"/>
      <c r="J8172" s="247"/>
      <c r="K8172" s="60"/>
    </row>
    <row r="8173" spans="2:11" x14ac:dyDescent="0.2">
      <c r="B8173" s="51"/>
      <c r="C8173" s="81"/>
      <c r="D8173" s="81"/>
      <c r="E8173" s="81"/>
      <c r="F8173" s="100"/>
      <c r="G8173" s="247"/>
      <c r="H8173" s="247"/>
      <c r="I8173" s="247"/>
      <c r="J8173" s="247"/>
      <c r="K8173" s="60"/>
    </row>
    <row r="8174" spans="2:11" x14ac:dyDescent="0.2">
      <c r="B8174" s="51"/>
      <c r="C8174" s="81"/>
      <c r="D8174" s="81"/>
      <c r="E8174" s="81"/>
      <c r="F8174" s="100"/>
      <c r="G8174" s="247"/>
      <c r="H8174" s="247"/>
      <c r="I8174" s="247"/>
      <c r="J8174" s="247"/>
      <c r="K8174" s="60"/>
    </row>
    <row r="8175" spans="2:11" x14ac:dyDescent="0.2">
      <c r="B8175" s="51"/>
      <c r="C8175" s="81"/>
      <c r="D8175" s="81"/>
      <c r="E8175" s="81"/>
      <c r="F8175" s="100"/>
      <c r="G8175" s="247"/>
      <c r="H8175" s="247"/>
      <c r="I8175" s="247"/>
      <c r="J8175" s="247"/>
      <c r="K8175" s="60"/>
    </row>
    <row r="8176" spans="2:11" x14ac:dyDescent="0.2">
      <c r="B8176" s="51"/>
      <c r="C8176" s="81"/>
      <c r="D8176" s="81"/>
      <c r="E8176" s="81"/>
      <c r="F8176" s="100"/>
      <c r="G8176" s="247"/>
      <c r="H8176" s="247"/>
      <c r="I8176" s="247"/>
      <c r="J8176" s="247"/>
      <c r="K8176" s="60"/>
    </row>
    <row r="8177" spans="2:11" x14ac:dyDescent="0.2">
      <c r="B8177" s="51"/>
      <c r="C8177" s="81"/>
      <c r="D8177" s="81"/>
      <c r="E8177" s="81"/>
      <c r="F8177" s="100"/>
      <c r="G8177" s="247"/>
      <c r="H8177" s="247"/>
      <c r="I8177" s="247"/>
      <c r="J8177" s="247"/>
      <c r="K8177" s="60"/>
    </row>
    <row r="8178" spans="2:11" x14ac:dyDescent="0.2">
      <c r="B8178" s="51"/>
      <c r="C8178" s="81"/>
      <c r="D8178" s="81"/>
      <c r="E8178" s="81"/>
      <c r="F8178" s="100"/>
      <c r="G8178" s="247"/>
      <c r="H8178" s="247"/>
      <c r="I8178" s="247"/>
      <c r="J8178" s="247"/>
      <c r="K8178" s="60"/>
    </row>
    <row r="8179" spans="2:11" x14ac:dyDescent="0.2">
      <c r="B8179" s="51"/>
      <c r="C8179" s="81"/>
      <c r="D8179" s="81"/>
      <c r="E8179" s="81"/>
      <c r="F8179" s="100"/>
      <c r="G8179" s="247"/>
      <c r="H8179" s="247"/>
      <c r="I8179" s="247"/>
      <c r="J8179" s="247"/>
      <c r="K8179" s="60"/>
    </row>
    <row r="8180" spans="2:11" x14ac:dyDescent="0.2">
      <c r="B8180" s="51"/>
      <c r="C8180" s="81"/>
      <c r="D8180" s="81"/>
      <c r="E8180" s="81"/>
      <c r="F8180" s="100"/>
      <c r="G8180" s="247"/>
      <c r="H8180" s="247"/>
      <c r="I8180" s="247"/>
      <c r="J8180" s="247"/>
      <c r="K8180" s="60"/>
    </row>
    <row r="8181" spans="2:11" x14ac:dyDescent="0.2">
      <c r="B8181" s="51"/>
      <c r="C8181" s="81"/>
      <c r="D8181" s="81"/>
      <c r="E8181" s="81"/>
      <c r="F8181" s="100"/>
      <c r="G8181" s="247"/>
      <c r="H8181" s="247"/>
      <c r="I8181" s="247"/>
      <c r="J8181" s="247"/>
      <c r="K8181" s="60"/>
    </row>
    <row r="8182" spans="2:11" x14ac:dyDescent="0.2">
      <c r="B8182" s="51"/>
      <c r="C8182" s="81"/>
      <c r="D8182" s="81"/>
      <c r="E8182" s="81"/>
      <c r="F8182" s="100"/>
      <c r="G8182" s="247"/>
      <c r="H8182" s="247"/>
      <c r="I8182" s="247"/>
      <c r="J8182" s="247"/>
      <c r="K8182" s="60"/>
    </row>
    <row r="8183" spans="2:11" x14ac:dyDescent="0.2">
      <c r="B8183" s="51"/>
      <c r="C8183" s="81"/>
      <c r="D8183" s="81"/>
      <c r="E8183" s="81"/>
      <c r="F8183" s="100"/>
      <c r="G8183" s="247"/>
      <c r="H8183" s="247"/>
      <c r="I8183" s="247"/>
      <c r="J8183" s="247"/>
      <c r="K8183" s="60"/>
    </row>
    <row r="8184" spans="2:11" x14ac:dyDescent="0.2">
      <c r="B8184" s="51"/>
      <c r="C8184" s="81"/>
      <c r="D8184" s="81"/>
      <c r="E8184" s="81"/>
      <c r="F8184" s="100"/>
      <c r="G8184" s="247"/>
      <c r="H8184" s="247"/>
      <c r="I8184" s="247"/>
      <c r="J8184" s="247"/>
      <c r="K8184" s="60"/>
    </row>
    <row r="8185" spans="2:11" x14ac:dyDescent="0.2">
      <c r="B8185" s="51"/>
      <c r="C8185" s="81"/>
      <c r="D8185" s="81"/>
      <c r="E8185" s="81"/>
      <c r="F8185" s="100"/>
      <c r="G8185" s="247"/>
      <c r="H8185" s="247"/>
      <c r="I8185" s="247"/>
      <c r="J8185" s="247"/>
      <c r="K8185" s="60"/>
    </row>
    <row r="8186" spans="2:11" x14ac:dyDescent="0.2">
      <c r="B8186" s="51"/>
      <c r="C8186" s="81"/>
      <c r="D8186" s="81"/>
      <c r="E8186" s="81"/>
      <c r="F8186" s="100"/>
      <c r="G8186" s="247"/>
      <c r="H8186" s="247"/>
      <c r="I8186" s="247"/>
      <c r="J8186" s="247"/>
      <c r="K8186" s="60"/>
    </row>
    <row r="8187" spans="2:11" x14ac:dyDescent="0.2">
      <c r="B8187" s="51"/>
      <c r="C8187" s="81"/>
      <c r="D8187" s="81"/>
      <c r="E8187" s="81"/>
      <c r="F8187" s="100"/>
      <c r="G8187" s="247"/>
      <c r="H8187" s="247"/>
      <c r="I8187" s="247"/>
      <c r="J8187" s="247"/>
      <c r="K8187" s="60"/>
    </row>
    <row r="8188" spans="2:11" x14ac:dyDescent="0.2">
      <c r="B8188" s="51"/>
      <c r="C8188" s="81"/>
      <c r="D8188" s="81"/>
      <c r="E8188" s="81"/>
      <c r="F8188" s="100"/>
      <c r="G8188" s="247"/>
      <c r="H8188" s="247"/>
      <c r="I8188" s="247"/>
      <c r="J8188" s="247"/>
      <c r="K8188" s="60"/>
    </row>
    <row r="8189" spans="2:11" x14ac:dyDescent="0.2">
      <c r="B8189" s="51"/>
      <c r="C8189" s="81"/>
      <c r="D8189" s="81"/>
      <c r="E8189" s="81"/>
      <c r="F8189" s="100"/>
      <c r="G8189" s="247"/>
      <c r="H8189" s="247"/>
      <c r="I8189" s="247"/>
      <c r="J8189" s="247"/>
      <c r="K8189" s="60"/>
    </row>
    <row r="8190" spans="2:11" x14ac:dyDescent="0.2">
      <c r="B8190" s="51"/>
      <c r="C8190" s="81"/>
      <c r="D8190" s="81"/>
      <c r="E8190" s="81"/>
      <c r="F8190" s="100"/>
      <c r="G8190" s="247"/>
      <c r="H8190" s="247"/>
      <c r="I8190" s="247"/>
      <c r="J8190" s="247"/>
      <c r="K8190" s="60"/>
    </row>
    <row r="8191" spans="2:11" x14ac:dyDescent="0.2">
      <c r="B8191" s="51"/>
      <c r="C8191" s="81"/>
      <c r="D8191" s="81"/>
      <c r="E8191" s="81"/>
      <c r="F8191" s="100"/>
      <c r="G8191" s="247"/>
      <c r="H8191" s="247"/>
      <c r="I8191" s="247"/>
      <c r="J8191" s="247"/>
      <c r="K8191" s="60"/>
    </row>
    <row r="8192" spans="2:11" x14ac:dyDescent="0.2">
      <c r="B8192" s="51"/>
      <c r="C8192" s="81"/>
      <c r="D8192" s="81"/>
      <c r="E8192" s="81"/>
      <c r="F8192" s="100"/>
      <c r="G8192" s="247"/>
      <c r="H8192" s="247"/>
      <c r="I8192" s="247"/>
      <c r="J8192" s="247"/>
      <c r="K8192" s="60"/>
    </row>
    <row r="8193" spans="2:11" x14ac:dyDescent="0.2">
      <c r="B8193" s="51"/>
      <c r="C8193" s="81"/>
      <c r="D8193" s="81"/>
      <c r="E8193" s="81"/>
      <c r="F8193" s="100"/>
      <c r="G8193" s="247"/>
      <c r="H8193" s="247"/>
      <c r="I8193" s="247"/>
      <c r="J8193" s="247"/>
      <c r="K8193" s="60"/>
    </row>
    <row r="8194" spans="2:11" x14ac:dyDescent="0.2">
      <c r="B8194" s="51"/>
      <c r="C8194" s="81"/>
      <c r="D8194" s="81"/>
      <c r="E8194" s="81"/>
      <c r="F8194" s="100"/>
      <c r="G8194" s="247"/>
      <c r="H8194" s="247"/>
      <c r="I8194" s="247"/>
      <c r="J8194" s="247"/>
      <c r="K8194" s="60"/>
    </row>
    <row r="8195" spans="2:11" x14ac:dyDescent="0.2">
      <c r="B8195" s="51"/>
      <c r="C8195" s="81"/>
      <c r="D8195" s="81"/>
      <c r="E8195" s="81"/>
      <c r="F8195" s="100"/>
      <c r="G8195" s="247"/>
      <c r="H8195" s="247"/>
      <c r="I8195" s="247"/>
      <c r="J8195" s="247"/>
      <c r="K8195" s="60"/>
    </row>
    <row r="8196" spans="2:11" x14ac:dyDescent="0.2">
      <c r="B8196" s="51"/>
      <c r="C8196" s="81"/>
      <c r="D8196" s="81"/>
      <c r="E8196" s="81"/>
      <c r="F8196" s="100"/>
      <c r="G8196" s="247"/>
      <c r="H8196" s="247"/>
      <c r="I8196" s="247"/>
      <c r="J8196" s="247"/>
      <c r="K8196" s="60"/>
    </row>
    <row r="8197" spans="2:11" x14ac:dyDescent="0.2">
      <c r="B8197" s="51"/>
      <c r="C8197" s="81"/>
      <c r="D8197" s="81"/>
      <c r="E8197" s="81"/>
      <c r="F8197" s="100"/>
      <c r="G8197" s="247"/>
      <c r="H8197" s="247"/>
      <c r="I8197" s="247"/>
      <c r="J8197" s="247"/>
      <c r="K8197" s="60"/>
    </row>
    <row r="8198" spans="2:11" x14ac:dyDescent="0.2">
      <c r="B8198" s="51"/>
      <c r="C8198" s="81"/>
      <c r="D8198" s="81"/>
      <c r="E8198" s="81"/>
      <c r="F8198" s="100"/>
      <c r="G8198" s="247"/>
      <c r="H8198" s="247"/>
      <c r="I8198" s="247"/>
      <c r="J8198" s="247"/>
      <c r="K8198" s="60"/>
    </row>
    <row r="8199" spans="2:11" x14ac:dyDescent="0.2">
      <c r="B8199" s="51"/>
      <c r="C8199" s="81"/>
      <c r="D8199" s="81"/>
      <c r="E8199" s="81"/>
      <c r="F8199" s="100"/>
      <c r="G8199" s="247"/>
      <c r="H8199" s="247"/>
      <c r="I8199" s="247"/>
      <c r="J8199" s="247"/>
      <c r="K8199" s="60"/>
    </row>
    <row r="8200" spans="2:11" x14ac:dyDescent="0.2">
      <c r="B8200" s="51"/>
      <c r="C8200" s="81"/>
      <c r="D8200" s="81"/>
      <c r="E8200" s="81"/>
      <c r="F8200" s="100"/>
      <c r="G8200" s="247"/>
      <c r="H8200" s="247"/>
      <c r="I8200" s="247"/>
      <c r="J8200" s="247"/>
      <c r="K8200" s="60"/>
    </row>
    <row r="8201" spans="2:11" x14ac:dyDescent="0.2">
      <c r="B8201" s="51"/>
      <c r="C8201" s="81"/>
      <c r="D8201" s="81"/>
      <c r="E8201" s="81"/>
      <c r="F8201" s="100"/>
      <c r="G8201" s="247"/>
      <c r="H8201" s="247"/>
      <c r="I8201" s="247"/>
      <c r="J8201" s="247"/>
      <c r="K8201" s="60"/>
    </row>
    <row r="8202" spans="2:11" x14ac:dyDescent="0.2">
      <c r="B8202" s="51"/>
      <c r="C8202" s="81"/>
      <c r="D8202" s="81"/>
      <c r="E8202" s="81"/>
      <c r="F8202" s="100"/>
      <c r="G8202" s="247"/>
      <c r="H8202" s="247"/>
      <c r="I8202" s="247"/>
      <c r="J8202" s="247"/>
      <c r="K8202" s="60"/>
    </row>
    <row r="8203" spans="2:11" x14ac:dyDescent="0.2">
      <c r="B8203" s="51"/>
      <c r="C8203" s="81"/>
      <c r="D8203" s="81"/>
      <c r="E8203" s="81"/>
      <c r="F8203" s="100"/>
      <c r="G8203" s="247"/>
      <c r="H8203" s="247"/>
      <c r="I8203" s="247"/>
      <c r="J8203" s="247"/>
      <c r="K8203" s="60"/>
    </row>
    <row r="8204" spans="2:11" x14ac:dyDescent="0.2">
      <c r="B8204" s="51"/>
      <c r="C8204" s="81"/>
      <c r="D8204" s="81"/>
      <c r="E8204" s="81"/>
      <c r="F8204" s="100"/>
      <c r="G8204" s="247"/>
      <c r="H8204" s="247"/>
      <c r="I8204" s="247"/>
      <c r="J8204" s="247"/>
      <c r="K8204" s="60"/>
    </row>
    <row r="8205" spans="2:11" x14ac:dyDescent="0.2">
      <c r="B8205" s="51"/>
      <c r="C8205" s="81"/>
      <c r="D8205" s="81"/>
      <c r="E8205" s="81"/>
      <c r="F8205" s="100"/>
      <c r="G8205" s="247"/>
      <c r="H8205" s="247"/>
      <c r="I8205" s="247"/>
      <c r="J8205" s="247"/>
      <c r="K8205" s="60"/>
    </row>
    <row r="8206" spans="2:11" x14ac:dyDescent="0.2">
      <c r="B8206" s="51"/>
      <c r="C8206" s="81"/>
      <c r="D8206" s="81"/>
      <c r="E8206" s="81"/>
      <c r="F8206" s="100"/>
      <c r="G8206" s="247"/>
      <c r="H8206" s="247"/>
      <c r="I8206" s="247"/>
      <c r="J8206" s="247"/>
      <c r="K8206" s="60"/>
    </row>
    <row r="8207" spans="2:11" x14ac:dyDescent="0.2">
      <c r="B8207" s="51"/>
      <c r="C8207" s="81"/>
      <c r="D8207" s="81"/>
      <c r="E8207" s="81"/>
      <c r="F8207" s="100"/>
      <c r="G8207" s="247"/>
      <c r="H8207" s="247"/>
      <c r="I8207" s="247"/>
      <c r="J8207" s="247"/>
      <c r="K8207" s="60"/>
    </row>
    <row r="8208" spans="2:11" x14ac:dyDescent="0.2">
      <c r="B8208" s="51"/>
      <c r="C8208" s="81"/>
      <c r="D8208" s="81"/>
      <c r="E8208" s="81"/>
      <c r="F8208" s="100"/>
      <c r="G8208" s="247"/>
      <c r="H8208" s="247"/>
      <c r="I8208" s="247"/>
      <c r="J8208" s="247"/>
      <c r="K8208" s="60"/>
    </row>
    <row r="8209" spans="2:11" x14ac:dyDescent="0.2">
      <c r="B8209" s="51"/>
      <c r="C8209" s="81"/>
      <c r="D8209" s="81"/>
      <c r="E8209" s="81"/>
      <c r="F8209" s="100"/>
      <c r="G8209" s="247"/>
      <c r="H8209" s="247"/>
      <c r="I8209" s="247"/>
      <c r="J8209" s="247"/>
      <c r="K8209" s="60"/>
    </row>
    <row r="8210" spans="2:11" x14ac:dyDescent="0.2">
      <c r="B8210" s="51"/>
      <c r="C8210" s="81"/>
      <c r="D8210" s="81"/>
      <c r="E8210" s="81"/>
      <c r="F8210" s="100"/>
      <c r="G8210" s="247"/>
      <c r="H8210" s="247"/>
      <c r="I8210" s="247"/>
      <c r="J8210" s="247"/>
      <c r="K8210" s="60"/>
    </row>
    <row r="8211" spans="2:11" x14ac:dyDescent="0.2">
      <c r="B8211" s="51"/>
      <c r="C8211" s="81"/>
      <c r="D8211" s="81"/>
      <c r="E8211" s="81"/>
      <c r="F8211" s="100"/>
      <c r="G8211" s="247"/>
      <c r="H8211" s="247"/>
      <c r="I8211" s="247"/>
      <c r="J8211" s="247"/>
      <c r="K8211" s="60"/>
    </row>
    <row r="8212" spans="2:11" x14ac:dyDescent="0.2">
      <c r="B8212" s="51"/>
      <c r="C8212" s="81"/>
      <c r="D8212" s="81"/>
      <c r="E8212" s="81"/>
      <c r="F8212" s="100"/>
      <c r="G8212" s="247"/>
      <c r="H8212" s="247"/>
      <c r="I8212" s="247"/>
      <c r="J8212" s="247"/>
      <c r="K8212" s="60"/>
    </row>
    <row r="8213" spans="2:11" x14ac:dyDescent="0.2">
      <c r="B8213" s="51"/>
      <c r="C8213" s="81"/>
      <c r="D8213" s="81"/>
      <c r="E8213" s="81"/>
      <c r="F8213" s="100"/>
      <c r="G8213" s="247"/>
      <c r="H8213" s="247"/>
      <c r="I8213" s="247"/>
      <c r="J8213" s="247"/>
      <c r="K8213" s="60"/>
    </row>
    <row r="8214" spans="2:11" x14ac:dyDescent="0.2">
      <c r="B8214" s="51"/>
      <c r="C8214" s="81"/>
      <c r="D8214" s="81"/>
      <c r="E8214" s="81"/>
      <c r="F8214" s="100"/>
      <c r="G8214" s="247"/>
      <c r="H8214" s="247"/>
      <c r="I8214" s="247"/>
      <c r="J8214" s="247"/>
      <c r="K8214" s="60"/>
    </row>
    <row r="8215" spans="2:11" x14ac:dyDescent="0.2">
      <c r="B8215" s="51"/>
      <c r="C8215" s="81"/>
      <c r="D8215" s="81"/>
      <c r="E8215" s="81"/>
      <c r="F8215" s="100"/>
      <c r="G8215" s="247"/>
      <c r="H8215" s="247"/>
      <c r="I8215" s="247"/>
      <c r="J8215" s="247"/>
      <c r="K8215" s="60"/>
    </row>
    <row r="8216" spans="2:11" x14ac:dyDescent="0.2">
      <c r="B8216" s="51"/>
      <c r="C8216" s="81"/>
      <c r="D8216" s="81"/>
      <c r="E8216" s="81"/>
      <c r="F8216" s="100"/>
      <c r="G8216" s="247"/>
      <c r="H8216" s="247"/>
      <c r="I8216" s="247"/>
      <c r="J8216" s="247"/>
      <c r="K8216" s="60"/>
    </row>
    <row r="8217" spans="2:11" x14ac:dyDescent="0.2">
      <c r="B8217" s="51"/>
      <c r="C8217" s="81"/>
      <c r="D8217" s="81"/>
      <c r="E8217" s="81"/>
      <c r="F8217" s="100"/>
      <c r="G8217" s="247"/>
      <c r="H8217" s="247"/>
      <c r="I8217" s="247"/>
      <c r="J8217" s="247"/>
      <c r="K8217" s="60"/>
    </row>
    <row r="8218" spans="2:11" x14ac:dyDescent="0.2">
      <c r="B8218" s="51"/>
      <c r="C8218" s="81"/>
      <c r="D8218" s="81"/>
      <c r="E8218" s="81"/>
      <c r="F8218" s="100"/>
      <c r="G8218" s="247"/>
      <c r="H8218" s="247"/>
      <c r="I8218" s="247"/>
      <c r="J8218" s="247"/>
      <c r="K8218" s="60"/>
    </row>
    <row r="8219" spans="2:11" x14ac:dyDescent="0.2">
      <c r="B8219" s="51"/>
      <c r="C8219" s="81"/>
      <c r="D8219" s="81"/>
      <c r="E8219" s="81"/>
      <c r="F8219" s="100"/>
      <c r="G8219" s="247"/>
      <c r="H8219" s="247"/>
      <c r="I8219" s="247"/>
      <c r="J8219" s="247"/>
      <c r="K8219" s="60"/>
    </row>
    <row r="8220" spans="2:11" x14ac:dyDescent="0.2">
      <c r="B8220" s="51"/>
      <c r="C8220" s="81"/>
      <c r="D8220" s="81"/>
      <c r="E8220" s="81"/>
      <c r="F8220" s="100"/>
      <c r="G8220" s="247"/>
      <c r="H8220" s="247"/>
      <c r="I8220" s="247"/>
      <c r="J8220" s="247"/>
      <c r="K8220" s="60"/>
    </row>
    <row r="8221" spans="2:11" x14ac:dyDescent="0.2">
      <c r="B8221" s="51"/>
      <c r="C8221" s="81"/>
      <c r="D8221" s="81"/>
      <c r="E8221" s="81"/>
      <c r="F8221" s="100"/>
      <c r="G8221" s="247"/>
      <c r="H8221" s="247"/>
      <c r="I8221" s="247"/>
      <c r="J8221" s="247"/>
      <c r="K8221" s="60"/>
    </row>
    <row r="8222" spans="2:11" x14ac:dyDescent="0.2">
      <c r="B8222" s="51"/>
      <c r="C8222" s="81"/>
      <c r="D8222" s="81"/>
      <c r="E8222" s="81"/>
      <c r="F8222" s="100"/>
      <c r="G8222" s="247"/>
      <c r="H8222" s="247"/>
      <c r="I8222" s="247"/>
      <c r="J8222" s="247"/>
      <c r="K8222" s="60"/>
    </row>
    <row r="8223" spans="2:11" x14ac:dyDescent="0.2">
      <c r="B8223" s="51"/>
      <c r="C8223" s="81"/>
      <c r="D8223" s="81"/>
      <c r="E8223" s="81"/>
      <c r="F8223" s="100"/>
      <c r="G8223" s="247"/>
      <c r="H8223" s="247"/>
      <c r="I8223" s="247"/>
      <c r="J8223" s="247"/>
      <c r="K8223" s="60"/>
    </row>
    <row r="8224" spans="2:11" x14ac:dyDescent="0.2">
      <c r="B8224" s="51"/>
      <c r="C8224" s="81"/>
      <c r="D8224" s="81"/>
      <c r="E8224" s="81"/>
      <c r="F8224" s="100"/>
      <c r="G8224" s="247"/>
      <c r="H8224" s="247"/>
      <c r="I8224" s="247"/>
      <c r="J8224" s="247"/>
      <c r="K8224" s="60"/>
    </row>
    <row r="8225" spans="2:11" x14ac:dyDescent="0.2">
      <c r="B8225" s="51"/>
      <c r="C8225" s="81"/>
      <c r="D8225" s="81"/>
      <c r="E8225" s="81"/>
      <c r="F8225" s="100"/>
      <c r="G8225" s="247"/>
      <c r="H8225" s="247"/>
      <c r="I8225" s="247"/>
      <c r="J8225" s="247"/>
      <c r="K8225" s="60"/>
    </row>
    <row r="8226" spans="2:11" x14ac:dyDescent="0.2">
      <c r="B8226" s="51"/>
      <c r="C8226" s="81"/>
      <c r="D8226" s="81"/>
      <c r="E8226" s="81"/>
      <c r="F8226" s="100"/>
      <c r="G8226" s="247"/>
      <c r="H8226" s="247"/>
      <c r="I8226" s="247"/>
      <c r="J8226" s="247"/>
      <c r="K8226" s="60"/>
    </row>
    <row r="8227" spans="2:11" x14ac:dyDescent="0.2">
      <c r="B8227" s="51"/>
      <c r="C8227" s="81"/>
      <c r="D8227" s="81"/>
      <c r="E8227" s="81"/>
      <c r="F8227" s="100"/>
      <c r="G8227" s="247"/>
      <c r="H8227" s="247"/>
      <c r="I8227" s="247"/>
      <c r="J8227" s="247"/>
      <c r="K8227" s="60"/>
    </row>
    <row r="8228" spans="2:11" x14ac:dyDescent="0.2">
      <c r="B8228" s="51"/>
      <c r="C8228" s="81"/>
      <c r="D8228" s="81"/>
      <c r="E8228" s="81"/>
      <c r="F8228" s="100"/>
      <c r="G8228" s="247"/>
      <c r="H8228" s="247"/>
      <c r="I8228" s="247"/>
      <c r="J8228" s="247"/>
      <c r="K8228" s="60"/>
    </row>
    <row r="8229" spans="2:11" x14ac:dyDescent="0.2">
      <c r="B8229" s="51"/>
      <c r="C8229" s="81"/>
      <c r="D8229" s="81"/>
      <c r="E8229" s="81"/>
      <c r="F8229" s="100"/>
      <c r="G8229" s="247"/>
      <c r="H8229" s="247"/>
      <c r="I8229" s="247"/>
      <c r="J8229" s="247"/>
      <c r="K8229" s="60"/>
    </row>
    <row r="8230" spans="2:11" x14ac:dyDescent="0.2">
      <c r="B8230" s="51"/>
      <c r="C8230" s="81"/>
      <c r="D8230" s="81"/>
      <c r="E8230" s="81"/>
      <c r="F8230" s="100"/>
      <c r="G8230" s="247"/>
      <c r="H8230" s="247"/>
      <c r="I8230" s="247"/>
      <c r="J8230" s="247"/>
      <c r="K8230" s="60"/>
    </row>
    <row r="8231" spans="2:11" x14ac:dyDescent="0.2">
      <c r="B8231" s="51"/>
      <c r="C8231" s="81"/>
      <c r="D8231" s="81"/>
      <c r="E8231" s="81"/>
      <c r="F8231" s="100"/>
      <c r="G8231" s="247"/>
      <c r="H8231" s="247"/>
      <c r="I8231" s="247"/>
      <c r="J8231" s="247"/>
      <c r="K8231" s="60"/>
    </row>
    <row r="8232" spans="2:11" x14ac:dyDescent="0.2">
      <c r="B8232" s="51"/>
      <c r="C8232" s="81"/>
      <c r="D8232" s="81"/>
      <c r="E8232" s="81"/>
      <c r="F8232" s="100"/>
      <c r="G8232" s="247"/>
      <c r="H8232" s="247"/>
      <c r="I8232" s="247"/>
      <c r="J8232" s="247"/>
      <c r="K8232" s="60"/>
    </row>
    <row r="8233" spans="2:11" x14ac:dyDescent="0.2">
      <c r="B8233" s="51"/>
      <c r="C8233" s="81"/>
      <c r="D8233" s="81"/>
      <c r="E8233" s="81"/>
      <c r="F8233" s="100"/>
      <c r="G8233" s="247"/>
      <c r="H8233" s="247"/>
      <c r="I8233" s="247"/>
      <c r="J8233" s="247"/>
      <c r="K8233" s="60"/>
    </row>
    <row r="8234" spans="2:11" x14ac:dyDescent="0.2">
      <c r="B8234" s="51"/>
      <c r="C8234" s="81"/>
      <c r="D8234" s="81"/>
      <c r="E8234" s="81"/>
      <c r="F8234" s="100"/>
      <c r="G8234" s="247"/>
      <c r="H8234" s="247"/>
      <c r="I8234" s="247"/>
      <c r="J8234" s="247"/>
      <c r="K8234" s="60"/>
    </row>
    <row r="8235" spans="2:11" x14ac:dyDescent="0.2">
      <c r="B8235" s="51"/>
      <c r="C8235" s="81"/>
      <c r="D8235" s="81"/>
      <c r="E8235" s="81"/>
      <c r="F8235" s="100"/>
      <c r="G8235" s="247"/>
      <c r="H8235" s="247"/>
      <c r="I8235" s="247"/>
      <c r="J8235" s="247"/>
      <c r="K8235" s="60"/>
    </row>
    <row r="8236" spans="2:11" x14ac:dyDescent="0.2">
      <c r="B8236" s="51"/>
      <c r="C8236" s="81"/>
      <c r="D8236" s="81"/>
      <c r="E8236" s="81"/>
      <c r="F8236" s="100"/>
      <c r="G8236" s="247"/>
      <c r="H8236" s="247"/>
      <c r="I8236" s="247"/>
      <c r="J8236" s="247"/>
      <c r="K8236" s="60"/>
    </row>
    <row r="8237" spans="2:11" x14ac:dyDescent="0.2">
      <c r="B8237" s="51"/>
      <c r="C8237" s="81"/>
      <c r="D8237" s="81"/>
      <c r="E8237" s="81"/>
      <c r="F8237" s="100"/>
      <c r="G8237" s="247"/>
      <c r="H8237" s="247"/>
      <c r="I8237" s="247"/>
      <c r="J8237" s="247"/>
      <c r="K8237" s="60"/>
    </row>
    <row r="8238" spans="2:11" x14ac:dyDescent="0.2">
      <c r="B8238" s="51"/>
      <c r="C8238" s="81"/>
      <c r="D8238" s="81"/>
      <c r="E8238" s="81"/>
      <c r="F8238" s="100"/>
      <c r="G8238" s="247"/>
      <c r="H8238" s="247"/>
      <c r="I8238" s="247"/>
      <c r="J8238" s="247"/>
      <c r="K8238" s="60"/>
    </row>
    <row r="8239" spans="2:11" x14ac:dyDescent="0.2">
      <c r="B8239" s="51"/>
      <c r="C8239" s="81"/>
      <c r="D8239" s="81"/>
      <c r="E8239" s="81"/>
      <c r="F8239" s="100"/>
      <c r="G8239" s="247"/>
      <c r="H8239" s="247"/>
      <c r="I8239" s="247"/>
      <c r="J8239" s="247"/>
      <c r="K8239" s="60"/>
    </row>
    <row r="8240" spans="2:11" x14ac:dyDescent="0.2">
      <c r="B8240" s="51"/>
      <c r="C8240" s="81"/>
      <c r="D8240" s="81"/>
      <c r="E8240" s="81"/>
      <c r="F8240" s="100"/>
      <c r="G8240" s="247"/>
      <c r="H8240" s="247"/>
      <c r="I8240" s="247"/>
      <c r="J8240" s="247"/>
      <c r="K8240" s="60"/>
    </row>
    <row r="8241" spans="2:11" x14ac:dyDescent="0.2">
      <c r="B8241" s="51"/>
      <c r="C8241" s="81"/>
      <c r="D8241" s="81"/>
      <c r="E8241" s="81"/>
      <c r="F8241" s="100"/>
      <c r="G8241" s="247"/>
      <c r="H8241" s="247"/>
      <c r="I8241" s="247"/>
      <c r="J8241" s="247"/>
      <c r="K8241" s="60"/>
    </row>
    <row r="8242" spans="2:11" x14ac:dyDescent="0.2">
      <c r="B8242" s="51"/>
      <c r="C8242" s="81"/>
      <c r="D8242" s="81"/>
      <c r="E8242" s="81"/>
      <c r="F8242" s="100"/>
      <c r="G8242" s="247"/>
      <c r="H8242" s="247"/>
      <c r="I8242" s="247"/>
      <c r="J8242" s="247"/>
      <c r="K8242" s="60"/>
    </row>
    <row r="8243" spans="2:11" x14ac:dyDescent="0.2">
      <c r="B8243" s="51"/>
      <c r="C8243" s="81"/>
      <c r="D8243" s="81"/>
      <c r="E8243" s="81"/>
      <c r="F8243" s="100"/>
      <c r="G8243" s="247"/>
      <c r="H8243" s="247"/>
      <c r="I8243" s="247"/>
      <c r="J8243" s="247"/>
      <c r="K8243" s="60"/>
    </row>
    <row r="8244" spans="2:11" x14ac:dyDescent="0.2">
      <c r="B8244" s="51"/>
      <c r="C8244" s="81"/>
      <c r="D8244" s="81"/>
      <c r="E8244" s="81"/>
      <c r="F8244" s="100"/>
      <c r="G8244" s="247"/>
      <c r="H8244" s="247"/>
      <c r="I8244" s="247"/>
      <c r="J8244" s="247"/>
      <c r="K8244" s="60"/>
    </row>
    <row r="8245" spans="2:11" x14ac:dyDescent="0.2">
      <c r="B8245" s="51"/>
      <c r="C8245" s="81"/>
      <c r="D8245" s="81"/>
      <c r="E8245" s="81"/>
      <c r="F8245" s="100"/>
      <c r="G8245" s="247"/>
      <c r="H8245" s="247"/>
      <c r="I8245" s="247"/>
      <c r="J8245" s="247"/>
      <c r="K8245" s="60"/>
    </row>
    <row r="8246" spans="2:11" x14ac:dyDescent="0.2">
      <c r="B8246" s="51"/>
      <c r="C8246" s="81"/>
      <c r="D8246" s="81"/>
      <c r="E8246" s="81"/>
      <c r="F8246" s="100"/>
      <c r="G8246" s="247"/>
      <c r="H8246" s="247"/>
      <c r="I8246" s="247"/>
      <c r="J8246" s="247"/>
      <c r="K8246" s="60"/>
    </row>
    <row r="8247" spans="2:11" x14ac:dyDescent="0.2">
      <c r="B8247" s="51"/>
      <c r="C8247" s="81"/>
      <c r="D8247" s="81"/>
      <c r="E8247" s="81"/>
      <c r="F8247" s="100"/>
      <c r="G8247" s="247"/>
      <c r="H8247" s="247"/>
      <c r="I8247" s="247"/>
      <c r="J8247" s="247"/>
      <c r="K8247" s="60"/>
    </row>
    <row r="8248" spans="2:11" x14ac:dyDescent="0.2">
      <c r="B8248" s="51"/>
      <c r="C8248" s="81"/>
      <c r="D8248" s="81"/>
      <c r="E8248" s="81"/>
      <c r="F8248" s="100"/>
      <c r="G8248" s="247"/>
      <c r="H8248" s="247"/>
      <c r="I8248" s="247"/>
      <c r="J8248" s="247"/>
      <c r="K8248" s="60"/>
    </row>
    <row r="8249" spans="2:11" x14ac:dyDescent="0.2">
      <c r="B8249" s="51"/>
      <c r="C8249" s="81"/>
      <c r="D8249" s="81"/>
      <c r="E8249" s="81"/>
      <c r="F8249" s="100"/>
      <c r="G8249" s="247"/>
      <c r="H8249" s="247"/>
      <c r="I8249" s="247"/>
      <c r="J8249" s="247"/>
      <c r="K8249" s="60"/>
    </row>
    <row r="8250" spans="2:11" x14ac:dyDescent="0.2">
      <c r="B8250" s="51"/>
      <c r="C8250" s="81"/>
      <c r="D8250" s="81"/>
      <c r="E8250" s="81"/>
      <c r="F8250" s="100"/>
      <c r="G8250" s="247"/>
      <c r="H8250" s="247"/>
      <c r="I8250" s="247"/>
      <c r="J8250" s="247"/>
      <c r="K8250" s="60"/>
    </row>
    <row r="8251" spans="2:11" x14ac:dyDescent="0.2">
      <c r="B8251" s="51"/>
      <c r="C8251" s="81"/>
      <c r="D8251" s="81"/>
      <c r="E8251" s="81"/>
      <c r="F8251" s="100"/>
      <c r="G8251" s="247"/>
      <c r="H8251" s="247"/>
      <c r="I8251" s="247"/>
      <c r="J8251" s="247"/>
      <c r="K8251" s="60"/>
    </row>
    <row r="8252" spans="2:11" x14ac:dyDescent="0.2">
      <c r="B8252" s="51"/>
      <c r="C8252" s="81"/>
      <c r="D8252" s="81"/>
      <c r="E8252" s="81"/>
      <c r="F8252" s="100"/>
      <c r="G8252" s="247"/>
      <c r="H8252" s="247"/>
      <c r="I8252" s="247"/>
      <c r="J8252" s="247"/>
      <c r="K8252" s="60"/>
    </row>
    <row r="8253" spans="2:11" x14ac:dyDescent="0.2">
      <c r="B8253" s="51"/>
      <c r="C8253" s="81"/>
      <c r="D8253" s="81"/>
      <c r="E8253" s="81"/>
      <c r="F8253" s="100"/>
      <c r="G8253" s="247"/>
      <c r="H8253" s="247"/>
      <c r="I8253" s="247"/>
      <c r="J8253" s="247"/>
      <c r="K8253" s="60"/>
    </row>
    <row r="8254" spans="2:11" x14ac:dyDescent="0.2">
      <c r="B8254" s="51"/>
      <c r="C8254" s="81"/>
      <c r="D8254" s="81"/>
      <c r="E8254" s="81"/>
      <c r="F8254" s="100"/>
      <c r="G8254" s="247"/>
      <c r="H8254" s="247"/>
      <c r="I8254" s="247"/>
      <c r="J8254" s="247"/>
      <c r="K8254" s="60"/>
    </row>
    <row r="8255" spans="2:11" x14ac:dyDescent="0.2">
      <c r="B8255" s="51"/>
      <c r="C8255" s="81"/>
      <c r="D8255" s="81"/>
      <c r="E8255" s="81"/>
      <c r="F8255" s="100"/>
      <c r="G8255" s="247"/>
      <c r="H8255" s="247"/>
      <c r="I8255" s="247"/>
      <c r="J8255" s="247"/>
      <c r="K8255" s="60"/>
    </row>
    <row r="8256" spans="2:11" x14ac:dyDescent="0.2">
      <c r="B8256" s="51"/>
      <c r="C8256" s="81"/>
      <c r="D8256" s="81"/>
      <c r="E8256" s="81"/>
      <c r="F8256" s="100"/>
      <c r="G8256" s="247"/>
      <c r="H8256" s="247"/>
      <c r="I8256" s="247"/>
      <c r="J8256" s="247"/>
      <c r="K8256" s="60"/>
    </row>
    <row r="8257" spans="2:11" x14ac:dyDescent="0.2">
      <c r="B8257" s="51"/>
      <c r="C8257" s="81"/>
      <c r="D8257" s="81"/>
      <c r="E8257" s="81"/>
      <c r="F8257" s="100"/>
      <c r="G8257" s="247"/>
      <c r="H8257" s="247"/>
      <c r="I8257" s="247"/>
      <c r="J8257" s="247"/>
      <c r="K8257" s="60"/>
    </row>
    <row r="8258" spans="2:11" x14ac:dyDescent="0.2">
      <c r="B8258" s="51"/>
      <c r="C8258" s="81"/>
      <c r="D8258" s="81"/>
      <c r="E8258" s="81"/>
      <c r="F8258" s="100"/>
      <c r="G8258" s="247"/>
      <c r="H8258" s="247"/>
      <c r="I8258" s="247"/>
      <c r="J8258" s="247"/>
      <c r="K8258" s="60"/>
    </row>
    <row r="8259" spans="2:11" x14ac:dyDescent="0.2">
      <c r="B8259" s="51"/>
      <c r="C8259" s="81"/>
      <c r="D8259" s="81"/>
      <c r="E8259" s="81"/>
      <c r="F8259" s="100"/>
      <c r="G8259" s="247"/>
      <c r="H8259" s="247"/>
      <c r="I8259" s="247"/>
      <c r="J8259" s="247"/>
      <c r="K8259" s="60"/>
    </row>
    <row r="8260" spans="2:11" x14ac:dyDescent="0.2">
      <c r="B8260" s="51"/>
      <c r="C8260" s="81"/>
      <c r="D8260" s="81"/>
      <c r="E8260" s="81"/>
      <c r="F8260" s="100"/>
      <c r="G8260" s="247"/>
      <c r="H8260" s="247"/>
      <c r="I8260" s="247"/>
      <c r="J8260" s="247"/>
      <c r="K8260" s="60"/>
    </row>
    <row r="8261" spans="2:11" x14ac:dyDescent="0.2">
      <c r="B8261" s="51"/>
      <c r="C8261" s="81"/>
      <c r="D8261" s="81"/>
      <c r="E8261" s="81"/>
      <c r="F8261" s="100"/>
      <c r="G8261" s="247"/>
      <c r="H8261" s="247"/>
      <c r="I8261" s="247"/>
      <c r="J8261" s="247"/>
      <c r="K8261" s="60"/>
    </row>
    <row r="8262" spans="2:11" x14ac:dyDescent="0.2">
      <c r="B8262" s="51"/>
      <c r="C8262" s="81"/>
      <c r="D8262" s="81"/>
      <c r="E8262" s="81"/>
      <c r="F8262" s="100"/>
      <c r="G8262" s="247"/>
      <c r="H8262" s="247"/>
      <c r="I8262" s="247"/>
      <c r="J8262" s="247"/>
      <c r="K8262" s="60"/>
    </row>
    <row r="8263" spans="2:11" x14ac:dyDescent="0.2">
      <c r="B8263" s="51"/>
      <c r="C8263" s="81"/>
      <c r="D8263" s="81"/>
      <c r="E8263" s="81"/>
      <c r="F8263" s="100"/>
      <c r="G8263" s="247"/>
      <c r="H8263" s="247"/>
      <c r="I8263" s="247"/>
      <c r="J8263" s="247"/>
      <c r="K8263" s="60"/>
    </row>
    <row r="8264" spans="2:11" x14ac:dyDescent="0.2">
      <c r="B8264" s="51"/>
      <c r="C8264" s="81"/>
      <c r="D8264" s="81"/>
      <c r="E8264" s="81"/>
      <c r="F8264" s="100"/>
      <c r="G8264" s="247"/>
      <c r="H8264" s="247"/>
      <c r="I8264" s="247"/>
      <c r="J8264" s="247"/>
      <c r="K8264" s="60"/>
    </row>
    <row r="8265" spans="2:11" x14ac:dyDescent="0.2">
      <c r="B8265" s="51"/>
      <c r="C8265" s="81"/>
      <c r="D8265" s="81"/>
      <c r="E8265" s="81"/>
      <c r="F8265" s="100"/>
      <c r="G8265" s="247"/>
      <c r="H8265" s="247"/>
      <c r="I8265" s="247"/>
      <c r="J8265" s="247"/>
      <c r="K8265" s="60"/>
    </row>
    <row r="8266" spans="2:11" x14ac:dyDescent="0.2">
      <c r="B8266" s="51"/>
      <c r="C8266" s="81"/>
      <c r="D8266" s="81"/>
      <c r="E8266" s="81"/>
      <c r="F8266" s="100"/>
      <c r="G8266" s="247"/>
      <c r="H8266" s="247"/>
      <c r="I8266" s="247"/>
      <c r="J8266" s="247"/>
      <c r="K8266" s="60"/>
    </row>
    <row r="8267" spans="2:11" x14ac:dyDescent="0.2">
      <c r="B8267" s="51"/>
      <c r="C8267" s="81"/>
      <c r="D8267" s="81"/>
      <c r="E8267" s="81"/>
      <c r="F8267" s="100"/>
      <c r="G8267" s="247"/>
      <c r="H8267" s="247"/>
      <c r="I8267" s="247"/>
      <c r="J8267" s="247"/>
      <c r="K8267" s="60"/>
    </row>
    <row r="8268" spans="2:11" x14ac:dyDescent="0.2">
      <c r="B8268" s="51"/>
      <c r="C8268" s="81"/>
      <c r="D8268" s="81"/>
      <c r="E8268" s="81"/>
      <c r="F8268" s="100"/>
      <c r="G8268" s="247"/>
      <c r="H8268" s="247"/>
      <c r="I8268" s="247"/>
      <c r="J8268" s="247"/>
      <c r="K8268" s="60"/>
    </row>
    <row r="8269" spans="2:11" x14ac:dyDescent="0.2">
      <c r="B8269" s="51"/>
      <c r="C8269" s="81"/>
      <c r="D8269" s="81"/>
      <c r="E8269" s="81"/>
      <c r="F8269" s="100"/>
      <c r="G8269" s="247"/>
      <c r="H8269" s="247"/>
      <c r="I8269" s="247"/>
      <c r="J8269" s="247"/>
      <c r="K8269" s="60"/>
    </row>
    <row r="8270" spans="2:11" x14ac:dyDescent="0.2">
      <c r="B8270" s="51"/>
      <c r="C8270" s="81"/>
      <c r="D8270" s="81"/>
      <c r="E8270" s="81"/>
      <c r="F8270" s="100"/>
      <c r="G8270" s="247"/>
      <c r="H8270" s="247"/>
      <c r="I8270" s="247"/>
      <c r="J8270" s="247"/>
      <c r="K8270" s="60"/>
    </row>
    <row r="8271" spans="2:11" x14ac:dyDescent="0.2">
      <c r="B8271" s="51"/>
      <c r="C8271" s="81"/>
      <c r="D8271" s="81"/>
      <c r="E8271" s="81"/>
      <c r="F8271" s="100"/>
      <c r="G8271" s="247"/>
      <c r="H8271" s="247"/>
      <c r="I8271" s="247"/>
      <c r="J8271" s="247"/>
      <c r="K8271" s="60"/>
    </row>
    <row r="8272" spans="2:11" x14ac:dyDescent="0.2">
      <c r="B8272" s="51"/>
      <c r="C8272" s="81"/>
      <c r="D8272" s="81"/>
      <c r="E8272" s="81"/>
      <c r="F8272" s="100"/>
      <c r="G8272" s="247"/>
      <c r="H8272" s="247"/>
      <c r="I8272" s="247"/>
      <c r="J8272" s="247"/>
      <c r="K8272" s="60"/>
    </row>
    <row r="8273" spans="2:11" x14ac:dyDescent="0.2">
      <c r="B8273" s="51"/>
      <c r="C8273" s="81"/>
      <c r="D8273" s="81"/>
      <c r="E8273" s="81"/>
      <c r="F8273" s="100"/>
      <c r="G8273" s="247"/>
      <c r="H8273" s="247"/>
      <c r="I8273" s="247"/>
      <c r="J8273" s="247"/>
      <c r="K8273" s="60"/>
    </row>
    <row r="8274" spans="2:11" x14ac:dyDescent="0.2">
      <c r="B8274" s="51"/>
      <c r="C8274" s="81"/>
      <c r="D8274" s="81"/>
      <c r="E8274" s="81"/>
      <c r="F8274" s="100"/>
      <c r="G8274" s="247"/>
      <c r="H8274" s="247"/>
      <c r="I8274" s="247"/>
      <c r="J8274" s="247"/>
      <c r="K8274" s="60"/>
    </row>
    <row r="8275" spans="2:11" x14ac:dyDescent="0.2">
      <c r="B8275" s="51"/>
      <c r="C8275" s="81"/>
      <c r="D8275" s="81"/>
      <c r="E8275" s="81"/>
      <c r="F8275" s="100"/>
      <c r="G8275" s="247"/>
      <c r="H8275" s="247"/>
      <c r="I8275" s="247"/>
      <c r="J8275" s="247"/>
      <c r="K8275" s="60"/>
    </row>
    <row r="8276" spans="2:11" x14ac:dyDescent="0.2">
      <c r="B8276" s="51"/>
      <c r="C8276" s="81"/>
      <c r="D8276" s="81"/>
      <c r="E8276" s="81"/>
      <c r="F8276" s="100"/>
      <c r="G8276" s="247"/>
      <c r="H8276" s="247"/>
      <c r="I8276" s="247"/>
      <c r="J8276" s="247"/>
      <c r="K8276" s="60"/>
    </row>
    <row r="8277" spans="2:11" x14ac:dyDescent="0.2">
      <c r="B8277" s="51"/>
      <c r="C8277" s="81"/>
      <c r="D8277" s="81"/>
      <c r="E8277" s="81"/>
      <c r="F8277" s="100"/>
      <c r="G8277" s="247"/>
      <c r="H8277" s="247"/>
      <c r="I8277" s="247"/>
      <c r="J8277" s="247"/>
      <c r="K8277" s="60"/>
    </row>
    <row r="8278" spans="2:11" x14ac:dyDescent="0.2">
      <c r="B8278" s="51"/>
      <c r="C8278" s="81"/>
      <c r="D8278" s="81"/>
      <c r="E8278" s="81"/>
      <c r="F8278" s="100"/>
      <c r="G8278" s="247"/>
      <c r="H8278" s="247"/>
      <c r="I8278" s="247"/>
      <c r="J8278" s="247"/>
      <c r="K8278" s="60"/>
    </row>
    <row r="8279" spans="2:11" x14ac:dyDescent="0.2">
      <c r="B8279" s="51"/>
      <c r="C8279" s="81"/>
      <c r="D8279" s="81"/>
      <c r="E8279" s="81"/>
      <c r="F8279" s="100"/>
      <c r="G8279" s="247"/>
      <c r="H8279" s="247"/>
      <c r="I8279" s="247"/>
      <c r="J8279" s="247"/>
      <c r="K8279" s="60"/>
    </row>
    <row r="8280" spans="2:11" x14ac:dyDescent="0.2">
      <c r="B8280" s="51"/>
      <c r="C8280" s="81"/>
      <c r="D8280" s="81"/>
      <c r="E8280" s="81"/>
      <c r="F8280" s="100"/>
      <c r="G8280" s="247"/>
      <c r="H8280" s="247"/>
      <c r="I8280" s="247"/>
      <c r="J8280" s="247"/>
      <c r="K8280" s="60"/>
    </row>
    <row r="8281" spans="2:11" x14ac:dyDescent="0.2">
      <c r="B8281" s="51"/>
      <c r="C8281" s="81"/>
      <c r="D8281" s="81"/>
      <c r="E8281" s="81"/>
      <c r="F8281" s="100"/>
      <c r="G8281" s="247"/>
      <c r="H8281" s="247"/>
      <c r="I8281" s="247"/>
      <c r="J8281" s="247"/>
      <c r="K8281" s="60"/>
    </row>
    <row r="8282" spans="2:11" x14ac:dyDescent="0.2">
      <c r="B8282" s="51"/>
      <c r="C8282" s="81"/>
      <c r="D8282" s="81"/>
      <c r="E8282" s="81"/>
      <c r="F8282" s="100"/>
      <c r="G8282" s="247"/>
      <c r="H8282" s="247"/>
      <c r="I8282" s="247"/>
      <c r="J8282" s="247"/>
      <c r="K8282" s="60"/>
    </row>
    <row r="8283" spans="2:11" x14ac:dyDescent="0.2">
      <c r="B8283" s="51"/>
      <c r="C8283" s="81"/>
      <c r="D8283" s="81"/>
      <c r="E8283" s="81"/>
      <c r="F8283" s="100"/>
      <c r="G8283" s="247"/>
      <c r="H8283" s="247"/>
      <c r="I8283" s="247"/>
      <c r="J8283" s="247"/>
      <c r="K8283" s="60"/>
    </row>
    <row r="8284" spans="2:11" x14ac:dyDescent="0.2">
      <c r="B8284" s="51"/>
      <c r="C8284" s="81"/>
      <c r="D8284" s="81"/>
      <c r="E8284" s="81"/>
      <c r="F8284" s="100"/>
      <c r="G8284" s="247"/>
      <c r="H8284" s="247"/>
      <c r="I8284" s="247"/>
      <c r="J8284" s="247"/>
      <c r="K8284" s="60"/>
    </row>
    <row r="8285" spans="2:11" x14ac:dyDescent="0.2">
      <c r="B8285" s="51"/>
      <c r="C8285" s="81"/>
      <c r="D8285" s="81"/>
      <c r="E8285" s="81"/>
      <c r="F8285" s="100"/>
      <c r="G8285" s="247"/>
      <c r="H8285" s="247"/>
      <c r="I8285" s="247"/>
      <c r="J8285" s="247"/>
      <c r="K8285" s="60"/>
    </row>
    <row r="8286" spans="2:11" x14ac:dyDescent="0.2">
      <c r="B8286" s="51"/>
      <c r="C8286" s="81"/>
      <c r="D8286" s="81"/>
      <c r="E8286" s="81"/>
      <c r="F8286" s="100"/>
      <c r="G8286" s="247"/>
      <c r="H8286" s="247"/>
      <c r="I8286" s="247"/>
      <c r="J8286" s="247"/>
      <c r="K8286" s="60"/>
    </row>
    <row r="8287" spans="2:11" x14ac:dyDescent="0.2">
      <c r="B8287" s="51"/>
      <c r="C8287" s="81"/>
      <c r="D8287" s="81"/>
      <c r="E8287" s="81"/>
      <c r="F8287" s="100"/>
      <c r="G8287" s="247"/>
      <c r="H8287" s="247"/>
      <c r="I8287" s="247"/>
      <c r="J8287" s="247"/>
      <c r="K8287" s="60"/>
    </row>
    <row r="8288" spans="2:11" x14ac:dyDescent="0.2">
      <c r="B8288" s="51"/>
      <c r="C8288" s="81"/>
      <c r="D8288" s="81"/>
      <c r="E8288" s="81"/>
      <c r="F8288" s="100"/>
      <c r="G8288" s="247"/>
      <c r="H8288" s="247"/>
      <c r="I8288" s="247"/>
      <c r="J8288" s="247"/>
      <c r="K8288" s="60"/>
    </row>
    <row r="8289" spans="2:11" x14ac:dyDescent="0.2">
      <c r="B8289" s="51"/>
      <c r="C8289" s="81"/>
      <c r="D8289" s="81"/>
      <c r="E8289" s="81"/>
      <c r="F8289" s="100"/>
      <c r="G8289" s="247"/>
      <c r="H8289" s="247"/>
      <c r="I8289" s="247"/>
      <c r="J8289" s="247"/>
      <c r="K8289" s="60"/>
    </row>
    <row r="8290" spans="2:11" x14ac:dyDescent="0.2">
      <c r="B8290" s="51"/>
      <c r="C8290" s="81"/>
      <c r="D8290" s="81"/>
      <c r="E8290" s="81"/>
      <c r="F8290" s="100"/>
      <c r="G8290" s="247"/>
      <c r="H8290" s="247"/>
      <c r="I8290" s="247"/>
      <c r="J8290" s="247"/>
      <c r="K8290" s="60"/>
    </row>
    <row r="8291" spans="2:11" x14ac:dyDescent="0.2">
      <c r="B8291" s="51"/>
      <c r="C8291" s="81"/>
      <c r="D8291" s="81"/>
      <c r="E8291" s="81"/>
      <c r="F8291" s="100"/>
      <c r="G8291" s="247"/>
      <c r="H8291" s="247"/>
      <c r="I8291" s="247"/>
      <c r="J8291" s="247"/>
      <c r="K8291" s="60"/>
    </row>
    <row r="8292" spans="2:11" x14ac:dyDescent="0.2">
      <c r="B8292" s="51"/>
      <c r="C8292" s="81"/>
      <c r="D8292" s="81"/>
      <c r="E8292" s="81"/>
      <c r="F8292" s="100"/>
      <c r="G8292" s="247"/>
      <c r="H8292" s="247"/>
      <c r="I8292" s="247"/>
      <c r="J8292" s="247"/>
      <c r="K8292" s="60"/>
    </row>
    <row r="8293" spans="2:11" x14ac:dyDescent="0.2">
      <c r="B8293" s="51"/>
      <c r="C8293" s="81"/>
      <c r="D8293" s="81"/>
      <c r="E8293" s="81"/>
      <c r="F8293" s="100"/>
      <c r="G8293" s="247"/>
      <c r="H8293" s="247"/>
      <c r="I8293" s="247"/>
      <c r="J8293" s="247"/>
      <c r="K8293" s="60"/>
    </row>
    <row r="8294" spans="2:11" x14ac:dyDescent="0.2">
      <c r="B8294" s="51"/>
      <c r="C8294" s="81"/>
      <c r="D8294" s="81"/>
      <c r="E8294" s="81"/>
      <c r="F8294" s="100"/>
      <c r="G8294" s="247"/>
      <c r="H8294" s="247"/>
      <c r="I8294" s="247"/>
      <c r="J8294" s="247"/>
      <c r="K8294" s="60"/>
    </row>
    <row r="8295" spans="2:11" x14ac:dyDescent="0.2">
      <c r="B8295" s="51"/>
      <c r="C8295" s="81"/>
      <c r="D8295" s="81"/>
      <c r="E8295" s="81"/>
      <c r="F8295" s="100"/>
      <c r="G8295" s="247"/>
      <c r="H8295" s="247"/>
      <c r="I8295" s="247"/>
      <c r="J8295" s="247"/>
      <c r="K8295" s="60"/>
    </row>
    <row r="8296" spans="2:11" x14ac:dyDescent="0.2">
      <c r="B8296" s="51"/>
      <c r="C8296" s="81"/>
      <c r="D8296" s="81"/>
      <c r="E8296" s="81"/>
      <c r="F8296" s="100"/>
      <c r="G8296" s="247"/>
      <c r="H8296" s="247"/>
      <c r="I8296" s="247"/>
      <c r="J8296" s="247"/>
      <c r="K8296" s="60"/>
    </row>
    <row r="8297" spans="2:11" x14ac:dyDescent="0.2">
      <c r="B8297" s="51"/>
      <c r="C8297" s="81"/>
      <c r="D8297" s="81"/>
      <c r="E8297" s="81"/>
      <c r="F8297" s="100"/>
      <c r="G8297" s="247"/>
      <c r="H8297" s="247"/>
      <c r="I8297" s="247"/>
      <c r="J8297" s="247"/>
      <c r="K8297" s="60"/>
    </row>
    <row r="8298" spans="2:11" x14ac:dyDescent="0.2">
      <c r="B8298" s="51"/>
      <c r="C8298" s="81"/>
      <c r="D8298" s="81"/>
      <c r="E8298" s="81"/>
      <c r="F8298" s="100"/>
      <c r="G8298" s="247"/>
      <c r="H8298" s="247"/>
      <c r="I8298" s="247"/>
      <c r="J8298" s="247"/>
      <c r="K8298" s="60"/>
    </row>
    <row r="8299" spans="2:11" x14ac:dyDescent="0.2">
      <c r="B8299" s="51"/>
      <c r="C8299" s="81"/>
      <c r="D8299" s="81"/>
      <c r="E8299" s="81"/>
      <c r="F8299" s="100"/>
      <c r="G8299" s="247"/>
      <c r="H8299" s="247"/>
      <c r="I8299" s="247"/>
      <c r="J8299" s="247"/>
      <c r="K8299" s="60"/>
    </row>
    <row r="8300" spans="2:11" x14ac:dyDescent="0.2">
      <c r="B8300" s="51"/>
      <c r="C8300" s="81"/>
      <c r="D8300" s="81"/>
      <c r="E8300" s="81"/>
      <c r="F8300" s="100"/>
      <c r="G8300" s="247"/>
      <c r="H8300" s="247"/>
      <c r="I8300" s="247"/>
      <c r="J8300" s="247"/>
      <c r="K8300" s="60"/>
    </row>
    <row r="8301" spans="2:11" x14ac:dyDescent="0.2">
      <c r="B8301" s="51"/>
      <c r="C8301" s="81"/>
      <c r="D8301" s="81"/>
      <c r="E8301" s="81"/>
      <c r="F8301" s="100"/>
      <c r="G8301" s="247"/>
      <c r="H8301" s="247"/>
      <c r="I8301" s="247"/>
      <c r="J8301" s="247"/>
      <c r="K8301" s="60"/>
    </row>
    <row r="8302" spans="2:11" x14ac:dyDescent="0.2">
      <c r="B8302" s="51"/>
      <c r="C8302" s="81"/>
      <c r="D8302" s="81"/>
      <c r="E8302" s="81"/>
      <c r="F8302" s="100"/>
      <c r="G8302" s="247"/>
      <c r="H8302" s="247"/>
      <c r="I8302" s="247"/>
      <c r="J8302" s="247"/>
      <c r="K8302" s="60"/>
    </row>
    <row r="8303" spans="2:11" x14ac:dyDescent="0.2">
      <c r="B8303" s="51"/>
      <c r="C8303" s="81"/>
      <c r="D8303" s="81"/>
      <c r="E8303" s="81"/>
      <c r="F8303" s="100"/>
      <c r="G8303" s="247"/>
      <c r="H8303" s="247"/>
      <c r="I8303" s="247"/>
      <c r="J8303" s="247"/>
      <c r="K8303" s="60"/>
    </row>
    <row r="8304" spans="2:11" x14ac:dyDescent="0.2">
      <c r="B8304" s="51"/>
      <c r="C8304" s="81"/>
      <c r="D8304" s="81"/>
      <c r="E8304" s="81"/>
      <c r="F8304" s="100"/>
      <c r="G8304" s="247"/>
      <c r="H8304" s="247"/>
      <c r="I8304" s="247"/>
      <c r="J8304" s="247"/>
      <c r="K8304" s="60"/>
    </row>
    <row r="8305" spans="2:11" x14ac:dyDescent="0.2">
      <c r="B8305" s="51"/>
      <c r="C8305" s="81"/>
      <c r="D8305" s="81"/>
      <c r="E8305" s="81"/>
      <c r="F8305" s="100"/>
      <c r="G8305" s="247"/>
      <c r="H8305" s="247"/>
      <c r="I8305" s="247"/>
      <c r="J8305" s="247"/>
      <c r="K8305" s="60"/>
    </row>
    <row r="8306" spans="2:11" x14ac:dyDescent="0.2">
      <c r="B8306" s="51"/>
      <c r="C8306" s="81"/>
      <c r="D8306" s="81"/>
      <c r="E8306" s="81"/>
      <c r="F8306" s="100"/>
      <c r="G8306" s="247"/>
      <c r="H8306" s="247"/>
      <c r="I8306" s="247"/>
      <c r="J8306" s="247"/>
      <c r="K8306" s="60"/>
    </row>
    <row r="8307" spans="2:11" x14ac:dyDescent="0.2">
      <c r="B8307" s="51"/>
      <c r="C8307" s="81"/>
      <c r="D8307" s="81"/>
      <c r="E8307" s="81"/>
      <c r="F8307" s="100"/>
      <c r="G8307" s="247"/>
      <c r="H8307" s="247"/>
      <c r="I8307" s="247"/>
      <c r="J8307" s="247"/>
      <c r="K8307" s="60"/>
    </row>
    <row r="8308" spans="2:11" x14ac:dyDescent="0.2">
      <c r="B8308" s="51"/>
      <c r="C8308" s="81"/>
      <c r="D8308" s="81"/>
      <c r="E8308" s="81"/>
      <c r="F8308" s="100"/>
      <c r="G8308" s="247"/>
      <c r="H8308" s="247"/>
      <c r="I8308" s="247"/>
      <c r="J8308" s="247"/>
      <c r="K8308" s="60"/>
    </row>
    <row r="8309" spans="2:11" x14ac:dyDescent="0.2">
      <c r="B8309" s="51"/>
      <c r="C8309" s="81"/>
      <c r="D8309" s="81"/>
      <c r="E8309" s="81"/>
      <c r="F8309" s="100"/>
      <c r="G8309" s="247"/>
      <c r="H8309" s="247"/>
      <c r="I8309" s="247"/>
      <c r="J8309" s="247"/>
      <c r="K8309" s="60"/>
    </row>
    <row r="8310" spans="2:11" x14ac:dyDescent="0.2">
      <c r="B8310" s="51"/>
      <c r="C8310" s="81"/>
      <c r="D8310" s="81"/>
      <c r="E8310" s="81"/>
      <c r="F8310" s="100"/>
      <c r="G8310" s="247"/>
      <c r="H8310" s="247"/>
      <c r="I8310" s="247"/>
      <c r="J8310" s="247"/>
      <c r="K8310" s="60"/>
    </row>
    <row r="8311" spans="2:11" x14ac:dyDescent="0.2">
      <c r="B8311" s="51"/>
      <c r="C8311" s="81"/>
      <c r="D8311" s="81"/>
      <c r="E8311" s="81"/>
      <c r="F8311" s="100"/>
      <c r="G8311" s="247"/>
      <c r="H8311" s="247"/>
      <c r="I8311" s="247"/>
      <c r="J8311" s="247"/>
      <c r="K8311" s="60"/>
    </row>
    <row r="8312" spans="2:11" x14ac:dyDescent="0.2">
      <c r="B8312" s="51"/>
      <c r="C8312" s="81"/>
      <c r="D8312" s="81"/>
      <c r="E8312" s="81"/>
      <c r="F8312" s="100"/>
      <c r="G8312" s="247"/>
      <c r="H8312" s="247"/>
      <c r="I8312" s="247"/>
      <c r="J8312" s="247"/>
      <c r="K8312" s="60"/>
    </row>
    <row r="8313" spans="2:11" x14ac:dyDescent="0.2">
      <c r="B8313" s="51"/>
      <c r="C8313" s="81"/>
      <c r="D8313" s="81"/>
      <c r="E8313" s="81"/>
      <c r="F8313" s="100"/>
      <c r="G8313" s="247"/>
      <c r="H8313" s="247"/>
      <c r="I8313" s="247"/>
      <c r="J8313" s="247"/>
      <c r="K8313" s="60"/>
    </row>
    <row r="8314" spans="2:11" x14ac:dyDescent="0.2">
      <c r="B8314" s="51"/>
      <c r="C8314" s="81"/>
      <c r="D8314" s="81"/>
      <c r="E8314" s="81"/>
      <c r="F8314" s="100"/>
      <c r="G8314" s="247"/>
      <c r="H8314" s="247"/>
      <c r="I8314" s="247"/>
      <c r="J8314" s="247"/>
      <c r="K8314" s="60"/>
    </row>
    <row r="8315" spans="2:11" x14ac:dyDescent="0.2">
      <c r="B8315" s="51"/>
      <c r="C8315" s="81"/>
      <c r="D8315" s="81"/>
      <c r="E8315" s="81"/>
      <c r="F8315" s="100"/>
      <c r="G8315" s="247"/>
      <c r="H8315" s="247"/>
      <c r="I8315" s="247"/>
      <c r="J8315" s="247"/>
      <c r="K8315" s="60"/>
    </row>
    <row r="8316" spans="2:11" x14ac:dyDescent="0.2">
      <c r="B8316" s="51"/>
      <c r="C8316" s="81"/>
      <c r="D8316" s="81"/>
      <c r="E8316" s="81"/>
      <c r="F8316" s="100"/>
      <c r="G8316" s="247"/>
      <c r="H8316" s="247"/>
      <c r="I8316" s="247"/>
      <c r="J8316" s="247"/>
      <c r="K8316" s="60"/>
    </row>
    <row r="8317" spans="2:11" x14ac:dyDescent="0.2">
      <c r="B8317" s="51"/>
      <c r="C8317" s="81"/>
      <c r="D8317" s="81"/>
      <c r="E8317" s="81"/>
      <c r="F8317" s="100"/>
      <c r="G8317" s="247"/>
      <c r="H8317" s="247"/>
      <c r="I8317" s="247"/>
      <c r="J8317" s="247"/>
      <c r="K8317" s="60"/>
    </row>
    <row r="8318" spans="2:11" x14ac:dyDescent="0.2">
      <c r="B8318" s="51"/>
      <c r="C8318" s="81"/>
      <c r="D8318" s="81"/>
      <c r="E8318" s="81"/>
      <c r="F8318" s="100"/>
      <c r="G8318" s="247"/>
      <c r="H8318" s="247"/>
      <c r="I8318" s="247"/>
      <c r="J8318" s="247"/>
      <c r="K8318" s="60"/>
    </row>
    <row r="8319" spans="2:11" x14ac:dyDescent="0.2">
      <c r="B8319" s="51"/>
      <c r="C8319" s="81"/>
      <c r="D8319" s="81"/>
      <c r="E8319" s="81"/>
      <c r="F8319" s="100"/>
      <c r="G8319" s="247"/>
      <c r="H8319" s="247"/>
      <c r="I8319" s="247"/>
      <c r="J8319" s="247"/>
      <c r="K8319" s="60"/>
    </row>
    <row r="8320" spans="2:11" x14ac:dyDescent="0.2">
      <c r="B8320" s="51"/>
      <c r="C8320" s="81"/>
      <c r="D8320" s="81"/>
      <c r="E8320" s="81"/>
      <c r="F8320" s="100"/>
      <c r="G8320" s="247"/>
      <c r="H8320" s="247"/>
      <c r="I8320" s="247"/>
      <c r="J8320" s="247"/>
      <c r="K8320" s="60"/>
    </row>
    <row r="8321" spans="2:11" x14ac:dyDescent="0.2">
      <c r="B8321" s="51"/>
      <c r="C8321" s="81"/>
      <c r="D8321" s="81"/>
      <c r="E8321" s="81"/>
      <c r="F8321" s="100"/>
      <c r="G8321" s="247"/>
      <c r="H8321" s="247"/>
      <c r="I8321" s="247"/>
      <c r="J8321" s="247"/>
      <c r="K8321" s="60"/>
    </row>
    <row r="8322" spans="2:11" x14ac:dyDescent="0.2">
      <c r="B8322" s="51"/>
      <c r="C8322" s="81"/>
      <c r="D8322" s="81"/>
      <c r="E8322" s="81"/>
      <c r="F8322" s="100"/>
      <c r="G8322" s="247"/>
      <c r="H8322" s="247"/>
      <c r="I8322" s="247"/>
      <c r="J8322" s="247"/>
      <c r="K8322" s="60"/>
    </row>
    <row r="8323" spans="2:11" x14ac:dyDescent="0.2">
      <c r="B8323" s="51"/>
      <c r="C8323" s="81"/>
      <c r="D8323" s="81"/>
      <c r="E8323" s="81"/>
      <c r="F8323" s="100"/>
      <c r="G8323" s="247"/>
      <c r="H8323" s="247"/>
      <c r="I8323" s="247"/>
      <c r="J8323" s="247"/>
      <c r="K8323" s="60"/>
    </row>
    <row r="8324" spans="2:11" x14ac:dyDescent="0.2">
      <c r="B8324" s="51"/>
      <c r="C8324" s="81"/>
      <c r="D8324" s="81"/>
      <c r="E8324" s="81"/>
      <c r="F8324" s="100"/>
      <c r="G8324" s="247"/>
      <c r="H8324" s="247"/>
      <c r="I8324" s="247"/>
      <c r="J8324" s="247"/>
      <c r="K8324" s="60"/>
    </row>
    <row r="8325" spans="2:11" x14ac:dyDescent="0.2">
      <c r="B8325" s="51"/>
      <c r="C8325" s="81"/>
      <c r="D8325" s="81"/>
      <c r="E8325" s="81"/>
      <c r="F8325" s="100"/>
      <c r="G8325" s="247"/>
      <c r="H8325" s="247"/>
      <c r="I8325" s="247"/>
      <c r="J8325" s="247"/>
      <c r="K8325" s="60"/>
    </row>
    <row r="8326" spans="2:11" x14ac:dyDescent="0.2">
      <c r="B8326" s="51"/>
      <c r="C8326" s="81"/>
      <c r="D8326" s="81"/>
      <c r="E8326" s="81"/>
      <c r="F8326" s="100"/>
      <c r="G8326" s="247"/>
      <c r="H8326" s="247"/>
      <c r="I8326" s="247"/>
      <c r="J8326" s="247"/>
      <c r="K8326" s="60"/>
    </row>
    <row r="8327" spans="2:11" x14ac:dyDescent="0.2">
      <c r="B8327" s="51"/>
      <c r="C8327" s="81"/>
      <c r="D8327" s="81"/>
      <c r="E8327" s="81"/>
      <c r="F8327" s="100"/>
      <c r="G8327" s="247"/>
      <c r="H8327" s="247"/>
      <c r="I8327" s="247"/>
      <c r="J8327" s="247"/>
      <c r="K8327" s="60"/>
    </row>
    <row r="8328" spans="2:11" x14ac:dyDescent="0.2">
      <c r="B8328" s="51"/>
      <c r="C8328" s="81"/>
      <c r="D8328" s="81"/>
      <c r="E8328" s="81"/>
      <c r="F8328" s="100"/>
      <c r="G8328" s="247"/>
      <c r="H8328" s="247"/>
      <c r="I8328" s="247"/>
      <c r="J8328" s="247"/>
      <c r="K8328" s="60"/>
    </row>
    <row r="8329" spans="2:11" x14ac:dyDescent="0.2">
      <c r="B8329" s="51"/>
      <c r="C8329" s="81"/>
      <c r="D8329" s="81"/>
      <c r="E8329" s="81"/>
      <c r="F8329" s="100"/>
      <c r="G8329" s="247"/>
      <c r="H8329" s="247"/>
      <c r="I8329" s="247"/>
      <c r="J8329" s="247"/>
      <c r="K8329" s="60"/>
    </row>
    <row r="8330" spans="2:11" x14ac:dyDescent="0.2">
      <c r="B8330" s="51"/>
      <c r="C8330" s="81"/>
      <c r="D8330" s="81"/>
      <c r="E8330" s="81"/>
      <c r="F8330" s="100"/>
      <c r="G8330" s="247"/>
      <c r="H8330" s="247"/>
      <c r="I8330" s="247"/>
      <c r="J8330" s="247"/>
      <c r="K8330" s="60"/>
    </row>
    <row r="8331" spans="2:11" x14ac:dyDescent="0.2">
      <c r="B8331" s="51"/>
      <c r="C8331" s="81"/>
      <c r="D8331" s="81"/>
      <c r="E8331" s="81"/>
      <c r="F8331" s="100"/>
      <c r="G8331" s="247"/>
      <c r="H8331" s="247"/>
      <c r="I8331" s="247"/>
      <c r="J8331" s="247"/>
      <c r="K8331" s="60"/>
    </row>
    <row r="8332" spans="2:11" x14ac:dyDescent="0.2">
      <c r="B8332" s="51"/>
      <c r="C8332" s="81"/>
      <c r="D8332" s="81"/>
      <c r="E8332" s="81"/>
      <c r="F8332" s="100"/>
      <c r="G8332" s="247"/>
      <c r="H8332" s="247"/>
      <c r="I8332" s="247"/>
      <c r="J8332" s="247"/>
      <c r="K8332" s="60"/>
    </row>
    <row r="8333" spans="2:11" x14ac:dyDescent="0.2">
      <c r="B8333" s="51"/>
      <c r="C8333" s="81"/>
      <c r="D8333" s="81"/>
      <c r="E8333" s="81"/>
      <c r="F8333" s="100"/>
      <c r="G8333" s="247"/>
      <c r="H8333" s="247"/>
      <c r="I8333" s="247"/>
      <c r="J8333" s="247"/>
      <c r="K8333" s="60"/>
    </row>
    <row r="8334" spans="2:11" x14ac:dyDescent="0.2">
      <c r="B8334" s="51"/>
      <c r="C8334" s="81"/>
      <c r="D8334" s="81"/>
      <c r="E8334" s="81"/>
      <c r="F8334" s="100"/>
      <c r="G8334" s="247"/>
      <c r="H8334" s="247"/>
      <c r="I8334" s="247"/>
      <c r="J8334" s="247"/>
      <c r="K8334" s="60"/>
    </row>
    <row r="8335" spans="2:11" x14ac:dyDescent="0.2">
      <c r="B8335" s="51"/>
      <c r="C8335" s="81"/>
      <c r="D8335" s="81"/>
      <c r="E8335" s="81"/>
      <c r="F8335" s="100"/>
      <c r="G8335" s="247"/>
      <c r="H8335" s="247"/>
      <c r="I8335" s="247"/>
      <c r="J8335" s="247"/>
      <c r="K8335" s="60"/>
    </row>
    <row r="8336" spans="2:11" x14ac:dyDescent="0.2">
      <c r="B8336" s="51"/>
      <c r="C8336" s="81"/>
      <c r="D8336" s="81"/>
      <c r="E8336" s="81"/>
      <c r="F8336" s="100"/>
      <c r="G8336" s="247"/>
      <c r="H8336" s="247"/>
      <c r="I8336" s="247"/>
      <c r="J8336" s="247"/>
      <c r="K8336" s="60"/>
    </row>
    <row r="8337" spans="2:11" x14ac:dyDescent="0.2">
      <c r="B8337" s="51"/>
      <c r="C8337" s="81"/>
      <c r="D8337" s="81"/>
      <c r="E8337" s="81"/>
      <c r="F8337" s="100"/>
      <c r="G8337" s="247"/>
      <c r="H8337" s="247"/>
      <c r="I8337" s="247"/>
      <c r="J8337" s="247"/>
      <c r="K8337" s="60"/>
    </row>
    <row r="8338" spans="2:11" x14ac:dyDescent="0.2">
      <c r="B8338" s="51"/>
      <c r="C8338" s="81"/>
      <c r="D8338" s="81"/>
      <c r="E8338" s="81"/>
      <c r="F8338" s="100"/>
      <c r="G8338" s="247"/>
      <c r="H8338" s="247"/>
      <c r="I8338" s="247"/>
      <c r="J8338" s="247"/>
      <c r="K8338" s="60"/>
    </row>
    <row r="8339" spans="2:11" x14ac:dyDescent="0.2">
      <c r="B8339" s="51"/>
      <c r="C8339" s="81"/>
      <c r="D8339" s="81"/>
      <c r="E8339" s="81"/>
      <c r="F8339" s="100"/>
      <c r="G8339" s="247"/>
      <c r="H8339" s="247"/>
      <c r="I8339" s="247"/>
      <c r="J8339" s="247"/>
      <c r="K8339" s="60"/>
    </row>
    <row r="8340" spans="2:11" x14ac:dyDescent="0.2">
      <c r="B8340" s="51"/>
      <c r="C8340" s="81"/>
      <c r="D8340" s="81"/>
      <c r="E8340" s="81"/>
      <c r="F8340" s="100"/>
      <c r="G8340" s="247"/>
      <c r="H8340" s="247"/>
      <c r="I8340" s="247"/>
      <c r="J8340" s="247"/>
      <c r="K8340" s="60"/>
    </row>
    <row r="8341" spans="2:11" x14ac:dyDescent="0.2">
      <c r="B8341" s="51"/>
      <c r="C8341" s="81"/>
      <c r="D8341" s="81"/>
      <c r="E8341" s="81"/>
      <c r="F8341" s="100"/>
      <c r="G8341" s="247"/>
      <c r="H8341" s="247"/>
      <c r="I8341" s="247"/>
      <c r="J8341" s="247"/>
      <c r="K8341" s="60"/>
    </row>
    <row r="8342" spans="2:11" x14ac:dyDescent="0.2">
      <c r="B8342" s="51"/>
      <c r="C8342" s="81"/>
      <c r="D8342" s="81"/>
      <c r="E8342" s="81"/>
      <c r="F8342" s="100"/>
      <c r="G8342" s="247"/>
      <c r="H8342" s="247"/>
      <c r="I8342" s="247"/>
      <c r="J8342" s="247"/>
      <c r="K8342" s="60"/>
    </row>
    <row r="8343" spans="2:11" x14ac:dyDescent="0.2">
      <c r="B8343" s="51"/>
      <c r="C8343" s="81"/>
      <c r="D8343" s="81"/>
      <c r="E8343" s="81"/>
      <c r="F8343" s="100"/>
      <c r="G8343" s="247"/>
      <c r="H8343" s="247"/>
      <c r="I8343" s="247"/>
      <c r="J8343" s="247"/>
      <c r="K8343" s="60"/>
    </row>
    <row r="8344" spans="2:11" x14ac:dyDescent="0.2">
      <c r="B8344" s="51"/>
      <c r="C8344" s="81"/>
      <c r="D8344" s="81"/>
      <c r="E8344" s="81"/>
      <c r="F8344" s="100"/>
      <c r="G8344" s="247"/>
      <c r="H8344" s="247"/>
      <c r="I8344" s="247"/>
      <c r="J8344" s="247"/>
      <c r="K8344" s="60"/>
    </row>
    <row r="8345" spans="2:11" x14ac:dyDescent="0.2">
      <c r="B8345" s="51"/>
      <c r="C8345" s="81"/>
      <c r="D8345" s="81"/>
      <c r="E8345" s="81"/>
      <c r="F8345" s="100"/>
      <c r="G8345" s="247"/>
      <c r="H8345" s="247"/>
      <c r="I8345" s="247"/>
      <c r="J8345" s="247"/>
      <c r="K8345" s="60"/>
    </row>
    <row r="8346" spans="2:11" x14ac:dyDescent="0.2">
      <c r="B8346" s="51"/>
      <c r="C8346" s="81"/>
      <c r="D8346" s="81"/>
      <c r="E8346" s="81"/>
      <c r="F8346" s="100"/>
      <c r="G8346" s="247"/>
      <c r="H8346" s="247"/>
      <c r="I8346" s="247"/>
      <c r="J8346" s="247"/>
      <c r="K8346" s="60"/>
    </row>
    <row r="8347" spans="2:11" x14ac:dyDescent="0.2">
      <c r="B8347" s="51"/>
      <c r="C8347" s="81"/>
      <c r="D8347" s="81"/>
      <c r="E8347" s="81"/>
      <c r="F8347" s="100"/>
      <c r="G8347" s="247"/>
      <c r="H8347" s="247"/>
      <c r="I8347" s="247"/>
      <c r="J8347" s="247"/>
      <c r="K8347" s="60"/>
    </row>
    <row r="8348" spans="2:11" x14ac:dyDescent="0.2">
      <c r="B8348" s="51"/>
      <c r="C8348" s="81"/>
      <c r="D8348" s="81"/>
      <c r="E8348" s="81"/>
      <c r="F8348" s="100"/>
      <c r="G8348" s="247"/>
      <c r="H8348" s="247"/>
      <c r="I8348" s="247"/>
      <c r="J8348" s="247"/>
      <c r="K8348" s="60"/>
    </row>
    <row r="8349" spans="2:11" x14ac:dyDescent="0.2">
      <c r="B8349" s="51"/>
      <c r="C8349" s="81"/>
      <c r="D8349" s="81"/>
      <c r="E8349" s="81"/>
      <c r="F8349" s="100"/>
      <c r="G8349" s="247"/>
      <c r="H8349" s="247"/>
      <c r="I8349" s="247"/>
      <c r="J8349" s="247"/>
      <c r="K8349" s="60"/>
    </row>
    <row r="8350" spans="2:11" x14ac:dyDescent="0.2">
      <c r="B8350" s="51"/>
      <c r="C8350" s="81"/>
      <c r="D8350" s="81"/>
      <c r="E8350" s="81"/>
      <c r="F8350" s="100"/>
      <c r="G8350" s="247"/>
      <c r="H8350" s="247"/>
      <c r="I8350" s="247"/>
      <c r="J8350" s="247"/>
      <c r="K8350" s="60"/>
    </row>
    <row r="8351" spans="2:11" x14ac:dyDescent="0.2">
      <c r="B8351" s="51"/>
      <c r="C8351" s="81"/>
      <c r="D8351" s="81"/>
      <c r="E8351" s="81"/>
      <c r="F8351" s="100"/>
      <c r="G8351" s="247"/>
      <c r="H8351" s="247"/>
      <c r="I8351" s="247"/>
      <c r="J8351" s="247"/>
      <c r="K8351" s="60"/>
    </row>
    <row r="8352" spans="2:11" x14ac:dyDescent="0.2">
      <c r="B8352" s="51"/>
      <c r="C8352" s="81"/>
      <c r="D8352" s="81"/>
      <c r="E8352" s="81"/>
      <c r="F8352" s="100"/>
      <c r="G8352" s="247"/>
      <c r="H8352" s="247"/>
      <c r="I8352" s="247"/>
      <c r="J8352" s="247"/>
      <c r="K8352" s="60"/>
    </row>
    <row r="8353" spans="2:11" x14ac:dyDescent="0.2">
      <c r="B8353" s="51"/>
      <c r="C8353" s="81"/>
      <c r="D8353" s="81"/>
      <c r="E8353" s="81"/>
      <c r="F8353" s="100"/>
      <c r="G8353" s="247"/>
      <c r="H8353" s="247"/>
      <c r="I8353" s="247"/>
      <c r="J8353" s="247"/>
      <c r="K8353" s="60"/>
    </row>
    <row r="8354" spans="2:11" x14ac:dyDescent="0.2">
      <c r="B8354" s="51"/>
      <c r="C8354" s="81"/>
      <c r="D8354" s="81"/>
      <c r="E8354" s="81"/>
      <c r="F8354" s="100"/>
      <c r="G8354" s="247"/>
      <c r="H8354" s="247"/>
      <c r="I8354" s="247"/>
      <c r="J8354" s="247"/>
      <c r="K8354" s="60"/>
    </row>
    <row r="8355" spans="2:11" x14ac:dyDescent="0.2">
      <c r="B8355" s="51"/>
      <c r="C8355" s="81"/>
      <c r="D8355" s="81"/>
      <c r="E8355" s="81"/>
      <c r="F8355" s="100"/>
      <c r="G8355" s="247"/>
      <c r="H8355" s="247"/>
      <c r="I8355" s="247"/>
      <c r="J8355" s="247"/>
      <c r="K8355" s="60"/>
    </row>
    <row r="8356" spans="2:11" x14ac:dyDescent="0.2">
      <c r="B8356" s="51"/>
      <c r="C8356" s="81"/>
      <c r="D8356" s="81"/>
      <c r="E8356" s="81"/>
      <c r="F8356" s="100"/>
      <c r="G8356" s="247"/>
      <c r="H8356" s="247"/>
      <c r="I8356" s="247"/>
      <c r="J8356" s="247"/>
      <c r="K8356" s="60"/>
    </row>
    <row r="8357" spans="2:11" x14ac:dyDescent="0.2">
      <c r="B8357" s="51"/>
      <c r="C8357" s="81"/>
      <c r="D8357" s="81"/>
      <c r="E8357" s="81"/>
      <c r="F8357" s="100"/>
      <c r="G8357" s="247"/>
      <c r="H8357" s="247"/>
      <c r="I8357" s="247"/>
      <c r="J8357" s="247"/>
      <c r="K8357" s="60"/>
    </row>
    <row r="8358" spans="2:11" x14ac:dyDescent="0.2">
      <c r="B8358" s="51"/>
      <c r="C8358" s="81"/>
      <c r="D8358" s="81"/>
      <c r="E8358" s="81"/>
      <c r="F8358" s="100"/>
      <c r="G8358" s="247"/>
      <c r="H8358" s="247"/>
      <c r="I8358" s="247"/>
      <c r="J8358" s="247"/>
      <c r="K8358" s="60"/>
    </row>
    <row r="8359" spans="2:11" x14ac:dyDescent="0.2">
      <c r="B8359" s="51"/>
      <c r="C8359" s="81"/>
      <c r="D8359" s="81"/>
      <c r="E8359" s="81"/>
      <c r="F8359" s="100"/>
      <c r="G8359" s="247"/>
      <c r="H8359" s="247"/>
      <c r="I8359" s="247"/>
      <c r="J8359" s="247"/>
      <c r="K8359" s="60"/>
    </row>
    <row r="8360" spans="2:11" x14ac:dyDescent="0.2">
      <c r="B8360" s="51"/>
      <c r="C8360" s="81"/>
      <c r="D8360" s="81"/>
      <c r="E8360" s="81"/>
      <c r="F8360" s="100"/>
      <c r="G8360" s="247"/>
      <c r="H8360" s="247"/>
      <c r="I8360" s="247"/>
      <c r="J8360" s="247"/>
      <c r="K8360" s="60"/>
    </row>
    <row r="8361" spans="2:11" x14ac:dyDescent="0.2">
      <c r="B8361" s="51"/>
      <c r="C8361" s="81"/>
      <c r="D8361" s="81"/>
      <c r="E8361" s="81"/>
      <c r="F8361" s="100"/>
      <c r="G8361" s="247"/>
      <c r="H8361" s="247"/>
      <c r="I8361" s="247"/>
      <c r="J8361" s="247"/>
      <c r="K8361" s="60"/>
    </row>
    <row r="8362" spans="2:11" x14ac:dyDescent="0.2">
      <c r="B8362" s="51"/>
      <c r="C8362" s="81"/>
      <c r="D8362" s="81"/>
      <c r="E8362" s="81"/>
      <c r="F8362" s="100"/>
      <c r="G8362" s="247"/>
      <c r="H8362" s="247"/>
      <c r="I8362" s="247"/>
      <c r="J8362" s="247"/>
      <c r="K8362" s="60"/>
    </row>
    <row r="8363" spans="2:11" x14ac:dyDescent="0.2">
      <c r="B8363" s="51"/>
      <c r="C8363" s="81"/>
      <c r="D8363" s="81"/>
      <c r="E8363" s="81"/>
      <c r="F8363" s="100"/>
      <c r="G8363" s="247"/>
      <c r="H8363" s="247"/>
      <c r="I8363" s="247"/>
      <c r="J8363" s="247"/>
      <c r="K8363" s="60"/>
    </row>
    <row r="8364" spans="2:11" x14ac:dyDescent="0.2">
      <c r="B8364" s="51"/>
      <c r="C8364" s="81"/>
      <c r="D8364" s="81"/>
      <c r="E8364" s="81"/>
      <c r="F8364" s="100"/>
      <c r="G8364" s="247"/>
      <c r="H8364" s="247"/>
      <c r="I8364" s="247"/>
      <c r="J8364" s="247"/>
      <c r="K8364" s="60"/>
    </row>
    <row r="8365" spans="2:11" x14ac:dyDescent="0.2">
      <c r="B8365" s="51"/>
      <c r="C8365" s="81"/>
      <c r="D8365" s="81"/>
      <c r="E8365" s="81"/>
      <c r="F8365" s="100"/>
      <c r="G8365" s="247"/>
      <c r="H8365" s="247"/>
      <c r="I8365" s="247"/>
      <c r="J8365" s="247"/>
      <c r="K8365" s="60"/>
    </row>
    <row r="8366" spans="2:11" x14ac:dyDescent="0.2">
      <c r="B8366" s="51"/>
      <c r="C8366" s="81"/>
      <c r="D8366" s="81"/>
      <c r="E8366" s="81"/>
      <c r="F8366" s="100"/>
      <c r="G8366" s="247"/>
      <c r="H8366" s="247"/>
      <c r="I8366" s="247"/>
      <c r="J8366" s="247"/>
      <c r="K8366" s="60"/>
    </row>
    <row r="8367" spans="2:11" x14ac:dyDescent="0.2">
      <c r="B8367" s="51"/>
      <c r="C8367" s="81"/>
      <c r="D8367" s="81"/>
      <c r="E8367" s="81"/>
      <c r="F8367" s="100"/>
      <c r="G8367" s="247"/>
      <c r="H8367" s="247"/>
      <c r="I8367" s="247"/>
      <c r="J8367" s="247"/>
      <c r="K8367" s="60"/>
    </row>
    <row r="8368" spans="2:11" x14ac:dyDescent="0.2">
      <c r="B8368" s="51"/>
      <c r="C8368" s="81"/>
      <c r="D8368" s="81"/>
      <c r="E8368" s="81"/>
      <c r="F8368" s="100"/>
      <c r="G8368" s="247"/>
      <c r="H8368" s="247"/>
      <c r="I8368" s="247"/>
      <c r="J8368" s="247"/>
      <c r="K8368" s="60"/>
    </row>
    <row r="8369" spans="2:11" x14ac:dyDescent="0.2">
      <c r="B8369" s="51"/>
      <c r="C8369" s="81"/>
      <c r="D8369" s="81"/>
      <c r="E8369" s="81"/>
      <c r="F8369" s="100"/>
      <c r="G8369" s="247"/>
      <c r="H8369" s="247"/>
      <c r="I8369" s="247"/>
      <c r="J8369" s="247"/>
      <c r="K8369" s="60"/>
    </row>
    <row r="8370" spans="2:11" x14ac:dyDescent="0.2">
      <c r="B8370" s="51"/>
      <c r="C8370" s="81"/>
      <c r="D8370" s="81"/>
      <c r="E8370" s="81"/>
      <c r="F8370" s="100"/>
      <c r="G8370" s="247"/>
      <c r="H8370" s="247"/>
      <c r="I8370" s="247"/>
      <c r="J8370" s="247"/>
      <c r="K8370" s="60"/>
    </row>
    <row r="8371" spans="2:11" x14ac:dyDescent="0.2">
      <c r="B8371" s="51"/>
      <c r="C8371" s="81"/>
      <c r="D8371" s="81"/>
      <c r="E8371" s="81"/>
      <c r="F8371" s="100"/>
      <c r="G8371" s="247"/>
      <c r="H8371" s="247"/>
      <c r="I8371" s="247"/>
      <c r="J8371" s="247"/>
      <c r="K8371" s="60"/>
    </row>
    <row r="8372" spans="2:11" x14ac:dyDescent="0.2">
      <c r="B8372" s="51"/>
      <c r="C8372" s="81"/>
      <c r="D8372" s="81"/>
      <c r="E8372" s="81"/>
      <c r="F8372" s="100"/>
      <c r="G8372" s="247"/>
      <c r="H8372" s="247"/>
      <c r="I8372" s="247"/>
      <c r="J8372" s="247"/>
      <c r="K8372" s="60"/>
    </row>
    <row r="8373" spans="2:11" x14ac:dyDescent="0.2">
      <c r="B8373" s="51"/>
      <c r="C8373" s="81"/>
      <c r="D8373" s="81"/>
      <c r="E8373" s="81"/>
      <c r="F8373" s="100"/>
      <c r="G8373" s="247"/>
      <c r="H8373" s="247"/>
      <c r="I8373" s="247"/>
      <c r="J8373" s="247"/>
      <c r="K8373" s="60"/>
    </row>
    <row r="8374" spans="2:11" x14ac:dyDescent="0.2">
      <c r="B8374" s="51"/>
      <c r="C8374" s="81"/>
      <c r="D8374" s="81"/>
      <c r="E8374" s="81"/>
      <c r="F8374" s="100"/>
      <c r="G8374" s="247"/>
      <c r="H8374" s="247"/>
      <c r="I8374" s="247"/>
      <c r="J8374" s="247"/>
      <c r="K8374" s="60"/>
    </row>
    <row r="8375" spans="2:11" x14ac:dyDescent="0.2">
      <c r="B8375" s="51"/>
      <c r="C8375" s="81"/>
      <c r="D8375" s="81"/>
      <c r="E8375" s="81"/>
      <c r="F8375" s="100"/>
      <c r="G8375" s="247"/>
      <c r="H8375" s="247"/>
      <c r="I8375" s="247"/>
      <c r="J8375" s="247"/>
      <c r="K8375" s="60"/>
    </row>
    <row r="8376" spans="2:11" x14ac:dyDescent="0.2">
      <c r="B8376" s="51"/>
      <c r="C8376" s="81"/>
      <c r="D8376" s="81"/>
      <c r="E8376" s="81"/>
      <c r="F8376" s="100"/>
      <c r="G8376" s="247"/>
      <c r="H8376" s="247"/>
      <c r="I8376" s="247"/>
      <c r="J8376" s="247"/>
      <c r="K8376" s="60"/>
    </row>
    <row r="8377" spans="2:11" x14ac:dyDescent="0.2">
      <c r="B8377" s="51"/>
      <c r="C8377" s="81"/>
      <c r="D8377" s="81"/>
      <c r="E8377" s="81"/>
      <c r="F8377" s="100"/>
      <c r="G8377" s="247"/>
      <c r="H8377" s="247"/>
      <c r="I8377" s="247"/>
      <c r="J8377" s="247"/>
      <c r="K8377" s="60"/>
    </row>
    <row r="8378" spans="2:11" x14ac:dyDescent="0.2">
      <c r="B8378" s="51"/>
      <c r="C8378" s="81"/>
      <c r="D8378" s="81"/>
      <c r="E8378" s="81"/>
      <c r="F8378" s="100"/>
      <c r="G8378" s="247"/>
      <c r="H8378" s="247"/>
      <c r="I8378" s="247"/>
      <c r="J8378" s="247"/>
      <c r="K8378" s="60"/>
    </row>
    <row r="8379" spans="2:11" x14ac:dyDescent="0.2">
      <c r="B8379" s="51"/>
      <c r="C8379" s="81"/>
      <c r="D8379" s="81"/>
      <c r="E8379" s="81"/>
      <c r="F8379" s="100"/>
      <c r="G8379" s="247"/>
      <c r="H8379" s="247"/>
      <c r="I8379" s="247"/>
      <c r="J8379" s="247"/>
      <c r="K8379" s="60"/>
    </row>
    <row r="8380" spans="2:11" x14ac:dyDescent="0.2">
      <c r="B8380" s="51"/>
      <c r="C8380" s="81"/>
      <c r="D8380" s="81"/>
      <c r="E8380" s="81"/>
      <c r="F8380" s="100"/>
      <c r="G8380" s="247"/>
      <c r="H8380" s="247"/>
      <c r="I8380" s="247"/>
      <c r="J8380" s="247"/>
      <c r="K8380" s="60"/>
    </row>
    <row r="8381" spans="2:11" x14ac:dyDescent="0.2">
      <c r="B8381" s="51"/>
      <c r="C8381" s="81"/>
      <c r="D8381" s="81"/>
      <c r="E8381" s="81"/>
      <c r="F8381" s="100"/>
      <c r="G8381" s="247"/>
      <c r="H8381" s="247"/>
      <c r="I8381" s="247"/>
      <c r="J8381" s="247"/>
      <c r="K8381" s="60"/>
    </row>
    <row r="8382" spans="2:11" x14ac:dyDescent="0.2">
      <c r="B8382" s="51"/>
      <c r="C8382" s="81"/>
      <c r="D8382" s="81"/>
      <c r="E8382" s="81"/>
      <c r="F8382" s="100"/>
      <c r="G8382" s="247"/>
      <c r="H8382" s="247"/>
      <c r="I8382" s="247"/>
      <c r="J8382" s="247"/>
      <c r="K8382" s="60"/>
    </row>
    <row r="8383" spans="2:11" x14ac:dyDescent="0.2">
      <c r="B8383" s="51"/>
      <c r="C8383" s="81"/>
      <c r="D8383" s="81"/>
      <c r="E8383" s="81"/>
      <c r="F8383" s="100"/>
      <c r="G8383" s="247"/>
      <c r="H8383" s="247"/>
      <c r="I8383" s="247"/>
      <c r="J8383" s="247"/>
      <c r="K8383" s="60"/>
    </row>
    <row r="8384" spans="2:11" x14ac:dyDescent="0.2">
      <c r="B8384" s="51"/>
      <c r="C8384" s="81"/>
      <c r="D8384" s="81"/>
      <c r="E8384" s="81"/>
      <c r="F8384" s="100"/>
      <c r="G8384" s="247"/>
      <c r="H8384" s="247"/>
      <c r="I8384" s="247"/>
      <c r="J8384" s="247"/>
      <c r="K8384" s="60"/>
    </row>
    <row r="8385" spans="2:11" x14ac:dyDescent="0.2">
      <c r="B8385" s="51"/>
      <c r="C8385" s="81"/>
      <c r="D8385" s="81"/>
      <c r="E8385" s="81"/>
      <c r="F8385" s="100"/>
      <c r="G8385" s="247"/>
      <c r="H8385" s="247"/>
      <c r="I8385" s="247"/>
      <c r="J8385" s="247"/>
      <c r="K8385" s="60"/>
    </row>
    <row r="8386" spans="2:11" x14ac:dyDescent="0.2">
      <c r="B8386" s="51"/>
      <c r="C8386" s="81"/>
      <c r="D8386" s="81"/>
      <c r="E8386" s="81"/>
      <c r="F8386" s="100"/>
      <c r="G8386" s="247"/>
      <c r="H8386" s="247"/>
      <c r="I8386" s="247"/>
      <c r="J8386" s="247"/>
      <c r="K8386" s="60"/>
    </row>
    <row r="8387" spans="2:11" x14ac:dyDescent="0.2">
      <c r="B8387" s="51"/>
      <c r="C8387" s="81"/>
      <c r="D8387" s="81"/>
      <c r="E8387" s="81"/>
      <c r="F8387" s="100"/>
      <c r="G8387" s="247"/>
      <c r="H8387" s="247"/>
      <c r="I8387" s="247"/>
      <c r="J8387" s="247"/>
      <c r="K8387" s="60"/>
    </row>
    <row r="8388" spans="2:11" x14ac:dyDescent="0.2">
      <c r="B8388" s="51"/>
      <c r="C8388" s="81"/>
      <c r="D8388" s="81"/>
      <c r="E8388" s="81"/>
      <c r="F8388" s="100"/>
      <c r="G8388" s="247"/>
      <c r="H8388" s="247"/>
      <c r="I8388" s="247"/>
      <c r="J8388" s="247"/>
      <c r="K8388" s="60"/>
    </row>
    <row r="8389" spans="2:11" x14ac:dyDescent="0.2">
      <c r="B8389" s="51"/>
      <c r="C8389" s="81"/>
      <c r="D8389" s="81"/>
      <c r="E8389" s="81"/>
      <c r="F8389" s="100"/>
      <c r="G8389" s="247"/>
      <c r="H8389" s="247"/>
      <c r="I8389" s="247"/>
      <c r="J8389" s="247"/>
      <c r="K8389" s="60"/>
    </row>
    <row r="8390" spans="2:11" x14ac:dyDescent="0.2">
      <c r="B8390" s="51"/>
      <c r="C8390" s="81"/>
      <c r="D8390" s="81"/>
      <c r="E8390" s="81"/>
      <c r="F8390" s="100"/>
      <c r="G8390" s="247"/>
      <c r="H8390" s="247"/>
      <c r="I8390" s="247"/>
      <c r="J8390" s="247"/>
      <c r="K8390" s="60"/>
    </row>
    <row r="8391" spans="2:11" x14ac:dyDescent="0.2">
      <c r="B8391" s="51"/>
      <c r="C8391" s="81"/>
      <c r="D8391" s="81"/>
      <c r="E8391" s="81"/>
      <c r="F8391" s="100"/>
      <c r="G8391" s="247"/>
      <c r="H8391" s="247"/>
      <c r="I8391" s="247"/>
      <c r="J8391" s="247"/>
      <c r="K8391" s="60"/>
    </row>
    <row r="8392" spans="2:11" x14ac:dyDescent="0.2">
      <c r="B8392" s="51"/>
      <c r="C8392" s="81"/>
      <c r="D8392" s="81"/>
      <c r="E8392" s="81"/>
      <c r="F8392" s="100"/>
      <c r="G8392" s="247"/>
      <c r="H8392" s="247"/>
      <c r="I8392" s="247"/>
      <c r="J8392" s="247"/>
      <c r="K8392" s="60"/>
    </row>
    <row r="8393" spans="2:11" x14ac:dyDescent="0.2">
      <c r="B8393" s="51"/>
      <c r="C8393" s="81"/>
      <c r="D8393" s="81"/>
      <c r="E8393" s="81"/>
      <c r="F8393" s="100"/>
      <c r="G8393" s="247"/>
      <c r="H8393" s="247"/>
      <c r="I8393" s="247"/>
      <c r="J8393" s="247"/>
      <c r="K8393" s="60"/>
    </row>
    <row r="8394" spans="2:11" x14ac:dyDescent="0.2">
      <c r="B8394" s="51"/>
      <c r="C8394" s="81"/>
      <c r="D8394" s="81"/>
      <c r="E8394" s="81"/>
      <c r="F8394" s="100"/>
      <c r="G8394" s="247"/>
      <c r="H8394" s="247"/>
      <c r="I8394" s="247"/>
      <c r="J8394" s="247"/>
      <c r="K8394" s="60"/>
    </row>
    <row r="8395" spans="2:11" x14ac:dyDescent="0.2">
      <c r="B8395" s="51"/>
      <c r="C8395" s="81"/>
      <c r="D8395" s="81"/>
      <c r="E8395" s="81"/>
      <c r="F8395" s="100"/>
      <c r="G8395" s="247"/>
      <c r="H8395" s="247"/>
      <c r="I8395" s="247"/>
      <c r="J8395" s="247"/>
      <c r="K8395" s="60"/>
    </row>
    <row r="8396" spans="2:11" x14ac:dyDescent="0.2">
      <c r="B8396" s="51"/>
      <c r="C8396" s="81"/>
      <c r="D8396" s="81"/>
      <c r="E8396" s="81"/>
      <c r="F8396" s="100"/>
      <c r="G8396" s="247"/>
      <c r="H8396" s="247"/>
      <c r="I8396" s="247"/>
      <c r="J8396" s="247"/>
      <c r="K8396" s="60"/>
    </row>
    <row r="8397" spans="2:11" x14ac:dyDescent="0.2">
      <c r="B8397" s="51"/>
      <c r="C8397" s="81"/>
      <c r="D8397" s="81"/>
      <c r="E8397" s="81"/>
      <c r="F8397" s="100"/>
      <c r="G8397" s="247"/>
      <c r="H8397" s="247"/>
      <c r="I8397" s="247"/>
      <c r="J8397" s="247"/>
      <c r="K8397" s="60"/>
    </row>
    <row r="8398" spans="2:11" x14ac:dyDescent="0.2">
      <c r="B8398" s="51"/>
      <c r="C8398" s="81"/>
      <c r="D8398" s="81"/>
      <c r="E8398" s="81"/>
      <c r="F8398" s="100"/>
      <c r="G8398" s="247"/>
      <c r="H8398" s="247"/>
      <c r="I8398" s="247"/>
      <c r="J8398" s="247"/>
      <c r="K8398" s="60"/>
    </row>
    <row r="8399" spans="2:11" x14ac:dyDescent="0.2">
      <c r="B8399" s="51"/>
      <c r="C8399" s="81"/>
      <c r="D8399" s="81"/>
      <c r="E8399" s="81"/>
      <c r="F8399" s="100"/>
      <c r="G8399" s="247"/>
      <c r="H8399" s="247"/>
      <c r="I8399" s="247"/>
      <c r="J8399" s="247"/>
      <c r="K8399" s="60"/>
    </row>
    <row r="8400" spans="2:11" x14ac:dyDescent="0.2">
      <c r="B8400" s="51"/>
      <c r="C8400" s="81"/>
      <c r="D8400" s="81"/>
      <c r="E8400" s="81"/>
      <c r="F8400" s="100"/>
      <c r="G8400" s="247"/>
      <c r="H8400" s="247"/>
      <c r="I8400" s="247"/>
      <c r="J8400" s="247"/>
      <c r="K8400" s="60"/>
    </row>
    <row r="8401" spans="2:11" x14ac:dyDescent="0.2">
      <c r="B8401" s="51"/>
      <c r="C8401" s="81"/>
      <c r="D8401" s="81"/>
      <c r="E8401" s="81"/>
      <c r="F8401" s="100"/>
      <c r="G8401" s="247"/>
      <c r="H8401" s="247"/>
      <c r="I8401" s="247"/>
      <c r="J8401" s="247"/>
      <c r="K8401" s="60"/>
    </row>
    <row r="8402" spans="2:11" x14ac:dyDescent="0.2">
      <c r="B8402" s="51"/>
      <c r="C8402" s="81"/>
      <c r="D8402" s="81"/>
      <c r="E8402" s="81"/>
      <c r="F8402" s="100"/>
      <c r="G8402" s="247"/>
      <c r="H8402" s="247"/>
      <c r="I8402" s="247"/>
      <c r="J8402" s="247"/>
      <c r="K8402" s="60"/>
    </row>
    <row r="8403" spans="2:11" x14ac:dyDescent="0.2">
      <c r="B8403" s="51"/>
      <c r="C8403" s="81"/>
      <c r="D8403" s="81"/>
      <c r="E8403" s="81"/>
      <c r="F8403" s="100"/>
      <c r="G8403" s="247"/>
      <c r="H8403" s="247"/>
      <c r="I8403" s="247"/>
      <c r="J8403" s="247"/>
      <c r="K8403" s="60"/>
    </row>
    <row r="8404" spans="2:11" x14ac:dyDescent="0.2">
      <c r="B8404" s="51"/>
      <c r="C8404" s="81"/>
      <c r="D8404" s="81"/>
      <c r="E8404" s="81"/>
      <c r="F8404" s="100"/>
      <c r="G8404" s="247"/>
      <c r="H8404" s="247"/>
      <c r="I8404" s="247"/>
      <c r="J8404" s="247"/>
      <c r="K8404" s="60"/>
    </row>
    <row r="8405" spans="2:11" x14ac:dyDescent="0.2">
      <c r="B8405" s="51"/>
      <c r="C8405" s="81"/>
      <c r="D8405" s="81"/>
      <c r="E8405" s="81"/>
      <c r="F8405" s="100"/>
      <c r="G8405" s="247"/>
      <c r="H8405" s="247"/>
      <c r="I8405" s="247"/>
      <c r="J8405" s="247"/>
      <c r="K8405" s="60"/>
    </row>
    <row r="8406" spans="2:11" x14ac:dyDescent="0.2">
      <c r="B8406" s="51"/>
      <c r="C8406" s="81"/>
      <c r="D8406" s="81"/>
      <c r="E8406" s="81"/>
      <c r="F8406" s="100"/>
      <c r="G8406" s="247"/>
      <c r="H8406" s="247"/>
      <c r="I8406" s="247"/>
      <c r="J8406" s="247"/>
      <c r="K8406" s="60"/>
    </row>
    <row r="8407" spans="2:11" x14ac:dyDescent="0.2">
      <c r="B8407" s="51"/>
      <c r="C8407" s="81"/>
      <c r="D8407" s="81"/>
      <c r="E8407" s="81"/>
      <c r="F8407" s="100"/>
      <c r="G8407" s="247"/>
      <c r="H8407" s="247"/>
      <c r="I8407" s="247"/>
      <c r="J8407" s="247"/>
      <c r="K8407" s="60"/>
    </row>
    <row r="8408" spans="2:11" x14ac:dyDescent="0.2">
      <c r="B8408" s="51"/>
      <c r="C8408" s="81"/>
      <c r="D8408" s="81"/>
      <c r="E8408" s="81"/>
      <c r="F8408" s="100"/>
      <c r="G8408" s="247"/>
      <c r="H8408" s="247"/>
      <c r="I8408" s="247"/>
      <c r="J8408" s="247"/>
      <c r="K8408" s="60"/>
    </row>
    <row r="8409" spans="2:11" x14ac:dyDescent="0.2">
      <c r="B8409" s="51"/>
      <c r="C8409" s="81"/>
      <c r="D8409" s="81"/>
      <c r="E8409" s="81"/>
      <c r="F8409" s="100"/>
      <c r="G8409" s="247"/>
      <c r="H8409" s="247"/>
      <c r="I8409" s="247"/>
      <c r="J8409" s="247"/>
      <c r="K8409" s="60"/>
    </row>
    <row r="8410" spans="2:11" x14ac:dyDescent="0.2">
      <c r="B8410" s="51"/>
      <c r="C8410" s="81"/>
      <c r="D8410" s="81"/>
      <c r="E8410" s="81"/>
      <c r="F8410" s="100"/>
      <c r="G8410" s="247"/>
      <c r="H8410" s="247"/>
      <c r="I8410" s="247"/>
      <c r="J8410" s="247"/>
      <c r="K8410" s="60"/>
    </row>
    <row r="8411" spans="2:11" x14ac:dyDescent="0.2">
      <c r="B8411" s="51"/>
      <c r="C8411" s="81"/>
      <c r="D8411" s="81"/>
      <c r="E8411" s="81"/>
      <c r="F8411" s="100"/>
      <c r="G8411" s="247"/>
      <c r="H8411" s="247"/>
      <c r="I8411" s="247"/>
      <c r="J8411" s="247"/>
      <c r="K8411" s="60"/>
    </row>
    <row r="8412" spans="2:11" x14ac:dyDescent="0.2">
      <c r="B8412" s="51"/>
      <c r="C8412" s="81"/>
      <c r="D8412" s="81"/>
      <c r="E8412" s="81"/>
      <c r="F8412" s="100"/>
      <c r="G8412" s="247"/>
      <c r="H8412" s="247"/>
      <c r="I8412" s="247"/>
      <c r="J8412" s="247"/>
      <c r="K8412" s="60"/>
    </row>
    <row r="8413" spans="2:11" x14ac:dyDescent="0.2">
      <c r="B8413" s="51"/>
      <c r="C8413" s="81"/>
      <c r="D8413" s="81"/>
      <c r="E8413" s="81"/>
      <c r="F8413" s="100"/>
      <c r="G8413" s="247"/>
      <c r="H8413" s="247"/>
      <c r="I8413" s="247"/>
      <c r="J8413" s="247"/>
      <c r="K8413" s="60"/>
    </row>
    <row r="8414" spans="2:11" x14ac:dyDescent="0.2">
      <c r="B8414" s="51"/>
      <c r="C8414" s="81"/>
      <c r="D8414" s="81"/>
      <c r="E8414" s="81"/>
      <c r="F8414" s="100"/>
      <c r="G8414" s="247"/>
      <c r="H8414" s="247"/>
      <c r="I8414" s="247"/>
      <c r="J8414" s="247"/>
      <c r="K8414" s="60"/>
    </row>
    <row r="8415" spans="2:11" x14ac:dyDescent="0.2">
      <c r="B8415" s="51"/>
      <c r="C8415" s="81"/>
      <c r="D8415" s="81"/>
      <c r="E8415" s="81"/>
      <c r="F8415" s="100"/>
      <c r="G8415" s="247"/>
      <c r="H8415" s="247"/>
      <c r="I8415" s="247"/>
      <c r="J8415" s="247"/>
      <c r="K8415" s="60"/>
    </row>
    <row r="8416" spans="2:11" x14ac:dyDescent="0.2">
      <c r="B8416" s="51"/>
      <c r="C8416" s="81"/>
      <c r="D8416" s="81"/>
      <c r="E8416" s="81"/>
      <c r="F8416" s="100"/>
      <c r="G8416" s="247"/>
      <c r="H8416" s="247"/>
      <c r="I8416" s="247"/>
      <c r="J8416" s="247"/>
      <c r="K8416" s="60"/>
    </row>
    <row r="8417" spans="2:11" x14ac:dyDescent="0.2">
      <c r="B8417" s="51"/>
      <c r="C8417" s="81"/>
      <c r="D8417" s="81"/>
      <c r="E8417" s="81"/>
      <c r="F8417" s="100"/>
      <c r="G8417" s="247"/>
      <c r="H8417" s="247"/>
      <c r="I8417" s="247"/>
      <c r="J8417" s="247"/>
      <c r="K8417" s="60"/>
    </row>
    <row r="8418" spans="2:11" x14ac:dyDescent="0.2">
      <c r="B8418" s="51"/>
      <c r="C8418" s="81"/>
      <c r="D8418" s="81"/>
      <c r="E8418" s="81"/>
      <c r="F8418" s="100"/>
      <c r="G8418" s="247"/>
      <c r="H8418" s="247"/>
      <c r="I8418" s="247"/>
      <c r="J8418" s="247"/>
      <c r="K8418" s="60"/>
    </row>
    <row r="8419" spans="2:11" x14ac:dyDescent="0.2">
      <c r="B8419" s="51"/>
      <c r="C8419" s="81"/>
      <c r="D8419" s="81"/>
      <c r="E8419" s="81"/>
      <c r="F8419" s="100"/>
      <c r="G8419" s="247"/>
      <c r="H8419" s="247"/>
      <c r="I8419" s="247"/>
      <c r="J8419" s="247"/>
      <c r="K8419" s="60"/>
    </row>
    <row r="8420" spans="2:11" x14ac:dyDescent="0.2">
      <c r="B8420" s="51"/>
      <c r="C8420" s="81"/>
      <c r="D8420" s="81"/>
      <c r="E8420" s="81"/>
      <c r="F8420" s="100"/>
      <c r="G8420" s="247"/>
      <c r="H8420" s="247"/>
      <c r="I8420" s="247"/>
      <c r="J8420" s="247"/>
      <c r="K8420" s="60"/>
    </row>
    <row r="8421" spans="2:11" x14ac:dyDescent="0.2">
      <c r="B8421" s="51"/>
      <c r="C8421" s="81"/>
      <c r="D8421" s="81"/>
      <c r="E8421" s="81"/>
      <c r="F8421" s="100"/>
      <c r="G8421" s="247"/>
      <c r="H8421" s="247"/>
      <c r="I8421" s="247"/>
      <c r="J8421" s="247"/>
      <c r="K8421" s="60"/>
    </row>
    <row r="8422" spans="2:11" x14ac:dyDescent="0.2">
      <c r="B8422" s="51"/>
      <c r="C8422" s="81"/>
      <c r="D8422" s="81"/>
      <c r="E8422" s="81"/>
      <c r="F8422" s="100"/>
      <c r="G8422" s="247"/>
      <c r="H8422" s="247"/>
      <c r="I8422" s="247"/>
      <c r="J8422" s="247"/>
      <c r="K8422" s="60"/>
    </row>
    <row r="8423" spans="2:11" x14ac:dyDescent="0.2">
      <c r="B8423" s="51"/>
      <c r="C8423" s="81"/>
      <c r="D8423" s="81"/>
      <c r="E8423" s="81"/>
      <c r="F8423" s="100"/>
      <c r="G8423" s="247"/>
      <c r="H8423" s="247"/>
      <c r="I8423" s="247"/>
      <c r="J8423" s="247"/>
      <c r="K8423" s="60"/>
    </row>
    <row r="8424" spans="2:11" x14ac:dyDescent="0.2">
      <c r="B8424" s="51"/>
      <c r="C8424" s="81"/>
      <c r="D8424" s="81"/>
      <c r="E8424" s="81"/>
      <c r="F8424" s="100"/>
      <c r="G8424" s="247"/>
      <c r="H8424" s="247"/>
      <c r="I8424" s="247"/>
      <c r="J8424" s="247"/>
      <c r="K8424" s="60"/>
    </row>
    <row r="8425" spans="2:11" x14ac:dyDescent="0.2">
      <c r="B8425" s="51"/>
      <c r="C8425" s="81"/>
      <c r="D8425" s="81"/>
      <c r="E8425" s="81"/>
      <c r="F8425" s="100"/>
      <c r="G8425" s="247"/>
      <c r="H8425" s="247"/>
      <c r="I8425" s="247"/>
      <c r="J8425" s="247"/>
      <c r="K8425" s="60"/>
    </row>
    <row r="8426" spans="2:11" x14ac:dyDescent="0.2">
      <c r="B8426" s="51"/>
      <c r="C8426" s="81"/>
      <c r="D8426" s="81"/>
      <c r="E8426" s="81"/>
      <c r="F8426" s="100"/>
      <c r="G8426" s="247"/>
      <c r="H8426" s="247"/>
      <c r="I8426" s="247"/>
      <c r="J8426" s="247"/>
      <c r="K8426" s="60"/>
    </row>
    <row r="8427" spans="2:11" x14ac:dyDescent="0.2">
      <c r="B8427" s="51"/>
      <c r="C8427" s="81"/>
      <c r="D8427" s="81"/>
      <c r="E8427" s="81"/>
      <c r="F8427" s="100"/>
      <c r="G8427" s="247"/>
      <c r="H8427" s="247"/>
      <c r="I8427" s="247"/>
      <c r="J8427" s="247"/>
      <c r="K8427" s="60"/>
    </row>
    <row r="8428" spans="2:11" x14ac:dyDescent="0.2">
      <c r="B8428" s="51"/>
      <c r="C8428" s="81"/>
      <c r="D8428" s="81"/>
      <c r="E8428" s="81"/>
      <c r="F8428" s="100"/>
      <c r="G8428" s="247"/>
      <c r="H8428" s="247"/>
      <c r="I8428" s="247"/>
      <c r="J8428" s="247"/>
      <c r="K8428" s="60"/>
    </row>
    <row r="8429" spans="2:11" x14ac:dyDescent="0.2">
      <c r="B8429" s="51"/>
      <c r="C8429" s="81"/>
      <c r="D8429" s="81"/>
      <c r="E8429" s="81"/>
      <c r="F8429" s="100"/>
      <c r="G8429" s="247"/>
      <c r="H8429" s="247"/>
      <c r="I8429" s="247"/>
      <c r="J8429" s="247"/>
      <c r="K8429" s="60"/>
    </row>
    <row r="8430" spans="2:11" x14ac:dyDescent="0.2">
      <c r="B8430" s="51"/>
      <c r="C8430" s="81"/>
      <c r="D8430" s="81"/>
      <c r="E8430" s="81"/>
      <c r="F8430" s="100"/>
      <c r="G8430" s="247"/>
      <c r="H8430" s="247"/>
      <c r="I8430" s="247"/>
      <c r="J8430" s="247"/>
      <c r="K8430" s="60"/>
    </row>
    <row r="8431" spans="2:11" x14ac:dyDescent="0.2">
      <c r="B8431" s="51"/>
      <c r="C8431" s="81"/>
      <c r="D8431" s="81"/>
      <c r="E8431" s="81"/>
      <c r="F8431" s="100"/>
      <c r="G8431" s="247"/>
      <c r="H8431" s="247"/>
      <c r="I8431" s="247"/>
      <c r="J8431" s="247"/>
      <c r="K8431" s="60"/>
    </row>
    <row r="8432" spans="2:11" x14ac:dyDescent="0.2">
      <c r="B8432" s="51"/>
      <c r="C8432" s="81"/>
      <c r="D8432" s="81"/>
      <c r="E8432" s="81"/>
      <c r="F8432" s="100"/>
      <c r="G8432" s="247"/>
      <c r="H8432" s="247"/>
      <c r="I8432" s="247"/>
      <c r="J8432" s="247"/>
      <c r="K8432" s="60"/>
    </row>
    <row r="8433" spans="2:11" x14ac:dyDescent="0.2">
      <c r="B8433" s="51"/>
      <c r="C8433" s="81"/>
      <c r="D8433" s="81"/>
      <c r="E8433" s="81"/>
      <c r="F8433" s="100"/>
      <c r="G8433" s="247"/>
      <c r="H8433" s="247"/>
      <c r="I8433" s="247"/>
      <c r="J8433" s="247"/>
      <c r="K8433" s="60"/>
    </row>
    <row r="8434" spans="2:11" x14ac:dyDescent="0.2">
      <c r="B8434" s="51"/>
      <c r="C8434" s="81"/>
      <c r="D8434" s="81"/>
      <c r="E8434" s="81"/>
      <c r="F8434" s="100"/>
      <c r="G8434" s="247"/>
      <c r="H8434" s="247"/>
      <c r="I8434" s="247"/>
      <c r="J8434" s="247"/>
      <c r="K8434" s="60"/>
    </row>
    <row r="8435" spans="2:11" x14ac:dyDescent="0.2">
      <c r="B8435" s="51"/>
      <c r="C8435" s="81"/>
      <c r="D8435" s="81"/>
      <c r="E8435" s="81"/>
      <c r="F8435" s="100"/>
      <c r="G8435" s="247"/>
      <c r="H8435" s="247"/>
      <c r="I8435" s="247"/>
      <c r="J8435" s="247"/>
      <c r="K8435" s="60"/>
    </row>
    <row r="8436" spans="2:11" x14ac:dyDescent="0.2">
      <c r="B8436" s="51"/>
      <c r="C8436" s="81"/>
      <c r="D8436" s="81"/>
      <c r="E8436" s="81"/>
      <c r="F8436" s="100"/>
      <c r="G8436" s="247"/>
      <c r="H8436" s="247"/>
      <c r="I8436" s="247"/>
      <c r="J8436" s="247"/>
      <c r="K8436" s="60"/>
    </row>
    <row r="8437" spans="2:11" x14ac:dyDescent="0.2">
      <c r="B8437" s="51"/>
      <c r="C8437" s="81"/>
      <c r="D8437" s="81"/>
      <c r="E8437" s="81"/>
      <c r="F8437" s="100"/>
      <c r="G8437" s="247"/>
      <c r="H8437" s="247"/>
      <c r="I8437" s="247"/>
      <c r="J8437" s="247"/>
      <c r="K8437" s="60"/>
    </row>
    <row r="8438" spans="2:11" x14ac:dyDescent="0.2">
      <c r="B8438" s="51"/>
      <c r="C8438" s="81"/>
      <c r="D8438" s="81"/>
      <c r="E8438" s="81"/>
      <c r="F8438" s="100"/>
      <c r="G8438" s="247"/>
      <c r="H8438" s="247"/>
      <c r="I8438" s="247"/>
      <c r="J8438" s="247"/>
      <c r="K8438" s="60"/>
    </row>
    <row r="8439" spans="2:11" x14ac:dyDescent="0.2">
      <c r="B8439" s="51"/>
      <c r="C8439" s="81"/>
      <c r="D8439" s="81"/>
      <c r="E8439" s="81"/>
      <c r="F8439" s="100"/>
      <c r="G8439" s="247"/>
      <c r="H8439" s="247"/>
      <c r="I8439" s="247"/>
      <c r="J8439" s="247"/>
      <c r="K8439" s="60"/>
    </row>
    <row r="8440" spans="2:11" x14ac:dyDescent="0.2">
      <c r="B8440" s="51"/>
      <c r="C8440" s="81"/>
      <c r="D8440" s="81"/>
      <c r="E8440" s="81"/>
      <c r="F8440" s="100"/>
      <c r="G8440" s="247"/>
      <c r="H8440" s="247"/>
      <c r="I8440" s="247"/>
      <c r="J8440" s="247"/>
      <c r="K8440" s="60"/>
    </row>
    <row r="8441" spans="2:11" x14ac:dyDescent="0.2">
      <c r="B8441" s="51"/>
      <c r="C8441" s="81"/>
      <c r="D8441" s="81"/>
      <c r="E8441" s="81"/>
      <c r="F8441" s="100"/>
      <c r="G8441" s="247"/>
      <c r="H8441" s="247"/>
      <c r="I8441" s="247"/>
      <c r="J8441" s="247"/>
      <c r="K8441" s="60"/>
    </row>
    <row r="8442" spans="2:11" x14ac:dyDescent="0.2">
      <c r="B8442" s="51"/>
      <c r="C8442" s="81"/>
      <c r="D8442" s="81"/>
      <c r="E8442" s="81"/>
      <c r="F8442" s="100"/>
      <c r="G8442" s="247"/>
      <c r="H8442" s="247"/>
      <c r="I8442" s="247"/>
      <c r="J8442" s="247"/>
      <c r="K8442" s="60"/>
    </row>
    <row r="8443" spans="2:11" x14ac:dyDescent="0.2">
      <c r="B8443" s="51"/>
      <c r="C8443" s="81"/>
      <c r="D8443" s="81"/>
      <c r="E8443" s="81"/>
      <c r="F8443" s="100"/>
      <c r="G8443" s="247"/>
      <c r="H8443" s="247"/>
      <c r="I8443" s="247"/>
      <c r="J8443" s="247"/>
      <c r="K8443" s="60"/>
    </row>
    <row r="8444" spans="2:11" x14ac:dyDescent="0.2">
      <c r="B8444" s="51"/>
      <c r="C8444" s="81"/>
      <c r="D8444" s="81"/>
      <c r="E8444" s="81"/>
      <c r="F8444" s="100"/>
      <c r="G8444" s="247"/>
      <c r="H8444" s="247"/>
      <c r="I8444" s="247"/>
      <c r="J8444" s="247"/>
      <c r="K8444" s="60"/>
    </row>
    <row r="8445" spans="2:11" x14ac:dyDescent="0.2">
      <c r="B8445" s="51"/>
      <c r="C8445" s="81"/>
      <c r="D8445" s="81"/>
      <c r="E8445" s="81"/>
      <c r="F8445" s="100"/>
      <c r="G8445" s="247"/>
      <c r="H8445" s="247"/>
      <c r="I8445" s="247"/>
      <c r="J8445" s="247"/>
      <c r="K8445" s="60"/>
    </row>
    <row r="8446" spans="2:11" x14ac:dyDescent="0.2">
      <c r="B8446" s="51"/>
      <c r="C8446" s="81"/>
      <c r="D8446" s="81"/>
      <c r="E8446" s="81"/>
      <c r="F8446" s="100"/>
      <c r="G8446" s="247"/>
      <c r="H8446" s="247"/>
      <c r="I8446" s="247"/>
      <c r="J8446" s="247"/>
      <c r="K8446" s="60"/>
    </row>
    <row r="8447" spans="2:11" x14ac:dyDescent="0.2">
      <c r="B8447" s="51"/>
      <c r="C8447" s="81"/>
      <c r="D8447" s="81"/>
      <c r="E8447" s="81"/>
      <c r="F8447" s="100"/>
      <c r="G8447" s="247"/>
      <c r="H8447" s="247"/>
      <c r="I8447" s="247"/>
      <c r="J8447" s="247"/>
      <c r="K8447" s="60"/>
    </row>
    <row r="8448" spans="2:11" x14ac:dyDescent="0.2">
      <c r="B8448" s="51"/>
      <c r="C8448" s="81"/>
      <c r="D8448" s="81"/>
      <c r="E8448" s="81"/>
      <c r="F8448" s="100"/>
      <c r="G8448" s="247"/>
      <c r="H8448" s="247"/>
      <c r="I8448" s="247"/>
      <c r="J8448" s="247"/>
      <c r="K8448" s="60"/>
    </row>
    <row r="8449" spans="2:11" x14ac:dyDescent="0.2">
      <c r="B8449" s="51"/>
      <c r="C8449" s="81"/>
      <c r="D8449" s="81"/>
      <c r="E8449" s="81"/>
      <c r="F8449" s="100"/>
      <c r="G8449" s="247"/>
      <c r="H8449" s="247"/>
      <c r="I8449" s="247"/>
      <c r="J8449" s="247"/>
      <c r="K8449" s="60"/>
    </row>
    <row r="8450" spans="2:11" x14ac:dyDescent="0.2">
      <c r="B8450" s="51"/>
      <c r="C8450" s="81"/>
      <c r="D8450" s="81"/>
      <c r="E8450" s="81"/>
      <c r="F8450" s="100"/>
      <c r="G8450" s="247"/>
      <c r="H8450" s="247"/>
      <c r="I8450" s="247"/>
      <c r="J8450" s="247"/>
      <c r="K8450" s="60"/>
    </row>
    <row r="8451" spans="2:11" x14ac:dyDescent="0.2">
      <c r="B8451" s="51"/>
      <c r="C8451" s="81"/>
      <c r="D8451" s="81"/>
      <c r="E8451" s="81"/>
      <c r="F8451" s="100"/>
      <c r="G8451" s="247"/>
      <c r="H8451" s="247"/>
      <c r="I8451" s="247"/>
      <c r="J8451" s="247"/>
      <c r="K8451" s="60"/>
    </row>
    <row r="8452" spans="2:11" x14ac:dyDescent="0.2">
      <c r="B8452" s="51"/>
      <c r="C8452" s="81"/>
      <c r="D8452" s="81"/>
      <c r="E8452" s="81"/>
      <c r="F8452" s="100"/>
      <c r="G8452" s="247"/>
      <c r="H8452" s="247"/>
      <c r="I8452" s="247"/>
      <c r="J8452" s="247"/>
      <c r="K8452" s="60"/>
    </row>
    <row r="8453" spans="2:11" x14ac:dyDescent="0.2">
      <c r="B8453" s="51"/>
      <c r="C8453" s="81"/>
      <c r="D8453" s="81"/>
      <c r="E8453" s="81"/>
      <c r="F8453" s="100"/>
      <c r="G8453" s="247"/>
      <c r="H8453" s="247"/>
      <c r="I8453" s="247"/>
      <c r="J8453" s="247"/>
      <c r="K8453" s="60"/>
    </row>
    <row r="8454" spans="2:11" x14ac:dyDescent="0.2">
      <c r="B8454" s="51"/>
      <c r="C8454" s="81"/>
      <c r="D8454" s="81"/>
      <c r="E8454" s="81"/>
      <c r="F8454" s="100"/>
      <c r="G8454" s="247"/>
      <c r="H8454" s="247"/>
      <c r="I8454" s="247"/>
      <c r="J8454" s="247"/>
      <c r="K8454" s="60"/>
    </row>
    <row r="8455" spans="2:11" x14ac:dyDescent="0.2">
      <c r="B8455" s="51"/>
      <c r="C8455" s="81"/>
      <c r="D8455" s="81"/>
      <c r="E8455" s="81"/>
      <c r="F8455" s="100"/>
      <c r="G8455" s="247"/>
      <c r="H8455" s="247"/>
      <c r="I8455" s="247"/>
      <c r="J8455" s="247"/>
      <c r="K8455" s="60"/>
    </row>
    <row r="8456" spans="2:11" x14ac:dyDescent="0.2">
      <c r="B8456" s="51"/>
      <c r="C8456" s="81"/>
      <c r="D8456" s="81"/>
      <c r="E8456" s="81"/>
      <c r="F8456" s="100"/>
      <c r="G8456" s="247"/>
      <c r="H8456" s="247"/>
      <c r="I8456" s="247"/>
      <c r="J8456" s="247"/>
      <c r="K8456" s="60"/>
    </row>
    <row r="8457" spans="2:11" x14ac:dyDescent="0.2">
      <c r="B8457" s="51"/>
      <c r="C8457" s="81"/>
      <c r="D8457" s="81"/>
      <c r="E8457" s="81"/>
      <c r="F8457" s="100"/>
      <c r="G8457" s="247"/>
      <c r="H8457" s="247"/>
      <c r="I8457" s="247"/>
      <c r="J8457" s="247"/>
      <c r="K8457" s="60"/>
    </row>
    <row r="8458" spans="2:11" x14ac:dyDescent="0.2">
      <c r="B8458" s="51"/>
      <c r="C8458" s="81"/>
      <c r="D8458" s="81"/>
      <c r="E8458" s="81"/>
      <c r="F8458" s="100"/>
      <c r="G8458" s="247"/>
      <c r="H8458" s="247"/>
      <c r="I8458" s="247"/>
      <c r="J8458" s="247"/>
      <c r="K8458" s="60"/>
    </row>
    <row r="8459" spans="2:11" x14ac:dyDescent="0.2">
      <c r="B8459" s="51"/>
      <c r="C8459" s="81"/>
      <c r="D8459" s="81"/>
      <c r="E8459" s="81"/>
      <c r="F8459" s="100"/>
      <c r="G8459" s="247"/>
      <c r="H8459" s="247"/>
      <c r="I8459" s="247"/>
      <c r="J8459" s="247"/>
      <c r="K8459" s="60"/>
    </row>
    <row r="8460" spans="2:11" x14ac:dyDescent="0.2">
      <c r="B8460" s="51"/>
      <c r="C8460" s="81"/>
      <c r="D8460" s="81"/>
      <c r="E8460" s="81"/>
      <c r="F8460" s="100"/>
      <c r="G8460" s="247"/>
      <c r="H8460" s="247"/>
      <c r="I8460" s="247"/>
      <c r="J8460" s="247"/>
      <c r="K8460" s="60"/>
    </row>
    <row r="8461" spans="2:11" x14ac:dyDescent="0.2">
      <c r="B8461" s="51"/>
      <c r="C8461" s="81"/>
      <c r="D8461" s="81"/>
      <c r="E8461" s="81"/>
      <c r="F8461" s="100"/>
      <c r="G8461" s="247"/>
      <c r="H8461" s="247"/>
      <c r="I8461" s="247"/>
      <c r="J8461" s="247"/>
      <c r="K8461" s="60"/>
    </row>
    <row r="8462" spans="2:11" x14ac:dyDescent="0.2">
      <c r="B8462" s="51"/>
      <c r="C8462" s="81"/>
      <c r="D8462" s="81"/>
      <c r="E8462" s="81"/>
      <c r="F8462" s="100"/>
      <c r="G8462" s="247"/>
      <c r="H8462" s="247"/>
      <c r="I8462" s="247"/>
      <c r="J8462" s="247"/>
      <c r="K8462" s="60"/>
    </row>
    <row r="8463" spans="2:11" x14ac:dyDescent="0.2">
      <c r="B8463" s="51"/>
      <c r="C8463" s="81"/>
      <c r="D8463" s="81"/>
      <c r="E8463" s="81"/>
      <c r="F8463" s="100"/>
      <c r="G8463" s="247"/>
      <c r="H8463" s="247"/>
      <c r="I8463" s="247"/>
      <c r="J8463" s="247"/>
      <c r="K8463" s="60"/>
    </row>
    <row r="8464" spans="2:11" x14ac:dyDescent="0.2">
      <c r="B8464" s="51"/>
      <c r="C8464" s="81"/>
      <c r="D8464" s="81"/>
      <c r="E8464" s="81"/>
      <c r="F8464" s="100"/>
      <c r="G8464" s="247"/>
      <c r="H8464" s="247"/>
      <c r="I8464" s="247"/>
      <c r="J8464" s="247"/>
      <c r="K8464" s="60"/>
    </row>
    <row r="8465" spans="2:11" x14ac:dyDescent="0.2">
      <c r="B8465" s="51"/>
      <c r="C8465" s="81"/>
      <c r="D8465" s="81"/>
      <c r="E8465" s="81"/>
      <c r="F8465" s="100"/>
      <c r="G8465" s="247"/>
      <c r="H8465" s="247"/>
      <c r="I8465" s="247"/>
      <c r="J8465" s="247"/>
      <c r="K8465" s="60"/>
    </row>
    <row r="8466" spans="2:11" x14ac:dyDescent="0.2">
      <c r="B8466" s="51"/>
      <c r="C8466" s="81"/>
      <c r="D8466" s="81"/>
      <c r="E8466" s="81"/>
      <c r="F8466" s="100"/>
      <c r="G8466" s="247"/>
      <c r="H8466" s="247"/>
      <c r="I8466" s="247"/>
      <c r="J8466" s="247"/>
      <c r="K8466" s="60"/>
    </row>
    <row r="8467" spans="2:11" x14ac:dyDescent="0.2">
      <c r="B8467" s="51"/>
      <c r="C8467" s="81"/>
      <c r="D8467" s="81"/>
      <c r="E8467" s="81"/>
      <c r="F8467" s="100"/>
      <c r="G8467" s="247"/>
      <c r="H8467" s="247"/>
      <c r="I8467" s="247"/>
      <c r="J8467" s="247"/>
      <c r="K8467" s="60"/>
    </row>
    <row r="8468" spans="2:11" x14ac:dyDescent="0.2">
      <c r="B8468" s="51"/>
      <c r="C8468" s="81"/>
      <c r="D8468" s="81"/>
      <c r="E8468" s="81"/>
      <c r="F8468" s="100"/>
      <c r="G8468" s="247"/>
      <c r="H8468" s="247"/>
      <c r="I8468" s="247"/>
      <c r="J8468" s="247"/>
      <c r="K8468" s="60"/>
    </row>
    <row r="8469" spans="2:11" x14ac:dyDescent="0.2">
      <c r="B8469" s="51"/>
      <c r="C8469" s="81"/>
      <c r="D8469" s="81"/>
      <c r="E8469" s="81"/>
      <c r="F8469" s="100"/>
      <c r="G8469" s="247"/>
      <c r="H8469" s="247"/>
      <c r="I8469" s="247"/>
      <c r="J8469" s="247"/>
      <c r="K8469" s="60"/>
    </row>
    <row r="8470" spans="2:11" x14ac:dyDescent="0.2">
      <c r="B8470" s="51"/>
      <c r="C8470" s="81"/>
      <c r="D8470" s="81"/>
      <c r="E8470" s="81"/>
      <c r="F8470" s="100"/>
      <c r="G8470" s="247"/>
      <c r="H8470" s="247"/>
      <c r="I8470" s="247"/>
      <c r="J8470" s="247"/>
      <c r="K8470" s="60"/>
    </row>
    <row r="8471" spans="2:11" x14ac:dyDescent="0.2">
      <c r="B8471" s="51"/>
      <c r="C8471" s="81"/>
      <c r="D8471" s="81"/>
      <c r="E8471" s="81"/>
      <c r="F8471" s="100"/>
      <c r="G8471" s="247"/>
      <c r="H8471" s="247"/>
      <c r="I8471" s="247"/>
      <c r="J8471" s="247"/>
      <c r="K8471" s="60"/>
    </row>
    <row r="8472" spans="2:11" x14ac:dyDescent="0.2">
      <c r="B8472" s="51"/>
      <c r="C8472" s="81"/>
      <c r="D8472" s="81"/>
      <c r="E8472" s="81"/>
      <c r="F8472" s="100"/>
      <c r="G8472" s="247"/>
      <c r="H8472" s="247"/>
      <c r="I8472" s="247"/>
      <c r="J8472" s="247"/>
      <c r="K8472" s="60"/>
    </row>
    <row r="8473" spans="2:11" x14ac:dyDescent="0.2">
      <c r="B8473" s="51"/>
      <c r="C8473" s="81"/>
      <c r="D8473" s="81"/>
      <c r="E8473" s="81"/>
      <c r="F8473" s="100"/>
      <c r="G8473" s="247"/>
      <c r="H8473" s="247"/>
      <c r="I8473" s="247"/>
      <c r="J8473" s="247"/>
      <c r="K8473" s="60"/>
    </row>
    <row r="8474" spans="2:11" x14ac:dyDescent="0.2">
      <c r="B8474" s="51"/>
      <c r="C8474" s="81"/>
      <c r="D8474" s="81"/>
      <c r="E8474" s="81"/>
      <c r="F8474" s="100"/>
      <c r="G8474" s="247"/>
      <c r="H8474" s="247"/>
      <c r="I8474" s="247"/>
      <c r="J8474" s="247"/>
      <c r="K8474" s="60"/>
    </row>
    <row r="8475" spans="2:11" x14ac:dyDescent="0.2">
      <c r="B8475" s="51"/>
      <c r="C8475" s="81"/>
      <c r="D8475" s="81"/>
      <c r="E8475" s="81"/>
      <c r="F8475" s="100"/>
      <c r="G8475" s="247"/>
      <c r="H8475" s="247"/>
      <c r="I8475" s="247"/>
      <c r="J8475" s="247"/>
      <c r="K8475" s="60"/>
    </row>
    <row r="8476" spans="2:11" x14ac:dyDescent="0.2">
      <c r="B8476" s="51"/>
      <c r="C8476" s="81"/>
      <c r="D8476" s="81"/>
      <c r="E8476" s="81"/>
      <c r="F8476" s="100"/>
      <c r="G8476" s="247"/>
      <c r="H8476" s="247"/>
      <c r="I8476" s="247"/>
      <c r="J8476" s="247"/>
      <c r="K8476" s="60"/>
    </row>
    <row r="8477" spans="2:11" x14ac:dyDescent="0.2">
      <c r="B8477" s="51"/>
      <c r="C8477" s="81"/>
      <c r="D8477" s="81"/>
      <c r="E8477" s="81"/>
      <c r="F8477" s="100"/>
      <c r="G8477" s="247"/>
      <c r="H8477" s="247"/>
      <c r="I8477" s="247"/>
      <c r="J8477" s="247"/>
      <c r="K8477" s="60"/>
    </row>
    <row r="8478" spans="2:11" x14ac:dyDescent="0.2">
      <c r="B8478" s="51"/>
      <c r="C8478" s="81"/>
      <c r="D8478" s="81"/>
      <c r="E8478" s="81"/>
      <c r="F8478" s="100"/>
      <c r="G8478" s="247"/>
      <c r="H8478" s="247"/>
      <c r="I8478" s="247"/>
      <c r="J8478" s="247"/>
      <c r="K8478" s="60"/>
    </row>
    <row r="8479" spans="2:11" x14ac:dyDescent="0.2">
      <c r="B8479" s="51"/>
      <c r="C8479" s="81"/>
      <c r="D8479" s="81"/>
      <c r="E8479" s="81"/>
      <c r="F8479" s="100"/>
      <c r="G8479" s="247"/>
      <c r="H8479" s="247"/>
      <c r="I8479" s="247"/>
      <c r="J8479" s="247"/>
      <c r="K8479" s="60"/>
    </row>
    <row r="8480" spans="2:11" x14ac:dyDescent="0.2">
      <c r="B8480" s="51"/>
      <c r="C8480" s="81"/>
      <c r="D8480" s="81"/>
      <c r="E8480" s="81"/>
      <c r="F8480" s="100"/>
      <c r="G8480" s="247"/>
      <c r="H8480" s="247"/>
      <c r="I8480" s="247"/>
      <c r="J8480" s="247"/>
      <c r="K8480" s="60"/>
    </row>
    <row r="8481" spans="2:11" x14ac:dyDescent="0.2">
      <c r="B8481" s="51"/>
      <c r="C8481" s="81"/>
      <c r="D8481" s="81"/>
      <c r="E8481" s="81"/>
      <c r="F8481" s="100"/>
      <c r="G8481" s="247"/>
      <c r="H8481" s="247"/>
      <c r="I8481" s="247"/>
      <c r="J8481" s="247"/>
      <c r="K8481" s="60"/>
    </row>
    <row r="8482" spans="2:11" x14ac:dyDescent="0.2">
      <c r="B8482" s="51"/>
      <c r="C8482" s="81"/>
      <c r="D8482" s="81"/>
      <c r="E8482" s="81"/>
      <c r="F8482" s="100"/>
      <c r="G8482" s="247"/>
      <c r="H8482" s="247"/>
      <c r="I8482" s="247"/>
      <c r="J8482" s="247"/>
      <c r="K8482" s="60"/>
    </row>
    <row r="8483" spans="2:11" x14ac:dyDescent="0.2">
      <c r="B8483" s="51"/>
      <c r="C8483" s="81"/>
      <c r="D8483" s="81"/>
      <c r="E8483" s="81"/>
      <c r="F8483" s="100"/>
      <c r="G8483" s="247"/>
      <c r="H8483" s="247"/>
      <c r="I8483" s="247"/>
      <c r="J8483" s="247"/>
      <c r="K8483" s="60"/>
    </row>
    <row r="8484" spans="2:11" x14ac:dyDescent="0.2">
      <c r="B8484" s="51"/>
      <c r="C8484" s="81"/>
      <c r="D8484" s="81"/>
      <c r="E8484" s="81"/>
      <c r="F8484" s="100"/>
      <c r="G8484" s="247"/>
      <c r="H8484" s="247"/>
      <c r="I8484" s="247"/>
      <c r="J8484" s="247"/>
      <c r="K8484" s="60"/>
    </row>
    <row r="8485" spans="2:11" x14ac:dyDescent="0.2">
      <c r="B8485" s="51"/>
      <c r="C8485" s="81"/>
      <c r="D8485" s="81"/>
      <c r="E8485" s="81"/>
      <c r="F8485" s="100"/>
      <c r="G8485" s="247"/>
      <c r="H8485" s="247"/>
      <c r="I8485" s="247"/>
      <c r="J8485" s="247"/>
      <c r="K8485" s="60"/>
    </row>
    <row r="8486" spans="2:11" x14ac:dyDescent="0.2">
      <c r="B8486" s="51"/>
      <c r="C8486" s="81"/>
      <c r="D8486" s="81"/>
      <c r="E8486" s="81"/>
      <c r="F8486" s="100"/>
      <c r="G8486" s="247"/>
      <c r="H8486" s="247"/>
      <c r="I8486" s="247"/>
      <c r="J8486" s="247"/>
      <c r="K8486" s="60"/>
    </row>
    <row r="8487" spans="2:11" x14ac:dyDescent="0.2">
      <c r="B8487" s="51"/>
      <c r="C8487" s="81"/>
      <c r="D8487" s="81"/>
      <c r="E8487" s="81"/>
      <c r="F8487" s="100"/>
      <c r="G8487" s="247"/>
      <c r="H8487" s="247"/>
      <c r="I8487" s="247"/>
      <c r="J8487" s="247"/>
      <c r="K8487" s="60"/>
    </row>
    <row r="8488" spans="2:11" x14ac:dyDescent="0.2">
      <c r="B8488" s="51"/>
      <c r="C8488" s="81"/>
      <c r="D8488" s="81"/>
      <c r="E8488" s="81"/>
      <c r="F8488" s="100"/>
      <c r="G8488" s="247"/>
      <c r="H8488" s="247"/>
      <c r="I8488" s="247"/>
      <c r="J8488" s="247"/>
      <c r="K8488" s="60"/>
    </row>
    <row r="8489" spans="2:11" x14ac:dyDescent="0.2">
      <c r="B8489" s="51"/>
      <c r="C8489" s="81"/>
      <c r="D8489" s="81"/>
      <c r="E8489" s="81"/>
      <c r="F8489" s="100"/>
      <c r="G8489" s="247"/>
      <c r="H8489" s="247"/>
      <c r="I8489" s="247"/>
      <c r="J8489" s="247"/>
      <c r="K8489" s="60"/>
    </row>
    <row r="8490" spans="2:11" x14ac:dyDescent="0.2">
      <c r="B8490" s="51"/>
      <c r="C8490" s="81"/>
      <c r="D8490" s="81"/>
      <c r="E8490" s="81"/>
      <c r="F8490" s="100"/>
      <c r="G8490" s="247"/>
      <c r="H8490" s="247"/>
      <c r="I8490" s="247"/>
      <c r="J8490" s="247"/>
      <c r="K8490" s="60"/>
    </row>
    <row r="8491" spans="2:11" x14ac:dyDescent="0.2">
      <c r="B8491" s="51"/>
      <c r="C8491" s="81"/>
      <c r="D8491" s="81"/>
      <c r="E8491" s="81"/>
      <c r="F8491" s="100"/>
      <c r="G8491" s="247"/>
      <c r="H8491" s="247"/>
      <c r="I8491" s="247"/>
      <c r="J8491" s="247"/>
      <c r="K8491" s="60"/>
    </row>
    <row r="8492" spans="2:11" x14ac:dyDescent="0.2">
      <c r="B8492" s="51"/>
      <c r="C8492" s="81"/>
      <c r="D8492" s="81"/>
      <c r="E8492" s="81"/>
      <c r="F8492" s="100"/>
      <c r="G8492" s="247"/>
      <c r="H8492" s="247"/>
      <c r="I8492" s="247"/>
      <c r="J8492" s="247"/>
      <c r="K8492" s="60"/>
    </row>
    <row r="8493" spans="2:11" x14ac:dyDescent="0.2">
      <c r="B8493" s="51"/>
      <c r="C8493" s="81"/>
      <c r="D8493" s="81"/>
      <c r="E8493" s="81"/>
      <c r="F8493" s="100"/>
      <c r="G8493" s="247"/>
      <c r="H8493" s="247"/>
      <c r="I8493" s="247"/>
      <c r="J8493" s="247"/>
      <c r="K8493" s="60"/>
    </row>
    <row r="8494" spans="2:11" x14ac:dyDescent="0.2">
      <c r="B8494" s="51"/>
      <c r="C8494" s="81"/>
      <c r="D8494" s="81"/>
      <c r="E8494" s="81"/>
      <c r="F8494" s="100"/>
      <c r="G8494" s="247"/>
      <c r="H8494" s="247"/>
      <c r="I8494" s="247"/>
      <c r="J8494" s="247"/>
      <c r="K8494" s="60"/>
    </row>
    <row r="8495" spans="2:11" x14ac:dyDescent="0.2">
      <c r="B8495" s="51"/>
      <c r="C8495" s="81"/>
      <c r="D8495" s="81"/>
      <c r="E8495" s="81"/>
      <c r="F8495" s="100"/>
      <c r="G8495" s="247"/>
      <c r="H8495" s="247"/>
      <c r="I8495" s="247"/>
      <c r="J8495" s="247"/>
      <c r="K8495" s="60"/>
    </row>
    <row r="8496" spans="2:11" x14ac:dyDescent="0.2">
      <c r="B8496" s="51"/>
      <c r="C8496" s="81"/>
      <c r="D8496" s="81"/>
      <c r="E8496" s="81"/>
      <c r="F8496" s="100"/>
      <c r="G8496" s="247"/>
      <c r="H8496" s="247"/>
      <c r="I8496" s="247"/>
      <c r="J8496" s="247"/>
      <c r="K8496" s="60"/>
    </row>
    <row r="8497" spans="2:11" x14ac:dyDescent="0.2">
      <c r="B8497" s="51"/>
      <c r="C8497" s="81"/>
      <c r="D8497" s="81"/>
      <c r="E8497" s="81"/>
      <c r="F8497" s="100"/>
      <c r="G8497" s="247"/>
      <c r="H8497" s="247"/>
      <c r="I8497" s="247"/>
      <c r="J8497" s="247"/>
      <c r="K8497" s="60"/>
    </row>
    <row r="8498" spans="2:11" x14ac:dyDescent="0.2">
      <c r="B8498" s="51"/>
      <c r="C8498" s="81"/>
      <c r="D8498" s="81"/>
      <c r="E8498" s="81"/>
      <c r="F8498" s="100"/>
      <c r="G8498" s="247"/>
      <c r="H8498" s="247"/>
      <c r="I8498" s="247"/>
      <c r="J8498" s="247"/>
      <c r="K8498" s="60"/>
    </row>
    <row r="8499" spans="2:11" x14ac:dyDescent="0.2">
      <c r="B8499" s="51"/>
      <c r="C8499" s="81"/>
      <c r="D8499" s="81"/>
      <c r="E8499" s="81"/>
      <c r="F8499" s="100"/>
      <c r="G8499" s="247"/>
      <c r="H8499" s="247"/>
      <c r="I8499" s="247"/>
      <c r="J8499" s="247"/>
      <c r="K8499" s="60"/>
    </row>
    <row r="8500" spans="2:11" x14ac:dyDescent="0.2">
      <c r="B8500" s="51"/>
      <c r="C8500" s="81"/>
      <c r="D8500" s="81"/>
      <c r="E8500" s="81"/>
      <c r="F8500" s="100"/>
      <c r="G8500" s="247"/>
      <c r="H8500" s="247"/>
      <c r="I8500" s="247"/>
      <c r="J8500" s="247"/>
      <c r="K8500" s="60"/>
    </row>
    <row r="8501" spans="2:11" x14ac:dyDescent="0.2">
      <c r="B8501" s="51"/>
      <c r="C8501" s="81"/>
      <c r="D8501" s="81"/>
      <c r="E8501" s="81"/>
      <c r="F8501" s="100"/>
      <c r="G8501" s="247"/>
      <c r="H8501" s="247"/>
      <c r="I8501" s="247"/>
      <c r="J8501" s="247"/>
      <c r="K8501" s="60"/>
    </row>
    <row r="8502" spans="2:11" x14ac:dyDescent="0.2">
      <c r="B8502" s="51"/>
      <c r="C8502" s="81"/>
      <c r="D8502" s="81"/>
      <c r="E8502" s="81"/>
      <c r="F8502" s="100"/>
      <c r="G8502" s="247"/>
      <c r="H8502" s="247"/>
      <c r="I8502" s="247"/>
      <c r="J8502" s="247"/>
      <c r="K8502" s="60"/>
    </row>
    <row r="8503" spans="2:11" x14ac:dyDescent="0.2">
      <c r="B8503" s="51"/>
      <c r="C8503" s="81"/>
      <c r="D8503" s="81"/>
      <c r="E8503" s="81"/>
      <c r="F8503" s="100"/>
      <c r="G8503" s="247"/>
      <c r="H8503" s="247"/>
      <c r="I8503" s="247"/>
      <c r="J8503" s="247"/>
      <c r="K8503" s="60"/>
    </row>
    <row r="8504" spans="2:11" x14ac:dyDescent="0.2">
      <c r="B8504" s="51"/>
      <c r="C8504" s="81"/>
      <c r="D8504" s="81"/>
      <c r="E8504" s="81"/>
      <c r="F8504" s="100"/>
      <c r="G8504" s="247"/>
      <c r="H8504" s="247"/>
      <c r="I8504" s="247"/>
      <c r="J8504" s="247"/>
      <c r="K8504" s="60"/>
    </row>
    <row r="8505" spans="2:11" x14ac:dyDescent="0.2">
      <c r="B8505" s="51"/>
      <c r="C8505" s="81"/>
      <c r="D8505" s="81"/>
      <c r="E8505" s="81"/>
      <c r="F8505" s="100"/>
      <c r="G8505" s="247"/>
      <c r="H8505" s="247"/>
      <c r="I8505" s="247"/>
      <c r="J8505" s="247"/>
      <c r="K8505" s="60"/>
    </row>
    <row r="8506" spans="2:11" x14ac:dyDescent="0.2">
      <c r="B8506" s="51"/>
      <c r="C8506" s="81"/>
      <c r="D8506" s="81"/>
      <c r="E8506" s="81"/>
      <c r="F8506" s="100"/>
      <c r="G8506" s="247"/>
      <c r="H8506" s="247"/>
      <c r="I8506" s="247"/>
      <c r="J8506" s="247"/>
      <c r="K8506" s="60"/>
    </row>
    <row r="8507" spans="2:11" x14ac:dyDescent="0.2">
      <c r="B8507" s="51"/>
      <c r="C8507" s="81"/>
      <c r="D8507" s="81"/>
      <c r="E8507" s="81"/>
      <c r="F8507" s="100"/>
      <c r="G8507" s="247"/>
      <c r="H8507" s="247"/>
      <c r="I8507" s="247"/>
      <c r="J8507" s="247"/>
      <c r="K8507" s="60"/>
    </row>
    <row r="8508" spans="2:11" x14ac:dyDescent="0.2">
      <c r="B8508" s="51"/>
      <c r="C8508" s="81"/>
      <c r="D8508" s="81"/>
      <c r="E8508" s="81"/>
      <c r="F8508" s="100"/>
      <c r="G8508" s="247"/>
      <c r="H8508" s="247"/>
      <c r="I8508" s="247"/>
      <c r="J8508" s="247"/>
      <c r="K8508" s="60"/>
    </row>
    <row r="8509" spans="2:11" x14ac:dyDescent="0.2">
      <c r="B8509" s="51"/>
      <c r="C8509" s="81"/>
      <c r="D8509" s="81"/>
      <c r="E8509" s="81"/>
      <c r="F8509" s="100"/>
      <c r="G8509" s="247"/>
      <c r="H8509" s="247"/>
      <c r="I8509" s="247"/>
      <c r="J8509" s="247"/>
      <c r="K8509" s="60"/>
    </row>
    <row r="8510" spans="2:11" x14ac:dyDescent="0.2">
      <c r="B8510" s="51"/>
      <c r="C8510" s="81"/>
      <c r="D8510" s="81"/>
      <c r="E8510" s="81"/>
      <c r="F8510" s="100"/>
      <c r="G8510" s="247"/>
      <c r="H8510" s="247"/>
      <c r="I8510" s="247"/>
      <c r="J8510" s="247"/>
      <c r="K8510" s="60"/>
    </row>
    <row r="8511" spans="2:11" x14ac:dyDescent="0.2">
      <c r="B8511" s="51"/>
      <c r="C8511" s="81"/>
      <c r="D8511" s="81"/>
      <c r="E8511" s="81"/>
      <c r="F8511" s="100"/>
      <c r="G8511" s="247"/>
      <c r="H8511" s="247"/>
      <c r="I8511" s="247"/>
      <c r="J8511" s="247"/>
      <c r="K8511" s="60"/>
    </row>
    <row r="8512" spans="2:11" x14ac:dyDescent="0.2">
      <c r="B8512" s="51"/>
      <c r="C8512" s="81"/>
      <c r="D8512" s="81"/>
      <c r="E8512" s="81"/>
      <c r="F8512" s="100"/>
      <c r="G8512" s="247"/>
      <c r="H8512" s="247"/>
      <c r="I8512" s="247"/>
      <c r="J8512" s="247"/>
      <c r="K8512" s="60"/>
    </row>
    <row r="8513" spans="2:11" x14ac:dyDescent="0.2">
      <c r="B8513" s="51"/>
      <c r="C8513" s="81"/>
      <c r="D8513" s="81"/>
      <c r="E8513" s="81"/>
      <c r="F8513" s="100"/>
      <c r="G8513" s="247"/>
      <c r="H8513" s="247"/>
      <c r="I8513" s="247"/>
      <c r="J8513" s="247"/>
      <c r="K8513" s="60"/>
    </row>
    <row r="8514" spans="2:11" x14ac:dyDescent="0.2">
      <c r="B8514" s="51"/>
      <c r="C8514" s="81"/>
      <c r="D8514" s="81"/>
      <c r="E8514" s="81"/>
      <c r="F8514" s="100"/>
      <c r="G8514" s="247"/>
      <c r="H8514" s="247"/>
      <c r="I8514" s="247"/>
      <c r="J8514" s="247"/>
      <c r="K8514" s="60"/>
    </row>
    <row r="8515" spans="2:11" x14ac:dyDescent="0.2">
      <c r="B8515" s="51"/>
      <c r="C8515" s="81"/>
      <c r="D8515" s="81"/>
      <c r="E8515" s="81"/>
      <c r="F8515" s="100"/>
      <c r="G8515" s="247"/>
      <c r="H8515" s="247"/>
      <c r="I8515" s="247"/>
      <c r="J8515" s="247"/>
      <c r="K8515" s="60"/>
    </row>
    <row r="8516" spans="2:11" x14ac:dyDescent="0.2">
      <c r="B8516" s="51"/>
      <c r="C8516" s="81"/>
      <c r="D8516" s="81"/>
      <c r="E8516" s="81"/>
      <c r="F8516" s="100"/>
      <c r="G8516" s="247"/>
      <c r="H8516" s="247"/>
      <c r="I8516" s="247"/>
      <c r="J8516" s="247"/>
      <c r="K8516" s="60"/>
    </row>
    <row r="8517" spans="2:11" x14ac:dyDescent="0.2">
      <c r="B8517" s="51"/>
      <c r="C8517" s="81"/>
      <c r="D8517" s="81"/>
      <c r="E8517" s="81"/>
      <c r="F8517" s="100"/>
      <c r="G8517" s="247"/>
      <c r="H8517" s="247"/>
      <c r="I8517" s="247"/>
      <c r="J8517" s="247"/>
      <c r="K8517" s="60"/>
    </row>
    <row r="8518" spans="2:11" x14ac:dyDescent="0.2">
      <c r="B8518" s="51"/>
      <c r="C8518" s="81"/>
      <c r="D8518" s="81"/>
      <c r="E8518" s="81"/>
      <c r="F8518" s="100"/>
      <c r="G8518" s="247"/>
      <c r="H8518" s="247"/>
      <c r="I8518" s="247"/>
      <c r="J8518" s="247"/>
      <c r="K8518" s="60"/>
    </row>
    <row r="8519" spans="2:11" x14ac:dyDescent="0.2">
      <c r="B8519" s="51"/>
      <c r="C8519" s="81"/>
      <c r="D8519" s="81"/>
      <c r="E8519" s="81"/>
      <c r="F8519" s="100"/>
      <c r="G8519" s="247"/>
      <c r="H8519" s="247"/>
      <c r="I8519" s="247"/>
      <c r="J8519" s="247"/>
      <c r="K8519" s="60"/>
    </row>
    <row r="8520" spans="2:11" x14ac:dyDescent="0.2">
      <c r="B8520" s="51"/>
      <c r="C8520" s="81"/>
      <c r="D8520" s="81"/>
      <c r="E8520" s="81"/>
      <c r="F8520" s="100"/>
      <c r="G8520" s="247"/>
      <c r="H8520" s="247"/>
      <c r="I8520" s="247"/>
      <c r="J8520" s="247"/>
      <c r="K8520" s="60"/>
    </row>
    <row r="8521" spans="2:11" x14ac:dyDescent="0.2">
      <c r="B8521" s="51"/>
      <c r="C8521" s="81"/>
      <c r="D8521" s="81"/>
      <c r="E8521" s="81"/>
      <c r="F8521" s="100"/>
      <c r="G8521" s="247"/>
      <c r="H8521" s="247"/>
      <c r="I8521" s="247"/>
      <c r="J8521" s="247"/>
      <c r="K8521" s="60"/>
    </row>
    <row r="8522" spans="2:11" x14ac:dyDescent="0.2">
      <c r="B8522" s="51"/>
      <c r="C8522" s="81"/>
      <c r="D8522" s="81"/>
      <c r="E8522" s="81"/>
      <c r="F8522" s="100"/>
      <c r="G8522" s="247"/>
      <c r="H8522" s="247"/>
      <c r="I8522" s="247"/>
      <c r="J8522" s="247"/>
      <c r="K8522" s="60"/>
    </row>
    <row r="8523" spans="2:11" x14ac:dyDescent="0.2">
      <c r="B8523" s="51"/>
      <c r="C8523" s="81"/>
      <c r="D8523" s="81"/>
      <c r="E8523" s="81"/>
      <c r="F8523" s="100"/>
      <c r="G8523" s="247"/>
      <c r="H8523" s="247"/>
      <c r="I8523" s="247"/>
      <c r="J8523" s="247"/>
      <c r="K8523" s="60"/>
    </row>
    <row r="8524" spans="2:11" x14ac:dyDescent="0.2">
      <c r="B8524" s="51"/>
      <c r="C8524" s="81"/>
      <c r="D8524" s="81"/>
      <c r="E8524" s="81"/>
      <c r="F8524" s="100"/>
      <c r="G8524" s="247"/>
      <c r="H8524" s="247"/>
      <c r="I8524" s="247"/>
      <c r="J8524" s="247"/>
      <c r="K8524" s="60"/>
    </row>
    <row r="8525" spans="2:11" x14ac:dyDescent="0.2">
      <c r="B8525" s="51"/>
      <c r="C8525" s="81"/>
      <c r="D8525" s="81"/>
      <c r="E8525" s="81"/>
      <c r="F8525" s="100"/>
      <c r="G8525" s="247"/>
      <c r="H8525" s="247"/>
      <c r="I8525" s="247"/>
      <c r="J8525" s="247"/>
      <c r="K8525" s="60"/>
    </row>
    <row r="8526" spans="2:11" x14ac:dyDescent="0.2">
      <c r="B8526" s="51"/>
      <c r="C8526" s="81"/>
      <c r="D8526" s="81"/>
      <c r="E8526" s="81"/>
      <c r="F8526" s="100"/>
      <c r="G8526" s="247"/>
      <c r="H8526" s="247"/>
      <c r="I8526" s="247"/>
      <c r="J8526" s="247"/>
      <c r="K8526" s="60"/>
    </row>
    <row r="8527" spans="2:11" x14ac:dyDescent="0.2">
      <c r="B8527" s="51"/>
      <c r="C8527" s="81"/>
      <c r="D8527" s="81"/>
      <c r="E8527" s="81"/>
      <c r="F8527" s="100"/>
      <c r="G8527" s="247"/>
      <c r="H8527" s="247"/>
      <c r="I8527" s="247"/>
      <c r="J8527" s="247"/>
      <c r="K8527" s="60"/>
    </row>
    <row r="8528" spans="2:11" x14ac:dyDescent="0.2">
      <c r="B8528" s="51"/>
      <c r="C8528" s="81"/>
      <c r="D8528" s="81"/>
      <c r="E8528" s="81"/>
      <c r="F8528" s="100"/>
      <c r="G8528" s="247"/>
      <c r="H8528" s="247"/>
      <c r="I8528" s="247"/>
      <c r="J8528" s="247"/>
      <c r="K8528" s="60"/>
    </row>
    <row r="8529" spans="2:11" x14ac:dyDescent="0.2">
      <c r="B8529" s="51"/>
      <c r="C8529" s="81"/>
      <c r="D8529" s="81"/>
      <c r="E8529" s="81"/>
      <c r="F8529" s="100"/>
      <c r="G8529" s="247"/>
      <c r="H8529" s="247"/>
      <c r="I8529" s="247"/>
      <c r="J8529" s="247"/>
      <c r="K8529" s="60"/>
    </row>
    <row r="8530" spans="2:11" x14ac:dyDescent="0.2">
      <c r="B8530" s="51"/>
      <c r="C8530" s="81"/>
      <c r="D8530" s="81"/>
      <c r="E8530" s="81"/>
      <c r="F8530" s="100"/>
      <c r="G8530" s="247"/>
      <c r="H8530" s="247"/>
      <c r="I8530" s="247"/>
      <c r="J8530" s="247"/>
      <c r="K8530" s="60"/>
    </row>
    <row r="8531" spans="2:11" x14ac:dyDescent="0.2">
      <c r="B8531" s="51"/>
      <c r="C8531" s="81"/>
      <c r="D8531" s="81"/>
      <c r="E8531" s="81"/>
      <c r="F8531" s="100"/>
      <c r="G8531" s="247"/>
      <c r="H8531" s="247"/>
      <c r="I8531" s="247"/>
      <c r="J8531" s="247"/>
      <c r="K8531" s="60"/>
    </row>
    <row r="8532" spans="2:11" x14ac:dyDescent="0.2">
      <c r="B8532" s="51"/>
      <c r="C8532" s="81"/>
      <c r="D8532" s="81"/>
      <c r="E8532" s="81"/>
      <c r="F8532" s="100"/>
      <c r="G8532" s="247"/>
      <c r="H8532" s="247"/>
      <c r="I8532" s="247"/>
      <c r="J8532" s="247"/>
      <c r="K8532" s="60"/>
    </row>
    <row r="8533" spans="2:11" x14ac:dyDescent="0.2">
      <c r="B8533" s="51"/>
      <c r="C8533" s="81"/>
      <c r="D8533" s="81"/>
      <c r="E8533" s="81"/>
      <c r="F8533" s="100"/>
      <c r="G8533" s="247"/>
      <c r="H8533" s="247"/>
      <c r="I8533" s="247"/>
      <c r="J8533" s="247"/>
      <c r="K8533" s="60"/>
    </row>
    <row r="8534" spans="2:11" x14ac:dyDescent="0.2">
      <c r="B8534" s="51"/>
      <c r="C8534" s="81"/>
      <c r="D8534" s="81"/>
      <c r="E8534" s="81"/>
      <c r="F8534" s="100"/>
      <c r="G8534" s="247"/>
      <c r="H8534" s="247"/>
      <c r="I8534" s="247"/>
      <c r="J8534" s="247"/>
      <c r="K8534" s="60"/>
    </row>
    <row r="8535" spans="2:11" x14ac:dyDescent="0.2">
      <c r="B8535" s="51"/>
      <c r="C8535" s="81"/>
      <c r="D8535" s="81"/>
      <c r="E8535" s="81"/>
      <c r="F8535" s="100"/>
      <c r="G8535" s="247"/>
      <c r="H8535" s="247"/>
      <c r="I8535" s="247"/>
      <c r="J8535" s="247"/>
      <c r="K8535" s="60"/>
    </row>
    <row r="8536" spans="2:11" x14ac:dyDescent="0.2">
      <c r="B8536" s="51"/>
      <c r="C8536" s="81"/>
      <c r="D8536" s="81"/>
      <c r="E8536" s="81"/>
      <c r="F8536" s="100"/>
      <c r="G8536" s="247"/>
      <c r="H8536" s="247"/>
      <c r="I8536" s="247"/>
      <c r="J8536" s="247"/>
      <c r="K8536" s="60"/>
    </row>
    <row r="8537" spans="2:11" x14ac:dyDescent="0.2">
      <c r="B8537" s="51"/>
      <c r="C8537" s="81"/>
      <c r="D8537" s="81"/>
      <c r="E8537" s="81"/>
      <c r="F8537" s="100"/>
      <c r="G8537" s="247"/>
      <c r="H8537" s="247"/>
      <c r="I8537" s="247"/>
      <c r="J8537" s="247"/>
      <c r="K8537" s="60"/>
    </row>
    <row r="8538" spans="2:11" x14ac:dyDescent="0.2">
      <c r="B8538" s="51"/>
      <c r="C8538" s="81"/>
      <c r="D8538" s="81"/>
      <c r="E8538" s="81"/>
      <c r="F8538" s="100"/>
      <c r="G8538" s="247"/>
      <c r="H8538" s="247"/>
      <c r="I8538" s="247"/>
      <c r="J8538" s="247"/>
      <c r="K8538" s="60"/>
    </row>
    <row r="8539" spans="2:11" x14ac:dyDescent="0.2">
      <c r="B8539" s="51"/>
      <c r="C8539" s="81"/>
      <c r="D8539" s="81"/>
      <c r="E8539" s="81"/>
      <c r="F8539" s="100"/>
      <c r="G8539" s="247"/>
      <c r="H8539" s="247"/>
      <c r="I8539" s="247"/>
      <c r="J8539" s="247"/>
      <c r="K8539" s="60"/>
    </row>
    <row r="8540" spans="2:11" x14ac:dyDescent="0.2">
      <c r="B8540" s="51"/>
      <c r="C8540" s="81"/>
      <c r="D8540" s="81"/>
      <c r="E8540" s="81"/>
      <c r="F8540" s="100"/>
      <c r="G8540" s="247"/>
      <c r="H8540" s="247"/>
      <c r="I8540" s="247"/>
      <c r="J8540" s="247"/>
      <c r="K8540" s="60"/>
    </row>
    <row r="8541" spans="2:11" x14ac:dyDescent="0.2">
      <c r="B8541" s="51"/>
      <c r="C8541" s="81"/>
      <c r="D8541" s="81"/>
      <c r="E8541" s="81"/>
      <c r="F8541" s="100"/>
      <c r="G8541" s="247"/>
      <c r="H8541" s="247"/>
      <c r="I8541" s="247"/>
      <c r="J8541" s="247"/>
      <c r="K8541" s="60"/>
    </row>
    <row r="8542" spans="2:11" x14ac:dyDescent="0.2">
      <c r="B8542" s="51"/>
      <c r="C8542" s="81"/>
      <c r="D8542" s="81"/>
      <c r="E8542" s="81"/>
      <c r="F8542" s="100"/>
      <c r="G8542" s="247"/>
      <c r="H8542" s="247"/>
      <c r="I8542" s="247"/>
      <c r="J8542" s="247"/>
      <c r="K8542" s="60"/>
    </row>
    <row r="8543" spans="2:11" x14ac:dyDescent="0.2">
      <c r="B8543" s="51"/>
      <c r="C8543" s="81"/>
      <c r="D8543" s="81"/>
      <c r="E8543" s="81"/>
      <c r="F8543" s="100"/>
      <c r="G8543" s="247"/>
      <c r="H8543" s="247"/>
      <c r="I8543" s="247"/>
      <c r="J8543" s="247"/>
      <c r="K8543" s="60"/>
    </row>
    <row r="8544" spans="2:11" x14ac:dyDescent="0.2">
      <c r="B8544" s="51"/>
      <c r="C8544" s="81"/>
      <c r="D8544" s="81"/>
      <c r="E8544" s="81"/>
      <c r="F8544" s="100"/>
      <c r="G8544" s="247"/>
      <c r="H8544" s="247"/>
      <c r="I8544" s="247"/>
      <c r="J8544" s="247"/>
      <c r="K8544" s="60"/>
    </row>
    <row r="8545" spans="2:11" x14ac:dyDescent="0.2">
      <c r="B8545" s="51"/>
      <c r="C8545" s="81"/>
      <c r="D8545" s="81"/>
      <c r="E8545" s="81"/>
      <c r="F8545" s="100"/>
      <c r="G8545" s="247"/>
      <c r="H8545" s="247"/>
      <c r="I8545" s="247"/>
      <c r="J8545" s="247"/>
      <c r="K8545" s="60"/>
    </row>
    <row r="8546" spans="2:11" x14ac:dyDescent="0.2">
      <c r="B8546" s="51"/>
      <c r="C8546" s="81"/>
      <c r="D8546" s="81"/>
      <c r="E8546" s="81"/>
      <c r="F8546" s="100"/>
      <c r="G8546" s="247"/>
      <c r="H8546" s="247"/>
      <c r="I8546" s="247"/>
      <c r="J8546" s="247"/>
      <c r="K8546" s="60"/>
    </row>
    <row r="8547" spans="2:11" x14ac:dyDescent="0.2">
      <c r="B8547" s="51"/>
      <c r="C8547" s="81"/>
      <c r="D8547" s="81"/>
      <c r="E8547" s="81"/>
      <c r="F8547" s="100"/>
      <c r="G8547" s="247"/>
      <c r="H8547" s="247"/>
      <c r="I8547" s="247"/>
      <c r="J8547" s="247"/>
      <c r="K8547" s="60"/>
    </row>
    <row r="8548" spans="2:11" x14ac:dyDescent="0.2">
      <c r="B8548" s="51"/>
      <c r="C8548" s="81"/>
      <c r="D8548" s="81"/>
      <c r="E8548" s="81"/>
      <c r="F8548" s="100"/>
      <c r="G8548" s="247"/>
      <c r="H8548" s="247"/>
      <c r="I8548" s="247"/>
      <c r="J8548" s="247"/>
      <c r="K8548" s="60"/>
    </row>
    <row r="8549" spans="2:11" x14ac:dyDescent="0.2">
      <c r="B8549" s="51"/>
      <c r="C8549" s="81"/>
      <c r="D8549" s="81"/>
      <c r="E8549" s="81"/>
      <c r="F8549" s="100"/>
      <c r="G8549" s="247"/>
      <c r="H8549" s="247"/>
      <c r="I8549" s="247"/>
      <c r="J8549" s="247"/>
      <c r="K8549" s="60"/>
    </row>
    <row r="8550" spans="2:11" x14ac:dyDescent="0.2">
      <c r="B8550" s="51"/>
      <c r="C8550" s="81"/>
      <c r="D8550" s="81"/>
      <c r="E8550" s="81"/>
      <c r="F8550" s="100"/>
      <c r="G8550" s="247"/>
      <c r="H8550" s="247"/>
      <c r="I8550" s="247"/>
      <c r="J8550" s="247"/>
      <c r="K8550" s="60"/>
    </row>
    <row r="8551" spans="2:11" x14ac:dyDescent="0.2">
      <c r="B8551" s="51"/>
      <c r="C8551" s="81"/>
      <c r="D8551" s="81"/>
      <c r="E8551" s="81"/>
      <c r="F8551" s="100"/>
      <c r="G8551" s="247"/>
      <c r="H8551" s="247"/>
      <c r="I8551" s="247"/>
      <c r="J8551" s="247"/>
      <c r="K8551" s="60"/>
    </row>
    <row r="8552" spans="2:11" x14ac:dyDescent="0.2">
      <c r="B8552" s="51"/>
      <c r="C8552" s="81"/>
      <c r="D8552" s="81"/>
      <c r="E8552" s="81"/>
      <c r="F8552" s="100"/>
      <c r="G8552" s="247"/>
      <c r="H8552" s="247"/>
      <c r="I8552" s="247"/>
      <c r="J8552" s="247"/>
      <c r="K8552" s="60"/>
    </row>
    <row r="8553" spans="2:11" x14ac:dyDescent="0.2">
      <c r="B8553" s="51"/>
      <c r="C8553" s="81"/>
      <c r="D8553" s="81"/>
      <c r="E8553" s="81"/>
      <c r="F8553" s="100"/>
      <c r="G8553" s="247"/>
      <c r="H8553" s="247"/>
      <c r="I8553" s="247"/>
      <c r="J8553" s="247"/>
      <c r="K8553" s="60"/>
    </row>
    <row r="8554" spans="2:11" x14ac:dyDescent="0.2">
      <c r="B8554" s="51"/>
      <c r="C8554" s="81"/>
      <c r="D8554" s="81"/>
      <c r="E8554" s="81"/>
      <c r="F8554" s="100"/>
      <c r="G8554" s="247"/>
      <c r="H8554" s="247"/>
      <c r="I8554" s="247"/>
      <c r="J8554" s="247"/>
      <c r="K8554" s="60"/>
    </row>
    <row r="8555" spans="2:11" x14ac:dyDescent="0.2">
      <c r="B8555" s="51"/>
      <c r="C8555" s="81"/>
      <c r="D8555" s="81"/>
      <c r="E8555" s="81"/>
      <c r="F8555" s="100"/>
      <c r="G8555" s="247"/>
      <c r="H8555" s="247"/>
      <c r="I8555" s="247"/>
      <c r="J8555" s="247"/>
      <c r="K8555" s="60"/>
    </row>
    <row r="8556" spans="2:11" x14ac:dyDescent="0.2">
      <c r="B8556" s="51"/>
      <c r="C8556" s="81"/>
      <c r="D8556" s="81"/>
      <c r="E8556" s="81"/>
      <c r="F8556" s="100"/>
      <c r="G8556" s="247"/>
      <c r="H8556" s="247"/>
      <c r="I8556" s="247"/>
      <c r="J8556" s="247"/>
      <c r="K8556" s="60"/>
    </row>
    <row r="8557" spans="2:11" x14ac:dyDescent="0.2">
      <c r="B8557" s="51"/>
      <c r="C8557" s="81"/>
      <c r="D8557" s="81"/>
      <c r="E8557" s="81"/>
      <c r="F8557" s="100"/>
      <c r="G8557" s="247"/>
      <c r="H8557" s="247"/>
      <c r="I8557" s="247"/>
      <c r="J8557" s="247"/>
      <c r="K8557" s="60"/>
    </row>
    <row r="8558" spans="2:11" x14ac:dyDescent="0.2">
      <c r="B8558" s="51"/>
      <c r="C8558" s="81"/>
      <c r="D8558" s="81"/>
      <c r="E8558" s="81"/>
      <c r="F8558" s="100"/>
      <c r="G8558" s="247"/>
      <c r="H8558" s="247"/>
      <c r="I8558" s="247"/>
      <c r="J8558" s="247"/>
      <c r="K8558" s="60"/>
    </row>
    <row r="8559" spans="2:11" x14ac:dyDescent="0.2">
      <c r="B8559" s="51"/>
      <c r="C8559" s="81"/>
      <c r="D8559" s="81"/>
      <c r="E8559" s="81"/>
      <c r="F8559" s="100"/>
      <c r="G8559" s="247"/>
      <c r="H8559" s="247"/>
      <c r="I8559" s="247"/>
      <c r="J8559" s="247"/>
      <c r="K8559" s="60"/>
    </row>
    <row r="8560" spans="2:11" x14ac:dyDescent="0.2">
      <c r="B8560" s="51"/>
      <c r="C8560" s="81"/>
      <c r="D8560" s="81"/>
      <c r="E8560" s="81"/>
      <c r="F8560" s="100"/>
      <c r="G8560" s="247"/>
      <c r="H8560" s="247"/>
      <c r="I8560" s="247"/>
      <c r="J8560" s="247"/>
      <c r="K8560" s="60"/>
    </row>
    <row r="8561" spans="2:11" x14ac:dyDescent="0.2">
      <c r="B8561" s="51"/>
      <c r="C8561" s="81"/>
      <c r="D8561" s="81"/>
      <c r="E8561" s="81"/>
      <c r="F8561" s="100"/>
      <c r="G8561" s="247"/>
      <c r="H8561" s="247"/>
      <c r="I8561" s="247"/>
      <c r="J8561" s="247"/>
      <c r="K8561" s="60"/>
    </row>
    <row r="8562" spans="2:11" x14ac:dyDescent="0.2">
      <c r="B8562" s="51"/>
      <c r="C8562" s="81"/>
      <c r="D8562" s="81"/>
      <c r="E8562" s="81"/>
      <c r="F8562" s="100"/>
      <c r="G8562" s="247"/>
      <c r="H8562" s="247"/>
      <c r="I8562" s="247"/>
      <c r="J8562" s="247"/>
      <c r="K8562" s="60"/>
    </row>
    <row r="8563" spans="2:11" x14ac:dyDescent="0.2">
      <c r="B8563" s="51"/>
      <c r="C8563" s="81"/>
      <c r="D8563" s="81"/>
      <c r="E8563" s="81"/>
      <c r="F8563" s="100"/>
      <c r="G8563" s="247"/>
      <c r="H8563" s="247"/>
      <c r="I8563" s="247"/>
      <c r="J8563" s="247"/>
      <c r="K8563" s="60"/>
    </row>
    <row r="8564" spans="2:11" x14ac:dyDescent="0.2">
      <c r="B8564" s="51"/>
      <c r="C8564" s="81"/>
      <c r="D8564" s="81"/>
      <c r="E8564" s="81"/>
      <c r="F8564" s="100"/>
      <c r="G8564" s="247"/>
      <c r="H8564" s="247"/>
      <c r="I8564" s="247"/>
      <c r="J8564" s="247"/>
      <c r="K8564" s="60"/>
    </row>
    <row r="8565" spans="2:11" x14ac:dyDescent="0.2">
      <c r="B8565" s="51"/>
      <c r="C8565" s="81"/>
      <c r="D8565" s="81"/>
      <c r="E8565" s="81"/>
      <c r="F8565" s="100"/>
      <c r="G8565" s="247"/>
      <c r="H8565" s="247"/>
      <c r="I8565" s="247"/>
      <c r="J8565" s="247"/>
      <c r="K8565" s="60"/>
    </row>
    <row r="8566" spans="2:11" x14ac:dyDescent="0.2">
      <c r="B8566" s="51"/>
      <c r="C8566" s="81"/>
      <c r="D8566" s="81"/>
      <c r="E8566" s="81"/>
      <c r="F8566" s="100"/>
      <c r="G8566" s="247"/>
      <c r="H8566" s="247"/>
      <c r="I8566" s="247"/>
      <c r="J8566" s="247"/>
      <c r="K8566" s="60"/>
    </row>
    <row r="8567" spans="2:11" x14ac:dyDescent="0.2">
      <c r="B8567" s="51"/>
      <c r="C8567" s="81"/>
      <c r="D8567" s="81"/>
      <c r="E8567" s="81"/>
      <c r="F8567" s="100"/>
      <c r="G8567" s="247"/>
      <c r="H8567" s="247"/>
      <c r="I8567" s="247"/>
      <c r="J8567" s="247"/>
      <c r="K8567" s="60"/>
    </row>
    <row r="8568" spans="2:11" x14ac:dyDescent="0.2">
      <c r="B8568" s="51"/>
      <c r="C8568" s="81"/>
      <c r="D8568" s="81"/>
      <c r="E8568" s="81"/>
      <c r="F8568" s="100"/>
      <c r="G8568" s="247"/>
      <c r="H8568" s="247"/>
      <c r="I8568" s="247"/>
      <c r="J8568" s="247"/>
      <c r="K8568" s="60"/>
    </row>
    <row r="8569" spans="2:11" x14ac:dyDescent="0.2">
      <c r="B8569" s="51"/>
      <c r="C8569" s="81"/>
      <c r="D8569" s="81"/>
      <c r="E8569" s="81"/>
      <c r="F8569" s="100"/>
      <c r="G8569" s="247"/>
      <c r="H8569" s="247"/>
      <c r="I8569" s="247"/>
      <c r="J8569" s="247"/>
      <c r="K8569" s="60"/>
    </row>
    <row r="8570" spans="2:11" x14ac:dyDescent="0.2">
      <c r="B8570" s="51"/>
      <c r="C8570" s="81"/>
      <c r="D8570" s="81"/>
      <c r="E8570" s="81"/>
      <c r="F8570" s="100"/>
      <c r="G8570" s="247"/>
      <c r="H8570" s="247"/>
      <c r="I8570" s="247"/>
      <c r="J8570" s="247"/>
      <c r="K8570" s="60"/>
    </row>
    <row r="8571" spans="2:11" x14ac:dyDescent="0.2">
      <c r="B8571" s="51"/>
      <c r="C8571" s="81"/>
      <c r="D8571" s="81"/>
      <c r="E8571" s="81"/>
      <c r="F8571" s="100"/>
      <c r="G8571" s="247"/>
      <c r="H8571" s="247"/>
      <c r="I8571" s="247"/>
      <c r="J8571" s="247"/>
      <c r="K8571" s="60"/>
    </row>
    <row r="8572" spans="2:11" x14ac:dyDescent="0.2">
      <c r="B8572" s="51"/>
      <c r="C8572" s="81"/>
      <c r="D8572" s="81"/>
      <c r="E8572" s="81"/>
      <c r="F8572" s="100"/>
      <c r="G8572" s="247"/>
      <c r="H8572" s="247"/>
      <c r="I8572" s="247"/>
      <c r="J8572" s="247"/>
      <c r="K8572" s="60"/>
    </row>
    <row r="8573" spans="2:11" x14ac:dyDescent="0.2">
      <c r="B8573" s="51"/>
      <c r="C8573" s="81"/>
      <c r="D8573" s="81"/>
      <c r="E8573" s="81"/>
      <c r="F8573" s="100"/>
      <c r="G8573" s="247"/>
      <c r="H8573" s="247"/>
      <c r="I8573" s="247"/>
      <c r="J8573" s="247"/>
      <c r="K8573" s="60"/>
    </row>
    <row r="8574" spans="2:11" x14ac:dyDescent="0.2">
      <c r="B8574" s="51"/>
      <c r="C8574" s="81"/>
      <c r="D8574" s="81"/>
      <c r="E8574" s="81"/>
      <c r="F8574" s="100"/>
      <c r="G8574" s="247"/>
      <c r="H8574" s="247"/>
      <c r="I8574" s="247"/>
      <c r="J8574" s="247"/>
      <c r="K8574" s="60"/>
    </row>
    <row r="8575" spans="2:11" x14ac:dyDescent="0.2">
      <c r="B8575" s="51"/>
      <c r="C8575" s="81"/>
      <c r="D8575" s="81"/>
      <c r="E8575" s="81"/>
      <c r="F8575" s="100"/>
      <c r="G8575" s="247"/>
      <c r="H8575" s="247"/>
      <c r="I8575" s="247"/>
      <c r="J8575" s="247"/>
      <c r="K8575" s="60"/>
    </row>
    <row r="8576" spans="2:11" x14ac:dyDescent="0.2">
      <c r="B8576" s="51"/>
      <c r="C8576" s="81"/>
      <c r="D8576" s="81"/>
      <c r="E8576" s="81"/>
      <c r="F8576" s="100"/>
      <c r="G8576" s="247"/>
      <c r="H8576" s="247"/>
      <c r="I8576" s="247"/>
      <c r="J8576" s="247"/>
      <c r="K8576" s="60"/>
    </row>
    <row r="8577" spans="2:11" x14ac:dyDescent="0.2">
      <c r="B8577" s="51"/>
      <c r="C8577" s="81"/>
      <c r="D8577" s="81"/>
      <c r="E8577" s="81"/>
      <c r="F8577" s="100"/>
      <c r="G8577" s="247"/>
      <c r="H8577" s="247"/>
      <c r="I8577" s="247"/>
      <c r="J8577" s="247"/>
      <c r="K8577" s="60"/>
    </row>
    <row r="8578" spans="2:11" x14ac:dyDescent="0.2">
      <c r="B8578" s="51"/>
      <c r="C8578" s="81"/>
      <c r="D8578" s="81"/>
      <c r="E8578" s="81"/>
      <c r="F8578" s="100"/>
      <c r="G8578" s="247"/>
      <c r="H8578" s="247"/>
      <c r="I8578" s="247"/>
      <c r="J8578" s="247"/>
      <c r="K8578" s="60"/>
    </row>
    <row r="8579" spans="2:11" x14ac:dyDescent="0.2">
      <c r="B8579" s="51"/>
      <c r="C8579" s="81"/>
      <c r="D8579" s="81"/>
      <c r="E8579" s="81"/>
      <c r="F8579" s="100"/>
      <c r="G8579" s="247"/>
      <c r="H8579" s="247"/>
      <c r="I8579" s="247"/>
      <c r="J8579" s="247"/>
      <c r="K8579" s="60"/>
    </row>
    <row r="8580" spans="2:11" x14ac:dyDescent="0.2">
      <c r="B8580" s="51"/>
      <c r="C8580" s="81"/>
      <c r="D8580" s="81"/>
      <c r="E8580" s="81"/>
      <c r="F8580" s="100"/>
      <c r="G8580" s="247"/>
      <c r="H8580" s="247"/>
      <c r="I8580" s="247"/>
      <c r="J8580" s="247"/>
      <c r="K8580" s="60"/>
    </row>
    <row r="8581" spans="2:11" x14ac:dyDescent="0.2">
      <c r="B8581" s="51"/>
      <c r="C8581" s="81"/>
      <c r="D8581" s="81"/>
      <c r="E8581" s="81"/>
      <c r="F8581" s="100"/>
      <c r="G8581" s="247"/>
      <c r="H8581" s="247"/>
      <c r="I8581" s="247"/>
      <c r="J8581" s="247"/>
      <c r="K8581" s="60"/>
    </row>
    <row r="8582" spans="2:11" x14ac:dyDescent="0.2">
      <c r="B8582" s="51"/>
      <c r="C8582" s="81"/>
      <c r="D8582" s="81"/>
      <c r="E8582" s="81"/>
      <c r="F8582" s="100"/>
      <c r="G8582" s="247"/>
      <c r="H8582" s="247"/>
      <c r="I8582" s="247"/>
      <c r="J8582" s="247"/>
      <c r="K8582" s="60"/>
    </row>
    <row r="8583" spans="2:11" x14ac:dyDescent="0.2">
      <c r="B8583" s="51"/>
      <c r="C8583" s="81"/>
      <c r="D8583" s="81"/>
      <c r="E8583" s="81"/>
      <c r="F8583" s="100"/>
      <c r="G8583" s="247"/>
      <c r="H8583" s="247"/>
      <c r="I8583" s="247"/>
      <c r="J8583" s="247"/>
      <c r="K8583" s="60"/>
    </row>
    <row r="8584" spans="2:11" x14ac:dyDescent="0.2">
      <c r="B8584" s="51"/>
      <c r="C8584" s="81"/>
      <c r="D8584" s="81"/>
      <c r="E8584" s="81"/>
      <c r="F8584" s="100"/>
      <c r="G8584" s="247"/>
      <c r="H8584" s="247"/>
      <c r="I8584" s="247"/>
      <c r="J8584" s="247"/>
      <c r="K8584" s="60"/>
    </row>
    <row r="8585" spans="2:11" x14ac:dyDescent="0.2">
      <c r="B8585" s="51"/>
      <c r="C8585" s="81"/>
      <c r="D8585" s="81"/>
      <c r="E8585" s="81"/>
      <c r="F8585" s="100"/>
      <c r="G8585" s="247"/>
      <c r="H8585" s="247"/>
      <c r="I8585" s="247"/>
      <c r="J8585" s="247"/>
      <c r="K8585" s="60"/>
    </row>
    <row r="8586" spans="2:11" x14ac:dyDescent="0.2">
      <c r="B8586" s="51"/>
      <c r="C8586" s="81"/>
      <c r="D8586" s="81"/>
      <c r="E8586" s="81"/>
      <c r="F8586" s="100"/>
      <c r="G8586" s="247"/>
      <c r="H8586" s="247"/>
      <c r="I8586" s="247"/>
      <c r="J8586" s="247"/>
      <c r="K8586" s="60"/>
    </row>
    <row r="8587" spans="2:11" x14ac:dyDescent="0.2">
      <c r="B8587" s="51"/>
      <c r="C8587" s="81"/>
      <c r="D8587" s="81"/>
      <c r="E8587" s="81"/>
      <c r="F8587" s="100"/>
      <c r="G8587" s="247"/>
      <c r="H8587" s="247"/>
      <c r="I8587" s="247"/>
      <c r="J8587" s="247"/>
      <c r="K8587" s="60"/>
    </row>
    <row r="8588" spans="2:11" x14ac:dyDescent="0.2">
      <c r="B8588" s="51"/>
      <c r="C8588" s="81"/>
      <c r="D8588" s="81"/>
      <c r="E8588" s="81"/>
      <c r="F8588" s="100"/>
      <c r="G8588" s="247"/>
      <c r="H8588" s="247"/>
      <c r="I8588" s="247"/>
      <c r="J8588" s="247"/>
      <c r="K8588" s="60"/>
    </row>
    <row r="8589" spans="2:11" x14ac:dyDescent="0.2">
      <c r="B8589" s="51"/>
      <c r="C8589" s="81"/>
      <c r="D8589" s="81"/>
      <c r="E8589" s="81"/>
      <c r="F8589" s="100"/>
      <c r="G8589" s="247"/>
      <c r="H8589" s="247"/>
      <c r="I8589" s="247"/>
      <c r="J8589" s="247"/>
      <c r="K8589" s="60"/>
    </row>
    <row r="8590" spans="2:11" x14ac:dyDescent="0.2">
      <c r="B8590" s="51"/>
      <c r="C8590" s="81"/>
      <c r="D8590" s="81"/>
      <c r="E8590" s="81"/>
      <c r="F8590" s="100"/>
      <c r="G8590" s="247"/>
      <c r="H8590" s="247"/>
      <c r="I8590" s="247"/>
      <c r="J8590" s="247"/>
      <c r="K8590" s="60"/>
    </row>
    <row r="8591" spans="2:11" x14ac:dyDescent="0.2">
      <c r="B8591" s="51"/>
      <c r="C8591" s="81"/>
      <c r="D8591" s="81"/>
      <c r="E8591" s="81"/>
      <c r="F8591" s="100"/>
      <c r="G8591" s="247"/>
      <c r="H8591" s="247"/>
      <c r="I8591" s="247"/>
      <c r="J8591" s="247"/>
      <c r="K8591" s="60"/>
    </row>
    <row r="8592" spans="2:11" x14ac:dyDescent="0.2">
      <c r="B8592" s="51"/>
      <c r="C8592" s="81"/>
      <c r="D8592" s="81"/>
      <c r="E8592" s="81"/>
      <c r="F8592" s="100"/>
      <c r="G8592" s="247"/>
      <c r="H8592" s="247"/>
      <c r="I8592" s="247"/>
      <c r="J8592" s="247"/>
      <c r="K8592" s="60"/>
    </row>
    <row r="8593" spans="2:11" x14ac:dyDescent="0.2">
      <c r="B8593" s="51"/>
      <c r="C8593" s="81"/>
      <c r="D8593" s="81"/>
      <c r="E8593" s="81"/>
      <c r="F8593" s="100"/>
      <c r="G8593" s="247"/>
      <c r="H8593" s="247"/>
      <c r="I8593" s="247"/>
      <c r="J8593" s="247"/>
      <c r="K8593" s="60"/>
    </row>
    <row r="8594" spans="2:11" x14ac:dyDescent="0.2">
      <c r="B8594" s="51"/>
      <c r="C8594" s="81"/>
      <c r="D8594" s="81"/>
      <c r="E8594" s="81"/>
      <c r="F8594" s="100"/>
      <c r="G8594" s="247"/>
      <c r="H8594" s="247"/>
      <c r="I8594" s="247"/>
      <c r="J8594" s="247"/>
      <c r="K8594" s="60"/>
    </row>
    <row r="8595" spans="2:11" x14ac:dyDescent="0.2">
      <c r="B8595" s="51"/>
      <c r="C8595" s="81"/>
      <c r="D8595" s="81"/>
      <c r="E8595" s="81"/>
      <c r="F8595" s="100"/>
      <c r="G8595" s="247"/>
      <c r="H8595" s="247"/>
      <c r="I8595" s="247"/>
      <c r="J8595" s="247"/>
      <c r="K8595" s="60"/>
    </row>
    <row r="8596" spans="2:11" x14ac:dyDescent="0.2">
      <c r="B8596" s="51"/>
      <c r="C8596" s="81"/>
      <c r="D8596" s="81"/>
      <c r="E8596" s="81"/>
      <c r="F8596" s="100"/>
      <c r="G8596" s="247"/>
      <c r="H8596" s="247"/>
      <c r="I8596" s="247"/>
      <c r="J8596" s="247"/>
      <c r="K8596" s="60"/>
    </row>
    <row r="8597" spans="2:11" x14ac:dyDescent="0.2">
      <c r="B8597" s="51"/>
      <c r="C8597" s="81"/>
      <c r="D8597" s="81"/>
      <c r="E8597" s="81"/>
      <c r="F8597" s="100"/>
      <c r="G8597" s="247"/>
      <c r="H8597" s="247"/>
      <c r="I8597" s="247"/>
      <c r="J8597" s="247"/>
      <c r="K8597" s="60"/>
    </row>
    <row r="8598" spans="2:11" x14ac:dyDescent="0.2">
      <c r="B8598" s="51"/>
      <c r="C8598" s="81"/>
      <c r="D8598" s="81"/>
      <c r="E8598" s="81"/>
      <c r="F8598" s="100"/>
      <c r="G8598" s="247"/>
      <c r="H8598" s="247"/>
      <c r="I8598" s="247"/>
      <c r="J8598" s="247"/>
      <c r="K8598" s="60"/>
    </row>
    <row r="8599" spans="2:11" x14ac:dyDescent="0.2">
      <c r="B8599" s="51"/>
      <c r="C8599" s="81"/>
      <c r="D8599" s="81"/>
      <c r="E8599" s="81"/>
      <c r="F8599" s="100"/>
      <c r="G8599" s="247"/>
      <c r="H8599" s="247"/>
      <c r="I8599" s="247"/>
      <c r="J8599" s="247"/>
      <c r="K8599" s="60"/>
    </row>
    <row r="8600" spans="2:11" x14ac:dyDescent="0.2">
      <c r="B8600" s="51"/>
      <c r="C8600" s="81"/>
      <c r="D8600" s="81"/>
      <c r="E8600" s="81"/>
      <c r="F8600" s="100"/>
      <c r="G8600" s="247"/>
      <c r="H8600" s="247"/>
      <c r="I8600" s="247"/>
      <c r="J8600" s="247"/>
      <c r="K8600" s="60"/>
    </row>
    <row r="8601" spans="2:11" x14ac:dyDescent="0.2">
      <c r="B8601" s="51"/>
      <c r="C8601" s="81"/>
      <c r="D8601" s="81"/>
      <c r="E8601" s="81"/>
      <c r="F8601" s="100"/>
      <c r="G8601" s="247"/>
      <c r="H8601" s="247"/>
      <c r="I8601" s="247"/>
      <c r="J8601" s="247"/>
      <c r="K8601" s="60"/>
    </row>
    <row r="8602" spans="2:11" x14ac:dyDescent="0.2">
      <c r="B8602" s="51"/>
      <c r="C8602" s="81"/>
      <c r="D8602" s="81"/>
      <c r="E8602" s="81"/>
      <c r="F8602" s="100"/>
      <c r="G8602" s="247"/>
      <c r="H8602" s="247"/>
      <c r="I8602" s="247"/>
      <c r="J8602" s="247"/>
      <c r="K8602" s="60"/>
    </row>
    <row r="8603" spans="2:11" x14ac:dyDescent="0.2">
      <c r="B8603" s="51"/>
      <c r="C8603" s="81"/>
      <c r="D8603" s="81"/>
      <c r="E8603" s="81"/>
      <c r="F8603" s="100"/>
      <c r="G8603" s="247"/>
      <c r="H8603" s="247"/>
      <c r="I8603" s="247"/>
      <c r="J8603" s="247"/>
      <c r="K8603" s="60"/>
    </row>
    <row r="8604" spans="2:11" x14ac:dyDescent="0.2">
      <c r="B8604" s="51"/>
      <c r="C8604" s="81"/>
      <c r="D8604" s="81"/>
      <c r="E8604" s="81"/>
      <c r="F8604" s="100"/>
      <c r="G8604" s="247"/>
      <c r="H8604" s="247"/>
      <c r="I8604" s="247"/>
      <c r="J8604" s="247"/>
      <c r="K8604" s="60"/>
    </row>
    <row r="8605" spans="2:11" x14ac:dyDescent="0.2">
      <c r="B8605" s="51"/>
      <c r="C8605" s="81"/>
      <c r="D8605" s="81"/>
      <c r="E8605" s="81"/>
      <c r="F8605" s="100"/>
      <c r="G8605" s="247"/>
      <c r="H8605" s="247"/>
      <c r="I8605" s="247"/>
      <c r="J8605" s="247"/>
      <c r="K8605" s="60"/>
    </row>
    <row r="8606" spans="2:11" x14ac:dyDescent="0.2">
      <c r="B8606" s="51"/>
      <c r="C8606" s="81"/>
      <c r="D8606" s="81"/>
      <c r="E8606" s="81"/>
      <c r="F8606" s="100"/>
      <c r="G8606" s="247"/>
      <c r="H8606" s="247"/>
      <c r="I8606" s="247"/>
      <c r="J8606" s="247"/>
      <c r="K8606" s="60"/>
    </row>
    <row r="8607" spans="2:11" x14ac:dyDescent="0.2">
      <c r="B8607" s="51"/>
      <c r="C8607" s="81"/>
      <c r="D8607" s="81"/>
      <c r="E8607" s="81"/>
      <c r="F8607" s="100"/>
      <c r="G8607" s="247"/>
      <c r="H8607" s="247"/>
      <c r="I8607" s="247"/>
      <c r="J8607" s="247"/>
      <c r="K8607" s="60"/>
    </row>
    <row r="8608" spans="2:11" x14ac:dyDescent="0.2">
      <c r="B8608" s="51"/>
      <c r="C8608" s="81"/>
      <c r="D8608" s="81"/>
      <c r="E8608" s="81"/>
      <c r="F8608" s="100"/>
      <c r="G8608" s="247"/>
      <c r="H8608" s="247"/>
      <c r="I8608" s="247"/>
      <c r="J8608" s="247"/>
      <c r="K8608" s="60"/>
    </row>
    <row r="8609" spans="2:11" x14ac:dyDescent="0.2">
      <c r="B8609" s="51"/>
      <c r="C8609" s="81"/>
      <c r="D8609" s="81"/>
      <c r="E8609" s="81"/>
      <c r="F8609" s="100"/>
      <c r="G8609" s="247"/>
      <c r="H8609" s="247"/>
      <c r="I8609" s="247"/>
      <c r="J8609" s="247"/>
      <c r="K8609" s="60"/>
    </row>
    <row r="8610" spans="2:11" x14ac:dyDescent="0.2">
      <c r="B8610" s="51"/>
      <c r="C8610" s="81"/>
      <c r="D8610" s="81"/>
      <c r="E8610" s="81"/>
      <c r="F8610" s="100"/>
      <c r="G8610" s="247"/>
      <c r="H8610" s="247"/>
      <c r="I8610" s="247"/>
      <c r="J8610" s="247"/>
      <c r="K8610" s="60"/>
    </row>
    <row r="8611" spans="2:11" x14ac:dyDescent="0.2">
      <c r="B8611" s="51"/>
      <c r="C8611" s="81"/>
      <c r="D8611" s="81"/>
      <c r="E8611" s="81"/>
      <c r="F8611" s="100"/>
      <c r="G8611" s="247"/>
      <c r="H8611" s="247"/>
      <c r="I8611" s="247"/>
      <c r="J8611" s="247"/>
      <c r="K8611" s="60"/>
    </row>
    <row r="8612" spans="2:11" x14ac:dyDescent="0.2">
      <c r="B8612" s="51"/>
      <c r="C8612" s="81"/>
      <c r="D8612" s="81"/>
      <c r="E8612" s="81"/>
      <c r="F8612" s="100"/>
      <c r="G8612" s="247"/>
      <c r="H8612" s="247"/>
      <c r="I8612" s="247"/>
      <c r="J8612" s="247"/>
      <c r="K8612" s="60"/>
    </row>
    <row r="8613" spans="2:11" x14ac:dyDescent="0.2">
      <c r="B8613" s="51"/>
      <c r="C8613" s="81"/>
      <c r="D8613" s="81"/>
      <c r="E8613" s="81"/>
      <c r="F8613" s="100"/>
      <c r="G8613" s="247"/>
      <c r="H8613" s="247"/>
      <c r="I8613" s="247"/>
      <c r="J8613" s="247"/>
      <c r="K8613" s="60"/>
    </row>
    <row r="8614" spans="2:11" x14ac:dyDescent="0.2">
      <c r="B8614" s="51"/>
      <c r="C8614" s="81"/>
      <c r="D8614" s="81"/>
      <c r="E8614" s="81"/>
      <c r="F8614" s="100"/>
      <c r="G8614" s="247"/>
      <c r="H8614" s="247"/>
      <c r="I8614" s="247"/>
      <c r="J8614" s="247"/>
      <c r="K8614" s="60"/>
    </row>
    <row r="8615" spans="2:11" x14ac:dyDescent="0.2">
      <c r="B8615" s="51"/>
      <c r="C8615" s="81"/>
      <c r="D8615" s="81"/>
      <c r="E8615" s="81"/>
      <c r="F8615" s="100"/>
      <c r="G8615" s="247"/>
      <c r="H8615" s="247"/>
      <c r="I8615" s="247"/>
      <c r="J8615" s="247"/>
      <c r="K8615" s="60"/>
    </row>
    <row r="8616" spans="2:11" x14ac:dyDescent="0.2">
      <c r="B8616" s="51"/>
      <c r="C8616" s="81"/>
      <c r="D8616" s="81"/>
      <c r="E8616" s="81"/>
      <c r="F8616" s="100"/>
      <c r="G8616" s="247"/>
      <c r="H8616" s="247"/>
      <c r="I8616" s="247"/>
      <c r="J8616" s="247"/>
      <c r="K8616" s="60"/>
    </row>
    <row r="8617" spans="2:11" x14ac:dyDescent="0.2">
      <c r="B8617" s="51"/>
      <c r="C8617" s="81"/>
      <c r="D8617" s="81"/>
      <c r="E8617" s="81"/>
      <c r="F8617" s="100"/>
      <c r="G8617" s="247"/>
      <c r="H8617" s="247"/>
      <c r="I8617" s="247"/>
      <c r="J8617" s="247"/>
      <c r="K8617" s="60"/>
    </row>
    <row r="8618" spans="2:11" x14ac:dyDescent="0.2">
      <c r="B8618" s="51"/>
      <c r="C8618" s="81"/>
      <c r="D8618" s="81"/>
      <c r="E8618" s="81"/>
      <c r="F8618" s="100"/>
      <c r="G8618" s="247"/>
      <c r="H8618" s="247"/>
      <c r="I8618" s="247"/>
      <c r="J8618" s="247"/>
      <c r="K8618" s="60"/>
    </row>
    <row r="8619" spans="2:11" x14ac:dyDescent="0.2">
      <c r="B8619" s="51"/>
      <c r="C8619" s="81"/>
      <c r="D8619" s="81"/>
      <c r="E8619" s="81"/>
      <c r="F8619" s="100"/>
      <c r="G8619" s="247"/>
      <c r="H8619" s="247"/>
      <c r="I8619" s="247"/>
      <c r="J8619" s="247"/>
      <c r="K8619" s="60"/>
    </row>
    <row r="8620" spans="2:11" x14ac:dyDescent="0.2">
      <c r="B8620" s="51"/>
      <c r="C8620" s="81"/>
      <c r="D8620" s="81"/>
      <c r="E8620" s="81"/>
      <c r="F8620" s="100"/>
      <c r="G8620" s="247"/>
      <c r="H8620" s="247"/>
      <c r="I8620" s="247"/>
      <c r="J8620" s="247"/>
      <c r="K8620" s="60"/>
    </row>
    <row r="8621" spans="2:11" x14ac:dyDescent="0.2">
      <c r="B8621" s="51"/>
      <c r="C8621" s="81"/>
      <c r="D8621" s="81"/>
      <c r="E8621" s="81"/>
      <c r="F8621" s="100"/>
      <c r="G8621" s="247"/>
      <c r="H8621" s="247"/>
      <c r="I8621" s="247"/>
      <c r="J8621" s="247"/>
      <c r="K8621" s="60"/>
    </row>
    <row r="8622" spans="2:11" x14ac:dyDescent="0.2">
      <c r="B8622" s="51"/>
      <c r="C8622" s="81"/>
      <c r="D8622" s="81"/>
      <c r="E8622" s="81"/>
      <c r="F8622" s="100"/>
      <c r="G8622" s="247"/>
      <c r="H8622" s="247"/>
      <c r="I8622" s="247"/>
      <c r="J8622" s="247"/>
      <c r="K8622" s="60"/>
    </row>
    <row r="8623" spans="2:11" x14ac:dyDescent="0.2">
      <c r="B8623" s="51"/>
      <c r="C8623" s="81"/>
      <c r="D8623" s="81"/>
      <c r="E8623" s="81"/>
      <c r="F8623" s="100"/>
      <c r="G8623" s="247"/>
      <c r="H8623" s="247"/>
      <c r="I8623" s="247"/>
      <c r="J8623" s="247"/>
      <c r="K8623" s="60"/>
    </row>
    <row r="8624" spans="2:11" x14ac:dyDescent="0.2">
      <c r="B8624" s="51"/>
      <c r="C8624" s="81"/>
      <c r="D8624" s="81"/>
      <c r="E8624" s="81"/>
      <c r="F8624" s="100"/>
      <c r="G8624" s="247"/>
      <c r="H8624" s="247"/>
      <c r="I8624" s="247"/>
      <c r="J8624" s="247"/>
      <c r="K8624" s="60"/>
    </row>
    <row r="8625" spans="2:11" x14ac:dyDescent="0.2">
      <c r="B8625" s="51"/>
      <c r="C8625" s="81"/>
      <c r="D8625" s="81"/>
      <c r="E8625" s="81"/>
      <c r="F8625" s="100"/>
      <c r="G8625" s="247"/>
      <c r="H8625" s="247"/>
      <c r="I8625" s="247"/>
      <c r="J8625" s="247"/>
      <c r="K8625" s="60"/>
    </row>
    <row r="8626" spans="2:11" x14ac:dyDescent="0.2">
      <c r="B8626" s="51"/>
      <c r="C8626" s="81"/>
      <c r="D8626" s="81"/>
      <c r="E8626" s="81"/>
      <c r="F8626" s="100"/>
      <c r="G8626" s="247"/>
      <c r="H8626" s="247"/>
      <c r="I8626" s="247"/>
      <c r="J8626" s="247"/>
      <c r="K8626" s="60"/>
    </row>
    <row r="8627" spans="2:11" x14ac:dyDescent="0.2">
      <c r="B8627" s="51"/>
      <c r="C8627" s="81"/>
      <c r="D8627" s="81"/>
      <c r="E8627" s="81"/>
      <c r="F8627" s="100"/>
      <c r="G8627" s="247"/>
      <c r="H8627" s="247"/>
      <c r="I8627" s="247"/>
      <c r="J8627" s="247"/>
      <c r="K8627" s="60"/>
    </row>
    <row r="8628" spans="2:11" x14ac:dyDescent="0.2">
      <c r="B8628" s="51"/>
      <c r="C8628" s="81"/>
      <c r="D8628" s="81"/>
      <c r="E8628" s="81"/>
      <c r="F8628" s="100"/>
      <c r="G8628" s="247"/>
      <c r="H8628" s="247"/>
      <c r="I8628" s="247"/>
      <c r="J8628" s="247"/>
      <c r="K8628" s="60"/>
    </row>
    <row r="8629" spans="2:11" x14ac:dyDescent="0.2">
      <c r="B8629" s="51"/>
      <c r="C8629" s="81"/>
      <c r="D8629" s="81"/>
      <c r="E8629" s="81"/>
      <c r="F8629" s="100"/>
      <c r="G8629" s="247"/>
      <c r="H8629" s="247"/>
      <c r="I8629" s="247"/>
      <c r="J8629" s="247"/>
      <c r="K8629" s="60"/>
    </row>
    <row r="8630" spans="2:11" x14ac:dyDescent="0.2">
      <c r="B8630" s="51"/>
      <c r="C8630" s="81"/>
      <c r="D8630" s="81"/>
      <c r="E8630" s="81"/>
      <c r="F8630" s="100"/>
      <c r="G8630" s="247"/>
      <c r="H8630" s="247"/>
      <c r="I8630" s="247"/>
      <c r="J8630" s="247"/>
      <c r="K8630" s="60"/>
    </row>
    <row r="8631" spans="2:11" x14ac:dyDescent="0.2">
      <c r="B8631" s="51"/>
      <c r="C8631" s="81"/>
      <c r="D8631" s="81"/>
      <c r="E8631" s="81"/>
      <c r="F8631" s="100"/>
      <c r="G8631" s="247"/>
      <c r="H8631" s="247"/>
      <c r="I8631" s="247"/>
      <c r="J8631" s="247"/>
      <c r="K8631" s="60"/>
    </row>
    <row r="8632" spans="2:11" x14ac:dyDescent="0.2">
      <c r="B8632" s="51"/>
      <c r="C8632" s="81"/>
      <c r="D8632" s="81"/>
      <c r="E8632" s="81"/>
      <c r="F8632" s="100"/>
      <c r="G8632" s="247"/>
      <c r="H8632" s="247"/>
      <c r="I8632" s="247"/>
      <c r="J8632" s="247"/>
      <c r="K8632" s="60"/>
    </row>
    <row r="8633" spans="2:11" x14ac:dyDescent="0.2">
      <c r="B8633" s="51"/>
      <c r="C8633" s="81"/>
      <c r="D8633" s="81"/>
      <c r="E8633" s="81"/>
      <c r="F8633" s="100"/>
      <c r="G8633" s="247"/>
      <c r="H8633" s="247"/>
      <c r="I8633" s="247"/>
      <c r="J8633" s="247"/>
      <c r="K8633" s="60"/>
    </row>
    <row r="8634" spans="2:11" x14ac:dyDescent="0.2">
      <c r="B8634" s="51"/>
      <c r="C8634" s="81"/>
      <c r="D8634" s="81"/>
      <c r="E8634" s="81"/>
      <c r="F8634" s="100"/>
      <c r="G8634" s="247"/>
      <c r="H8634" s="247"/>
      <c r="I8634" s="247"/>
      <c r="J8634" s="247"/>
      <c r="K8634" s="60"/>
    </row>
    <row r="8635" spans="2:11" x14ac:dyDescent="0.2">
      <c r="B8635" s="51"/>
      <c r="C8635" s="81"/>
      <c r="D8635" s="81"/>
      <c r="E8635" s="81"/>
      <c r="F8635" s="100"/>
      <c r="G8635" s="247"/>
      <c r="H8635" s="247"/>
      <c r="I8635" s="247"/>
      <c r="J8635" s="247"/>
      <c r="K8635" s="60"/>
    </row>
    <row r="8636" spans="2:11" x14ac:dyDescent="0.2">
      <c r="B8636" s="51"/>
      <c r="C8636" s="81"/>
      <c r="D8636" s="81"/>
      <c r="E8636" s="81"/>
      <c r="F8636" s="100"/>
      <c r="G8636" s="247"/>
      <c r="H8636" s="247"/>
      <c r="I8636" s="247"/>
      <c r="J8636" s="247"/>
      <c r="K8636" s="60"/>
    </row>
    <row r="8637" spans="2:11" x14ac:dyDescent="0.2">
      <c r="B8637" s="51"/>
      <c r="C8637" s="81"/>
      <c r="D8637" s="81"/>
      <c r="E8637" s="81"/>
      <c r="F8637" s="100"/>
      <c r="G8637" s="247"/>
      <c r="H8637" s="247"/>
      <c r="I8637" s="247"/>
      <c r="J8637" s="247"/>
      <c r="K8637" s="60"/>
    </row>
    <row r="8638" spans="2:11" x14ac:dyDescent="0.2">
      <c r="B8638" s="51"/>
      <c r="C8638" s="81"/>
      <c r="D8638" s="81"/>
      <c r="E8638" s="81"/>
      <c r="F8638" s="100"/>
      <c r="G8638" s="247"/>
      <c r="H8638" s="247"/>
      <c r="I8638" s="247"/>
      <c r="J8638" s="247"/>
      <c r="K8638" s="60"/>
    </row>
    <row r="8639" spans="2:11" x14ac:dyDescent="0.2">
      <c r="B8639" s="51"/>
      <c r="C8639" s="81"/>
      <c r="D8639" s="81"/>
      <c r="E8639" s="81"/>
      <c r="F8639" s="100"/>
      <c r="G8639" s="247"/>
      <c r="H8639" s="247"/>
      <c r="I8639" s="247"/>
      <c r="J8639" s="247"/>
      <c r="K8639" s="60"/>
    </row>
    <row r="8640" spans="2:11" x14ac:dyDescent="0.2">
      <c r="B8640" s="51"/>
      <c r="C8640" s="81"/>
      <c r="D8640" s="81"/>
      <c r="E8640" s="81"/>
      <c r="F8640" s="100"/>
      <c r="G8640" s="247"/>
      <c r="H8640" s="247"/>
      <c r="I8640" s="247"/>
      <c r="J8640" s="247"/>
      <c r="K8640" s="60"/>
    </row>
    <row r="8641" spans="2:11" x14ac:dyDescent="0.2">
      <c r="B8641" s="51"/>
      <c r="C8641" s="81"/>
      <c r="D8641" s="81"/>
      <c r="E8641" s="81"/>
      <c r="F8641" s="100"/>
      <c r="G8641" s="247"/>
      <c r="H8641" s="247"/>
      <c r="I8641" s="247"/>
      <c r="J8641" s="247"/>
      <c r="K8641" s="60"/>
    </row>
    <row r="8642" spans="2:11" x14ac:dyDescent="0.2">
      <c r="B8642" s="51"/>
      <c r="C8642" s="81"/>
      <c r="D8642" s="81"/>
      <c r="E8642" s="81"/>
      <c r="F8642" s="100"/>
      <c r="G8642" s="247"/>
      <c r="H8642" s="247"/>
      <c r="I8642" s="247"/>
      <c r="J8642" s="247"/>
      <c r="K8642" s="60"/>
    </row>
    <row r="8643" spans="2:11" x14ac:dyDescent="0.2">
      <c r="B8643" s="51"/>
      <c r="C8643" s="81"/>
      <c r="D8643" s="81"/>
      <c r="E8643" s="81"/>
      <c r="F8643" s="100"/>
      <c r="G8643" s="247"/>
      <c r="H8643" s="247"/>
      <c r="I8643" s="247"/>
      <c r="J8643" s="247"/>
      <c r="K8643" s="60"/>
    </row>
    <row r="8644" spans="2:11" x14ac:dyDescent="0.2">
      <c r="B8644" s="51"/>
      <c r="C8644" s="81"/>
      <c r="D8644" s="81"/>
      <c r="E8644" s="81"/>
      <c r="F8644" s="100"/>
      <c r="G8644" s="247"/>
      <c r="H8644" s="247"/>
      <c r="I8644" s="247"/>
      <c r="J8644" s="247"/>
      <c r="K8644" s="60"/>
    </row>
    <row r="8645" spans="2:11" x14ac:dyDescent="0.2">
      <c r="B8645" s="51"/>
      <c r="C8645" s="81"/>
      <c r="D8645" s="81"/>
      <c r="E8645" s="81"/>
      <c r="F8645" s="100"/>
      <c r="G8645" s="247"/>
      <c r="H8645" s="247"/>
      <c r="I8645" s="247"/>
      <c r="J8645" s="247"/>
      <c r="K8645" s="60"/>
    </row>
    <row r="8646" spans="2:11" x14ac:dyDescent="0.2">
      <c r="B8646" s="51"/>
      <c r="C8646" s="81"/>
      <c r="D8646" s="81"/>
      <c r="E8646" s="81"/>
      <c r="F8646" s="100"/>
      <c r="G8646" s="247"/>
      <c r="H8646" s="247"/>
      <c r="I8646" s="247"/>
      <c r="J8646" s="247"/>
      <c r="K8646" s="60"/>
    </row>
    <row r="8647" spans="2:11" x14ac:dyDescent="0.2">
      <c r="B8647" s="51"/>
      <c r="C8647" s="81"/>
      <c r="D8647" s="81"/>
      <c r="E8647" s="81"/>
      <c r="F8647" s="100"/>
      <c r="G8647" s="247"/>
      <c r="H8647" s="247"/>
      <c r="I8647" s="247"/>
      <c r="J8647" s="247"/>
      <c r="K8647" s="60"/>
    </row>
    <row r="8648" spans="2:11" x14ac:dyDescent="0.2">
      <c r="B8648" s="51"/>
      <c r="C8648" s="81"/>
      <c r="D8648" s="81"/>
      <c r="E8648" s="81"/>
      <c r="F8648" s="100"/>
      <c r="G8648" s="247"/>
      <c r="H8648" s="247"/>
      <c r="I8648" s="247"/>
      <c r="J8648" s="247"/>
      <c r="K8648" s="60"/>
    </row>
    <row r="8649" spans="2:11" x14ac:dyDescent="0.2">
      <c r="B8649" s="51"/>
      <c r="C8649" s="81"/>
      <c r="D8649" s="81"/>
      <c r="E8649" s="81"/>
      <c r="F8649" s="100"/>
      <c r="G8649" s="247"/>
      <c r="H8649" s="247"/>
      <c r="I8649" s="247"/>
      <c r="J8649" s="247"/>
      <c r="K8649" s="60"/>
    </row>
    <row r="8650" spans="2:11" x14ac:dyDescent="0.2">
      <c r="B8650" s="51"/>
      <c r="C8650" s="81"/>
      <c r="D8650" s="81"/>
      <c r="E8650" s="81"/>
      <c r="F8650" s="100"/>
      <c r="G8650" s="247"/>
      <c r="H8650" s="247"/>
      <c r="I8650" s="247"/>
      <c r="J8650" s="247"/>
      <c r="K8650" s="60"/>
    </row>
    <row r="8651" spans="2:11" x14ac:dyDescent="0.2">
      <c r="B8651" s="51"/>
      <c r="C8651" s="81"/>
      <c r="D8651" s="81"/>
      <c r="E8651" s="81"/>
      <c r="F8651" s="100"/>
      <c r="G8651" s="247"/>
      <c r="H8651" s="247"/>
      <c r="I8651" s="247"/>
      <c r="J8651" s="247"/>
      <c r="K8651" s="60"/>
    </row>
    <row r="8652" spans="2:11" x14ac:dyDescent="0.2">
      <c r="B8652" s="51"/>
      <c r="C8652" s="81"/>
      <c r="D8652" s="81"/>
      <c r="E8652" s="81"/>
      <c r="F8652" s="100"/>
      <c r="G8652" s="247"/>
      <c r="H8652" s="247"/>
      <c r="I8652" s="247"/>
      <c r="J8652" s="247"/>
      <c r="K8652" s="60"/>
    </row>
    <row r="8653" spans="2:11" x14ac:dyDescent="0.2">
      <c r="B8653" s="51"/>
      <c r="C8653" s="81"/>
      <c r="D8653" s="81"/>
      <c r="E8653" s="81"/>
      <c r="F8653" s="100"/>
      <c r="G8653" s="247"/>
      <c r="H8653" s="247"/>
      <c r="I8653" s="247"/>
      <c r="J8653" s="247"/>
      <c r="K8653" s="60"/>
    </row>
    <row r="8654" spans="2:11" x14ac:dyDescent="0.2">
      <c r="B8654" s="51"/>
      <c r="C8654" s="81"/>
      <c r="D8654" s="81"/>
      <c r="E8654" s="81"/>
      <c r="F8654" s="100"/>
      <c r="G8654" s="247"/>
      <c r="H8654" s="247"/>
      <c r="I8654" s="247"/>
      <c r="J8654" s="247"/>
      <c r="K8654" s="60"/>
    </row>
    <row r="8655" spans="2:11" x14ac:dyDescent="0.2">
      <c r="B8655" s="51"/>
      <c r="C8655" s="81"/>
      <c r="D8655" s="81"/>
      <c r="E8655" s="81"/>
      <c r="F8655" s="100"/>
      <c r="G8655" s="247"/>
      <c r="H8655" s="247"/>
      <c r="I8655" s="247"/>
      <c r="J8655" s="247"/>
      <c r="K8655" s="60"/>
    </row>
    <row r="8656" spans="2:11" x14ac:dyDescent="0.2">
      <c r="B8656" s="51"/>
      <c r="C8656" s="81"/>
      <c r="D8656" s="81"/>
      <c r="E8656" s="81"/>
      <c r="F8656" s="100"/>
      <c r="G8656" s="247"/>
      <c r="H8656" s="247"/>
      <c r="I8656" s="247"/>
      <c r="J8656" s="247"/>
      <c r="K8656" s="60"/>
    </row>
    <row r="8657" spans="2:11" x14ac:dyDescent="0.2">
      <c r="B8657" s="51"/>
      <c r="C8657" s="81"/>
      <c r="D8657" s="81"/>
      <c r="E8657" s="81"/>
      <c r="F8657" s="100"/>
      <c r="G8657" s="247"/>
      <c r="H8657" s="247"/>
      <c r="I8657" s="247"/>
      <c r="J8657" s="247"/>
      <c r="K8657" s="60"/>
    </row>
    <row r="8658" spans="2:11" x14ac:dyDescent="0.2">
      <c r="B8658" s="51"/>
      <c r="C8658" s="81"/>
      <c r="D8658" s="81"/>
      <c r="E8658" s="81"/>
      <c r="F8658" s="100"/>
      <c r="G8658" s="247"/>
      <c r="H8658" s="247"/>
      <c r="I8658" s="247"/>
      <c r="J8658" s="247"/>
      <c r="K8658" s="60"/>
    </row>
    <row r="8659" spans="2:11" x14ac:dyDescent="0.2">
      <c r="B8659" s="51"/>
      <c r="C8659" s="81"/>
      <c r="D8659" s="81"/>
      <c r="E8659" s="81"/>
      <c r="F8659" s="100"/>
      <c r="G8659" s="247"/>
      <c r="H8659" s="247"/>
      <c r="I8659" s="247"/>
      <c r="J8659" s="247"/>
      <c r="K8659" s="60"/>
    </row>
    <row r="8660" spans="2:11" x14ac:dyDescent="0.2">
      <c r="B8660" s="51"/>
      <c r="C8660" s="81"/>
      <c r="D8660" s="81"/>
      <c r="E8660" s="81"/>
      <c r="F8660" s="100"/>
      <c r="G8660" s="247"/>
      <c r="H8660" s="247"/>
      <c r="I8660" s="247"/>
      <c r="J8660" s="247"/>
      <c r="K8660" s="60"/>
    </row>
    <row r="8661" spans="2:11" x14ac:dyDescent="0.2">
      <c r="B8661" s="51"/>
      <c r="C8661" s="81"/>
      <c r="D8661" s="81"/>
      <c r="E8661" s="81"/>
      <c r="F8661" s="100"/>
      <c r="G8661" s="247"/>
      <c r="H8661" s="247"/>
      <c r="I8661" s="247"/>
      <c r="J8661" s="247"/>
      <c r="K8661" s="60"/>
    </row>
    <row r="8662" spans="2:11" x14ac:dyDescent="0.2">
      <c r="B8662" s="51"/>
      <c r="C8662" s="81"/>
      <c r="D8662" s="81"/>
      <c r="E8662" s="81"/>
      <c r="F8662" s="100"/>
      <c r="G8662" s="247"/>
      <c r="H8662" s="247"/>
      <c r="I8662" s="247"/>
      <c r="J8662" s="247"/>
      <c r="K8662" s="60"/>
    </row>
    <row r="8663" spans="2:11" x14ac:dyDescent="0.2">
      <c r="B8663" s="51"/>
      <c r="C8663" s="81"/>
      <c r="D8663" s="81"/>
      <c r="E8663" s="81"/>
      <c r="F8663" s="100"/>
      <c r="G8663" s="247"/>
      <c r="H8663" s="247"/>
      <c r="I8663" s="247"/>
      <c r="J8663" s="247"/>
      <c r="K8663" s="60"/>
    </row>
    <row r="8664" spans="2:11" x14ac:dyDescent="0.2">
      <c r="B8664" s="51"/>
      <c r="C8664" s="81"/>
      <c r="D8664" s="81"/>
      <c r="E8664" s="81"/>
      <c r="F8664" s="100"/>
      <c r="G8664" s="247"/>
      <c r="H8664" s="247"/>
      <c r="I8664" s="247"/>
      <c r="J8664" s="247"/>
      <c r="K8664" s="60"/>
    </row>
    <row r="8665" spans="2:11" x14ac:dyDescent="0.2">
      <c r="B8665" s="51"/>
      <c r="C8665" s="81"/>
      <c r="D8665" s="81"/>
      <c r="E8665" s="81"/>
      <c r="F8665" s="100"/>
      <c r="G8665" s="247"/>
      <c r="H8665" s="247"/>
      <c r="I8665" s="247"/>
      <c r="J8665" s="247"/>
      <c r="K8665" s="60"/>
    </row>
    <row r="8666" spans="2:11" x14ac:dyDescent="0.2">
      <c r="B8666" s="51"/>
      <c r="C8666" s="81"/>
      <c r="D8666" s="81"/>
      <c r="E8666" s="81"/>
      <c r="F8666" s="100"/>
      <c r="G8666" s="247"/>
      <c r="H8666" s="247"/>
      <c r="I8666" s="247"/>
      <c r="J8666" s="247"/>
      <c r="K8666" s="60"/>
    </row>
    <row r="8667" spans="2:11" x14ac:dyDescent="0.2">
      <c r="B8667" s="51"/>
      <c r="C8667" s="81"/>
      <c r="D8667" s="81"/>
      <c r="E8667" s="81"/>
      <c r="F8667" s="100"/>
      <c r="G8667" s="247"/>
      <c r="H8667" s="247"/>
      <c r="I8667" s="247"/>
      <c r="J8667" s="247"/>
      <c r="K8667" s="60"/>
    </row>
    <row r="8668" spans="2:11" x14ac:dyDescent="0.2">
      <c r="B8668" s="51"/>
      <c r="C8668" s="81"/>
      <c r="D8668" s="81"/>
      <c r="E8668" s="81"/>
      <c r="F8668" s="100"/>
      <c r="G8668" s="247"/>
      <c r="H8668" s="247"/>
      <c r="I8668" s="247"/>
      <c r="J8668" s="247"/>
      <c r="K8668" s="60"/>
    </row>
    <row r="8669" spans="2:11" x14ac:dyDescent="0.2">
      <c r="B8669" s="51"/>
      <c r="C8669" s="81"/>
      <c r="D8669" s="81"/>
      <c r="E8669" s="81"/>
      <c r="F8669" s="100"/>
      <c r="G8669" s="247"/>
      <c r="H8669" s="247"/>
      <c r="I8669" s="247"/>
      <c r="J8669" s="247"/>
      <c r="K8669" s="60"/>
    </row>
    <row r="8670" spans="2:11" x14ac:dyDescent="0.2">
      <c r="B8670" s="51"/>
      <c r="C8670" s="81"/>
      <c r="D8670" s="81"/>
      <c r="E8670" s="81"/>
      <c r="F8670" s="100"/>
      <c r="G8670" s="247"/>
      <c r="H8670" s="247"/>
      <c r="I8670" s="247"/>
      <c r="J8670" s="247"/>
      <c r="K8670" s="60"/>
    </row>
    <row r="8671" spans="2:11" x14ac:dyDescent="0.2">
      <c r="B8671" s="51"/>
      <c r="C8671" s="81"/>
      <c r="D8671" s="81"/>
      <c r="E8671" s="81"/>
      <c r="F8671" s="100"/>
      <c r="G8671" s="247"/>
      <c r="H8671" s="247"/>
      <c r="I8671" s="247"/>
      <c r="J8671" s="247"/>
      <c r="K8671" s="60"/>
    </row>
    <row r="8672" spans="2:11" x14ac:dyDescent="0.2">
      <c r="B8672" s="51"/>
      <c r="C8672" s="81"/>
      <c r="D8672" s="81"/>
      <c r="E8672" s="81"/>
      <c r="F8672" s="100"/>
      <c r="G8672" s="247"/>
      <c r="H8672" s="247"/>
      <c r="I8672" s="247"/>
      <c r="J8672" s="247"/>
      <c r="K8672" s="60"/>
    </row>
    <row r="8673" spans="2:11" x14ac:dyDescent="0.2">
      <c r="B8673" s="51"/>
      <c r="C8673" s="81"/>
      <c r="D8673" s="81"/>
      <c r="E8673" s="81"/>
      <c r="F8673" s="100"/>
      <c r="G8673" s="247"/>
      <c r="H8673" s="247"/>
      <c r="I8673" s="247"/>
      <c r="J8673" s="247"/>
      <c r="K8673" s="60"/>
    </row>
    <row r="8674" spans="2:11" x14ac:dyDescent="0.2">
      <c r="B8674" s="51"/>
      <c r="C8674" s="81"/>
      <c r="D8674" s="81"/>
      <c r="E8674" s="81"/>
      <c r="F8674" s="100"/>
      <c r="G8674" s="247"/>
      <c r="H8674" s="247"/>
      <c r="I8674" s="247"/>
      <c r="J8674" s="247"/>
      <c r="K8674" s="60"/>
    </row>
    <row r="8675" spans="2:11" x14ac:dyDescent="0.2">
      <c r="B8675" s="51"/>
      <c r="C8675" s="81"/>
      <c r="D8675" s="81"/>
      <c r="E8675" s="81"/>
      <c r="F8675" s="100"/>
      <c r="G8675" s="247"/>
      <c r="H8675" s="247"/>
      <c r="I8675" s="247"/>
      <c r="J8675" s="247"/>
      <c r="K8675" s="60"/>
    </row>
    <row r="8676" spans="2:11" x14ac:dyDescent="0.2">
      <c r="B8676" s="51"/>
      <c r="C8676" s="81"/>
      <c r="D8676" s="81"/>
      <c r="E8676" s="81"/>
      <c r="F8676" s="100"/>
      <c r="G8676" s="247"/>
      <c r="H8676" s="247"/>
      <c r="I8676" s="247"/>
      <c r="J8676" s="247"/>
      <c r="K8676" s="60"/>
    </row>
    <row r="8677" spans="2:11" x14ac:dyDescent="0.2">
      <c r="B8677" s="51"/>
      <c r="C8677" s="81"/>
      <c r="D8677" s="81"/>
      <c r="E8677" s="81"/>
      <c r="F8677" s="100"/>
      <c r="G8677" s="247"/>
      <c r="H8677" s="247"/>
      <c r="I8677" s="247"/>
      <c r="J8677" s="247"/>
      <c r="K8677" s="60"/>
    </row>
    <row r="8678" spans="2:11" x14ac:dyDescent="0.2">
      <c r="B8678" s="51"/>
      <c r="C8678" s="81"/>
      <c r="D8678" s="81"/>
      <c r="E8678" s="81"/>
      <c r="F8678" s="100"/>
      <c r="G8678" s="247"/>
      <c r="H8678" s="247"/>
      <c r="I8678" s="247"/>
      <c r="J8678" s="247"/>
      <c r="K8678" s="60"/>
    </row>
    <row r="8679" spans="2:11" x14ac:dyDescent="0.2">
      <c r="B8679" s="51"/>
      <c r="C8679" s="81"/>
      <c r="D8679" s="81"/>
      <c r="E8679" s="81"/>
      <c r="F8679" s="100"/>
      <c r="G8679" s="247"/>
      <c r="H8679" s="247"/>
      <c r="I8679" s="247"/>
      <c r="J8679" s="247"/>
      <c r="K8679" s="60"/>
    </row>
    <row r="8680" spans="2:11" x14ac:dyDescent="0.2">
      <c r="B8680" s="51"/>
      <c r="C8680" s="81"/>
      <c r="D8680" s="81"/>
      <c r="E8680" s="81"/>
      <c r="F8680" s="100"/>
      <c r="G8680" s="247"/>
      <c r="H8680" s="247"/>
      <c r="I8680" s="247"/>
      <c r="J8680" s="247"/>
      <c r="K8680" s="60"/>
    </row>
    <row r="8681" spans="2:11" x14ac:dyDescent="0.2">
      <c r="B8681" s="51"/>
      <c r="C8681" s="81"/>
      <c r="D8681" s="81"/>
      <c r="E8681" s="81"/>
      <c r="F8681" s="100"/>
      <c r="G8681" s="247"/>
      <c r="H8681" s="247"/>
      <c r="I8681" s="247"/>
      <c r="J8681" s="247"/>
      <c r="K8681" s="60"/>
    </row>
    <row r="8682" spans="2:11" x14ac:dyDescent="0.2">
      <c r="B8682" s="51"/>
      <c r="C8682" s="81"/>
      <c r="D8682" s="81"/>
      <c r="E8682" s="81"/>
      <c r="F8682" s="100"/>
      <c r="G8682" s="247"/>
      <c r="H8682" s="247"/>
      <c r="I8682" s="247"/>
      <c r="J8682" s="247"/>
      <c r="K8682" s="60"/>
    </row>
    <row r="8683" spans="2:11" x14ac:dyDescent="0.2">
      <c r="B8683" s="51"/>
      <c r="C8683" s="81"/>
      <c r="D8683" s="81"/>
      <c r="E8683" s="81"/>
      <c r="F8683" s="100"/>
      <c r="G8683" s="247"/>
      <c r="H8683" s="247"/>
      <c r="I8683" s="247"/>
      <c r="J8683" s="247"/>
      <c r="K8683" s="60"/>
    </row>
    <row r="8684" spans="2:11" x14ac:dyDescent="0.2">
      <c r="B8684" s="51"/>
      <c r="C8684" s="81"/>
      <c r="D8684" s="81"/>
      <c r="E8684" s="81"/>
      <c r="F8684" s="100"/>
      <c r="G8684" s="247"/>
      <c r="H8684" s="247"/>
      <c r="I8684" s="247"/>
      <c r="J8684" s="247"/>
      <c r="K8684" s="60"/>
    </row>
    <row r="8685" spans="2:11" x14ac:dyDescent="0.2">
      <c r="B8685" s="51"/>
      <c r="C8685" s="81"/>
      <c r="D8685" s="81"/>
      <c r="E8685" s="81"/>
      <c r="F8685" s="100"/>
      <c r="G8685" s="247"/>
      <c r="H8685" s="247"/>
      <c r="I8685" s="247"/>
      <c r="J8685" s="247"/>
      <c r="K8685" s="60"/>
    </row>
    <row r="8686" spans="2:11" x14ac:dyDescent="0.2">
      <c r="B8686" s="51"/>
      <c r="C8686" s="81"/>
      <c r="D8686" s="81"/>
      <c r="E8686" s="81"/>
      <c r="F8686" s="100"/>
      <c r="G8686" s="247"/>
      <c r="H8686" s="247"/>
      <c r="I8686" s="247"/>
      <c r="J8686" s="247"/>
      <c r="K8686" s="60"/>
    </row>
    <row r="8687" spans="2:11" x14ac:dyDescent="0.2">
      <c r="B8687" s="51"/>
      <c r="C8687" s="81"/>
      <c r="D8687" s="81"/>
      <c r="E8687" s="81"/>
      <c r="F8687" s="100"/>
      <c r="G8687" s="247"/>
      <c r="H8687" s="247"/>
      <c r="I8687" s="247"/>
      <c r="J8687" s="247"/>
      <c r="K8687" s="60"/>
    </row>
    <row r="8688" spans="2:11" x14ac:dyDescent="0.2">
      <c r="B8688" s="51"/>
      <c r="C8688" s="81"/>
      <c r="D8688" s="81"/>
      <c r="E8688" s="81"/>
      <c r="F8688" s="100"/>
      <c r="G8688" s="247"/>
      <c r="H8688" s="247"/>
      <c r="I8688" s="247"/>
      <c r="J8688" s="247"/>
      <c r="K8688" s="60"/>
    </row>
    <row r="8689" spans="2:11" x14ac:dyDescent="0.2">
      <c r="B8689" s="51"/>
      <c r="C8689" s="81"/>
      <c r="D8689" s="81"/>
      <c r="E8689" s="81"/>
      <c r="F8689" s="100"/>
      <c r="G8689" s="247"/>
      <c r="H8689" s="247"/>
      <c r="I8689" s="247"/>
      <c r="J8689" s="247"/>
      <c r="K8689" s="60"/>
    </row>
    <row r="8690" spans="2:11" x14ac:dyDescent="0.2">
      <c r="B8690" s="51"/>
      <c r="C8690" s="81"/>
      <c r="D8690" s="81"/>
      <c r="E8690" s="81"/>
      <c r="F8690" s="100"/>
      <c r="G8690" s="247"/>
      <c r="H8690" s="247"/>
      <c r="I8690" s="247"/>
      <c r="J8690" s="247"/>
      <c r="K8690" s="60"/>
    </row>
    <row r="8691" spans="2:11" x14ac:dyDescent="0.2">
      <c r="B8691" s="51"/>
      <c r="C8691" s="81"/>
      <c r="D8691" s="81"/>
      <c r="E8691" s="81"/>
      <c r="F8691" s="100"/>
      <c r="G8691" s="247"/>
      <c r="H8691" s="247"/>
      <c r="I8691" s="247"/>
      <c r="J8691" s="247"/>
      <c r="K8691" s="60"/>
    </row>
    <row r="8692" spans="2:11" x14ac:dyDescent="0.2">
      <c r="B8692" s="51"/>
      <c r="C8692" s="81"/>
      <c r="D8692" s="81"/>
      <c r="E8692" s="81"/>
      <c r="F8692" s="100"/>
      <c r="G8692" s="247"/>
      <c r="H8692" s="247"/>
      <c r="I8692" s="247"/>
      <c r="J8692" s="247"/>
      <c r="K8692" s="60"/>
    </row>
    <row r="8693" spans="2:11" x14ac:dyDescent="0.2">
      <c r="B8693" s="51"/>
      <c r="C8693" s="81"/>
      <c r="D8693" s="81"/>
      <c r="E8693" s="81"/>
      <c r="F8693" s="100"/>
      <c r="G8693" s="247"/>
      <c r="H8693" s="247"/>
      <c r="I8693" s="247"/>
      <c r="J8693" s="247"/>
      <c r="K8693" s="60"/>
    </row>
    <row r="8694" spans="2:11" x14ac:dyDescent="0.2">
      <c r="B8694" s="51"/>
      <c r="C8694" s="81"/>
      <c r="D8694" s="81"/>
      <c r="E8694" s="81"/>
      <c r="F8694" s="100"/>
      <c r="G8694" s="247"/>
      <c r="H8694" s="247"/>
      <c r="I8694" s="247"/>
      <c r="J8694" s="247"/>
      <c r="K8694" s="60"/>
    </row>
    <row r="8695" spans="2:11" x14ac:dyDescent="0.2">
      <c r="B8695" s="51"/>
      <c r="C8695" s="81"/>
      <c r="D8695" s="81"/>
      <c r="E8695" s="81"/>
      <c r="F8695" s="100"/>
      <c r="G8695" s="247"/>
      <c r="H8695" s="247"/>
      <c r="I8695" s="247"/>
      <c r="J8695" s="247"/>
      <c r="K8695" s="60"/>
    </row>
    <row r="8696" spans="2:11" x14ac:dyDescent="0.2">
      <c r="B8696" s="51"/>
      <c r="C8696" s="81"/>
      <c r="D8696" s="81"/>
      <c r="E8696" s="81"/>
      <c r="F8696" s="100"/>
      <c r="G8696" s="247"/>
      <c r="H8696" s="247"/>
      <c r="I8696" s="247"/>
      <c r="J8696" s="247"/>
      <c r="K8696" s="60"/>
    </row>
    <row r="8697" spans="2:11" x14ac:dyDescent="0.2">
      <c r="B8697" s="51"/>
      <c r="C8697" s="81"/>
      <c r="D8697" s="81"/>
      <c r="E8697" s="81"/>
      <c r="F8697" s="100"/>
      <c r="G8697" s="247"/>
      <c r="H8697" s="247"/>
      <c r="I8697" s="247"/>
      <c r="J8697" s="247"/>
      <c r="K8697" s="60"/>
    </row>
    <row r="8698" spans="2:11" x14ac:dyDescent="0.2">
      <c r="B8698" s="51"/>
      <c r="C8698" s="81"/>
      <c r="D8698" s="81"/>
      <c r="E8698" s="81"/>
      <c r="F8698" s="100"/>
      <c r="G8698" s="247"/>
      <c r="H8698" s="247"/>
      <c r="I8698" s="247"/>
      <c r="J8698" s="247"/>
      <c r="K8698" s="60"/>
    </row>
    <row r="8699" spans="2:11" x14ac:dyDescent="0.2">
      <c r="B8699" s="51"/>
      <c r="C8699" s="81"/>
      <c r="D8699" s="81"/>
      <c r="E8699" s="81"/>
      <c r="F8699" s="100"/>
      <c r="G8699" s="247"/>
      <c r="H8699" s="247"/>
      <c r="I8699" s="247"/>
      <c r="J8699" s="247"/>
      <c r="K8699" s="60"/>
    </row>
    <row r="8700" spans="2:11" x14ac:dyDescent="0.2">
      <c r="B8700" s="51"/>
      <c r="C8700" s="81"/>
      <c r="D8700" s="81"/>
      <c r="E8700" s="81"/>
      <c r="F8700" s="100"/>
      <c r="G8700" s="247"/>
      <c r="H8700" s="247"/>
      <c r="I8700" s="247"/>
      <c r="J8700" s="247"/>
      <c r="K8700" s="60"/>
    </row>
    <row r="8701" spans="2:11" x14ac:dyDescent="0.2">
      <c r="B8701" s="51"/>
      <c r="C8701" s="81"/>
      <c r="D8701" s="81"/>
      <c r="E8701" s="81"/>
      <c r="F8701" s="100"/>
      <c r="G8701" s="247"/>
      <c r="H8701" s="247"/>
      <c r="I8701" s="247"/>
      <c r="J8701" s="247"/>
      <c r="K8701" s="60"/>
    </row>
    <row r="8702" spans="2:11" x14ac:dyDescent="0.2">
      <c r="B8702" s="51"/>
      <c r="C8702" s="81"/>
      <c r="D8702" s="81"/>
      <c r="E8702" s="81"/>
      <c r="F8702" s="100"/>
      <c r="G8702" s="247"/>
      <c r="H8702" s="247"/>
      <c r="I8702" s="247"/>
      <c r="J8702" s="247"/>
      <c r="K8702" s="60"/>
    </row>
    <row r="8703" spans="2:11" x14ac:dyDescent="0.2">
      <c r="B8703" s="51"/>
      <c r="C8703" s="81"/>
      <c r="D8703" s="81"/>
      <c r="E8703" s="81"/>
      <c r="F8703" s="100"/>
      <c r="G8703" s="247"/>
      <c r="H8703" s="247"/>
      <c r="I8703" s="247"/>
      <c r="J8703" s="247"/>
      <c r="K8703" s="60"/>
    </row>
    <row r="8704" spans="2:11" x14ac:dyDescent="0.2">
      <c r="B8704" s="51"/>
      <c r="C8704" s="81"/>
      <c r="D8704" s="81"/>
      <c r="E8704" s="81"/>
      <c r="F8704" s="100"/>
      <c r="G8704" s="247"/>
      <c r="H8704" s="247"/>
      <c r="I8704" s="247"/>
      <c r="J8704" s="247"/>
      <c r="K8704" s="60"/>
    </row>
    <row r="8705" spans="2:11" x14ac:dyDescent="0.2">
      <c r="B8705" s="51"/>
      <c r="C8705" s="81"/>
      <c r="D8705" s="81"/>
      <c r="E8705" s="81"/>
      <c r="F8705" s="100"/>
      <c r="G8705" s="247"/>
      <c r="H8705" s="247"/>
      <c r="I8705" s="247"/>
      <c r="J8705" s="247"/>
      <c r="K8705" s="60"/>
    </row>
    <row r="8706" spans="2:11" x14ac:dyDescent="0.2">
      <c r="B8706" s="51"/>
      <c r="C8706" s="81"/>
      <c r="D8706" s="81"/>
      <c r="E8706" s="81"/>
      <c r="F8706" s="100"/>
      <c r="G8706" s="247"/>
      <c r="H8706" s="247"/>
      <c r="I8706" s="247"/>
      <c r="J8706" s="247"/>
      <c r="K8706" s="60"/>
    </row>
    <row r="8707" spans="2:11" x14ac:dyDescent="0.2">
      <c r="B8707" s="51"/>
      <c r="C8707" s="81"/>
      <c r="D8707" s="81"/>
      <c r="E8707" s="81"/>
      <c r="F8707" s="100"/>
      <c r="G8707" s="247"/>
      <c r="H8707" s="247"/>
      <c r="I8707" s="247"/>
      <c r="J8707" s="247"/>
      <c r="K8707" s="60"/>
    </row>
    <row r="8708" spans="2:11" x14ac:dyDescent="0.2">
      <c r="B8708" s="51"/>
      <c r="C8708" s="81"/>
      <c r="D8708" s="81"/>
      <c r="E8708" s="81"/>
      <c r="F8708" s="100"/>
      <c r="G8708" s="247"/>
      <c r="H8708" s="247"/>
      <c r="I8708" s="247"/>
      <c r="J8708" s="247"/>
      <c r="K8708" s="60"/>
    </row>
    <row r="8709" spans="2:11" x14ac:dyDescent="0.2">
      <c r="B8709" s="51"/>
      <c r="C8709" s="81"/>
      <c r="D8709" s="81"/>
      <c r="E8709" s="81"/>
      <c r="F8709" s="100"/>
      <c r="G8709" s="247"/>
      <c r="H8709" s="247"/>
      <c r="I8709" s="247"/>
      <c r="J8709" s="247"/>
      <c r="K8709" s="60"/>
    </row>
    <row r="8710" spans="2:11" x14ac:dyDescent="0.2">
      <c r="B8710" s="51"/>
      <c r="C8710" s="81"/>
      <c r="D8710" s="81"/>
      <c r="E8710" s="81"/>
      <c r="F8710" s="100"/>
      <c r="G8710" s="247"/>
      <c r="H8710" s="247"/>
      <c r="I8710" s="247"/>
      <c r="J8710" s="247"/>
      <c r="K8710" s="60"/>
    </row>
    <row r="8711" spans="2:11" x14ac:dyDescent="0.2">
      <c r="B8711" s="51"/>
      <c r="C8711" s="81"/>
      <c r="D8711" s="81"/>
      <c r="E8711" s="81"/>
      <c r="F8711" s="100"/>
      <c r="G8711" s="247"/>
      <c r="H8711" s="247"/>
      <c r="I8711" s="247"/>
      <c r="J8711" s="247"/>
      <c r="K8711" s="60"/>
    </row>
    <row r="8712" spans="2:11" x14ac:dyDescent="0.2">
      <c r="B8712" s="51"/>
      <c r="C8712" s="81"/>
      <c r="D8712" s="81"/>
      <c r="E8712" s="81"/>
      <c r="F8712" s="100"/>
      <c r="G8712" s="247"/>
      <c r="H8712" s="247"/>
      <c r="I8712" s="247"/>
      <c r="J8712" s="247"/>
      <c r="K8712" s="60"/>
    </row>
    <row r="8713" spans="2:11" x14ac:dyDescent="0.2">
      <c r="B8713" s="51"/>
      <c r="C8713" s="81"/>
      <c r="D8713" s="81"/>
      <c r="E8713" s="81"/>
      <c r="F8713" s="100"/>
      <c r="G8713" s="247"/>
      <c r="H8713" s="247"/>
      <c r="I8713" s="247"/>
      <c r="J8713" s="247"/>
      <c r="K8713" s="60"/>
    </row>
    <row r="8714" spans="2:11" x14ac:dyDescent="0.2">
      <c r="B8714" s="51"/>
      <c r="C8714" s="81"/>
      <c r="D8714" s="81"/>
      <c r="E8714" s="81"/>
      <c r="F8714" s="100"/>
      <c r="G8714" s="247"/>
      <c r="H8714" s="247"/>
      <c r="I8714" s="247"/>
      <c r="J8714" s="247"/>
      <c r="K8714" s="60"/>
    </row>
    <row r="8715" spans="2:11" x14ac:dyDescent="0.2">
      <c r="B8715" s="51"/>
      <c r="C8715" s="81"/>
      <c r="D8715" s="81"/>
      <c r="E8715" s="81"/>
      <c r="F8715" s="100"/>
      <c r="G8715" s="247"/>
      <c r="H8715" s="247"/>
      <c r="I8715" s="247"/>
      <c r="J8715" s="247"/>
      <c r="K8715" s="60"/>
    </row>
    <row r="8716" spans="2:11" x14ac:dyDescent="0.2">
      <c r="B8716" s="51"/>
      <c r="C8716" s="81"/>
      <c r="D8716" s="81"/>
      <c r="E8716" s="81"/>
      <c r="F8716" s="100"/>
      <c r="G8716" s="247"/>
      <c r="H8716" s="247"/>
      <c r="I8716" s="247"/>
      <c r="J8716" s="247"/>
      <c r="K8716" s="60"/>
    </row>
    <row r="8717" spans="2:11" x14ac:dyDescent="0.2">
      <c r="B8717" s="51"/>
      <c r="C8717" s="81"/>
      <c r="D8717" s="81"/>
      <c r="E8717" s="81"/>
      <c r="F8717" s="100"/>
      <c r="G8717" s="247"/>
      <c r="H8717" s="247"/>
      <c r="I8717" s="247"/>
      <c r="J8717" s="247"/>
      <c r="K8717" s="60"/>
    </row>
    <row r="8718" spans="2:11" x14ac:dyDescent="0.2">
      <c r="B8718" s="51"/>
      <c r="C8718" s="81"/>
      <c r="D8718" s="81"/>
      <c r="E8718" s="81"/>
      <c r="F8718" s="100"/>
      <c r="G8718" s="247"/>
      <c r="H8718" s="247"/>
      <c r="I8718" s="247"/>
      <c r="J8718" s="247"/>
      <c r="K8718" s="60"/>
    </row>
    <row r="8719" spans="2:11" x14ac:dyDescent="0.2">
      <c r="B8719" s="51"/>
      <c r="C8719" s="81"/>
      <c r="D8719" s="81"/>
      <c r="E8719" s="81"/>
      <c r="F8719" s="100"/>
      <c r="G8719" s="247"/>
      <c r="H8719" s="247"/>
      <c r="I8719" s="247"/>
      <c r="J8719" s="247"/>
      <c r="K8719" s="60"/>
    </row>
    <row r="8720" spans="2:11" x14ac:dyDescent="0.2">
      <c r="B8720" s="51"/>
      <c r="C8720" s="81"/>
      <c r="D8720" s="81"/>
      <c r="E8720" s="81"/>
      <c r="F8720" s="100"/>
      <c r="G8720" s="247"/>
      <c r="H8720" s="247"/>
      <c r="I8720" s="247"/>
      <c r="J8720" s="247"/>
      <c r="K8720" s="60"/>
    </row>
    <row r="8721" spans="2:11" x14ac:dyDescent="0.2">
      <c r="B8721" s="51"/>
      <c r="C8721" s="81"/>
      <c r="D8721" s="81"/>
      <c r="E8721" s="81"/>
      <c r="F8721" s="100"/>
      <c r="G8721" s="247"/>
      <c r="H8721" s="247"/>
      <c r="I8721" s="247"/>
      <c r="J8721" s="247"/>
      <c r="K8721" s="60"/>
    </row>
    <row r="8722" spans="2:11" x14ac:dyDescent="0.2">
      <c r="B8722" s="51"/>
      <c r="C8722" s="81"/>
      <c r="D8722" s="81"/>
      <c r="E8722" s="81"/>
      <c r="F8722" s="100"/>
      <c r="G8722" s="247"/>
      <c r="H8722" s="247"/>
      <c r="I8722" s="247"/>
      <c r="J8722" s="247"/>
      <c r="K8722" s="60"/>
    </row>
    <row r="8723" spans="2:11" x14ac:dyDescent="0.2">
      <c r="B8723" s="51"/>
      <c r="C8723" s="81"/>
      <c r="D8723" s="81"/>
      <c r="E8723" s="81"/>
      <c r="F8723" s="100"/>
      <c r="G8723" s="247"/>
      <c r="H8723" s="247"/>
      <c r="I8723" s="247"/>
      <c r="J8723" s="247"/>
      <c r="K8723" s="60"/>
    </row>
    <row r="8724" spans="2:11" x14ac:dyDescent="0.2">
      <c r="B8724" s="51"/>
      <c r="C8724" s="81"/>
      <c r="D8724" s="81"/>
      <c r="E8724" s="81"/>
      <c r="F8724" s="100"/>
      <c r="G8724" s="247"/>
      <c r="H8724" s="247"/>
      <c r="I8724" s="247"/>
      <c r="J8724" s="247"/>
      <c r="K8724" s="60"/>
    </row>
    <row r="8725" spans="2:11" x14ac:dyDescent="0.2">
      <c r="B8725" s="51"/>
      <c r="C8725" s="81"/>
      <c r="D8725" s="81"/>
      <c r="E8725" s="81"/>
      <c r="F8725" s="100"/>
      <c r="G8725" s="247"/>
      <c r="H8725" s="247"/>
      <c r="I8725" s="247"/>
      <c r="J8725" s="247"/>
      <c r="K8725" s="60"/>
    </row>
    <row r="8726" spans="2:11" x14ac:dyDescent="0.2">
      <c r="B8726" s="51"/>
      <c r="C8726" s="81"/>
      <c r="D8726" s="81"/>
      <c r="E8726" s="81"/>
      <c r="F8726" s="100"/>
      <c r="G8726" s="247"/>
      <c r="H8726" s="247"/>
      <c r="I8726" s="247"/>
      <c r="J8726" s="247"/>
      <c r="K8726" s="60"/>
    </row>
    <row r="8727" spans="2:11" x14ac:dyDescent="0.2">
      <c r="B8727" s="51"/>
      <c r="C8727" s="81"/>
      <c r="D8727" s="81"/>
      <c r="E8727" s="81"/>
      <c r="F8727" s="100"/>
      <c r="G8727" s="247"/>
      <c r="H8727" s="247"/>
      <c r="I8727" s="247"/>
      <c r="J8727" s="247"/>
      <c r="K8727" s="60"/>
    </row>
    <row r="8728" spans="2:11" x14ac:dyDescent="0.2">
      <c r="B8728" s="51"/>
      <c r="C8728" s="81"/>
      <c r="D8728" s="81"/>
      <c r="E8728" s="81"/>
      <c r="F8728" s="100"/>
      <c r="G8728" s="247"/>
      <c r="H8728" s="247"/>
      <c r="I8728" s="247"/>
      <c r="J8728" s="247"/>
      <c r="K8728" s="60"/>
    </row>
    <row r="8729" spans="2:11" x14ac:dyDescent="0.2">
      <c r="B8729" s="51"/>
      <c r="C8729" s="81"/>
      <c r="D8729" s="81"/>
      <c r="E8729" s="81"/>
      <c r="F8729" s="100"/>
      <c r="G8729" s="247"/>
      <c r="H8729" s="247"/>
      <c r="I8729" s="247"/>
      <c r="J8729" s="247"/>
      <c r="K8729" s="60"/>
    </row>
    <row r="8730" spans="2:11" x14ac:dyDescent="0.2">
      <c r="B8730" s="51"/>
      <c r="C8730" s="81"/>
      <c r="D8730" s="81"/>
      <c r="E8730" s="81"/>
      <c r="F8730" s="100"/>
      <c r="G8730" s="247"/>
      <c r="H8730" s="247"/>
      <c r="I8730" s="247"/>
      <c r="J8730" s="247"/>
      <c r="K8730" s="60"/>
    </row>
    <row r="8731" spans="2:11" x14ac:dyDescent="0.2">
      <c r="B8731" s="51"/>
      <c r="C8731" s="81"/>
      <c r="D8731" s="81"/>
      <c r="E8731" s="81"/>
      <c r="F8731" s="100"/>
      <c r="G8731" s="247"/>
      <c r="H8731" s="247"/>
      <c r="I8731" s="247"/>
      <c r="J8731" s="247"/>
      <c r="K8731" s="60"/>
    </row>
    <row r="8732" spans="2:11" x14ac:dyDescent="0.2">
      <c r="B8732" s="51"/>
      <c r="C8732" s="81"/>
      <c r="D8732" s="81"/>
      <c r="E8732" s="81"/>
      <c r="F8732" s="100"/>
      <c r="G8732" s="247"/>
      <c r="H8732" s="247"/>
      <c r="I8732" s="247"/>
      <c r="J8732" s="247"/>
      <c r="K8732" s="60"/>
    </row>
    <row r="8733" spans="2:11" x14ac:dyDescent="0.2">
      <c r="B8733" s="51"/>
      <c r="C8733" s="81"/>
      <c r="D8733" s="81"/>
      <c r="E8733" s="81"/>
      <c r="F8733" s="100"/>
      <c r="G8733" s="247"/>
      <c r="H8733" s="247"/>
      <c r="I8733" s="247"/>
      <c r="J8733" s="247"/>
      <c r="K8733" s="60"/>
    </row>
    <row r="8734" spans="2:11" x14ac:dyDescent="0.2">
      <c r="B8734" s="51"/>
      <c r="C8734" s="81"/>
      <c r="D8734" s="81"/>
      <c r="E8734" s="81"/>
      <c r="F8734" s="100"/>
      <c r="G8734" s="247"/>
      <c r="H8734" s="247"/>
      <c r="I8734" s="247"/>
      <c r="J8734" s="247"/>
      <c r="K8734" s="60"/>
    </row>
    <row r="8735" spans="2:11" x14ac:dyDescent="0.2">
      <c r="B8735" s="51"/>
      <c r="C8735" s="81"/>
      <c r="D8735" s="81"/>
      <c r="E8735" s="81"/>
      <c r="F8735" s="100"/>
      <c r="G8735" s="247"/>
      <c r="H8735" s="247"/>
      <c r="I8735" s="247"/>
      <c r="J8735" s="247"/>
      <c r="K8735" s="60"/>
    </row>
    <row r="8736" spans="2:11" x14ac:dyDescent="0.2">
      <c r="B8736" s="51"/>
      <c r="C8736" s="81"/>
      <c r="D8736" s="81"/>
      <c r="E8736" s="81"/>
      <c r="F8736" s="100"/>
      <c r="G8736" s="247"/>
      <c r="H8736" s="247"/>
      <c r="I8736" s="247"/>
      <c r="J8736" s="247"/>
      <c r="K8736" s="60"/>
    </row>
    <row r="8737" spans="2:11" x14ac:dyDescent="0.2">
      <c r="B8737" s="51"/>
      <c r="C8737" s="81"/>
      <c r="D8737" s="81"/>
      <c r="E8737" s="81"/>
      <c r="F8737" s="100"/>
      <c r="G8737" s="247"/>
      <c r="H8737" s="247"/>
      <c r="I8737" s="247"/>
      <c r="J8737" s="247"/>
      <c r="K8737" s="60"/>
    </row>
    <row r="8738" spans="2:11" x14ac:dyDescent="0.2">
      <c r="B8738" s="51"/>
      <c r="C8738" s="81"/>
      <c r="D8738" s="81"/>
      <c r="E8738" s="81"/>
      <c r="F8738" s="100"/>
      <c r="G8738" s="247"/>
      <c r="H8738" s="247"/>
      <c r="I8738" s="247"/>
      <c r="J8738" s="247"/>
      <c r="K8738" s="60"/>
    </row>
    <row r="8739" spans="2:11" x14ac:dyDescent="0.2">
      <c r="B8739" s="51"/>
      <c r="C8739" s="81"/>
      <c r="D8739" s="81"/>
      <c r="E8739" s="81"/>
      <c r="F8739" s="100"/>
      <c r="G8739" s="247"/>
      <c r="H8739" s="247"/>
      <c r="I8739" s="247"/>
      <c r="J8739" s="247"/>
      <c r="K8739" s="60"/>
    </row>
    <row r="8740" spans="2:11" x14ac:dyDescent="0.2">
      <c r="B8740" s="51"/>
      <c r="C8740" s="81"/>
      <c r="D8740" s="81"/>
      <c r="E8740" s="81"/>
      <c r="F8740" s="100"/>
      <c r="G8740" s="247"/>
      <c r="H8740" s="247"/>
      <c r="I8740" s="247"/>
      <c r="J8740" s="247"/>
      <c r="K8740" s="60"/>
    </row>
    <row r="8741" spans="2:11" x14ac:dyDescent="0.2">
      <c r="B8741" s="51"/>
      <c r="C8741" s="81"/>
      <c r="D8741" s="81"/>
      <c r="E8741" s="81"/>
      <c r="F8741" s="100"/>
      <c r="G8741" s="247"/>
      <c r="H8741" s="247"/>
      <c r="I8741" s="247"/>
      <c r="J8741" s="247"/>
      <c r="K8741" s="60"/>
    </row>
    <row r="8742" spans="2:11" x14ac:dyDescent="0.2">
      <c r="B8742" s="51"/>
      <c r="C8742" s="81"/>
      <c r="D8742" s="81"/>
      <c r="E8742" s="81"/>
      <c r="F8742" s="100"/>
      <c r="G8742" s="247"/>
      <c r="H8742" s="247"/>
      <c r="I8742" s="247"/>
      <c r="J8742" s="247"/>
      <c r="K8742" s="60"/>
    </row>
    <row r="8743" spans="2:11" x14ac:dyDescent="0.2">
      <c r="B8743" s="51"/>
      <c r="C8743" s="81"/>
      <c r="D8743" s="81"/>
      <c r="E8743" s="81"/>
      <c r="F8743" s="100"/>
      <c r="G8743" s="247"/>
      <c r="H8743" s="247"/>
      <c r="I8743" s="247"/>
      <c r="J8743" s="247"/>
      <c r="K8743" s="60"/>
    </row>
    <row r="8744" spans="2:11" x14ac:dyDescent="0.2">
      <c r="B8744" s="51"/>
      <c r="C8744" s="81"/>
      <c r="D8744" s="81"/>
      <c r="E8744" s="81"/>
      <c r="F8744" s="100"/>
      <c r="G8744" s="247"/>
      <c r="H8744" s="247"/>
      <c r="I8744" s="247"/>
      <c r="J8744" s="247"/>
      <c r="K8744" s="60"/>
    </row>
    <row r="8745" spans="2:11" x14ac:dyDescent="0.2">
      <c r="B8745" s="51"/>
      <c r="C8745" s="81"/>
      <c r="D8745" s="81"/>
      <c r="E8745" s="81"/>
      <c r="F8745" s="100"/>
      <c r="G8745" s="247"/>
      <c r="H8745" s="247"/>
      <c r="I8745" s="247"/>
      <c r="J8745" s="247"/>
      <c r="K8745" s="60"/>
    </row>
    <row r="8746" spans="2:11" x14ac:dyDescent="0.2">
      <c r="B8746" s="51"/>
      <c r="C8746" s="81"/>
      <c r="D8746" s="81"/>
      <c r="E8746" s="81"/>
      <c r="F8746" s="100"/>
      <c r="G8746" s="247"/>
      <c r="H8746" s="247"/>
      <c r="I8746" s="247"/>
      <c r="J8746" s="247"/>
      <c r="K8746" s="60"/>
    </row>
    <row r="8747" spans="2:11" x14ac:dyDescent="0.2">
      <c r="B8747" s="51"/>
      <c r="C8747" s="81"/>
      <c r="D8747" s="81"/>
      <c r="E8747" s="81"/>
      <c r="F8747" s="100"/>
      <c r="G8747" s="247"/>
      <c r="H8747" s="247"/>
      <c r="I8747" s="247"/>
      <c r="J8747" s="247"/>
      <c r="K8747" s="60"/>
    </row>
    <row r="8748" spans="2:11" x14ac:dyDescent="0.2">
      <c r="B8748" s="51"/>
      <c r="C8748" s="81"/>
      <c r="D8748" s="81"/>
      <c r="E8748" s="81"/>
      <c r="F8748" s="100"/>
      <c r="G8748" s="247"/>
      <c r="H8748" s="247"/>
      <c r="I8748" s="247"/>
      <c r="J8748" s="247"/>
      <c r="K8748" s="60"/>
    </row>
    <row r="8749" spans="2:11" x14ac:dyDescent="0.2">
      <c r="B8749" s="51"/>
      <c r="C8749" s="81"/>
      <c r="D8749" s="81"/>
      <c r="E8749" s="81"/>
      <c r="F8749" s="100"/>
      <c r="G8749" s="247"/>
      <c r="H8749" s="247"/>
      <c r="I8749" s="247"/>
      <c r="J8749" s="247"/>
      <c r="K8749" s="60"/>
    </row>
    <row r="8750" spans="2:11" x14ac:dyDescent="0.2">
      <c r="B8750" s="51"/>
      <c r="C8750" s="81"/>
      <c r="D8750" s="81"/>
      <c r="E8750" s="81"/>
      <c r="F8750" s="100"/>
      <c r="G8750" s="247"/>
      <c r="H8750" s="247"/>
      <c r="I8750" s="247"/>
      <c r="J8750" s="247"/>
      <c r="K8750" s="60"/>
    </row>
    <row r="8751" spans="2:11" x14ac:dyDescent="0.2">
      <c r="B8751" s="51"/>
      <c r="C8751" s="81"/>
      <c r="D8751" s="81"/>
      <c r="E8751" s="81"/>
      <c r="F8751" s="100"/>
      <c r="G8751" s="247"/>
      <c r="H8751" s="247"/>
      <c r="I8751" s="247"/>
      <c r="J8751" s="247"/>
      <c r="K8751" s="60"/>
    </row>
    <row r="8752" spans="2:11" x14ac:dyDescent="0.2">
      <c r="B8752" s="51"/>
      <c r="C8752" s="81"/>
      <c r="D8752" s="81"/>
      <c r="E8752" s="81"/>
      <c r="F8752" s="100"/>
      <c r="G8752" s="247"/>
      <c r="H8752" s="247"/>
      <c r="I8752" s="247"/>
      <c r="J8752" s="247"/>
      <c r="K8752" s="60"/>
    </row>
    <row r="8753" spans="2:11" x14ac:dyDescent="0.2">
      <c r="B8753" s="51"/>
      <c r="C8753" s="81"/>
      <c r="D8753" s="81"/>
      <c r="E8753" s="81"/>
      <c r="F8753" s="100"/>
      <c r="G8753" s="247"/>
      <c r="H8753" s="247"/>
      <c r="I8753" s="247"/>
      <c r="J8753" s="247"/>
      <c r="K8753" s="60"/>
    </row>
    <row r="8754" spans="2:11" x14ac:dyDescent="0.2">
      <c r="B8754" s="51"/>
      <c r="C8754" s="81"/>
      <c r="D8754" s="81"/>
      <c r="E8754" s="81"/>
      <c r="F8754" s="100"/>
      <c r="G8754" s="247"/>
      <c r="H8754" s="247"/>
      <c r="I8754" s="247"/>
      <c r="J8754" s="247"/>
      <c r="K8754" s="60"/>
    </row>
    <row r="8755" spans="2:11" x14ac:dyDescent="0.2">
      <c r="B8755" s="51"/>
      <c r="C8755" s="81"/>
      <c r="D8755" s="81"/>
      <c r="E8755" s="81"/>
      <c r="F8755" s="100"/>
      <c r="G8755" s="247"/>
      <c r="H8755" s="247"/>
      <c r="I8755" s="247"/>
      <c r="J8755" s="247"/>
      <c r="K8755" s="60"/>
    </row>
    <row r="8756" spans="2:11" x14ac:dyDescent="0.2">
      <c r="B8756" s="51"/>
      <c r="C8756" s="81"/>
      <c r="D8756" s="81"/>
      <c r="E8756" s="81"/>
      <c r="F8756" s="100"/>
      <c r="G8756" s="247"/>
      <c r="H8756" s="247"/>
      <c r="I8756" s="247"/>
      <c r="J8756" s="247"/>
      <c r="K8756" s="60"/>
    </row>
    <row r="8757" spans="2:11" x14ac:dyDescent="0.2">
      <c r="B8757" s="51"/>
      <c r="C8757" s="81"/>
      <c r="D8757" s="81"/>
      <c r="E8757" s="81"/>
      <c r="F8757" s="100"/>
      <c r="G8757" s="247"/>
      <c r="H8757" s="247"/>
      <c r="I8757" s="247"/>
      <c r="J8757" s="247"/>
      <c r="K8757" s="60"/>
    </row>
    <row r="8758" spans="2:11" x14ac:dyDescent="0.2">
      <c r="B8758" s="51"/>
      <c r="C8758" s="81"/>
      <c r="D8758" s="81"/>
      <c r="E8758" s="81"/>
      <c r="F8758" s="100"/>
      <c r="G8758" s="247"/>
      <c r="H8758" s="247"/>
      <c r="I8758" s="247"/>
      <c r="J8758" s="247"/>
      <c r="K8758" s="60"/>
    </row>
    <row r="8759" spans="2:11" x14ac:dyDescent="0.2">
      <c r="B8759" s="51"/>
      <c r="C8759" s="81"/>
      <c r="D8759" s="81"/>
      <c r="E8759" s="81"/>
      <c r="F8759" s="100"/>
      <c r="G8759" s="247"/>
      <c r="H8759" s="247"/>
      <c r="I8759" s="247"/>
      <c r="J8759" s="247"/>
      <c r="K8759" s="60"/>
    </row>
    <row r="8760" spans="2:11" x14ac:dyDescent="0.2">
      <c r="B8760" s="51"/>
      <c r="C8760" s="81"/>
      <c r="D8760" s="81"/>
      <c r="E8760" s="81"/>
      <c r="F8760" s="100"/>
      <c r="G8760" s="247"/>
      <c r="H8760" s="247"/>
      <c r="I8760" s="247"/>
      <c r="J8760" s="247"/>
      <c r="K8760" s="60"/>
    </row>
    <row r="8761" spans="2:11" x14ac:dyDescent="0.2">
      <c r="B8761" s="51"/>
      <c r="C8761" s="81"/>
      <c r="D8761" s="81"/>
      <c r="E8761" s="81"/>
      <c r="F8761" s="100"/>
      <c r="G8761" s="247"/>
      <c r="H8761" s="247"/>
      <c r="I8761" s="247"/>
      <c r="J8761" s="247"/>
      <c r="K8761" s="60"/>
    </row>
    <row r="8762" spans="2:11" x14ac:dyDescent="0.2">
      <c r="B8762" s="51"/>
      <c r="C8762" s="81"/>
      <c r="D8762" s="81"/>
      <c r="E8762" s="81"/>
      <c r="F8762" s="100"/>
      <c r="G8762" s="247"/>
      <c r="H8762" s="247"/>
      <c r="I8762" s="247"/>
      <c r="J8762" s="247"/>
      <c r="K8762" s="60"/>
    </row>
    <row r="8763" spans="2:11" x14ac:dyDescent="0.2">
      <c r="B8763" s="51"/>
      <c r="C8763" s="81"/>
      <c r="D8763" s="81"/>
      <c r="E8763" s="81"/>
      <c r="F8763" s="100"/>
      <c r="G8763" s="247"/>
      <c r="H8763" s="247"/>
      <c r="I8763" s="247"/>
      <c r="J8763" s="247"/>
      <c r="K8763" s="60"/>
    </row>
    <row r="8764" spans="2:11" x14ac:dyDescent="0.2">
      <c r="B8764" s="51"/>
      <c r="C8764" s="81"/>
      <c r="D8764" s="81"/>
      <c r="E8764" s="81"/>
      <c r="F8764" s="100"/>
      <c r="G8764" s="247"/>
      <c r="H8764" s="247"/>
      <c r="I8764" s="247"/>
      <c r="J8764" s="247"/>
      <c r="K8764" s="60"/>
    </row>
    <row r="8765" spans="2:11" x14ac:dyDescent="0.2">
      <c r="B8765" s="51"/>
      <c r="C8765" s="81"/>
      <c r="D8765" s="81"/>
      <c r="E8765" s="81"/>
      <c r="F8765" s="100"/>
      <c r="G8765" s="247"/>
      <c r="H8765" s="247"/>
      <c r="I8765" s="247"/>
      <c r="J8765" s="247"/>
      <c r="K8765" s="60"/>
    </row>
    <row r="8766" spans="2:11" x14ac:dyDescent="0.2">
      <c r="B8766" s="51"/>
      <c r="C8766" s="81"/>
      <c r="D8766" s="81"/>
      <c r="E8766" s="81"/>
      <c r="F8766" s="100"/>
      <c r="G8766" s="247"/>
      <c r="H8766" s="247"/>
      <c r="I8766" s="247"/>
      <c r="J8766" s="247"/>
      <c r="K8766" s="60"/>
    </row>
    <row r="8767" spans="2:11" x14ac:dyDescent="0.2">
      <c r="B8767" s="51"/>
      <c r="C8767" s="81"/>
      <c r="D8767" s="81"/>
      <c r="E8767" s="81"/>
      <c r="F8767" s="100"/>
      <c r="G8767" s="247"/>
      <c r="H8767" s="247"/>
      <c r="I8767" s="247"/>
      <c r="J8767" s="247"/>
      <c r="K8767" s="60"/>
    </row>
    <row r="8768" spans="2:11" x14ac:dyDescent="0.2">
      <c r="B8768" s="51"/>
      <c r="C8768" s="81"/>
      <c r="D8768" s="81"/>
      <c r="E8768" s="81"/>
      <c r="F8768" s="100"/>
      <c r="G8768" s="247"/>
      <c r="H8768" s="247"/>
      <c r="I8768" s="247"/>
      <c r="J8768" s="247"/>
      <c r="K8768" s="60"/>
    </row>
    <row r="8769" spans="2:11" x14ac:dyDescent="0.2">
      <c r="B8769" s="51"/>
      <c r="C8769" s="81"/>
      <c r="D8769" s="81"/>
      <c r="E8769" s="81"/>
      <c r="F8769" s="100"/>
      <c r="G8769" s="247"/>
      <c r="H8769" s="247"/>
      <c r="I8769" s="247"/>
      <c r="J8769" s="247"/>
      <c r="K8769" s="60"/>
    </row>
    <row r="8770" spans="2:11" x14ac:dyDescent="0.2">
      <c r="B8770" s="51"/>
      <c r="C8770" s="81"/>
      <c r="D8770" s="81"/>
      <c r="E8770" s="81"/>
      <c r="F8770" s="100"/>
      <c r="G8770" s="247"/>
      <c r="H8770" s="247"/>
      <c r="I8770" s="247"/>
      <c r="J8770" s="247"/>
      <c r="K8770" s="60"/>
    </row>
    <row r="8771" spans="2:11" x14ac:dyDescent="0.2">
      <c r="B8771" s="51"/>
      <c r="C8771" s="81"/>
      <c r="D8771" s="81"/>
      <c r="E8771" s="81"/>
      <c r="F8771" s="100"/>
      <c r="G8771" s="247"/>
      <c r="H8771" s="247"/>
      <c r="I8771" s="247"/>
      <c r="J8771" s="247"/>
      <c r="K8771" s="60"/>
    </row>
    <row r="8772" spans="2:11" x14ac:dyDescent="0.2">
      <c r="B8772" s="51"/>
      <c r="C8772" s="81"/>
      <c r="D8772" s="81"/>
      <c r="E8772" s="81"/>
      <c r="F8772" s="100"/>
      <c r="G8772" s="247"/>
      <c r="H8772" s="247"/>
      <c r="I8772" s="247"/>
      <c r="J8772" s="247"/>
      <c r="K8772" s="60"/>
    </row>
    <row r="8773" spans="2:11" x14ac:dyDescent="0.2">
      <c r="B8773" s="51"/>
      <c r="C8773" s="81"/>
      <c r="D8773" s="81"/>
      <c r="E8773" s="81"/>
      <c r="F8773" s="100"/>
      <c r="G8773" s="247"/>
      <c r="H8773" s="247"/>
      <c r="I8773" s="247"/>
      <c r="J8773" s="247"/>
      <c r="K8773" s="60"/>
    </row>
    <row r="8774" spans="2:11" x14ac:dyDescent="0.2">
      <c r="B8774" s="51"/>
      <c r="C8774" s="81"/>
      <c r="D8774" s="81"/>
      <c r="E8774" s="81"/>
      <c r="F8774" s="100"/>
      <c r="G8774" s="247"/>
      <c r="H8774" s="247"/>
      <c r="I8774" s="247"/>
      <c r="J8774" s="247"/>
      <c r="K8774" s="60"/>
    </row>
    <row r="8775" spans="2:11" x14ac:dyDescent="0.2">
      <c r="B8775" s="51"/>
      <c r="C8775" s="81"/>
      <c r="D8775" s="81"/>
      <c r="E8775" s="81"/>
      <c r="F8775" s="100"/>
      <c r="G8775" s="247"/>
      <c r="H8775" s="247"/>
      <c r="I8775" s="247"/>
      <c r="J8775" s="247"/>
      <c r="K8775" s="60"/>
    </row>
    <row r="8776" spans="2:11" x14ac:dyDescent="0.2">
      <c r="B8776" s="51"/>
      <c r="C8776" s="81"/>
      <c r="D8776" s="81"/>
      <c r="E8776" s="81"/>
      <c r="F8776" s="100"/>
      <c r="G8776" s="247"/>
      <c r="H8776" s="247"/>
      <c r="I8776" s="247"/>
      <c r="J8776" s="247"/>
      <c r="K8776" s="60"/>
    </row>
    <row r="8777" spans="2:11" x14ac:dyDescent="0.2">
      <c r="B8777" s="51"/>
      <c r="C8777" s="81"/>
      <c r="D8777" s="81"/>
      <c r="E8777" s="81"/>
      <c r="F8777" s="100"/>
      <c r="G8777" s="247"/>
      <c r="H8777" s="247"/>
      <c r="I8777" s="247"/>
      <c r="J8777" s="247"/>
      <c r="K8777" s="60"/>
    </row>
    <row r="8778" spans="2:11" x14ac:dyDescent="0.2">
      <c r="B8778" s="51"/>
      <c r="C8778" s="81"/>
      <c r="D8778" s="81"/>
      <c r="E8778" s="81"/>
      <c r="F8778" s="100"/>
      <c r="G8778" s="247"/>
      <c r="H8778" s="247"/>
      <c r="I8778" s="247"/>
      <c r="J8778" s="247"/>
      <c r="K8778" s="60"/>
    </row>
    <row r="8779" spans="2:11" x14ac:dyDescent="0.2">
      <c r="B8779" s="51"/>
      <c r="C8779" s="81"/>
      <c r="D8779" s="81"/>
      <c r="E8779" s="81"/>
      <c r="F8779" s="100"/>
      <c r="G8779" s="247"/>
      <c r="H8779" s="247"/>
      <c r="I8779" s="247"/>
      <c r="J8779" s="247"/>
      <c r="K8779" s="60"/>
    </row>
    <row r="8780" spans="2:11" x14ac:dyDescent="0.2">
      <c r="B8780" s="51"/>
      <c r="C8780" s="81"/>
      <c r="D8780" s="81"/>
      <c r="E8780" s="81"/>
      <c r="F8780" s="100"/>
      <c r="G8780" s="247"/>
      <c r="H8780" s="247"/>
      <c r="I8780" s="247"/>
      <c r="J8780" s="247"/>
      <c r="K8780" s="60"/>
    </row>
    <row r="8781" spans="2:11" x14ac:dyDescent="0.2">
      <c r="B8781" s="51"/>
      <c r="C8781" s="81"/>
      <c r="D8781" s="81"/>
      <c r="E8781" s="81"/>
      <c r="F8781" s="100"/>
      <c r="G8781" s="247"/>
      <c r="H8781" s="247"/>
      <c r="I8781" s="247"/>
      <c r="J8781" s="247"/>
      <c r="K8781" s="60"/>
    </row>
    <row r="8782" spans="2:11" x14ac:dyDescent="0.2">
      <c r="B8782" s="51"/>
      <c r="C8782" s="81"/>
      <c r="D8782" s="81"/>
      <c r="E8782" s="81"/>
      <c r="F8782" s="100"/>
      <c r="G8782" s="247"/>
      <c r="H8782" s="247"/>
      <c r="I8782" s="247"/>
      <c r="J8782" s="247"/>
      <c r="K8782" s="60"/>
    </row>
    <row r="8783" spans="2:11" x14ac:dyDescent="0.2">
      <c r="B8783" s="51"/>
      <c r="C8783" s="81"/>
      <c r="D8783" s="81"/>
      <c r="E8783" s="81"/>
      <c r="F8783" s="100"/>
      <c r="G8783" s="247"/>
      <c r="H8783" s="247"/>
      <c r="I8783" s="247"/>
      <c r="J8783" s="247"/>
      <c r="K8783" s="60"/>
    </row>
    <row r="8784" spans="2:11" x14ac:dyDescent="0.2">
      <c r="B8784" s="51"/>
      <c r="C8784" s="81"/>
      <c r="D8784" s="81"/>
      <c r="E8784" s="81"/>
      <c r="F8784" s="100"/>
      <c r="G8784" s="247"/>
      <c r="H8784" s="247"/>
      <c r="I8784" s="247"/>
      <c r="J8784" s="247"/>
      <c r="K8784" s="60"/>
    </row>
    <row r="8785" spans="2:11" x14ac:dyDescent="0.2">
      <c r="B8785" s="51"/>
      <c r="C8785" s="81"/>
      <c r="D8785" s="81"/>
      <c r="E8785" s="81"/>
      <c r="F8785" s="100"/>
      <c r="G8785" s="247"/>
      <c r="H8785" s="247"/>
      <c r="I8785" s="247"/>
      <c r="J8785" s="247"/>
      <c r="K8785" s="60"/>
    </row>
    <row r="8786" spans="2:11" x14ac:dyDescent="0.2">
      <c r="B8786" s="51"/>
      <c r="C8786" s="81"/>
      <c r="D8786" s="81"/>
      <c r="E8786" s="81"/>
      <c r="F8786" s="100"/>
      <c r="G8786" s="247"/>
      <c r="H8786" s="247"/>
      <c r="I8786" s="247"/>
      <c r="J8786" s="247"/>
      <c r="K8786" s="60"/>
    </row>
    <row r="8787" spans="2:11" x14ac:dyDescent="0.2">
      <c r="B8787" s="51"/>
      <c r="C8787" s="81"/>
      <c r="D8787" s="81"/>
      <c r="E8787" s="81"/>
      <c r="F8787" s="100"/>
      <c r="G8787" s="247"/>
      <c r="H8787" s="247"/>
      <c r="I8787" s="247"/>
      <c r="J8787" s="247"/>
      <c r="K8787" s="60"/>
    </row>
    <row r="8788" spans="2:11" x14ac:dyDescent="0.2">
      <c r="B8788" s="51"/>
      <c r="C8788" s="81"/>
      <c r="D8788" s="81"/>
      <c r="E8788" s="81"/>
      <c r="F8788" s="100"/>
      <c r="G8788" s="247"/>
      <c r="H8788" s="247"/>
      <c r="I8788" s="247"/>
      <c r="J8788" s="247"/>
      <c r="K8788" s="60"/>
    </row>
    <row r="8789" spans="2:11" x14ac:dyDescent="0.2">
      <c r="B8789" s="51"/>
      <c r="C8789" s="81"/>
      <c r="D8789" s="81"/>
      <c r="E8789" s="81"/>
      <c r="F8789" s="100"/>
      <c r="G8789" s="247"/>
      <c r="H8789" s="247"/>
      <c r="I8789" s="247"/>
      <c r="J8789" s="247"/>
      <c r="K8789" s="60"/>
    </row>
    <row r="8790" spans="2:11" x14ac:dyDescent="0.2">
      <c r="B8790" s="51"/>
      <c r="C8790" s="81"/>
      <c r="D8790" s="81"/>
      <c r="E8790" s="81"/>
      <c r="F8790" s="100"/>
      <c r="G8790" s="247"/>
      <c r="H8790" s="247"/>
      <c r="I8790" s="247"/>
      <c r="J8790" s="247"/>
      <c r="K8790" s="60"/>
    </row>
    <row r="8791" spans="2:11" x14ac:dyDescent="0.2">
      <c r="B8791" s="51"/>
      <c r="C8791" s="81"/>
      <c r="D8791" s="81"/>
      <c r="E8791" s="81"/>
      <c r="F8791" s="100"/>
      <c r="G8791" s="247"/>
      <c r="H8791" s="247"/>
      <c r="I8791" s="247"/>
      <c r="J8791" s="247"/>
      <c r="K8791" s="60"/>
    </row>
    <row r="8792" spans="2:11" x14ac:dyDescent="0.2">
      <c r="B8792" s="51"/>
      <c r="C8792" s="81"/>
      <c r="D8792" s="81"/>
      <c r="E8792" s="81"/>
      <c r="F8792" s="100"/>
      <c r="G8792" s="247"/>
      <c r="H8792" s="247"/>
      <c r="I8792" s="247"/>
      <c r="J8792" s="247"/>
      <c r="K8792" s="60"/>
    </row>
    <row r="8793" spans="2:11" x14ac:dyDescent="0.2">
      <c r="B8793" s="51"/>
      <c r="C8793" s="81"/>
      <c r="D8793" s="81"/>
      <c r="E8793" s="81"/>
      <c r="F8793" s="100"/>
      <c r="G8793" s="247"/>
      <c r="H8793" s="247"/>
      <c r="I8793" s="247"/>
      <c r="J8793" s="247"/>
      <c r="K8793" s="60"/>
    </row>
    <row r="8794" spans="2:11" x14ac:dyDescent="0.2">
      <c r="B8794" s="51"/>
      <c r="C8794" s="81"/>
      <c r="D8794" s="81"/>
      <c r="E8794" s="81"/>
      <c r="F8794" s="100"/>
      <c r="G8794" s="247"/>
      <c r="H8794" s="247"/>
      <c r="I8794" s="247"/>
      <c r="J8794" s="247"/>
      <c r="K8794" s="60"/>
    </row>
    <row r="8795" spans="2:11" x14ac:dyDescent="0.2">
      <c r="B8795" s="51"/>
      <c r="C8795" s="81"/>
      <c r="D8795" s="81"/>
      <c r="E8795" s="81"/>
      <c r="F8795" s="100"/>
      <c r="G8795" s="247"/>
      <c r="H8795" s="247"/>
      <c r="I8795" s="247"/>
      <c r="J8795" s="247"/>
      <c r="K8795" s="60"/>
    </row>
    <row r="8796" spans="2:11" x14ac:dyDescent="0.2">
      <c r="B8796" s="51"/>
      <c r="C8796" s="81"/>
      <c r="D8796" s="81"/>
      <c r="E8796" s="81"/>
      <c r="F8796" s="100"/>
      <c r="G8796" s="247"/>
      <c r="H8796" s="247"/>
      <c r="I8796" s="247"/>
      <c r="J8796" s="247"/>
      <c r="K8796" s="60"/>
    </row>
    <row r="8797" spans="2:11" x14ac:dyDescent="0.2">
      <c r="B8797" s="51"/>
      <c r="C8797" s="81"/>
      <c r="D8797" s="81"/>
      <c r="E8797" s="81"/>
      <c r="F8797" s="100"/>
      <c r="G8797" s="247"/>
      <c r="H8797" s="247"/>
      <c r="I8797" s="247"/>
      <c r="J8797" s="247"/>
      <c r="K8797" s="60"/>
    </row>
    <row r="8798" spans="2:11" x14ac:dyDescent="0.2">
      <c r="B8798" s="51"/>
      <c r="C8798" s="81"/>
      <c r="D8798" s="81"/>
      <c r="E8798" s="81"/>
      <c r="F8798" s="100"/>
      <c r="G8798" s="247"/>
      <c r="H8798" s="247"/>
      <c r="I8798" s="247"/>
      <c r="J8798" s="247"/>
      <c r="K8798" s="60"/>
    </row>
    <row r="8799" spans="2:11" x14ac:dyDescent="0.2">
      <c r="B8799" s="51"/>
      <c r="C8799" s="81"/>
      <c r="D8799" s="81"/>
      <c r="E8799" s="81"/>
      <c r="F8799" s="100"/>
      <c r="G8799" s="247"/>
      <c r="H8799" s="247"/>
      <c r="I8799" s="247"/>
      <c r="J8799" s="247"/>
      <c r="K8799" s="60"/>
    </row>
    <row r="8800" spans="2:11" x14ac:dyDescent="0.2">
      <c r="B8800" s="51"/>
      <c r="C8800" s="81"/>
      <c r="D8800" s="81"/>
      <c r="E8800" s="81"/>
      <c r="F8800" s="100"/>
      <c r="G8800" s="247"/>
      <c r="H8800" s="247"/>
      <c r="I8800" s="247"/>
      <c r="J8800" s="247"/>
      <c r="K8800" s="60"/>
    </row>
    <row r="8801" spans="2:11" x14ac:dyDescent="0.2">
      <c r="B8801" s="51"/>
      <c r="C8801" s="81"/>
      <c r="D8801" s="81"/>
      <c r="E8801" s="81"/>
      <c r="F8801" s="100"/>
      <c r="G8801" s="247"/>
      <c r="H8801" s="247"/>
      <c r="I8801" s="247"/>
      <c r="J8801" s="247"/>
      <c r="K8801" s="60"/>
    </row>
    <row r="8802" spans="2:11" x14ac:dyDescent="0.2">
      <c r="B8802" s="51"/>
      <c r="C8802" s="81"/>
      <c r="D8802" s="81"/>
      <c r="E8802" s="81"/>
      <c r="F8802" s="100"/>
      <c r="G8802" s="247"/>
      <c r="H8802" s="247"/>
      <c r="I8802" s="247"/>
      <c r="J8802" s="247"/>
      <c r="K8802" s="60"/>
    </row>
    <row r="8803" spans="2:11" x14ac:dyDescent="0.2">
      <c r="B8803" s="51"/>
      <c r="C8803" s="81"/>
      <c r="D8803" s="81"/>
      <c r="E8803" s="81"/>
      <c r="F8803" s="100"/>
      <c r="G8803" s="247"/>
      <c r="H8803" s="247"/>
      <c r="I8803" s="247"/>
      <c r="J8803" s="247"/>
      <c r="K8803" s="60"/>
    </row>
    <row r="8804" spans="2:11" x14ac:dyDescent="0.2">
      <c r="B8804" s="51"/>
      <c r="C8804" s="81"/>
      <c r="D8804" s="81"/>
      <c r="E8804" s="81"/>
      <c r="F8804" s="100"/>
      <c r="G8804" s="247"/>
      <c r="H8804" s="247"/>
      <c r="I8804" s="247"/>
      <c r="J8804" s="247"/>
      <c r="K8804" s="60"/>
    </row>
    <row r="8805" spans="2:11" x14ac:dyDescent="0.2">
      <c r="B8805" s="51"/>
      <c r="C8805" s="81"/>
      <c r="D8805" s="81"/>
      <c r="E8805" s="81"/>
      <c r="F8805" s="100"/>
      <c r="G8805" s="247"/>
      <c r="H8805" s="247"/>
      <c r="I8805" s="247"/>
      <c r="J8805" s="247"/>
      <c r="K8805" s="60"/>
    </row>
    <row r="8806" spans="2:11" x14ac:dyDescent="0.2">
      <c r="B8806" s="51"/>
      <c r="C8806" s="81"/>
      <c r="D8806" s="81"/>
      <c r="E8806" s="81"/>
      <c r="F8806" s="100"/>
      <c r="G8806" s="247"/>
      <c r="H8806" s="247"/>
      <c r="I8806" s="247"/>
      <c r="J8806" s="247"/>
      <c r="K8806" s="60"/>
    </row>
    <row r="8807" spans="2:11" x14ac:dyDescent="0.2">
      <c r="B8807" s="51"/>
      <c r="C8807" s="81"/>
      <c r="D8807" s="81"/>
      <c r="E8807" s="81"/>
      <c r="F8807" s="100"/>
      <c r="G8807" s="247"/>
      <c r="H8807" s="247"/>
      <c r="I8807" s="247"/>
      <c r="J8807" s="247"/>
      <c r="K8807" s="60"/>
    </row>
    <row r="8808" spans="2:11" x14ac:dyDescent="0.2">
      <c r="B8808" s="51"/>
      <c r="C8808" s="81"/>
      <c r="D8808" s="81"/>
      <c r="E8808" s="81"/>
      <c r="F8808" s="100"/>
      <c r="G8808" s="247"/>
      <c r="H8808" s="247"/>
      <c r="I8808" s="247"/>
      <c r="J8808" s="247"/>
      <c r="K8808" s="60"/>
    </row>
    <row r="8809" spans="2:11" x14ac:dyDescent="0.2">
      <c r="B8809" s="51"/>
      <c r="C8809" s="81"/>
      <c r="D8809" s="81"/>
      <c r="E8809" s="81"/>
      <c r="F8809" s="100"/>
      <c r="G8809" s="247"/>
      <c r="H8809" s="247"/>
      <c r="I8809" s="247"/>
      <c r="J8809" s="247"/>
      <c r="K8809" s="60"/>
    </row>
    <row r="8810" spans="2:11" x14ac:dyDescent="0.2">
      <c r="B8810" s="51"/>
      <c r="C8810" s="81"/>
      <c r="D8810" s="81"/>
      <c r="E8810" s="81"/>
      <c r="F8810" s="100"/>
      <c r="G8810" s="247"/>
      <c r="H8810" s="247"/>
      <c r="I8810" s="247"/>
      <c r="J8810" s="247"/>
      <c r="K8810" s="60"/>
    </row>
    <row r="8811" spans="2:11" x14ac:dyDescent="0.2">
      <c r="B8811" s="51"/>
      <c r="C8811" s="81"/>
      <c r="D8811" s="81"/>
      <c r="E8811" s="81"/>
      <c r="F8811" s="100"/>
      <c r="G8811" s="247"/>
      <c r="H8811" s="247"/>
      <c r="I8811" s="247"/>
      <c r="J8811" s="247"/>
      <c r="K8811" s="60"/>
    </row>
    <row r="8812" spans="2:11" x14ac:dyDescent="0.2">
      <c r="B8812" s="51"/>
      <c r="C8812" s="81"/>
      <c r="D8812" s="81"/>
      <c r="E8812" s="81"/>
      <c r="F8812" s="100"/>
      <c r="G8812" s="247"/>
      <c r="H8812" s="247"/>
      <c r="I8812" s="247"/>
      <c r="J8812" s="247"/>
      <c r="K8812" s="60"/>
    </row>
    <row r="8813" spans="2:11" x14ac:dyDescent="0.2">
      <c r="B8813" s="51"/>
      <c r="C8813" s="81"/>
      <c r="D8813" s="81"/>
      <c r="E8813" s="81"/>
      <c r="F8813" s="100"/>
      <c r="G8813" s="247"/>
      <c r="H8813" s="247"/>
      <c r="I8813" s="247"/>
      <c r="J8813" s="247"/>
      <c r="K8813" s="60"/>
    </row>
    <row r="8814" spans="2:11" x14ac:dyDescent="0.2">
      <c r="B8814" s="51"/>
      <c r="C8814" s="81"/>
      <c r="D8814" s="81"/>
      <c r="E8814" s="81"/>
      <c r="F8814" s="100"/>
      <c r="G8814" s="247"/>
      <c r="H8814" s="247"/>
      <c r="I8814" s="247"/>
      <c r="J8814" s="247"/>
      <c r="K8814" s="60"/>
    </row>
    <row r="8815" spans="2:11" x14ac:dyDescent="0.2">
      <c r="B8815" s="51"/>
      <c r="C8815" s="81"/>
      <c r="D8815" s="81"/>
      <c r="E8815" s="81"/>
      <c r="F8815" s="100"/>
      <c r="G8815" s="247"/>
      <c r="H8815" s="247"/>
      <c r="I8815" s="247"/>
      <c r="J8815" s="247"/>
      <c r="K8815" s="60"/>
    </row>
    <row r="8816" spans="2:11" x14ac:dyDescent="0.2">
      <c r="B8816" s="51"/>
      <c r="C8816" s="81"/>
      <c r="D8816" s="81"/>
      <c r="E8816" s="81"/>
      <c r="F8816" s="100"/>
      <c r="G8816" s="247"/>
      <c r="H8816" s="247"/>
      <c r="I8816" s="247"/>
      <c r="J8816" s="247"/>
      <c r="K8816" s="60"/>
    </row>
    <row r="8817" spans="2:11" x14ac:dyDescent="0.2">
      <c r="B8817" s="51"/>
      <c r="C8817" s="81"/>
      <c r="D8817" s="81"/>
      <c r="E8817" s="81"/>
      <c r="F8817" s="100"/>
      <c r="G8817" s="247"/>
      <c r="H8817" s="247"/>
      <c r="I8817" s="247"/>
      <c r="J8817" s="247"/>
      <c r="K8817" s="60"/>
    </row>
    <row r="8818" spans="2:11" x14ac:dyDescent="0.2">
      <c r="B8818" s="51"/>
      <c r="C8818" s="81"/>
      <c r="D8818" s="81"/>
      <c r="E8818" s="81"/>
      <c r="F8818" s="100"/>
      <c r="G8818" s="247"/>
      <c r="H8818" s="247"/>
      <c r="I8818" s="247"/>
      <c r="J8818" s="247"/>
      <c r="K8818" s="60"/>
    </row>
    <row r="8819" spans="2:11" x14ac:dyDescent="0.2">
      <c r="B8819" s="51"/>
      <c r="C8819" s="81"/>
      <c r="D8819" s="81"/>
      <c r="E8819" s="81"/>
      <c r="F8819" s="100"/>
      <c r="G8819" s="247"/>
      <c r="H8819" s="247"/>
      <c r="I8819" s="247"/>
      <c r="J8819" s="247"/>
      <c r="K8819" s="60"/>
    </row>
    <row r="8820" spans="2:11" x14ac:dyDescent="0.2">
      <c r="B8820" s="51"/>
      <c r="C8820" s="81"/>
      <c r="D8820" s="81"/>
      <c r="E8820" s="81"/>
      <c r="F8820" s="100"/>
      <c r="G8820" s="247"/>
      <c r="H8820" s="247"/>
      <c r="I8820" s="247"/>
      <c r="J8820" s="247"/>
      <c r="K8820" s="60"/>
    </row>
    <row r="8821" spans="2:11" x14ac:dyDescent="0.2">
      <c r="B8821" s="51"/>
      <c r="C8821" s="81"/>
      <c r="D8821" s="81"/>
      <c r="E8821" s="81"/>
      <c r="F8821" s="100"/>
      <c r="G8821" s="247"/>
      <c r="H8821" s="247"/>
      <c r="I8821" s="247"/>
      <c r="J8821" s="247"/>
      <c r="K8821" s="60"/>
    </row>
    <row r="8822" spans="2:11" x14ac:dyDescent="0.2">
      <c r="B8822" s="51"/>
      <c r="C8822" s="81"/>
      <c r="D8822" s="81"/>
      <c r="E8822" s="81"/>
      <c r="F8822" s="100"/>
      <c r="G8822" s="247"/>
      <c r="H8822" s="247"/>
      <c r="I8822" s="247"/>
      <c r="J8822" s="247"/>
      <c r="K8822" s="60"/>
    </row>
    <row r="8823" spans="2:11" x14ac:dyDescent="0.2">
      <c r="B8823" s="51"/>
      <c r="C8823" s="81"/>
      <c r="D8823" s="81"/>
      <c r="E8823" s="81"/>
      <c r="F8823" s="100"/>
      <c r="G8823" s="247"/>
      <c r="H8823" s="247"/>
      <c r="I8823" s="247"/>
      <c r="J8823" s="247"/>
      <c r="K8823" s="60"/>
    </row>
    <row r="8824" spans="2:11" x14ac:dyDescent="0.2">
      <c r="B8824" s="51"/>
      <c r="C8824" s="81"/>
      <c r="D8824" s="81"/>
      <c r="E8824" s="81"/>
      <c r="F8824" s="100"/>
      <c r="G8824" s="247"/>
      <c r="H8824" s="247"/>
      <c r="I8824" s="247"/>
      <c r="J8824" s="247"/>
      <c r="K8824" s="60"/>
    </row>
    <row r="8825" spans="2:11" x14ac:dyDescent="0.2">
      <c r="B8825" s="51"/>
      <c r="C8825" s="81"/>
      <c r="D8825" s="81"/>
      <c r="E8825" s="81"/>
      <c r="F8825" s="100"/>
      <c r="G8825" s="247"/>
      <c r="H8825" s="247"/>
      <c r="I8825" s="247"/>
      <c r="J8825" s="247"/>
      <c r="K8825" s="60"/>
    </row>
    <row r="8826" spans="2:11" x14ac:dyDescent="0.2">
      <c r="B8826" s="51"/>
      <c r="C8826" s="81"/>
      <c r="D8826" s="81"/>
      <c r="E8826" s="81"/>
      <c r="F8826" s="100"/>
      <c r="G8826" s="247"/>
      <c r="H8826" s="247"/>
      <c r="I8826" s="247"/>
      <c r="J8826" s="247"/>
      <c r="K8826" s="60"/>
    </row>
    <row r="8827" spans="2:11" x14ac:dyDescent="0.2">
      <c r="B8827" s="51"/>
      <c r="C8827" s="81"/>
      <c r="D8827" s="81"/>
      <c r="E8827" s="81"/>
      <c r="F8827" s="100"/>
      <c r="G8827" s="247"/>
      <c r="H8827" s="247"/>
      <c r="I8827" s="247"/>
      <c r="J8827" s="247"/>
      <c r="K8827" s="60"/>
    </row>
    <row r="8828" spans="2:11" x14ac:dyDescent="0.2">
      <c r="B8828" s="51"/>
      <c r="C8828" s="81"/>
      <c r="D8828" s="81"/>
      <c r="E8828" s="81"/>
      <c r="F8828" s="100"/>
      <c r="G8828" s="247"/>
      <c r="H8828" s="247"/>
      <c r="I8828" s="247"/>
      <c r="J8828" s="247"/>
      <c r="K8828" s="60"/>
    </row>
    <row r="8829" spans="2:11" x14ac:dyDescent="0.2">
      <c r="B8829" s="51"/>
      <c r="C8829" s="81"/>
      <c r="D8829" s="81"/>
      <c r="E8829" s="81"/>
      <c r="F8829" s="100"/>
      <c r="G8829" s="247"/>
      <c r="H8829" s="247"/>
      <c r="I8829" s="247"/>
      <c r="J8829" s="247"/>
      <c r="K8829" s="60"/>
    </row>
    <row r="8830" spans="2:11" x14ac:dyDescent="0.2">
      <c r="B8830" s="51"/>
      <c r="C8830" s="81"/>
      <c r="D8830" s="81"/>
      <c r="E8830" s="81"/>
      <c r="F8830" s="100"/>
      <c r="G8830" s="247"/>
      <c r="H8830" s="247"/>
      <c r="I8830" s="247"/>
      <c r="J8830" s="247"/>
      <c r="K8830" s="60"/>
    </row>
    <row r="8831" spans="2:11" x14ac:dyDescent="0.2">
      <c r="B8831" s="51"/>
      <c r="C8831" s="81"/>
      <c r="D8831" s="81"/>
      <c r="E8831" s="81"/>
      <c r="F8831" s="100"/>
      <c r="G8831" s="247"/>
      <c r="H8831" s="247"/>
      <c r="I8831" s="247"/>
      <c r="J8831" s="247"/>
      <c r="K8831" s="60"/>
    </row>
    <row r="8832" spans="2:11" x14ac:dyDescent="0.2">
      <c r="B8832" s="51"/>
      <c r="C8832" s="81"/>
      <c r="D8832" s="81"/>
      <c r="E8832" s="81"/>
      <c r="F8832" s="100"/>
      <c r="G8832" s="247"/>
      <c r="H8832" s="247"/>
      <c r="I8832" s="247"/>
      <c r="J8832" s="247"/>
      <c r="K8832" s="60"/>
    </row>
    <row r="8833" spans="2:11" x14ac:dyDescent="0.2">
      <c r="B8833" s="51"/>
      <c r="C8833" s="81"/>
      <c r="D8833" s="81"/>
      <c r="E8833" s="81"/>
      <c r="F8833" s="100"/>
      <c r="G8833" s="247"/>
      <c r="H8833" s="247"/>
      <c r="I8833" s="247"/>
      <c r="J8833" s="247"/>
      <c r="K8833" s="60"/>
    </row>
    <row r="8834" spans="2:11" x14ac:dyDescent="0.2">
      <c r="B8834" s="51"/>
      <c r="C8834" s="81"/>
      <c r="D8834" s="81"/>
      <c r="E8834" s="81"/>
      <c r="F8834" s="100"/>
      <c r="G8834" s="247"/>
      <c r="H8834" s="247"/>
      <c r="I8834" s="247"/>
      <c r="J8834" s="247"/>
      <c r="K8834" s="60"/>
    </row>
    <row r="8835" spans="2:11" x14ac:dyDescent="0.2">
      <c r="B8835" s="51"/>
      <c r="C8835" s="81"/>
      <c r="D8835" s="81"/>
      <c r="E8835" s="81"/>
      <c r="F8835" s="100"/>
      <c r="G8835" s="247"/>
      <c r="H8835" s="247"/>
      <c r="I8835" s="247"/>
      <c r="J8835" s="247"/>
      <c r="K8835" s="60"/>
    </row>
    <row r="8836" spans="2:11" x14ac:dyDescent="0.2">
      <c r="B8836" s="51"/>
      <c r="C8836" s="81"/>
      <c r="D8836" s="81"/>
      <c r="E8836" s="81"/>
      <c r="F8836" s="100"/>
      <c r="G8836" s="247"/>
      <c r="H8836" s="247"/>
      <c r="I8836" s="247"/>
      <c r="J8836" s="247"/>
      <c r="K8836" s="60"/>
    </row>
    <row r="8837" spans="2:11" x14ac:dyDescent="0.2">
      <c r="B8837" s="51"/>
      <c r="C8837" s="81"/>
      <c r="D8837" s="81"/>
      <c r="E8837" s="81"/>
      <c r="F8837" s="100"/>
      <c r="G8837" s="247"/>
      <c r="H8837" s="247"/>
      <c r="I8837" s="247"/>
      <c r="J8837" s="247"/>
      <c r="K8837" s="60"/>
    </row>
    <row r="8838" spans="2:11" x14ac:dyDescent="0.2">
      <c r="B8838" s="51"/>
      <c r="C8838" s="81"/>
      <c r="D8838" s="81"/>
      <c r="E8838" s="81"/>
      <c r="F8838" s="100"/>
      <c r="G8838" s="247"/>
      <c r="H8838" s="247"/>
      <c r="I8838" s="247"/>
      <c r="J8838" s="247"/>
      <c r="K8838" s="60"/>
    </row>
    <row r="8839" spans="2:11" x14ac:dyDescent="0.2">
      <c r="B8839" s="51"/>
      <c r="C8839" s="81"/>
      <c r="D8839" s="81"/>
      <c r="E8839" s="81"/>
      <c r="F8839" s="100"/>
      <c r="G8839" s="247"/>
      <c r="H8839" s="247"/>
      <c r="I8839" s="247"/>
      <c r="J8839" s="247"/>
      <c r="K8839" s="60"/>
    </row>
    <row r="8840" spans="2:11" x14ac:dyDescent="0.2">
      <c r="B8840" s="51"/>
      <c r="C8840" s="81"/>
      <c r="D8840" s="81"/>
      <c r="E8840" s="81"/>
      <c r="F8840" s="100"/>
      <c r="G8840" s="247"/>
      <c r="H8840" s="247"/>
      <c r="I8840" s="247"/>
      <c r="J8840" s="247"/>
      <c r="K8840" s="60"/>
    </row>
    <row r="8841" spans="2:11" x14ac:dyDescent="0.2">
      <c r="B8841" s="51"/>
      <c r="C8841" s="81"/>
      <c r="D8841" s="81"/>
      <c r="E8841" s="81"/>
      <c r="F8841" s="100"/>
      <c r="G8841" s="247"/>
      <c r="H8841" s="247"/>
      <c r="I8841" s="247"/>
      <c r="J8841" s="247"/>
      <c r="K8841" s="60"/>
    </row>
    <row r="8842" spans="2:11" x14ac:dyDescent="0.2">
      <c r="B8842" s="51"/>
      <c r="C8842" s="81"/>
      <c r="D8842" s="81"/>
      <c r="E8842" s="81"/>
      <c r="F8842" s="100"/>
      <c r="G8842" s="247"/>
      <c r="H8842" s="247"/>
      <c r="I8842" s="247"/>
      <c r="J8842" s="247"/>
      <c r="K8842" s="60"/>
    </row>
    <row r="8843" spans="2:11" x14ac:dyDescent="0.2">
      <c r="B8843" s="51"/>
      <c r="C8843" s="81"/>
      <c r="D8843" s="81"/>
      <c r="E8843" s="81"/>
      <c r="F8843" s="100"/>
      <c r="G8843" s="247"/>
      <c r="H8843" s="247"/>
      <c r="I8843" s="247"/>
      <c r="J8843" s="247"/>
      <c r="K8843" s="60"/>
    </row>
    <row r="8844" spans="2:11" x14ac:dyDescent="0.2">
      <c r="B8844" s="51"/>
      <c r="C8844" s="81"/>
      <c r="D8844" s="81"/>
      <c r="E8844" s="81"/>
      <c r="F8844" s="100"/>
      <c r="G8844" s="247"/>
      <c r="H8844" s="247"/>
      <c r="I8844" s="247"/>
      <c r="J8844" s="247"/>
      <c r="K8844" s="60"/>
    </row>
    <row r="8845" spans="2:11" x14ac:dyDescent="0.2">
      <c r="B8845" s="51"/>
      <c r="C8845" s="81"/>
      <c r="D8845" s="81"/>
      <c r="E8845" s="81"/>
      <c r="F8845" s="100"/>
      <c r="G8845" s="247"/>
      <c r="H8845" s="247"/>
      <c r="I8845" s="247"/>
      <c r="J8845" s="247"/>
      <c r="K8845" s="60"/>
    </row>
    <row r="8846" spans="2:11" x14ac:dyDescent="0.2">
      <c r="B8846" s="51"/>
      <c r="C8846" s="81"/>
      <c r="D8846" s="81"/>
      <c r="E8846" s="81"/>
      <c r="F8846" s="100"/>
      <c r="G8846" s="247"/>
      <c r="H8846" s="247"/>
      <c r="I8846" s="247"/>
      <c r="J8846" s="247"/>
      <c r="K8846" s="60"/>
    </row>
    <row r="8847" spans="2:11" x14ac:dyDescent="0.2">
      <c r="B8847" s="51"/>
      <c r="C8847" s="81"/>
      <c r="D8847" s="81"/>
      <c r="E8847" s="81"/>
      <c r="F8847" s="100"/>
      <c r="G8847" s="247"/>
      <c r="H8847" s="247"/>
      <c r="I8847" s="247"/>
      <c r="J8847" s="247"/>
      <c r="K8847" s="60"/>
    </row>
    <row r="8848" spans="2:11" x14ac:dyDescent="0.2">
      <c r="B8848" s="51"/>
      <c r="C8848" s="81"/>
      <c r="D8848" s="81"/>
      <c r="E8848" s="81"/>
      <c r="F8848" s="100"/>
      <c r="G8848" s="247"/>
      <c r="H8848" s="247"/>
      <c r="I8848" s="247"/>
      <c r="J8848" s="247"/>
      <c r="K8848" s="60"/>
    </row>
    <row r="8849" spans="2:11" x14ac:dyDescent="0.2">
      <c r="B8849" s="51"/>
      <c r="C8849" s="81"/>
      <c r="D8849" s="81"/>
      <c r="E8849" s="81"/>
      <c r="F8849" s="100"/>
      <c r="G8849" s="247"/>
      <c r="H8849" s="247"/>
      <c r="I8849" s="247"/>
      <c r="J8849" s="247"/>
      <c r="K8849" s="60"/>
    </row>
    <row r="8850" spans="2:11" x14ac:dyDescent="0.2">
      <c r="B8850" s="51"/>
      <c r="C8850" s="81"/>
      <c r="D8850" s="81"/>
      <c r="E8850" s="81"/>
      <c r="F8850" s="100"/>
      <c r="G8850" s="247"/>
      <c r="H8850" s="247"/>
      <c r="I8850" s="247"/>
      <c r="J8850" s="247"/>
      <c r="K8850" s="60"/>
    </row>
    <row r="8851" spans="2:11" x14ac:dyDescent="0.2">
      <c r="B8851" s="51"/>
      <c r="C8851" s="81"/>
      <c r="D8851" s="81"/>
      <c r="E8851" s="81"/>
      <c r="F8851" s="100"/>
      <c r="G8851" s="247"/>
      <c r="H8851" s="247"/>
      <c r="I8851" s="247"/>
      <c r="J8851" s="247"/>
      <c r="K8851" s="60"/>
    </row>
    <row r="8852" spans="2:11" x14ac:dyDescent="0.2">
      <c r="B8852" s="51"/>
      <c r="C8852" s="81"/>
      <c r="D8852" s="81"/>
      <c r="E8852" s="81"/>
      <c r="F8852" s="100"/>
      <c r="G8852" s="247"/>
      <c r="H8852" s="247"/>
      <c r="I8852" s="247"/>
      <c r="J8852" s="247"/>
      <c r="K8852" s="60"/>
    </row>
    <row r="8853" spans="2:11" x14ac:dyDescent="0.2">
      <c r="B8853" s="51"/>
      <c r="C8853" s="81"/>
      <c r="D8853" s="81"/>
      <c r="E8853" s="81"/>
      <c r="F8853" s="100"/>
      <c r="G8853" s="247"/>
      <c r="H8853" s="247"/>
      <c r="I8853" s="247"/>
      <c r="J8853" s="247"/>
      <c r="K8853" s="60"/>
    </row>
    <row r="8854" spans="2:11" x14ac:dyDescent="0.2">
      <c r="B8854" s="51"/>
      <c r="C8854" s="81"/>
      <c r="D8854" s="81"/>
      <c r="E8854" s="81"/>
      <c r="F8854" s="100"/>
      <c r="G8854" s="247"/>
      <c r="H8854" s="247"/>
      <c r="I8854" s="247"/>
      <c r="J8854" s="247"/>
      <c r="K8854" s="60"/>
    </row>
    <row r="8855" spans="2:11" x14ac:dyDescent="0.2">
      <c r="B8855" s="51"/>
      <c r="C8855" s="81"/>
      <c r="D8855" s="81"/>
      <c r="E8855" s="81"/>
      <c r="F8855" s="100"/>
      <c r="G8855" s="247"/>
      <c r="H8855" s="247"/>
      <c r="I8855" s="247"/>
      <c r="J8855" s="247"/>
      <c r="K8855" s="60"/>
    </row>
    <row r="8856" spans="2:11" x14ac:dyDescent="0.2">
      <c r="B8856" s="51"/>
      <c r="C8856" s="81"/>
      <c r="D8856" s="81"/>
      <c r="E8856" s="81"/>
      <c r="F8856" s="100"/>
      <c r="G8856" s="247"/>
      <c r="H8856" s="247"/>
      <c r="I8856" s="247"/>
      <c r="J8856" s="247"/>
      <c r="K8856" s="60"/>
    </row>
    <row r="8857" spans="2:11" x14ac:dyDescent="0.2">
      <c r="B8857" s="51"/>
      <c r="C8857" s="81"/>
      <c r="D8857" s="81"/>
      <c r="E8857" s="81"/>
      <c r="F8857" s="100"/>
      <c r="G8857" s="247"/>
      <c r="H8857" s="247"/>
      <c r="I8857" s="247"/>
      <c r="J8857" s="247"/>
      <c r="K8857" s="60"/>
    </row>
    <row r="8858" spans="2:11" x14ac:dyDescent="0.2">
      <c r="B8858" s="51"/>
      <c r="C8858" s="81"/>
      <c r="D8858" s="81"/>
      <c r="E8858" s="81"/>
      <c r="F8858" s="100"/>
      <c r="G8858" s="247"/>
      <c r="H8858" s="247"/>
      <c r="I8858" s="247"/>
      <c r="J8858" s="247"/>
      <c r="K8858" s="60"/>
    </row>
    <row r="8859" spans="2:11" x14ac:dyDescent="0.2">
      <c r="B8859" s="51"/>
      <c r="C8859" s="81"/>
      <c r="D8859" s="81"/>
      <c r="E8859" s="81"/>
      <c r="F8859" s="100"/>
      <c r="G8859" s="247"/>
      <c r="H8859" s="247"/>
      <c r="I8859" s="247"/>
      <c r="J8859" s="247"/>
      <c r="K8859" s="60"/>
    </row>
    <row r="8860" spans="2:11" x14ac:dyDescent="0.2">
      <c r="B8860" s="51"/>
      <c r="C8860" s="81"/>
      <c r="D8860" s="81"/>
      <c r="E8860" s="81"/>
      <c r="F8860" s="100"/>
      <c r="G8860" s="247"/>
      <c r="H8860" s="247"/>
      <c r="I8860" s="247"/>
      <c r="J8860" s="247"/>
      <c r="K8860" s="60"/>
    </row>
    <row r="8861" spans="2:11" x14ac:dyDescent="0.2">
      <c r="B8861" s="51"/>
      <c r="C8861" s="81"/>
      <c r="D8861" s="81"/>
      <c r="E8861" s="81"/>
      <c r="F8861" s="100"/>
      <c r="G8861" s="247"/>
      <c r="H8861" s="247"/>
      <c r="I8861" s="247"/>
      <c r="J8861" s="247"/>
      <c r="K8861" s="60"/>
    </row>
    <row r="8862" spans="2:11" x14ac:dyDescent="0.2">
      <c r="B8862" s="51"/>
      <c r="C8862" s="81"/>
      <c r="D8862" s="81"/>
      <c r="E8862" s="81"/>
      <c r="F8862" s="100"/>
      <c r="G8862" s="247"/>
      <c r="H8862" s="247"/>
      <c r="I8862" s="247"/>
      <c r="J8862" s="247"/>
      <c r="K8862" s="60"/>
    </row>
    <row r="8863" spans="2:11" x14ac:dyDescent="0.2">
      <c r="B8863" s="51"/>
      <c r="C8863" s="81"/>
      <c r="D8863" s="81"/>
      <c r="E8863" s="81"/>
      <c r="F8863" s="100"/>
      <c r="G8863" s="247"/>
      <c r="H8863" s="247"/>
      <c r="I8863" s="247"/>
      <c r="J8863" s="247"/>
      <c r="K8863" s="60"/>
    </row>
    <row r="8864" spans="2:11" x14ac:dyDescent="0.2">
      <c r="B8864" s="51"/>
      <c r="C8864" s="81"/>
      <c r="D8864" s="81"/>
      <c r="E8864" s="81"/>
      <c r="F8864" s="100"/>
      <c r="G8864" s="247"/>
      <c r="H8864" s="247"/>
      <c r="I8864" s="247"/>
      <c r="J8864" s="247"/>
      <c r="K8864" s="60"/>
    </row>
    <row r="8865" spans="2:11" x14ac:dyDescent="0.2">
      <c r="B8865" s="51"/>
      <c r="C8865" s="81"/>
      <c r="D8865" s="81"/>
      <c r="E8865" s="81"/>
      <c r="F8865" s="100"/>
      <c r="G8865" s="247"/>
      <c r="H8865" s="247"/>
      <c r="I8865" s="247"/>
      <c r="J8865" s="247"/>
      <c r="K8865" s="60"/>
    </row>
    <row r="8866" spans="2:11" x14ac:dyDescent="0.2">
      <c r="B8866" s="51"/>
      <c r="C8866" s="81"/>
      <c r="D8866" s="81"/>
      <c r="E8866" s="81"/>
      <c r="F8866" s="100"/>
      <c r="G8866" s="247"/>
      <c r="H8866" s="247"/>
      <c r="I8866" s="247"/>
      <c r="J8866" s="247"/>
      <c r="K8866" s="60"/>
    </row>
    <row r="8867" spans="2:11" x14ac:dyDescent="0.2">
      <c r="B8867" s="51"/>
      <c r="C8867" s="81"/>
      <c r="D8867" s="81"/>
      <c r="E8867" s="81"/>
      <c r="F8867" s="100"/>
      <c r="G8867" s="247"/>
      <c r="H8867" s="247"/>
      <c r="I8867" s="247"/>
      <c r="J8867" s="247"/>
      <c r="K8867" s="60"/>
    </row>
    <row r="8868" spans="2:11" x14ac:dyDescent="0.2">
      <c r="B8868" s="51"/>
      <c r="C8868" s="81"/>
      <c r="D8868" s="81"/>
      <c r="E8868" s="81"/>
      <c r="F8868" s="100"/>
      <c r="G8868" s="247"/>
      <c r="H8868" s="247"/>
      <c r="I8868" s="247"/>
      <c r="J8868" s="247"/>
      <c r="K8868" s="60"/>
    </row>
    <row r="8869" spans="2:11" x14ac:dyDescent="0.2">
      <c r="B8869" s="51"/>
      <c r="C8869" s="81"/>
      <c r="D8869" s="81"/>
      <c r="E8869" s="81"/>
      <c r="F8869" s="100"/>
      <c r="G8869" s="247"/>
      <c r="H8869" s="247"/>
      <c r="I8869" s="247"/>
      <c r="J8869" s="247"/>
      <c r="K8869" s="60"/>
    </row>
    <row r="8870" spans="2:11" x14ac:dyDescent="0.2">
      <c r="B8870" s="51"/>
      <c r="C8870" s="81"/>
      <c r="D8870" s="81"/>
      <c r="E8870" s="81"/>
      <c r="F8870" s="100"/>
      <c r="G8870" s="247"/>
      <c r="H8870" s="247"/>
      <c r="I8870" s="247"/>
      <c r="J8870" s="247"/>
      <c r="K8870" s="60"/>
    </row>
    <row r="8871" spans="2:11" x14ac:dyDescent="0.2">
      <c r="B8871" s="51"/>
      <c r="C8871" s="81"/>
      <c r="D8871" s="81"/>
      <c r="E8871" s="81"/>
      <c r="F8871" s="100"/>
      <c r="G8871" s="247"/>
      <c r="H8871" s="247"/>
      <c r="I8871" s="247"/>
      <c r="J8871" s="247"/>
      <c r="K8871" s="60"/>
    </row>
    <row r="8872" spans="2:11" x14ac:dyDescent="0.2">
      <c r="B8872" s="51"/>
      <c r="C8872" s="81"/>
      <c r="D8872" s="81"/>
      <c r="E8872" s="81"/>
      <c r="F8872" s="100"/>
      <c r="G8872" s="247"/>
      <c r="H8872" s="247"/>
      <c r="I8872" s="247"/>
      <c r="J8872" s="247"/>
      <c r="K8872" s="60"/>
    </row>
    <row r="8873" spans="2:11" x14ac:dyDescent="0.2">
      <c r="B8873" s="51"/>
      <c r="C8873" s="81"/>
      <c r="D8873" s="81"/>
      <c r="E8873" s="81"/>
      <c r="F8873" s="100"/>
      <c r="G8873" s="247"/>
      <c r="H8873" s="247"/>
      <c r="I8873" s="247"/>
      <c r="J8873" s="247"/>
      <c r="K8873" s="60"/>
    </row>
    <row r="8874" spans="2:11" x14ac:dyDescent="0.2">
      <c r="B8874" s="51"/>
      <c r="C8874" s="81"/>
      <c r="D8874" s="81"/>
      <c r="E8874" s="81"/>
      <c r="F8874" s="100"/>
      <c r="G8874" s="247"/>
      <c r="H8874" s="247"/>
      <c r="I8874" s="247"/>
      <c r="J8874" s="247"/>
      <c r="K8874" s="60"/>
    </row>
    <row r="8875" spans="2:11" x14ac:dyDescent="0.2">
      <c r="B8875" s="51"/>
      <c r="C8875" s="81"/>
      <c r="D8875" s="81"/>
      <c r="E8875" s="81"/>
      <c r="F8875" s="100"/>
      <c r="G8875" s="247"/>
      <c r="H8875" s="247"/>
      <c r="I8875" s="247"/>
      <c r="J8875" s="247"/>
      <c r="K8875" s="60"/>
    </row>
    <row r="8876" spans="2:11" x14ac:dyDescent="0.2">
      <c r="B8876" s="51"/>
      <c r="C8876" s="81"/>
      <c r="D8876" s="81"/>
      <c r="E8876" s="81"/>
      <c r="F8876" s="100"/>
      <c r="G8876" s="247"/>
      <c r="H8876" s="247"/>
      <c r="I8876" s="247"/>
      <c r="J8876" s="247"/>
      <c r="K8876" s="60"/>
    </row>
    <row r="8877" spans="2:11" x14ac:dyDescent="0.2">
      <c r="B8877" s="51"/>
      <c r="C8877" s="81"/>
      <c r="D8877" s="81"/>
      <c r="E8877" s="81"/>
      <c r="F8877" s="100"/>
      <c r="G8877" s="247"/>
      <c r="H8877" s="247"/>
      <c r="I8877" s="247"/>
      <c r="J8877" s="247"/>
      <c r="K8877" s="60"/>
    </row>
    <row r="8878" spans="2:11" x14ac:dyDescent="0.2">
      <c r="B8878" s="51"/>
      <c r="C8878" s="81"/>
      <c r="D8878" s="81"/>
      <c r="E8878" s="81"/>
      <c r="F8878" s="100"/>
      <c r="G8878" s="247"/>
      <c r="H8878" s="247"/>
      <c r="I8878" s="247"/>
      <c r="J8878" s="247"/>
      <c r="K8878" s="60"/>
    </row>
    <row r="8879" spans="2:11" x14ac:dyDescent="0.2">
      <c r="B8879" s="51"/>
      <c r="C8879" s="81"/>
      <c r="D8879" s="81"/>
      <c r="E8879" s="81"/>
      <c r="F8879" s="100"/>
      <c r="G8879" s="247"/>
      <c r="H8879" s="247"/>
      <c r="I8879" s="247"/>
      <c r="J8879" s="247"/>
      <c r="K8879" s="60"/>
    </row>
    <row r="8880" spans="2:11" x14ac:dyDescent="0.2">
      <c r="B8880" s="51"/>
      <c r="C8880" s="81"/>
      <c r="D8880" s="81"/>
      <c r="E8880" s="81"/>
      <c r="F8880" s="100"/>
      <c r="G8880" s="247"/>
      <c r="H8880" s="247"/>
      <c r="I8880" s="247"/>
      <c r="J8880" s="247"/>
      <c r="K8880" s="60"/>
    </row>
    <row r="8881" spans="2:11" x14ac:dyDescent="0.2">
      <c r="B8881" s="51"/>
      <c r="C8881" s="81"/>
      <c r="D8881" s="81"/>
      <c r="E8881" s="81"/>
      <c r="F8881" s="100"/>
      <c r="G8881" s="247"/>
      <c r="H8881" s="247"/>
      <c r="I8881" s="247"/>
      <c r="J8881" s="247"/>
      <c r="K8881" s="60"/>
    </row>
    <row r="8882" spans="2:11" x14ac:dyDescent="0.2">
      <c r="B8882" s="51"/>
      <c r="C8882" s="81"/>
      <c r="D8882" s="81"/>
      <c r="E8882" s="81"/>
      <c r="F8882" s="100"/>
      <c r="G8882" s="247"/>
      <c r="H8882" s="247"/>
      <c r="I8882" s="247"/>
      <c r="J8882" s="247"/>
      <c r="K8882" s="60"/>
    </row>
    <row r="8883" spans="2:11" x14ac:dyDescent="0.2">
      <c r="B8883" s="51"/>
      <c r="C8883" s="81"/>
      <c r="D8883" s="81"/>
      <c r="E8883" s="81"/>
      <c r="F8883" s="100"/>
      <c r="G8883" s="247"/>
      <c r="H8883" s="247"/>
      <c r="I8883" s="247"/>
      <c r="J8883" s="247"/>
      <c r="K8883" s="60"/>
    </row>
    <row r="8884" spans="2:11" x14ac:dyDescent="0.2">
      <c r="B8884" s="51"/>
      <c r="C8884" s="81"/>
      <c r="D8884" s="81"/>
      <c r="E8884" s="81"/>
      <c r="F8884" s="100"/>
      <c r="G8884" s="247"/>
      <c r="H8884" s="247"/>
      <c r="I8884" s="247"/>
      <c r="J8884" s="247"/>
      <c r="K8884" s="60"/>
    </row>
    <row r="8885" spans="2:11" x14ac:dyDescent="0.2">
      <c r="B8885" s="51"/>
      <c r="C8885" s="81"/>
      <c r="D8885" s="81"/>
      <c r="E8885" s="81"/>
      <c r="F8885" s="100"/>
      <c r="G8885" s="247"/>
      <c r="H8885" s="247"/>
      <c r="I8885" s="247"/>
      <c r="J8885" s="247"/>
      <c r="K8885" s="60"/>
    </row>
    <row r="8886" spans="2:11" x14ac:dyDescent="0.2">
      <c r="B8886" s="51"/>
      <c r="C8886" s="81"/>
      <c r="D8886" s="81"/>
      <c r="E8886" s="81"/>
      <c r="F8886" s="100"/>
      <c r="G8886" s="247"/>
      <c r="H8886" s="247"/>
      <c r="I8886" s="247"/>
      <c r="J8886" s="247"/>
      <c r="K8886" s="60"/>
    </row>
    <row r="8887" spans="2:11" x14ac:dyDescent="0.2">
      <c r="B8887" s="51"/>
      <c r="C8887" s="81"/>
      <c r="D8887" s="81"/>
      <c r="E8887" s="81"/>
      <c r="F8887" s="100"/>
      <c r="G8887" s="247"/>
      <c r="H8887" s="247"/>
      <c r="I8887" s="247"/>
      <c r="J8887" s="247"/>
      <c r="K8887" s="60"/>
    </row>
    <row r="8888" spans="2:11" x14ac:dyDescent="0.2">
      <c r="B8888" s="51"/>
      <c r="C8888" s="81"/>
      <c r="D8888" s="81"/>
      <c r="E8888" s="81"/>
      <c r="F8888" s="100"/>
      <c r="G8888" s="247"/>
      <c r="H8888" s="247"/>
      <c r="I8888" s="247"/>
      <c r="J8888" s="247"/>
      <c r="K8888" s="60"/>
    </row>
    <row r="8889" spans="2:11" x14ac:dyDescent="0.2">
      <c r="B8889" s="51"/>
      <c r="C8889" s="81"/>
      <c r="D8889" s="81"/>
      <c r="E8889" s="81"/>
      <c r="F8889" s="100"/>
      <c r="G8889" s="247"/>
      <c r="H8889" s="247"/>
      <c r="I8889" s="247"/>
      <c r="J8889" s="247"/>
      <c r="K8889" s="60"/>
    </row>
    <row r="8890" spans="2:11" x14ac:dyDescent="0.2">
      <c r="B8890" s="51"/>
      <c r="C8890" s="81"/>
      <c r="D8890" s="81"/>
      <c r="E8890" s="81"/>
      <c r="F8890" s="100"/>
      <c r="G8890" s="247"/>
      <c r="H8890" s="247"/>
      <c r="I8890" s="247"/>
      <c r="J8890" s="247"/>
      <c r="K8890" s="60"/>
    </row>
    <row r="8891" spans="2:11" x14ac:dyDescent="0.2">
      <c r="B8891" s="51"/>
      <c r="C8891" s="81"/>
      <c r="D8891" s="81"/>
      <c r="E8891" s="81"/>
      <c r="F8891" s="100"/>
      <c r="G8891" s="247"/>
      <c r="H8891" s="247"/>
      <c r="I8891" s="247"/>
      <c r="J8891" s="247"/>
      <c r="K8891" s="60"/>
    </row>
    <row r="8892" spans="2:11" x14ac:dyDescent="0.2">
      <c r="B8892" s="51"/>
      <c r="C8892" s="81"/>
      <c r="D8892" s="81"/>
      <c r="E8892" s="81"/>
      <c r="F8892" s="100"/>
      <c r="G8892" s="247"/>
      <c r="H8892" s="247"/>
      <c r="I8892" s="247"/>
      <c r="J8892" s="247"/>
      <c r="K8892" s="60"/>
    </row>
    <row r="8893" spans="2:11" x14ac:dyDescent="0.2">
      <c r="B8893" s="51"/>
      <c r="C8893" s="81"/>
      <c r="D8893" s="81"/>
      <c r="E8893" s="81"/>
      <c r="F8893" s="100"/>
      <c r="G8893" s="247"/>
      <c r="H8893" s="247"/>
      <c r="I8893" s="247"/>
      <c r="J8893" s="247"/>
      <c r="K8893" s="60"/>
    </row>
    <row r="8894" spans="2:11" x14ac:dyDescent="0.2">
      <c r="B8894" s="51"/>
      <c r="C8894" s="81"/>
      <c r="D8894" s="81"/>
      <c r="E8894" s="81"/>
      <c r="F8894" s="100"/>
      <c r="G8894" s="247"/>
      <c r="H8894" s="247"/>
      <c r="I8894" s="247"/>
      <c r="J8894" s="247"/>
      <c r="K8894" s="60"/>
    </row>
    <row r="8895" spans="2:11" x14ac:dyDescent="0.2">
      <c r="B8895" s="51"/>
      <c r="C8895" s="81"/>
      <c r="D8895" s="81"/>
      <c r="E8895" s="81"/>
      <c r="F8895" s="100"/>
      <c r="G8895" s="247"/>
      <c r="H8895" s="247"/>
      <c r="I8895" s="247"/>
      <c r="J8895" s="247"/>
      <c r="K8895" s="60"/>
    </row>
    <row r="8896" spans="2:11" x14ac:dyDescent="0.2">
      <c r="B8896" s="51"/>
      <c r="C8896" s="81"/>
      <c r="D8896" s="81"/>
      <c r="E8896" s="81"/>
      <c r="F8896" s="100"/>
      <c r="G8896" s="247"/>
      <c r="H8896" s="247"/>
      <c r="I8896" s="247"/>
      <c r="J8896" s="247"/>
      <c r="K8896" s="60"/>
    </row>
    <row r="8897" spans="2:11" x14ac:dyDescent="0.2">
      <c r="B8897" s="51"/>
      <c r="C8897" s="81"/>
      <c r="D8897" s="81"/>
      <c r="E8897" s="81"/>
      <c r="F8897" s="100"/>
      <c r="G8897" s="247"/>
      <c r="H8897" s="247"/>
      <c r="I8897" s="247"/>
      <c r="J8897" s="247"/>
      <c r="K8897" s="60"/>
    </row>
    <row r="8898" spans="2:11" x14ac:dyDescent="0.2">
      <c r="B8898" s="51"/>
      <c r="C8898" s="81"/>
      <c r="D8898" s="81"/>
      <c r="E8898" s="81"/>
      <c r="F8898" s="100"/>
      <c r="G8898" s="247"/>
      <c r="H8898" s="247"/>
      <c r="I8898" s="247"/>
      <c r="J8898" s="247"/>
      <c r="K8898" s="60"/>
    </row>
    <row r="8899" spans="2:11" x14ac:dyDescent="0.2">
      <c r="B8899" s="51"/>
      <c r="C8899" s="81"/>
      <c r="D8899" s="81"/>
      <c r="E8899" s="81"/>
      <c r="F8899" s="100"/>
      <c r="G8899" s="247"/>
      <c r="H8899" s="247"/>
      <c r="I8899" s="247"/>
      <c r="J8899" s="247"/>
      <c r="K8899" s="60"/>
    </row>
    <row r="8900" spans="2:11" x14ac:dyDescent="0.2">
      <c r="B8900" s="51"/>
      <c r="C8900" s="81"/>
      <c r="D8900" s="81"/>
      <c r="E8900" s="81"/>
      <c r="F8900" s="100"/>
      <c r="G8900" s="247"/>
      <c r="H8900" s="247"/>
      <c r="I8900" s="247"/>
      <c r="J8900" s="247"/>
      <c r="K8900" s="60"/>
    </row>
    <row r="8901" spans="2:11" x14ac:dyDescent="0.2">
      <c r="B8901" s="51"/>
      <c r="C8901" s="81"/>
      <c r="D8901" s="81"/>
      <c r="E8901" s="81"/>
      <c r="F8901" s="100"/>
      <c r="G8901" s="247"/>
      <c r="H8901" s="247"/>
      <c r="I8901" s="247"/>
      <c r="J8901" s="247"/>
      <c r="K8901" s="60"/>
    </row>
    <row r="8902" spans="2:11" x14ac:dyDescent="0.2">
      <c r="B8902" s="51"/>
      <c r="C8902" s="81"/>
      <c r="D8902" s="81"/>
      <c r="E8902" s="81"/>
      <c r="F8902" s="100"/>
      <c r="G8902" s="247"/>
      <c r="H8902" s="247"/>
      <c r="I8902" s="247"/>
      <c r="J8902" s="247"/>
      <c r="K8902" s="60"/>
    </row>
    <row r="8903" spans="2:11" x14ac:dyDescent="0.2">
      <c r="B8903" s="51"/>
      <c r="C8903" s="81"/>
      <c r="D8903" s="81"/>
      <c r="E8903" s="81"/>
      <c r="F8903" s="100"/>
      <c r="G8903" s="247"/>
      <c r="H8903" s="247"/>
      <c r="I8903" s="247"/>
      <c r="J8903" s="247"/>
      <c r="K8903" s="60"/>
    </row>
    <row r="8904" spans="2:11" x14ac:dyDescent="0.2">
      <c r="B8904" s="51"/>
      <c r="C8904" s="81"/>
      <c r="D8904" s="81"/>
      <c r="E8904" s="81"/>
      <c r="F8904" s="100"/>
      <c r="G8904" s="247"/>
      <c r="H8904" s="247"/>
      <c r="I8904" s="247"/>
      <c r="J8904" s="247"/>
      <c r="K8904" s="60"/>
    </row>
    <row r="8905" spans="2:11" x14ac:dyDescent="0.2">
      <c r="B8905" s="51"/>
      <c r="C8905" s="81"/>
      <c r="D8905" s="81"/>
      <c r="E8905" s="81"/>
      <c r="F8905" s="100"/>
      <c r="G8905" s="247"/>
      <c r="H8905" s="247"/>
      <c r="I8905" s="247"/>
      <c r="J8905" s="247"/>
      <c r="K8905" s="60"/>
    </row>
    <row r="8906" spans="2:11" x14ac:dyDescent="0.2">
      <c r="B8906" s="51"/>
      <c r="C8906" s="81"/>
      <c r="D8906" s="81"/>
      <c r="E8906" s="81"/>
      <c r="F8906" s="100"/>
      <c r="G8906" s="247"/>
      <c r="H8906" s="247"/>
      <c r="I8906" s="247"/>
      <c r="J8906" s="247"/>
      <c r="K8906" s="60"/>
    </row>
    <row r="8907" spans="2:11" x14ac:dyDescent="0.2">
      <c r="B8907" s="51"/>
      <c r="C8907" s="81"/>
      <c r="D8907" s="81"/>
      <c r="E8907" s="81"/>
      <c r="F8907" s="100"/>
      <c r="G8907" s="247"/>
      <c r="H8907" s="247"/>
      <c r="I8907" s="247"/>
      <c r="J8907" s="247"/>
      <c r="K8907" s="60"/>
    </row>
    <row r="8908" spans="2:11" x14ac:dyDescent="0.2">
      <c r="B8908" s="51"/>
      <c r="C8908" s="81"/>
      <c r="D8908" s="81"/>
      <c r="E8908" s="81"/>
      <c r="F8908" s="100"/>
      <c r="G8908" s="247"/>
      <c r="H8908" s="247"/>
      <c r="I8908" s="247"/>
      <c r="J8908" s="247"/>
      <c r="K8908" s="60"/>
    </row>
    <row r="8909" spans="2:11" x14ac:dyDescent="0.2">
      <c r="B8909" s="51"/>
      <c r="C8909" s="81"/>
      <c r="D8909" s="81"/>
      <c r="E8909" s="81"/>
      <c r="F8909" s="100"/>
      <c r="G8909" s="247"/>
      <c r="H8909" s="247"/>
      <c r="I8909" s="247"/>
      <c r="J8909" s="247"/>
      <c r="K8909" s="60"/>
    </row>
    <row r="8910" spans="2:11" x14ac:dyDescent="0.2">
      <c r="B8910" s="51"/>
      <c r="C8910" s="81"/>
      <c r="D8910" s="81"/>
      <c r="E8910" s="81"/>
      <c r="F8910" s="100"/>
      <c r="G8910" s="247"/>
      <c r="H8910" s="247"/>
      <c r="I8910" s="247"/>
      <c r="J8910" s="247"/>
      <c r="K8910" s="60"/>
    </row>
    <row r="8911" spans="2:11" x14ac:dyDescent="0.2">
      <c r="B8911" s="51"/>
      <c r="C8911" s="81"/>
      <c r="D8911" s="81"/>
      <c r="E8911" s="81"/>
      <c r="F8911" s="100"/>
      <c r="G8911" s="247"/>
      <c r="H8911" s="247"/>
      <c r="I8911" s="247"/>
      <c r="J8911" s="247"/>
      <c r="K8911" s="60"/>
    </row>
    <row r="8912" spans="2:11" x14ac:dyDescent="0.2">
      <c r="B8912" s="51"/>
      <c r="C8912" s="81"/>
      <c r="D8912" s="81"/>
      <c r="E8912" s="81"/>
      <c r="F8912" s="100"/>
      <c r="G8912" s="247"/>
      <c r="H8912" s="247"/>
      <c r="I8912" s="247"/>
      <c r="J8912" s="247"/>
      <c r="K8912" s="60"/>
    </row>
    <row r="8913" spans="2:11" x14ac:dyDescent="0.2">
      <c r="B8913" s="51"/>
      <c r="C8913" s="81"/>
      <c r="D8913" s="81"/>
      <c r="E8913" s="81"/>
      <c r="F8913" s="100"/>
      <c r="G8913" s="247"/>
      <c r="H8913" s="247"/>
      <c r="I8913" s="247"/>
      <c r="J8913" s="247"/>
      <c r="K8913" s="60"/>
    </row>
    <row r="8914" spans="2:11" x14ac:dyDescent="0.2">
      <c r="B8914" s="51"/>
      <c r="C8914" s="81"/>
      <c r="D8914" s="81"/>
      <c r="E8914" s="81"/>
      <c r="F8914" s="100"/>
      <c r="G8914" s="247"/>
      <c r="H8914" s="247"/>
      <c r="I8914" s="247"/>
      <c r="J8914" s="247"/>
      <c r="K8914" s="60"/>
    </row>
    <row r="8915" spans="2:11" x14ac:dyDescent="0.2">
      <c r="B8915" s="51"/>
      <c r="C8915" s="81"/>
      <c r="D8915" s="81"/>
      <c r="E8915" s="81"/>
      <c r="F8915" s="100"/>
      <c r="G8915" s="247"/>
      <c r="H8915" s="247"/>
      <c r="I8915" s="247"/>
      <c r="J8915" s="247"/>
      <c r="K8915" s="60"/>
    </row>
    <row r="8916" spans="2:11" x14ac:dyDescent="0.2">
      <c r="B8916" s="51"/>
      <c r="C8916" s="81"/>
      <c r="D8916" s="81"/>
      <c r="E8916" s="81"/>
      <c r="F8916" s="100"/>
      <c r="G8916" s="247"/>
      <c r="H8916" s="247"/>
      <c r="I8916" s="247"/>
      <c r="J8916" s="247"/>
      <c r="K8916" s="60"/>
    </row>
    <row r="8917" spans="2:11" x14ac:dyDescent="0.2">
      <c r="B8917" s="51"/>
      <c r="C8917" s="81"/>
      <c r="D8917" s="81"/>
      <c r="E8917" s="81"/>
      <c r="F8917" s="100"/>
      <c r="G8917" s="247"/>
      <c r="H8917" s="247"/>
      <c r="I8917" s="247"/>
      <c r="J8917" s="247"/>
      <c r="K8917" s="60"/>
    </row>
    <row r="8918" spans="2:11" x14ac:dyDescent="0.2">
      <c r="B8918" s="51"/>
      <c r="C8918" s="81"/>
      <c r="D8918" s="81"/>
      <c r="E8918" s="81"/>
      <c r="F8918" s="100"/>
      <c r="G8918" s="247"/>
      <c r="H8918" s="247"/>
      <c r="I8918" s="247"/>
      <c r="J8918" s="247"/>
      <c r="K8918" s="60"/>
    </row>
    <row r="8919" spans="2:11" x14ac:dyDescent="0.2">
      <c r="B8919" s="51"/>
      <c r="C8919" s="81"/>
      <c r="D8919" s="81"/>
      <c r="E8919" s="81"/>
      <c r="F8919" s="100"/>
      <c r="G8919" s="247"/>
      <c r="H8919" s="247"/>
      <c r="I8919" s="247"/>
      <c r="J8919" s="247"/>
      <c r="K8919" s="60"/>
    </row>
    <row r="8920" spans="2:11" x14ac:dyDescent="0.2">
      <c r="B8920" s="51"/>
      <c r="C8920" s="81"/>
      <c r="D8920" s="81"/>
      <c r="E8920" s="81"/>
      <c r="F8920" s="100"/>
      <c r="G8920" s="247"/>
      <c r="H8920" s="247"/>
      <c r="I8920" s="247"/>
      <c r="J8920" s="247"/>
      <c r="K8920" s="60"/>
    </row>
    <row r="8921" spans="2:11" x14ac:dyDescent="0.2">
      <c r="B8921" s="51"/>
      <c r="C8921" s="81"/>
      <c r="D8921" s="81"/>
      <c r="E8921" s="81"/>
      <c r="F8921" s="100"/>
      <c r="G8921" s="247"/>
      <c r="H8921" s="247"/>
      <c r="I8921" s="247"/>
      <c r="J8921" s="247"/>
      <c r="K8921" s="60"/>
    </row>
    <row r="8922" spans="2:11" x14ac:dyDescent="0.2">
      <c r="B8922" s="51"/>
      <c r="C8922" s="81"/>
      <c r="D8922" s="81"/>
      <c r="E8922" s="81"/>
      <c r="F8922" s="100"/>
      <c r="G8922" s="247"/>
      <c r="H8922" s="247"/>
      <c r="I8922" s="247"/>
      <c r="J8922" s="247"/>
      <c r="K8922" s="60"/>
    </row>
    <row r="8923" spans="2:11" x14ac:dyDescent="0.2">
      <c r="B8923" s="51"/>
      <c r="C8923" s="81"/>
      <c r="D8923" s="81"/>
      <c r="E8923" s="81"/>
      <c r="F8923" s="100"/>
      <c r="G8923" s="247"/>
      <c r="H8923" s="247"/>
      <c r="I8923" s="247"/>
      <c r="J8923" s="247"/>
      <c r="K8923" s="60"/>
    </row>
    <row r="8924" spans="2:11" x14ac:dyDescent="0.2">
      <c r="B8924" s="51"/>
      <c r="C8924" s="81"/>
      <c r="D8924" s="81"/>
      <c r="E8924" s="81"/>
      <c r="F8924" s="100"/>
      <c r="G8924" s="247"/>
      <c r="H8924" s="247"/>
      <c r="I8924" s="247"/>
      <c r="J8924" s="247"/>
      <c r="K8924" s="60"/>
    </row>
    <row r="8925" spans="2:11" x14ac:dyDescent="0.2">
      <c r="B8925" s="51"/>
      <c r="C8925" s="81"/>
      <c r="D8925" s="81"/>
      <c r="E8925" s="81"/>
      <c r="F8925" s="100"/>
      <c r="G8925" s="247"/>
      <c r="H8925" s="247"/>
      <c r="I8925" s="247"/>
      <c r="J8925" s="247"/>
      <c r="K8925" s="60"/>
    </row>
    <row r="8926" spans="2:11" x14ac:dyDescent="0.2">
      <c r="B8926" s="51"/>
      <c r="C8926" s="81"/>
      <c r="D8926" s="81"/>
      <c r="E8926" s="81"/>
      <c r="F8926" s="100"/>
      <c r="G8926" s="247"/>
      <c r="H8926" s="247"/>
      <c r="I8926" s="247"/>
      <c r="J8926" s="247"/>
      <c r="K8926" s="60"/>
    </row>
    <row r="8927" spans="2:11" x14ac:dyDescent="0.2">
      <c r="B8927" s="51"/>
      <c r="C8927" s="81"/>
      <c r="D8927" s="81"/>
      <c r="E8927" s="81"/>
      <c r="F8927" s="100"/>
      <c r="G8927" s="247"/>
      <c r="H8927" s="247"/>
      <c r="I8927" s="247"/>
      <c r="J8927" s="247"/>
      <c r="K8927" s="60"/>
    </row>
    <row r="8928" spans="2:11" x14ac:dyDescent="0.2">
      <c r="B8928" s="51"/>
      <c r="C8928" s="81"/>
      <c r="D8928" s="81"/>
      <c r="E8928" s="81"/>
      <c r="F8928" s="100"/>
      <c r="G8928" s="247"/>
      <c r="H8928" s="247"/>
      <c r="I8928" s="247"/>
      <c r="J8928" s="247"/>
      <c r="K8928" s="60"/>
    </row>
    <row r="8929" spans="2:11" x14ac:dyDescent="0.2">
      <c r="B8929" s="51"/>
      <c r="C8929" s="81"/>
      <c r="D8929" s="81"/>
      <c r="E8929" s="81"/>
      <c r="F8929" s="100"/>
      <c r="G8929" s="247"/>
      <c r="H8929" s="247"/>
      <c r="I8929" s="247"/>
      <c r="J8929" s="247"/>
      <c r="K8929" s="60"/>
    </row>
    <row r="8930" spans="2:11" x14ac:dyDescent="0.2">
      <c r="B8930" s="51"/>
      <c r="C8930" s="81"/>
      <c r="D8930" s="81"/>
      <c r="E8930" s="81"/>
      <c r="F8930" s="100"/>
      <c r="G8930" s="247"/>
      <c r="H8930" s="247"/>
      <c r="I8930" s="247"/>
      <c r="J8930" s="247"/>
      <c r="K8930" s="60"/>
    </row>
    <row r="8931" spans="2:11" x14ac:dyDescent="0.2">
      <c r="B8931" s="51"/>
      <c r="C8931" s="81"/>
      <c r="D8931" s="81"/>
      <c r="E8931" s="81"/>
      <c r="F8931" s="100"/>
      <c r="G8931" s="247"/>
      <c r="H8931" s="247"/>
      <c r="I8931" s="247"/>
      <c r="J8931" s="247"/>
      <c r="K8931" s="60"/>
    </row>
    <row r="8932" spans="2:11" x14ac:dyDescent="0.2">
      <c r="B8932" s="51"/>
      <c r="C8932" s="81"/>
      <c r="D8932" s="81"/>
      <c r="E8932" s="81"/>
      <c r="F8932" s="100"/>
      <c r="G8932" s="247"/>
      <c r="H8932" s="247"/>
      <c r="I8932" s="247"/>
      <c r="J8932" s="247"/>
      <c r="K8932" s="60"/>
    </row>
    <row r="8933" spans="2:11" x14ac:dyDescent="0.2">
      <c r="B8933" s="51"/>
      <c r="C8933" s="81"/>
      <c r="D8933" s="81"/>
      <c r="E8933" s="81"/>
      <c r="F8933" s="100"/>
      <c r="G8933" s="247"/>
      <c r="H8933" s="247"/>
      <c r="I8933" s="247"/>
      <c r="J8933" s="247"/>
      <c r="K8933" s="60"/>
    </row>
    <row r="8934" spans="2:11" x14ac:dyDescent="0.2">
      <c r="B8934" s="51"/>
      <c r="C8934" s="81"/>
      <c r="D8934" s="81"/>
      <c r="E8934" s="81"/>
      <c r="F8934" s="100"/>
      <c r="G8934" s="247"/>
      <c r="H8934" s="247"/>
      <c r="I8934" s="247"/>
      <c r="J8934" s="247"/>
      <c r="K8934" s="60"/>
    </row>
    <row r="8935" spans="2:11" x14ac:dyDescent="0.2">
      <c r="B8935" s="51"/>
      <c r="C8935" s="81"/>
      <c r="D8935" s="81"/>
      <c r="E8935" s="81"/>
      <c r="F8935" s="100"/>
      <c r="G8935" s="247"/>
      <c r="H8935" s="247"/>
      <c r="I8935" s="247"/>
      <c r="J8935" s="247"/>
      <c r="K8935" s="60"/>
    </row>
    <row r="8936" spans="2:11" x14ac:dyDescent="0.2">
      <c r="B8936" s="51"/>
      <c r="C8936" s="81"/>
      <c r="D8936" s="81"/>
      <c r="E8936" s="81"/>
      <c r="F8936" s="100"/>
      <c r="G8936" s="247"/>
      <c r="H8936" s="247"/>
      <c r="I8936" s="247"/>
      <c r="J8936" s="247"/>
      <c r="K8936" s="60"/>
    </row>
    <row r="8937" spans="2:11" x14ac:dyDescent="0.2">
      <c r="B8937" s="51"/>
      <c r="C8937" s="81"/>
      <c r="D8937" s="81"/>
      <c r="E8937" s="81"/>
      <c r="F8937" s="100"/>
      <c r="G8937" s="247"/>
      <c r="H8937" s="247"/>
      <c r="I8937" s="247"/>
      <c r="J8937" s="247"/>
      <c r="K8937" s="60"/>
    </row>
    <row r="8938" spans="2:11" x14ac:dyDescent="0.2">
      <c r="B8938" s="51"/>
      <c r="C8938" s="81"/>
      <c r="D8938" s="81"/>
      <c r="E8938" s="81"/>
      <c r="F8938" s="100"/>
      <c r="G8938" s="247"/>
      <c r="H8938" s="247"/>
      <c r="I8938" s="247"/>
      <c r="J8938" s="247"/>
      <c r="K8938" s="60"/>
    </row>
    <row r="8939" spans="2:11" x14ac:dyDescent="0.2">
      <c r="B8939" s="51"/>
      <c r="C8939" s="81"/>
      <c r="D8939" s="81"/>
      <c r="E8939" s="81"/>
      <c r="F8939" s="100"/>
      <c r="G8939" s="247"/>
      <c r="H8939" s="247"/>
      <c r="I8939" s="247"/>
      <c r="J8939" s="247"/>
      <c r="K8939" s="60"/>
    </row>
    <row r="8940" spans="2:11" x14ac:dyDescent="0.2">
      <c r="B8940" s="51"/>
      <c r="C8940" s="81"/>
      <c r="D8940" s="81"/>
      <c r="E8940" s="81"/>
      <c r="F8940" s="100"/>
      <c r="G8940" s="247"/>
      <c r="H8940" s="247"/>
      <c r="I8940" s="247"/>
      <c r="J8940" s="247"/>
      <c r="K8940" s="60"/>
    </row>
    <row r="8941" spans="2:11" x14ac:dyDescent="0.2">
      <c r="B8941" s="51"/>
      <c r="C8941" s="81"/>
      <c r="D8941" s="81"/>
      <c r="E8941" s="81"/>
      <c r="F8941" s="100"/>
      <c r="G8941" s="247"/>
      <c r="H8941" s="247"/>
      <c r="I8941" s="247"/>
      <c r="J8941" s="247"/>
      <c r="K8941" s="60"/>
    </row>
    <row r="8942" spans="2:11" x14ac:dyDescent="0.2">
      <c r="B8942" s="51"/>
      <c r="C8942" s="81"/>
      <c r="D8942" s="81"/>
      <c r="E8942" s="81"/>
      <c r="F8942" s="100"/>
      <c r="G8942" s="247"/>
      <c r="H8942" s="247"/>
      <c r="I8942" s="247"/>
      <c r="J8942" s="247"/>
      <c r="K8942" s="60"/>
    </row>
    <row r="8943" spans="2:11" x14ac:dyDescent="0.2">
      <c r="B8943" s="51"/>
      <c r="C8943" s="81"/>
      <c r="D8943" s="81"/>
      <c r="E8943" s="81"/>
      <c r="F8943" s="100"/>
      <c r="G8943" s="247"/>
      <c r="H8943" s="247"/>
      <c r="I8943" s="247"/>
      <c r="J8943" s="247"/>
      <c r="K8943" s="60"/>
    </row>
    <row r="8944" spans="2:11" x14ac:dyDescent="0.2">
      <c r="B8944" s="51"/>
      <c r="C8944" s="81"/>
      <c r="D8944" s="81"/>
      <c r="E8944" s="81"/>
      <c r="F8944" s="100"/>
      <c r="G8944" s="247"/>
      <c r="H8944" s="247"/>
      <c r="I8944" s="247"/>
      <c r="J8944" s="247"/>
      <c r="K8944" s="60"/>
    </row>
    <row r="8945" spans="2:11" x14ac:dyDescent="0.2">
      <c r="B8945" s="51"/>
      <c r="C8945" s="81"/>
      <c r="D8945" s="81"/>
      <c r="E8945" s="81"/>
      <c r="F8945" s="100"/>
      <c r="G8945" s="247"/>
      <c r="H8945" s="247"/>
      <c r="I8945" s="247"/>
      <c r="J8945" s="247"/>
      <c r="K8945" s="60"/>
    </row>
    <row r="8946" spans="2:11" x14ac:dyDescent="0.2">
      <c r="B8946" s="51"/>
      <c r="C8946" s="81"/>
      <c r="D8946" s="81"/>
      <c r="E8946" s="81"/>
      <c r="F8946" s="100"/>
      <c r="G8946" s="247"/>
      <c r="H8946" s="247"/>
      <c r="I8946" s="247"/>
      <c r="J8946" s="247"/>
      <c r="K8946" s="60"/>
    </row>
    <row r="8947" spans="2:11" x14ac:dyDescent="0.2">
      <c r="B8947" s="51"/>
      <c r="C8947" s="81"/>
      <c r="D8947" s="81"/>
      <c r="E8947" s="81"/>
      <c r="F8947" s="100"/>
      <c r="G8947" s="247"/>
      <c r="H8947" s="247"/>
      <c r="I8947" s="247"/>
      <c r="J8947" s="247"/>
      <c r="K8947" s="60"/>
    </row>
    <row r="8948" spans="2:11" x14ac:dyDescent="0.2">
      <c r="B8948" s="51"/>
      <c r="C8948" s="81"/>
      <c r="D8948" s="81"/>
      <c r="E8948" s="81"/>
      <c r="F8948" s="100"/>
      <c r="G8948" s="247"/>
      <c r="H8948" s="247"/>
      <c r="I8948" s="247"/>
      <c r="J8948" s="247"/>
      <c r="K8948" s="60"/>
    </row>
    <row r="8949" spans="2:11" x14ac:dyDescent="0.2">
      <c r="B8949" s="51"/>
      <c r="C8949" s="81"/>
      <c r="D8949" s="81"/>
      <c r="E8949" s="81"/>
      <c r="F8949" s="100"/>
      <c r="G8949" s="247"/>
      <c r="H8949" s="247"/>
      <c r="I8949" s="247"/>
      <c r="J8949" s="247"/>
      <c r="K8949" s="60"/>
    </row>
    <row r="8950" spans="2:11" x14ac:dyDescent="0.2">
      <c r="B8950" s="51"/>
      <c r="C8950" s="81"/>
      <c r="D8950" s="81"/>
      <c r="E8950" s="81"/>
      <c r="F8950" s="100"/>
      <c r="G8950" s="247"/>
      <c r="H8950" s="247"/>
      <c r="I8950" s="247"/>
      <c r="J8950" s="247"/>
      <c r="K8950" s="60"/>
    </row>
    <row r="8951" spans="2:11" x14ac:dyDescent="0.2">
      <c r="B8951" s="51"/>
      <c r="C8951" s="81"/>
      <c r="D8951" s="81"/>
      <c r="E8951" s="81"/>
      <c r="F8951" s="100"/>
      <c r="G8951" s="247"/>
      <c r="H8951" s="247"/>
      <c r="I8951" s="247"/>
      <c r="J8951" s="247"/>
      <c r="K8951" s="60"/>
    </row>
    <row r="8952" spans="2:11" x14ac:dyDescent="0.2">
      <c r="B8952" s="51"/>
      <c r="C8952" s="81"/>
      <c r="D8952" s="81"/>
      <c r="E8952" s="81"/>
      <c r="F8952" s="100"/>
      <c r="G8952" s="247"/>
      <c r="H8952" s="247"/>
      <c r="I8952" s="247"/>
      <c r="J8952" s="247"/>
      <c r="K8952" s="60"/>
    </row>
    <row r="8953" spans="2:11" x14ac:dyDescent="0.2">
      <c r="B8953" s="51"/>
      <c r="C8953" s="81"/>
      <c r="D8953" s="81"/>
      <c r="E8953" s="81"/>
      <c r="F8953" s="100"/>
      <c r="G8953" s="247"/>
      <c r="H8953" s="247"/>
      <c r="I8953" s="247"/>
      <c r="J8953" s="247"/>
      <c r="K8953" s="60"/>
    </row>
    <row r="8954" spans="2:11" x14ac:dyDescent="0.2">
      <c r="B8954" s="51"/>
      <c r="C8954" s="81"/>
      <c r="D8954" s="81"/>
      <c r="E8954" s="81"/>
      <c r="F8954" s="100"/>
      <c r="G8954" s="247"/>
      <c r="H8954" s="247"/>
      <c r="I8954" s="247"/>
      <c r="J8954" s="247"/>
      <c r="K8954" s="60"/>
    </row>
    <row r="8955" spans="2:11" x14ac:dyDescent="0.2">
      <c r="B8955" s="51"/>
      <c r="C8955" s="81"/>
      <c r="D8955" s="81"/>
      <c r="E8955" s="81"/>
      <c r="F8955" s="100"/>
      <c r="G8955" s="247"/>
      <c r="H8955" s="247"/>
      <c r="I8955" s="247"/>
      <c r="J8955" s="247"/>
      <c r="K8955" s="60"/>
    </row>
    <row r="8956" spans="2:11" x14ac:dyDescent="0.2">
      <c r="B8956" s="51"/>
      <c r="C8956" s="81"/>
      <c r="D8956" s="81"/>
      <c r="E8956" s="81"/>
      <c r="F8956" s="100"/>
      <c r="G8956" s="247"/>
      <c r="H8956" s="247"/>
      <c r="I8956" s="247"/>
      <c r="J8956" s="247"/>
      <c r="K8956" s="60"/>
    </row>
    <row r="8957" spans="2:11" x14ac:dyDescent="0.2">
      <c r="B8957" s="51"/>
      <c r="C8957" s="81"/>
      <c r="D8957" s="81"/>
      <c r="E8957" s="81"/>
      <c r="F8957" s="100"/>
      <c r="G8957" s="247"/>
      <c r="H8957" s="247"/>
      <c r="I8957" s="247"/>
      <c r="J8957" s="247"/>
      <c r="K8957" s="60"/>
    </row>
    <row r="8958" spans="2:11" x14ac:dyDescent="0.2">
      <c r="B8958" s="51"/>
      <c r="C8958" s="81"/>
      <c r="D8958" s="81"/>
      <c r="E8958" s="81"/>
      <c r="F8958" s="100"/>
      <c r="G8958" s="247"/>
      <c r="H8958" s="247"/>
      <c r="I8958" s="247"/>
      <c r="J8958" s="247"/>
      <c r="K8958" s="60"/>
    </row>
    <row r="8959" spans="2:11" x14ac:dyDescent="0.2">
      <c r="B8959" s="51"/>
      <c r="C8959" s="81"/>
      <c r="D8959" s="81"/>
      <c r="E8959" s="81"/>
      <c r="F8959" s="100"/>
      <c r="G8959" s="247"/>
      <c r="H8959" s="247"/>
      <c r="I8959" s="247"/>
      <c r="J8959" s="247"/>
      <c r="K8959" s="60"/>
    </row>
    <row r="8960" spans="2:11" x14ac:dyDescent="0.2">
      <c r="B8960" s="51"/>
      <c r="C8960" s="81"/>
      <c r="D8960" s="81"/>
      <c r="E8960" s="81"/>
      <c r="F8960" s="100"/>
      <c r="G8960" s="247"/>
      <c r="H8960" s="247"/>
      <c r="I8960" s="247"/>
      <c r="J8960" s="247"/>
      <c r="K8960" s="60"/>
    </row>
    <row r="8961" spans="2:11" x14ac:dyDescent="0.2">
      <c r="B8961" s="51"/>
      <c r="C8961" s="81"/>
      <c r="D8961" s="81"/>
      <c r="E8961" s="81"/>
      <c r="F8961" s="100"/>
      <c r="G8961" s="247"/>
      <c r="H8961" s="247"/>
      <c r="I8961" s="247"/>
      <c r="J8961" s="247"/>
      <c r="K8961" s="60"/>
    </row>
    <row r="8962" spans="2:11" x14ac:dyDescent="0.2">
      <c r="B8962" s="51"/>
      <c r="C8962" s="81"/>
      <c r="D8962" s="81"/>
      <c r="E8962" s="81"/>
      <c r="F8962" s="100"/>
      <c r="G8962" s="247"/>
      <c r="H8962" s="247"/>
      <c r="I8962" s="247"/>
      <c r="J8962" s="247"/>
      <c r="K8962" s="60"/>
    </row>
    <row r="8963" spans="2:11" x14ac:dyDescent="0.2">
      <c r="B8963" s="51"/>
      <c r="C8963" s="81"/>
      <c r="D8963" s="81"/>
      <c r="E8963" s="81"/>
      <c r="F8963" s="100"/>
      <c r="G8963" s="247"/>
      <c r="H8963" s="247"/>
      <c r="I8963" s="247"/>
      <c r="J8963" s="247"/>
      <c r="K8963" s="60"/>
    </row>
    <row r="8964" spans="2:11" x14ac:dyDescent="0.2">
      <c r="B8964" s="51"/>
      <c r="C8964" s="81"/>
      <c r="D8964" s="81"/>
      <c r="E8964" s="81"/>
      <c r="F8964" s="100"/>
      <c r="G8964" s="247"/>
      <c r="H8964" s="247"/>
      <c r="I8964" s="247"/>
      <c r="J8964" s="247"/>
      <c r="K8964" s="60"/>
    </row>
    <row r="8965" spans="2:11" x14ac:dyDescent="0.2">
      <c r="B8965" s="51"/>
      <c r="C8965" s="81"/>
      <c r="D8965" s="81"/>
      <c r="E8965" s="81"/>
      <c r="F8965" s="100"/>
      <c r="G8965" s="247"/>
      <c r="H8965" s="247"/>
      <c r="I8965" s="247"/>
      <c r="J8965" s="247"/>
      <c r="K8965" s="60"/>
    </row>
    <row r="8966" spans="2:11" x14ac:dyDescent="0.2">
      <c r="B8966" s="51"/>
      <c r="C8966" s="81"/>
      <c r="D8966" s="81"/>
      <c r="E8966" s="81"/>
      <c r="F8966" s="100"/>
      <c r="G8966" s="247"/>
      <c r="H8966" s="247"/>
      <c r="I8966" s="247"/>
      <c r="J8966" s="247"/>
      <c r="K8966" s="60"/>
    </row>
    <row r="8967" spans="2:11" x14ac:dyDescent="0.2">
      <c r="B8967" s="51"/>
      <c r="C8967" s="81"/>
      <c r="D8967" s="81"/>
      <c r="E8967" s="81"/>
      <c r="F8967" s="100"/>
      <c r="G8967" s="247"/>
      <c r="H8967" s="247"/>
      <c r="I8967" s="247"/>
      <c r="J8967" s="247"/>
      <c r="K8967" s="60"/>
    </row>
    <row r="8968" spans="2:11" x14ac:dyDescent="0.2">
      <c r="B8968" s="51"/>
      <c r="C8968" s="81"/>
      <c r="D8968" s="81"/>
      <c r="E8968" s="81"/>
      <c r="F8968" s="100"/>
      <c r="G8968" s="247"/>
      <c r="H8968" s="247"/>
      <c r="I8968" s="247"/>
      <c r="J8968" s="247"/>
      <c r="K8968" s="60"/>
    </row>
    <row r="8969" spans="2:11" x14ac:dyDescent="0.2">
      <c r="B8969" s="51"/>
      <c r="C8969" s="81"/>
      <c r="D8969" s="81"/>
      <c r="E8969" s="81"/>
      <c r="F8969" s="100"/>
      <c r="G8969" s="247"/>
      <c r="H8969" s="247"/>
      <c r="I8969" s="247"/>
      <c r="J8969" s="247"/>
      <c r="K8969" s="60"/>
    </row>
    <row r="8970" spans="2:11" x14ac:dyDescent="0.2">
      <c r="B8970" s="51"/>
      <c r="C8970" s="81"/>
      <c r="D8970" s="81"/>
      <c r="E8970" s="81"/>
      <c r="F8970" s="100"/>
      <c r="G8970" s="247"/>
      <c r="H8970" s="247"/>
      <c r="I8970" s="247"/>
      <c r="J8970" s="247"/>
      <c r="K8970" s="60"/>
    </row>
    <row r="8971" spans="2:11" x14ac:dyDescent="0.2">
      <c r="B8971" s="51"/>
      <c r="C8971" s="81"/>
      <c r="D8971" s="81"/>
      <c r="E8971" s="81"/>
      <c r="F8971" s="100"/>
      <c r="G8971" s="247"/>
      <c r="H8971" s="247"/>
      <c r="I8971" s="247"/>
      <c r="J8971" s="247"/>
      <c r="K8971" s="60"/>
    </row>
    <row r="8972" spans="2:11" x14ac:dyDescent="0.2">
      <c r="B8972" s="51"/>
      <c r="C8972" s="81"/>
      <c r="D8972" s="81"/>
      <c r="E8972" s="81"/>
      <c r="F8972" s="100"/>
      <c r="G8972" s="247"/>
      <c r="H8972" s="247"/>
      <c r="I8972" s="247"/>
      <c r="J8972" s="247"/>
      <c r="K8972" s="60"/>
    </row>
    <row r="8973" spans="2:11" x14ac:dyDescent="0.2">
      <c r="B8973" s="51"/>
      <c r="C8973" s="81"/>
      <c r="D8973" s="81"/>
      <c r="E8973" s="81"/>
      <c r="F8973" s="100"/>
      <c r="G8973" s="247"/>
      <c r="H8973" s="247"/>
      <c r="I8973" s="247"/>
      <c r="J8973" s="247"/>
      <c r="K8973" s="60"/>
    </row>
    <row r="8974" spans="2:11" x14ac:dyDescent="0.2">
      <c r="B8974" s="51"/>
      <c r="C8974" s="81"/>
      <c r="D8974" s="81"/>
      <c r="E8974" s="81"/>
      <c r="F8974" s="100"/>
      <c r="G8974" s="247"/>
      <c r="H8974" s="247"/>
      <c r="I8974" s="247"/>
      <c r="J8974" s="247"/>
      <c r="K8974" s="60"/>
    </row>
    <row r="8975" spans="2:11" x14ac:dyDescent="0.2">
      <c r="B8975" s="51"/>
      <c r="C8975" s="81"/>
      <c r="D8975" s="81"/>
      <c r="E8975" s="81"/>
      <c r="F8975" s="100"/>
      <c r="G8975" s="247"/>
      <c r="H8975" s="247"/>
      <c r="I8975" s="247"/>
      <c r="J8975" s="247"/>
      <c r="K8975" s="60"/>
    </row>
    <row r="8976" spans="2:11" x14ac:dyDescent="0.2">
      <c r="B8976" s="51"/>
      <c r="C8976" s="81"/>
      <c r="D8976" s="81"/>
      <c r="E8976" s="81"/>
      <c r="F8976" s="100"/>
      <c r="G8976" s="247"/>
      <c r="H8976" s="247"/>
      <c r="I8976" s="247"/>
      <c r="J8976" s="247"/>
      <c r="K8976" s="60"/>
    </row>
    <row r="8977" spans="2:11" x14ac:dyDescent="0.2">
      <c r="B8977" s="51"/>
      <c r="C8977" s="81"/>
      <c r="D8977" s="81"/>
      <c r="E8977" s="81"/>
      <c r="F8977" s="100"/>
      <c r="G8977" s="247"/>
      <c r="H8977" s="247"/>
      <c r="I8977" s="247"/>
      <c r="J8977" s="247"/>
      <c r="K8977" s="60"/>
    </row>
    <row r="8978" spans="2:11" x14ac:dyDescent="0.2">
      <c r="B8978" s="51"/>
      <c r="C8978" s="81"/>
      <c r="D8978" s="81"/>
      <c r="E8978" s="81"/>
      <c r="F8978" s="100"/>
      <c r="G8978" s="247"/>
      <c r="H8978" s="247"/>
      <c r="I8978" s="247"/>
      <c r="J8978" s="247"/>
      <c r="K8978" s="60"/>
    </row>
    <row r="8979" spans="2:11" x14ac:dyDescent="0.2">
      <c r="B8979" s="51"/>
      <c r="C8979" s="81"/>
      <c r="D8979" s="81"/>
      <c r="E8979" s="81"/>
      <c r="F8979" s="100"/>
      <c r="G8979" s="247"/>
      <c r="H8979" s="247"/>
      <c r="I8979" s="247"/>
      <c r="J8979" s="247"/>
      <c r="K8979" s="60"/>
    </row>
    <row r="8980" spans="2:11" x14ac:dyDescent="0.2">
      <c r="B8980" s="51"/>
      <c r="C8980" s="81"/>
      <c r="D8980" s="81"/>
      <c r="E8980" s="81"/>
      <c r="F8980" s="100"/>
      <c r="G8980" s="247"/>
      <c r="H8980" s="247"/>
      <c r="I8980" s="247"/>
      <c r="J8980" s="247"/>
      <c r="K8980" s="60"/>
    </row>
    <row r="8981" spans="2:11" x14ac:dyDescent="0.2">
      <c r="B8981" s="51"/>
      <c r="C8981" s="81"/>
      <c r="D8981" s="81"/>
      <c r="E8981" s="81"/>
      <c r="F8981" s="100"/>
      <c r="G8981" s="247"/>
      <c r="H8981" s="247"/>
      <c r="I8981" s="247"/>
      <c r="J8981" s="247"/>
      <c r="K8981" s="60"/>
    </row>
    <row r="8982" spans="2:11" x14ac:dyDescent="0.2">
      <c r="B8982" s="51"/>
      <c r="C8982" s="81"/>
      <c r="D8982" s="81"/>
      <c r="E8982" s="81"/>
      <c r="F8982" s="100"/>
      <c r="G8982" s="247"/>
      <c r="H8982" s="247"/>
      <c r="I8982" s="247"/>
      <c r="J8982" s="247"/>
      <c r="K8982" s="60"/>
    </row>
    <row r="8983" spans="2:11" x14ac:dyDescent="0.2">
      <c r="B8983" s="51"/>
      <c r="C8983" s="81"/>
      <c r="D8983" s="81"/>
      <c r="E8983" s="81"/>
      <c r="F8983" s="100"/>
      <c r="G8983" s="247"/>
      <c r="H8983" s="247"/>
      <c r="I8983" s="247"/>
      <c r="J8983" s="247"/>
      <c r="K8983" s="60"/>
    </row>
    <row r="8984" spans="2:11" x14ac:dyDescent="0.2">
      <c r="B8984" s="51"/>
      <c r="C8984" s="81"/>
      <c r="D8984" s="81"/>
      <c r="E8984" s="81"/>
      <c r="F8984" s="100"/>
      <c r="G8984" s="247"/>
      <c r="H8984" s="247"/>
      <c r="I8984" s="247"/>
      <c r="J8984" s="247"/>
      <c r="K8984" s="60"/>
    </row>
    <row r="8985" spans="2:11" x14ac:dyDescent="0.2">
      <c r="B8985" s="51"/>
      <c r="C8985" s="81"/>
      <c r="D8985" s="81"/>
      <c r="E8985" s="81"/>
      <c r="F8985" s="100"/>
      <c r="G8985" s="247"/>
      <c r="H8985" s="247"/>
      <c r="I8985" s="247"/>
      <c r="J8985" s="247"/>
      <c r="K8985" s="60"/>
    </row>
    <row r="8986" spans="2:11" x14ac:dyDescent="0.2">
      <c r="B8986" s="51"/>
      <c r="C8986" s="81"/>
      <c r="D8986" s="81"/>
      <c r="E8986" s="81"/>
      <c r="F8986" s="100"/>
      <c r="G8986" s="247"/>
      <c r="H8986" s="247"/>
      <c r="I8986" s="247"/>
      <c r="J8986" s="247"/>
      <c r="K8986" s="60"/>
    </row>
    <row r="8987" spans="2:11" x14ac:dyDescent="0.2">
      <c r="B8987" s="51"/>
      <c r="C8987" s="81"/>
      <c r="D8987" s="81"/>
      <c r="E8987" s="81"/>
      <c r="F8987" s="100"/>
      <c r="G8987" s="247"/>
      <c r="H8987" s="247"/>
      <c r="I8987" s="247"/>
      <c r="J8987" s="247"/>
      <c r="K8987" s="60"/>
    </row>
    <row r="8988" spans="2:11" x14ac:dyDescent="0.2">
      <c r="B8988" s="51"/>
      <c r="C8988" s="81"/>
      <c r="D8988" s="81"/>
      <c r="E8988" s="81"/>
      <c r="F8988" s="100"/>
      <c r="G8988" s="247"/>
      <c r="H8988" s="247"/>
      <c r="I8988" s="247"/>
      <c r="J8988" s="247"/>
      <c r="K8988" s="60"/>
    </row>
    <row r="8989" spans="2:11" x14ac:dyDescent="0.2">
      <c r="B8989" s="51"/>
      <c r="C8989" s="81"/>
      <c r="D8989" s="81"/>
      <c r="E8989" s="81"/>
      <c r="F8989" s="100"/>
      <c r="G8989" s="247"/>
      <c r="H8989" s="247"/>
      <c r="I8989" s="247"/>
      <c r="J8989" s="247"/>
      <c r="K8989" s="60"/>
    </row>
    <row r="8990" spans="2:11" x14ac:dyDescent="0.2">
      <c r="B8990" s="51"/>
      <c r="C8990" s="81"/>
      <c r="D8990" s="81"/>
      <c r="E8990" s="81"/>
      <c r="F8990" s="100"/>
      <c r="G8990" s="247"/>
      <c r="H8990" s="247"/>
      <c r="I8990" s="247"/>
      <c r="J8990" s="247"/>
      <c r="K8990" s="60"/>
    </row>
    <row r="8991" spans="2:11" x14ac:dyDescent="0.2">
      <c r="B8991" s="51"/>
      <c r="C8991" s="81"/>
      <c r="D8991" s="81"/>
      <c r="E8991" s="81"/>
      <c r="F8991" s="100"/>
      <c r="G8991" s="247"/>
      <c r="H8991" s="247"/>
      <c r="I8991" s="247"/>
      <c r="J8991" s="247"/>
      <c r="K8991" s="60"/>
    </row>
    <row r="8992" spans="2:11" x14ac:dyDescent="0.2">
      <c r="B8992" s="51"/>
      <c r="C8992" s="81"/>
      <c r="D8992" s="81"/>
      <c r="E8992" s="81"/>
      <c r="F8992" s="100"/>
      <c r="G8992" s="247"/>
      <c r="H8992" s="247"/>
      <c r="I8992" s="247"/>
      <c r="J8992" s="247"/>
      <c r="K8992" s="60"/>
    </row>
    <row r="8993" spans="2:11" x14ac:dyDescent="0.2">
      <c r="B8993" s="51"/>
      <c r="C8993" s="81"/>
      <c r="D8993" s="81"/>
      <c r="E8993" s="81"/>
      <c r="F8993" s="100"/>
      <c r="G8993" s="247"/>
      <c r="H8993" s="247"/>
      <c r="I8993" s="247"/>
      <c r="J8993" s="247"/>
      <c r="K8993" s="60"/>
    </row>
    <row r="8994" spans="2:11" x14ac:dyDescent="0.2">
      <c r="B8994" s="51"/>
      <c r="C8994" s="81"/>
      <c r="D8994" s="81"/>
      <c r="E8994" s="81"/>
      <c r="F8994" s="100"/>
      <c r="G8994" s="247"/>
      <c r="H8994" s="247"/>
      <c r="I8994" s="247"/>
      <c r="J8994" s="247"/>
      <c r="K8994" s="60"/>
    </row>
    <row r="8995" spans="2:11" x14ac:dyDescent="0.2">
      <c r="B8995" s="51"/>
      <c r="C8995" s="81"/>
      <c r="D8995" s="81"/>
      <c r="E8995" s="81"/>
      <c r="F8995" s="100"/>
      <c r="G8995" s="247"/>
      <c r="H8995" s="247"/>
      <c r="I8995" s="247"/>
      <c r="J8995" s="247"/>
      <c r="K8995" s="60"/>
    </row>
    <row r="8996" spans="2:11" x14ac:dyDescent="0.2">
      <c r="B8996" s="51"/>
      <c r="C8996" s="81"/>
      <c r="D8996" s="81"/>
      <c r="E8996" s="81"/>
      <c r="F8996" s="100"/>
      <c r="G8996" s="247"/>
      <c r="H8996" s="247"/>
      <c r="I8996" s="247"/>
      <c r="J8996" s="247"/>
      <c r="K8996" s="60"/>
    </row>
    <row r="8997" spans="2:11" x14ac:dyDescent="0.2">
      <c r="B8997" s="51"/>
      <c r="C8997" s="81"/>
      <c r="D8997" s="81"/>
      <c r="E8997" s="81"/>
      <c r="F8997" s="100"/>
      <c r="G8997" s="247"/>
      <c r="H8997" s="247"/>
      <c r="I8997" s="247"/>
      <c r="J8997" s="247"/>
      <c r="K8997" s="60"/>
    </row>
    <row r="8998" spans="2:11" x14ac:dyDescent="0.2">
      <c r="B8998" s="51"/>
      <c r="C8998" s="81"/>
      <c r="D8998" s="81"/>
      <c r="E8998" s="81"/>
      <c r="F8998" s="100"/>
      <c r="G8998" s="247"/>
      <c r="H8998" s="247"/>
      <c r="I8998" s="247"/>
      <c r="J8998" s="247"/>
      <c r="K8998" s="60"/>
    </row>
    <row r="8999" spans="2:11" x14ac:dyDescent="0.2">
      <c r="B8999" s="51"/>
      <c r="C8999" s="81"/>
      <c r="D8999" s="81"/>
      <c r="E8999" s="81"/>
      <c r="F8999" s="100"/>
      <c r="G8999" s="247"/>
      <c r="H8999" s="247"/>
      <c r="I8999" s="247"/>
      <c r="J8999" s="247"/>
      <c r="K8999" s="60"/>
    </row>
    <row r="9000" spans="2:11" x14ac:dyDescent="0.2">
      <c r="B9000" s="51"/>
      <c r="C9000" s="81"/>
      <c r="D9000" s="81"/>
      <c r="E9000" s="81"/>
      <c r="F9000" s="100"/>
      <c r="G9000" s="247"/>
      <c r="H9000" s="247"/>
      <c r="I9000" s="247"/>
      <c r="J9000" s="247"/>
      <c r="K9000" s="60"/>
    </row>
    <row r="9001" spans="2:11" x14ac:dyDescent="0.2">
      <c r="B9001" s="51"/>
      <c r="C9001" s="81"/>
      <c r="D9001" s="81"/>
      <c r="E9001" s="81"/>
      <c r="F9001" s="100"/>
      <c r="G9001" s="247"/>
      <c r="H9001" s="247"/>
      <c r="I9001" s="247"/>
      <c r="J9001" s="247"/>
      <c r="K9001" s="60"/>
    </row>
    <row r="9002" spans="2:11" x14ac:dyDescent="0.2">
      <c r="B9002" s="51"/>
      <c r="C9002" s="81"/>
      <c r="D9002" s="81"/>
      <c r="E9002" s="81"/>
      <c r="F9002" s="100"/>
      <c r="G9002" s="247"/>
      <c r="H9002" s="247"/>
      <c r="I9002" s="247"/>
      <c r="J9002" s="247"/>
      <c r="K9002" s="60"/>
    </row>
    <row r="9003" spans="2:11" x14ac:dyDescent="0.2">
      <c r="B9003" s="51"/>
      <c r="C9003" s="81"/>
      <c r="D9003" s="81"/>
      <c r="E9003" s="81"/>
      <c r="F9003" s="100"/>
      <c r="G9003" s="247"/>
      <c r="H9003" s="247"/>
      <c r="I9003" s="247"/>
      <c r="J9003" s="247"/>
      <c r="K9003" s="60"/>
    </row>
    <row r="9004" spans="2:11" x14ac:dyDescent="0.2">
      <c r="B9004" s="51"/>
      <c r="C9004" s="81"/>
      <c r="D9004" s="81"/>
      <c r="E9004" s="81"/>
      <c r="F9004" s="100"/>
      <c r="G9004" s="247"/>
      <c r="H9004" s="247"/>
      <c r="I9004" s="247"/>
      <c r="J9004" s="247"/>
      <c r="K9004" s="60"/>
    </row>
    <row r="9005" spans="2:11" x14ac:dyDescent="0.2">
      <c r="B9005" s="51"/>
      <c r="C9005" s="81"/>
      <c r="D9005" s="81"/>
      <c r="E9005" s="81"/>
      <c r="F9005" s="100"/>
      <c r="G9005" s="247"/>
      <c r="H9005" s="247"/>
      <c r="I9005" s="247"/>
      <c r="J9005" s="247"/>
      <c r="K9005" s="60"/>
    </row>
    <row r="9006" spans="2:11" x14ac:dyDescent="0.2">
      <c r="B9006" s="51"/>
      <c r="C9006" s="81"/>
      <c r="D9006" s="81"/>
      <c r="E9006" s="81"/>
      <c r="F9006" s="100"/>
      <c r="G9006" s="247"/>
      <c r="H9006" s="247"/>
      <c r="I9006" s="247"/>
      <c r="J9006" s="247"/>
      <c r="K9006" s="60"/>
    </row>
    <row r="9007" spans="2:11" x14ac:dyDescent="0.2">
      <c r="B9007" s="51"/>
      <c r="C9007" s="81"/>
      <c r="D9007" s="81"/>
      <c r="E9007" s="81"/>
      <c r="F9007" s="100"/>
      <c r="G9007" s="247"/>
      <c r="H9007" s="247"/>
      <c r="I9007" s="247"/>
      <c r="J9007" s="247"/>
      <c r="K9007" s="60"/>
    </row>
    <row r="9008" spans="2:11" x14ac:dyDescent="0.2">
      <c r="B9008" s="51"/>
      <c r="C9008" s="81"/>
      <c r="D9008" s="81"/>
      <c r="E9008" s="81"/>
      <c r="F9008" s="100"/>
      <c r="G9008" s="247"/>
      <c r="H9008" s="247"/>
      <c r="I9008" s="247"/>
      <c r="J9008" s="247"/>
      <c r="K9008" s="60"/>
    </row>
    <row r="9009" spans="2:11" x14ac:dyDescent="0.2">
      <c r="B9009" s="51"/>
      <c r="C9009" s="81"/>
      <c r="D9009" s="81"/>
      <c r="E9009" s="81"/>
      <c r="F9009" s="100"/>
      <c r="G9009" s="247"/>
      <c r="H9009" s="247"/>
      <c r="I9009" s="247"/>
      <c r="J9009" s="247"/>
      <c r="K9009" s="60"/>
    </row>
    <row r="9010" spans="2:11" x14ac:dyDescent="0.2">
      <c r="B9010" s="51"/>
      <c r="C9010" s="81"/>
      <c r="D9010" s="81"/>
      <c r="E9010" s="81"/>
      <c r="F9010" s="100"/>
      <c r="G9010" s="247"/>
      <c r="H9010" s="247"/>
      <c r="I9010" s="247"/>
      <c r="J9010" s="247"/>
      <c r="K9010" s="60"/>
    </row>
    <row r="9011" spans="2:11" x14ac:dyDescent="0.2">
      <c r="B9011" s="51"/>
      <c r="C9011" s="81"/>
      <c r="D9011" s="81"/>
      <c r="E9011" s="81"/>
      <c r="F9011" s="100"/>
      <c r="G9011" s="247"/>
      <c r="H9011" s="247"/>
      <c r="I9011" s="247"/>
      <c r="J9011" s="247"/>
      <c r="K9011" s="60"/>
    </row>
    <row r="9012" spans="2:11" x14ac:dyDescent="0.2">
      <c r="B9012" s="51"/>
      <c r="C9012" s="81"/>
      <c r="D9012" s="81"/>
      <c r="E9012" s="81"/>
      <c r="F9012" s="100"/>
      <c r="G9012" s="247"/>
      <c r="H9012" s="247"/>
      <c r="I9012" s="247"/>
      <c r="J9012" s="247"/>
      <c r="K9012" s="60"/>
    </row>
    <row r="9013" spans="2:11" x14ac:dyDescent="0.2">
      <c r="B9013" s="51"/>
      <c r="C9013" s="81"/>
      <c r="D9013" s="81"/>
      <c r="E9013" s="81"/>
      <c r="F9013" s="100"/>
      <c r="G9013" s="247"/>
      <c r="H9013" s="247"/>
      <c r="I9013" s="247"/>
      <c r="J9013" s="247"/>
      <c r="K9013" s="60"/>
    </row>
    <row r="9014" spans="2:11" x14ac:dyDescent="0.2">
      <c r="B9014" s="51"/>
      <c r="C9014" s="81"/>
      <c r="D9014" s="81"/>
      <c r="E9014" s="81"/>
      <c r="F9014" s="100"/>
      <c r="G9014" s="247"/>
      <c r="H9014" s="247"/>
      <c r="I9014" s="247"/>
      <c r="J9014" s="247"/>
      <c r="K9014" s="60"/>
    </row>
    <row r="9015" spans="2:11" x14ac:dyDescent="0.2">
      <c r="B9015" s="51"/>
      <c r="C9015" s="81"/>
      <c r="D9015" s="81"/>
      <c r="E9015" s="81"/>
      <c r="F9015" s="100"/>
      <c r="G9015" s="247"/>
      <c r="H9015" s="247"/>
      <c r="I9015" s="247"/>
      <c r="J9015" s="247"/>
      <c r="K9015" s="60"/>
    </row>
    <row r="9016" spans="2:11" x14ac:dyDescent="0.2">
      <c r="B9016" s="51"/>
      <c r="C9016" s="81"/>
      <c r="D9016" s="81"/>
      <c r="E9016" s="81"/>
      <c r="F9016" s="100"/>
      <c r="G9016" s="247"/>
      <c r="H9016" s="247"/>
      <c r="I9016" s="247"/>
      <c r="J9016" s="247"/>
      <c r="K9016" s="60"/>
    </row>
    <row r="9017" spans="2:11" x14ac:dyDescent="0.2">
      <c r="B9017" s="51"/>
      <c r="C9017" s="81"/>
      <c r="D9017" s="81"/>
      <c r="E9017" s="81"/>
      <c r="F9017" s="100"/>
      <c r="G9017" s="247"/>
      <c r="H9017" s="247"/>
      <c r="I9017" s="247"/>
      <c r="J9017" s="247"/>
      <c r="K9017" s="60"/>
    </row>
    <row r="9018" spans="2:11" x14ac:dyDescent="0.2">
      <c r="B9018" s="51"/>
      <c r="C9018" s="81"/>
      <c r="D9018" s="81"/>
      <c r="E9018" s="81"/>
      <c r="F9018" s="100"/>
      <c r="G9018" s="247"/>
      <c r="H9018" s="247"/>
      <c r="I9018" s="247"/>
      <c r="J9018" s="247"/>
      <c r="K9018" s="60"/>
    </row>
    <row r="9019" spans="2:11" x14ac:dyDescent="0.2">
      <c r="B9019" s="51"/>
      <c r="C9019" s="81"/>
      <c r="D9019" s="81"/>
      <c r="E9019" s="81"/>
      <c r="F9019" s="100"/>
      <c r="G9019" s="247"/>
      <c r="H9019" s="247"/>
      <c r="I9019" s="247"/>
      <c r="J9019" s="247"/>
      <c r="K9019" s="60"/>
    </row>
    <row r="9020" spans="2:11" x14ac:dyDescent="0.2">
      <c r="B9020" s="51"/>
      <c r="C9020" s="81"/>
      <c r="D9020" s="81"/>
      <c r="E9020" s="81"/>
      <c r="F9020" s="100"/>
      <c r="G9020" s="247"/>
      <c r="H9020" s="247"/>
      <c r="I9020" s="247"/>
      <c r="J9020" s="247"/>
      <c r="K9020" s="60"/>
    </row>
    <row r="9021" spans="2:11" x14ac:dyDescent="0.2">
      <c r="B9021" s="51"/>
      <c r="C9021" s="81"/>
      <c r="D9021" s="81"/>
      <c r="E9021" s="81"/>
      <c r="F9021" s="100"/>
      <c r="G9021" s="247"/>
      <c r="H9021" s="247"/>
      <c r="I9021" s="247"/>
      <c r="J9021" s="247"/>
      <c r="K9021" s="60"/>
    </row>
    <row r="9022" spans="2:11" x14ac:dyDescent="0.2">
      <c r="B9022" s="51"/>
      <c r="C9022" s="81"/>
      <c r="D9022" s="81"/>
      <c r="E9022" s="81"/>
      <c r="F9022" s="100"/>
      <c r="G9022" s="247"/>
      <c r="H9022" s="247"/>
      <c r="I9022" s="247"/>
      <c r="J9022" s="247"/>
      <c r="K9022" s="60"/>
    </row>
    <row r="9023" spans="2:11" x14ac:dyDescent="0.2">
      <c r="B9023" s="51"/>
      <c r="C9023" s="81"/>
      <c r="D9023" s="81"/>
      <c r="E9023" s="81"/>
      <c r="F9023" s="100"/>
      <c r="G9023" s="247"/>
      <c r="H9023" s="247"/>
      <c r="I9023" s="247"/>
      <c r="J9023" s="247"/>
      <c r="K9023" s="60"/>
    </row>
    <row r="9024" spans="2:11" x14ac:dyDescent="0.2">
      <c r="B9024" s="51"/>
      <c r="C9024" s="81"/>
      <c r="D9024" s="81"/>
      <c r="E9024" s="81"/>
      <c r="F9024" s="100"/>
      <c r="G9024" s="247"/>
      <c r="H9024" s="247"/>
      <c r="I9024" s="247"/>
      <c r="J9024" s="247"/>
      <c r="K9024" s="60"/>
    </row>
    <row r="9025" spans="2:11" x14ac:dyDescent="0.2">
      <c r="B9025" s="51"/>
      <c r="C9025" s="81"/>
      <c r="D9025" s="81"/>
      <c r="E9025" s="81"/>
      <c r="F9025" s="100"/>
      <c r="G9025" s="247"/>
      <c r="H9025" s="247"/>
      <c r="I9025" s="247"/>
      <c r="J9025" s="247"/>
      <c r="K9025" s="60"/>
    </row>
    <row r="9026" spans="2:11" x14ac:dyDescent="0.2">
      <c r="B9026" s="51"/>
      <c r="C9026" s="81"/>
      <c r="D9026" s="81"/>
      <c r="E9026" s="81"/>
      <c r="F9026" s="100"/>
      <c r="G9026" s="247"/>
      <c r="H9026" s="247"/>
      <c r="I9026" s="247"/>
      <c r="J9026" s="247"/>
      <c r="K9026" s="60"/>
    </row>
    <row r="9027" spans="2:11" x14ac:dyDescent="0.2">
      <c r="B9027" s="51"/>
      <c r="C9027" s="81"/>
      <c r="D9027" s="81"/>
      <c r="E9027" s="81"/>
      <c r="F9027" s="100"/>
      <c r="G9027" s="247"/>
      <c r="H9027" s="247"/>
      <c r="I9027" s="247"/>
      <c r="J9027" s="247"/>
      <c r="K9027" s="60"/>
    </row>
    <row r="9028" spans="2:11" x14ac:dyDescent="0.2">
      <c r="B9028" s="51"/>
      <c r="C9028" s="81"/>
      <c r="D9028" s="81"/>
      <c r="E9028" s="81"/>
      <c r="F9028" s="100"/>
      <c r="G9028" s="247"/>
      <c r="H9028" s="247"/>
      <c r="I9028" s="247"/>
      <c r="J9028" s="247"/>
      <c r="K9028" s="60"/>
    </row>
    <row r="9029" spans="2:11" x14ac:dyDescent="0.2">
      <c r="B9029" s="51"/>
      <c r="C9029" s="81"/>
      <c r="D9029" s="81"/>
      <c r="E9029" s="81"/>
      <c r="F9029" s="100"/>
      <c r="G9029" s="247"/>
      <c r="H9029" s="247"/>
      <c r="I9029" s="247"/>
      <c r="J9029" s="247"/>
      <c r="K9029" s="60"/>
    </row>
    <row r="9030" spans="2:11" x14ac:dyDescent="0.2">
      <c r="B9030" s="51"/>
      <c r="C9030" s="81"/>
      <c r="D9030" s="81"/>
      <c r="E9030" s="81"/>
      <c r="F9030" s="100"/>
      <c r="G9030" s="247"/>
      <c r="H9030" s="247"/>
      <c r="I9030" s="247"/>
      <c r="J9030" s="247"/>
      <c r="K9030" s="60"/>
    </row>
    <row r="9031" spans="2:11" x14ac:dyDescent="0.2">
      <c r="B9031" s="51"/>
      <c r="C9031" s="81"/>
      <c r="D9031" s="81"/>
      <c r="E9031" s="81"/>
      <c r="F9031" s="100"/>
      <c r="G9031" s="247"/>
      <c r="H9031" s="247"/>
      <c r="I9031" s="247"/>
      <c r="J9031" s="247"/>
      <c r="K9031" s="60"/>
    </row>
    <row r="9032" spans="2:11" x14ac:dyDescent="0.2">
      <c r="B9032" s="51"/>
      <c r="C9032" s="81"/>
      <c r="D9032" s="81"/>
      <c r="E9032" s="81"/>
      <c r="F9032" s="100"/>
      <c r="G9032" s="247"/>
      <c r="H9032" s="247"/>
      <c r="I9032" s="247"/>
      <c r="J9032" s="247"/>
      <c r="K9032" s="60"/>
    </row>
    <row r="9033" spans="2:11" x14ac:dyDescent="0.2">
      <c r="B9033" s="51"/>
      <c r="C9033" s="81"/>
      <c r="D9033" s="81"/>
      <c r="E9033" s="81"/>
      <c r="F9033" s="100"/>
      <c r="G9033" s="247"/>
      <c r="H9033" s="247"/>
      <c r="I9033" s="247"/>
      <c r="J9033" s="247"/>
      <c r="K9033" s="60"/>
    </row>
    <row r="9034" spans="2:11" x14ac:dyDescent="0.2">
      <c r="B9034" s="51"/>
      <c r="C9034" s="81"/>
      <c r="D9034" s="81"/>
      <c r="E9034" s="81"/>
      <c r="F9034" s="100"/>
      <c r="G9034" s="247"/>
      <c r="H9034" s="247"/>
      <c r="I9034" s="247"/>
      <c r="J9034" s="247"/>
      <c r="K9034" s="60"/>
    </row>
    <row r="9035" spans="2:11" x14ac:dyDescent="0.2">
      <c r="B9035" s="51"/>
      <c r="C9035" s="81"/>
      <c r="D9035" s="81"/>
      <c r="E9035" s="81"/>
      <c r="F9035" s="100"/>
      <c r="G9035" s="247"/>
      <c r="H9035" s="247"/>
      <c r="I9035" s="247"/>
      <c r="J9035" s="247"/>
      <c r="K9035" s="60"/>
    </row>
    <row r="9036" spans="2:11" x14ac:dyDescent="0.2">
      <c r="B9036" s="51"/>
      <c r="C9036" s="81"/>
      <c r="D9036" s="81"/>
      <c r="E9036" s="81"/>
      <c r="F9036" s="100"/>
      <c r="G9036" s="247"/>
      <c r="H9036" s="247"/>
      <c r="I9036" s="247"/>
      <c r="J9036" s="247"/>
      <c r="K9036" s="60"/>
    </row>
    <row r="9037" spans="2:11" x14ac:dyDescent="0.2">
      <c r="B9037" s="51"/>
      <c r="C9037" s="81"/>
      <c r="D9037" s="81"/>
      <c r="E9037" s="81"/>
      <c r="F9037" s="100"/>
      <c r="G9037" s="247"/>
      <c r="H9037" s="247"/>
      <c r="I9037" s="247"/>
      <c r="J9037" s="247"/>
      <c r="K9037" s="60"/>
    </row>
    <row r="9038" spans="2:11" x14ac:dyDescent="0.2">
      <c r="B9038" s="51"/>
      <c r="C9038" s="81"/>
      <c r="D9038" s="81"/>
      <c r="E9038" s="81"/>
      <c r="F9038" s="100"/>
      <c r="G9038" s="247"/>
      <c r="H9038" s="247"/>
      <c r="I9038" s="247"/>
      <c r="J9038" s="247"/>
      <c r="K9038" s="60"/>
    </row>
    <row r="9039" spans="2:11" x14ac:dyDescent="0.2">
      <c r="B9039" s="51"/>
      <c r="C9039" s="81"/>
      <c r="D9039" s="81"/>
      <c r="E9039" s="81"/>
      <c r="F9039" s="100"/>
      <c r="G9039" s="247"/>
      <c r="H9039" s="247"/>
      <c r="I9039" s="247"/>
      <c r="J9039" s="247"/>
      <c r="K9039" s="60"/>
    </row>
    <row r="9040" spans="2:11" x14ac:dyDescent="0.2">
      <c r="B9040" s="51"/>
      <c r="C9040" s="81"/>
      <c r="D9040" s="81"/>
      <c r="E9040" s="81"/>
      <c r="F9040" s="100"/>
      <c r="G9040" s="247"/>
      <c r="H9040" s="247"/>
      <c r="I9040" s="247"/>
      <c r="J9040" s="247"/>
      <c r="K9040" s="60"/>
    </row>
    <row r="9041" spans="2:11" x14ac:dyDescent="0.2">
      <c r="B9041" s="51"/>
      <c r="C9041" s="81"/>
      <c r="D9041" s="81"/>
      <c r="E9041" s="81"/>
      <c r="F9041" s="100"/>
      <c r="G9041" s="247"/>
      <c r="H9041" s="247"/>
      <c r="I9041" s="247"/>
      <c r="J9041" s="247"/>
      <c r="K9041" s="60"/>
    </row>
    <row r="9042" spans="2:11" x14ac:dyDescent="0.2">
      <c r="B9042" s="51"/>
      <c r="C9042" s="81"/>
      <c r="D9042" s="81"/>
      <c r="E9042" s="81"/>
      <c r="F9042" s="100"/>
      <c r="G9042" s="247"/>
      <c r="H9042" s="247"/>
      <c r="I9042" s="247"/>
      <c r="J9042" s="247"/>
      <c r="K9042" s="60"/>
    </row>
    <row r="9043" spans="2:11" x14ac:dyDescent="0.2">
      <c r="B9043" s="51"/>
      <c r="C9043" s="81"/>
      <c r="D9043" s="81"/>
      <c r="E9043" s="81"/>
      <c r="F9043" s="100"/>
      <c r="G9043" s="247"/>
      <c r="H9043" s="247"/>
      <c r="I9043" s="247"/>
      <c r="J9043" s="247"/>
      <c r="K9043" s="60"/>
    </row>
    <row r="9044" spans="2:11" x14ac:dyDescent="0.2">
      <c r="B9044" s="51"/>
      <c r="C9044" s="81"/>
      <c r="D9044" s="81"/>
      <c r="E9044" s="81"/>
      <c r="F9044" s="100"/>
      <c r="G9044" s="247"/>
      <c r="H9044" s="247"/>
      <c r="I9044" s="247"/>
      <c r="J9044" s="247"/>
      <c r="K9044" s="60"/>
    </row>
    <row r="9045" spans="2:11" x14ac:dyDescent="0.2">
      <c r="B9045" s="51"/>
      <c r="C9045" s="81"/>
      <c r="D9045" s="81"/>
      <c r="E9045" s="81"/>
      <c r="F9045" s="100"/>
      <c r="G9045" s="247"/>
      <c r="H9045" s="247"/>
      <c r="I9045" s="247"/>
      <c r="J9045" s="247"/>
      <c r="K9045" s="60"/>
    </row>
    <row r="9046" spans="2:11" x14ac:dyDescent="0.2">
      <c r="B9046" s="51"/>
      <c r="C9046" s="81"/>
      <c r="D9046" s="81"/>
      <c r="E9046" s="81"/>
      <c r="F9046" s="100"/>
      <c r="G9046" s="247"/>
      <c r="H9046" s="247"/>
      <c r="I9046" s="247"/>
      <c r="J9046" s="247"/>
      <c r="K9046" s="60"/>
    </row>
    <row r="9047" spans="2:11" x14ac:dyDescent="0.2">
      <c r="B9047" s="51"/>
      <c r="C9047" s="81"/>
      <c r="D9047" s="81"/>
      <c r="E9047" s="81"/>
      <c r="F9047" s="100"/>
      <c r="G9047" s="247"/>
      <c r="H9047" s="247"/>
      <c r="I9047" s="247"/>
      <c r="J9047" s="247"/>
      <c r="K9047" s="60"/>
    </row>
    <row r="9048" spans="2:11" x14ac:dyDescent="0.2">
      <c r="B9048" s="51"/>
      <c r="C9048" s="81"/>
      <c r="D9048" s="81"/>
      <c r="E9048" s="81"/>
      <c r="F9048" s="100"/>
      <c r="G9048" s="247"/>
      <c r="H9048" s="247"/>
      <c r="I9048" s="247"/>
      <c r="J9048" s="247"/>
      <c r="K9048" s="60"/>
    </row>
    <row r="9049" spans="2:11" x14ac:dyDescent="0.2">
      <c r="B9049" s="51"/>
      <c r="C9049" s="81"/>
      <c r="D9049" s="81"/>
      <c r="E9049" s="81"/>
      <c r="F9049" s="100"/>
      <c r="G9049" s="247"/>
      <c r="H9049" s="247"/>
      <c r="I9049" s="247"/>
      <c r="J9049" s="247"/>
      <c r="K9049" s="60"/>
    </row>
    <row r="9050" spans="2:11" x14ac:dyDescent="0.2">
      <c r="B9050" s="51"/>
      <c r="C9050" s="81"/>
      <c r="D9050" s="81"/>
      <c r="E9050" s="81"/>
      <c r="F9050" s="100"/>
      <c r="G9050" s="247"/>
      <c r="H9050" s="247"/>
      <c r="I9050" s="247"/>
      <c r="J9050" s="247"/>
      <c r="K9050" s="60"/>
    </row>
    <row r="9051" spans="2:11" x14ac:dyDescent="0.2">
      <c r="B9051" s="51"/>
      <c r="C9051" s="81"/>
      <c r="D9051" s="81"/>
      <c r="E9051" s="81"/>
      <c r="F9051" s="100"/>
      <c r="G9051" s="247"/>
      <c r="H9051" s="247"/>
      <c r="I9051" s="247"/>
      <c r="J9051" s="247"/>
      <c r="K9051" s="60"/>
    </row>
    <row r="9052" spans="2:11" x14ac:dyDescent="0.2">
      <c r="B9052" s="51"/>
      <c r="C9052" s="81"/>
      <c r="D9052" s="81"/>
      <c r="E9052" s="81"/>
      <c r="F9052" s="100"/>
      <c r="G9052" s="247"/>
      <c r="H9052" s="247"/>
      <c r="I9052" s="247"/>
      <c r="J9052" s="247"/>
      <c r="K9052" s="60"/>
    </row>
    <row r="9053" spans="2:11" x14ac:dyDescent="0.2">
      <c r="B9053" s="51"/>
      <c r="C9053" s="81"/>
      <c r="D9053" s="81"/>
      <c r="E9053" s="81"/>
      <c r="F9053" s="100"/>
      <c r="G9053" s="247"/>
      <c r="H9053" s="247"/>
      <c r="I9053" s="247"/>
      <c r="J9053" s="247"/>
      <c r="K9053" s="60"/>
    </row>
    <row r="9054" spans="2:11" x14ac:dyDescent="0.2">
      <c r="B9054" s="51"/>
      <c r="C9054" s="81"/>
      <c r="D9054" s="81"/>
      <c r="E9054" s="81"/>
      <c r="F9054" s="100"/>
      <c r="G9054" s="247"/>
      <c r="H9054" s="247"/>
      <c r="I9054" s="247"/>
      <c r="J9054" s="247"/>
      <c r="K9054" s="60"/>
    </row>
    <row r="9055" spans="2:11" x14ac:dyDescent="0.2">
      <c r="B9055" s="51"/>
      <c r="C9055" s="81"/>
      <c r="D9055" s="81"/>
      <c r="E9055" s="81"/>
      <c r="F9055" s="100"/>
      <c r="G9055" s="247"/>
      <c r="H9055" s="247"/>
      <c r="I9055" s="247"/>
      <c r="J9055" s="247"/>
      <c r="K9055" s="60"/>
    </row>
    <row r="9056" spans="2:11" x14ac:dyDescent="0.2">
      <c r="B9056" s="51"/>
      <c r="C9056" s="81"/>
      <c r="D9056" s="81"/>
      <c r="E9056" s="81"/>
      <c r="F9056" s="100"/>
      <c r="G9056" s="247"/>
      <c r="H9056" s="247"/>
      <c r="I9056" s="247"/>
      <c r="J9056" s="247"/>
      <c r="K9056" s="60"/>
    </row>
    <row r="9057" spans="2:11" x14ac:dyDescent="0.2">
      <c r="B9057" s="51"/>
      <c r="C9057" s="81"/>
      <c r="D9057" s="81"/>
      <c r="E9057" s="81"/>
      <c r="F9057" s="100"/>
      <c r="G9057" s="247"/>
      <c r="H9057" s="247"/>
      <c r="I9057" s="247"/>
      <c r="J9057" s="247"/>
      <c r="K9057" s="60"/>
    </row>
    <row r="9058" spans="2:11" x14ac:dyDescent="0.2">
      <c r="B9058" s="51"/>
      <c r="C9058" s="81"/>
      <c r="D9058" s="81"/>
      <c r="E9058" s="81"/>
      <c r="F9058" s="100"/>
      <c r="G9058" s="247"/>
      <c r="H9058" s="247"/>
      <c r="I9058" s="247"/>
      <c r="J9058" s="247"/>
      <c r="K9058" s="60"/>
    </row>
    <row r="9059" spans="2:11" x14ac:dyDescent="0.2">
      <c r="B9059" s="51"/>
      <c r="C9059" s="81"/>
      <c r="D9059" s="81"/>
      <c r="E9059" s="81"/>
      <c r="F9059" s="100"/>
      <c r="G9059" s="247"/>
      <c r="H9059" s="247"/>
      <c r="I9059" s="247"/>
      <c r="J9059" s="247"/>
      <c r="K9059" s="60"/>
    </row>
    <row r="9060" spans="2:11" x14ac:dyDescent="0.2">
      <c r="B9060" s="51"/>
      <c r="C9060" s="81"/>
      <c r="D9060" s="81"/>
      <c r="E9060" s="81"/>
      <c r="F9060" s="100"/>
      <c r="G9060" s="247"/>
      <c r="H9060" s="247"/>
      <c r="I9060" s="247"/>
      <c r="J9060" s="247"/>
      <c r="K9060" s="60"/>
    </row>
    <row r="9061" spans="2:11" x14ac:dyDescent="0.2">
      <c r="B9061" s="51"/>
      <c r="C9061" s="81"/>
      <c r="D9061" s="81"/>
      <c r="E9061" s="81"/>
      <c r="F9061" s="100"/>
      <c r="G9061" s="247"/>
      <c r="H9061" s="247"/>
      <c r="I9061" s="247"/>
      <c r="J9061" s="247"/>
      <c r="K9061" s="60"/>
    </row>
    <row r="9062" spans="2:11" x14ac:dyDescent="0.2">
      <c r="B9062" s="51"/>
      <c r="C9062" s="81"/>
      <c r="D9062" s="81"/>
      <c r="E9062" s="81"/>
      <c r="F9062" s="100"/>
      <c r="G9062" s="247"/>
      <c r="H9062" s="247"/>
      <c r="I9062" s="247"/>
      <c r="J9062" s="247"/>
      <c r="K9062" s="60"/>
    </row>
    <row r="9063" spans="2:11" x14ac:dyDescent="0.2">
      <c r="B9063" s="51"/>
      <c r="C9063" s="81"/>
      <c r="D9063" s="81"/>
      <c r="E9063" s="81"/>
      <c r="F9063" s="100"/>
      <c r="G9063" s="247"/>
      <c r="H9063" s="247"/>
      <c r="I9063" s="247"/>
      <c r="J9063" s="247"/>
      <c r="K9063" s="60"/>
    </row>
    <row r="9064" spans="2:11" x14ac:dyDescent="0.2">
      <c r="B9064" s="51"/>
      <c r="C9064" s="81"/>
      <c r="D9064" s="81"/>
      <c r="E9064" s="81"/>
      <c r="F9064" s="100"/>
      <c r="G9064" s="247"/>
      <c r="H9064" s="247"/>
      <c r="I9064" s="247"/>
      <c r="J9064" s="247"/>
      <c r="K9064" s="60"/>
    </row>
    <row r="9065" spans="2:11" x14ac:dyDescent="0.2">
      <c r="B9065" s="51"/>
      <c r="C9065" s="81"/>
      <c r="D9065" s="81"/>
      <c r="E9065" s="81"/>
      <c r="F9065" s="100"/>
      <c r="G9065" s="247"/>
      <c r="H9065" s="247"/>
      <c r="I9065" s="247"/>
      <c r="J9065" s="247"/>
      <c r="K9065" s="60"/>
    </row>
    <row r="9066" spans="2:11" x14ac:dyDescent="0.2">
      <c r="B9066" s="51"/>
      <c r="C9066" s="81"/>
      <c r="D9066" s="81"/>
      <c r="E9066" s="81"/>
      <c r="F9066" s="100"/>
      <c r="G9066" s="247"/>
      <c r="H9066" s="247"/>
      <c r="I9066" s="247"/>
      <c r="J9066" s="247"/>
      <c r="K9066" s="60"/>
    </row>
    <row r="9067" spans="2:11" x14ac:dyDescent="0.2">
      <c r="B9067" s="51"/>
      <c r="C9067" s="81"/>
      <c r="D9067" s="81"/>
      <c r="E9067" s="81"/>
      <c r="F9067" s="100"/>
      <c r="G9067" s="247"/>
      <c r="H9067" s="247"/>
      <c r="I9067" s="247"/>
      <c r="J9067" s="247"/>
      <c r="K9067" s="60"/>
    </row>
    <row r="9068" spans="2:11" x14ac:dyDescent="0.2">
      <c r="B9068" s="51"/>
      <c r="C9068" s="81"/>
      <c r="D9068" s="81"/>
      <c r="E9068" s="81"/>
      <c r="F9068" s="100"/>
      <c r="G9068" s="247"/>
      <c r="H9068" s="247"/>
      <c r="I9068" s="247"/>
      <c r="J9068" s="247"/>
      <c r="K9068" s="60"/>
    </row>
    <row r="9069" spans="2:11" x14ac:dyDescent="0.2">
      <c r="B9069" s="51"/>
      <c r="C9069" s="81"/>
      <c r="D9069" s="81"/>
      <c r="E9069" s="81"/>
      <c r="F9069" s="100"/>
      <c r="G9069" s="247"/>
      <c r="H9069" s="247"/>
      <c r="I9069" s="247"/>
      <c r="J9069" s="247"/>
      <c r="K9069" s="60"/>
    </row>
    <row r="9070" spans="2:11" x14ac:dyDescent="0.2">
      <c r="B9070" s="51"/>
      <c r="C9070" s="81"/>
      <c r="D9070" s="81"/>
      <c r="E9070" s="81"/>
      <c r="F9070" s="100"/>
      <c r="G9070" s="247"/>
      <c r="H9070" s="247"/>
      <c r="I9070" s="247"/>
      <c r="J9070" s="247"/>
      <c r="K9070" s="60"/>
    </row>
    <row r="9071" spans="2:11" x14ac:dyDescent="0.2">
      <c r="B9071" s="51"/>
      <c r="C9071" s="81"/>
      <c r="D9071" s="81"/>
      <c r="E9071" s="81"/>
      <c r="F9071" s="100"/>
      <c r="G9071" s="247"/>
      <c r="H9071" s="247"/>
      <c r="I9071" s="247"/>
      <c r="J9071" s="247"/>
      <c r="K9071" s="60"/>
    </row>
    <row r="9072" spans="2:11" x14ac:dyDescent="0.2">
      <c r="B9072" s="51"/>
      <c r="C9072" s="81"/>
      <c r="D9072" s="81"/>
      <c r="E9072" s="81"/>
      <c r="F9072" s="100"/>
      <c r="G9072" s="247"/>
      <c r="H9072" s="247"/>
      <c r="I9072" s="247"/>
      <c r="J9072" s="247"/>
      <c r="K9072" s="60"/>
    </row>
    <row r="9073" spans="2:11" x14ac:dyDescent="0.2">
      <c r="B9073" s="51"/>
      <c r="C9073" s="81"/>
      <c r="D9073" s="81"/>
      <c r="E9073" s="81"/>
      <c r="F9073" s="100"/>
      <c r="G9073" s="247"/>
      <c r="H9073" s="247"/>
      <c r="I9073" s="247"/>
      <c r="J9073" s="247"/>
      <c r="K9073" s="60"/>
    </row>
    <row r="9074" spans="2:11" x14ac:dyDescent="0.2">
      <c r="B9074" s="51"/>
      <c r="C9074" s="81"/>
      <c r="D9074" s="81"/>
      <c r="E9074" s="81"/>
      <c r="F9074" s="100"/>
      <c r="G9074" s="247"/>
      <c r="H9074" s="247"/>
      <c r="I9074" s="247"/>
      <c r="J9074" s="247"/>
      <c r="K9074" s="60"/>
    </row>
    <row r="9075" spans="2:11" x14ac:dyDescent="0.2">
      <c r="B9075" s="51"/>
      <c r="C9075" s="81"/>
      <c r="D9075" s="81"/>
      <c r="E9075" s="81"/>
      <c r="F9075" s="100"/>
      <c r="G9075" s="247"/>
      <c r="H9075" s="247"/>
      <c r="I9075" s="247"/>
      <c r="J9075" s="247"/>
      <c r="K9075" s="60"/>
    </row>
    <row r="9076" spans="2:11" x14ac:dyDescent="0.2">
      <c r="B9076" s="51"/>
      <c r="C9076" s="81"/>
      <c r="D9076" s="81"/>
      <c r="E9076" s="81"/>
      <c r="F9076" s="100"/>
      <c r="G9076" s="247"/>
      <c r="H9076" s="247"/>
      <c r="I9076" s="247"/>
      <c r="J9076" s="247"/>
      <c r="K9076" s="60"/>
    </row>
    <row r="9077" spans="2:11" x14ac:dyDescent="0.2">
      <c r="B9077" s="51"/>
      <c r="C9077" s="81"/>
      <c r="D9077" s="81"/>
      <c r="E9077" s="81"/>
      <c r="F9077" s="100"/>
      <c r="G9077" s="247"/>
      <c r="H9077" s="247"/>
      <c r="I9077" s="247"/>
      <c r="J9077" s="247"/>
      <c r="K9077" s="60"/>
    </row>
    <row r="9078" spans="2:11" x14ac:dyDescent="0.2">
      <c r="B9078" s="51"/>
      <c r="C9078" s="81"/>
      <c r="D9078" s="81"/>
      <c r="E9078" s="81"/>
      <c r="F9078" s="100"/>
      <c r="G9078" s="247"/>
      <c r="H9078" s="247"/>
      <c r="I9078" s="247"/>
      <c r="J9078" s="247"/>
      <c r="K9078" s="60"/>
    </row>
    <row r="9079" spans="2:11" x14ac:dyDescent="0.2">
      <c r="B9079" s="51"/>
      <c r="C9079" s="81"/>
      <c r="D9079" s="81"/>
      <c r="E9079" s="81"/>
      <c r="F9079" s="100"/>
      <c r="G9079" s="247"/>
      <c r="H9079" s="247"/>
      <c r="I9079" s="247"/>
      <c r="J9079" s="247"/>
      <c r="K9079" s="60"/>
    </row>
    <row r="9080" spans="2:11" x14ac:dyDescent="0.2">
      <c r="B9080" s="51"/>
      <c r="C9080" s="81"/>
      <c r="D9080" s="81"/>
      <c r="E9080" s="81"/>
      <c r="F9080" s="100"/>
      <c r="G9080" s="247"/>
      <c r="H9080" s="247"/>
      <c r="I9080" s="247"/>
      <c r="J9080" s="247"/>
      <c r="K9080" s="60"/>
    </row>
    <row r="9081" spans="2:11" x14ac:dyDescent="0.2">
      <c r="B9081" s="51"/>
      <c r="C9081" s="81"/>
      <c r="D9081" s="81"/>
      <c r="E9081" s="81"/>
      <c r="F9081" s="100"/>
      <c r="G9081" s="247"/>
      <c r="H9081" s="247"/>
      <c r="I9081" s="247"/>
      <c r="J9081" s="247"/>
      <c r="K9081" s="60"/>
    </row>
    <row r="9082" spans="2:11" x14ac:dyDescent="0.2">
      <c r="B9082" s="51"/>
      <c r="C9082" s="81"/>
      <c r="D9082" s="81"/>
      <c r="E9082" s="81"/>
      <c r="F9082" s="100"/>
      <c r="G9082" s="247"/>
      <c r="H9082" s="247"/>
      <c r="I9082" s="247"/>
      <c r="J9082" s="247"/>
      <c r="K9082" s="60"/>
    </row>
    <row r="9083" spans="2:11" x14ac:dyDescent="0.2">
      <c r="B9083" s="51"/>
      <c r="C9083" s="81"/>
      <c r="D9083" s="81"/>
      <c r="E9083" s="81"/>
      <c r="F9083" s="100"/>
      <c r="G9083" s="247"/>
      <c r="H9083" s="247"/>
      <c r="I9083" s="247"/>
      <c r="J9083" s="247"/>
      <c r="K9083" s="60"/>
    </row>
    <row r="9084" spans="2:11" x14ac:dyDescent="0.2">
      <c r="B9084" s="51"/>
      <c r="C9084" s="81"/>
      <c r="D9084" s="81"/>
      <c r="E9084" s="81"/>
      <c r="F9084" s="100"/>
      <c r="G9084" s="247"/>
      <c r="H9084" s="247"/>
      <c r="I9084" s="247"/>
      <c r="J9084" s="247"/>
      <c r="K9084" s="60"/>
    </row>
    <row r="9085" spans="2:11" x14ac:dyDescent="0.2">
      <c r="B9085" s="51"/>
      <c r="C9085" s="81"/>
      <c r="D9085" s="81"/>
      <c r="E9085" s="81"/>
      <c r="F9085" s="100"/>
      <c r="G9085" s="247"/>
      <c r="H9085" s="247"/>
      <c r="I9085" s="247"/>
      <c r="J9085" s="247"/>
      <c r="K9085" s="60"/>
    </row>
    <row r="9086" spans="2:11" x14ac:dyDescent="0.2">
      <c r="B9086" s="51"/>
      <c r="C9086" s="81"/>
      <c r="D9086" s="81"/>
      <c r="E9086" s="81"/>
      <c r="F9086" s="100"/>
      <c r="G9086" s="247"/>
      <c r="H9086" s="247"/>
      <c r="I9086" s="247"/>
      <c r="J9086" s="247"/>
      <c r="K9086" s="60"/>
    </row>
    <row r="9087" spans="2:11" x14ac:dyDescent="0.2">
      <c r="B9087" s="51"/>
      <c r="C9087" s="81"/>
      <c r="D9087" s="81"/>
      <c r="E9087" s="81"/>
      <c r="F9087" s="100"/>
      <c r="G9087" s="247"/>
      <c r="H9087" s="247"/>
      <c r="I9087" s="247"/>
      <c r="J9087" s="247"/>
      <c r="K9087" s="60"/>
    </row>
    <row r="9088" spans="2:11" x14ac:dyDescent="0.2">
      <c r="B9088" s="51"/>
      <c r="C9088" s="81"/>
      <c r="D9088" s="81"/>
      <c r="E9088" s="81"/>
      <c r="F9088" s="100"/>
      <c r="G9088" s="247"/>
      <c r="H9088" s="247"/>
      <c r="I9088" s="247"/>
      <c r="J9088" s="247"/>
      <c r="K9088" s="60"/>
    </row>
    <row r="9089" spans="2:11" x14ac:dyDescent="0.2">
      <c r="B9089" s="51"/>
      <c r="C9089" s="81"/>
      <c r="D9089" s="81"/>
      <c r="E9089" s="81"/>
      <c r="F9089" s="100"/>
      <c r="G9089" s="247"/>
      <c r="H9089" s="247"/>
      <c r="I9089" s="247"/>
      <c r="J9089" s="247"/>
      <c r="K9089" s="60"/>
    </row>
    <row r="9090" spans="2:11" x14ac:dyDescent="0.2">
      <c r="B9090" s="51"/>
      <c r="C9090" s="81"/>
      <c r="D9090" s="81"/>
      <c r="E9090" s="81"/>
      <c r="F9090" s="100"/>
      <c r="G9090" s="247"/>
      <c r="H9090" s="247"/>
      <c r="I9090" s="247"/>
      <c r="J9090" s="247"/>
      <c r="K9090" s="60"/>
    </row>
    <row r="9091" spans="2:11" x14ac:dyDescent="0.2">
      <c r="B9091" s="51"/>
      <c r="C9091" s="81"/>
      <c r="D9091" s="81"/>
      <c r="E9091" s="81"/>
      <c r="F9091" s="100"/>
      <c r="G9091" s="247"/>
      <c r="H9091" s="247"/>
      <c r="I9091" s="247"/>
      <c r="J9091" s="247"/>
      <c r="K9091" s="60"/>
    </row>
    <row r="9092" spans="2:11" x14ac:dyDescent="0.2">
      <c r="B9092" s="51"/>
      <c r="C9092" s="81"/>
      <c r="D9092" s="81"/>
      <c r="E9092" s="81"/>
      <c r="F9092" s="100"/>
      <c r="G9092" s="247"/>
      <c r="H9092" s="247"/>
      <c r="I9092" s="247"/>
      <c r="J9092" s="247"/>
      <c r="K9092" s="60"/>
    </row>
    <row r="9093" spans="2:11" x14ac:dyDescent="0.2">
      <c r="B9093" s="51"/>
      <c r="C9093" s="81"/>
      <c r="D9093" s="81"/>
      <c r="E9093" s="81"/>
      <c r="F9093" s="100"/>
      <c r="G9093" s="247"/>
      <c r="H9093" s="247"/>
      <c r="I9093" s="247"/>
      <c r="J9093" s="247"/>
      <c r="K9093" s="60"/>
    </row>
    <row r="9094" spans="2:11" x14ac:dyDescent="0.2">
      <c r="B9094" s="51"/>
      <c r="C9094" s="81"/>
      <c r="D9094" s="81"/>
      <c r="E9094" s="81"/>
      <c r="F9094" s="100"/>
      <c r="G9094" s="247"/>
      <c r="H9094" s="247"/>
      <c r="I9094" s="247"/>
      <c r="J9094" s="247"/>
      <c r="K9094" s="60"/>
    </row>
    <row r="9095" spans="2:11" x14ac:dyDescent="0.2">
      <c r="B9095" s="51"/>
      <c r="C9095" s="81"/>
      <c r="D9095" s="81"/>
      <c r="E9095" s="81"/>
      <c r="F9095" s="100"/>
      <c r="G9095" s="247"/>
      <c r="H9095" s="247"/>
      <c r="I9095" s="247"/>
      <c r="J9095" s="247"/>
      <c r="K9095" s="60"/>
    </row>
    <row r="9096" spans="2:11" x14ac:dyDescent="0.2">
      <c r="B9096" s="51"/>
      <c r="C9096" s="81"/>
      <c r="D9096" s="81"/>
      <c r="E9096" s="81"/>
      <c r="F9096" s="100"/>
      <c r="G9096" s="247"/>
      <c r="H9096" s="247"/>
      <c r="I9096" s="247"/>
      <c r="J9096" s="247"/>
      <c r="K9096" s="60"/>
    </row>
    <row r="9097" spans="2:11" x14ac:dyDescent="0.2">
      <c r="B9097" s="51"/>
      <c r="C9097" s="81"/>
      <c r="D9097" s="81"/>
      <c r="E9097" s="81"/>
      <c r="F9097" s="100"/>
      <c r="G9097" s="247"/>
      <c r="H9097" s="247"/>
      <c r="I9097" s="247"/>
      <c r="J9097" s="247"/>
      <c r="K9097" s="60"/>
    </row>
    <row r="9098" spans="2:11" x14ac:dyDescent="0.2">
      <c r="B9098" s="51"/>
      <c r="C9098" s="81"/>
      <c r="D9098" s="81"/>
      <c r="E9098" s="81"/>
      <c r="F9098" s="100"/>
      <c r="G9098" s="247"/>
      <c r="H9098" s="247"/>
      <c r="I9098" s="247"/>
      <c r="J9098" s="247"/>
      <c r="K9098" s="60"/>
    </row>
    <row r="9099" spans="2:11" x14ac:dyDescent="0.2">
      <c r="B9099" s="51"/>
      <c r="C9099" s="81"/>
      <c r="D9099" s="81"/>
      <c r="E9099" s="81"/>
      <c r="F9099" s="100"/>
      <c r="G9099" s="247"/>
      <c r="H9099" s="247"/>
      <c r="I9099" s="247"/>
      <c r="J9099" s="247"/>
      <c r="K9099" s="60"/>
    </row>
    <row r="9100" spans="2:11" x14ac:dyDescent="0.2">
      <c r="B9100" s="51"/>
      <c r="C9100" s="81"/>
      <c r="D9100" s="81"/>
      <c r="E9100" s="81"/>
      <c r="F9100" s="100"/>
      <c r="G9100" s="247"/>
      <c r="H9100" s="247"/>
      <c r="I9100" s="247"/>
      <c r="J9100" s="247"/>
      <c r="K9100" s="60"/>
    </row>
    <row r="9101" spans="2:11" x14ac:dyDescent="0.2">
      <c r="B9101" s="51"/>
      <c r="C9101" s="81"/>
      <c r="D9101" s="81"/>
      <c r="E9101" s="81"/>
      <c r="F9101" s="100"/>
      <c r="G9101" s="247"/>
      <c r="H9101" s="247"/>
      <c r="I9101" s="247"/>
      <c r="J9101" s="247"/>
      <c r="K9101" s="60"/>
    </row>
    <row r="9102" spans="2:11" x14ac:dyDescent="0.2">
      <c r="B9102" s="51"/>
      <c r="C9102" s="81"/>
      <c r="D9102" s="81"/>
      <c r="E9102" s="81"/>
      <c r="F9102" s="100"/>
      <c r="G9102" s="247"/>
      <c r="H9102" s="247"/>
      <c r="I9102" s="247"/>
      <c r="J9102" s="247"/>
      <c r="K9102" s="60"/>
    </row>
    <row r="9103" spans="2:11" x14ac:dyDescent="0.2">
      <c r="B9103" s="51"/>
      <c r="C9103" s="81"/>
      <c r="D9103" s="81"/>
      <c r="E9103" s="81"/>
      <c r="F9103" s="100"/>
      <c r="G9103" s="247"/>
      <c r="H9103" s="247"/>
      <c r="I9103" s="247"/>
      <c r="J9103" s="247"/>
      <c r="K9103" s="60"/>
    </row>
    <row r="9104" spans="2:11" x14ac:dyDescent="0.2">
      <c r="B9104" s="51"/>
      <c r="C9104" s="81"/>
      <c r="D9104" s="81"/>
      <c r="E9104" s="81"/>
      <c r="F9104" s="100"/>
      <c r="G9104" s="247"/>
      <c r="H9104" s="247"/>
      <c r="I9104" s="247"/>
      <c r="J9104" s="247"/>
      <c r="K9104" s="60"/>
    </row>
    <row r="9105" spans="2:11" x14ac:dyDescent="0.2">
      <c r="B9105" s="51"/>
      <c r="C9105" s="81"/>
      <c r="D9105" s="81"/>
      <c r="E9105" s="81"/>
      <c r="F9105" s="100"/>
      <c r="G9105" s="247"/>
      <c r="H9105" s="247"/>
      <c r="I9105" s="247"/>
      <c r="J9105" s="247"/>
      <c r="K9105" s="60"/>
    </row>
    <row r="9106" spans="2:11" x14ac:dyDescent="0.2">
      <c r="B9106" s="51"/>
      <c r="C9106" s="81"/>
      <c r="D9106" s="81"/>
      <c r="E9106" s="81"/>
      <c r="F9106" s="100"/>
      <c r="G9106" s="247"/>
      <c r="H9106" s="247"/>
      <c r="I9106" s="247"/>
      <c r="J9106" s="247"/>
      <c r="K9106" s="60"/>
    </row>
    <row r="9107" spans="2:11" x14ac:dyDescent="0.2">
      <c r="B9107" s="51"/>
      <c r="C9107" s="81"/>
      <c r="D9107" s="81"/>
      <c r="E9107" s="81"/>
      <c r="F9107" s="100"/>
      <c r="G9107" s="247"/>
      <c r="H9107" s="247"/>
      <c r="I9107" s="247"/>
      <c r="J9107" s="247"/>
      <c r="K9107" s="60"/>
    </row>
    <row r="9108" spans="2:11" x14ac:dyDescent="0.2">
      <c r="B9108" s="51"/>
      <c r="C9108" s="81"/>
      <c r="D9108" s="81"/>
      <c r="E9108" s="81"/>
      <c r="F9108" s="100"/>
      <c r="G9108" s="247"/>
      <c r="H9108" s="247"/>
      <c r="I9108" s="247"/>
      <c r="J9108" s="247"/>
      <c r="K9108" s="60"/>
    </row>
    <row r="9109" spans="2:11" x14ac:dyDescent="0.2">
      <c r="B9109" s="51"/>
      <c r="C9109" s="81"/>
      <c r="D9109" s="81"/>
      <c r="E9109" s="81"/>
      <c r="F9109" s="100"/>
      <c r="G9109" s="247"/>
      <c r="H9109" s="247"/>
      <c r="I9109" s="247"/>
      <c r="J9109" s="247"/>
      <c r="K9109" s="60"/>
    </row>
    <row r="9110" spans="2:11" x14ac:dyDescent="0.2">
      <c r="B9110" s="51"/>
      <c r="C9110" s="81"/>
      <c r="D9110" s="81"/>
      <c r="E9110" s="81"/>
      <c r="F9110" s="100"/>
      <c r="G9110" s="247"/>
      <c r="H9110" s="247"/>
      <c r="I9110" s="247"/>
      <c r="J9110" s="247"/>
      <c r="K9110" s="60"/>
    </row>
    <row r="9111" spans="2:11" x14ac:dyDescent="0.2">
      <c r="B9111" s="51"/>
      <c r="C9111" s="81"/>
      <c r="D9111" s="81"/>
      <c r="E9111" s="81"/>
      <c r="F9111" s="100"/>
      <c r="G9111" s="247"/>
      <c r="H9111" s="247"/>
      <c r="I9111" s="247"/>
      <c r="J9111" s="247"/>
      <c r="K9111" s="60"/>
    </row>
    <row r="9112" spans="2:11" x14ac:dyDescent="0.2">
      <c r="B9112" s="51"/>
      <c r="C9112" s="81"/>
      <c r="D9112" s="81"/>
      <c r="E9112" s="81"/>
      <c r="F9112" s="100"/>
      <c r="G9112" s="247"/>
      <c r="H9112" s="247"/>
      <c r="I9112" s="247"/>
      <c r="J9112" s="247"/>
      <c r="K9112" s="60"/>
    </row>
    <row r="9113" spans="2:11" x14ac:dyDescent="0.2">
      <c r="B9113" s="51"/>
      <c r="C9113" s="81"/>
      <c r="D9113" s="81"/>
      <c r="E9113" s="81"/>
      <c r="F9113" s="100"/>
      <c r="G9113" s="247"/>
      <c r="H9113" s="247"/>
      <c r="I9113" s="247"/>
      <c r="J9113" s="247"/>
      <c r="K9113" s="60"/>
    </row>
    <row r="9114" spans="2:11" x14ac:dyDescent="0.2">
      <c r="B9114" s="51"/>
      <c r="C9114" s="81"/>
      <c r="D9114" s="81"/>
      <c r="E9114" s="81"/>
      <c r="F9114" s="100"/>
      <c r="G9114" s="247"/>
      <c r="H9114" s="247"/>
      <c r="I9114" s="247"/>
      <c r="J9114" s="247"/>
      <c r="K9114" s="60"/>
    </row>
    <row r="9115" spans="2:11" x14ac:dyDescent="0.2">
      <c r="B9115" s="51"/>
      <c r="C9115" s="81"/>
      <c r="D9115" s="81"/>
      <c r="E9115" s="81"/>
      <c r="F9115" s="100"/>
      <c r="G9115" s="247"/>
      <c r="H9115" s="247"/>
      <c r="I9115" s="247"/>
      <c r="J9115" s="247"/>
      <c r="K9115" s="60"/>
    </row>
    <row r="9116" spans="2:11" x14ac:dyDescent="0.2">
      <c r="B9116" s="51"/>
      <c r="C9116" s="81"/>
      <c r="D9116" s="81"/>
      <c r="E9116" s="81"/>
      <c r="F9116" s="100"/>
      <c r="G9116" s="247"/>
      <c r="H9116" s="247"/>
      <c r="I9116" s="247"/>
      <c r="J9116" s="247"/>
      <c r="K9116" s="60"/>
    </row>
    <row r="9117" spans="2:11" x14ac:dyDescent="0.2">
      <c r="B9117" s="51"/>
      <c r="C9117" s="81"/>
      <c r="D9117" s="81"/>
      <c r="E9117" s="81"/>
      <c r="F9117" s="100"/>
      <c r="G9117" s="247"/>
      <c r="H9117" s="247"/>
      <c r="I9117" s="247"/>
      <c r="J9117" s="247"/>
      <c r="K9117" s="60"/>
    </row>
    <row r="9118" spans="2:11" x14ac:dyDescent="0.2">
      <c r="B9118" s="51"/>
      <c r="C9118" s="81"/>
      <c r="D9118" s="81"/>
      <c r="E9118" s="81"/>
      <c r="F9118" s="100"/>
      <c r="G9118" s="247"/>
      <c r="H9118" s="247"/>
      <c r="I9118" s="247"/>
      <c r="J9118" s="247"/>
      <c r="K9118" s="60"/>
    </row>
    <row r="9119" spans="2:11" x14ac:dyDescent="0.2">
      <c r="B9119" s="51"/>
      <c r="C9119" s="81"/>
      <c r="D9119" s="81"/>
      <c r="E9119" s="81"/>
      <c r="F9119" s="100"/>
      <c r="G9119" s="247"/>
      <c r="H9119" s="247"/>
      <c r="I9119" s="247"/>
      <c r="J9119" s="247"/>
      <c r="K9119" s="60"/>
    </row>
    <row r="9120" spans="2:11" x14ac:dyDescent="0.2">
      <c r="B9120" s="51"/>
      <c r="C9120" s="81"/>
      <c r="D9120" s="81"/>
      <c r="E9120" s="81"/>
      <c r="F9120" s="100"/>
      <c r="G9120" s="247"/>
      <c r="H9120" s="247"/>
      <c r="I9120" s="247"/>
      <c r="J9120" s="247"/>
      <c r="K9120" s="60"/>
    </row>
    <row r="9121" spans="2:11" x14ac:dyDescent="0.2">
      <c r="B9121" s="51"/>
      <c r="C9121" s="81"/>
      <c r="D9121" s="81"/>
      <c r="E9121" s="81"/>
      <c r="F9121" s="100"/>
      <c r="G9121" s="247"/>
      <c r="H9121" s="247"/>
      <c r="I9121" s="247"/>
      <c r="J9121" s="247"/>
      <c r="K9121" s="60"/>
    </row>
    <row r="9122" spans="2:11" x14ac:dyDescent="0.2">
      <c r="B9122" s="51"/>
      <c r="C9122" s="81"/>
      <c r="D9122" s="81"/>
      <c r="E9122" s="81"/>
      <c r="F9122" s="100"/>
      <c r="G9122" s="247"/>
      <c r="H9122" s="247"/>
      <c r="I9122" s="247"/>
      <c r="J9122" s="247"/>
      <c r="K9122" s="60"/>
    </row>
    <row r="9123" spans="2:11" x14ac:dyDescent="0.2">
      <c r="B9123" s="51"/>
      <c r="C9123" s="81"/>
      <c r="D9123" s="81"/>
      <c r="E9123" s="81"/>
      <c r="F9123" s="100"/>
      <c r="G9123" s="247"/>
      <c r="H9123" s="247"/>
      <c r="I9123" s="247"/>
      <c r="J9123" s="247"/>
      <c r="K9123" s="60"/>
    </row>
    <row r="9124" spans="2:11" x14ac:dyDescent="0.2">
      <c r="B9124" s="51"/>
      <c r="C9124" s="81"/>
      <c r="D9124" s="81"/>
      <c r="E9124" s="81"/>
      <c r="F9124" s="100"/>
      <c r="G9124" s="247"/>
      <c r="H9124" s="247"/>
      <c r="I9124" s="247"/>
      <c r="J9124" s="247"/>
      <c r="K9124" s="60"/>
    </row>
    <row r="9125" spans="2:11" x14ac:dyDescent="0.2">
      <c r="B9125" s="51"/>
      <c r="C9125" s="81"/>
      <c r="D9125" s="81"/>
      <c r="E9125" s="81"/>
      <c r="F9125" s="100"/>
      <c r="G9125" s="247"/>
      <c r="H9125" s="247"/>
      <c r="I9125" s="247"/>
      <c r="J9125" s="247"/>
      <c r="K9125" s="60"/>
    </row>
    <row r="9126" spans="2:11" x14ac:dyDescent="0.2">
      <c r="B9126" s="51"/>
      <c r="C9126" s="81"/>
      <c r="D9126" s="81"/>
      <c r="E9126" s="81"/>
      <c r="F9126" s="100"/>
      <c r="G9126" s="247"/>
      <c r="H9126" s="247"/>
      <c r="I9126" s="247"/>
      <c r="J9126" s="247"/>
      <c r="K9126" s="60"/>
    </row>
    <row r="9127" spans="2:11" x14ac:dyDescent="0.2">
      <c r="B9127" s="51"/>
      <c r="C9127" s="81"/>
      <c r="D9127" s="81"/>
      <c r="E9127" s="81"/>
      <c r="F9127" s="100"/>
      <c r="G9127" s="247"/>
      <c r="H9127" s="247"/>
      <c r="I9127" s="247"/>
      <c r="J9127" s="247"/>
      <c r="K9127" s="60"/>
    </row>
    <row r="9128" spans="2:11" x14ac:dyDescent="0.2">
      <c r="B9128" s="51"/>
      <c r="C9128" s="81"/>
      <c r="D9128" s="81"/>
      <c r="E9128" s="81"/>
      <c r="F9128" s="100"/>
      <c r="G9128" s="247"/>
      <c r="H9128" s="247"/>
      <c r="I9128" s="247"/>
      <c r="J9128" s="247"/>
      <c r="K9128" s="60"/>
    </row>
    <row r="9129" spans="2:11" x14ac:dyDescent="0.2">
      <c r="B9129" s="51"/>
      <c r="C9129" s="81"/>
      <c r="D9129" s="81"/>
      <c r="E9129" s="81"/>
      <c r="F9129" s="100"/>
      <c r="G9129" s="247"/>
      <c r="H9129" s="247"/>
      <c r="I9129" s="247"/>
      <c r="J9129" s="247"/>
      <c r="K9129" s="60"/>
    </row>
    <row r="9130" spans="2:11" x14ac:dyDescent="0.2">
      <c r="B9130" s="51"/>
      <c r="C9130" s="81"/>
      <c r="D9130" s="81"/>
      <c r="E9130" s="81"/>
      <c r="F9130" s="100"/>
      <c r="G9130" s="247"/>
      <c r="H9130" s="247"/>
      <c r="I9130" s="247"/>
      <c r="J9130" s="247"/>
      <c r="K9130" s="60"/>
    </row>
    <row r="9131" spans="2:11" x14ac:dyDescent="0.2">
      <c r="B9131" s="51"/>
      <c r="C9131" s="81"/>
      <c r="D9131" s="81"/>
      <c r="E9131" s="81"/>
      <c r="F9131" s="100"/>
      <c r="G9131" s="247"/>
      <c r="H9131" s="247"/>
      <c r="I9131" s="247"/>
      <c r="J9131" s="247"/>
      <c r="K9131" s="60"/>
    </row>
    <row r="9132" spans="2:11" x14ac:dyDescent="0.2">
      <c r="B9132" s="51"/>
      <c r="C9132" s="81"/>
      <c r="D9132" s="81"/>
      <c r="E9132" s="81"/>
      <c r="F9132" s="100"/>
      <c r="G9132" s="247"/>
      <c r="H9132" s="247"/>
      <c r="I9132" s="247"/>
      <c r="J9132" s="247"/>
      <c r="K9132" s="60"/>
    </row>
    <row r="9133" spans="2:11" x14ac:dyDescent="0.2">
      <c r="B9133" s="51"/>
      <c r="C9133" s="81"/>
      <c r="D9133" s="81"/>
      <c r="E9133" s="81"/>
      <c r="F9133" s="100"/>
      <c r="G9133" s="247"/>
      <c r="H9133" s="247"/>
      <c r="I9133" s="247"/>
      <c r="J9133" s="247"/>
      <c r="K9133" s="60"/>
    </row>
    <row r="9134" spans="2:11" x14ac:dyDescent="0.2">
      <c r="B9134" s="51"/>
      <c r="C9134" s="81"/>
      <c r="D9134" s="81"/>
      <c r="E9134" s="81"/>
      <c r="F9134" s="100"/>
      <c r="G9134" s="247"/>
      <c r="H9134" s="247"/>
      <c r="I9134" s="247"/>
      <c r="J9134" s="247"/>
      <c r="K9134" s="60"/>
    </row>
    <row r="9135" spans="2:11" x14ac:dyDescent="0.2">
      <c r="B9135" s="51"/>
      <c r="C9135" s="81"/>
      <c r="D9135" s="81"/>
      <c r="E9135" s="81"/>
      <c r="F9135" s="100"/>
      <c r="G9135" s="247"/>
      <c r="H9135" s="247"/>
      <c r="I9135" s="247"/>
      <c r="J9135" s="247"/>
      <c r="K9135" s="60"/>
    </row>
    <row r="9136" spans="2:11" x14ac:dyDescent="0.2">
      <c r="B9136" s="51"/>
      <c r="C9136" s="81"/>
      <c r="D9136" s="81"/>
      <c r="E9136" s="81"/>
      <c r="F9136" s="100"/>
      <c r="G9136" s="247"/>
      <c r="H9136" s="247"/>
      <c r="I9136" s="247"/>
      <c r="J9136" s="247"/>
      <c r="K9136" s="60"/>
    </row>
    <row r="9137" spans="2:11" x14ac:dyDescent="0.2">
      <c r="B9137" s="51"/>
      <c r="C9137" s="81"/>
      <c r="D9137" s="81"/>
      <c r="E9137" s="81"/>
      <c r="F9137" s="100"/>
      <c r="G9137" s="247"/>
      <c r="H9137" s="247"/>
      <c r="I9137" s="247"/>
      <c r="J9137" s="247"/>
      <c r="K9137" s="60"/>
    </row>
    <row r="9138" spans="2:11" x14ac:dyDescent="0.2">
      <c r="B9138" s="51"/>
      <c r="C9138" s="81"/>
      <c r="D9138" s="81"/>
      <c r="E9138" s="81"/>
      <c r="F9138" s="100"/>
      <c r="G9138" s="247"/>
      <c r="H9138" s="247"/>
      <c r="I9138" s="247"/>
      <c r="J9138" s="247"/>
      <c r="K9138" s="60"/>
    </row>
    <row r="9139" spans="2:11" x14ac:dyDescent="0.2">
      <c r="B9139" s="51"/>
      <c r="C9139" s="81"/>
      <c r="D9139" s="81"/>
      <c r="E9139" s="81"/>
      <c r="F9139" s="100"/>
      <c r="G9139" s="247"/>
      <c r="H9139" s="247"/>
      <c r="I9139" s="247"/>
      <c r="J9139" s="247"/>
      <c r="K9139" s="60"/>
    </row>
    <row r="9140" spans="2:11" x14ac:dyDescent="0.2">
      <c r="B9140" s="51"/>
      <c r="C9140" s="81"/>
      <c r="D9140" s="81"/>
      <c r="E9140" s="81"/>
      <c r="F9140" s="100"/>
      <c r="G9140" s="247"/>
      <c r="H9140" s="247"/>
      <c r="I9140" s="247"/>
      <c r="J9140" s="247"/>
      <c r="K9140" s="60"/>
    </row>
    <row r="9141" spans="2:11" x14ac:dyDescent="0.2">
      <c r="B9141" s="51"/>
      <c r="C9141" s="81"/>
      <c r="D9141" s="81"/>
      <c r="E9141" s="81"/>
      <c r="F9141" s="100"/>
      <c r="G9141" s="247"/>
      <c r="H9141" s="247"/>
      <c r="I9141" s="247"/>
      <c r="J9141" s="247"/>
      <c r="K9141" s="60"/>
    </row>
    <row r="9142" spans="2:11" x14ac:dyDescent="0.2">
      <c r="B9142" s="51"/>
      <c r="C9142" s="81"/>
      <c r="D9142" s="81"/>
      <c r="E9142" s="81"/>
      <c r="F9142" s="100"/>
      <c r="G9142" s="247"/>
      <c r="H9142" s="247"/>
      <c r="I9142" s="247"/>
      <c r="J9142" s="247"/>
      <c r="K9142" s="60"/>
    </row>
    <row r="9143" spans="2:11" x14ac:dyDescent="0.2">
      <c r="B9143" s="51"/>
      <c r="C9143" s="81"/>
      <c r="D9143" s="81"/>
      <c r="E9143" s="81"/>
      <c r="F9143" s="100"/>
      <c r="G9143" s="247"/>
      <c r="H9143" s="247"/>
      <c r="I9143" s="247"/>
      <c r="J9143" s="247"/>
      <c r="K9143" s="60"/>
    </row>
    <row r="9144" spans="2:11" x14ac:dyDescent="0.2">
      <c r="B9144" s="51"/>
      <c r="C9144" s="81"/>
      <c r="D9144" s="81"/>
      <c r="E9144" s="81"/>
      <c r="F9144" s="100"/>
      <c r="G9144" s="247"/>
      <c r="H9144" s="247"/>
      <c r="I9144" s="247"/>
      <c r="J9144" s="247"/>
      <c r="K9144" s="60"/>
    </row>
    <row r="9145" spans="2:11" x14ac:dyDescent="0.2">
      <c r="B9145" s="51"/>
      <c r="C9145" s="81"/>
      <c r="D9145" s="81"/>
      <c r="E9145" s="81"/>
      <c r="F9145" s="100"/>
      <c r="G9145" s="247"/>
      <c r="H9145" s="247"/>
      <c r="I9145" s="247"/>
      <c r="J9145" s="247"/>
      <c r="K9145" s="60"/>
    </row>
    <row r="9146" spans="2:11" x14ac:dyDescent="0.2">
      <c r="B9146" s="51"/>
      <c r="C9146" s="81"/>
      <c r="D9146" s="81"/>
      <c r="E9146" s="81"/>
      <c r="F9146" s="100"/>
      <c r="G9146" s="247"/>
      <c r="H9146" s="247"/>
      <c r="I9146" s="247"/>
      <c r="J9146" s="247"/>
      <c r="K9146" s="60"/>
    </row>
    <row r="9147" spans="2:11" x14ac:dyDescent="0.2">
      <c r="B9147" s="51"/>
      <c r="C9147" s="81"/>
      <c r="D9147" s="81"/>
      <c r="E9147" s="81"/>
      <c r="F9147" s="100"/>
      <c r="G9147" s="247"/>
      <c r="H9147" s="247"/>
      <c r="I9147" s="247"/>
      <c r="J9147" s="247"/>
      <c r="K9147" s="60"/>
    </row>
    <row r="9148" spans="2:11" x14ac:dyDescent="0.2">
      <c r="B9148" s="51"/>
      <c r="C9148" s="81"/>
      <c r="D9148" s="81"/>
      <c r="E9148" s="81"/>
      <c r="F9148" s="100"/>
      <c r="G9148" s="247"/>
      <c r="H9148" s="247"/>
      <c r="I9148" s="247"/>
      <c r="J9148" s="247"/>
      <c r="K9148" s="60"/>
    </row>
    <row r="9149" spans="2:11" x14ac:dyDescent="0.2">
      <c r="B9149" s="51"/>
      <c r="C9149" s="81"/>
      <c r="D9149" s="81"/>
      <c r="E9149" s="81"/>
      <c r="F9149" s="100"/>
      <c r="G9149" s="247"/>
      <c r="H9149" s="247"/>
      <c r="I9149" s="247"/>
      <c r="J9149" s="247"/>
      <c r="K9149" s="60"/>
    </row>
    <row r="9150" spans="2:11" x14ac:dyDescent="0.2">
      <c r="B9150" s="51"/>
      <c r="C9150" s="81"/>
      <c r="D9150" s="81"/>
      <c r="E9150" s="81"/>
      <c r="F9150" s="100"/>
      <c r="G9150" s="247"/>
      <c r="H9150" s="247"/>
      <c r="I9150" s="247"/>
      <c r="J9150" s="247"/>
      <c r="K9150" s="60"/>
    </row>
    <row r="9151" spans="2:11" x14ac:dyDescent="0.2">
      <c r="B9151" s="51"/>
      <c r="C9151" s="81"/>
      <c r="D9151" s="81"/>
      <c r="E9151" s="81"/>
      <c r="F9151" s="100"/>
      <c r="G9151" s="247"/>
      <c r="H9151" s="247"/>
      <c r="I9151" s="247"/>
      <c r="J9151" s="247"/>
      <c r="K9151" s="60"/>
    </row>
    <row r="9152" spans="2:11" x14ac:dyDescent="0.2">
      <c r="B9152" s="51"/>
      <c r="C9152" s="81"/>
      <c r="D9152" s="81"/>
      <c r="E9152" s="81"/>
      <c r="F9152" s="100"/>
      <c r="G9152" s="247"/>
      <c r="H9152" s="247"/>
      <c r="I9152" s="247"/>
      <c r="J9152" s="247"/>
      <c r="K9152" s="60"/>
    </row>
    <row r="9153" spans="2:11" x14ac:dyDescent="0.2">
      <c r="B9153" s="51"/>
      <c r="C9153" s="81"/>
      <c r="D9153" s="81"/>
      <c r="E9153" s="81"/>
      <c r="F9153" s="100"/>
      <c r="G9153" s="247"/>
      <c r="H9153" s="247"/>
      <c r="I9153" s="247"/>
      <c r="J9153" s="247"/>
      <c r="K9153" s="60"/>
    </row>
    <row r="9154" spans="2:11" x14ac:dyDescent="0.2">
      <c r="B9154" s="51"/>
      <c r="C9154" s="81"/>
      <c r="D9154" s="81"/>
      <c r="E9154" s="81"/>
      <c r="F9154" s="100"/>
      <c r="G9154" s="247"/>
      <c r="H9154" s="247"/>
      <c r="I9154" s="247"/>
      <c r="J9154" s="247"/>
      <c r="K9154" s="60"/>
    </row>
    <row r="9155" spans="2:11" x14ac:dyDescent="0.2">
      <c r="B9155" s="51"/>
      <c r="C9155" s="81"/>
      <c r="D9155" s="81"/>
      <c r="E9155" s="81"/>
      <c r="F9155" s="100"/>
      <c r="G9155" s="247"/>
      <c r="H9155" s="247"/>
      <c r="I9155" s="247"/>
      <c r="J9155" s="247"/>
      <c r="K9155" s="60"/>
    </row>
    <row r="9156" spans="2:11" x14ac:dyDescent="0.2">
      <c r="B9156" s="51"/>
      <c r="C9156" s="81"/>
      <c r="D9156" s="81"/>
      <c r="E9156" s="81"/>
      <c r="F9156" s="100"/>
      <c r="G9156" s="247"/>
      <c r="H9156" s="247"/>
      <c r="I9156" s="247"/>
      <c r="J9156" s="247"/>
      <c r="K9156" s="60"/>
    </row>
    <row r="9157" spans="2:11" x14ac:dyDescent="0.2">
      <c r="B9157" s="51"/>
      <c r="C9157" s="81"/>
      <c r="D9157" s="81"/>
      <c r="E9157" s="81"/>
      <c r="F9157" s="100"/>
      <c r="G9157" s="247"/>
      <c r="H9157" s="247"/>
      <c r="I9157" s="247"/>
      <c r="J9157" s="247"/>
      <c r="K9157" s="60"/>
    </row>
    <row r="9158" spans="2:11" x14ac:dyDescent="0.2">
      <c r="B9158" s="51"/>
      <c r="C9158" s="81"/>
      <c r="D9158" s="81"/>
      <c r="E9158" s="81"/>
      <c r="F9158" s="100"/>
      <c r="G9158" s="247"/>
      <c r="H9158" s="247"/>
      <c r="I9158" s="247"/>
      <c r="J9158" s="247"/>
      <c r="K9158" s="60"/>
    </row>
    <row r="9159" spans="2:11" x14ac:dyDescent="0.2">
      <c r="B9159" s="51"/>
      <c r="C9159" s="81"/>
      <c r="D9159" s="81"/>
      <c r="E9159" s="81"/>
      <c r="F9159" s="100"/>
      <c r="G9159" s="247"/>
      <c r="H9159" s="247"/>
      <c r="I9159" s="247"/>
      <c r="J9159" s="247"/>
      <c r="K9159" s="60"/>
    </row>
    <row r="9160" spans="2:11" x14ac:dyDescent="0.2">
      <c r="B9160" s="51"/>
      <c r="C9160" s="81"/>
      <c r="D9160" s="81"/>
      <c r="E9160" s="81"/>
      <c r="F9160" s="100"/>
      <c r="G9160" s="247"/>
      <c r="H9160" s="247"/>
      <c r="I9160" s="247"/>
      <c r="J9160" s="247"/>
      <c r="K9160" s="60"/>
    </row>
    <row r="9161" spans="2:11" x14ac:dyDescent="0.2">
      <c r="B9161" s="51"/>
      <c r="C9161" s="81"/>
      <c r="D9161" s="81"/>
      <c r="E9161" s="81"/>
      <c r="F9161" s="100"/>
      <c r="G9161" s="247"/>
      <c r="H9161" s="247"/>
      <c r="I9161" s="247"/>
      <c r="J9161" s="247"/>
      <c r="K9161" s="60"/>
    </row>
    <row r="9162" spans="2:11" x14ac:dyDescent="0.2">
      <c r="B9162" s="51"/>
      <c r="C9162" s="81"/>
      <c r="D9162" s="81"/>
      <c r="E9162" s="81"/>
      <c r="F9162" s="100"/>
      <c r="G9162" s="247"/>
      <c r="H9162" s="247"/>
      <c r="I9162" s="247"/>
      <c r="J9162" s="247"/>
      <c r="K9162" s="60"/>
    </row>
    <row r="9163" spans="2:11" x14ac:dyDescent="0.2">
      <c r="B9163" s="51"/>
      <c r="C9163" s="81"/>
      <c r="D9163" s="81"/>
      <c r="E9163" s="81"/>
      <c r="F9163" s="100"/>
      <c r="G9163" s="247"/>
      <c r="H9163" s="247"/>
      <c r="I9163" s="247"/>
      <c r="J9163" s="247"/>
      <c r="K9163" s="60"/>
    </row>
    <row r="9164" spans="2:11" x14ac:dyDescent="0.2">
      <c r="B9164" s="51"/>
      <c r="C9164" s="81"/>
      <c r="D9164" s="81"/>
      <c r="E9164" s="81"/>
      <c r="F9164" s="100"/>
      <c r="G9164" s="247"/>
      <c r="H9164" s="247"/>
      <c r="I9164" s="247"/>
      <c r="J9164" s="247"/>
      <c r="K9164" s="60"/>
    </row>
    <row r="9165" spans="2:11" x14ac:dyDescent="0.2">
      <c r="B9165" s="51"/>
      <c r="C9165" s="81"/>
      <c r="D9165" s="81"/>
      <c r="E9165" s="81"/>
      <c r="F9165" s="100"/>
      <c r="G9165" s="247"/>
      <c r="H9165" s="247"/>
      <c r="I9165" s="247"/>
      <c r="J9165" s="247"/>
      <c r="K9165" s="60"/>
    </row>
    <row r="9166" spans="2:11" x14ac:dyDescent="0.2">
      <c r="B9166" s="51"/>
      <c r="C9166" s="81"/>
      <c r="D9166" s="81"/>
      <c r="E9166" s="81"/>
      <c r="F9166" s="100"/>
      <c r="G9166" s="247"/>
      <c r="H9166" s="247"/>
      <c r="I9166" s="247"/>
      <c r="J9166" s="247"/>
      <c r="K9166" s="60"/>
    </row>
    <row r="9167" spans="2:11" x14ac:dyDescent="0.2">
      <c r="B9167" s="51"/>
      <c r="C9167" s="81"/>
      <c r="D9167" s="81"/>
      <c r="E9167" s="81"/>
      <c r="F9167" s="100"/>
      <c r="G9167" s="247"/>
      <c r="H9167" s="247"/>
      <c r="I9167" s="247"/>
      <c r="J9167" s="247"/>
      <c r="K9167" s="60"/>
    </row>
    <row r="9168" spans="2:11" x14ac:dyDescent="0.2">
      <c r="B9168" s="51"/>
      <c r="C9168" s="81"/>
      <c r="D9168" s="81"/>
      <c r="E9168" s="81"/>
      <c r="F9168" s="100"/>
      <c r="G9168" s="247"/>
      <c r="H9168" s="247"/>
      <c r="I9168" s="247"/>
      <c r="J9168" s="247"/>
      <c r="K9168" s="60"/>
    </row>
    <row r="9169" spans="2:11" x14ac:dyDescent="0.2">
      <c r="B9169" s="51"/>
      <c r="C9169" s="81"/>
      <c r="D9169" s="81"/>
      <c r="E9169" s="81"/>
      <c r="F9169" s="100"/>
      <c r="G9169" s="247"/>
      <c r="H9169" s="247"/>
      <c r="I9169" s="247"/>
      <c r="J9169" s="247"/>
      <c r="K9169" s="60"/>
    </row>
    <row r="9170" spans="2:11" x14ac:dyDescent="0.2">
      <c r="B9170" s="51"/>
      <c r="C9170" s="81"/>
      <c r="D9170" s="81"/>
      <c r="E9170" s="81"/>
      <c r="F9170" s="100"/>
      <c r="G9170" s="247"/>
      <c r="H9170" s="247"/>
      <c r="I9170" s="247"/>
      <c r="J9170" s="247"/>
      <c r="K9170" s="60"/>
    </row>
    <row r="9171" spans="2:11" x14ac:dyDescent="0.2">
      <c r="B9171" s="51"/>
      <c r="C9171" s="81"/>
      <c r="D9171" s="81"/>
      <c r="E9171" s="81"/>
      <c r="F9171" s="100"/>
      <c r="G9171" s="247"/>
      <c r="H9171" s="247"/>
      <c r="I9171" s="247"/>
      <c r="J9171" s="247"/>
      <c r="K9171" s="60"/>
    </row>
    <row r="9172" spans="2:11" x14ac:dyDescent="0.2">
      <c r="B9172" s="51"/>
      <c r="C9172" s="81"/>
      <c r="D9172" s="81"/>
      <c r="E9172" s="81"/>
      <c r="F9172" s="100"/>
      <c r="G9172" s="247"/>
      <c r="H9172" s="247"/>
      <c r="I9172" s="247"/>
      <c r="J9172" s="247"/>
      <c r="K9172" s="60"/>
    </row>
    <row r="9173" spans="2:11" x14ac:dyDescent="0.2">
      <c r="B9173" s="51"/>
      <c r="C9173" s="81"/>
      <c r="D9173" s="81"/>
      <c r="E9173" s="81"/>
      <c r="F9173" s="100"/>
      <c r="G9173" s="247"/>
      <c r="H9173" s="247"/>
      <c r="I9173" s="247"/>
      <c r="J9173" s="247"/>
      <c r="K9173" s="60"/>
    </row>
    <row r="9174" spans="2:11" x14ac:dyDescent="0.2">
      <c r="B9174" s="51"/>
      <c r="C9174" s="81"/>
      <c r="D9174" s="81"/>
      <c r="E9174" s="81"/>
      <c r="F9174" s="100"/>
      <c r="G9174" s="247"/>
      <c r="H9174" s="247"/>
      <c r="I9174" s="247"/>
      <c r="J9174" s="247"/>
      <c r="K9174" s="60"/>
    </row>
    <row r="9175" spans="2:11" x14ac:dyDescent="0.2">
      <c r="B9175" s="51"/>
      <c r="C9175" s="81"/>
      <c r="D9175" s="81"/>
      <c r="E9175" s="81"/>
      <c r="F9175" s="100"/>
      <c r="G9175" s="247"/>
      <c r="H9175" s="247"/>
      <c r="I9175" s="247"/>
      <c r="J9175" s="247"/>
      <c r="K9175" s="60"/>
    </row>
    <row r="9176" spans="2:11" x14ac:dyDescent="0.2">
      <c r="B9176" s="51"/>
      <c r="C9176" s="81"/>
      <c r="D9176" s="81"/>
      <c r="E9176" s="81"/>
      <c r="F9176" s="100"/>
      <c r="G9176" s="247"/>
      <c r="H9176" s="247"/>
      <c r="I9176" s="247"/>
      <c r="J9176" s="247"/>
      <c r="K9176" s="60"/>
    </row>
    <row r="9177" spans="2:11" x14ac:dyDescent="0.2">
      <c r="B9177" s="51"/>
      <c r="C9177" s="81"/>
      <c r="D9177" s="81"/>
      <c r="E9177" s="81"/>
      <c r="F9177" s="100"/>
      <c r="G9177" s="247"/>
      <c r="H9177" s="247"/>
      <c r="I9177" s="247"/>
      <c r="J9177" s="247"/>
      <c r="K9177" s="60"/>
    </row>
    <row r="9178" spans="2:11" x14ac:dyDescent="0.2">
      <c r="B9178" s="51"/>
      <c r="C9178" s="81"/>
      <c r="D9178" s="81"/>
      <c r="E9178" s="81"/>
      <c r="F9178" s="100"/>
      <c r="G9178" s="247"/>
      <c r="H9178" s="247"/>
      <c r="I9178" s="247"/>
      <c r="J9178" s="247"/>
      <c r="K9178" s="60"/>
    </row>
    <row r="9179" spans="2:11" x14ac:dyDescent="0.2">
      <c r="B9179" s="51"/>
      <c r="C9179" s="81"/>
      <c r="D9179" s="81"/>
      <c r="E9179" s="81"/>
      <c r="F9179" s="100"/>
      <c r="G9179" s="247"/>
      <c r="H9179" s="247"/>
      <c r="I9179" s="247"/>
      <c r="J9179" s="247"/>
      <c r="K9179" s="60"/>
    </row>
    <row r="9180" spans="2:11" x14ac:dyDescent="0.2">
      <c r="B9180" s="51"/>
      <c r="C9180" s="81"/>
      <c r="D9180" s="81"/>
      <c r="E9180" s="81"/>
      <c r="F9180" s="100"/>
      <c r="G9180" s="247"/>
      <c r="H9180" s="247"/>
      <c r="I9180" s="247"/>
      <c r="J9180" s="247"/>
      <c r="K9180" s="60"/>
    </row>
    <row r="9181" spans="2:11" x14ac:dyDescent="0.2">
      <c r="B9181" s="51"/>
      <c r="C9181" s="81"/>
      <c r="D9181" s="81"/>
      <c r="E9181" s="81"/>
      <c r="F9181" s="100"/>
      <c r="G9181" s="247"/>
      <c r="H9181" s="247"/>
      <c r="I9181" s="247"/>
      <c r="J9181" s="247"/>
      <c r="K9181" s="60"/>
    </row>
    <row r="9182" spans="2:11" x14ac:dyDescent="0.2">
      <c r="B9182" s="51"/>
      <c r="C9182" s="81"/>
      <c r="D9182" s="81"/>
      <c r="E9182" s="81"/>
      <c r="F9182" s="100"/>
      <c r="G9182" s="247"/>
      <c r="H9182" s="247"/>
      <c r="I9182" s="247"/>
      <c r="J9182" s="247"/>
      <c r="K9182" s="60"/>
    </row>
    <row r="9183" spans="2:11" x14ac:dyDescent="0.2">
      <c r="B9183" s="51"/>
      <c r="C9183" s="81"/>
      <c r="D9183" s="81"/>
      <c r="E9183" s="81"/>
      <c r="F9183" s="100"/>
      <c r="G9183" s="247"/>
      <c r="H9183" s="247"/>
      <c r="I9183" s="247"/>
      <c r="J9183" s="247"/>
      <c r="K9183" s="60"/>
    </row>
    <row r="9184" spans="2:11" x14ac:dyDescent="0.2">
      <c r="B9184" s="51"/>
      <c r="C9184" s="81"/>
      <c r="D9184" s="81"/>
      <c r="E9184" s="81"/>
      <c r="F9184" s="100"/>
      <c r="G9184" s="247"/>
      <c r="H9184" s="247"/>
      <c r="I9184" s="247"/>
      <c r="J9184" s="247"/>
      <c r="K9184" s="60"/>
    </row>
    <row r="9185" spans="2:11" x14ac:dyDescent="0.2">
      <c r="B9185" s="51"/>
      <c r="C9185" s="81"/>
      <c r="D9185" s="81"/>
      <c r="E9185" s="81"/>
      <c r="F9185" s="100"/>
      <c r="G9185" s="247"/>
      <c r="H9185" s="247"/>
      <c r="I9185" s="247"/>
      <c r="J9185" s="247"/>
      <c r="K9185" s="60"/>
    </row>
    <row r="9186" spans="2:11" x14ac:dyDescent="0.2">
      <c r="B9186" s="51"/>
      <c r="C9186" s="81"/>
      <c r="D9186" s="81"/>
      <c r="E9186" s="81"/>
      <c r="F9186" s="100"/>
      <c r="G9186" s="247"/>
      <c r="H9186" s="247"/>
      <c r="I9186" s="247"/>
      <c r="J9186" s="247"/>
      <c r="K9186" s="60"/>
    </row>
    <row r="9187" spans="2:11" x14ac:dyDescent="0.2">
      <c r="B9187" s="51"/>
      <c r="C9187" s="81"/>
      <c r="D9187" s="81"/>
      <c r="E9187" s="81"/>
      <c r="F9187" s="100"/>
      <c r="G9187" s="247"/>
      <c r="H9187" s="247"/>
      <c r="I9187" s="247"/>
      <c r="J9187" s="247"/>
      <c r="K9187" s="60"/>
    </row>
    <row r="9188" spans="2:11" x14ac:dyDescent="0.2">
      <c r="B9188" s="51"/>
      <c r="C9188" s="81"/>
      <c r="D9188" s="81"/>
      <c r="E9188" s="81"/>
      <c r="F9188" s="100"/>
      <c r="G9188" s="247"/>
      <c r="H9188" s="247"/>
      <c r="I9188" s="247"/>
      <c r="J9188" s="247"/>
      <c r="K9188" s="60"/>
    </row>
    <row r="9189" spans="2:11" x14ac:dyDescent="0.2">
      <c r="B9189" s="51"/>
      <c r="C9189" s="81"/>
      <c r="D9189" s="81"/>
      <c r="E9189" s="81"/>
      <c r="F9189" s="100"/>
      <c r="G9189" s="247"/>
      <c r="H9189" s="247"/>
      <c r="I9189" s="247"/>
      <c r="J9189" s="247"/>
      <c r="K9189" s="60"/>
    </row>
    <row r="9190" spans="2:11" x14ac:dyDescent="0.2">
      <c r="B9190" s="51"/>
      <c r="C9190" s="81"/>
      <c r="D9190" s="81"/>
      <c r="E9190" s="81"/>
      <c r="F9190" s="100"/>
      <c r="G9190" s="247"/>
      <c r="H9190" s="247"/>
      <c r="I9190" s="247"/>
      <c r="J9190" s="247"/>
      <c r="K9190" s="60"/>
    </row>
    <row r="9191" spans="2:11" x14ac:dyDescent="0.2">
      <c r="B9191" s="51"/>
      <c r="C9191" s="81"/>
      <c r="D9191" s="81"/>
      <c r="E9191" s="81"/>
      <c r="F9191" s="100"/>
      <c r="G9191" s="247"/>
      <c r="H9191" s="247"/>
      <c r="I9191" s="247"/>
      <c r="J9191" s="247"/>
      <c r="K9191" s="60"/>
    </row>
    <row r="9192" spans="2:11" x14ac:dyDescent="0.2">
      <c r="B9192" s="51"/>
      <c r="C9192" s="81"/>
      <c r="D9192" s="81"/>
      <c r="E9192" s="81"/>
      <c r="F9192" s="100"/>
      <c r="G9192" s="247"/>
      <c r="H9192" s="247"/>
      <c r="I9192" s="247"/>
      <c r="J9192" s="247"/>
      <c r="K9192" s="60"/>
    </row>
    <row r="9193" spans="2:11" x14ac:dyDescent="0.2">
      <c r="B9193" s="51"/>
      <c r="C9193" s="81"/>
      <c r="D9193" s="81"/>
      <c r="E9193" s="81"/>
      <c r="F9193" s="100"/>
      <c r="G9193" s="247"/>
      <c r="H9193" s="247"/>
      <c r="I9193" s="247"/>
      <c r="J9193" s="247"/>
      <c r="K9193" s="60"/>
    </row>
    <row r="9194" spans="2:11" x14ac:dyDescent="0.2">
      <c r="B9194" s="51"/>
      <c r="C9194" s="81"/>
      <c r="D9194" s="81"/>
      <c r="E9194" s="81"/>
      <c r="F9194" s="100"/>
      <c r="G9194" s="247"/>
      <c r="H9194" s="247"/>
      <c r="I9194" s="247"/>
      <c r="J9194" s="247"/>
      <c r="K9194" s="60"/>
    </row>
    <row r="9195" spans="2:11" x14ac:dyDescent="0.2">
      <c r="B9195" s="51"/>
      <c r="C9195" s="81"/>
      <c r="D9195" s="81"/>
      <c r="E9195" s="81"/>
      <c r="F9195" s="100"/>
      <c r="G9195" s="247"/>
      <c r="H9195" s="247"/>
      <c r="I9195" s="247"/>
      <c r="J9195" s="247"/>
      <c r="K9195" s="60"/>
    </row>
    <row r="9196" spans="2:11" x14ac:dyDescent="0.2">
      <c r="B9196" s="51"/>
      <c r="C9196" s="81"/>
      <c r="D9196" s="81"/>
      <c r="E9196" s="81"/>
      <c r="F9196" s="100"/>
      <c r="G9196" s="247"/>
      <c r="H9196" s="247"/>
      <c r="I9196" s="247"/>
      <c r="J9196" s="247"/>
      <c r="K9196" s="60"/>
    </row>
    <row r="9197" spans="2:11" x14ac:dyDescent="0.2">
      <c r="B9197" s="51"/>
      <c r="C9197" s="81"/>
      <c r="D9197" s="81"/>
      <c r="E9197" s="81"/>
      <c r="F9197" s="100"/>
      <c r="G9197" s="247"/>
      <c r="H9197" s="247"/>
      <c r="I9197" s="247"/>
      <c r="J9197" s="247"/>
      <c r="K9197" s="60"/>
    </row>
    <row r="9198" spans="2:11" x14ac:dyDescent="0.2">
      <c r="B9198" s="51"/>
      <c r="C9198" s="81"/>
      <c r="D9198" s="81"/>
      <c r="E9198" s="81"/>
      <c r="F9198" s="100"/>
      <c r="G9198" s="247"/>
      <c r="H9198" s="247"/>
      <c r="I9198" s="247"/>
      <c r="J9198" s="247"/>
      <c r="K9198" s="60"/>
    </row>
    <row r="9199" spans="2:11" x14ac:dyDescent="0.2">
      <c r="B9199" s="51"/>
      <c r="C9199" s="81"/>
      <c r="D9199" s="81"/>
      <c r="E9199" s="81"/>
      <c r="F9199" s="100"/>
      <c r="G9199" s="247"/>
      <c r="H9199" s="247"/>
      <c r="I9199" s="247"/>
      <c r="J9199" s="247"/>
      <c r="K9199" s="60"/>
    </row>
    <row r="9200" spans="2:11" x14ac:dyDescent="0.2">
      <c r="B9200" s="51"/>
      <c r="C9200" s="81"/>
      <c r="D9200" s="81"/>
      <c r="E9200" s="81"/>
      <c r="F9200" s="100"/>
      <c r="G9200" s="247"/>
      <c r="H9200" s="247"/>
      <c r="I9200" s="247"/>
      <c r="J9200" s="247"/>
      <c r="K9200" s="60"/>
    </row>
    <row r="9201" spans="2:11" x14ac:dyDescent="0.2">
      <c r="B9201" s="51"/>
      <c r="C9201" s="81"/>
      <c r="D9201" s="81"/>
      <c r="E9201" s="81"/>
      <c r="F9201" s="100"/>
      <c r="G9201" s="247"/>
      <c r="H9201" s="247"/>
      <c r="I9201" s="247"/>
      <c r="J9201" s="247"/>
      <c r="K9201" s="60"/>
    </row>
    <row r="9202" spans="2:11" x14ac:dyDescent="0.2">
      <c r="B9202" s="51"/>
      <c r="C9202" s="81"/>
      <c r="D9202" s="81"/>
      <c r="E9202" s="81"/>
      <c r="F9202" s="100"/>
      <c r="G9202" s="247"/>
      <c r="H9202" s="247"/>
      <c r="I9202" s="247"/>
      <c r="J9202" s="247"/>
      <c r="K9202" s="60"/>
    </row>
    <row r="9203" spans="2:11" x14ac:dyDescent="0.2">
      <c r="B9203" s="51"/>
      <c r="C9203" s="81"/>
      <c r="D9203" s="81"/>
      <c r="E9203" s="81"/>
      <c r="F9203" s="100"/>
      <c r="G9203" s="247"/>
      <c r="H9203" s="247"/>
      <c r="I9203" s="247"/>
      <c r="J9203" s="247"/>
      <c r="K9203" s="60"/>
    </row>
    <row r="9204" spans="2:11" x14ac:dyDescent="0.2">
      <c r="B9204" s="51"/>
      <c r="C9204" s="81"/>
      <c r="D9204" s="81"/>
      <c r="E9204" s="81"/>
      <c r="F9204" s="100"/>
      <c r="G9204" s="247"/>
      <c r="H9204" s="247"/>
      <c r="I9204" s="247"/>
      <c r="J9204" s="247"/>
      <c r="K9204" s="60"/>
    </row>
    <row r="9205" spans="2:11" x14ac:dyDescent="0.2">
      <c r="B9205" s="51"/>
      <c r="C9205" s="81"/>
      <c r="D9205" s="81"/>
      <c r="E9205" s="81"/>
      <c r="F9205" s="100"/>
      <c r="G9205" s="247"/>
      <c r="H9205" s="247"/>
      <c r="I9205" s="247"/>
      <c r="J9205" s="247"/>
      <c r="K9205" s="60"/>
    </row>
    <row r="9206" spans="2:11" x14ac:dyDescent="0.2">
      <c r="B9206" s="51"/>
      <c r="C9206" s="81"/>
      <c r="D9206" s="81"/>
      <c r="E9206" s="81"/>
      <c r="F9206" s="100"/>
      <c r="G9206" s="247"/>
      <c r="H9206" s="247"/>
      <c r="I9206" s="247"/>
      <c r="J9206" s="247"/>
      <c r="K9206" s="60"/>
    </row>
    <row r="9207" spans="2:11" x14ac:dyDescent="0.2">
      <c r="B9207" s="51"/>
      <c r="C9207" s="81"/>
      <c r="D9207" s="81"/>
      <c r="E9207" s="81"/>
      <c r="F9207" s="100"/>
      <c r="G9207" s="247"/>
      <c r="H9207" s="247"/>
      <c r="I9207" s="247"/>
      <c r="J9207" s="247"/>
      <c r="K9207" s="60"/>
    </row>
    <row r="9208" spans="2:11" x14ac:dyDescent="0.2">
      <c r="B9208" s="51"/>
      <c r="C9208" s="81"/>
      <c r="D9208" s="81"/>
      <c r="E9208" s="81"/>
      <c r="F9208" s="100"/>
      <c r="G9208" s="247"/>
      <c r="H9208" s="247"/>
      <c r="I9208" s="247"/>
      <c r="J9208" s="247"/>
      <c r="K9208" s="60"/>
    </row>
    <row r="9209" spans="2:11" x14ac:dyDescent="0.2">
      <c r="B9209" s="51"/>
      <c r="C9209" s="81"/>
      <c r="D9209" s="81"/>
      <c r="E9209" s="81"/>
      <c r="F9209" s="100"/>
      <c r="G9209" s="247"/>
      <c r="H9209" s="247"/>
      <c r="I9209" s="247"/>
      <c r="J9209" s="247"/>
      <c r="K9209" s="60"/>
    </row>
    <row r="9210" spans="2:11" x14ac:dyDescent="0.2">
      <c r="B9210" s="51"/>
      <c r="C9210" s="81"/>
      <c r="D9210" s="81"/>
      <c r="E9210" s="81"/>
      <c r="F9210" s="100"/>
      <c r="G9210" s="247"/>
      <c r="H9210" s="247"/>
      <c r="I9210" s="247"/>
      <c r="J9210" s="247"/>
      <c r="K9210" s="60"/>
    </row>
    <row r="9211" spans="2:11" x14ac:dyDescent="0.2">
      <c r="B9211" s="51"/>
      <c r="C9211" s="81"/>
      <c r="D9211" s="81"/>
      <c r="E9211" s="81"/>
      <c r="F9211" s="100"/>
      <c r="G9211" s="247"/>
      <c r="H9211" s="247"/>
      <c r="I9211" s="247"/>
      <c r="J9211" s="247"/>
      <c r="K9211" s="60"/>
    </row>
    <row r="9212" spans="2:11" x14ac:dyDescent="0.2">
      <c r="B9212" s="51"/>
      <c r="C9212" s="81"/>
      <c r="D9212" s="81"/>
      <c r="E9212" s="81"/>
      <c r="F9212" s="100"/>
      <c r="G9212" s="247"/>
      <c r="H9212" s="247"/>
      <c r="I9212" s="247"/>
      <c r="J9212" s="247"/>
      <c r="K9212" s="60"/>
    </row>
    <row r="9213" spans="2:11" x14ac:dyDescent="0.2">
      <c r="B9213" s="51"/>
      <c r="C9213" s="81"/>
      <c r="D9213" s="81"/>
      <c r="E9213" s="81"/>
      <c r="F9213" s="100"/>
      <c r="G9213" s="247"/>
      <c r="H9213" s="247"/>
      <c r="I9213" s="247"/>
      <c r="J9213" s="247"/>
      <c r="K9213" s="60"/>
    </row>
    <row r="9214" spans="2:11" x14ac:dyDescent="0.2">
      <c r="B9214" s="51"/>
      <c r="C9214" s="81"/>
      <c r="D9214" s="81"/>
      <c r="E9214" s="81"/>
      <c r="F9214" s="100"/>
      <c r="G9214" s="247"/>
      <c r="H9214" s="247"/>
      <c r="I9214" s="247"/>
      <c r="J9214" s="247"/>
      <c r="K9214" s="60"/>
    </row>
    <row r="9215" spans="2:11" x14ac:dyDescent="0.2">
      <c r="B9215" s="51"/>
      <c r="C9215" s="81"/>
      <c r="D9215" s="81"/>
      <c r="E9215" s="81"/>
      <c r="F9215" s="100"/>
      <c r="G9215" s="247"/>
      <c r="H9215" s="247"/>
      <c r="I9215" s="247"/>
      <c r="J9215" s="247"/>
      <c r="K9215" s="60"/>
    </row>
    <row r="9216" spans="2:11" x14ac:dyDescent="0.2">
      <c r="B9216" s="51"/>
      <c r="C9216" s="81"/>
      <c r="D9216" s="81"/>
      <c r="E9216" s="81"/>
      <c r="F9216" s="100"/>
      <c r="G9216" s="247"/>
      <c r="H9216" s="247"/>
      <c r="I9216" s="247"/>
      <c r="J9216" s="247"/>
      <c r="K9216" s="60"/>
    </row>
    <row r="9217" spans="2:11" x14ac:dyDescent="0.2">
      <c r="B9217" s="51"/>
      <c r="C9217" s="81"/>
      <c r="D9217" s="81"/>
      <c r="E9217" s="81"/>
      <c r="F9217" s="100"/>
      <c r="G9217" s="247"/>
      <c r="H9217" s="247"/>
      <c r="I9217" s="247"/>
      <c r="J9217" s="247"/>
      <c r="K9217" s="60"/>
    </row>
    <row r="9218" spans="2:11" x14ac:dyDescent="0.2">
      <c r="B9218" s="51"/>
      <c r="C9218" s="81"/>
      <c r="D9218" s="81"/>
      <c r="E9218" s="81"/>
      <c r="F9218" s="100"/>
      <c r="G9218" s="247"/>
      <c r="H9218" s="247"/>
      <c r="I9218" s="247"/>
      <c r="J9218" s="247"/>
      <c r="K9218" s="60"/>
    </row>
    <row r="9219" spans="2:11" x14ac:dyDescent="0.2">
      <c r="B9219" s="51"/>
      <c r="C9219" s="81"/>
      <c r="D9219" s="81"/>
      <c r="E9219" s="81"/>
      <c r="F9219" s="100"/>
      <c r="G9219" s="247"/>
      <c r="H9219" s="247"/>
      <c r="I9219" s="247"/>
      <c r="J9219" s="247"/>
      <c r="K9219" s="60"/>
    </row>
    <row r="9220" spans="2:11" x14ac:dyDescent="0.2">
      <c r="B9220" s="51"/>
      <c r="C9220" s="81"/>
      <c r="D9220" s="81"/>
      <c r="E9220" s="81"/>
      <c r="F9220" s="100"/>
      <c r="G9220" s="247"/>
      <c r="H9220" s="247"/>
      <c r="I9220" s="247"/>
      <c r="J9220" s="247"/>
      <c r="K9220" s="60"/>
    </row>
    <row r="9221" spans="2:11" x14ac:dyDescent="0.2">
      <c r="B9221" s="51"/>
      <c r="C9221" s="81"/>
      <c r="D9221" s="81"/>
      <c r="E9221" s="81"/>
      <c r="F9221" s="100"/>
      <c r="G9221" s="247"/>
      <c r="H9221" s="247"/>
      <c r="I9221" s="247"/>
      <c r="J9221" s="247"/>
      <c r="K9221" s="60"/>
    </row>
    <row r="9222" spans="2:11" x14ac:dyDescent="0.2">
      <c r="B9222" s="51"/>
      <c r="C9222" s="81"/>
      <c r="D9222" s="81"/>
      <c r="E9222" s="81"/>
      <c r="F9222" s="100"/>
      <c r="G9222" s="247"/>
      <c r="H9222" s="247"/>
      <c r="I9222" s="247"/>
      <c r="J9222" s="247"/>
      <c r="K9222" s="60"/>
    </row>
    <row r="9223" spans="2:11" x14ac:dyDescent="0.2">
      <c r="B9223" s="51"/>
      <c r="C9223" s="81"/>
      <c r="D9223" s="81"/>
      <c r="E9223" s="81"/>
      <c r="F9223" s="100"/>
      <c r="G9223" s="247"/>
      <c r="H9223" s="247"/>
      <c r="I9223" s="247"/>
      <c r="J9223" s="247"/>
      <c r="K9223" s="60"/>
    </row>
    <row r="9224" spans="2:11" x14ac:dyDescent="0.2">
      <c r="B9224" s="51"/>
      <c r="C9224" s="81"/>
      <c r="D9224" s="81"/>
      <c r="E9224" s="81"/>
      <c r="F9224" s="100"/>
      <c r="G9224" s="247"/>
      <c r="H9224" s="247"/>
      <c r="I9224" s="247"/>
      <c r="J9224" s="247"/>
      <c r="K9224" s="60"/>
    </row>
    <row r="9225" spans="2:11" x14ac:dyDescent="0.2">
      <c r="B9225" s="51"/>
      <c r="C9225" s="81"/>
      <c r="D9225" s="81"/>
      <c r="E9225" s="81"/>
      <c r="F9225" s="100"/>
      <c r="G9225" s="247"/>
      <c r="H9225" s="247"/>
      <c r="I9225" s="247"/>
      <c r="J9225" s="247"/>
      <c r="K9225" s="60"/>
    </row>
    <row r="9226" spans="2:11" x14ac:dyDescent="0.2">
      <c r="B9226" s="51"/>
      <c r="C9226" s="81"/>
      <c r="D9226" s="81"/>
      <c r="E9226" s="81"/>
      <c r="F9226" s="100"/>
      <c r="G9226" s="247"/>
      <c r="H9226" s="247"/>
      <c r="I9226" s="247"/>
      <c r="J9226" s="247"/>
      <c r="K9226" s="60"/>
    </row>
    <row r="9227" spans="2:11" x14ac:dyDescent="0.2">
      <c r="B9227" s="51"/>
      <c r="C9227" s="81"/>
      <c r="D9227" s="81"/>
      <c r="E9227" s="81"/>
      <c r="F9227" s="100"/>
      <c r="G9227" s="247"/>
      <c r="H9227" s="247"/>
      <c r="I9227" s="247"/>
      <c r="J9227" s="247"/>
      <c r="K9227" s="60"/>
    </row>
    <row r="9228" spans="2:11" x14ac:dyDescent="0.2">
      <c r="B9228" s="51"/>
      <c r="C9228" s="81"/>
      <c r="D9228" s="81"/>
      <c r="E9228" s="81"/>
      <c r="F9228" s="100"/>
      <c r="G9228" s="247"/>
      <c r="H9228" s="247"/>
      <c r="I9228" s="247"/>
      <c r="J9228" s="247"/>
      <c r="K9228" s="60"/>
    </row>
    <row r="9229" spans="2:11" x14ac:dyDescent="0.2">
      <c r="B9229" s="51"/>
      <c r="C9229" s="81"/>
      <c r="D9229" s="81"/>
      <c r="E9229" s="81"/>
      <c r="F9229" s="100"/>
      <c r="G9229" s="247"/>
      <c r="H9229" s="247"/>
      <c r="I9229" s="247"/>
      <c r="J9229" s="247"/>
      <c r="K9229" s="60"/>
    </row>
    <row r="9230" spans="2:11" x14ac:dyDescent="0.2">
      <c r="B9230" s="51"/>
      <c r="C9230" s="81"/>
      <c r="D9230" s="81"/>
      <c r="E9230" s="81"/>
      <c r="F9230" s="100"/>
      <c r="G9230" s="247"/>
      <c r="H9230" s="247"/>
      <c r="I9230" s="247"/>
      <c r="J9230" s="247"/>
      <c r="K9230" s="60"/>
    </row>
    <row r="9231" spans="2:11" x14ac:dyDescent="0.2">
      <c r="B9231" s="51"/>
      <c r="C9231" s="81"/>
      <c r="D9231" s="81"/>
      <c r="E9231" s="81"/>
      <c r="F9231" s="100"/>
      <c r="G9231" s="247"/>
      <c r="H9231" s="247"/>
      <c r="I9231" s="247"/>
      <c r="J9231" s="247"/>
      <c r="K9231" s="60"/>
    </row>
    <row r="9232" spans="2:11" x14ac:dyDescent="0.2">
      <c r="B9232" s="51"/>
      <c r="C9232" s="81"/>
      <c r="D9232" s="81"/>
      <c r="E9232" s="81"/>
      <c r="F9232" s="100"/>
      <c r="G9232" s="247"/>
      <c r="H9232" s="247"/>
      <c r="I9232" s="247"/>
      <c r="J9232" s="247"/>
      <c r="K9232" s="60"/>
    </row>
    <row r="9233" spans="2:11" x14ac:dyDescent="0.2">
      <c r="B9233" s="51"/>
      <c r="C9233" s="81"/>
      <c r="D9233" s="81"/>
      <c r="E9233" s="81"/>
      <c r="F9233" s="100"/>
      <c r="G9233" s="247"/>
      <c r="H9233" s="247"/>
      <c r="I9233" s="247"/>
      <c r="J9233" s="247"/>
      <c r="K9233" s="60"/>
    </row>
    <row r="9234" spans="2:11" x14ac:dyDescent="0.2">
      <c r="B9234" s="51"/>
      <c r="C9234" s="81"/>
      <c r="D9234" s="81"/>
      <c r="E9234" s="81"/>
      <c r="F9234" s="100"/>
      <c r="G9234" s="247"/>
      <c r="H9234" s="247"/>
      <c r="I9234" s="247"/>
      <c r="J9234" s="247"/>
      <c r="K9234" s="60"/>
    </row>
    <row r="9235" spans="2:11" x14ac:dyDescent="0.2">
      <c r="B9235" s="51"/>
      <c r="C9235" s="81"/>
      <c r="D9235" s="81"/>
      <c r="E9235" s="81"/>
      <c r="F9235" s="100"/>
      <c r="G9235" s="247"/>
      <c r="H9235" s="247"/>
      <c r="I9235" s="247"/>
      <c r="J9235" s="247"/>
      <c r="K9235" s="60"/>
    </row>
    <row r="9236" spans="2:11" x14ac:dyDescent="0.2">
      <c r="B9236" s="51"/>
      <c r="C9236" s="81"/>
      <c r="D9236" s="81"/>
      <c r="E9236" s="81"/>
      <c r="F9236" s="100"/>
      <c r="G9236" s="247"/>
      <c r="H9236" s="247"/>
      <c r="I9236" s="247"/>
      <c r="J9236" s="247"/>
      <c r="K9236" s="60"/>
    </row>
    <row r="9237" spans="2:11" x14ac:dyDescent="0.2">
      <c r="B9237" s="51"/>
      <c r="C9237" s="81"/>
      <c r="D9237" s="81"/>
      <c r="E9237" s="81"/>
      <c r="F9237" s="100"/>
      <c r="G9237" s="247"/>
      <c r="H9237" s="247"/>
      <c r="I9237" s="247"/>
      <c r="J9237" s="247"/>
      <c r="K9237" s="60"/>
    </row>
    <row r="9238" spans="2:11" x14ac:dyDescent="0.2">
      <c r="B9238" s="51"/>
      <c r="C9238" s="81"/>
      <c r="D9238" s="81"/>
      <c r="E9238" s="81"/>
      <c r="F9238" s="100"/>
      <c r="G9238" s="247"/>
      <c r="H9238" s="247"/>
      <c r="I9238" s="247"/>
      <c r="J9238" s="247"/>
      <c r="K9238" s="60"/>
    </row>
    <row r="9239" spans="2:11" x14ac:dyDescent="0.2">
      <c r="B9239" s="51"/>
      <c r="C9239" s="81"/>
      <c r="D9239" s="81"/>
      <c r="E9239" s="81"/>
      <c r="F9239" s="100"/>
      <c r="G9239" s="247"/>
      <c r="H9239" s="247"/>
      <c r="I9239" s="247"/>
      <c r="J9239" s="247"/>
      <c r="K9239" s="60"/>
    </row>
    <row r="9240" spans="2:11" x14ac:dyDescent="0.2">
      <c r="B9240" s="51"/>
      <c r="C9240" s="81"/>
      <c r="D9240" s="81"/>
      <c r="E9240" s="81"/>
      <c r="F9240" s="100"/>
      <c r="G9240" s="247"/>
      <c r="H9240" s="247"/>
      <c r="I9240" s="247"/>
      <c r="J9240" s="247"/>
      <c r="K9240" s="60"/>
    </row>
    <row r="9241" spans="2:11" x14ac:dyDescent="0.2">
      <c r="B9241" s="51"/>
      <c r="C9241" s="81"/>
      <c r="D9241" s="81"/>
      <c r="E9241" s="81"/>
      <c r="F9241" s="100"/>
      <c r="G9241" s="247"/>
      <c r="H9241" s="247"/>
      <c r="I9241" s="247"/>
      <c r="J9241" s="247"/>
      <c r="K9241" s="60"/>
    </row>
    <row r="9242" spans="2:11" x14ac:dyDescent="0.2">
      <c r="B9242" s="51"/>
      <c r="C9242" s="81"/>
      <c r="D9242" s="81"/>
      <c r="E9242" s="81"/>
      <c r="F9242" s="100"/>
      <c r="G9242" s="247"/>
      <c r="H9242" s="247"/>
      <c r="I9242" s="247"/>
      <c r="J9242" s="247"/>
      <c r="K9242" s="60"/>
    </row>
    <row r="9243" spans="2:11" x14ac:dyDescent="0.2">
      <c r="B9243" s="51"/>
      <c r="C9243" s="81"/>
      <c r="D9243" s="81"/>
      <c r="E9243" s="81"/>
      <c r="F9243" s="100"/>
      <c r="G9243" s="247"/>
      <c r="H9243" s="247"/>
      <c r="I9243" s="247"/>
      <c r="J9243" s="247"/>
      <c r="K9243" s="60"/>
    </row>
    <row r="9244" spans="2:11" x14ac:dyDescent="0.2">
      <c r="B9244" s="51"/>
      <c r="C9244" s="81"/>
      <c r="D9244" s="81"/>
      <c r="E9244" s="81"/>
      <c r="F9244" s="100"/>
      <c r="G9244" s="247"/>
      <c r="H9244" s="247"/>
      <c r="I9244" s="247"/>
      <c r="J9244" s="247"/>
      <c r="K9244" s="60"/>
    </row>
    <row r="9245" spans="2:11" x14ac:dyDescent="0.2">
      <c r="B9245" s="51"/>
      <c r="C9245" s="81"/>
      <c r="D9245" s="81"/>
      <c r="E9245" s="81"/>
      <c r="F9245" s="100"/>
      <c r="G9245" s="247"/>
      <c r="H9245" s="247"/>
      <c r="I9245" s="247"/>
      <c r="J9245" s="247"/>
      <c r="K9245" s="60"/>
    </row>
    <row r="9246" spans="2:11" x14ac:dyDescent="0.2">
      <c r="B9246" s="51"/>
      <c r="C9246" s="81"/>
      <c r="D9246" s="81"/>
      <c r="E9246" s="81"/>
      <c r="F9246" s="100"/>
      <c r="G9246" s="247"/>
      <c r="H9246" s="247"/>
      <c r="I9246" s="247"/>
      <c r="J9246" s="247"/>
      <c r="K9246" s="60"/>
    </row>
    <row r="9247" spans="2:11" x14ac:dyDescent="0.2">
      <c r="B9247" s="51"/>
      <c r="C9247" s="81"/>
      <c r="D9247" s="81"/>
      <c r="E9247" s="81"/>
      <c r="F9247" s="100"/>
      <c r="G9247" s="247"/>
      <c r="H9247" s="247"/>
      <c r="I9247" s="247"/>
      <c r="J9247" s="247"/>
      <c r="K9247" s="60"/>
    </row>
    <row r="9248" spans="2:11" x14ac:dyDescent="0.2">
      <c r="B9248" s="51"/>
      <c r="C9248" s="81"/>
      <c r="D9248" s="81"/>
      <c r="E9248" s="81"/>
      <c r="F9248" s="100"/>
      <c r="G9248" s="247"/>
      <c r="H9248" s="247"/>
      <c r="I9248" s="247"/>
      <c r="J9248" s="247"/>
      <c r="K9248" s="60"/>
    </row>
    <row r="9249" spans="2:11" x14ac:dyDescent="0.2">
      <c r="B9249" s="51"/>
      <c r="C9249" s="81"/>
      <c r="D9249" s="81"/>
      <c r="E9249" s="81"/>
      <c r="F9249" s="100"/>
      <c r="G9249" s="247"/>
      <c r="H9249" s="247"/>
      <c r="I9249" s="247"/>
      <c r="J9249" s="247"/>
      <c r="K9249" s="60"/>
    </row>
    <row r="9250" spans="2:11" x14ac:dyDescent="0.2">
      <c r="B9250" s="51"/>
      <c r="C9250" s="81"/>
      <c r="D9250" s="81"/>
      <c r="E9250" s="81"/>
      <c r="F9250" s="100"/>
      <c r="G9250" s="247"/>
      <c r="H9250" s="247"/>
      <c r="I9250" s="247"/>
      <c r="J9250" s="247"/>
      <c r="K9250" s="60"/>
    </row>
    <row r="9251" spans="2:11" x14ac:dyDescent="0.2">
      <c r="B9251" s="51"/>
      <c r="C9251" s="81"/>
      <c r="D9251" s="81"/>
      <c r="E9251" s="81"/>
      <c r="F9251" s="100"/>
      <c r="G9251" s="247"/>
      <c r="H9251" s="247"/>
      <c r="I9251" s="247"/>
      <c r="J9251" s="247"/>
      <c r="K9251" s="60"/>
    </row>
    <row r="9252" spans="2:11" x14ac:dyDescent="0.2">
      <c r="B9252" s="51"/>
      <c r="C9252" s="81"/>
      <c r="D9252" s="81"/>
      <c r="E9252" s="81"/>
      <c r="F9252" s="100"/>
      <c r="G9252" s="247"/>
      <c r="H9252" s="247"/>
      <c r="I9252" s="247"/>
      <c r="J9252" s="247"/>
      <c r="K9252" s="60"/>
    </row>
    <row r="9253" spans="2:11" x14ac:dyDescent="0.2">
      <c r="B9253" s="51"/>
      <c r="C9253" s="81"/>
      <c r="D9253" s="81"/>
      <c r="E9253" s="81"/>
      <c r="F9253" s="100"/>
      <c r="G9253" s="247"/>
      <c r="H9253" s="247"/>
      <c r="I9253" s="247"/>
      <c r="J9253" s="247"/>
      <c r="K9253" s="60"/>
    </row>
    <row r="9254" spans="2:11" x14ac:dyDescent="0.2">
      <c r="B9254" s="51"/>
      <c r="C9254" s="81"/>
      <c r="D9254" s="81"/>
      <c r="E9254" s="81"/>
      <c r="F9254" s="100"/>
      <c r="G9254" s="247"/>
      <c r="H9254" s="247"/>
      <c r="I9254" s="247"/>
      <c r="J9254" s="247"/>
      <c r="K9254" s="60"/>
    </row>
    <row r="9255" spans="2:11" x14ac:dyDescent="0.2">
      <c r="B9255" s="51"/>
      <c r="C9255" s="81"/>
      <c r="D9255" s="81"/>
      <c r="E9255" s="81"/>
      <c r="F9255" s="100"/>
      <c r="G9255" s="247"/>
      <c r="H9255" s="247"/>
      <c r="I9255" s="247"/>
      <c r="J9255" s="247"/>
      <c r="K9255" s="60"/>
    </row>
    <row r="9256" spans="2:11" x14ac:dyDescent="0.2">
      <c r="B9256" s="51"/>
      <c r="C9256" s="81"/>
      <c r="D9256" s="81"/>
      <c r="E9256" s="81"/>
      <c r="F9256" s="100"/>
      <c r="G9256" s="247"/>
      <c r="H9256" s="247"/>
      <c r="I9256" s="247"/>
      <c r="J9256" s="247"/>
      <c r="K9256" s="60"/>
    </row>
    <row r="9257" spans="2:11" x14ac:dyDescent="0.2">
      <c r="B9257" s="51"/>
      <c r="C9257" s="81"/>
      <c r="D9257" s="81"/>
      <c r="E9257" s="81"/>
      <c r="F9257" s="100"/>
      <c r="G9257" s="247"/>
      <c r="H9257" s="247"/>
      <c r="I9257" s="247"/>
      <c r="J9257" s="247"/>
      <c r="K9257" s="60"/>
    </row>
    <row r="9258" spans="2:11" x14ac:dyDescent="0.2">
      <c r="B9258" s="51"/>
      <c r="C9258" s="81"/>
      <c r="D9258" s="81"/>
      <c r="E9258" s="81"/>
      <c r="F9258" s="100"/>
      <c r="G9258" s="247"/>
      <c r="H9258" s="247"/>
      <c r="I9258" s="247"/>
      <c r="J9258" s="247"/>
      <c r="K9258" s="60"/>
    </row>
    <row r="9259" spans="2:11" x14ac:dyDescent="0.2">
      <c r="B9259" s="51"/>
      <c r="C9259" s="81"/>
      <c r="D9259" s="81"/>
      <c r="E9259" s="81"/>
      <c r="F9259" s="100"/>
      <c r="G9259" s="247"/>
      <c r="H9259" s="247"/>
      <c r="I9259" s="247"/>
      <c r="J9259" s="247"/>
      <c r="K9259" s="60"/>
    </row>
    <row r="9260" spans="2:11" x14ac:dyDescent="0.2">
      <c r="B9260" s="51"/>
      <c r="C9260" s="81"/>
      <c r="D9260" s="81"/>
      <c r="E9260" s="81"/>
      <c r="F9260" s="100"/>
      <c r="G9260" s="247"/>
      <c r="H9260" s="247"/>
      <c r="I9260" s="247"/>
      <c r="J9260" s="247"/>
      <c r="K9260" s="60"/>
    </row>
    <row r="9261" spans="2:11" x14ac:dyDescent="0.2">
      <c r="B9261" s="51"/>
      <c r="C9261" s="81"/>
      <c r="D9261" s="81"/>
      <c r="E9261" s="81"/>
      <c r="F9261" s="100"/>
      <c r="G9261" s="247"/>
      <c r="H9261" s="247"/>
      <c r="I9261" s="247"/>
      <c r="J9261" s="247"/>
      <c r="K9261" s="60"/>
    </row>
    <row r="9262" spans="2:11" x14ac:dyDescent="0.2">
      <c r="B9262" s="51"/>
      <c r="C9262" s="81"/>
      <c r="D9262" s="81"/>
      <c r="E9262" s="81"/>
      <c r="F9262" s="100"/>
      <c r="G9262" s="247"/>
      <c r="H9262" s="247"/>
      <c r="I9262" s="247"/>
      <c r="J9262" s="247"/>
      <c r="K9262" s="60"/>
    </row>
    <row r="9263" spans="2:11" x14ac:dyDescent="0.2">
      <c r="B9263" s="51"/>
      <c r="C9263" s="81"/>
      <c r="D9263" s="81"/>
      <c r="E9263" s="81"/>
      <c r="F9263" s="100"/>
      <c r="G9263" s="247"/>
      <c r="H9263" s="247"/>
      <c r="I9263" s="247"/>
      <c r="J9263" s="247"/>
      <c r="K9263" s="60"/>
    </row>
    <row r="9264" spans="2:11" x14ac:dyDescent="0.2">
      <c r="B9264" s="51"/>
      <c r="C9264" s="81"/>
      <c r="D9264" s="81"/>
      <c r="E9264" s="81"/>
      <c r="F9264" s="100"/>
      <c r="G9264" s="247"/>
      <c r="H9264" s="247"/>
      <c r="I9264" s="247"/>
      <c r="J9264" s="247"/>
      <c r="K9264" s="60"/>
    </row>
    <row r="9265" spans="2:11" x14ac:dyDescent="0.2">
      <c r="B9265" s="51"/>
      <c r="C9265" s="81"/>
      <c r="D9265" s="81"/>
      <c r="E9265" s="81"/>
      <c r="F9265" s="100"/>
      <c r="G9265" s="247"/>
      <c r="H9265" s="247"/>
      <c r="I9265" s="247"/>
      <c r="J9265" s="247"/>
      <c r="K9265" s="60"/>
    </row>
    <row r="9266" spans="2:11" x14ac:dyDescent="0.2">
      <c r="B9266" s="51"/>
      <c r="C9266" s="81"/>
      <c r="D9266" s="81"/>
      <c r="E9266" s="81"/>
      <c r="F9266" s="100"/>
      <c r="G9266" s="247"/>
      <c r="H9266" s="247"/>
      <c r="I9266" s="247"/>
      <c r="J9266" s="247"/>
      <c r="K9266" s="60"/>
    </row>
    <row r="9267" spans="2:11" x14ac:dyDescent="0.2">
      <c r="B9267" s="51"/>
      <c r="C9267" s="81"/>
      <c r="D9267" s="81"/>
      <c r="E9267" s="81"/>
      <c r="F9267" s="100"/>
      <c r="G9267" s="247"/>
      <c r="H9267" s="247"/>
      <c r="I9267" s="247"/>
      <c r="J9267" s="247"/>
      <c r="K9267" s="60"/>
    </row>
    <row r="9268" spans="2:11" x14ac:dyDescent="0.2">
      <c r="B9268" s="51"/>
      <c r="C9268" s="81"/>
      <c r="D9268" s="81"/>
      <c r="E9268" s="81"/>
      <c r="F9268" s="100"/>
      <c r="G9268" s="247"/>
      <c r="H9268" s="247"/>
      <c r="I9268" s="247"/>
      <c r="J9268" s="247"/>
      <c r="K9268" s="60"/>
    </row>
    <row r="9269" spans="2:11" x14ac:dyDescent="0.2">
      <c r="B9269" s="51"/>
      <c r="C9269" s="81"/>
      <c r="D9269" s="81"/>
      <c r="E9269" s="81"/>
      <c r="F9269" s="100"/>
      <c r="G9269" s="247"/>
      <c r="H9269" s="247"/>
      <c r="I9269" s="247"/>
      <c r="J9269" s="247"/>
      <c r="K9269" s="60"/>
    </row>
    <row r="9270" spans="2:11" x14ac:dyDescent="0.2">
      <c r="B9270" s="51"/>
      <c r="C9270" s="81"/>
      <c r="D9270" s="81"/>
      <c r="E9270" s="81"/>
      <c r="F9270" s="100"/>
      <c r="G9270" s="247"/>
      <c r="H9270" s="247"/>
      <c r="I9270" s="247"/>
      <c r="J9270" s="247"/>
      <c r="K9270" s="60"/>
    </row>
    <row r="9271" spans="2:11" x14ac:dyDescent="0.2">
      <c r="B9271" s="51"/>
      <c r="C9271" s="81"/>
      <c r="D9271" s="81"/>
      <c r="E9271" s="81"/>
      <c r="F9271" s="100"/>
      <c r="G9271" s="247"/>
      <c r="H9271" s="247"/>
      <c r="I9271" s="247"/>
      <c r="J9271" s="247"/>
      <c r="K9271" s="60"/>
    </row>
    <row r="9272" spans="2:11" x14ac:dyDescent="0.2">
      <c r="B9272" s="51"/>
      <c r="C9272" s="81"/>
      <c r="D9272" s="81"/>
      <c r="E9272" s="81"/>
      <c r="F9272" s="100"/>
      <c r="G9272" s="247"/>
      <c r="H9272" s="247"/>
      <c r="I9272" s="247"/>
      <c r="J9272" s="247"/>
      <c r="K9272" s="60"/>
    </row>
    <row r="9273" spans="2:11" x14ac:dyDescent="0.2">
      <c r="B9273" s="51"/>
      <c r="C9273" s="81"/>
      <c r="D9273" s="81"/>
      <c r="E9273" s="81"/>
      <c r="F9273" s="100"/>
      <c r="G9273" s="247"/>
      <c r="H9273" s="247"/>
      <c r="I9273" s="247"/>
      <c r="J9273" s="247"/>
      <c r="K9273" s="60"/>
    </row>
    <row r="9274" spans="2:11" x14ac:dyDescent="0.2">
      <c r="B9274" s="51"/>
      <c r="C9274" s="81"/>
      <c r="D9274" s="81"/>
      <c r="E9274" s="81"/>
      <c r="F9274" s="100"/>
      <c r="G9274" s="247"/>
      <c r="H9274" s="247"/>
      <c r="I9274" s="247"/>
      <c r="J9274" s="247"/>
      <c r="K9274" s="60"/>
    </row>
    <row r="9275" spans="2:11" x14ac:dyDescent="0.2">
      <c r="B9275" s="51"/>
      <c r="C9275" s="81"/>
      <c r="D9275" s="81"/>
      <c r="E9275" s="81"/>
      <c r="F9275" s="100"/>
      <c r="G9275" s="247"/>
      <c r="H9275" s="247"/>
      <c r="I9275" s="247"/>
      <c r="J9275" s="247"/>
      <c r="K9275" s="60"/>
    </row>
    <row r="9276" spans="2:11" x14ac:dyDescent="0.2">
      <c r="B9276" s="51"/>
      <c r="C9276" s="81"/>
      <c r="D9276" s="81"/>
      <c r="E9276" s="81"/>
      <c r="F9276" s="100"/>
      <c r="G9276" s="247"/>
      <c r="H9276" s="247"/>
      <c r="I9276" s="247"/>
      <c r="J9276" s="247"/>
      <c r="K9276" s="60"/>
    </row>
    <row r="9277" spans="2:11" x14ac:dyDescent="0.2">
      <c r="B9277" s="51"/>
      <c r="C9277" s="81"/>
      <c r="D9277" s="81"/>
      <c r="E9277" s="81"/>
      <c r="F9277" s="100"/>
      <c r="G9277" s="247"/>
      <c r="H9277" s="247"/>
      <c r="I9277" s="247"/>
      <c r="J9277" s="247"/>
      <c r="K9277" s="60"/>
    </row>
    <row r="9278" spans="2:11" x14ac:dyDescent="0.2">
      <c r="B9278" s="51"/>
      <c r="C9278" s="81"/>
      <c r="D9278" s="81"/>
      <c r="E9278" s="81"/>
      <c r="F9278" s="100"/>
      <c r="G9278" s="247"/>
      <c r="H9278" s="247"/>
      <c r="I9278" s="247"/>
      <c r="J9278" s="247"/>
      <c r="K9278" s="60"/>
    </row>
    <row r="9279" spans="2:11" x14ac:dyDescent="0.2">
      <c r="B9279" s="51"/>
      <c r="C9279" s="81"/>
      <c r="D9279" s="81"/>
      <c r="E9279" s="81"/>
      <c r="F9279" s="100"/>
      <c r="G9279" s="247"/>
      <c r="H9279" s="247"/>
      <c r="I9279" s="247"/>
      <c r="J9279" s="247"/>
      <c r="K9279" s="60"/>
    </row>
    <row r="9280" spans="2:11" x14ac:dyDescent="0.2">
      <c r="B9280" s="51"/>
      <c r="C9280" s="81"/>
      <c r="D9280" s="81"/>
      <c r="E9280" s="81"/>
      <c r="F9280" s="100"/>
      <c r="G9280" s="247"/>
      <c r="H9280" s="247"/>
      <c r="I9280" s="247"/>
      <c r="J9280" s="247"/>
      <c r="K9280" s="60"/>
    </row>
    <row r="9281" spans="2:11" x14ac:dyDescent="0.2">
      <c r="B9281" s="51"/>
      <c r="C9281" s="81"/>
      <c r="D9281" s="81"/>
      <c r="E9281" s="81"/>
      <c r="F9281" s="100"/>
      <c r="G9281" s="247"/>
      <c r="H9281" s="247"/>
      <c r="I9281" s="247"/>
      <c r="J9281" s="247"/>
      <c r="K9281" s="60"/>
    </row>
    <row r="9282" spans="2:11" x14ac:dyDescent="0.2">
      <c r="B9282" s="51"/>
      <c r="C9282" s="81"/>
      <c r="D9282" s="81"/>
      <c r="E9282" s="81"/>
      <c r="F9282" s="100"/>
      <c r="G9282" s="247"/>
      <c r="H9282" s="247"/>
      <c r="I9282" s="247"/>
      <c r="J9282" s="247"/>
      <c r="K9282" s="60"/>
    </row>
    <row r="9283" spans="2:11" x14ac:dyDescent="0.2">
      <c r="B9283" s="51"/>
      <c r="C9283" s="81"/>
      <c r="D9283" s="81"/>
      <c r="E9283" s="81"/>
      <c r="F9283" s="100"/>
      <c r="G9283" s="247"/>
      <c r="H9283" s="247"/>
      <c r="I9283" s="247"/>
      <c r="J9283" s="247"/>
      <c r="K9283" s="60"/>
    </row>
    <row r="9284" spans="2:11" x14ac:dyDescent="0.2">
      <c r="B9284" s="51"/>
      <c r="C9284" s="81"/>
      <c r="D9284" s="81"/>
      <c r="E9284" s="81"/>
      <c r="F9284" s="100"/>
      <c r="G9284" s="247"/>
      <c r="H9284" s="247"/>
      <c r="I9284" s="247"/>
      <c r="J9284" s="247"/>
      <c r="K9284" s="60"/>
    </row>
    <row r="9285" spans="2:11" x14ac:dyDescent="0.2">
      <c r="B9285" s="51"/>
      <c r="C9285" s="81"/>
      <c r="D9285" s="81"/>
      <c r="E9285" s="81"/>
      <c r="F9285" s="100"/>
      <c r="G9285" s="247"/>
      <c r="H9285" s="247"/>
      <c r="I9285" s="247"/>
      <c r="J9285" s="247"/>
      <c r="K9285" s="60"/>
    </row>
    <row r="9286" spans="2:11" x14ac:dyDescent="0.2">
      <c r="B9286" s="51"/>
      <c r="C9286" s="81"/>
      <c r="D9286" s="81"/>
      <c r="E9286" s="81"/>
      <c r="F9286" s="100"/>
      <c r="G9286" s="247"/>
      <c r="H9286" s="247"/>
      <c r="I9286" s="247"/>
      <c r="J9286" s="247"/>
      <c r="K9286" s="60"/>
    </row>
    <row r="9287" spans="2:11" x14ac:dyDescent="0.2">
      <c r="B9287" s="51"/>
      <c r="C9287" s="81"/>
      <c r="D9287" s="81"/>
      <c r="E9287" s="81"/>
      <c r="F9287" s="100"/>
      <c r="G9287" s="247"/>
      <c r="H9287" s="247"/>
      <c r="I9287" s="247"/>
      <c r="J9287" s="247"/>
      <c r="K9287" s="60"/>
    </row>
    <row r="9288" spans="2:11" x14ac:dyDescent="0.2">
      <c r="B9288" s="51"/>
      <c r="C9288" s="81"/>
      <c r="D9288" s="81"/>
      <c r="E9288" s="81"/>
      <c r="F9288" s="100"/>
      <c r="G9288" s="247"/>
      <c r="H9288" s="247"/>
      <c r="I9288" s="247"/>
      <c r="J9288" s="247"/>
      <c r="K9288" s="60"/>
    </row>
    <row r="9289" spans="2:11" x14ac:dyDescent="0.2">
      <c r="B9289" s="51"/>
      <c r="C9289" s="81"/>
      <c r="D9289" s="81"/>
      <c r="E9289" s="81"/>
      <c r="F9289" s="100"/>
      <c r="G9289" s="247"/>
      <c r="H9289" s="247"/>
      <c r="I9289" s="247"/>
      <c r="J9289" s="247"/>
      <c r="K9289" s="60"/>
    </row>
    <row r="9290" spans="2:11" x14ac:dyDescent="0.2">
      <c r="B9290" s="51"/>
      <c r="C9290" s="81"/>
      <c r="D9290" s="81"/>
      <c r="E9290" s="81"/>
      <c r="F9290" s="100"/>
      <c r="G9290" s="247"/>
      <c r="H9290" s="247"/>
      <c r="I9290" s="247"/>
      <c r="J9290" s="247"/>
      <c r="K9290" s="60"/>
    </row>
    <row r="9291" spans="2:11" x14ac:dyDescent="0.2">
      <c r="B9291" s="51"/>
      <c r="C9291" s="81"/>
      <c r="D9291" s="81"/>
      <c r="E9291" s="81"/>
      <c r="F9291" s="100"/>
      <c r="G9291" s="247"/>
      <c r="H9291" s="247"/>
      <c r="I9291" s="247"/>
      <c r="J9291" s="247"/>
      <c r="K9291" s="60"/>
    </row>
    <row r="9292" spans="2:11" x14ac:dyDescent="0.2">
      <c r="B9292" s="51"/>
      <c r="C9292" s="81"/>
      <c r="D9292" s="81"/>
      <c r="E9292" s="81"/>
      <c r="F9292" s="100"/>
      <c r="G9292" s="247"/>
      <c r="H9292" s="247"/>
      <c r="I9292" s="247"/>
      <c r="J9292" s="247"/>
      <c r="K9292" s="60"/>
    </row>
    <row r="9293" spans="2:11" x14ac:dyDescent="0.2">
      <c r="B9293" s="51"/>
      <c r="C9293" s="81"/>
      <c r="D9293" s="81"/>
      <c r="E9293" s="81"/>
      <c r="F9293" s="100"/>
      <c r="G9293" s="247"/>
      <c r="H9293" s="247"/>
      <c r="I9293" s="247"/>
      <c r="J9293" s="247"/>
      <c r="K9293" s="60"/>
    </row>
    <row r="9294" spans="2:11" x14ac:dyDescent="0.2">
      <c r="B9294" s="51"/>
      <c r="C9294" s="81"/>
      <c r="D9294" s="81"/>
      <c r="E9294" s="81"/>
      <c r="F9294" s="100"/>
      <c r="G9294" s="247"/>
      <c r="H9294" s="247"/>
      <c r="I9294" s="247"/>
      <c r="J9294" s="247"/>
      <c r="K9294" s="60"/>
    </row>
    <row r="9295" spans="2:11" x14ac:dyDescent="0.2">
      <c r="B9295" s="51"/>
      <c r="C9295" s="81"/>
      <c r="D9295" s="81"/>
      <c r="E9295" s="81"/>
      <c r="F9295" s="100"/>
      <c r="G9295" s="247"/>
      <c r="H9295" s="247"/>
      <c r="I9295" s="247"/>
      <c r="J9295" s="247"/>
      <c r="K9295" s="60"/>
    </row>
    <row r="9296" spans="2:11" x14ac:dyDescent="0.2">
      <c r="B9296" s="51"/>
      <c r="C9296" s="81"/>
      <c r="D9296" s="81"/>
      <c r="E9296" s="81"/>
      <c r="F9296" s="100"/>
      <c r="G9296" s="247"/>
      <c r="H9296" s="247"/>
      <c r="I9296" s="247"/>
      <c r="J9296" s="247"/>
      <c r="K9296" s="60"/>
    </row>
    <row r="9297" spans="2:11" x14ac:dyDescent="0.2">
      <c r="B9297" s="51"/>
      <c r="C9297" s="81"/>
      <c r="D9297" s="81"/>
      <c r="E9297" s="81"/>
      <c r="F9297" s="100"/>
      <c r="G9297" s="247"/>
      <c r="H9297" s="247"/>
      <c r="I9297" s="247"/>
      <c r="J9297" s="247"/>
      <c r="K9297" s="60"/>
    </row>
    <row r="9298" spans="2:11" x14ac:dyDescent="0.2">
      <c r="B9298" s="51"/>
      <c r="C9298" s="81"/>
      <c r="D9298" s="81"/>
      <c r="E9298" s="81"/>
      <c r="F9298" s="100"/>
      <c r="G9298" s="247"/>
      <c r="H9298" s="247"/>
      <c r="I9298" s="247"/>
      <c r="J9298" s="247"/>
      <c r="K9298" s="60"/>
    </row>
    <row r="9299" spans="2:11" x14ac:dyDescent="0.2">
      <c r="B9299" s="51"/>
      <c r="C9299" s="81"/>
      <c r="D9299" s="81"/>
      <c r="E9299" s="81"/>
      <c r="F9299" s="100"/>
      <c r="G9299" s="247"/>
      <c r="H9299" s="247"/>
      <c r="I9299" s="247"/>
      <c r="J9299" s="247"/>
      <c r="K9299" s="60"/>
    </row>
    <row r="9300" spans="2:11" x14ac:dyDescent="0.2">
      <c r="B9300" s="51"/>
      <c r="C9300" s="81"/>
      <c r="D9300" s="81"/>
      <c r="E9300" s="81"/>
      <c r="F9300" s="100"/>
      <c r="G9300" s="247"/>
      <c r="H9300" s="247"/>
      <c r="I9300" s="247"/>
      <c r="J9300" s="247"/>
      <c r="K9300" s="60"/>
    </row>
    <row r="9301" spans="2:11" x14ac:dyDescent="0.2">
      <c r="B9301" s="51"/>
      <c r="C9301" s="81"/>
      <c r="D9301" s="81"/>
      <c r="E9301" s="81"/>
      <c r="F9301" s="100"/>
      <c r="G9301" s="247"/>
      <c r="H9301" s="247"/>
      <c r="I9301" s="247"/>
      <c r="J9301" s="247"/>
      <c r="K9301" s="60"/>
    </row>
    <row r="9302" spans="2:11" x14ac:dyDescent="0.2">
      <c r="B9302" s="51"/>
      <c r="C9302" s="81"/>
      <c r="D9302" s="81"/>
      <c r="E9302" s="81"/>
      <c r="F9302" s="100"/>
      <c r="G9302" s="247"/>
      <c r="H9302" s="247"/>
      <c r="I9302" s="247"/>
      <c r="J9302" s="247"/>
      <c r="K9302" s="60"/>
    </row>
    <row r="9303" spans="2:11" x14ac:dyDescent="0.2">
      <c r="B9303" s="51"/>
      <c r="C9303" s="81"/>
      <c r="D9303" s="81"/>
      <c r="E9303" s="81"/>
      <c r="F9303" s="100"/>
      <c r="G9303" s="247"/>
      <c r="H9303" s="247"/>
      <c r="I9303" s="247"/>
      <c r="J9303" s="247"/>
      <c r="K9303" s="60"/>
    </row>
    <row r="9304" spans="2:11" x14ac:dyDescent="0.2">
      <c r="B9304" s="51"/>
      <c r="C9304" s="81"/>
      <c r="D9304" s="81"/>
      <c r="E9304" s="81"/>
      <c r="F9304" s="100"/>
      <c r="G9304" s="247"/>
      <c r="H9304" s="247"/>
      <c r="I9304" s="247"/>
      <c r="J9304" s="247"/>
      <c r="K9304" s="60"/>
    </row>
    <row r="9305" spans="2:11" x14ac:dyDescent="0.2">
      <c r="B9305" s="51"/>
      <c r="C9305" s="81"/>
      <c r="D9305" s="81"/>
      <c r="E9305" s="81"/>
      <c r="F9305" s="100"/>
      <c r="G9305" s="247"/>
      <c r="H9305" s="247"/>
      <c r="I9305" s="247"/>
      <c r="J9305" s="247"/>
      <c r="K9305" s="60"/>
    </row>
    <row r="9306" spans="2:11" x14ac:dyDescent="0.2">
      <c r="B9306" s="51"/>
      <c r="C9306" s="81"/>
      <c r="D9306" s="81"/>
      <c r="E9306" s="81"/>
      <c r="F9306" s="100"/>
      <c r="G9306" s="247"/>
      <c r="H9306" s="247"/>
      <c r="I9306" s="247"/>
      <c r="J9306" s="247"/>
      <c r="K9306" s="60"/>
    </row>
    <row r="9307" spans="2:11" x14ac:dyDescent="0.2">
      <c r="B9307" s="51"/>
      <c r="C9307" s="81"/>
      <c r="D9307" s="81"/>
      <c r="E9307" s="81"/>
      <c r="F9307" s="100"/>
      <c r="G9307" s="247"/>
      <c r="H9307" s="247"/>
      <c r="I9307" s="247"/>
      <c r="J9307" s="247"/>
      <c r="K9307" s="60"/>
    </row>
    <row r="9308" spans="2:11" x14ac:dyDescent="0.2">
      <c r="B9308" s="51"/>
      <c r="C9308" s="81"/>
      <c r="D9308" s="81"/>
      <c r="E9308" s="81"/>
      <c r="F9308" s="100"/>
      <c r="G9308" s="247"/>
      <c r="H9308" s="247"/>
      <c r="I9308" s="247"/>
      <c r="J9308" s="247"/>
      <c r="K9308" s="60"/>
    </row>
    <row r="9309" spans="2:11" x14ac:dyDescent="0.2">
      <c r="B9309" s="51"/>
      <c r="C9309" s="81"/>
      <c r="D9309" s="81"/>
      <c r="E9309" s="81"/>
      <c r="F9309" s="100"/>
      <c r="G9309" s="247"/>
      <c r="H9309" s="247"/>
      <c r="I9309" s="247"/>
      <c r="J9309" s="247"/>
      <c r="K9309" s="60"/>
    </row>
    <row r="9310" spans="2:11" x14ac:dyDescent="0.2">
      <c r="B9310" s="51"/>
      <c r="C9310" s="81"/>
      <c r="D9310" s="81"/>
      <c r="E9310" s="81"/>
      <c r="F9310" s="100"/>
      <c r="G9310" s="247"/>
      <c r="H9310" s="247"/>
      <c r="I9310" s="247"/>
      <c r="J9310" s="247"/>
      <c r="K9310" s="60"/>
    </row>
    <row r="9311" spans="2:11" x14ac:dyDescent="0.2">
      <c r="B9311" s="51"/>
      <c r="C9311" s="81"/>
      <c r="D9311" s="81"/>
      <c r="E9311" s="81"/>
      <c r="F9311" s="100"/>
      <c r="G9311" s="247"/>
      <c r="H9311" s="247"/>
      <c r="I9311" s="247"/>
      <c r="J9311" s="247"/>
      <c r="K9311" s="60"/>
    </row>
    <row r="9312" spans="2:11" x14ac:dyDescent="0.2">
      <c r="B9312" s="51"/>
      <c r="C9312" s="81"/>
      <c r="D9312" s="81"/>
      <c r="E9312" s="81"/>
      <c r="F9312" s="100"/>
      <c r="G9312" s="247"/>
      <c r="H9312" s="247"/>
      <c r="I9312" s="247"/>
      <c r="J9312" s="247"/>
      <c r="K9312" s="60"/>
    </row>
    <row r="9313" spans="2:11" x14ac:dyDescent="0.2">
      <c r="B9313" s="51"/>
      <c r="C9313" s="81"/>
      <c r="D9313" s="81"/>
      <c r="E9313" s="81"/>
      <c r="F9313" s="100"/>
      <c r="G9313" s="247"/>
      <c r="H9313" s="247"/>
      <c r="I9313" s="247"/>
      <c r="J9313" s="247"/>
      <c r="K9313" s="60"/>
    </row>
    <row r="9314" spans="2:11" x14ac:dyDescent="0.2">
      <c r="B9314" s="51"/>
      <c r="C9314" s="81"/>
      <c r="D9314" s="81"/>
      <c r="E9314" s="81"/>
      <c r="F9314" s="100"/>
      <c r="G9314" s="247"/>
      <c r="H9314" s="247"/>
      <c r="I9314" s="247"/>
      <c r="J9314" s="247"/>
      <c r="K9314" s="60"/>
    </row>
    <row r="9315" spans="2:11" x14ac:dyDescent="0.2">
      <c r="B9315" s="51"/>
      <c r="C9315" s="81"/>
      <c r="D9315" s="81"/>
      <c r="E9315" s="81"/>
      <c r="F9315" s="100"/>
      <c r="G9315" s="247"/>
      <c r="H9315" s="247"/>
      <c r="I9315" s="247"/>
      <c r="J9315" s="247"/>
      <c r="K9315" s="60"/>
    </row>
    <row r="9316" spans="2:11" x14ac:dyDescent="0.2">
      <c r="B9316" s="51"/>
      <c r="C9316" s="81"/>
      <c r="D9316" s="81"/>
      <c r="E9316" s="81"/>
      <c r="F9316" s="100"/>
      <c r="G9316" s="247"/>
      <c r="H9316" s="247"/>
      <c r="I9316" s="247"/>
      <c r="J9316" s="247"/>
      <c r="K9316" s="60"/>
    </row>
    <row r="9317" spans="2:11" x14ac:dyDescent="0.2">
      <c r="B9317" s="51"/>
      <c r="C9317" s="81"/>
      <c r="D9317" s="81"/>
      <c r="E9317" s="81"/>
      <c r="F9317" s="100"/>
      <c r="G9317" s="247"/>
      <c r="H9317" s="247"/>
      <c r="I9317" s="247"/>
      <c r="J9317" s="247"/>
      <c r="K9317" s="60"/>
    </row>
    <row r="9318" spans="2:11" x14ac:dyDescent="0.2">
      <c r="B9318" s="51"/>
      <c r="C9318" s="81"/>
      <c r="D9318" s="81"/>
      <c r="E9318" s="81"/>
      <c r="F9318" s="100"/>
      <c r="G9318" s="247"/>
      <c r="H9318" s="247"/>
      <c r="I9318" s="247"/>
      <c r="J9318" s="247"/>
      <c r="K9318" s="60"/>
    </row>
    <row r="9319" spans="2:11" x14ac:dyDescent="0.2">
      <c r="B9319" s="51"/>
      <c r="C9319" s="81"/>
      <c r="D9319" s="81"/>
      <c r="E9319" s="81"/>
      <c r="F9319" s="100"/>
      <c r="G9319" s="247"/>
      <c r="H9319" s="247"/>
      <c r="I9319" s="247"/>
      <c r="J9319" s="247"/>
      <c r="K9319" s="60"/>
    </row>
    <row r="9320" spans="2:11" x14ac:dyDescent="0.2">
      <c r="B9320" s="51"/>
      <c r="C9320" s="81"/>
      <c r="D9320" s="81"/>
      <c r="E9320" s="81"/>
      <c r="F9320" s="100"/>
      <c r="G9320" s="247"/>
      <c r="H9320" s="247"/>
      <c r="I9320" s="247"/>
      <c r="J9320" s="247"/>
      <c r="K9320" s="60"/>
    </row>
    <row r="9321" spans="2:11" x14ac:dyDescent="0.2">
      <c r="B9321" s="51"/>
      <c r="C9321" s="81"/>
      <c r="D9321" s="81"/>
      <c r="E9321" s="81"/>
      <c r="F9321" s="100"/>
      <c r="G9321" s="247"/>
      <c r="H9321" s="247"/>
      <c r="I9321" s="247"/>
      <c r="J9321" s="247"/>
      <c r="K9321" s="60"/>
    </row>
    <row r="9322" spans="2:11" x14ac:dyDescent="0.2">
      <c r="B9322" s="51"/>
      <c r="C9322" s="81"/>
      <c r="D9322" s="81"/>
      <c r="E9322" s="81"/>
      <c r="F9322" s="100"/>
      <c r="G9322" s="247"/>
      <c r="H9322" s="247"/>
      <c r="I9322" s="247"/>
      <c r="J9322" s="247"/>
      <c r="K9322" s="60"/>
    </row>
    <row r="9323" spans="2:11" x14ac:dyDescent="0.2">
      <c r="B9323" s="51"/>
      <c r="C9323" s="81"/>
      <c r="D9323" s="81"/>
      <c r="E9323" s="81"/>
      <c r="F9323" s="100"/>
      <c r="G9323" s="247"/>
      <c r="H9323" s="247"/>
      <c r="I9323" s="247"/>
      <c r="J9323" s="247"/>
      <c r="K9323" s="60"/>
    </row>
    <row r="9324" spans="2:11" x14ac:dyDescent="0.2">
      <c r="B9324" s="51"/>
      <c r="C9324" s="81"/>
      <c r="D9324" s="81"/>
      <c r="E9324" s="81"/>
      <c r="F9324" s="100"/>
      <c r="G9324" s="247"/>
      <c r="H9324" s="247"/>
      <c r="I9324" s="247"/>
      <c r="J9324" s="247"/>
      <c r="K9324" s="60"/>
    </row>
    <row r="9325" spans="2:11" x14ac:dyDescent="0.2">
      <c r="B9325" s="51"/>
      <c r="C9325" s="81"/>
      <c r="D9325" s="81"/>
      <c r="E9325" s="81"/>
      <c r="F9325" s="100"/>
      <c r="G9325" s="247"/>
      <c r="H9325" s="247"/>
      <c r="I9325" s="247"/>
      <c r="J9325" s="247"/>
      <c r="K9325" s="60"/>
    </row>
    <row r="9326" spans="2:11" x14ac:dyDescent="0.2">
      <c r="B9326" s="51"/>
      <c r="C9326" s="81"/>
      <c r="D9326" s="81"/>
      <c r="E9326" s="81"/>
      <c r="F9326" s="100"/>
      <c r="G9326" s="247"/>
      <c r="H9326" s="247"/>
      <c r="I9326" s="247"/>
      <c r="J9326" s="247"/>
      <c r="K9326" s="60"/>
    </row>
    <row r="9327" spans="2:11" x14ac:dyDescent="0.2">
      <c r="B9327" s="51"/>
      <c r="C9327" s="81"/>
      <c r="D9327" s="81"/>
      <c r="E9327" s="81"/>
      <c r="F9327" s="100"/>
      <c r="G9327" s="247"/>
      <c r="H9327" s="247"/>
      <c r="I9327" s="247"/>
      <c r="J9327" s="247"/>
      <c r="K9327" s="60"/>
    </row>
    <row r="9328" spans="2:11" x14ac:dyDescent="0.2">
      <c r="B9328" s="51"/>
      <c r="C9328" s="81"/>
      <c r="D9328" s="81"/>
      <c r="E9328" s="81"/>
      <c r="F9328" s="100"/>
      <c r="G9328" s="247"/>
      <c r="H9328" s="247"/>
      <c r="I9328" s="247"/>
      <c r="J9328" s="247"/>
      <c r="K9328" s="60"/>
    </row>
    <row r="9329" spans="2:11" x14ac:dyDescent="0.2">
      <c r="B9329" s="51"/>
      <c r="C9329" s="81"/>
      <c r="D9329" s="81"/>
      <c r="E9329" s="81"/>
      <c r="F9329" s="100"/>
      <c r="G9329" s="247"/>
      <c r="H9329" s="247"/>
      <c r="I9329" s="247"/>
      <c r="J9329" s="247"/>
      <c r="K9329" s="60"/>
    </row>
    <row r="9330" spans="2:11" x14ac:dyDescent="0.2">
      <c r="B9330" s="51"/>
      <c r="C9330" s="81"/>
      <c r="D9330" s="81"/>
      <c r="E9330" s="81"/>
      <c r="F9330" s="100"/>
      <c r="G9330" s="247"/>
      <c r="H9330" s="247"/>
      <c r="I9330" s="247"/>
      <c r="J9330" s="247"/>
      <c r="K9330" s="60"/>
    </row>
    <row r="9331" spans="2:11" x14ac:dyDescent="0.2">
      <c r="B9331" s="51"/>
      <c r="C9331" s="81"/>
      <c r="D9331" s="81"/>
      <c r="E9331" s="81"/>
      <c r="F9331" s="100"/>
      <c r="G9331" s="247"/>
      <c r="H9331" s="247"/>
      <c r="I9331" s="247"/>
      <c r="J9331" s="247"/>
      <c r="K9331" s="60"/>
    </row>
    <row r="9332" spans="2:11" x14ac:dyDescent="0.2">
      <c r="B9332" s="51"/>
      <c r="C9332" s="81"/>
      <c r="D9332" s="81"/>
      <c r="E9332" s="81"/>
      <c r="F9332" s="100"/>
      <c r="G9332" s="247"/>
      <c r="H9332" s="247"/>
      <c r="I9332" s="247"/>
      <c r="J9332" s="247"/>
      <c r="K9332" s="60"/>
    </row>
    <row r="9333" spans="2:11" x14ac:dyDescent="0.2">
      <c r="B9333" s="51"/>
      <c r="C9333" s="81"/>
      <c r="D9333" s="81"/>
      <c r="E9333" s="81"/>
      <c r="F9333" s="100"/>
      <c r="G9333" s="247"/>
      <c r="H9333" s="247"/>
      <c r="I9333" s="247"/>
      <c r="J9333" s="247"/>
      <c r="K9333" s="60"/>
    </row>
    <row r="9334" spans="2:11" x14ac:dyDescent="0.2">
      <c r="B9334" s="51"/>
      <c r="C9334" s="81"/>
      <c r="D9334" s="81"/>
      <c r="E9334" s="81"/>
      <c r="F9334" s="100"/>
      <c r="G9334" s="247"/>
      <c r="H9334" s="247"/>
      <c r="I9334" s="247"/>
      <c r="J9334" s="247"/>
      <c r="K9334" s="60"/>
    </row>
    <row r="9335" spans="2:11" x14ac:dyDescent="0.2">
      <c r="B9335" s="51"/>
      <c r="C9335" s="81"/>
      <c r="D9335" s="81"/>
      <c r="E9335" s="81"/>
      <c r="F9335" s="100"/>
      <c r="G9335" s="247"/>
      <c r="H9335" s="247"/>
      <c r="I9335" s="247"/>
      <c r="J9335" s="247"/>
      <c r="K9335" s="60"/>
    </row>
    <row r="9336" spans="2:11" x14ac:dyDescent="0.2">
      <c r="B9336" s="51"/>
      <c r="C9336" s="81"/>
      <c r="D9336" s="81"/>
      <c r="E9336" s="81"/>
      <c r="F9336" s="100"/>
      <c r="G9336" s="247"/>
      <c r="H9336" s="247"/>
      <c r="I9336" s="247"/>
      <c r="J9336" s="247"/>
      <c r="K9336" s="60"/>
    </row>
    <row r="9337" spans="2:11" x14ac:dyDescent="0.2">
      <c r="B9337" s="51"/>
      <c r="C9337" s="81"/>
      <c r="D9337" s="81"/>
      <c r="E9337" s="81"/>
      <c r="F9337" s="100"/>
      <c r="G9337" s="247"/>
      <c r="H9337" s="247"/>
      <c r="I9337" s="247"/>
      <c r="J9337" s="247"/>
      <c r="K9337" s="60"/>
    </row>
    <row r="9338" spans="2:11" x14ac:dyDescent="0.2">
      <c r="B9338" s="51"/>
      <c r="C9338" s="81"/>
      <c r="D9338" s="81"/>
      <c r="E9338" s="81"/>
      <c r="F9338" s="100"/>
      <c r="G9338" s="247"/>
      <c r="H9338" s="247"/>
      <c r="I9338" s="247"/>
      <c r="J9338" s="247"/>
      <c r="K9338" s="60"/>
    </row>
    <row r="9339" spans="2:11" x14ac:dyDescent="0.2">
      <c r="B9339" s="51"/>
      <c r="C9339" s="81"/>
      <c r="D9339" s="81"/>
      <c r="E9339" s="81"/>
      <c r="F9339" s="100"/>
      <c r="G9339" s="247"/>
      <c r="H9339" s="247"/>
      <c r="I9339" s="247"/>
      <c r="J9339" s="247"/>
      <c r="K9339" s="60"/>
    </row>
    <row r="9340" spans="2:11" x14ac:dyDescent="0.2">
      <c r="B9340" s="51"/>
      <c r="C9340" s="81"/>
      <c r="D9340" s="81"/>
      <c r="E9340" s="81"/>
      <c r="F9340" s="100"/>
      <c r="G9340" s="247"/>
      <c r="H9340" s="247"/>
      <c r="I9340" s="247"/>
      <c r="J9340" s="247"/>
      <c r="K9340" s="60"/>
    </row>
    <row r="9341" spans="2:11" x14ac:dyDescent="0.2">
      <c r="B9341" s="51"/>
      <c r="C9341" s="81"/>
      <c r="D9341" s="81"/>
      <c r="E9341" s="81"/>
      <c r="F9341" s="100"/>
      <c r="G9341" s="247"/>
      <c r="H9341" s="247"/>
      <c r="I9341" s="247"/>
      <c r="J9341" s="247"/>
      <c r="K9341" s="60"/>
    </row>
    <row r="9342" spans="2:11" x14ac:dyDescent="0.2">
      <c r="B9342" s="51"/>
      <c r="C9342" s="81"/>
      <c r="D9342" s="81"/>
      <c r="E9342" s="81"/>
      <c r="F9342" s="100"/>
      <c r="G9342" s="247"/>
      <c r="H9342" s="247"/>
      <c r="I9342" s="247"/>
      <c r="J9342" s="247"/>
      <c r="K9342" s="60"/>
    </row>
    <row r="9343" spans="2:11" x14ac:dyDescent="0.2">
      <c r="B9343" s="51"/>
      <c r="C9343" s="81"/>
      <c r="D9343" s="81"/>
      <c r="E9343" s="81"/>
      <c r="F9343" s="100"/>
      <c r="G9343" s="247"/>
      <c r="H9343" s="247"/>
      <c r="I9343" s="247"/>
      <c r="J9343" s="247"/>
      <c r="K9343" s="60"/>
    </row>
    <row r="9344" spans="2:11" x14ac:dyDescent="0.2">
      <c r="B9344" s="51"/>
      <c r="C9344" s="81"/>
      <c r="D9344" s="81"/>
      <c r="E9344" s="81"/>
      <c r="F9344" s="100"/>
      <c r="G9344" s="247"/>
      <c r="H9344" s="247"/>
      <c r="I9344" s="247"/>
      <c r="J9344" s="247"/>
      <c r="K9344" s="60"/>
    </row>
    <row r="9345" spans="2:11" x14ac:dyDescent="0.2">
      <c r="B9345" s="51"/>
      <c r="C9345" s="81"/>
      <c r="D9345" s="81"/>
      <c r="E9345" s="81"/>
      <c r="F9345" s="100"/>
      <c r="G9345" s="247"/>
      <c r="H9345" s="247"/>
      <c r="I9345" s="247"/>
      <c r="J9345" s="247"/>
      <c r="K9345" s="60"/>
    </row>
    <row r="9346" spans="2:11" x14ac:dyDescent="0.2">
      <c r="B9346" s="51"/>
      <c r="C9346" s="81"/>
      <c r="D9346" s="81"/>
      <c r="E9346" s="81"/>
      <c r="F9346" s="100"/>
      <c r="G9346" s="247"/>
      <c r="H9346" s="247"/>
      <c r="I9346" s="247"/>
      <c r="J9346" s="247"/>
      <c r="K9346" s="60"/>
    </row>
    <row r="9347" spans="2:11" x14ac:dyDescent="0.2">
      <c r="B9347" s="51"/>
      <c r="C9347" s="81"/>
      <c r="D9347" s="81"/>
      <c r="E9347" s="81"/>
      <c r="F9347" s="100"/>
      <c r="G9347" s="247"/>
      <c r="H9347" s="247"/>
      <c r="I9347" s="247"/>
      <c r="J9347" s="247"/>
      <c r="K9347" s="60"/>
    </row>
    <row r="9348" spans="2:11" x14ac:dyDescent="0.2">
      <c r="B9348" s="51"/>
      <c r="C9348" s="81"/>
      <c r="D9348" s="81"/>
      <c r="E9348" s="81"/>
      <c r="F9348" s="100"/>
      <c r="G9348" s="247"/>
      <c r="H9348" s="247"/>
      <c r="I9348" s="247"/>
      <c r="J9348" s="247"/>
      <c r="K9348" s="60"/>
    </row>
    <row r="9349" spans="2:11" x14ac:dyDescent="0.2">
      <c r="B9349" s="51"/>
      <c r="C9349" s="81"/>
      <c r="D9349" s="81"/>
      <c r="E9349" s="81"/>
      <c r="F9349" s="100"/>
      <c r="G9349" s="247"/>
      <c r="H9349" s="247"/>
      <c r="I9349" s="247"/>
      <c r="J9349" s="247"/>
      <c r="K9349" s="60"/>
    </row>
    <row r="9350" spans="2:11" x14ac:dyDescent="0.2">
      <c r="B9350" s="51"/>
      <c r="C9350" s="81"/>
      <c r="D9350" s="81"/>
      <c r="E9350" s="81"/>
      <c r="F9350" s="100"/>
      <c r="G9350" s="247"/>
      <c r="H9350" s="247"/>
      <c r="I9350" s="247"/>
      <c r="J9350" s="247"/>
      <c r="K9350" s="60"/>
    </row>
    <row r="9351" spans="2:11" x14ac:dyDescent="0.2">
      <c r="B9351" s="51"/>
      <c r="C9351" s="81"/>
      <c r="D9351" s="81"/>
      <c r="E9351" s="81"/>
      <c r="F9351" s="100"/>
      <c r="G9351" s="247"/>
      <c r="H9351" s="247"/>
      <c r="I9351" s="247"/>
      <c r="J9351" s="247"/>
      <c r="K9351" s="60"/>
    </row>
    <row r="9352" spans="2:11" x14ac:dyDescent="0.2">
      <c r="B9352" s="51"/>
      <c r="C9352" s="81"/>
      <c r="D9352" s="81"/>
      <c r="E9352" s="81"/>
      <c r="F9352" s="100"/>
      <c r="G9352" s="247"/>
      <c r="H9352" s="247"/>
      <c r="I9352" s="247"/>
      <c r="J9352" s="247"/>
      <c r="K9352" s="60"/>
    </row>
    <row r="9353" spans="2:11" x14ac:dyDescent="0.2">
      <c r="B9353" s="51"/>
      <c r="C9353" s="81"/>
      <c r="D9353" s="81"/>
      <c r="E9353" s="81"/>
      <c r="F9353" s="100"/>
      <c r="G9353" s="247"/>
      <c r="H9353" s="247"/>
      <c r="I9353" s="247"/>
      <c r="J9353" s="247"/>
      <c r="K9353" s="60"/>
    </row>
    <row r="9354" spans="2:11" x14ac:dyDescent="0.2">
      <c r="B9354" s="51"/>
      <c r="C9354" s="81"/>
      <c r="D9354" s="81"/>
      <c r="E9354" s="81"/>
      <c r="F9354" s="100"/>
      <c r="G9354" s="247"/>
      <c r="H9354" s="247"/>
      <c r="I9354" s="247"/>
      <c r="J9354" s="247"/>
      <c r="K9354" s="60"/>
    </row>
    <row r="9355" spans="2:11" x14ac:dyDescent="0.2">
      <c r="B9355" s="51"/>
      <c r="C9355" s="81"/>
      <c r="D9355" s="81"/>
      <c r="E9355" s="81"/>
      <c r="F9355" s="100"/>
      <c r="G9355" s="247"/>
      <c r="H9355" s="247"/>
      <c r="I9355" s="247"/>
      <c r="J9355" s="247"/>
      <c r="K9355" s="60"/>
    </row>
    <row r="9356" spans="2:11" x14ac:dyDescent="0.2">
      <c r="B9356" s="51"/>
      <c r="C9356" s="81"/>
      <c r="D9356" s="81"/>
      <c r="E9356" s="81"/>
      <c r="F9356" s="100"/>
      <c r="G9356" s="247"/>
      <c r="H9356" s="247"/>
      <c r="I9356" s="247"/>
      <c r="J9356" s="247"/>
      <c r="K9356" s="60"/>
    </row>
    <row r="9357" spans="2:11" x14ac:dyDescent="0.2">
      <c r="B9357" s="51"/>
      <c r="C9357" s="81"/>
      <c r="D9357" s="81"/>
      <c r="E9357" s="81"/>
      <c r="F9357" s="100"/>
      <c r="G9357" s="247"/>
      <c r="H9357" s="247"/>
      <c r="I9357" s="247"/>
      <c r="J9357" s="247"/>
      <c r="K9357" s="60"/>
    </row>
    <row r="9358" spans="2:11" x14ac:dyDescent="0.2">
      <c r="B9358" s="51"/>
      <c r="C9358" s="81"/>
      <c r="D9358" s="81"/>
      <c r="E9358" s="81"/>
      <c r="F9358" s="100"/>
      <c r="G9358" s="247"/>
      <c r="H9358" s="247"/>
      <c r="I9358" s="247"/>
      <c r="J9358" s="247"/>
      <c r="K9358" s="60"/>
    </row>
    <row r="9359" spans="2:11" x14ac:dyDescent="0.2">
      <c r="B9359" s="51"/>
      <c r="C9359" s="81"/>
      <c r="D9359" s="81"/>
      <c r="E9359" s="81"/>
      <c r="F9359" s="100"/>
      <c r="G9359" s="247"/>
      <c r="H9359" s="247"/>
      <c r="I9359" s="247"/>
      <c r="J9359" s="247"/>
      <c r="K9359" s="60"/>
    </row>
    <row r="9360" spans="2:11" x14ac:dyDescent="0.2">
      <c r="B9360" s="51"/>
      <c r="C9360" s="81"/>
      <c r="D9360" s="81"/>
      <c r="E9360" s="81"/>
      <c r="F9360" s="100"/>
      <c r="G9360" s="247"/>
      <c r="H9360" s="247"/>
      <c r="I9360" s="247"/>
      <c r="J9360" s="247"/>
      <c r="K9360" s="60"/>
    </row>
    <row r="9361" spans="2:11" x14ac:dyDescent="0.2">
      <c r="B9361" s="51"/>
      <c r="C9361" s="81"/>
      <c r="D9361" s="81"/>
      <c r="E9361" s="81"/>
      <c r="F9361" s="100"/>
      <c r="G9361" s="247"/>
      <c r="H9361" s="247"/>
      <c r="I9361" s="247"/>
      <c r="J9361" s="247"/>
      <c r="K9361" s="60"/>
    </row>
    <row r="9362" spans="2:11" x14ac:dyDescent="0.2">
      <c r="B9362" s="51"/>
      <c r="C9362" s="81"/>
      <c r="D9362" s="81"/>
      <c r="E9362" s="81"/>
      <c r="F9362" s="100"/>
      <c r="G9362" s="247"/>
      <c r="H9362" s="247"/>
      <c r="I9362" s="247"/>
      <c r="J9362" s="247"/>
      <c r="K9362" s="60"/>
    </row>
    <row r="9363" spans="2:11" x14ac:dyDescent="0.2">
      <c r="B9363" s="51"/>
      <c r="C9363" s="81"/>
      <c r="D9363" s="81"/>
      <c r="E9363" s="81"/>
      <c r="F9363" s="100"/>
      <c r="G9363" s="247"/>
      <c r="H9363" s="247"/>
      <c r="I9363" s="247"/>
      <c r="J9363" s="247"/>
      <c r="K9363" s="60"/>
    </row>
    <row r="9364" spans="2:11" x14ac:dyDescent="0.2">
      <c r="B9364" s="51"/>
      <c r="C9364" s="81"/>
      <c r="D9364" s="81"/>
      <c r="E9364" s="81"/>
      <c r="F9364" s="100"/>
      <c r="G9364" s="247"/>
      <c r="H9364" s="247"/>
      <c r="I9364" s="247"/>
      <c r="J9364" s="247"/>
      <c r="K9364" s="60"/>
    </row>
    <row r="9365" spans="2:11" x14ac:dyDescent="0.2">
      <c r="B9365" s="51"/>
      <c r="C9365" s="81"/>
      <c r="D9365" s="81"/>
      <c r="E9365" s="81"/>
      <c r="F9365" s="100"/>
      <c r="G9365" s="247"/>
      <c r="H9365" s="247"/>
      <c r="I9365" s="247"/>
      <c r="J9365" s="247"/>
      <c r="K9365" s="60"/>
    </row>
    <row r="9366" spans="2:11" x14ac:dyDescent="0.2">
      <c r="B9366" s="51"/>
      <c r="C9366" s="81"/>
      <c r="D9366" s="81"/>
      <c r="E9366" s="81"/>
      <c r="F9366" s="100"/>
      <c r="G9366" s="247"/>
      <c r="H9366" s="247"/>
      <c r="I9366" s="247"/>
      <c r="J9366" s="247"/>
      <c r="K9366" s="60"/>
    </row>
    <row r="9367" spans="2:11" x14ac:dyDescent="0.2">
      <c r="B9367" s="51"/>
      <c r="C9367" s="81"/>
      <c r="D9367" s="81"/>
      <c r="E9367" s="81"/>
      <c r="F9367" s="100"/>
      <c r="G9367" s="247"/>
      <c r="H9367" s="247"/>
      <c r="I9367" s="247"/>
      <c r="J9367" s="247"/>
      <c r="K9367" s="60"/>
    </row>
    <row r="9368" spans="2:11" x14ac:dyDescent="0.2">
      <c r="B9368" s="51"/>
      <c r="C9368" s="81"/>
      <c r="D9368" s="81"/>
      <c r="E9368" s="81"/>
      <c r="F9368" s="100"/>
      <c r="G9368" s="247"/>
      <c r="H9368" s="247"/>
      <c r="I9368" s="247"/>
      <c r="J9368" s="247"/>
      <c r="K9368" s="60"/>
    </row>
    <row r="9369" spans="2:11" x14ac:dyDescent="0.2">
      <c r="B9369" s="51"/>
      <c r="C9369" s="81"/>
      <c r="D9369" s="81"/>
      <c r="E9369" s="81"/>
      <c r="F9369" s="100"/>
      <c r="G9369" s="247"/>
      <c r="H9369" s="247"/>
      <c r="I9369" s="247"/>
      <c r="J9369" s="247"/>
      <c r="K9369" s="60"/>
    </row>
    <row r="9370" spans="2:11" x14ac:dyDescent="0.2">
      <c r="B9370" s="51"/>
      <c r="C9370" s="81"/>
      <c r="D9370" s="81"/>
      <c r="E9370" s="81"/>
      <c r="F9370" s="100"/>
      <c r="G9370" s="247"/>
      <c r="H9370" s="247"/>
      <c r="I9370" s="247"/>
      <c r="J9370" s="247"/>
      <c r="K9370" s="60"/>
    </row>
    <row r="9371" spans="2:11" x14ac:dyDescent="0.2">
      <c r="B9371" s="51"/>
      <c r="C9371" s="81"/>
      <c r="D9371" s="81"/>
      <c r="E9371" s="81"/>
      <c r="F9371" s="100"/>
      <c r="G9371" s="247"/>
      <c r="H9371" s="247"/>
      <c r="I9371" s="247"/>
      <c r="J9371" s="247"/>
      <c r="K9371" s="60"/>
    </row>
    <row r="9372" spans="2:11" x14ac:dyDescent="0.2">
      <c r="B9372" s="51"/>
      <c r="C9372" s="81"/>
      <c r="D9372" s="81"/>
      <c r="E9372" s="81"/>
      <c r="F9372" s="100"/>
      <c r="G9372" s="247"/>
      <c r="H9372" s="247"/>
      <c r="I9372" s="247"/>
      <c r="J9372" s="247"/>
      <c r="K9372" s="60"/>
    </row>
    <row r="9373" spans="2:11" x14ac:dyDescent="0.2">
      <c r="B9373" s="51"/>
      <c r="C9373" s="81"/>
      <c r="D9373" s="81"/>
      <c r="E9373" s="81"/>
      <c r="F9373" s="100"/>
      <c r="G9373" s="247"/>
      <c r="H9373" s="247"/>
      <c r="I9373" s="247"/>
      <c r="J9373" s="247"/>
      <c r="K9373" s="60"/>
    </row>
    <row r="9374" spans="2:11" x14ac:dyDescent="0.2">
      <c r="B9374" s="51"/>
      <c r="C9374" s="81"/>
      <c r="D9374" s="81"/>
      <c r="E9374" s="81"/>
      <c r="F9374" s="100"/>
      <c r="G9374" s="247"/>
      <c r="H9374" s="247"/>
      <c r="I9374" s="247"/>
      <c r="J9374" s="247"/>
      <c r="K9374" s="60"/>
    </row>
    <row r="9375" spans="2:11" x14ac:dyDescent="0.2">
      <c r="B9375" s="51"/>
      <c r="C9375" s="81"/>
      <c r="D9375" s="81"/>
      <c r="E9375" s="81"/>
      <c r="F9375" s="100"/>
      <c r="G9375" s="247"/>
      <c r="H9375" s="247"/>
      <c r="I9375" s="247"/>
      <c r="J9375" s="247"/>
      <c r="K9375" s="60"/>
    </row>
    <row r="9376" spans="2:11" x14ac:dyDescent="0.2">
      <c r="B9376" s="51"/>
      <c r="C9376" s="81"/>
      <c r="D9376" s="81"/>
      <c r="E9376" s="81"/>
      <c r="F9376" s="100"/>
      <c r="G9376" s="247"/>
      <c r="H9376" s="247"/>
      <c r="I9376" s="247"/>
      <c r="J9376" s="247"/>
      <c r="K9376" s="60"/>
    </row>
    <row r="9377" spans="2:11" x14ac:dyDescent="0.2">
      <c r="B9377" s="51"/>
      <c r="C9377" s="81"/>
      <c r="D9377" s="81"/>
      <c r="E9377" s="81"/>
      <c r="F9377" s="100"/>
      <c r="G9377" s="247"/>
      <c r="H9377" s="247"/>
      <c r="I9377" s="247"/>
      <c r="J9377" s="247"/>
      <c r="K9377" s="60"/>
    </row>
    <row r="9378" spans="2:11" x14ac:dyDescent="0.2">
      <c r="B9378" s="51"/>
      <c r="C9378" s="81"/>
      <c r="D9378" s="81"/>
      <c r="E9378" s="81"/>
      <c r="F9378" s="100"/>
      <c r="G9378" s="247"/>
      <c r="H9378" s="247"/>
      <c r="I9378" s="247"/>
      <c r="J9378" s="247"/>
      <c r="K9378" s="60"/>
    </row>
    <row r="9379" spans="2:11" x14ac:dyDescent="0.2">
      <c r="B9379" s="51"/>
      <c r="C9379" s="81"/>
      <c r="D9379" s="81"/>
      <c r="E9379" s="81"/>
      <c r="F9379" s="100"/>
      <c r="G9379" s="247"/>
      <c r="H9379" s="247"/>
      <c r="I9379" s="247"/>
      <c r="J9379" s="247"/>
      <c r="K9379" s="60"/>
    </row>
    <row r="9380" spans="2:11" x14ac:dyDescent="0.2">
      <c r="B9380" s="51"/>
      <c r="C9380" s="81"/>
      <c r="D9380" s="81"/>
      <c r="E9380" s="81"/>
      <c r="F9380" s="100"/>
      <c r="G9380" s="247"/>
      <c r="H9380" s="247"/>
      <c r="I9380" s="247"/>
      <c r="J9380" s="247"/>
      <c r="K9380" s="60"/>
    </row>
    <row r="9381" spans="2:11" x14ac:dyDescent="0.2">
      <c r="B9381" s="51"/>
      <c r="C9381" s="81"/>
      <c r="D9381" s="81"/>
      <c r="E9381" s="81"/>
      <c r="F9381" s="100"/>
      <c r="G9381" s="247"/>
      <c r="H9381" s="247"/>
      <c r="I9381" s="247"/>
      <c r="J9381" s="247"/>
      <c r="K9381" s="60"/>
    </row>
    <row r="9382" spans="2:11" x14ac:dyDescent="0.2">
      <c r="B9382" s="51"/>
      <c r="C9382" s="81"/>
      <c r="D9382" s="81"/>
      <c r="E9382" s="81"/>
      <c r="F9382" s="100"/>
      <c r="G9382" s="247"/>
      <c r="H9382" s="247"/>
      <c r="I9382" s="247"/>
      <c r="J9382" s="247"/>
      <c r="K9382" s="60"/>
    </row>
    <row r="9383" spans="2:11" x14ac:dyDescent="0.2">
      <c r="B9383" s="51"/>
      <c r="C9383" s="81"/>
      <c r="D9383" s="81"/>
      <c r="E9383" s="81"/>
      <c r="F9383" s="100"/>
      <c r="G9383" s="247"/>
      <c r="H9383" s="247"/>
      <c r="I9383" s="247"/>
      <c r="J9383" s="247"/>
      <c r="K9383" s="60"/>
    </row>
    <row r="9384" spans="2:11" x14ac:dyDescent="0.2">
      <c r="B9384" s="51"/>
      <c r="C9384" s="81"/>
      <c r="D9384" s="81"/>
      <c r="E9384" s="81"/>
      <c r="F9384" s="100"/>
      <c r="G9384" s="247"/>
      <c r="H9384" s="247"/>
      <c r="I9384" s="247"/>
      <c r="J9384" s="247"/>
      <c r="K9384" s="60"/>
    </row>
    <row r="9385" spans="2:11" x14ac:dyDescent="0.2">
      <c r="B9385" s="51"/>
      <c r="C9385" s="81"/>
      <c r="D9385" s="81"/>
      <c r="E9385" s="81"/>
      <c r="F9385" s="100"/>
      <c r="G9385" s="247"/>
      <c r="H9385" s="247"/>
      <c r="I9385" s="247"/>
      <c r="J9385" s="247"/>
      <c r="K9385" s="60"/>
    </row>
    <row r="9386" spans="2:11" x14ac:dyDescent="0.2">
      <c r="B9386" s="51"/>
      <c r="C9386" s="81"/>
      <c r="D9386" s="81"/>
      <c r="E9386" s="81"/>
      <c r="F9386" s="100"/>
      <c r="G9386" s="247"/>
      <c r="H9386" s="247"/>
      <c r="I9386" s="247"/>
      <c r="J9386" s="247"/>
      <c r="K9386" s="60"/>
    </row>
    <row r="9387" spans="2:11" x14ac:dyDescent="0.2">
      <c r="B9387" s="51"/>
      <c r="C9387" s="81"/>
      <c r="D9387" s="81"/>
      <c r="E9387" s="81"/>
      <c r="F9387" s="100"/>
      <c r="G9387" s="247"/>
      <c r="H9387" s="247"/>
      <c r="I9387" s="247"/>
      <c r="J9387" s="247"/>
      <c r="K9387" s="60"/>
    </row>
    <row r="9388" spans="2:11" x14ac:dyDescent="0.2">
      <c r="B9388" s="51"/>
      <c r="C9388" s="81"/>
      <c r="D9388" s="81"/>
      <c r="E9388" s="81"/>
      <c r="F9388" s="100"/>
      <c r="G9388" s="247"/>
      <c r="H9388" s="247"/>
      <c r="I9388" s="247"/>
      <c r="J9388" s="247"/>
      <c r="K9388" s="60"/>
    </row>
    <row r="9389" spans="2:11" x14ac:dyDescent="0.2">
      <c r="B9389" s="51"/>
      <c r="C9389" s="81"/>
      <c r="D9389" s="81"/>
      <c r="E9389" s="81"/>
      <c r="F9389" s="100"/>
      <c r="G9389" s="247"/>
      <c r="H9389" s="247"/>
      <c r="I9389" s="247"/>
      <c r="J9389" s="247"/>
      <c r="K9389" s="60"/>
    </row>
    <row r="9390" spans="2:11" x14ac:dyDescent="0.2">
      <c r="B9390" s="51"/>
      <c r="C9390" s="81"/>
      <c r="D9390" s="81"/>
      <c r="E9390" s="81"/>
      <c r="F9390" s="100"/>
      <c r="G9390" s="247"/>
      <c r="H9390" s="247"/>
      <c r="I9390" s="247"/>
      <c r="J9390" s="247"/>
      <c r="K9390" s="60"/>
    </row>
    <row r="9391" spans="2:11" x14ac:dyDescent="0.2">
      <c r="B9391" s="51"/>
      <c r="C9391" s="81"/>
      <c r="D9391" s="81"/>
      <c r="E9391" s="81"/>
      <c r="F9391" s="100"/>
      <c r="G9391" s="247"/>
      <c r="H9391" s="247"/>
      <c r="I9391" s="247"/>
      <c r="J9391" s="247"/>
      <c r="K9391" s="60"/>
    </row>
    <row r="9392" spans="2:11" x14ac:dyDescent="0.2">
      <c r="B9392" s="51"/>
      <c r="C9392" s="81"/>
      <c r="D9392" s="81"/>
      <c r="E9392" s="81"/>
      <c r="F9392" s="100"/>
      <c r="G9392" s="247"/>
      <c r="H9392" s="247"/>
      <c r="I9392" s="247"/>
      <c r="J9392" s="247"/>
      <c r="K9392" s="60"/>
    </row>
    <row r="9393" spans="2:11" x14ac:dyDescent="0.2">
      <c r="B9393" s="51"/>
      <c r="C9393" s="81"/>
      <c r="D9393" s="81"/>
      <c r="E9393" s="81"/>
      <c r="F9393" s="100"/>
      <c r="G9393" s="247"/>
      <c r="H9393" s="247"/>
      <c r="I9393" s="247"/>
      <c r="J9393" s="247"/>
      <c r="K9393" s="60"/>
    </row>
    <row r="9394" spans="2:11" x14ac:dyDescent="0.2">
      <c r="B9394" s="51"/>
      <c r="C9394" s="81"/>
      <c r="D9394" s="81"/>
      <c r="E9394" s="81"/>
      <c r="F9394" s="100"/>
      <c r="G9394" s="247"/>
      <c r="H9394" s="247"/>
      <c r="I9394" s="247"/>
      <c r="J9394" s="247"/>
      <c r="K9394" s="60"/>
    </row>
    <row r="9395" spans="2:11" x14ac:dyDescent="0.2">
      <c r="B9395" s="51"/>
      <c r="C9395" s="81"/>
      <c r="D9395" s="81"/>
      <c r="E9395" s="81"/>
      <c r="F9395" s="100"/>
      <c r="G9395" s="247"/>
      <c r="H9395" s="247"/>
      <c r="I9395" s="247"/>
      <c r="J9395" s="247"/>
      <c r="K9395" s="60"/>
    </row>
    <row r="9396" spans="2:11" x14ac:dyDescent="0.2">
      <c r="B9396" s="51"/>
      <c r="C9396" s="81"/>
      <c r="D9396" s="81"/>
      <c r="E9396" s="81"/>
      <c r="F9396" s="100"/>
      <c r="G9396" s="247"/>
      <c r="H9396" s="247"/>
      <c r="I9396" s="247"/>
      <c r="J9396" s="247"/>
      <c r="K9396" s="60"/>
    </row>
    <row r="9397" spans="2:11" x14ac:dyDescent="0.2">
      <c r="B9397" s="51"/>
      <c r="C9397" s="81"/>
      <c r="D9397" s="81"/>
      <c r="E9397" s="81"/>
      <c r="F9397" s="100"/>
      <c r="G9397" s="247"/>
      <c r="H9397" s="247"/>
      <c r="I9397" s="247"/>
      <c r="J9397" s="247"/>
      <c r="K9397" s="60"/>
    </row>
    <row r="9398" spans="2:11" x14ac:dyDescent="0.2">
      <c r="B9398" s="51"/>
      <c r="C9398" s="81"/>
      <c r="D9398" s="81"/>
      <c r="E9398" s="81"/>
      <c r="F9398" s="100"/>
      <c r="G9398" s="247"/>
      <c r="H9398" s="247"/>
      <c r="I9398" s="247"/>
      <c r="J9398" s="247"/>
      <c r="K9398" s="60"/>
    </row>
    <row r="9399" spans="2:11" x14ac:dyDescent="0.2">
      <c r="B9399" s="51"/>
      <c r="C9399" s="81"/>
      <c r="D9399" s="81"/>
      <c r="E9399" s="81"/>
      <c r="F9399" s="100"/>
      <c r="G9399" s="247"/>
      <c r="H9399" s="247"/>
      <c r="I9399" s="247"/>
      <c r="J9399" s="247"/>
      <c r="K9399" s="60"/>
    </row>
    <row r="9400" spans="2:11" x14ac:dyDescent="0.2">
      <c r="B9400" s="51"/>
      <c r="C9400" s="81"/>
      <c r="D9400" s="81"/>
      <c r="E9400" s="81"/>
      <c r="F9400" s="100"/>
      <c r="G9400" s="247"/>
      <c r="H9400" s="247"/>
      <c r="I9400" s="247"/>
      <c r="J9400" s="247"/>
      <c r="K9400" s="60"/>
    </row>
    <row r="9401" spans="2:11" x14ac:dyDescent="0.2">
      <c r="B9401" s="51"/>
      <c r="C9401" s="81"/>
      <c r="D9401" s="81"/>
      <c r="E9401" s="81"/>
      <c r="F9401" s="100"/>
      <c r="G9401" s="247"/>
      <c r="H9401" s="247"/>
      <c r="I9401" s="247"/>
      <c r="J9401" s="247"/>
      <c r="K9401" s="60"/>
    </row>
    <row r="9402" spans="2:11" x14ac:dyDescent="0.2">
      <c r="B9402" s="51"/>
      <c r="C9402" s="81"/>
      <c r="D9402" s="81"/>
      <c r="E9402" s="81"/>
      <c r="F9402" s="100"/>
      <c r="G9402" s="247"/>
      <c r="H9402" s="247"/>
      <c r="I9402" s="247"/>
      <c r="J9402" s="247"/>
      <c r="K9402" s="60"/>
    </row>
    <row r="9403" spans="2:11" x14ac:dyDescent="0.2">
      <c r="B9403" s="51"/>
      <c r="C9403" s="81"/>
      <c r="D9403" s="81"/>
      <c r="E9403" s="81"/>
      <c r="F9403" s="100"/>
      <c r="G9403" s="247"/>
      <c r="H9403" s="247"/>
      <c r="I9403" s="247"/>
      <c r="J9403" s="247"/>
      <c r="K9403" s="60"/>
    </row>
    <row r="9404" spans="2:11" x14ac:dyDescent="0.2">
      <c r="B9404" s="51"/>
      <c r="C9404" s="81"/>
      <c r="D9404" s="81"/>
      <c r="E9404" s="81"/>
      <c r="F9404" s="100"/>
      <c r="G9404" s="247"/>
      <c r="H9404" s="247"/>
      <c r="I9404" s="247"/>
      <c r="J9404" s="247"/>
      <c r="K9404" s="60"/>
    </row>
    <row r="9405" spans="2:11" x14ac:dyDescent="0.2">
      <c r="B9405" s="51"/>
      <c r="C9405" s="81"/>
      <c r="D9405" s="81"/>
      <c r="E9405" s="81"/>
      <c r="F9405" s="100"/>
      <c r="G9405" s="247"/>
      <c r="H9405" s="247"/>
      <c r="I9405" s="247"/>
      <c r="J9405" s="247"/>
      <c r="K9405" s="60"/>
    </row>
    <row r="9406" spans="2:11" x14ac:dyDescent="0.2">
      <c r="B9406" s="51"/>
      <c r="C9406" s="81"/>
      <c r="D9406" s="81"/>
      <c r="E9406" s="81"/>
      <c r="F9406" s="100"/>
      <c r="G9406" s="247"/>
      <c r="H9406" s="247"/>
      <c r="I9406" s="247"/>
      <c r="J9406" s="247"/>
      <c r="K9406" s="60"/>
    </row>
    <row r="9407" spans="2:11" x14ac:dyDescent="0.2">
      <c r="B9407" s="51"/>
      <c r="C9407" s="81"/>
      <c r="D9407" s="81"/>
      <c r="E9407" s="81"/>
      <c r="F9407" s="100"/>
      <c r="G9407" s="247"/>
      <c r="H9407" s="247"/>
      <c r="I9407" s="247"/>
      <c r="J9407" s="247"/>
      <c r="K9407" s="60"/>
    </row>
    <row r="9408" spans="2:11" x14ac:dyDescent="0.2">
      <c r="B9408" s="51"/>
      <c r="C9408" s="81"/>
      <c r="D9408" s="81"/>
      <c r="E9408" s="81"/>
      <c r="F9408" s="100"/>
      <c r="G9408" s="247"/>
      <c r="H9408" s="247"/>
      <c r="I9408" s="247"/>
      <c r="J9408" s="247"/>
      <c r="K9408" s="60"/>
    </row>
    <row r="9409" spans="2:11" x14ac:dyDescent="0.2">
      <c r="B9409" s="51"/>
      <c r="C9409" s="81"/>
      <c r="D9409" s="81"/>
      <c r="E9409" s="81"/>
      <c r="F9409" s="100"/>
      <c r="G9409" s="247"/>
      <c r="H9409" s="247"/>
      <c r="I9409" s="247"/>
      <c r="J9409" s="247"/>
      <c r="K9409" s="60"/>
    </row>
    <row r="9410" spans="2:11" x14ac:dyDescent="0.2">
      <c r="B9410" s="51"/>
      <c r="C9410" s="81"/>
      <c r="D9410" s="81"/>
      <c r="E9410" s="81"/>
      <c r="F9410" s="100"/>
      <c r="G9410" s="247"/>
      <c r="H9410" s="247"/>
      <c r="I9410" s="247"/>
      <c r="J9410" s="247"/>
      <c r="K9410" s="60"/>
    </row>
    <row r="9411" spans="2:11" x14ac:dyDescent="0.2">
      <c r="B9411" s="51"/>
      <c r="C9411" s="81"/>
      <c r="D9411" s="81"/>
      <c r="E9411" s="81"/>
      <c r="F9411" s="100"/>
      <c r="G9411" s="247"/>
      <c r="H9411" s="247"/>
      <c r="I9411" s="247"/>
      <c r="J9411" s="247"/>
      <c r="K9411" s="60"/>
    </row>
    <row r="9412" spans="2:11" x14ac:dyDescent="0.2">
      <c r="B9412" s="51"/>
      <c r="C9412" s="81"/>
      <c r="D9412" s="81"/>
      <c r="E9412" s="81"/>
      <c r="F9412" s="100"/>
      <c r="G9412" s="247"/>
      <c r="H9412" s="247"/>
      <c r="I9412" s="247"/>
      <c r="J9412" s="247"/>
      <c r="K9412" s="60"/>
    </row>
    <row r="9413" spans="2:11" x14ac:dyDescent="0.2">
      <c r="B9413" s="51"/>
      <c r="C9413" s="81"/>
      <c r="D9413" s="81"/>
      <c r="E9413" s="81"/>
      <c r="F9413" s="100"/>
      <c r="G9413" s="247"/>
      <c r="H9413" s="247"/>
      <c r="I9413" s="247"/>
      <c r="J9413" s="247"/>
      <c r="K9413" s="60"/>
    </row>
    <row r="9414" spans="2:11" x14ac:dyDescent="0.2">
      <c r="B9414" s="51"/>
      <c r="C9414" s="81"/>
      <c r="D9414" s="81"/>
      <c r="E9414" s="81"/>
      <c r="F9414" s="100"/>
      <c r="G9414" s="247"/>
      <c r="H9414" s="247"/>
      <c r="I9414" s="247"/>
      <c r="J9414" s="247"/>
      <c r="K9414" s="60"/>
    </row>
    <row r="9415" spans="2:11" x14ac:dyDescent="0.2">
      <c r="B9415" s="51"/>
      <c r="C9415" s="81"/>
      <c r="D9415" s="81"/>
      <c r="E9415" s="81"/>
      <c r="F9415" s="100"/>
      <c r="G9415" s="247"/>
      <c r="H9415" s="247"/>
      <c r="I9415" s="247"/>
      <c r="J9415" s="247"/>
      <c r="K9415" s="60"/>
    </row>
    <row r="9416" spans="2:11" x14ac:dyDescent="0.2">
      <c r="B9416" s="51"/>
      <c r="C9416" s="81"/>
      <c r="D9416" s="81"/>
      <c r="E9416" s="81"/>
      <c r="F9416" s="100"/>
      <c r="G9416" s="247"/>
      <c r="H9416" s="247"/>
      <c r="I9416" s="247"/>
      <c r="J9416" s="247"/>
      <c r="K9416" s="60"/>
    </row>
    <row r="9417" spans="2:11" x14ac:dyDescent="0.2">
      <c r="B9417" s="51"/>
      <c r="C9417" s="81"/>
      <c r="D9417" s="81"/>
      <c r="E9417" s="81"/>
      <c r="F9417" s="100"/>
      <c r="G9417" s="247"/>
      <c r="H9417" s="247"/>
      <c r="I9417" s="247"/>
      <c r="J9417" s="247"/>
      <c r="K9417" s="60"/>
    </row>
    <row r="9418" spans="2:11" x14ac:dyDescent="0.2">
      <c r="B9418" s="51"/>
      <c r="C9418" s="81"/>
      <c r="D9418" s="81"/>
      <c r="E9418" s="81"/>
      <c r="F9418" s="100"/>
      <c r="G9418" s="247"/>
      <c r="H9418" s="247"/>
      <c r="I9418" s="247"/>
      <c r="J9418" s="247"/>
      <c r="K9418" s="60"/>
    </row>
    <row r="9419" spans="2:11" x14ac:dyDescent="0.2">
      <c r="B9419" s="51"/>
      <c r="C9419" s="81"/>
      <c r="D9419" s="81"/>
      <c r="E9419" s="81"/>
      <c r="F9419" s="100"/>
      <c r="G9419" s="247"/>
      <c r="H9419" s="247"/>
      <c r="I9419" s="247"/>
      <c r="J9419" s="247"/>
      <c r="K9419" s="60"/>
    </row>
    <row r="9420" spans="2:11" x14ac:dyDescent="0.2">
      <c r="B9420" s="51"/>
      <c r="C9420" s="81"/>
      <c r="D9420" s="81"/>
      <c r="E9420" s="81"/>
      <c r="F9420" s="100"/>
      <c r="G9420" s="247"/>
      <c r="H9420" s="247"/>
      <c r="I9420" s="247"/>
      <c r="J9420" s="247"/>
      <c r="K9420" s="60"/>
    </row>
    <row r="9421" spans="2:11" x14ac:dyDescent="0.2">
      <c r="B9421" s="51"/>
      <c r="C9421" s="81"/>
      <c r="D9421" s="81"/>
      <c r="E9421" s="81"/>
      <c r="F9421" s="100"/>
      <c r="G9421" s="247"/>
      <c r="H9421" s="247"/>
      <c r="I9421" s="247"/>
      <c r="J9421" s="247"/>
      <c r="K9421" s="60"/>
    </row>
    <row r="9422" spans="2:11" x14ac:dyDescent="0.2">
      <c r="B9422" s="51"/>
      <c r="C9422" s="81"/>
      <c r="D9422" s="81"/>
      <c r="E9422" s="81"/>
      <c r="F9422" s="100"/>
      <c r="G9422" s="247"/>
      <c r="H9422" s="247"/>
      <c r="I9422" s="247"/>
      <c r="J9422" s="247"/>
      <c r="K9422" s="60"/>
    </row>
    <row r="9423" spans="2:11" x14ac:dyDescent="0.2">
      <c r="B9423" s="51"/>
      <c r="C9423" s="81"/>
      <c r="D9423" s="81"/>
      <c r="E9423" s="81"/>
      <c r="F9423" s="100"/>
      <c r="G9423" s="247"/>
      <c r="H9423" s="247"/>
      <c r="I9423" s="247"/>
      <c r="J9423" s="247"/>
      <c r="K9423" s="60"/>
    </row>
    <row r="9424" spans="2:11" x14ac:dyDescent="0.2">
      <c r="B9424" s="51"/>
      <c r="C9424" s="81"/>
      <c r="D9424" s="81"/>
      <c r="E9424" s="81"/>
      <c r="F9424" s="100"/>
      <c r="G9424" s="247"/>
      <c r="H9424" s="247"/>
      <c r="I9424" s="247"/>
      <c r="J9424" s="247"/>
      <c r="K9424" s="60"/>
    </row>
    <row r="9425" spans="2:11" x14ac:dyDescent="0.2">
      <c r="B9425" s="51"/>
      <c r="C9425" s="81"/>
      <c r="D9425" s="81"/>
      <c r="E9425" s="81"/>
      <c r="F9425" s="100"/>
      <c r="G9425" s="247"/>
      <c r="H9425" s="247"/>
      <c r="I9425" s="247"/>
      <c r="J9425" s="247"/>
      <c r="K9425" s="60"/>
    </row>
    <row r="9426" spans="2:11" x14ac:dyDescent="0.2">
      <c r="B9426" s="51"/>
      <c r="C9426" s="81"/>
      <c r="D9426" s="81"/>
      <c r="E9426" s="81"/>
      <c r="F9426" s="100"/>
      <c r="G9426" s="247"/>
      <c r="H9426" s="247"/>
      <c r="I9426" s="247"/>
      <c r="J9426" s="247"/>
      <c r="K9426" s="60"/>
    </row>
    <row r="9427" spans="2:11" x14ac:dyDescent="0.2">
      <c r="B9427" s="51"/>
      <c r="C9427" s="81"/>
      <c r="D9427" s="81"/>
      <c r="E9427" s="81"/>
      <c r="F9427" s="100"/>
      <c r="G9427" s="247"/>
      <c r="H9427" s="247"/>
      <c r="I9427" s="247"/>
      <c r="J9427" s="247"/>
      <c r="K9427" s="60"/>
    </row>
    <row r="9428" spans="2:11" x14ac:dyDescent="0.2">
      <c r="B9428" s="51"/>
      <c r="C9428" s="81"/>
      <c r="D9428" s="81"/>
      <c r="E9428" s="81"/>
      <c r="F9428" s="100"/>
      <c r="G9428" s="247"/>
      <c r="H9428" s="247"/>
      <c r="I9428" s="247"/>
      <c r="J9428" s="247"/>
      <c r="K9428" s="60"/>
    </row>
    <row r="9429" spans="2:11" x14ac:dyDescent="0.2">
      <c r="B9429" s="51"/>
      <c r="C9429" s="81"/>
      <c r="D9429" s="81"/>
      <c r="E9429" s="81"/>
      <c r="F9429" s="100"/>
      <c r="G9429" s="247"/>
      <c r="H9429" s="247"/>
      <c r="I9429" s="247"/>
      <c r="J9429" s="247"/>
      <c r="K9429" s="60"/>
    </row>
    <row r="9430" spans="2:11" x14ac:dyDescent="0.2">
      <c r="B9430" s="51"/>
      <c r="C9430" s="81"/>
      <c r="D9430" s="81"/>
      <c r="E9430" s="81"/>
      <c r="F9430" s="100"/>
      <c r="G9430" s="247"/>
      <c r="H9430" s="247"/>
      <c r="I9430" s="247"/>
      <c r="J9430" s="247"/>
      <c r="K9430" s="60"/>
    </row>
    <row r="9431" spans="2:11" x14ac:dyDescent="0.2">
      <c r="B9431" s="51"/>
      <c r="C9431" s="81"/>
      <c r="D9431" s="81"/>
      <c r="E9431" s="81"/>
      <c r="F9431" s="100"/>
      <c r="G9431" s="247"/>
      <c r="H9431" s="247"/>
      <c r="I9431" s="247"/>
      <c r="J9431" s="247"/>
      <c r="K9431" s="60"/>
    </row>
    <row r="9432" spans="2:11" x14ac:dyDescent="0.2">
      <c r="B9432" s="51"/>
      <c r="C9432" s="81"/>
      <c r="D9432" s="81"/>
      <c r="E9432" s="81"/>
      <c r="F9432" s="100"/>
      <c r="G9432" s="247"/>
      <c r="H9432" s="247"/>
      <c r="I9432" s="247"/>
      <c r="J9432" s="247"/>
      <c r="K9432" s="60"/>
    </row>
    <row r="9433" spans="2:11" x14ac:dyDescent="0.2">
      <c r="B9433" s="51"/>
      <c r="C9433" s="81"/>
      <c r="D9433" s="81"/>
      <c r="E9433" s="81"/>
      <c r="F9433" s="100"/>
      <c r="G9433" s="247"/>
      <c r="H9433" s="247"/>
      <c r="I9433" s="247"/>
      <c r="J9433" s="247"/>
      <c r="K9433" s="60"/>
    </row>
    <row r="9434" spans="2:11" x14ac:dyDescent="0.2">
      <c r="B9434" s="51"/>
      <c r="C9434" s="81"/>
      <c r="D9434" s="81"/>
      <c r="E9434" s="81"/>
      <c r="F9434" s="100"/>
      <c r="G9434" s="247"/>
      <c r="H9434" s="247"/>
      <c r="I9434" s="247"/>
      <c r="J9434" s="247"/>
      <c r="K9434" s="60"/>
    </row>
    <row r="9435" spans="2:11" x14ac:dyDescent="0.2">
      <c r="B9435" s="51"/>
      <c r="C9435" s="81"/>
      <c r="D9435" s="81"/>
      <c r="E9435" s="81"/>
      <c r="F9435" s="100"/>
      <c r="G9435" s="247"/>
      <c r="H9435" s="247"/>
      <c r="I9435" s="247"/>
      <c r="J9435" s="247"/>
      <c r="K9435" s="60"/>
    </row>
    <row r="9436" spans="2:11" x14ac:dyDescent="0.2">
      <c r="B9436" s="51"/>
      <c r="C9436" s="81"/>
      <c r="D9436" s="81"/>
      <c r="E9436" s="81"/>
      <c r="F9436" s="100"/>
      <c r="G9436" s="247"/>
      <c r="H9436" s="247"/>
      <c r="I9436" s="247"/>
      <c r="J9436" s="247"/>
      <c r="K9436" s="60"/>
    </row>
    <row r="9437" spans="2:11" x14ac:dyDescent="0.2">
      <c r="B9437" s="51"/>
      <c r="C9437" s="81"/>
      <c r="D9437" s="81"/>
      <c r="E9437" s="81"/>
      <c r="F9437" s="100"/>
      <c r="G9437" s="247"/>
      <c r="H9437" s="247"/>
      <c r="I9437" s="247"/>
      <c r="J9437" s="247"/>
      <c r="K9437" s="60"/>
    </row>
    <row r="9438" spans="2:11" x14ac:dyDescent="0.2">
      <c r="B9438" s="51"/>
      <c r="C9438" s="81"/>
      <c r="D9438" s="81"/>
      <c r="E9438" s="81"/>
      <c r="F9438" s="100"/>
      <c r="G9438" s="247"/>
      <c r="H9438" s="247"/>
      <c r="I9438" s="247"/>
      <c r="J9438" s="247"/>
      <c r="K9438" s="60"/>
    </row>
    <row r="9439" spans="2:11" x14ac:dyDescent="0.2">
      <c r="B9439" s="51"/>
      <c r="C9439" s="81"/>
      <c r="D9439" s="81"/>
      <c r="E9439" s="81"/>
      <c r="F9439" s="100"/>
      <c r="G9439" s="247"/>
      <c r="H9439" s="247"/>
      <c r="I9439" s="247"/>
      <c r="J9439" s="247"/>
      <c r="K9439" s="60"/>
    </row>
    <row r="9440" spans="2:11" x14ac:dyDescent="0.2">
      <c r="B9440" s="51"/>
      <c r="C9440" s="81"/>
      <c r="D9440" s="81"/>
      <c r="E9440" s="81"/>
      <c r="F9440" s="100"/>
      <c r="G9440" s="247"/>
      <c r="H9440" s="247"/>
      <c r="I9440" s="247"/>
      <c r="J9440" s="247"/>
      <c r="K9440" s="60"/>
    </row>
    <row r="9441" spans="2:11" x14ac:dyDescent="0.2">
      <c r="B9441" s="51"/>
      <c r="C9441" s="81"/>
      <c r="D9441" s="81"/>
      <c r="E9441" s="81"/>
      <c r="F9441" s="100"/>
      <c r="G9441" s="247"/>
      <c r="H9441" s="247"/>
      <c r="I9441" s="247"/>
      <c r="J9441" s="247"/>
      <c r="K9441" s="60"/>
    </row>
    <row r="9442" spans="2:11" x14ac:dyDescent="0.2">
      <c r="B9442" s="51"/>
      <c r="C9442" s="81"/>
      <c r="D9442" s="81"/>
      <c r="E9442" s="81"/>
      <c r="F9442" s="100"/>
      <c r="G9442" s="247"/>
      <c r="H9442" s="247"/>
      <c r="I9442" s="247"/>
      <c r="J9442" s="247"/>
      <c r="K9442" s="60"/>
    </row>
    <row r="9443" spans="2:11" x14ac:dyDescent="0.2">
      <c r="B9443" s="51"/>
      <c r="C9443" s="81"/>
      <c r="D9443" s="81"/>
      <c r="E9443" s="81"/>
      <c r="F9443" s="100"/>
      <c r="G9443" s="247"/>
      <c r="H9443" s="247"/>
      <c r="I9443" s="247"/>
      <c r="J9443" s="247"/>
      <c r="K9443" s="60"/>
    </row>
    <row r="9444" spans="2:11" x14ac:dyDescent="0.2">
      <c r="B9444" s="51"/>
      <c r="C9444" s="81"/>
      <c r="D9444" s="81"/>
      <c r="E9444" s="81"/>
      <c r="F9444" s="100"/>
      <c r="G9444" s="247"/>
      <c r="H9444" s="247"/>
      <c r="I9444" s="247"/>
      <c r="J9444" s="247"/>
      <c r="K9444" s="60"/>
    </row>
    <row r="9445" spans="2:11" x14ac:dyDescent="0.2">
      <c r="B9445" s="51"/>
      <c r="C9445" s="81"/>
      <c r="D9445" s="81"/>
      <c r="E9445" s="81"/>
      <c r="F9445" s="100"/>
      <c r="G9445" s="247"/>
      <c r="H9445" s="247"/>
      <c r="I9445" s="247"/>
      <c r="J9445" s="247"/>
      <c r="K9445" s="60"/>
    </row>
    <row r="9446" spans="2:11" x14ac:dyDescent="0.2">
      <c r="B9446" s="51"/>
      <c r="C9446" s="81"/>
      <c r="D9446" s="81"/>
      <c r="E9446" s="81"/>
      <c r="F9446" s="100"/>
      <c r="G9446" s="247"/>
      <c r="H9446" s="247"/>
      <c r="I9446" s="247"/>
      <c r="J9446" s="247"/>
      <c r="K9446" s="60"/>
    </row>
    <row r="9447" spans="2:11" x14ac:dyDescent="0.2">
      <c r="B9447" s="51"/>
      <c r="C9447" s="81"/>
      <c r="D9447" s="81"/>
      <c r="E9447" s="81"/>
      <c r="F9447" s="100"/>
      <c r="G9447" s="247"/>
      <c r="H9447" s="247"/>
      <c r="I9447" s="247"/>
      <c r="J9447" s="247"/>
      <c r="K9447" s="60"/>
    </row>
    <row r="9448" spans="2:11" x14ac:dyDescent="0.2">
      <c r="B9448" s="51"/>
      <c r="C9448" s="81"/>
      <c r="D9448" s="81"/>
      <c r="E9448" s="81"/>
      <c r="F9448" s="100"/>
      <c r="G9448" s="247"/>
      <c r="H9448" s="247"/>
      <c r="I9448" s="247"/>
      <c r="J9448" s="247"/>
      <c r="K9448" s="60"/>
    </row>
    <row r="9449" spans="2:11" x14ac:dyDescent="0.2">
      <c r="B9449" s="51"/>
      <c r="C9449" s="81"/>
      <c r="D9449" s="81"/>
      <c r="E9449" s="81"/>
      <c r="F9449" s="100"/>
      <c r="G9449" s="247"/>
      <c r="H9449" s="247"/>
      <c r="I9449" s="247"/>
      <c r="J9449" s="247"/>
      <c r="K9449" s="60"/>
    </row>
    <row r="9450" spans="2:11" x14ac:dyDescent="0.2">
      <c r="B9450" s="51"/>
      <c r="C9450" s="81"/>
      <c r="D9450" s="81"/>
      <c r="E9450" s="81"/>
      <c r="F9450" s="100"/>
      <c r="G9450" s="247"/>
      <c r="H9450" s="247"/>
      <c r="I9450" s="247"/>
      <c r="J9450" s="247"/>
      <c r="K9450" s="60"/>
    </row>
    <row r="9451" spans="2:11" x14ac:dyDescent="0.2">
      <c r="B9451" s="51"/>
      <c r="C9451" s="81"/>
      <c r="D9451" s="81"/>
      <c r="E9451" s="81"/>
      <c r="F9451" s="100"/>
      <c r="G9451" s="247"/>
      <c r="H9451" s="247"/>
      <c r="I9451" s="247"/>
      <c r="J9451" s="247"/>
      <c r="K9451" s="60"/>
    </row>
    <row r="9452" spans="2:11" x14ac:dyDescent="0.2">
      <c r="B9452" s="51"/>
      <c r="C9452" s="81"/>
      <c r="D9452" s="81"/>
      <c r="E9452" s="81"/>
      <c r="F9452" s="100"/>
      <c r="G9452" s="247"/>
      <c r="H9452" s="247"/>
      <c r="I9452" s="247"/>
      <c r="J9452" s="247"/>
      <c r="K9452" s="60"/>
    </row>
    <row r="9453" spans="2:11" x14ac:dyDescent="0.2">
      <c r="B9453" s="51"/>
      <c r="C9453" s="81"/>
      <c r="D9453" s="81"/>
      <c r="E9453" s="81"/>
      <c r="F9453" s="100"/>
      <c r="G9453" s="247"/>
      <c r="H9453" s="247"/>
      <c r="I9453" s="247"/>
      <c r="J9453" s="247"/>
      <c r="K9453" s="60"/>
    </row>
    <row r="9454" spans="2:11" x14ac:dyDescent="0.2">
      <c r="B9454" s="51"/>
      <c r="C9454" s="81"/>
      <c r="D9454" s="81"/>
      <c r="E9454" s="81"/>
      <c r="F9454" s="100"/>
      <c r="G9454" s="247"/>
      <c r="H9454" s="247"/>
      <c r="I9454" s="247"/>
      <c r="J9454" s="247"/>
      <c r="K9454" s="60"/>
    </row>
    <row r="9455" spans="2:11" x14ac:dyDescent="0.2">
      <c r="B9455" s="51"/>
      <c r="C9455" s="81"/>
      <c r="D9455" s="81"/>
      <c r="E9455" s="81"/>
      <c r="F9455" s="100"/>
      <c r="G9455" s="247"/>
      <c r="H9455" s="247"/>
      <c r="I9455" s="247"/>
      <c r="J9455" s="247"/>
      <c r="K9455" s="60"/>
    </row>
    <row r="9456" spans="2:11" x14ac:dyDescent="0.2">
      <c r="B9456" s="51"/>
      <c r="C9456" s="81"/>
      <c r="D9456" s="81"/>
      <c r="E9456" s="81"/>
      <c r="F9456" s="100"/>
      <c r="G9456" s="247"/>
      <c r="H9456" s="247"/>
      <c r="I9456" s="247"/>
      <c r="J9456" s="247"/>
      <c r="K9456" s="60"/>
    </row>
    <row r="9457" spans="2:11" x14ac:dyDescent="0.2">
      <c r="B9457" s="51"/>
      <c r="C9457" s="81"/>
      <c r="D9457" s="81"/>
      <c r="E9457" s="81"/>
      <c r="F9457" s="100"/>
      <c r="G9457" s="247"/>
      <c r="H9457" s="247"/>
      <c r="I9457" s="247"/>
      <c r="J9457" s="247"/>
      <c r="K9457" s="60"/>
    </row>
    <row r="9458" spans="2:11" x14ac:dyDescent="0.2">
      <c r="B9458" s="51"/>
      <c r="C9458" s="81"/>
      <c r="D9458" s="81"/>
      <c r="E9458" s="81"/>
      <c r="F9458" s="100"/>
      <c r="G9458" s="247"/>
      <c r="H9458" s="247"/>
      <c r="I9458" s="247"/>
      <c r="J9458" s="247"/>
      <c r="K9458" s="60"/>
    </row>
    <row r="9459" spans="2:11" x14ac:dyDescent="0.2">
      <c r="B9459" s="51"/>
      <c r="C9459" s="81"/>
      <c r="D9459" s="81"/>
      <c r="E9459" s="81"/>
      <c r="F9459" s="100"/>
      <c r="G9459" s="247"/>
      <c r="H9459" s="247"/>
      <c r="I9459" s="247"/>
      <c r="J9459" s="247"/>
      <c r="K9459" s="60"/>
    </row>
    <row r="9460" spans="2:11" x14ac:dyDescent="0.2">
      <c r="B9460" s="51"/>
      <c r="C9460" s="81"/>
      <c r="D9460" s="81"/>
      <c r="E9460" s="81"/>
      <c r="F9460" s="100"/>
      <c r="G9460" s="247"/>
      <c r="H9460" s="247"/>
      <c r="I9460" s="247"/>
      <c r="J9460" s="247"/>
      <c r="K9460" s="60"/>
    </row>
    <row r="9461" spans="2:11" x14ac:dyDescent="0.2">
      <c r="B9461" s="51"/>
      <c r="C9461" s="81"/>
      <c r="D9461" s="81"/>
      <c r="E9461" s="81"/>
      <c r="F9461" s="100"/>
      <c r="G9461" s="247"/>
      <c r="H9461" s="247"/>
      <c r="I9461" s="247"/>
      <c r="J9461" s="247"/>
      <c r="K9461" s="60"/>
    </row>
    <row r="9462" spans="2:11" x14ac:dyDescent="0.2">
      <c r="B9462" s="51"/>
      <c r="C9462" s="81"/>
      <c r="D9462" s="81"/>
      <c r="E9462" s="81"/>
      <c r="F9462" s="100"/>
      <c r="G9462" s="247"/>
      <c r="H9462" s="247"/>
      <c r="I9462" s="247"/>
      <c r="J9462" s="247"/>
      <c r="K9462" s="60"/>
    </row>
    <row r="9463" spans="2:11" x14ac:dyDescent="0.2">
      <c r="B9463" s="51"/>
      <c r="C9463" s="81"/>
      <c r="D9463" s="81"/>
      <c r="E9463" s="81"/>
      <c r="F9463" s="100"/>
      <c r="G9463" s="247"/>
      <c r="H9463" s="247"/>
      <c r="I9463" s="247"/>
      <c r="J9463" s="247"/>
      <c r="K9463" s="60"/>
    </row>
    <row r="9464" spans="2:11" x14ac:dyDescent="0.2">
      <c r="B9464" s="51"/>
      <c r="C9464" s="81"/>
      <c r="D9464" s="81"/>
      <c r="E9464" s="81"/>
      <c r="F9464" s="100"/>
      <c r="G9464" s="247"/>
      <c r="H9464" s="247"/>
      <c r="I9464" s="247"/>
      <c r="J9464" s="247"/>
      <c r="K9464" s="60"/>
    </row>
    <row r="9465" spans="2:11" x14ac:dyDescent="0.2">
      <c r="B9465" s="51"/>
      <c r="C9465" s="81"/>
      <c r="D9465" s="81"/>
      <c r="E9465" s="81"/>
      <c r="F9465" s="100"/>
      <c r="G9465" s="247"/>
      <c r="H9465" s="247"/>
      <c r="I9465" s="247"/>
      <c r="J9465" s="247"/>
      <c r="K9465" s="60"/>
    </row>
    <row r="9466" spans="2:11" x14ac:dyDescent="0.2">
      <c r="B9466" s="51"/>
      <c r="C9466" s="81"/>
      <c r="D9466" s="81"/>
      <c r="E9466" s="81"/>
      <c r="F9466" s="100"/>
      <c r="G9466" s="247"/>
      <c r="H9466" s="247"/>
      <c r="I9466" s="247"/>
      <c r="J9466" s="247"/>
      <c r="K9466" s="60"/>
    </row>
    <row r="9467" spans="2:11" x14ac:dyDescent="0.2">
      <c r="B9467" s="51"/>
      <c r="C9467" s="81"/>
      <c r="D9467" s="81"/>
      <c r="E9467" s="81"/>
      <c r="F9467" s="100"/>
      <c r="G9467" s="247"/>
      <c r="H9467" s="247"/>
      <c r="I9467" s="247"/>
      <c r="J9467" s="247"/>
      <c r="K9467" s="60"/>
    </row>
    <row r="9468" spans="2:11" x14ac:dyDescent="0.2">
      <c r="B9468" s="51"/>
      <c r="C9468" s="81"/>
      <c r="D9468" s="81"/>
      <c r="E9468" s="81"/>
      <c r="F9468" s="100"/>
      <c r="G9468" s="247"/>
      <c r="H9468" s="247"/>
      <c r="I9468" s="247"/>
      <c r="J9468" s="247"/>
      <c r="K9468" s="60"/>
    </row>
    <row r="9469" spans="2:11" x14ac:dyDescent="0.2">
      <c r="B9469" s="51"/>
      <c r="C9469" s="81"/>
      <c r="D9469" s="81"/>
      <c r="E9469" s="81"/>
      <c r="F9469" s="100"/>
      <c r="G9469" s="247"/>
      <c r="H9469" s="247"/>
      <c r="I9469" s="247"/>
      <c r="J9469" s="247"/>
      <c r="K9469" s="60"/>
    </row>
    <row r="9470" spans="2:11" x14ac:dyDescent="0.2">
      <c r="B9470" s="51"/>
      <c r="C9470" s="81"/>
      <c r="D9470" s="81"/>
      <c r="E9470" s="81"/>
      <c r="F9470" s="100"/>
      <c r="G9470" s="247"/>
      <c r="H9470" s="247"/>
      <c r="I9470" s="247"/>
      <c r="J9470" s="247"/>
      <c r="K9470" s="60"/>
    </row>
    <row r="9471" spans="2:11" x14ac:dyDescent="0.2">
      <c r="B9471" s="51"/>
      <c r="C9471" s="81"/>
      <c r="D9471" s="81"/>
      <c r="E9471" s="81"/>
      <c r="F9471" s="100"/>
      <c r="G9471" s="247"/>
      <c r="H9471" s="247"/>
      <c r="I9471" s="247"/>
      <c r="J9471" s="247"/>
      <c r="K9471" s="60"/>
    </row>
    <row r="9472" spans="2:11" x14ac:dyDescent="0.2">
      <c r="B9472" s="51"/>
      <c r="C9472" s="81"/>
      <c r="D9472" s="81"/>
      <c r="E9472" s="81"/>
      <c r="F9472" s="100"/>
      <c r="G9472" s="247"/>
      <c r="H9472" s="247"/>
      <c r="I9472" s="247"/>
      <c r="J9472" s="247"/>
      <c r="K9472" s="60"/>
    </row>
    <row r="9473" spans="2:11" x14ac:dyDescent="0.2">
      <c r="B9473" s="51"/>
      <c r="C9473" s="81"/>
      <c r="D9473" s="81"/>
      <c r="E9473" s="81"/>
      <c r="F9473" s="100"/>
      <c r="G9473" s="247"/>
      <c r="H9473" s="247"/>
      <c r="I9473" s="247"/>
      <c r="J9473" s="247"/>
      <c r="K9473" s="60"/>
    </row>
    <row r="9474" spans="2:11" x14ac:dyDescent="0.2">
      <c r="B9474" s="51"/>
      <c r="C9474" s="81"/>
      <c r="D9474" s="81"/>
      <c r="E9474" s="81"/>
      <c r="F9474" s="100"/>
      <c r="G9474" s="247"/>
      <c r="H9474" s="247"/>
      <c r="I9474" s="247"/>
      <c r="J9474" s="247"/>
      <c r="K9474" s="60"/>
    </row>
    <row r="9475" spans="2:11" x14ac:dyDescent="0.2">
      <c r="B9475" s="51"/>
      <c r="C9475" s="81"/>
      <c r="D9475" s="81"/>
      <c r="E9475" s="81"/>
      <c r="F9475" s="100"/>
      <c r="G9475" s="247"/>
      <c r="H9475" s="247"/>
      <c r="I9475" s="247"/>
      <c r="J9475" s="247"/>
      <c r="K9475" s="60"/>
    </row>
    <row r="9476" spans="2:11" x14ac:dyDescent="0.2">
      <c r="B9476" s="51"/>
      <c r="C9476" s="81"/>
      <c r="D9476" s="81"/>
      <c r="E9476" s="81"/>
      <c r="F9476" s="100"/>
      <c r="G9476" s="247"/>
      <c r="H9476" s="247"/>
      <c r="I9476" s="247"/>
      <c r="J9476" s="247"/>
      <c r="K9476" s="60"/>
    </row>
    <row r="9477" spans="2:11" x14ac:dyDescent="0.2">
      <c r="B9477" s="51"/>
      <c r="C9477" s="81"/>
      <c r="D9477" s="81"/>
      <c r="E9477" s="81"/>
      <c r="F9477" s="100"/>
      <c r="G9477" s="247"/>
      <c r="H9477" s="247"/>
      <c r="I9477" s="247"/>
      <c r="J9477" s="247"/>
      <c r="K9477" s="60"/>
    </row>
    <row r="9478" spans="2:11" x14ac:dyDescent="0.2">
      <c r="B9478" s="51"/>
      <c r="C9478" s="81"/>
      <c r="D9478" s="81"/>
      <c r="E9478" s="81"/>
      <c r="F9478" s="100"/>
      <c r="G9478" s="247"/>
      <c r="H9478" s="247"/>
      <c r="I9478" s="247"/>
      <c r="J9478" s="247"/>
      <c r="K9478" s="60"/>
    </row>
    <row r="9479" spans="2:11" x14ac:dyDescent="0.2">
      <c r="B9479" s="51"/>
      <c r="C9479" s="81"/>
      <c r="D9479" s="81"/>
      <c r="E9479" s="81"/>
      <c r="F9479" s="100"/>
      <c r="G9479" s="247"/>
      <c r="H9479" s="247"/>
      <c r="I9479" s="247"/>
      <c r="J9479" s="247"/>
      <c r="K9479" s="60"/>
    </row>
    <row r="9480" spans="2:11" x14ac:dyDescent="0.2">
      <c r="B9480" s="51"/>
      <c r="C9480" s="81"/>
      <c r="D9480" s="81"/>
      <c r="E9480" s="81"/>
      <c r="F9480" s="100"/>
      <c r="G9480" s="247"/>
      <c r="H9480" s="247"/>
      <c r="I9480" s="247"/>
      <c r="J9480" s="247"/>
      <c r="K9480" s="60"/>
    </row>
    <row r="9481" spans="2:11" x14ac:dyDescent="0.2">
      <c r="B9481" s="51"/>
      <c r="C9481" s="81"/>
      <c r="D9481" s="81"/>
      <c r="E9481" s="81"/>
      <c r="F9481" s="100"/>
      <c r="G9481" s="247"/>
      <c r="H9481" s="247"/>
      <c r="I9481" s="247"/>
      <c r="J9481" s="247"/>
      <c r="K9481" s="60"/>
    </row>
    <row r="9482" spans="2:11" x14ac:dyDescent="0.2">
      <c r="B9482" s="51"/>
      <c r="C9482" s="81"/>
      <c r="D9482" s="81"/>
      <c r="E9482" s="81"/>
      <c r="F9482" s="100"/>
      <c r="G9482" s="247"/>
      <c r="H9482" s="247"/>
      <c r="I9482" s="247"/>
      <c r="J9482" s="247"/>
      <c r="K9482" s="60"/>
    </row>
    <row r="9483" spans="2:11" x14ac:dyDescent="0.2">
      <c r="B9483" s="51"/>
      <c r="C9483" s="81"/>
      <c r="D9483" s="81"/>
      <c r="E9483" s="81"/>
      <c r="F9483" s="100"/>
      <c r="G9483" s="247"/>
      <c r="H9483" s="247"/>
      <c r="I9483" s="247"/>
      <c r="J9483" s="247"/>
      <c r="K9483" s="60"/>
    </row>
    <row r="9484" spans="2:11" x14ac:dyDescent="0.2">
      <c r="B9484" s="51"/>
      <c r="C9484" s="81"/>
      <c r="D9484" s="81"/>
      <c r="E9484" s="81"/>
      <c r="F9484" s="100"/>
      <c r="G9484" s="247"/>
      <c r="H9484" s="247"/>
      <c r="I9484" s="247"/>
      <c r="J9484" s="247"/>
      <c r="K9484" s="60"/>
    </row>
    <row r="9485" spans="2:11" x14ac:dyDescent="0.2">
      <c r="B9485" s="51"/>
      <c r="C9485" s="81"/>
      <c r="D9485" s="81"/>
      <c r="E9485" s="81"/>
      <c r="F9485" s="100"/>
      <c r="G9485" s="247"/>
      <c r="H9485" s="247"/>
      <c r="I9485" s="247"/>
      <c r="J9485" s="247"/>
      <c r="K9485" s="60"/>
    </row>
    <row r="9486" spans="2:11" x14ac:dyDescent="0.2">
      <c r="B9486" s="51"/>
      <c r="C9486" s="81"/>
      <c r="D9486" s="81"/>
      <c r="E9486" s="81"/>
      <c r="F9486" s="100"/>
      <c r="G9486" s="247"/>
      <c r="H9486" s="247"/>
      <c r="I9486" s="247"/>
      <c r="J9486" s="247"/>
      <c r="K9486" s="60"/>
    </row>
    <row r="9487" spans="2:11" x14ac:dyDescent="0.2">
      <c r="B9487" s="51"/>
      <c r="C9487" s="81"/>
      <c r="D9487" s="81"/>
      <c r="E9487" s="81"/>
      <c r="F9487" s="100"/>
      <c r="G9487" s="247"/>
      <c r="H9487" s="247"/>
      <c r="I9487" s="247"/>
      <c r="J9487" s="247"/>
      <c r="K9487" s="60"/>
    </row>
    <row r="9488" spans="2:11" x14ac:dyDescent="0.2">
      <c r="B9488" s="51"/>
      <c r="C9488" s="81"/>
      <c r="D9488" s="81"/>
      <c r="E9488" s="81"/>
      <c r="F9488" s="100"/>
      <c r="G9488" s="247"/>
      <c r="H9488" s="247"/>
      <c r="I9488" s="247"/>
      <c r="J9488" s="247"/>
      <c r="K9488" s="60"/>
    </row>
    <row r="9489" spans="2:11" x14ac:dyDescent="0.2">
      <c r="B9489" s="51"/>
      <c r="C9489" s="81"/>
      <c r="D9489" s="81"/>
      <c r="E9489" s="81"/>
      <c r="F9489" s="100"/>
      <c r="G9489" s="247"/>
      <c r="H9489" s="247"/>
      <c r="I9489" s="247"/>
      <c r="J9489" s="247"/>
      <c r="K9489" s="60"/>
    </row>
    <row r="9490" spans="2:11" x14ac:dyDescent="0.2">
      <c r="B9490" s="51"/>
      <c r="C9490" s="81"/>
      <c r="D9490" s="81"/>
      <c r="E9490" s="81"/>
      <c r="F9490" s="100"/>
      <c r="G9490" s="247"/>
      <c r="H9490" s="247"/>
      <c r="I9490" s="247"/>
      <c r="J9490" s="247"/>
      <c r="K9490" s="60"/>
    </row>
    <row r="9491" spans="2:11" x14ac:dyDescent="0.2">
      <c r="B9491" s="51"/>
      <c r="C9491" s="81"/>
      <c r="D9491" s="81"/>
      <c r="E9491" s="81"/>
      <c r="F9491" s="100"/>
      <c r="G9491" s="247"/>
      <c r="H9491" s="247"/>
      <c r="I9491" s="247"/>
      <c r="J9491" s="247"/>
      <c r="K9491" s="60"/>
    </row>
    <row r="9492" spans="2:11" x14ac:dyDescent="0.2">
      <c r="B9492" s="51"/>
      <c r="C9492" s="81"/>
      <c r="D9492" s="81"/>
      <c r="E9492" s="81"/>
      <c r="F9492" s="100"/>
      <c r="G9492" s="247"/>
      <c r="H9492" s="247"/>
      <c r="I9492" s="247"/>
      <c r="J9492" s="247"/>
      <c r="K9492" s="60"/>
    </row>
    <row r="9493" spans="2:11" x14ac:dyDescent="0.2">
      <c r="B9493" s="51"/>
      <c r="C9493" s="81"/>
      <c r="D9493" s="81"/>
      <c r="E9493" s="81"/>
      <c r="F9493" s="100"/>
      <c r="G9493" s="247"/>
      <c r="H9493" s="247"/>
      <c r="I9493" s="247"/>
      <c r="J9493" s="247"/>
      <c r="K9493" s="60"/>
    </row>
    <row r="9494" spans="2:11" x14ac:dyDescent="0.2">
      <c r="B9494" s="51"/>
      <c r="C9494" s="81"/>
      <c r="D9494" s="81"/>
      <c r="E9494" s="81"/>
      <c r="F9494" s="100"/>
      <c r="G9494" s="247"/>
      <c r="H9494" s="247"/>
      <c r="I9494" s="247"/>
      <c r="J9494" s="247"/>
      <c r="K9494" s="60"/>
    </row>
    <row r="9495" spans="2:11" x14ac:dyDescent="0.2">
      <c r="B9495" s="51"/>
      <c r="C9495" s="81"/>
      <c r="D9495" s="81"/>
      <c r="E9495" s="81"/>
      <c r="F9495" s="100"/>
      <c r="G9495" s="247"/>
      <c r="H9495" s="247"/>
      <c r="I9495" s="247"/>
      <c r="J9495" s="247"/>
      <c r="K9495" s="60"/>
    </row>
    <row r="9496" spans="2:11" x14ac:dyDescent="0.2">
      <c r="B9496" s="51"/>
      <c r="C9496" s="81"/>
      <c r="D9496" s="81"/>
      <c r="E9496" s="81"/>
      <c r="F9496" s="100"/>
      <c r="G9496" s="247"/>
      <c r="H9496" s="247"/>
      <c r="I9496" s="247"/>
      <c r="J9496" s="247"/>
      <c r="K9496" s="60"/>
    </row>
    <row r="9497" spans="2:11" x14ac:dyDescent="0.2">
      <c r="B9497" s="51"/>
      <c r="C9497" s="81"/>
      <c r="D9497" s="81"/>
      <c r="E9497" s="81"/>
      <c r="F9497" s="100"/>
      <c r="G9497" s="247"/>
      <c r="H9497" s="247"/>
      <c r="I9497" s="247"/>
      <c r="J9497" s="247"/>
      <c r="K9497" s="60"/>
    </row>
    <row r="9498" spans="2:11" x14ac:dyDescent="0.2">
      <c r="B9498" s="51"/>
      <c r="C9498" s="81"/>
      <c r="D9498" s="81"/>
      <c r="E9498" s="81"/>
      <c r="F9498" s="100"/>
      <c r="G9498" s="247"/>
      <c r="H9498" s="247"/>
      <c r="I9498" s="247"/>
      <c r="J9498" s="247"/>
      <c r="K9498" s="60"/>
    </row>
    <row r="9499" spans="2:11" x14ac:dyDescent="0.2">
      <c r="B9499" s="51"/>
      <c r="C9499" s="81"/>
      <c r="D9499" s="81"/>
      <c r="E9499" s="81"/>
      <c r="F9499" s="100"/>
      <c r="G9499" s="247"/>
      <c r="H9499" s="247"/>
      <c r="I9499" s="247"/>
      <c r="J9499" s="247"/>
      <c r="K9499" s="60"/>
    </row>
    <row r="9500" spans="2:11" x14ac:dyDescent="0.2">
      <c r="B9500" s="51"/>
      <c r="C9500" s="81"/>
      <c r="D9500" s="81"/>
      <c r="E9500" s="81"/>
      <c r="F9500" s="100"/>
      <c r="G9500" s="247"/>
      <c r="H9500" s="247"/>
      <c r="I9500" s="247"/>
      <c r="J9500" s="247"/>
      <c r="K9500" s="60"/>
    </row>
    <row r="9501" spans="2:11" x14ac:dyDescent="0.2">
      <c r="B9501" s="51"/>
      <c r="C9501" s="81"/>
      <c r="D9501" s="81"/>
      <c r="E9501" s="81"/>
      <c r="F9501" s="100"/>
      <c r="G9501" s="247"/>
      <c r="H9501" s="247"/>
      <c r="I9501" s="247"/>
      <c r="J9501" s="247"/>
      <c r="K9501" s="60"/>
    </row>
    <row r="9502" spans="2:11" x14ac:dyDescent="0.2">
      <c r="B9502" s="51"/>
      <c r="C9502" s="81"/>
      <c r="D9502" s="81"/>
      <c r="E9502" s="81"/>
      <c r="F9502" s="100"/>
      <c r="G9502" s="247"/>
      <c r="H9502" s="247"/>
      <c r="I9502" s="247"/>
      <c r="J9502" s="247"/>
      <c r="K9502" s="60"/>
    </row>
    <row r="9503" spans="2:11" x14ac:dyDescent="0.2">
      <c r="B9503" s="51"/>
      <c r="C9503" s="81"/>
      <c r="D9503" s="81"/>
      <c r="E9503" s="81"/>
      <c r="F9503" s="100"/>
      <c r="G9503" s="247"/>
      <c r="H9503" s="247"/>
      <c r="I9503" s="247"/>
      <c r="J9503" s="247"/>
      <c r="K9503" s="60"/>
    </row>
    <row r="9504" spans="2:11" x14ac:dyDescent="0.2">
      <c r="B9504" s="51"/>
      <c r="C9504" s="81"/>
      <c r="D9504" s="81"/>
      <c r="E9504" s="81"/>
      <c r="F9504" s="100"/>
      <c r="G9504" s="247"/>
      <c r="H9504" s="247"/>
      <c r="I9504" s="247"/>
      <c r="J9504" s="247"/>
      <c r="K9504" s="60"/>
    </row>
    <row r="9505" spans="2:11" x14ac:dyDescent="0.2">
      <c r="B9505" s="51"/>
      <c r="C9505" s="81"/>
      <c r="D9505" s="81"/>
      <c r="E9505" s="81"/>
      <c r="F9505" s="100"/>
      <c r="G9505" s="247"/>
      <c r="H9505" s="247"/>
      <c r="I9505" s="247"/>
      <c r="J9505" s="247"/>
      <c r="K9505" s="60"/>
    </row>
    <row r="9506" spans="2:11" x14ac:dyDescent="0.2">
      <c r="B9506" s="51"/>
      <c r="C9506" s="81"/>
      <c r="D9506" s="81"/>
      <c r="E9506" s="81"/>
      <c r="F9506" s="100"/>
      <c r="G9506" s="247"/>
      <c r="H9506" s="247"/>
      <c r="I9506" s="247"/>
      <c r="J9506" s="247"/>
      <c r="K9506" s="60"/>
    </row>
    <row r="9507" spans="2:11" x14ac:dyDescent="0.2">
      <c r="B9507" s="51"/>
      <c r="C9507" s="81"/>
      <c r="D9507" s="81"/>
      <c r="E9507" s="81"/>
      <c r="F9507" s="100"/>
      <c r="G9507" s="247"/>
      <c r="H9507" s="247"/>
      <c r="I9507" s="247"/>
      <c r="J9507" s="247"/>
      <c r="K9507" s="60"/>
    </row>
    <row r="9508" spans="2:11" x14ac:dyDescent="0.2">
      <c r="B9508" s="51"/>
      <c r="C9508" s="81"/>
      <c r="D9508" s="81"/>
      <c r="E9508" s="81"/>
      <c r="F9508" s="100"/>
      <c r="G9508" s="247"/>
      <c r="H9508" s="247"/>
      <c r="I9508" s="247"/>
      <c r="J9508" s="247"/>
      <c r="K9508" s="60"/>
    </row>
    <row r="9509" spans="2:11" x14ac:dyDescent="0.2">
      <c r="B9509" s="51"/>
      <c r="C9509" s="81"/>
      <c r="D9509" s="81"/>
      <c r="E9509" s="81"/>
      <c r="F9509" s="100"/>
      <c r="G9509" s="247"/>
      <c r="H9509" s="247"/>
      <c r="I9509" s="247"/>
      <c r="J9509" s="247"/>
      <c r="K9509" s="60"/>
    </row>
    <row r="9510" spans="2:11" x14ac:dyDescent="0.2">
      <c r="B9510" s="51"/>
      <c r="C9510" s="81"/>
      <c r="D9510" s="81"/>
      <c r="E9510" s="81"/>
      <c r="F9510" s="100"/>
      <c r="G9510" s="247"/>
      <c r="H9510" s="247"/>
      <c r="I9510" s="247"/>
      <c r="J9510" s="247"/>
      <c r="K9510" s="60"/>
    </row>
    <row r="9511" spans="2:11" x14ac:dyDescent="0.2">
      <c r="B9511" s="51"/>
      <c r="C9511" s="81"/>
      <c r="D9511" s="81"/>
      <c r="E9511" s="81"/>
      <c r="F9511" s="100"/>
      <c r="G9511" s="247"/>
      <c r="H9511" s="247"/>
      <c r="I9511" s="247"/>
      <c r="J9511" s="247"/>
      <c r="K9511" s="60"/>
    </row>
    <row r="9512" spans="2:11" x14ac:dyDescent="0.2">
      <c r="B9512" s="51"/>
      <c r="C9512" s="81"/>
      <c r="D9512" s="81"/>
      <c r="E9512" s="81"/>
      <c r="F9512" s="100"/>
      <c r="G9512" s="247"/>
      <c r="H9512" s="247"/>
      <c r="I9512" s="247"/>
      <c r="J9512" s="247"/>
      <c r="K9512" s="60"/>
    </row>
    <row r="9513" spans="2:11" x14ac:dyDescent="0.2">
      <c r="B9513" s="51"/>
      <c r="C9513" s="81"/>
      <c r="D9513" s="81"/>
      <c r="E9513" s="81"/>
      <c r="F9513" s="100"/>
      <c r="G9513" s="247"/>
      <c r="H9513" s="247"/>
      <c r="I9513" s="247"/>
      <c r="J9513" s="247"/>
      <c r="K9513" s="60"/>
    </row>
    <row r="9514" spans="2:11" x14ac:dyDescent="0.2">
      <c r="B9514" s="51"/>
      <c r="C9514" s="81"/>
      <c r="D9514" s="81"/>
      <c r="E9514" s="81"/>
      <c r="F9514" s="100"/>
      <c r="G9514" s="247"/>
      <c r="H9514" s="247"/>
      <c r="I9514" s="247"/>
      <c r="J9514" s="247"/>
      <c r="K9514" s="60"/>
    </row>
    <row r="9515" spans="2:11" x14ac:dyDescent="0.2">
      <c r="B9515" s="51"/>
      <c r="C9515" s="81"/>
      <c r="D9515" s="81"/>
      <c r="E9515" s="81"/>
      <c r="F9515" s="100"/>
      <c r="G9515" s="247"/>
      <c r="H9515" s="247"/>
      <c r="I9515" s="247"/>
      <c r="J9515" s="247"/>
      <c r="K9515" s="60"/>
    </row>
    <row r="9516" spans="2:11" x14ac:dyDescent="0.2">
      <c r="B9516" s="51"/>
      <c r="C9516" s="81"/>
      <c r="D9516" s="81"/>
      <c r="E9516" s="81"/>
      <c r="F9516" s="100"/>
      <c r="G9516" s="247"/>
      <c r="H9516" s="247"/>
      <c r="I9516" s="247"/>
      <c r="J9516" s="247"/>
      <c r="K9516" s="60"/>
    </row>
    <row r="9517" spans="2:11" x14ac:dyDescent="0.2">
      <c r="B9517" s="51"/>
      <c r="C9517" s="81"/>
      <c r="D9517" s="81"/>
      <c r="E9517" s="81"/>
      <c r="F9517" s="100"/>
      <c r="G9517" s="247"/>
      <c r="H9517" s="247"/>
      <c r="I9517" s="247"/>
      <c r="J9517" s="247"/>
      <c r="K9517" s="60"/>
    </row>
    <row r="9518" spans="2:11" x14ac:dyDescent="0.2">
      <c r="B9518" s="51"/>
      <c r="C9518" s="81"/>
      <c r="D9518" s="81"/>
      <c r="E9518" s="81"/>
      <c r="F9518" s="100"/>
      <c r="G9518" s="247"/>
      <c r="H9518" s="247"/>
      <c r="I9518" s="247"/>
      <c r="J9518" s="247"/>
      <c r="K9518" s="60"/>
    </row>
    <row r="9519" spans="2:11" x14ac:dyDescent="0.2">
      <c r="B9519" s="51"/>
      <c r="C9519" s="81"/>
      <c r="D9519" s="81"/>
      <c r="E9519" s="81"/>
      <c r="F9519" s="100"/>
      <c r="G9519" s="247"/>
      <c r="H9519" s="247"/>
      <c r="I9519" s="247"/>
      <c r="J9519" s="247"/>
      <c r="K9519" s="60"/>
    </row>
    <row r="9520" spans="2:11" x14ac:dyDescent="0.2">
      <c r="B9520" s="51"/>
      <c r="C9520" s="81"/>
      <c r="D9520" s="81"/>
      <c r="E9520" s="81"/>
      <c r="F9520" s="100"/>
      <c r="G9520" s="247"/>
      <c r="H9520" s="247"/>
      <c r="I9520" s="247"/>
      <c r="J9520" s="247"/>
      <c r="K9520" s="60"/>
    </row>
    <row r="9521" spans="2:11" x14ac:dyDescent="0.2">
      <c r="B9521" s="51"/>
      <c r="C9521" s="81"/>
      <c r="D9521" s="81"/>
      <c r="E9521" s="81"/>
      <c r="F9521" s="100"/>
      <c r="G9521" s="247"/>
      <c r="H9521" s="247"/>
      <c r="I9521" s="247"/>
      <c r="J9521" s="247"/>
      <c r="K9521" s="60"/>
    </row>
    <row r="9522" spans="2:11" x14ac:dyDescent="0.2">
      <c r="B9522" s="51"/>
      <c r="C9522" s="81"/>
      <c r="D9522" s="81"/>
      <c r="E9522" s="81"/>
      <c r="F9522" s="100"/>
      <c r="G9522" s="247"/>
      <c r="H9522" s="247"/>
      <c r="I9522" s="247"/>
      <c r="J9522" s="247"/>
      <c r="K9522" s="60"/>
    </row>
    <row r="9523" spans="2:11" x14ac:dyDescent="0.2">
      <c r="B9523" s="51"/>
      <c r="C9523" s="81"/>
      <c r="D9523" s="81"/>
      <c r="E9523" s="81"/>
      <c r="F9523" s="100"/>
      <c r="G9523" s="247"/>
      <c r="H9523" s="247"/>
      <c r="I9523" s="247"/>
      <c r="J9523" s="247"/>
      <c r="K9523" s="60"/>
    </row>
    <row r="9524" spans="2:11" x14ac:dyDescent="0.2">
      <c r="B9524" s="51"/>
      <c r="C9524" s="81"/>
      <c r="D9524" s="81"/>
      <c r="E9524" s="81"/>
      <c r="F9524" s="100"/>
      <c r="G9524" s="247"/>
      <c r="H9524" s="247"/>
      <c r="I9524" s="247"/>
      <c r="J9524" s="247"/>
      <c r="K9524" s="60"/>
    </row>
    <row r="9525" spans="2:11" x14ac:dyDescent="0.2">
      <c r="B9525" s="51"/>
      <c r="C9525" s="81"/>
      <c r="D9525" s="81"/>
      <c r="E9525" s="81"/>
      <c r="F9525" s="100"/>
      <c r="G9525" s="247"/>
      <c r="H9525" s="247"/>
      <c r="I9525" s="247"/>
      <c r="J9525" s="247"/>
      <c r="K9525" s="60"/>
    </row>
    <row r="9526" spans="2:11" x14ac:dyDescent="0.2">
      <c r="B9526" s="51"/>
      <c r="C9526" s="81"/>
      <c r="D9526" s="81"/>
      <c r="E9526" s="81"/>
      <c r="F9526" s="100"/>
      <c r="G9526" s="247"/>
      <c r="H9526" s="247"/>
      <c r="I9526" s="247"/>
      <c r="J9526" s="247"/>
      <c r="K9526" s="60"/>
    </row>
    <row r="9527" spans="2:11" x14ac:dyDescent="0.2">
      <c r="B9527" s="51"/>
      <c r="C9527" s="81"/>
      <c r="D9527" s="81"/>
      <c r="E9527" s="81"/>
      <c r="F9527" s="100"/>
      <c r="G9527" s="247"/>
      <c r="H9527" s="247"/>
      <c r="I9527" s="247"/>
      <c r="J9527" s="247"/>
      <c r="K9527" s="60"/>
    </row>
    <row r="9528" spans="2:11" x14ac:dyDescent="0.2">
      <c r="B9528" s="51"/>
      <c r="C9528" s="81"/>
      <c r="D9528" s="81"/>
      <c r="E9528" s="81"/>
      <c r="F9528" s="100"/>
      <c r="G9528" s="247"/>
      <c r="H9528" s="247"/>
      <c r="I9528" s="247"/>
      <c r="J9528" s="247"/>
      <c r="K9528" s="60"/>
    </row>
    <row r="9529" spans="2:11" x14ac:dyDescent="0.2">
      <c r="B9529" s="51"/>
      <c r="C9529" s="81"/>
      <c r="D9529" s="81"/>
      <c r="E9529" s="81"/>
      <c r="F9529" s="100"/>
      <c r="G9529" s="247"/>
      <c r="H9529" s="247"/>
      <c r="I9529" s="247"/>
      <c r="J9529" s="247"/>
      <c r="K9529" s="60"/>
    </row>
    <row r="9530" spans="2:11" x14ac:dyDescent="0.2">
      <c r="B9530" s="51"/>
      <c r="C9530" s="81"/>
      <c r="D9530" s="81"/>
      <c r="E9530" s="81"/>
      <c r="F9530" s="100"/>
      <c r="G9530" s="247"/>
      <c r="H9530" s="247"/>
      <c r="I9530" s="247"/>
      <c r="J9530" s="247"/>
      <c r="K9530" s="60"/>
    </row>
    <row r="9531" spans="2:11" x14ac:dyDescent="0.2">
      <c r="B9531" s="51"/>
      <c r="C9531" s="81"/>
      <c r="D9531" s="81"/>
      <c r="E9531" s="81"/>
      <c r="F9531" s="100"/>
      <c r="G9531" s="247"/>
      <c r="H9531" s="247"/>
      <c r="I9531" s="247"/>
      <c r="J9531" s="247"/>
      <c r="K9531" s="60"/>
    </row>
    <row r="9532" spans="2:11" x14ac:dyDescent="0.2">
      <c r="B9532" s="51"/>
      <c r="C9532" s="81"/>
      <c r="D9532" s="81"/>
      <c r="E9532" s="81"/>
      <c r="F9532" s="100"/>
      <c r="G9532" s="247"/>
      <c r="H9532" s="247"/>
      <c r="I9532" s="247"/>
      <c r="J9532" s="247"/>
      <c r="K9532" s="60"/>
    </row>
    <row r="9533" spans="2:11" x14ac:dyDescent="0.2">
      <c r="B9533" s="51"/>
      <c r="C9533" s="81"/>
      <c r="D9533" s="81"/>
      <c r="E9533" s="81"/>
      <c r="F9533" s="100"/>
      <c r="G9533" s="247"/>
      <c r="H9533" s="247"/>
      <c r="I9533" s="247"/>
      <c r="J9533" s="247"/>
      <c r="K9533" s="60"/>
    </row>
    <row r="9534" spans="2:11" x14ac:dyDescent="0.2">
      <c r="B9534" s="51"/>
      <c r="C9534" s="81"/>
      <c r="D9534" s="81"/>
      <c r="E9534" s="81"/>
      <c r="F9534" s="100"/>
      <c r="G9534" s="247"/>
      <c r="H9534" s="247"/>
      <c r="I9534" s="247"/>
      <c r="J9534" s="247"/>
      <c r="K9534" s="60"/>
    </row>
    <row r="9535" spans="2:11" x14ac:dyDescent="0.2">
      <c r="B9535" s="51"/>
      <c r="C9535" s="81"/>
      <c r="D9535" s="81"/>
      <c r="E9535" s="81"/>
      <c r="F9535" s="100"/>
      <c r="G9535" s="247"/>
      <c r="H9535" s="247"/>
      <c r="I9535" s="247"/>
      <c r="J9535" s="247"/>
      <c r="K9535" s="60"/>
    </row>
    <row r="9536" spans="2:11" x14ac:dyDescent="0.2">
      <c r="B9536" s="51"/>
      <c r="C9536" s="81"/>
      <c r="D9536" s="81"/>
      <c r="E9536" s="81"/>
      <c r="F9536" s="100"/>
      <c r="G9536" s="247"/>
      <c r="H9536" s="247"/>
      <c r="I9536" s="247"/>
      <c r="J9536" s="247"/>
      <c r="K9536" s="60"/>
    </row>
    <row r="9537" spans="2:11" x14ac:dyDescent="0.2">
      <c r="B9537" s="51"/>
      <c r="C9537" s="81"/>
      <c r="D9537" s="81"/>
      <c r="E9537" s="81"/>
      <c r="F9537" s="100"/>
      <c r="G9537" s="247"/>
      <c r="H9537" s="247"/>
      <c r="I9537" s="247"/>
      <c r="J9537" s="247"/>
      <c r="K9537" s="60"/>
    </row>
    <row r="9538" spans="2:11" x14ac:dyDescent="0.2">
      <c r="B9538" s="51"/>
      <c r="C9538" s="81"/>
      <c r="D9538" s="81"/>
      <c r="E9538" s="81"/>
      <c r="F9538" s="100"/>
      <c r="G9538" s="247"/>
      <c r="H9538" s="247"/>
      <c r="I9538" s="247"/>
      <c r="J9538" s="247"/>
      <c r="K9538" s="60"/>
    </row>
    <row r="9539" spans="2:11" x14ac:dyDescent="0.2">
      <c r="B9539" s="51"/>
      <c r="C9539" s="81"/>
      <c r="D9539" s="81"/>
      <c r="E9539" s="81"/>
      <c r="F9539" s="100"/>
      <c r="G9539" s="247"/>
      <c r="H9539" s="247"/>
      <c r="I9539" s="247"/>
      <c r="J9539" s="247"/>
      <c r="K9539" s="60"/>
    </row>
    <row r="9540" spans="2:11" x14ac:dyDescent="0.2">
      <c r="B9540" s="51"/>
      <c r="C9540" s="81"/>
      <c r="D9540" s="81"/>
      <c r="E9540" s="81"/>
      <c r="F9540" s="100"/>
      <c r="G9540" s="247"/>
      <c r="H9540" s="247"/>
      <c r="I9540" s="247"/>
      <c r="J9540" s="247"/>
      <c r="K9540" s="60"/>
    </row>
    <row r="9541" spans="2:11" x14ac:dyDescent="0.2">
      <c r="B9541" s="51"/>
      <c r="C9541" s="81"/>
      <c r="D9541" s="81"/>
      <c r="E9541" s="81"/>
      <c r="F9541" s="100"/>
      <c r="G9541" s="247"/>
      <c r="H9541" s="247"/>
      <c r="I9541" s="247"/>
      <c r="J9541" s="247"/>
      <c r="K9541" s="60"/>
    </row>
    <row r="9542" spans="2:11" x14ac:dyDescent="0.2">
      <c r="B9542" s="51"/>
      <c r="C9542" s="81"/>
      <c r="D9542" s="81"/>
      <c r="E9542" s="81"/>
      <c r="F9542" s="100"/>
      <c r="G9542" s="247"/>
      <c r="H9542" s="247"/>
      <c r="I9542" s="247"/>
      <c r="J9542" s="247"/>
      <c r="K9542" s="60"/>
    </row>
    <row r="9543" spans="2:11" x14ac:dyDescent="0.2">
      <c r="B9543" s="51"/>
      <c r="C9543" s="81"/>
      <c r="D9543" s="81"/>
      <c r="E9543" s="81"/>
      <c r="F9543" s="100"/>
      <c r="G9543" s="247"/>
      <c r="H9543" s="247"/>
      <c r="I9543" s="247"/>
      <c r="J9543" s="247"/>
      <c r="K9543" s="60"/>
    </row>
    <row r="9544" spans="2:11" x14ac:dyDescent="0.2">
      <c r="B9544" s="51"/>
      <c r="C9544" s="81"/>
      <c r="D9544" s="81"/>
      <c r="E9544" s="81"/>
      <c r="F9544" s="100"/>
      <c r="G9544" s="247"/>
      <c r="H9544" s="247"/>
      <c r="I9544" s="247"/>
      <c r="J9544" s="247"/>
      <c r="K9544" s="60"/>
    </row>
    <row r="9545" spans="2:11" x14ac:dyDescent="0.2">
      <c r="B9545" s="51"/>
      <c r="C9545" s="81"/>
      <c r="D9545" s="81"/>
      <c r="E9545" s="81"/>
      <c r="F9545" s="100"/>
      <c r="G9545" s="247"/>
      <c r="H9545" s="247"/>
      <c r="I9545" s="247"/>
      <c r="J9545" s="247"/>
      <c r="K9545" s="60"/>
    </row>
    <row r="9546" spans="2:11" x14ac:dyDescent="0.2">
      <c r="B9546" s="51"/>
      <c r="C9546" s="81"/>
      <c r="D9546" s="81"/>
      <c r="E9546" s="81"/>
      <c r="F9546" s="100"/>
      <c r="G9546" s="247"/>
      <c r="H9546" s="247"/>
      <c r="I9546" s="247"/>
      <c r="J9546" s="247"/>
      <c r="K9546" s="60"/>
    </row>
    <row r="9547" spans="2:11" x14ac:dyDescent="0.2">
      <c r="B9547" s="51"/>
      <c r="C9547" s="81"/>
      <c r="D9547" s="81"/>
      <c r="E9547" s="81"/>
      <c r="F9547" s="100"/>
      <c r="G9547" s="247"/>
      <c r="H9547" s="247"/>
      <c r="I9547" s="247"/>
      <c r="J9547" s="247"/>
      <c r="K9547" s="60"/>
    </row>
    <row r="9548" spans="2:11" x14ac:dyDescent="0.2">
      <c r="B9548" s="51"/>
      <c r="C9548" s="81"/>
      <c r="D9548" s="81"/>
      <c r="E9548" s="81"/>
      <c r="F9548" s="100"/>
      <c r="G9548" s="247"/>
      <c r="H9548" s="247"/>
      <c r="I9548" s="247"/>
      <c r="J9548" s="247"/>
      <c r="K9548" s="60"/>
    </row>
    <row r="9549" spans="2:11" x14ac:dyDescent="0.2">
      <c r="B9549" s="51"/>
      <c r="C9549" s="81"/>
      <c r="D9549" s="81"/>
      <c r="E9549" s="81"/>
      <c r="F9549" s="100"/>
      <c r="G9549" s="247"/>
      <c r="H9549" s="247"/>
      <c r="I9549" s="247"/>
      <c r="J9549" s="247"/>
      <c r="K9549" s="60"/>
    </row>
    <row r="9550" spans="2:11" x14ac:dyDescent="0.2">
      <c r="B9550" s="51"/>
      <c r="C9550" s="81"/>
      <c r="D9550" s="81"/>
      <c r="E9550" s="81"/>
      <c r="F9550" s="100"/>
      <c r="G9550" s="247"/>
      <c r="H9550" s="247"/>
      <c r="I9550" s="247"/>
      <c r="J9550" s="247"/>
      <c r="K9550" s="60"/>
    </row>
    <row r="9551" spans="2:11" x14ac:dyDescent="0.2">
      <c r="B9551" s="51"/>
      <c r="C9551" s="81"/>
      <c r="D9551" s="81"/>
      <c r="E9551" s="81"/>
      <c r="F9551" s="100"/>
      <c r="G9551" s="247"/>
      <c r="H9551" s="247"/>
      <c r="I9551" s="247"/>
      <c r="J9551" s="247"/>
      <c r="K9551" s="60"/>
    </row>
    <row r="9552" spans="2:11" x14ac:dyDescent="0.2">
      <c r="B9552" s="51"/>
      <c r="C9552" s="81"/>
      <c r="D9552" s="81"/>
      <c r="E9552" s="81"/>
      <c r="F9552" s="100"/>
      <c r="G9552" s="247"/>
      <c r="H9552" s="247"/>
      <c r="I9552" s="247"/>
      <c r="J9552" s="247"/>
      <c r="K9552" s="60"/>
    </row>
    <row r="9553" spans="2:11" x14ac:dyDescent="0.2">
      <c r="B9553" s="51"/>
      <c r="C9553" s="81"/>
      <c r="D9553" s="81"/>
      <c r="E9553" s="81"/>
      <c r="F9553" s="100"/>
      <c r="G9553" s="247"/>
      <c r="H9553" s="247"/>
      <c r="I9553" s="247"/>
      <c r="J9553" s="247"/>
      <c r="K9553" s="60"/>
    </row>
    <row r="9554" spans="2:11" x14ac:dyDescent="0.2">
      <c r="B9554" s="51"/>
      <c r="C9554" s="81"/>
      <c r="D9554" s="81"/>
      <c r="E9554" s="81"/>
      <c r="F9554" s="100"/>
      <c r="G9554" s="247"/>
      <c r="H9554" s="247"/>
      <c r="I9554" s="247"/>
      <c r="J9554" s="247"/>
      <c r="K9554" s="60"/>
    </row>
    <row r="9555" spans="2:11" x14ac:dyDescent="0.2">
      <c r="B9555" s="51"/>
      <c r="C9555" s="81"/>
      <c r="D9555" s="81"/>
      <c r="E9555" s="81"/>
      <c r="F9555" s="100"/>
      <c r="G9555" s="247"/>
      <c r="H9555" s="247"/>
      <c r="I9555" s="247"/>
      <c r="J9555" s="247"/>
      <c r="K9555" s="60"/>
    </row>
    <row r="9556" spans="2:11" x14ac:dyDescent="0.2">
      <c r="B9556" s="51"/>
      <c r="C9556" s="81"/>
      <c r="D9556" s="81"/>
      <c r="E9556" s="81"/>
      <c r="F9556" s="100"/>
      <c r="G9556" s="247"/>
      <c r="H9556" s="247"/>
      <c r="I9556" s="247"/>
      <c r="J9556" s="247"/>
      <c r="K9556" s="60"/>
    </row>
    <row r="9557" spans="2:11" x14ac:dyDescent="0.2">
      <c r="B9557" s="51"/>
      <c r="C9557" s="81"/>
      <c r="D9557" s="81"/>
      <c r="E9557" s="81"/>
      <c r="F9557" s="100"/>
      <c r="G9557" s="247"/>
      <c r="H9557" s="247"/>
      <c r="I9557" s="247"/>
      <c r="J9557" s="247"/>
      <c r="K9557" s="60"/>
    </row>
    <row r="9558" spans="2:11" x14ac:dyDescent="0.2">
      <c r="B9558" s="51"/>
      <c r="C9558" s="81"/>
      <c r="D9558" s="81"/>
      <c r="E9558" s="81"/>
      <c r="F9558" s="100"/>
      <c r="G9558" s="247"/>
      <c r="H9558" s="247"/>
      <c r="I9558" s="247"/>
      <c r="J9558" s="247"/>
      <c r="K9558" s="60"/>
    </row>
    <row r="9559" spans="2:11" x14ac:dyDescent="0.2">
      <c r="B9559" s="51"/>
      <c r="C9559" s="81"/>
      <c r="D9559" s="81"/>
      <c r="E9559" s="81"/>
      <c r="F9559" s="100"/>
      <c r="G9559" s="247"/>
      <c r="H9559" s="247"/>
      <c r="I9559" s="247"/>
      <c r="J9559" s="247"/>
      <c r="K9559" s="60"/>
    </row>
    <row r="9560" spans="2:11" x14ac:dyDescent="0.2">
      <c r="B9560" s="51"/>
      <c r="C9560" s="81"/>
      <c r="D9560" s="81"/>
      <c r="E9560" s="81"/>
      <c r="F9560" s="100"/>
      <c r="G9560" s="247"/>
      <c r="H9560" s="247"/>
      <c r="I9560" s="247"/>
      <c r="J9560" s="247"/>
      <c r="K9560" s="60"/>
    </row>
    <row r="9561" spans="2:11" x14ac:dyDescent="0.2">
      <c r="B9561" s="51"/>
      <c r="C9561" s="81"/>
      <c r="D9561" s="81"/>
      <c r="E9561" s="81"/>
      <c r="F9561" s="100"/>
      <c r="G9561" s="247"/>
      <c r="H9561" s="247"/>
      <c r="I9561" s="247"/>
      <c r="J9561" s="247"/>
      <c r="K9561" s="60"/>
    </row>
    <row r="9562" spans="2:11" x14ac:dyDescent="0.2">
      <c r="B9562" s="51"/>
      <c r="C9562" s="81"/>
      <c r="D9562" s="81"/>
      <c r="E9562" s="81"/>
      <c r="F9562" s="100"/>
      <c r="G9562" s="247"/>
      <c r="H9562" s="247"/>
      <c r="I9562" s="247"/>
      <c r="J9562" s="247"/>
      <c r="K9562" s="60"/>
    </row>
    <row r="9563" spans="2:11" x14ac:dyDescent="0.2">
      <c r="B9563" s="51"/>
      <c r="C9563" s="81"/>
      <c r="D9563" s="81"/>
      <c r="E9563" s="81"/>
      <c r="F9563" s="100"/>
      <c r="G9563" s="247"/>
      <c r="H9563" s="247"/>
      <c r="I9563" s="247"/>
      <c r="J9563" s="247"/>
      <c r="K9563" s="60"/>
    </row>
    <row r="9564" spans="2:11" x14ac:dyDescent="0.2">
      <c r="B9564" s="51"/>
      <c r="C9564" s="81"/>
      <c r="D9564" s="81"/>
      <c r="E9564" s="81"/>
      <c r="F9564" s="100"/>
      <c r="G9564" s="247"/>
      <c r="H9564" s="247"/>
      <c r="I9564" s="247"/>
      <c r="J9564" s="247"/>
      <c r="K9564" s="60"/>
    </row>
    <row r="9565" spans="2:11" x14ac:dyDescent="0.2">
      <c r="B9565" s="51"/>
      <c r="C9565" s="81"/>
      <c r="D9565" s="81"/>
      <c r="E9565" s="81"/>
      <c r="F9565" s="100"/>
      <c r="G9565" s="247"/>
      <c r="H9565" s="247"/>
      <c r="I9565" s="247"/>
      <c r="J9565" s="247"/>
      <c r="K9565" s="60"/>
    </row>
    <row r="9566" spans="2:11" x14ac:dyDescent="0.2">
      <c r="B9566" s="51"/>
      <c r="C9566" s="81"/>
      <c r="D9566" s="81"/>
      <c r="E9566" s="81"/>
      <c r="F9566" s="100"/>
      <c r="G9566" s="247"/>
      <c r="H9566" s="247"/>
      <c r="I9566" s="247"/>
      <c r="J9566" s="247"/>
      <c r="K9566" s="60"/>
    </row>
    <row r="9567" spans="2:11" x14ac:dyDescent="0.2">
      <c r="B9567" s="51"/>
      <c r="C9567" s="81"/>
      <c r="D9567" s="81"/>
      <c r="E9567" s="81"/>
      <c r="F9567" s="100"/>
      <c r="G9567" s="247"/>
      <c r="H9567" s="247"/>
      <c r="I9567" s="247"/>
      <c r="J9567" s="247"/>
      <c r="K9567" s="60"/>
    </row>
    <row r="9568" spans="2:11" x14ac:dyDescent="0.2">
      <c r="B9568" s="51"/>
      <c r="C9568" s="81"/>
      <c r="D9568" s="81"/>
      <c r="E9568" s="81"/>
      <c r="F9568" s="100"/>
      <c r="G9568" s="247"/>
      <c r="H9568" s="247"/>
      <c r="I9568" s="247"/>
      <c r="J9568" s="247"/>
      <c r="K9568" s="60"/>
    </row>
    <row r="9569" spans="2:11" x14ac:dyDescent="0.2">
      <c r="B9569" s="51"/>
      <c r="C9569" s="81"/>
      <c r="D9569" s="81"/>
      <c r="E9569" s="81"/>
      <c r="F9569" s="100"/>
      <c r="G9569" s="247"/>
      <c r="H9569" s="247"/>
      <c r="I9569" s="247"/>
      <c r="J9569" s="247"/>
      <c r="K9569" s="60"/>
    </row>
    <row r="9570" spans="2:11" x14ac:dyDescent="0.2">
      <c r="B9570" s="51"/>
      <c r="C9570" s="81"/>
      <c r="D9570" s="81"/>
      <c r="E9570" s="81"/>
      <c r="F9570" s="100"/>
      <c r="G9570" s="247"/>
      <c r="H9570" s="247"/>
      <c r="I9570" s="247"/>
      <c r="J9570" s="247"/>
      <c r="K9570" s="60"/>
    </row>
    <row r="9571" spans="2:11" x14ac:dyDescent="0.2">
      <c r="B9571" s="51"/>
      <c r="C9571" s="81"/>
      <c r="D9571" s="81"/>
      <c r="E9571" s="81"/>
      <c r="F9571" s="100"/>
      <c r="G9571" s="247"/>
      <c r="H9571" s="247"/>
      <c r="I9571" s="247"/>
      <c r="J9571" s="247"/>
      <c r="K9571" s="60"/>
    </row>
    <row r="9572" spans="2:11" x14ac:dyDescent="0.2">
      <c r="B9572" s="51"/>
      <c r="C9572" s="81"/>
      <c r="D9572" s="81"/>
      <c r="E9572" s="81"/>
      <c r="F9572" s="100"/>
      <c r="G9572" s="247"/>
      <c r="H9572" s="247"/>
      <c r="I9572" s="247"/>
      <c r="J9572" s="247"/>
      <c r="K9572" s="60"/>
    </row>
    <row r="9573" spans="2:11" x14ac:dyDescent="0.2">
      <c r="B9573" s="51"/>
      <c r="C9573" s="81"/>
      <c r="D9573" s="81"/>
      <c r="E9573" s="81"/>
      <c r="F9573" s="100"/>
      <c r="G9573" s="247"/>
      <c r="H9573" s="247"/>
      <c r="I9573" s="247"/>
      <c r="J9573" s="247"/>
      <c r="K9573" s="60"/>
    </row>
    <row r="9574" spans="2:11" x14ac:dyDescent="0.2">
      <c r="B9574" s="51"/>
      <c r="C9574" s="81"/>
      <c r="D9574" s="81"/>
      <c r="E9574" s="81"/>
      <c r="F9574" s="100"/>
      <c r="G9574" s="247"/>
      <c r="H9574" s="247"/>
      <c r="I9574" s="247"/>
      <c r="J9574" s="247"/>
      <c r="K9574" s="60"/>
    </row>
    <row r="9575" spans="2:11" x14ac:dyDescent="0.2">
      <c r="B9575" s="51"/>
      <c r="C9575" s="81"/>
      <c r="D9575" s="81"/>
      <c r="E9575" s="81"/>
      <c r="F9575" s="100"/>
      <c r="G9575" s="247"/>
      <c r="H9575" s="247"/>
      <c r="I9575" s="247"/>
      <c r="J9575" s="247"/>
      <c r="K9575" s="60"/>
    </row>
    <row r="9576" spans="2:11" x14ac:dyDescent="0.2">
      <c r="B9576" s="51"/>
      <c r="C9576" s="81"/>
      <c r="D9576" s="81"/>
      <c r="E9576" s="81"/>
      <c r="F9576" s="100"/>
      <c r="G9576" s="247"/>
      <c r="H9576" s="247"/>
      <c r="I9576" s="247"/>
      <c r="J9576" s="247"/>
      <c r="K9576" s="60"/>
    </row>
    <row r="9577" spans="2:11" x14ac:dyDescent="0.2">
      <c r="B9577" s="51"/>
      <c r="C9577" s="81"/>
      <c r="D9577" s="81"/>
      <c r="E9577" s="81"/>
      <c r="F9577" s="100"/>
      <c r="G9577" s="247"/>
      <c r="H9577" s="247"/>
      <c r="I9577" s="247"/>
      <c r="J9577" s="247"/>
      <c r="K9577" s="60"/>
    </row>
    <row r="9578" spans="2:11" x14ac:dyDescent="0.2">
      <c r="B9578" s="51"/>
      <c r="C9578" s="81"/>
      <c r="D9578" s="81"/>
      <c r="E9578" s="81"/>
      <c r="F9578" s="100"/>
      <c r="G9578" s="247"/>
      <c r="H9578" s="247"/>
      <c r="I9578" s="247"/>
      <c r="J9578" s="247"/>
      <c r="K9578" s="60"/>
    </row>
    <row r="9579" spans="2:11" x14ac:dyDescent="0.2">
      <c r="B9579" s="51"/>
      <c r="C9579" s="81"/>
      <c r="D9579" s="81"/>
      <c r="E9579" s="81"/>
      <c r="F9579" s="100"/>
      <c r="G9579" s="247"/>
      <c r="H9579" s="247"/>
      <c r="I9579" s="247"/>
      <c r="J9579" s="247"/>
      <c r="K9579" s="60"/>
    </row>
    <row r="9580" spans="2:11" x14ac:dyDescent="0.2">
      <c r="B9580" s="51"/>
      <c r="C9580" s="81"/>
      <c r="D9580" s="81"/>
      <c r="E9580" s="81"/>
      <c r="F9580" s="100"/>
      <c r="G9580" s="247"/>
      <c r="H9580" s="247"/>
      <c r="I9580" s="247"/>
      <c r="J9580" s="247"/>
      <c r="K9580" s="60"/>
    </row>
    <row r="9581" spans="2:11" x14ac:dyDescent="0.2">
      <c r="B9581" s="51"/>
      <c r="C9581" s="81"/>
      <c r="D9581" s="81"/>
      <c r="E9581" s="81"/>
      <c r="F9581" s="100"/>
      <c r="G9581" s="247"/>
      <c r="H9581" s="247"/>
      <c r="I9581" s="247"/>
      <c r="J9581" s="247"/>
      <c r="K9581" s="60"/>
    </row>
    <row r="9582" spans="2:11" x14ac:dyDescent="0.2">
      <c r="B9582" s="51"/>
      <c r="C9582" s="81"/>
      <c r="D9582" s="81"/>
      <c r="E9582" s="81"/>
      <c r="F9582" s="100"/>
      <c r="G9582" s="247"/>
      <c r="H9582" s="247"/>
      <c r="I9582" s="247"/>
      <c r="J9582" s="247"/>
      <c r="K9582" s="60"/>
    </row>
    <row r="9583" spans="2:11" x14ac:dyDescent="0.2">
      <c r="B9583" s="51"/>
      <c r="C9583" s="81"/>
      <c r="D9583" s="81"/>
      <c r="E9583" s="81"/>
      <c r="F9583" s="100"/>
      <c r="G9583" s="247"/>
      <c r="H9583" s="247"/>
      <c r="I9583" s="247"/>
      <c r="J9583" s="247"/>
      <c r="K9583" s="60"/>
    </row>
    <row r="9584" spans="2:11" x14ac:dyDescent="0.2">
      <c r="B9584" s="51"/>
      <c r="C9584" s="81"/>
      <c r="D9584" s="81"/>
      <c r="E9584" s="81"/>
      <c r="F9584" s="100"/>
      <c r="G9584" s="247"/>
      <c r="H9584" s="247"/>
      <c r="I9584" s="247"/>
      <c r="J9584" s="247"/>
      <c r="K9584" s="60"/>
    </row>
    <row r="9585" spans="2:11" x14ac:dyDescent="0.2">
      <c r="B9585" s="51"/>
      <c r="C9585" s="81"/>
      <c r="D9585" s="81"/>
      <c r="E9585" s="81"/>
      <c r="F9585" s="100"/>
      <c r="G9585" s="247"/>
      <c r="H9585" s="247"/>
      <c r="I9585" s="247"/>
      <c r="J9585" s="247"/>
      <c r="K9585" s="60"/>
    </row>
    <row r="9586" spans="2:11" x14ac:dyDescent="0.2">
      <c r="B9586" s="51"/>
      <c r="C9586" s="81"/>
      <c r="D9586" s="81"/>
      <c r="E9586" s="81"/>
      <c r="F9586" s="100"/>
      <c r="G9586" s="247"/>
      <c r="H9586" s="247"/>
      <c r="I9586" s="247"/>
      <c r="J9586" s="247"/>
      <c r="K9586" s="60"/>
    </row>
    <row r="9587" spans="2:11" x14ac:dyDescent="0.2">
      <c r="B9587" s="51"/>
      <c r="C9587" s="81"/>
      <c r="D9587" s="81"/>
      <c r="E9587" s="81"/>
      <c r="F9587" s="100"/>
      <c r="G9587" s="247"/>
      <c r="H9587" s="247"/>
      <c r="I9587" s="247"/>
      <c r="J9587" s="247"/>
      <c r="K9587" s="60"/>
    </row>
    <row r="9588" spans="2:11" x14ac:dyDescent="0.2">
      <c r="B9588" s="51"/>
      <c r="C9588" s="81"/>
      <c r="D9588" s="81"/>
      <c r="E9588" s="81"/>
      <c r="F9588" s="100"/>
      <c r="G9588" s="247"/>
      <c r="H9588" s="247"/>
      <c r="I9588" s="247"/>
      <c r="J9588" s="247"/>
      <c r="K9588" s="60"/>
    </row>
    <row r="9589" spans="2:11" x14ac:dyDescent="0.2">
      <c r="B9589" s="51"/>
      <c r="C9589" s="81"/>
      <c r="D9589" s="81"/>
      <c r="E9589" s="81"/>
      <c r="F9589" s="100"/>
      <c r="G9589" s="247"/>
      <c r="H9589" s="247"/>
      <c r="I9589" s="247"/>
      <c r="J9589" s="247"/>
      <c r="K9589" s="60"/>
    </row>
    <row r="9590" spans="2:11" x14ac:dyDescent="0.2">
      <c r="B9590" s="51"/>
      <c r="C9590" s="81"/>
      <c r="D9590" s="81"/>
      <c r="E9590" s="81"/>
      <c r="F9590" s="100"/>
      <c r="G9590" s="247"/>
      <c r="H9590" s="247"/>
      <c r="I9590" s="247"/>
      <c r="J9590" s="247"/>
      <c r="K9590" s="60"/>
    </row>
    <row r="9591" spans="2:11" x14ac:dyDescent="0.2">
      <c r="B9591" s="51"/>
      <c r="C9591" s="81"/>
      <c r="D9591" s="81"/>
      <c r="E9591" s="81"/>
      <c r="F9591" s="100"/>
      <c r="G9591" s="247"/>
      <c r="H9591" s="247"/>
      <c r="I9591" s="247"/>
      <c r="J9591" s="247"/>
      <c r="K9591" s="60"/>
    </row>
    <row r="9592" spans="2:11" x14ac:dyDescent="0.2">
      <c r="B9592" s="51"/>
      <c r="C9592" s="81"/>
      <c r="D9592" s="81"/>
      <c r="E9592" s="81"/>
      <c r="F9592" s="100"/>
      <c r="G9592" s="247"/>
      <c r="H9592" s="247"/>
      <c r="I9592" s="247"/>
      <c r="J9592" s="247"/>
      <c r="K9592" s="60"/>
    </row>
    <row r="9593" spans="2:11" x14ac:dyDescent="0.2">
      <c r="B9593" s="51"/>
      <c r="C9593" s="81"/>
      <c r="D9593" s="81"/>
      <c r="E9593" s="81"/>
      <c r="F9593" s="100"/>
      <c r="G9593" s="247"/>
      <c r="H9593" s="247"/>
      <c r="I9593" s="247"/>
      <c r="J9593" s="247"/>
      <c r="K9593" s="60"/>
    </row>
    <row r="9594" spans="2:11" x14ac:dyDescent="0.2">
      <c r="B9594" s="51"/>
      <c r="C9594" s="81"/>
      <c r="D9594" s="81"/>
      <c r="E9594" s="81"/>
      <c r="F9594" s="100"/>
      <c r="G9594" s="247"/>
      <c r="H9594" s="247"/>
      <c r="I9594" s="247"/>
      <c r="J9594" s="247"/>
      <c r="K9594" s="60"/>
    </row>
    <row r="9595" spans="2:11" x14ac:dyDescent="0.2">
      <c r="B9595" s="51"/>
      <c r="C9595" s="81"/>
      <c r="D9595" s="81"/>
      <c r="E9595" s="81"/>
      <c r="F9595" s="100"/>
      <c r="G9595" s="247"/>
      <c r="H9595" s="247"/>
      <c r="I9595" s="247"/>
      <c r="J9595" s="247"/>
      <c r="K9595" s="60"/>
    </row>
    <row r="9596" spans="2:11" x14ac:dyDescent="0.2">
      <c r="B9596" s="51"/>
      <c r="C9596" s="81"/>
      <c r="D9596" s="81"/>
      <c r="E9596" s="81"/>
      <c r="F9596" s="100"/>
      <c r="G9596" s="247"/>
      <c r="H9596" s="247"/>
      <c r="I9596" s="247"/>
      <c r="J9596" s="247"/>
      <c r="K9596" s="60"/>
    </row>
    <row r="9597" spans="2:11" x14ac:dyDescent="0.2">
      <c r="B9597" s="51"/>
      <c r="C9597" s="81"/>
      <c r="D9597" s="81"/>
      <c r="E9597" s="81"/>
      <c r="F9597" s="100"/>
      <c r="G9597" s="247"/>
      <c r="H9597" s="247"/>
      <c r="I9597" s="247"/>
      <c r="J9597" s="247"/>
      <c r="K9597" s="60"/>
    </row>
    <row r="9598" spans="2:11" x14ac:dyDescent="0.2">
      <c r="B9598" s="51"/>
      <c r="C9598" s="81"/>
      <c r="D9598" s="81"/>
      <c r="E9598" s="81"/>
      <c r="F9598" s="100"/>
      <c r="G9598" s="247"/>
      <c r="H9598" s="247"/>
      <c r="I9598" s="247"/>
      <c r="J9598" s="247"/>
      <c r="K9598" s="60"/>
    </row>
    <row r="9599" spans="2:11" x14ac:dyDescent="0.2">
      <c r="B9599" s="51"/>
      <c r="C9599" s="81"/>
      <c r="D9599" s="81"/>
      <c r="E9599" s="81"/>
      <c r="F9599" s="100"/>
      <c r="G9599" s="247"/>
      <c r="H9599" s="247"/>
      <c r="I9599" s="247"/>
      <c r="J9599" s="247"/>
      <c r="K9599" s="60"/>
    </row>
    <row r="9600" spans="2:11" x14ac:dyDescent="0.2">
      <c r="B9600" s="51"/>
      <c r="C9600" s="81"/>
      <c r="D9600" s="81"/>
      <c r="E9600" s="81"/>
      <c r="F9600" s="100"/>
      <c r="G9600" s="247"/>
      <c r="H9600" s="247"/>
      <c r="I9600" s="247"/>
      <c r="J9600" s="247"/>
      <c r="K9600" s="60"/>
    </row>
    <row r="9601" spans="2:11" x14ac:dyDescent="0.2">
      <c r="B9601" s="51"/>
      <c r="C9601" s="81"/>
      <c r="D9601" s="81"/>
      <c r="E9601" s="81"/>
      <c r="F9601" s="100"/>
      <c r="G9601" s="247"/>
      <c r="H9601" s="247"/>
      <c r="I9601" s="247"/>
      <c r="J9601" s="247"/>
      <c r="K9601" s="60"/>
    </row>
    <row r="9602" spans="2:11" x14ac:dyDescent="0.2">
      <c r="B9602" s="51"/>
      <c r="C9602" s="81"/>
      <c r="D9602" s="81"/>
      <c r="E9602" s="81"/>
      <c r="F9602" s="100"/>
      <c r="G9602" s="247"/>
      <c r="H9602" s="247"/>
      <c r="I9602" s="247"/>
      <c r="J9602" s="247"/>
      <c r="K9602" s="60"/>
    </row>
    <row r="9603" spans="2:11" x14ac:dyDescent="0.2">
      <c r="B9603" s="51"/>
      <c r="C9603" s="81"/>
      <c r="D9603" s="81"/>
      <c r="E9603" s="81"/>
      <c r="F9603" s="100"/>
      <c r="G9603" s="247"/>
      <c r="H9603" s="247"/>
      <c r="I9603" s="247"/>
      <c r="J9603" s="247"/>
      <c r="K9603" s="60"/>
    </row>
    <row r="9604" spans="2:11" x14ac:dyDescent="0.2">
      <c r="B9604" s="51"/>
      <c r="C9604" s="81"/>
      <c r="D9604" s="81"/>
      <c r="E9604" s="81"/>
      <c r="F9604" s="100"/>
      <c r="G9604" s="247"/>
      <c r="H9604" s="247"/>
      <c r="I9604" s="247"/>
      <c r="J9604" s="247"/>
      <c r="K9604" s="60"/>
    </row>
    <row r="9605" spans="2:11" x14ac:dyDescent="0.2">
      <c r="B9605" s="51"/>
      <c r="C9605" s="81"/>
      <c r="D9605" s="81"/>
      <c r="E9605" s="81"/>
      <c r="F9605" s="100"/>
      <c r="G9605" s="247"/>
      <c r="H9605" s="247"/>
      <c r="I9605" s="247"/>
      <c r="J9605" s="247"/>
      <c r="K9605" s="60"/>
    </row>
    <row r="9606" spans="2:11" x14ac:dyDescent="0.2">
      <c r="B9606" s="51"/>
      <c r="C9606" s="81"/>
      <c r="D9606" s="81"/>
      <c r="E9606" s="81"/>
      <c r="F9606" s="100"/>
      <c r="G9606" s="247"/>
      <c r="H9606" s="247"/>
      <c r="I9606" s="247"/>
      <c r="J9606" s="247"/>
      <c r="K9606" s="60"/>
    </row>
    <row r="9607" spans="2:11" x14ac:dyDescent="0.2">
      <c r="B9607" s="51"/>
      <c r="C9607" s="81"/>
      <c r="D9607" s="81"/>
      <c r="E9607" s="81"/>
      <c r="F9607" s="100"/>
      <c r="G9607" s="247"/>
      <c r="H9607" s="247"/>
      <c r="I9607" s="247"/>
      <c r="J9607" s="247"/>
      <c r="K9607" s="60"/>
    </row>
    <row r="9608" spans="2:11" x14ac:dyDescent="0.2">
      <c r="B9608" s="51"/>
      <c r="C9608" s="81"/>
      <c r="D9608" s="81"/>
      <c r="E9608" s="81"/>
      <c r="F9608" s="100"/>
      <c r="G9608" s="247"/>
      <c r="H9608" s="247"/>
      <c r="I9608" s="247"/>
      <c r="J9608" s="247"/>
      <c r="K9608" s="60"/>
    </row>
    <row r="9609" spans="2:11" x14ac:dyDescent="0.2">
      <c r="B9609" s="51"/>
      <c r="C9609" s="81"/>
      <c r="D9609" s="81"/>
      <c r="E9609" s="81"/>
      <c r="F9609" s="100"/>
      <c r="G9609" s="247"/>
      <c r="H9609" s="247"/>
      <c r="I9609" s="247"/>
      <c r="J9609" s="247"/>
      <c r="K9609" s="60"/>
    </row>
    <row r="9610" spans="2:11" x14ac:dyDescent="0.2">
      <c r="B9610" s="51"/>
      <c r="C9610" s="81"/>
      <c r="D9610" s="81"/>
      <c r="E9610" s="81"/>
      <c r="F9610" s="100"/>
      <c r="G9610" s="247"/>
      <c r="H9610" s="247"/>
      <c r="I9610" s="247"/>
      <c r="J9610" s="247"/>
      <c r="K9610" s="60"/>
    </row>
    <row r="9611" spans="2:11" x14ac:dyDescent="0.2">
      <c r="B9611" s="51"/>
      <c r="C9611" s="81"/>
      <c r="D9611" s="81"/>
      <c r="E9611" s="81"/>
      <c r="F9611" s="100"/>
      <c r="G9611" s="247"/>
      <c r="H9611" s="247"/>
      <c r="I9611" s="247"/>
      <c r="J9611" s="247"/>
      <c r="K9611" s="60"/>
    </row>
    <row r="9612" spans="2:11" x14ac:dyDescent="0.2">
      <c r="B9612" s="51"/>
      <c r="C9612" s="81"/>
      <c r="D9612" s="81"/>
      <c r="E9612" s="81"/>
      <c r="F9612" s="100"/>
      <c r="G9612" s="247"/>
      <c r="H9612" s="247"/>
      <c r="I9612" s="247"/>
      <c r="J9612" s="247"/>
      <c r="K9612" s="60"/>
    </row>
    <row r="9613" spans="2:11" x14ac:dyDescent="0.2">
      <c r="B9613" s="51"/>
      <c r="C9613" s="81"/>
      <c r="D9613" s="81"/>
      <c r="E9613" s="81"/>
      <c r="F9613" s="100"/>
      <c r="G9613" s="247"/>
      <c r="H9613" s="247"/>
      <c r="I9613" s="247"/>
      <c r="J9613" s="247"/>
      <c r="K9613" s="60"/>
    </row>
    <row r="9614" spans="2:11" x14ac:dyDescent="0.2">
      <c r="B9614" s="51"/>
      <c r="C9614" s="81"/>
      <c r="D9614" s="81"/>
      <c r="E9614" s="81"/>
      <c r="F9614" s="100"/>
      <c r="G9614" s="247"/>
      <c r="H9614" s="247"/>
      <c r="I9614" s="247"/>
      <c r="J9614" s="247"/>
      <c r="K9614" s="60"/>
    </row>
    <row r="9615" spans="2:11" x14ac:dyDescent="0.2">
      <c r="B9615" s="51"/>
      <c r="C9615" s="81"/>
      <c r="D9615" s="81"/>
      <c r="E9615" s="81"/>
      <c r="F9615" s="100"/>
      <c r="G9615" s="247"/>
      <c r="H9615" s="247"/>
      <c r="I9615" s="247"/>
      <c r="J9615" s="247"/>
      <c r="K9615" s="60"/>
    </row>
    <row r="9616" spans="2:11" x14ac:dyDescent="0.2">
      <c r="B9616" s="51"/>
      <c r="C9616" s="81"/>
      <c r="D9616" s="81"/>
      <c r="E9616" s="81"/>
      <c r="F9616" s="100"/>
      <c r="G9616" s="247"/>
      <c r="H9616" s="247"/>
      <c r="I9616" s="247"/>
      <c r="J9616" s="247"/>
      <c r="K9616" s="60"/>
    </row>
    <row r="9617" spans="2:11" x14ac:dyDescent="0.2">
      <c r="B9617" s="51"/>
      <c r="C9617" s="81"/>
      <c r="D9617" s="81"/>
      <c r="E9617" s="81"/>
      <c r="F9617" s="100"/>
      <c r="G9617" s="247"/>
      <c r="H9617" s="247"/>
      <c r="I9617" s="247"/>
      <c r="J9617" s="247"/>
      <c r="K9617" s="60"/>
    </row>
    <row r="9618" spans="2:11" x14ac:dyDescent="0.2">
      <c r="B9618" s="51"/>
      <c r="C9618" s="81"/>
      <c r="D9618" s="81"/>
      <c r="E9618" s="81"/>
      <c r="F9618" s="100"/>
      <c r="G9618" s="247"/>
      <c r="H9618" s="247"/>
      <c r="I9618" s="247"/>
      <c r="J9618" s="247"/>
      <c r="K9618" s="60"/>
    </row>
    <row r="9619" spans="2:11" x14ac:dyDescent="0.2">
      <c r="B9619" s="51"/>
      <c r="C9619" s="81"/>
      <c r="D9619" s="81"/>
      <c r="E9619" s="81"/>
      <c r="F9619" s="100"/>
      <c r="G9619" s="247"/>
      <c r="H9619" s="247"/>
      <c r="I9619" s="247"/>
      <c r="J9619" s="247"/>
      <c r="K9619" s="60"/>
    </row>
    <row r="9620" spans="2:11" x14ac:dyDescent="0.2">
      <c r="B9620" s="51"/>
      <c r="C9620" s="81"/>
      <c r="D9620" s="81"/>
      <c r="E9620" s="81"/>
      <c r="F9620" s="100"/>
      <c r="G9620" s="247"/>
      <c r="H9620" s="247"/>
      <c r="I9620" s="247"/>
      <c r="J9620" s="247"/>
      <c r="K9620" s="60"/>
    </row>
    <row r="9621" spans="2:11" x14ac:dyDescent="0.2">
      <c r="B9621" s="51"/>
      <c r="C9621" s="81"/>
      <c r="D9621" s="81"/>
      <c r="E9621" s="81"/>
      <c r="F9621" s="100"/>
      <c r="G9621" s="247"/>
      <c r="H9621" s="247"/>
      <c r="I9621" s="247"/>
      <c r="J9621" s="247"/>
      <c r="K9621" s="60"/>
    </row>
    <row r="9622" spans="2:11" x14ac:dyDescent="0.2">
      <c r="B9622" s="51"/>
      <c r="C9622" s="81"/>
      <c r="D9622" s="81"/>
      <c r="E9622" s="81"/>
      <c r="F9622" s="100"/>
      <c r="G9622" s="247"/>
      <c r="H9622" s="247"/>
      <c r="I9622" s="247"/>
      <c r="J9622" s="247"/>
      <c r="K9622" s="60"/>
    </row>
    <row r="9623" spans="2:11" x14ac:dyDescent="0.2">
      <c r="B9623" s="51"/>
      <c r="C9623" s="81"/>
      <c r="D9623" s="81"/>
      <c r="E9623" s="81"/>
      <c r="F9623" s="100"/>
      <c r="G9623" s="247"/>
      <c r="H9623" s="247"/>
      <c r="I9623" s="247"/>
      <c r="J9623" s="247"/>
      <c r="K9623" s="60"/>
    </row>
    <row r="9624" spans="2:11" x14ac:dyDescent="0.2">
      <c r="B9624" s="51"/>
      <c r="C9624" s="81"/>
      <c r="D9624" s="81"/>
      <c r="E9624" s="81"/>
      <c r="F9624" s="100"/>
      <c r="G9624" s="247"/>
      <c r="H9624" s="247"/>
      <c r="I9624" s="247"/>
      <c r="J9624" s="247"/>
      <c r="K9624" s="60"/>
    </row>
    <row r="9625" spans="2:11" x14ac:dyDescent="0.2">
      <c r="B9625" s="51"/>
      <c r="C9625" s="81"/>
      <c r="D9625" s="81"/>
      <c r="E9625" s="81"/>
      <c r="F9625" s="100"/>
      <c r="G9625" s="247"/>
      <c r="H9625" s="247"/>
      <c r="I9625" s="247"/>
      <c r="J9625" s="247"/>
      <c r="K9625" s="60"/>
    </row>
    <row r="9626" spans="2:11" x14ac:dyDescent="0.2">
      <c r="B9626" s="51"/>
      <c r="C9626" s="81"/>
      <c r="D9626" s="81"/>
      <c r="E9626" s="81"/>
      <c r="F9626" s="100"/>
      <c r="G9626" s="247"/>
      <c r="H9626" s="247"/>
      <c r="I9626" s="247"/>
      <c r="J9626" s="247"/>
      <c r="K9626" s="60"/>
    </row>
    <row r="9627" spans="2:11" x14ac:dyDescent="0.2">
      <c r="B9627" s="51"/>
      <c r="C9627" s="81"/>
      <c r="D9627" s="81"/>
      <c r="E9627" s="81"/>
      <c r="F9627" s="100"/>
      <c r="G9627" s="247"/>
      <c r="H9627" s="247"/>
      <c r="I9627" s="247"/>
      <c r="J9627" s="247"/>
      <c r="K9627" s="60"/>
    </row>
    <row r="9628" spans="2:11" x14ac:dyDescent="0.2">
      <c r="B9628" s="51"/>
      <c r="C9628" s="81"/>
      <c r="D9628" s="81"/>
      <c r="E9628" s="81"/>
      <c r="F9628" s="100"/>
      <c r="G9628" s="247"/>
      <c r="H9628" s="247"/>
      <c r="I9628" s="247"/>
      <c r="J9628" s="247"/>
      <c r="K9628" s="60"/>
    </row>
    <row r="9629" spans="2:11" x14ac:dyDescent="0.2">
      <c r="B9629" s="51"/>
      <c r="C9629" s="81"/>
      <c r="D9629" s="81"/>
      <c r="E9629" s="81"/>
      <c r="F9629" s="100"/>
      <c r="G9629" s="247"/>
      <c r="H9629" s="247"/>
      <c r="I9629" s="247"/>
      <c r="J9629" s="247"/>
      <c r="K9629" s="60"/>
    </row>
    <row r="9630" spans="2:11" x14ac:dyDescent="0.2">
      <c r="B9630" s="51"/>
      <c r="C9630" s="81"/>
      <c r="D9630" s="81"/>
      <c r="E9630" s="81"/>
      <c r="F9630" s="100"/>
      <c r="G9630" s="247"/>
      <c r="H9630" s="247"/>
      <c r="I9630" s="247"/>
      <c r="J9630" s="247"/>
      <c r="K9630" s="60"/>
    </row>
    <row r="9631" spans="2:11" x14ac:dyDescent="0.2">
      <c r="B9631" s="51"/>
      <c r="C9631" s="81"/>
      <c r="D9631" s="81"/>
      <c r="E9631" s="81"/>
      <c r="F9631" s="100"/>
      <c r="G9631" s="247"/>
      <c r="H9631" s="247"/>
      <c r="I9631" s="247"/>
      <c r="J9631" s="247"/>
      <c r="K9631" s="60"/>
    </row>
    <row r="9632" spans="2:11" x14ac:dyDescent="0.2">
      <c r="B9632" s="51"/>
      <c r="C9632" s="81"/>
      <c r="D9632" s="81"/>
      <c r="E9632" s="81"/>
      <c r="F9632" s="100"/>
      <c r="G9632" s="247"/>
      <c r="H9632" s="247"/>
      <c r="I9632" s="247"/>
      <c r="J9632" s="247"/>
      <c r="K9632" s="60"/>
    </row>
    <row r="9633" spans="2:11" x14ac:dyDescent="0.2">
      <c r="B9633" s="51"/>
      <c r="C9633" s="81"/>
      <c r="D9633" s="81"/>
      <c r="E9633" s="81"/>
      <c r="F9633" s="100"/>
      <c r="G9633" s="247"/>
      <c r="H9633" s="247"/>
      <c r="I9633" s="247"/>
      <c r="J9633" s="247"/>
      <c r="K9633" s="60"/>
    </row>
    <row r="9634" spans="2:11" x14ac:dyDescent="0.2">
      <c r="B9634" s="51"/>
      <c r="C9634" s="81"/>
      <c r="D9634" s="81"/>
      <c r="E9634" s="81"/>
      <c r="F9634" s="100"/>
      <c r="G9634" s="247"/>
      <c r="H9634" s="247"/>
      <c r="I9634" s="247"/>
      <c r="J9634" s="247"/>
      <c r="K9634" s="60"/>
    </row>
    <row r="9635" spans="2:11" x14ac:dyDescent="0.2">
      <c r="B9635" s="51"/>
      <c r="C9635" s="81"/>
      <c r="D9635" s="81"/>
      <c r="E9635" s="81"/>
      <c r="F9635" s="100"/>
      <c r="G9635" s="247"/>
      <c r="H9635" s="247"/>
      <c r="I9635" s="247"/>
      <c r="J9635" s="247"/>
      <c r="K9635" s="60"/>
    </row>
    <row r="9636" spans="2:11" x14ac:dyDescent="0.2">
      <c r="B9636" s="51"/>
      <c r="C9636" s="81"/>
      <c r="D9636" s="81"/>
      <c r="E9636" s="81"/>
      <c r="F9636" s="100"/>
      <c r="G9636" s="247"/>
      <c r="H9636" s="247"/>
      <c r="I9636" s="247"/>
      <c r="J9636" s="247"/>
      <c r="K9636" s="60"/>
    </row>
    <row r="9637" spans="2:11" x14ac:dyDescent="0.2">
      <c r="B9637" s="51"/>
      <c r="C9637" s="81"/>
      <c r="D9637" s="81"/>
      <c r="E9637" s="81"/>
      <c r="F9637" s="100"/>
      <c r="G9637" s="247"/>
      <c r="H9637" s="247"/>
      <c r="I9637" s="247"/>
      <c r="J9637" s="247"/>
      <c r="K9637" s="60"/>
    </row>
    <row r="9638" spans="2:11" x14ac:dyDescent="0.2">
      <c r="B9638" s="51"/>
      <c r="C9638" s="81"/>
      <c r="D9638" s="81"/>
      <c r="E9638" s="81"/>
      <c r="F9638" s="100"/>
      <c r="G9638" s="247"/>
      <c r="H9638" s="247"/>
      <c r="I9638" s="247"/>
      <c r="J9638" s="247"/>
      <c r="K9638" s="60"/>
    </row>
    <row r="9639" spans="2:11" x14ac:dyDescent="0.2">
      <c r="B9639" s="51"/>
      <c r="C9639" s="81"/>
      <c r="D9639" s="81"/>
      <c r="E9639" s="81"/>
      <c r="F9639" s="100"/>
      <c r="G9639" s="247"/>
      <c r="H9639" s="247"/>
      <c r="I9639" s="247"/>
      <c r="J9639" s="247"/>
      <c r="K9639" s="60"/>
    </row>
    <row r="9640" spans="2:11" x14ac:dyDescent="0.2">
      <c r="B9640" s="51"/>
      <c r="C9640" s="81"/>
      <c r="D9640" s="81"/>
      <c r="E9640" s="81"/>
      <c r="F9640" s="100"/>
      <c r="G9640" s="247"/>
      <c r="H9640" s="247"/>
      <c r="I9640" s="247"/>
      <c r="J9640" s="247"/>
      <c r="K9640" s="60"/>
    </row>
    <row r="9641" spans="2:11" x14ac:dyDescent="0.2">
      <c r="B9641" s="51"/>
      <c r="C9641" s="81"/>
      <c r="D9641" s="81"/>
      <c r="E9641" s="81"/>
      <c r="F9641" s="100"/>
      <c r="G9641" s="247"/>
      <c r="H9641" s="247"/>
      <c r="I9641" s="247"/>
      <c r="J9641" s="247"/>
      <c r="K9641" s="60"/>
    </row>
    <row r="9642" spans="2:11" x14ac:dyDescent="0.2">
      <c r="B9642" s="51"/>
      <c r="C9642" s="81"/>
      <c r="D9642" s="81"/>
      <c r="E9642" s="81"/>
      <c r="F9642" s="100"/>
      <c r="G9642" s="247"/>
      <c r="H9642" s="247"/>
      <c r="I9642" s="247"/>
      <c r="J9642" s="247"/>
      <c r="K9642" s="60"/>
    </row>
    <row r="9643" spans="2:11" x14ac:dyDescent="0.2">
      <c r="B9643" s="51"/>
      <c r="C9643" s="81"/>
      <c r="D9643" s="81"/>
      <c r="E9643" s="81"/>
      <c r="F9643" s="100"/>
      <c r="G9643" s="247"/>
      <c r="H9643" s="247"/>
      <c r="I9643" s="247"/>
      <c r="J9643" s="247"/>
      <c r="K9643" s="60"/>
    </row>
    <row r="9644" spans="2:11" x14ac:dyDescent="0.2">
      <c r="B9644" s="51"/>
      <c r="C9644" s="81"/>
      <c r="D9644" s="81"/>
      <c r="E9644" s="81"/>
      <c r="F9644" s="100"/>
      <c r="G9644" s="247"/>
      <c r="H9644" s="247"/>
      <c r="I9644" s="247"/>
      <c r="J9644" s="247"/>
      <c r="K9644" s="60"/>
    </row>
    <row r="9645" spans="2:11" x14ac:dyDescent="0.2">
      <c r="B9645" s="51"/>
      <c r="C9645" s="81"/>
      <c r="D9645" s="81"/>
      <c r="E9645" s="81"/>
      <c r="F9645" s="100"/>
      <c r="G9645" s="247"/>
      <c r="H9645" s="247"/>
      <c r="I9645" s="247"/>
      <c r="J9645" s="247"/>
      <c r="K9645" s="60"/>
    </row>
    <row r="9646" spans="2:11" x14ac:dyDescent="0.2">
      <c r="B9646" s="51"/>
      <c r="C9646" s="81"/>
      <c r="D9646" s="81"/>
      <c r="E9646" s="81"/>
      <c r="F9646" s="100"/>
      <c r="G9646" s="247"/>
      <c r="H9646" s="247"/>
      <c r="I9646" s="247"/>
      <c r="J9646" s="247"/>
      <c r="K9646" s="60"/>
    </row>
    <row r="9647" spans="2:11" x14ac:dyDescent="0.2">
      <c r="B9647" s="51"/>
      <c r="C9647" s="81"/>
      <c r="D9647" s="81"/>
      <c r="E9647" s="81"/>
      <c r="F9647" s="100"/>
      <c r="G9647" s="247"/>
      <c r="H9647" s="247"/>
      <c r="I9647" s="247"/>
      <c r="J9647" s="247"/>
      <c r="K9647" s="60"/>
    </row>
    <row r="9648" spans="2:11" x14ac:dyDescent="0.2">
      <c r="B9648" s="51"/>
      <c r="C9648" s="81"/>
      <c r="D9648" s="81"/>
      <c r="E9648" s="81"/>
      <c r="F9648" s="100"/>
      <c r="G9648" s="247"/>
      <c r="H9648" s="247"/>
      <c r="I9648" s="247"/>
      <c r="J9648" s="247"/>
      <c r="K9648" s="60"/>
    </row>
    <row r="9649" spans="2:11" x14ac:dyDescent="0.2">
      <c r="B9649" s="51"/>
      <c r="C9649" s="81"/>
      <c r="D9649" s="81"/>
      <c r="E9649" s="81"/>
      <c r="F9649" s="100"/>
      <c r="G9649" s="247"/>
      <c r="H9649" s="247"/>
      <c r="I9649" s="247"/>
      <c r="J9649" s="247"/>
      <c r="K9649" s="60"/>
    </row>
    <row r="9650" spans="2:11" x14ac:dyDescent="0.2">
      <c r="B9650" s="51"/>
      <c r="C9650" s="81"/>
      <c r="D9650" s="81"/>
      <c r="E9650" s="81"/>
      <c r="F9650" s="100"/>
      <c r="G9650" s="247"/>
      <c r="H9650" s="247"/>
      <c r="I9650" s="247"/>
      <c r="J9650" s="247"/>
      <c r="K9650" s="60"/>
    </row>
    <row r="9651" spans="2:11" x14ac:dyDescent="0.2">
      <c r="B9651" s="51"/>
      <c r="C9651" s="81"/>
      <c r="D9651" s="81"/>
      <c r="E9651" s="81"/>
      <c r="F9651" s="100"/>
      <c r="G9651" s="247"/>
      <c r="H9651" s="247"/>
      <c r="I9651" s="247"/>
      <c r="J9651" s="247"/>
      <c r="K9651" s="60"/>
    </row>
    <row r="9652" spans="2:11" x14ac:dyDescent="0.2">
      <c r="B9652" s="51"/>
      <c r="C9652" s="81"/>
      <c r="D9652" s="81"/>
      <c r="E9652" s="81"/>
      <c r="F9652" s="100"/>
      <c r="G9652" s="247"/>
      <c r="H9652" s="247"/>
      <c r="I9652" s="247"/>
      <c r="J9652" s="247"/>
      <c r="K9652" s="60"/>
    </row>
    <row r="9653" spans="2:11" x14ac:dyDescent="0.2">
      <c r="B9653" s="51"/>
      <c r="C9653" s="81"/>
      <c r="D9653" s="81"/>
      <c r="E9653" s="81"/>
      <c r="F9653" s="100"/>
      <c r="G9653" s="247"/>
      <c r="H9653" s="247"/>
      <c r="I9653" s="247"/>
      <c r="J9653" s="247"/>
      <c r="K9653" s="60"/>
    </row>
    <row r="9654" spans="2:11" x14ac:dyDescent="0.2">
      <c r="B9654" s="51"/>
      <c r="C9654" s="81"/>
      <c r="D9654" s="81"/>
      <c r="E9654" s="81"/>
      <c r="F9654" s="100"/>
      <c r="G9654" s="247"/>
      <c r="H9654" s="247"/>
      <c r="I9654" s="247"/>
      <c r="J9654" s="247"/>
      <c r="K9654" s="60"/>
    </row>
    <row r="9655" spans="2:11" x14ac:dyDescent="0.2">
      <c r="B9655" s="51"/>
      <c r="C9655" s="81"/>
      <c r="D9655" s="81"/>
      <c r="E9655" s="81"/>
      <c r="F9655" s="100"/>
      <c r="G9655" s="247"/>
      <c r="H9655" s="247"/>
      <c r="I9655" s="247"/>
      <c r="J9655" s="247"/>
      <c r="K9655" s="60"/>
    </row>
    <row r="9656" spans="2:11" x14ac:dyDescent="0.2">
      <c r="B9656" s="51"/>
      <c r="C9656" s="81"/>
      <c r="D9656" s="81"/>
      <c r="E9656" s="81"/>
      <c r="F9656" s="100"/>
      <c r="G9656" s="247"/>
      <c r="H9656" s="247"/>
      <c r="I9656" s="247"/>
      <c r="J9656" s="247"/>
      <c r="K9656" s="60"/>
    </row>
    <row r="9657" spans="2:11" x14ac:dyDescent="0.2">
      <c r="B9657" s="51"/>
      <c r="C9657" s="81"/>
      <c r="D9657" s="81"/>
      <c r="E9657" s="81"/>
      <c r="F9657" s="100"/>
      <c r="G9657" s="247"/>
      <c r="H9657" s="247"/>
      <c r="I9657" s="247"/>
      <c r="J9657" s="247"/>
      <c r="K9657" s="60"/>
    </row>
    <row r="9658" spans="2:11" x14ac:dyDescent="0.2">
      <c r="B9658" s="51"/>
      <c r="C9658" s="81"/>
      <c r="D9658" s="81"/>
      <c r="E9658" s="81"/>
      <c r="F9658" s="100"/>
      <c r="G9658" s="247"/>
      <c r="H9658" s="247"/>
      <c r="I9658" s="247"/>
      <c r="J9658" s="247"/>
      <c r="K9658" s="60"/>
    </row>
    <row r="9659" spans="2:11" x14ac:dyDescent="0.2">
      <c r="B9659" s="51"/>
      <c r="C9659" s="81"/>
      <c r="D9659" s="81"/>
      <c r="E9659" s="81"/>
      <c r="F9659" s="100"/>
      <c r="G9659" s="247"/>
      <c r="H9659" s="247"/>
      <c r="I9659" s="247"/>
      <c r="J9659" s="247"/>
      <c r="K9659" s="60"/>
    </row>
    <row r="9660" spans="2:11" x14ac:dyDescent="0.2">
      <c r="B9660" s="51"/>
      <c r="C9660" s="81"/>
      <c r="D9660" s="81"/>
      <c r="E9660" s="81"/>
      <c r="F9660" s="100"/>
      <c r="G9660" s="247"/>
      <c r="H9660" s="247"/>
      <c r="I9660" s="247"/>
      <c r="J9660" s="247"/>
      <c r="K9660" s="60"/>
    </row>
    <row r="9661" spans="2:11" x14ac:dyDescent="0.2">
      <c r="B9661" s="51"/>
      <c r="C9661" s="81"/>
      <c r="D9661" s="81"/>
      <c r="E9661" s="81"/>
      <c r="F9661" s="100"/>
      <c r="G9661" s="247"/>
      <c r="H9661" s="247"/>
      <c r="I9661" s="247"/>
      <c r="J9661" s="247"/>
      <c r="K9661" s="60"/>
    </row>
    <row r="9662" spans="2:11" x14ac:dyDescent="0.2">
      <c r="B9662" s="51"/>
      <c r="C9662" s="81"/>
      <c r="D9662" s="81"/>
      <c r="E9662" s="81"/>
      <c r="F9662" s="100"/>
      <c r="G9662" s="247"/>
      <c r="H9662" s="247"/>
      <c r="I9662" s="247"/>
      <c r="J9662" s="247"/>
      <c r="K9662" s="60"/>
    </row>
    <row r="9663" spans="2:11" x14ac:dyDescent="0.2">
      <c r="B9663" s="51"/>
      <c r="C9663" s="81"/>
      <c r="D9663" s="81"/>
      <c r="E9663" s="81"/>
      <c r="F9663" s="100"/>
      <c r="G9663" s="247"/>
      <c r="H9663" s="247"/>
      <c r="I9663" s="247"/>
      <c r="J9663" s="247"/>
      <c r="K9663" s="60"/>
    </row>
    <row r="9664" spans="2:11" x14ac:dyDescent="0.2">
      <c r="B9664" s="51"/>
      <c r="C9664" s="81"/>
      <c r="D9664" s="81"/>
      <c r="E9664" s="81"/>
      <c r="F9664" s="100"/>
      <c r="G9664" s="247"/>
      <c r="H9664" s="247"/>
      <c r="I9664" s="247"/>
      <c r="J9664" s="247"/>
      <c r="K9664" s="60"/>
    </row>
    <row r="9665" spans="2:11" x14ac:dyDescent="0.2">
      <c r="B9665" s="51"/>
      <c r="C9665" s="81"/>
      <c r="D9665" s="81"/>
      <c r="E9665" s="81"/>
      <c r="F9665" s="100"/>
      <c r="G9665" s="247"/>
      <c r="H9665" s="247"/>
      <c r="I9665" s="247"/>
      <c r="J9665" s="247"/>
      <c r="K9665" s="60"/>
    </row>
    <row r="9666" spans="2:11" x14ac:dyDescent="0.2">
      <c r="B9666" s="51"/>
      <c r="C9666" s="81"/>
      <c r="D9666" s="81"/>
      <c r="E9666" s="81"/>
      <c r="F9666" s="100"/>
      <c r="G9666" s="247"/>
      <c r="H9666" s="247"/>
      <c r="I9666" s="247"/>
      <c r="J9666" s="247"/>
      <c r="K9666" s="60"/>
    </row>
    <row r="9667" spans="2:11" x14ac:dyDescent="0.2">
      <c r="B9667" s="51"/>
      <c r="C9667" s="81"/>
      <c r="D9667" s="81"/>
      <c r="E9667" s="81"/>
      <c r="F9667" s="100"/>
      <c r="G9667" s="247"/>
      <c r="H9667" s="247"/>
      <c r="I9667" s="247"/>
      <c r="J9667" s="247"/>
      <c r="K9667" s="60"/>
    </row>
    <row r="9668" spans="2:11" x14ac:dyDescent="0.2">
      <c r="B9668" s="51"/>
      <c r="C9668" s="81"/>
      <c r="D9668" s="81"/>
      <c r="E9668" s="81"/>
      <c r="F9668" s="100"/>
      <c r="G9668" s="247"/>
      <c r="H9668" s="247"/>
      <c r="I9668" s="247"/>
      <c r="J9668" s="247"/>
      <c r="K9668" s="60"/>
    </row>
    <row r="9669" spans="2:11" x14ac:dyDescent="0.2">
      <c r="B9669" s="51"/>
      <c r="C9669" s="81"/>
      <c r="D9669" s="81"/>
      <c r="E9669" s="81"/>
      <c r="F9669" s="100"/>
      <c r="G9669" s="247"/>
      <c r="H9669" s="247"/>
      <c r="I9669" s="247"/>
      <c r="J9669" s="247"/>
      <c r="K9669" s="60"/>
    </row>
    <row r="9670" spans="2:11" x14ac:dyDescent="0.2">
      <c r="B9670" s="51"/>
      <c r="C9670" s="81"/>
      <c r="D9670" s="81"/>
      <c r="E9670" s="81"/>
      <c r="F9670" s="100"/>
      <c r="G9670" s="247"/>
      <c r="H9670" s="247"/>
      <c r="I9670" s="247"/>
      <c r="J9670" s="247"/>
      <c r="K9670" s="60"/>
    </row>
    <row r="9671" spans="2:11" x14ac:dyDescent="0.2">
      <c r="B9671" s="51"/>
      <c r="C9671" s="81"/>
      <c r="D9671" s="81"/>
      <c r="E9671" s="81"/>
      <c r="F9671" s="100"/>
      <c r="G9671" s="247"/>
      <c r="H9671" s="247"/>
      <c r="I9671" s="247"/>
      <c r="J9671" s="247"/>
      <c r="K9671" s="60"/>
    </row>
    <row r="9672" spans="2:11" x14ac:dyDescent="0.2">
      <c r="B9672" s="51"/>
      <c r="C9672" s="81"/>
      <c r="D9672" s="81"/>
      <c r="E9672" s="81"/>
      <c r="F9672" s="100"/>
      <c r="G9672" s="247"/>
      <c r="H9672" s="247"/>
      <c r="I9672" s="247"/>
      <c r="J9672" s="247"/>
      <c r="K9672" s="60"/>
    </row>
    <row r="9673" spans="2:11" x14ac:dyDescent="0.2">
      <c r="B9673" s="51"/>
      <c r="C9673" s="81"/>
      <c r="D9673" s="81"/>
      <c r="E9673" s="81"/>
      <c r="F9673" s="100"/>
      <c r="G9673" s="247"/>
      <c r="H9673" s="247"/>
      <c r="I9673" s="247"/>
      <c r="J9673" s="247"/>
      <c r="K9673" s="60"/>
    </row>
    <row r="9674" spans="2:11" x14ac:dyDescent="0.2">
      <c r="B9674" s="51"/>
      <c r="C9674" s="81"/>
      <c r="D9674" s="81"/>
      <c r="E9674" s="81"/>
      <c r="F9674" s="100"/>
      <c r="G9674" s="247"/>
      <c r="H9674" s="247"/>
      <c r="I9674" s="247"/>
      <c r="J9674" s="247"/>
      <c r="K9674" s="60"/>
    </row>
    <row r="9675" spans="2:11" x14ac:dyDescent="0.2">
      <c r="B9675" s="51"/>
      <c r="C9675" s="81"/>
      <c r="D9675" s="81"/>
      <c r="E9675" s="81"/>
      <c r="F9675" s="100"/>
      <c r="G9675" s="247"/>
      <c r="H9675" s="247"/>
      <c r="I9675" s="247"/>
      <c r="J9675" s="247"/>
      <c r="K9675" s="60"/>
    </row>
    <row r="9676" spans="2:11" x14ac:dyDescent="0.2">
      <c r="B9676" s="51"/>
      <c r="C9676" s="81"/>
      <c r="D9676" s="81"/>
      <c r="E9676" s="81"/>
      <c r="F9676" s="100"/>
      <c r="G9676" s="247"/>
      <c r="H9676" s="247"/>
      <c r="I9676" s="247"/>
      <c r="J9676" s="247"/>
      <c r="K9676" s="60"/>
    </row>
    <row r="9677" spans="2:11" x14ac:dyDescent="0.2">
      <c r="B9677" s="51"/>
      <c r="C9677" s="81"/>
      <c r="D9677" s="81"/>
      <c r="E9677" s="81"/>
      <c r="F9677" s="100"/>
      <c r="G9677" s="247"/>
      <c r="H9677" s="247"/>
      <c r="I9677" s="247"/>
      <c r="J9677" s="247"/>
      <c r="K9677" s="60"/>
    </row>
    <row r="9678" spans="2:11" x14ac:dyDescent="0.2">
      <c r="B9678" s="51"/>
      <c r="C9678" s="81"/>
      <c r="D9678" s="81"/>
      <c r="E9678" s="81"/>
      <c r="F9678" s="100"/>
      <c r="G9678" s="247"/>
      <c r="H9678" s="247"/>
      <c r="I9678" s="247"/>
      <c r="J9678" s="247"/>
      <c r="K9678" s="60"/>
    </row>
    <row r="9679" spans="2:11" x14ac:dyDescent="0.2">
      <c r="B9679" s="51"/>
      <c r="C9679" s="81"/>
      <c r="D9679" s="81"/>
      <c r="E9679" s="81"/>
      <c r="F9679" s="100"/>
      <c r="G9679" s="247"/>
      <c r="H9679" s="247"/>
      <c r="I9679" s="247"/>
      <c r="J9679" s="247"/>
      <c r="K9679" s="60"/>
    </row>
    <row r="9680" spans="2:11" x14ac:dyDescent="0.2">
      <c r="B9680" s="51"/>
      <c r="C9680" s="81"/>
      <c r="D9680" s="81"/>
      <c r="E9680" s="81"/>
      <c r="F9680" s="100"/>
      <c r="G9680" s="247"/>
      <c r="H9680" s="247"/>
      <c r="I9680" s="247"/>
      <c r="J9680" s="247"/>
      <c r="K9680" s="60"/>
    </row>
    <row r="9681" spans="2:11" x14ac:dyDescent="0.2">
      <c r="B9681" s="51"/>
      <c r="C9681" s="81"/>
      <c r="D9681" s="81"/>
      <c r="E9681" s="81"/>
      <c r="F9681" s="100"/>
      <c r="G9681" s="247"/>
      <c r="H9681" s="247"/>
      <c r="I9681" s="247"/>
      <c r="J9681" s="247"/>
      <c r="K9681" s="60"/>
    </row>
    <row r="9682" spans="2:11" x14ac:dyDescent="0.2">
      <c r="B9682" s="51"/>
      <c r="C9682" s="81"/>
      <c r="D9682" s="81"/>
      <c r="E9682" s="81"/>
      <c r="F9682" s="100"/>
      <c r="G9682" s="247"/>
      <c r="H9682" s="247"/>
      <c r="I9682" s="247"/>
      <c r="J9682" s="247"/>
      <c r="K9682" s="60"/>
    </row>
    <row r="9683" spans="2:11" x14ac:dyDescent="0.2">
      <c r="B9683" s="51"/>
      <c r="C9683" s="81"/>
      <c r="D9683" s="81"/>
      <c r="E9683" s="81"/>
      <c r="F9683" s="100"/>
      <c r="G9683" s="247"/>
      <c r="H9683" s="247"/>
      <c r="I9683" s="247"/>
      <c r="J9683" s="247"/>
      <c r="K9683" s="60"/>
    </row>
    <row r="9684" spans="2:11" x14ac:dyDescent="0.2">
      <c r="B9684" s="51"/>
      <c r="C9684" s="81"/>
      <c r="D9684" s="81"/>
      <c r="E9684" s="81"/>
      <c r="F9684" s="100"/>
      <c r="G9684" s="247"/>
      <c r="H9684" s="247"/>
      <c r="I9684" s="247"/>
      <c r="J9684" s="247"/>
      <c r="K9684" s="60"/>
    </row>
    <row r="9685" spans="2:11" x14ac:dyDescent="0.2">
      <c r="B9685" s="51"/>
      <c r="C9685" s="81"/>
      <c r="D9685" s="81"/>
      <c r="E9685" s="81"/>
      <c r="F9685" s="100"/>
      <c r="G9685" s="247"/>
      <c r="H9685" s="247"/>
      <c r="I9685" s="247"/>
      <c r="J9685" s="247"/>
      <c r="K9685" s="60"/>
    </row>
    <row r="9686" spans="2:11" x14ac:dyDescent="0.2">
      <c r="B9686" s="51"/>
      <c r="C9686" s="81"/>
      <c r="D9686" s="81"/>
      <c r="E9686" s="81"/>
      <c r="F9686" s="100"/>
      <c r="G9686" s="247"/>
      <c r="H9686" s="247"/>
      <c r="I9686" s="247"/>
      <c r="J9686" s="247"/>
      <c r="K9686" s="60"/>
    </row>
    <row r="9687" spans="2:11" x14ac:dyDescent="0.2">
      <c r="B9687" s="51"/>
      <c r="C9687" s="81"/>
      <c r="D9687" s="81"/>
      <c r="E9687" s="81"/>
      <c r="F9687" s="100"/>
      <c r="G9687" s="247"/>
      <c r="H9687" s="247"/>
      <c r="I9687" s="247"/>
      <c r="J9687" s="247"/>
      <c r="K9687" s="60"/>
    </row>
    <row r="9688" spans="2:11" x14ac:dyDescent="0.2">
      <c r="B9688" s="51"/>
      <c r="C9688" s="81"/>
      <c r="D9688" s="81"/>
      <c r="E9688" s="81"/>
      <c r="F9688" s="100"/>
      <c r="G9688" s="247"/>
      <c r="H9688" s="247"/>
      <c r="I9688" s="247"/>
      <c r="J9688" s="247"/>
      <c r="K9688" s="60"/>
    </row>
    <row r="9689" spans="2:11" x14ac:dyDescent="0.2">
      <c r="B9689" s="51"/>
      <c r="C9689" s="81"/>
      <c r="D9689" s="81"/>
      <c r="E9689" s="81"/>
      <c r="F9689" s="100"/>
      <c r="G9689" s="247"/>
      <c r="H9689" s="247"/>
      <c r="I9689" s="247"/>
      <c r="J9689" s="247"/>
      <c r="K9689" s="60"/>
    </row>
    <row r="9690" spans="2:11" x14ac:dyDescent="0.2">
      <c r="B9690" s="51"/>
      <c r="C9690" s="81"/>
      <c r="D9690" s="81"/>
      <c r="E9690" s="81"/>
      <c r="F9690" s="100"/>
      <c r="G9690" s="247"/>
      <c r="H9690" s="247"/>
      <c r="I9690" s="247"/>
      <c r="J9690" s="247"/>
      <c r="K9690" s="60"/>
    </row>
    <row r="9691" spans="2:11" x14ac:dyDescent="0.2">
      <c r="B9691" s="51"/>
      <c r="C9691" s="81"/>
      <c r="D9691" s="81"/>
      <c r="E9691" s="81"/>
      <c r="F9691" s="100"/>
      <c r="G9691" s="247"/>
      <c r="H9691" s="247"/>
      <c r="I9691" s="247"/>
      <c r="J9691" s="247"/>
      <c r="K9691" s="60"/>
    </row>
    <row r="9692" spans="2:11" x14ac:dyDescent="0.2">
      <c r="B9692" s="51"/>
      <c r="C9692" s="81"/>
      <c r="D9692" s="81"/>
      <c r="E9692" s="81"/>
      <c r="F9692" s="100"/>
      <c r="G9692" s="247"/>
      <c r="H9692" s="247"/>
      <c r="I9692" s="247"/>
      <c r="J9692" s="247"/>
      <c r="K9692" s="60"/>
    </row>
    <row r="9693" spans="2:11" x14ac:dyDescent="0.2">
      <c r="B9693" s="51"/>
      <c r="C9693" s="81"/>
      <c r="D9693" s="81"/>
      <c r="E9693" s="81"/>
      <c r="F9693" s="100"/>
      <c r="G9693" s="247"/>
      <c r="H9693" s="247"/>
      <c r="I9693" s="247"/>
      <c r="J9693" s="247"/>
      <c r="K9693" s="60"/>
    </row>
    <row r="9694" spans="2:11" x14ac:dyDescent="0.2">
      <c r="B9694" s="51"/>
      <c r="C9694" s="81"/>
      <c r="D9694" s="81"/>
      <c r="E9694" s="81"/>
      <c r="F9694" s="100"/>
      <c r="G9694" s="247"/>
      <c r="H9694" s="247"/>
      <c r="I9694" s="247"/>
      <c r="J9694" s="247"/>
      <c r="K9694" s="60"/>
    </row>
    <row r="9695" spans="2:11" x14ac:dyDescent="0.2">
      <c r="B9695" s="51"/>
      <c r="C9695" s="81"/>
      <c r="D9695" s="81"/>
      <c r="E9695" s="81"/>
      <c r="F9695" s="100"/>
      <c r="G9695" s="247"/>
      <c r="H9695" s="247"/>
      <c r="I9695" s="247"/>
      <c r="J9695" s="247"/>
      <c r="K9695" s="60"/>
    </row>
    <row r="9696" spans="2:11" x14ac:dyDescent="0.2">
      <c r="B9696" s="51"/>
      <c r="C9696" s="81"/>
      <c r="D9696" s="81"/>
      <c r="E9696" s="81"/>
      <c r="F9696" s="100"/>
      <c r="G9696" s="247"/>
      <c r="H9696" s="247"/>
      <c r="I9696" s="247"/>
      <c r="J9696" s="247"/>
      <c r="K9696" s="60"/>
    </row>
    <row r="9697" spans="2:11" x14ac:dyDescent="0.2">
      <c r="B9697" s="51"/>
      <c r="C9697" s="81"/>
      <c r="D9697" s="81"/>
      <c r="E9697" s="81"/>
      <c r="F9697" s="100"/>
      <c r="G9697" s="247"/>
      <c r="H9697" s="247"/>
      <c r="I9697" s="247"/>
      <c r="J9697" s="247"/>
      <c r="K9697" s="60"/>
    </row>
    <row r="9698" spans="2:11" x14ac:dyDescent="0.2">
      <c r="B9698" s="51"/>
      <c r="C9698" s="81"/>
      <c r="D9698" s="81"/>
      <c r="E9698" s="81"/>
      <c r="F9698" s="100"/>
      <c r="G9698" s="247"/>
      <c r="H9698" s="247"/>
      <c r="I9698" s="247"/>
      <c r="J9698" s="247"/>
      <c r="K9698" s="60"/>
    </row>
    <row r="9699" spans="2:11" x14ac:dyDescent="0.2">
      <c r="B9699" s="51"/>
      <c r="C9699" s="81"/>
      <c r="D9699" s="81"/>
      <c r="E9699" s="81"/>
      <c r="F9699" s="100"/>
      <c r="G9699" s="247"/>
      <c r="H9699" s="247"/>
      <c r="I9699" s="247"/>
      <c r="J9699" s="247"/>
      <c r="K9699" s="60"/>
    </row>
    <row r="9700" spans="2:11" x14ac:dyDescent="0.2">
      <c r="B9700" s="51"/>
      <c r="C9700" s="81"/>
      <c r="D9700" s="81"/>
      <c r="E9700" s="81"/>
      <c r="F9700" s="100"/>
      <c r="G9700" s="247"/>
      <c r="H9700" s="247"/>
      <c r="I9700" s="247"/>
      <c r="J9700" s="247"/>
      <c r="K9700" s="60"/>
    </row>
    <row r="9701" spans="2:11" x14ac:dyDescent="0.2">
      <c r="B9701" s="51"/>
      <c r="C9701" s="81"/>
      <c r="D9701" s="81"/>
      <c r="E9701" s="81"/>
      <c r="F9701" s="100"/>
      <c r="G9701" s="247"/>
      <c r="H9701" s="247"/>
      <c r="I9701" s="247"/>
      <c r="J9701" s="247"/>
      <c r="K9701" s="60"/>
    </row>
    <row r="9702" spans="2:11" x14ac:dyDescent="0.2">
      <c r="B9702" s="51"/>
      <c r="C9702" s="81"/>
      <c r="D9702" s="81"/>
      <c r="E9702" s="81"/>
      <c r="F9702" s="100"/>
      <c r="G9702" s="247"/>
      <c r="H9702" s="247"/>
      <c r="I9702" s="247"/>
      <c r="J9702" s="247"/>
      <c r="K9702" s="60"/>
    </row>
    <row r="9703" spans="2:11" x14ac:dyDescent="0.2">
      <c r="B9703" s="51"/>
      <c r="C9703" s="81"/>
      <c r="D9703" s="81"/>
      <c r="E9703" s="81"/>
      <c r="F9703" s="100"/>
      <c r="G9703" s="247"/>
      <c r="H9703" s="247"/>
      <c r="I9703" s="247"/>
      <c r="J9703" s="247"/>
      <c r="K9703" s="60"/>
    </row>
    <row r="9704" spans="2:11" x14ac:dyDescent="0.2">
      <c r="B9704" s="51"/>
      <c r="C9704" s="81"/>
      <c r="D9704" s="81"/>
      <c r="E9704" s="81"/>
      <c r="F9704" s="100"/>
      <c r="G9704" s="247"/>
      <c r="H9704" s="247"/>
      <c r="I9704" s="247"/>
      <c r="J9704" s="247"/>
      <c r="K9704" s="60"/>
    </row>
    <row r="9705" spans="2:11" x14ac:dyDescent="0.2">
      <c r="B9705" s="51"/>
      <c r="C9705" s="81"/>
      <c r="D9705" s="81"/>
      <c r="E9705" s="81"/>
      <c r="F9705" s="100"/>
      <c r="G9705" s="247"/>
      <c r="H9705" s="247"/>
      <c r="I9705" s="247"/>
      <c r="J9705" s="247"/>
      <c r="K9705" s="60"/>
    </row>
    <row r="9706" spans="2:11" x14ac:dyDescent="0.2">
      <c r="B9706" s="51"/>
      <c r="C9706" s="81"/>
      <c r="D9706" s="81"/>
      <c r="E9706" s="81"/>
      <c r="F9706" s="100"/>
      <c r="G9706" s="247"/>
      <c r="H9706" s="247"/>
      <c r="I9706" s="247"/>
      <c r="J9706" s="247"/>
      <c r="K9706" s="60"/>
    </row>
    <row r="9707" spans="2:11" x14ac:dyDescent="0.2">
      <c r="B9707" s="51"/>
      <c r="C9707" s="81"/>
      <c r="D9707" s="81"/>
      <c r="E9707" s="81"/>
      <c r="F9707" s="100"/>
      <c r="G9707" s="247"/>
      <c r="H9707" s="247"/>
      <c r="I9707" s="247"/>
      <c r="J9707" s="247"/>
      <c r="K9707" s="60"/>
    </row>
    <row r="9708" spans="2:11" x14ac:dyDescent="0.2">
      <c r="B9708" s="51"/>
      <c r="C9708" s="81"/>
      <c r="D9708" s="81"/>
      <c r="E9708" s="81"/>
      <c r="F9708" s="100"/>
      <c r="G9708" s="247"/>
      <c r="H9708" s="247"/>
      <c r="I9708" s="247"/>
      <c r="J9708" s="247"/>
      <c r="K9708" s="60"/>
    </row>
    <row r="9709" spans="2:11" x14ac:dyDescent="0.2">
      <c r="B9709" s="51"/>
      <c r="C9709" s="81"/>
      <c r="D9709" s="81"/>
      <c r="E9709" s="81"/>
      <c r="F9709" s="100"/>
      <c r="G9709" s="247"/>
      <c r="H9709" s="247"/>
      <c r="I9709" s="247"/>
      <c r="J9709" s="247"/>
      <c r="K9709" s="60"/>
    </row>
    <row r="9710" spans="2:11" x14ac:dyDescent="0.2">
      <c r="B9710" s="51"/>
      <c r="C9710" s="81"/>
      <c r="D9710" s="81"/>
      <c r="E9710" s="81"/>
      <c r="F9710" s="100"/>
      <c r="G9710" s="247"/>
      <c r="H9710" s="247"/>
      <c r="I9710" s="247"/>
      <c r="J9710" s="247"/>
      <c r="K9710" s="60"/>
    </row>
    <row r="9711" spans="2:11" x14ac:dyDescent="0.2">
      <c r="B9711" s="51"/>
      <c r="C9711" s="81"/>
      <c r="D9711" s="81"/>
      <c r="E9711" s="81"/>
      <c r="F9711" s="100"/>
      <c r="G9711" s="247"/>
      <c r="H9711" s="247"/>
      <c r="I9711" s="247"/>
      <c r="J9711" s="247"/>
      <c r="K9711" s="60"/>
    </row>
    <row r="9712" spans="2:11" x14ac:dyDescent="0.2">
      <c r="B9712" s="51"/>
      <c r="C9712" s="81"/>
      <c r="D9712" s="81"/>
      <c r="E9712" s="81"/>
      <c r="F9712" s="100"/>
      <c r="G9712" s="247"/>
      <c r="H9712" s="247"/>
      <c r="I9712" s="247"/>
      <c r="J9712" s="247"/>
      <c r="K9712" s="60"/>
    </row>
    <row r="9713" spans="2:11" x14ac:dyDescent="0.2">
      <c r="B9713" s="51"/>
      <c r="C9713" s="81"/>
      <c r="D9713" s="81"/>
      <c r="E9713" s="81"/>
      <c r="F9713" s="100"/>
      <c r="G9713" s="247"/>
      <c r="H9713" s="247"/>
      <c r="I9713" s="247"/>
      <c r="J9713" s="247"/>
      <c r="K9713" s="60"/>
    </row>
    <row r="9714" spans="2:11" x14ac:dyDescent="0.2">
      <c r="B9714" s="51"/>
      <c r="C9714" s="81"/>
      <c r="D9714" s="81"/>
      <c r="E9714" s="81"/>
      <c r="F9714" s="100"/>
      <c r="G9714" s="247"/>
      <c r="H9714" s="247"/>
      <c r="I9714" s="247"/>
      <c r="J9714" s="247"/>
      <c r="K9714" s="60"/>
    </row>
    <row r="9715" spans="2:11" x14ac:dyDescent="0.2">
      <c r="B9715" s="51"/>
      <c r="C9715" s="81"/>
      <c r="D9715" s="81"/>
      <c r="E9715" s="81"/>
      <c r="F9715" s="100"/>
      <c r="G9715" s="247"/>
      <c r="H9715" s="247"/>
      <c r="I9715" s="247"/>
      <c r="J9715" s="247"/>
      <c r="K9715" s="60"/>
    </row>
    <row r="9716" spans="2:11" x14ac:dyDescent="0.2">
      <c r="B9716" s="51"/>
      <c r="C9716" s="81"/>
      <c r="D9716" s="81"/>
      <c r="E9716" s="81"/>
      <c r="F9716" s="100"/>
      <c r="G9716" s="247"/>
      <c r="H9716" s="247"/>
      <c r="I9716" s="247"/>
      <c r="J9716" s="247"/>
      <c r="K9716" s="60"/>
    </row>
    <row r="9717" spans="2:11" x14ac:dyDescent="0.2">
      <c r="B9717" s="51"/>
      <c r="C9717" s="81"/>
      <c r="D9717" s="81"/>
      <c r="E9717" s="81"/>
      <c r="F9717" s="100"/>
      <c r="G9717" s="247"/>
      <c r="H9717" s="247"/>
      <c r="I9717" s="247"/>
      <c r="J9717" s="247"/>
      <c r="K9717" s="60"/>
    </row>
    <row r="9718" spans="2:11" x14ac:dyDescent="0.2">
      <c r="B9718" s="51"/>
      <c r="C9718" s="81"/>
      <c r="D9718" s="81"/>
      <c r="E9718" s="81"/>
      <c r="F9718" s="100"/>
      <c r="G9718" s="247"/>
      <c r="H9718" s="247"/>
      <c r="I9718" s="247"/>
      <c r="J9718" s="247"/>
      <c r="K9718" s="60"/>
    </row>
    <row r="9719" spans="2:11" x14ac:dyDescent="0.2">
      <c r="B9719" s="51"/>
      <c r="C9719" s="81"/>
      <c r="D9719" s="81"/>
      <c r="E9719" s="81"/>
      <c r="F9719" s="100"/>
      <c r="G9719" s="247"/>
      <c r="H9719" s="247"/>
      <c r="I9719" s="247"/>
      <c r="J9719" s="247"/>
      <c r="K9719" s="60"/>
    </row>
    <row r="9720" spans="2:11" x14ac:dyDescent="0.2">
      <c r="B9720" s="51"/>
      <c r="C9720" s="81"/>
      <c r="D9720" s="81"/>
      <c r="E9720" s="81"/>
      <c r="F9720" s="100"/>
      <c r="G9720" s="247"/>
      <c r="H9720" s="247"/>
      <c r="I9720" s="247"/>
      <c r="J9720" s="247"/>
      <c r="K9720" s="60"/>
    </row>
    <row r="9721" spans="2:11" x14ac:dyDescent="0.2">
      <c r="B9721" s="51"/>
      <c r="C9721" s="81"/>
      <c r="D9721" s="81"/>
      <c r="E9721" s="81"/>
      <c r="F9721" s="100"/>
      <c r="G9721" s="247"/>
      <c r="H9721" s="247"/>
      <c r="I9721" s="247"/>
      <c r="J9721" s="247"/>
      <c r="K9721" s="60"/>
    </row>
    <row r="9722" spans="2:11" x14ac:dyDescent="0.2">
      <c r="B9722" s="51"/>
      <c r="C9722" s="81"/>
      <c r="D9722" s="81"/>
      <c r="E9722" s="81"/>
      <c r="F9722" s="100"/>
      <c r="G9722" s="247"/>
      <c r="H9722" s="247"/>
      <c r="I9722" s="247"/>
      <c r="J9722" s="247"/>
      <c r="K9722" s="60"/>
    </row>
    <row r="9723" spans="2:11" x14ac:dyDescent="0.2">
      <c r="B9723" s="51"/>
      <c r="C9723" s="81"/>
      <c r="D9723" s="81"/>
      <c r="E9723" s="81"/>
      <c r="F9723" s="100"/>
      <c r="G9723" s="247"/>
      <c r="H9723" s="247"/>
      <c r="I9723" s="247"/>
      <c r="J9723" s="247"/>
      <c r="K9723" s="60"/>
    </row>
    <row r="9724" spans="2:11" x14ac:dyDescent="0.2">
      <c r="B9724" s="51"/>
      <c r="C9724" s="81"/>
      <c r="D9724" s="81"/>
      <c r="E9724" s="81"/>
      <c r="F9724" s="100"/>
      <c r="G9724" s="247"/>
      <c r="H9724" s="247"/>
      <c r="I9724" s="247"/>
      <c r="J9724" s="247"/>
      <c r="K9724" s="60"/>
    </row>
    <row r="9725" spans="2:11" x14ac:dyDescent="0.2">
      <c r="B9725" s="51"/>
      <c r="C9725" s="81"/>
      <c r="D9725" s="81"/>
      <c r="E9725" s="81"/>
      <c r="F9725" s="100"/>
      <c r="G9725" s="247"/>
      <c r="H9725" s="247"/>
      <c r="I9725" s="247"/>
      <c r="J9725" s="247"/>
      <c r="K9725" s="60"/>
    </row>
    <row r="9726" spans="2:11" x14ac:dyDescent="0.2">
      <c r="B9726" s="51"/>
      <c r="C9726" s="81"/>
      <c r="D9726" s="81"/>
      <c r="E9726" s="81"/>
      <c r="F9726" s="100"/>
      <c r="G9726" s="247"/>
      <c r="H9726" s="247"/>
      <c r="I9726" s="247"/>
      <c r="J9726" s="247"/>
      <c r="K9726" s="60"/>
    </row>
    <row r="9727" spans="2:11" x14ac:dyDescent="0.2">
      <c r="B9727" s="51"/>
      <c r="C9727" s="81"/>
      <c r="D9727" s="81"/>
      <c r="E9727" s="81"/>
      <c r="F9727" s="100"/>
      <c r="G9727" s="247"/>
      <c r="H9727" s="247"/>
      <c r="I9727" s="247"/>
      <c r="J9727" s="247"/>
      <c r="K9727" s="60"/>
    </row>
    <row r="9728" spans="2:11" x14ac:dyDescent="0.2">
      <c r="B9728" s="51"/>
      <c r="C9728" s="81"/>
      <c r="D9728" s="81"/>
      <c r="E9728" s="81"/>
      <c r="F9728" s="100"/>
      <c r="G9728" s="247"/>
      <c r="H9728" s="247"/>
      <c r="I9728" s="247"/>
      <c r="J9728" s="247"/>
      <c r="K9728" s="60"/>
    </row>
    <row r="9729" spans="2:11" x14ac:dyDescent="0.2">
      <c r="B9729" s="51"/>
      <c r="C9729" s="81"/>
      <c r="D9729" s="81"/>
      <c r="E9729" s="81"/>
      <c r="F9729" s="100"/>
      <c r="G9729" s="247"/>
      <c r="H9729" s="247"/>
      <c r="I9729" s="247"/>
      <c r="J9729" s="247"/>
      <c r="K9729" s="60"/>
    </row>
    <row r="9730" spans="2:11" x14ac:dyDescent="0.2">
      <c r="B9730" s="51"/>
      <c r="C9730" s="81"/>
      <c r="D9730" s="81"/>
      <c r="E9730" s="81"/>
      <c r="F9730" s="100"/>
      <c r="G9730" s="247"/>
      <c r="H9730" s="247"/>
      <c r="I9730" s="247"/>
      <c r="J9730" s="247"/>
      <c r="K9730" s="60"/>
    </row>
    <row r="9731" spans="2:11" x14ac:dyDescent="0.2">
      <c r="B9731" s="51"/>
      <c r="C9731" s="81"/>
      <c r="D9731" s="81"/>
      <c r="E9731" s="81"/>
      <c r="F9731" s="100"/>
      <c r="G9731" s="247"/>
      <c r="H9731" s="247"/>
      <c r="I9731" s="247"/>
      <c r="J9731" s="247"/>
      <c r="K9731" s="60"/>
    </row>
    <row r="9732" spans="2:11" x14ac:dyDescent="0.2">
      <c r="B9732" s="51"/>
      <c r="C9732" s="81"/>
      <c r="D9732" s="81"/>
      <c r="E9732" s="81"/>
      <c r="F9732" s="100"/>
      <c r="G9732" s="247"/>
      <c r="H9732" s="247"/>
      <c r="I9732" s="247"/>
      <c r="J9732" s="247"/>
      <c r="K9732" s="60"/>
    </row>
    <row r="9733" spans="2:11" x14ac:dyDescent="0.2">
      <c r="B9733" s="51"/>
      <c r="C9733" s="81"/>
      <c r="D9733" s="81"/>
      <c r="E9733" s="81"/>
      <c r="F9733" s="100"/>
      <c r="G9733" s="247"/>
      <c r="H9733" s="247"/>
      <c r="I9733" s="247"/>
      <c r="J9733" s="247"/>
      <c r="K9733" s="60"/>
    </row>
    <row r="9734" spans="2:11" x14ac:dyDescent="0.2">
      <c r="B9734" s="51"/>
      <c r="C9734" s="81"/>
      <c r="D9734" s="81"/>
      <c r="E9734" s="81"/>
      <c r="F9734" s="100"/>
      <c r="G9734" s="247"/>
      <c r="H9734" s="247"/>
      <c r="I9734" s="247"/>
      <c r="J9734" s="247"/>
      <c r="K9734" s="60"/>
    </row>
    <row r="9735" spans="2:11" x14ac:dyDescent="0.2">
      <c r="B9735" s="51"/>
      <c r="C9735" s="81"/>
      <c r="D9735" s="81"/>
      <c r="E9735" s="81"/>
      <c r="F9735" s="100"/>
      <c r="G9735" s="247"/>
      <c r="H9735" s="247"/>
      <c r="I9735" s="247"/>
      <c r="J9735" s="247"/>
      <c r="K9735" s="60"/>
    </row>
    <row r="9736" spans="2:11" x14ac:dyDescent="0.2">
      <c r="B9736" s="51"/>
      <c r="C9736" s="81"/>
      <c r="D9736" s="81"/>
      <c r="E9736" s="81"/>
      <c r="F9736" s="100"/>
      <c r="G9736" s="247"/>
      <c r="H9736" s="247"/>
      <c r="I9736" s="247"/>
      <c r="J9736" s="247"/>
      <c r="K9736" s="60"/>
    </row>
    <row r="9737" spans="2:11" x14ac:dyDescent="0.2">
      <c r="B9737" s="51"/>
      <c r="C9737" s="81"/>
      <c r="D9737" s="81"/>
      <c r="E9737" s="81"/>
      <c r="F9737" s="100"/>
      <c r="G9737" s="247"/>
      <c r="H9737" s="247"/>
      <c r="I9737" s="247"/>
      <c r="J9737" s="247"/>
      <c r="K9737" s="60"/>
    </row>
    <row r="9738" spans="2:11" x14ac:dyDescent="0.2">
      <c r="B9738" s="51"/>
      <c r="C9738" s="81"/>
      <c r="D9738" s="81"/>
      <c r="E9738" s="81"/>
      <c r="F9738" s="100"/>
      <c r="G9738" s="247"/>
      <c r="H9738" s="247"/>
      <c r="I9738" s="247"/>
      <c r="J9738" s="247"/>
      <c r="K9738" s="60"/>
    </row>
    <row r="9739" spans="2:11" x14ac:dyDescent="0.2">
      <c r="B9739" s="51"/>
      <c r="C9739" s="81"/>
      <c r="D9739" s="81"/>
      <c r="E9739" s="81"/>
      <c r="F9739" s="100"/>
      <c r="G9739" s="247"/>
      <c r="H9739" s="247"/>
      <c r="I9739" s="247"/>
      <c r="J9739" s="247"/>
      <c r="K9739" s="60"/>
    </row>
    <row r="9740" spans="2:11" x14ac:dyDescent="0.2">
      <c r="B9740" s="51"/>
      <c r="C9740" s="81"/>
      <c r="D9740" s="81"/>
      <c r="E9740" s="81"/>
      <c r="F9740" s="100"/>
      <c r="G9740" s="247"/>
      <c r="H9740" s="247"/>
      <c r="I9740" s="247"/>
      <c r="J9740" s="247"/>
      <c r="K9740" s="60"/>
    </row>
    <row r="9741" spans="2:11" x14ac:dyDescent="0.2">
      <c r="B9741" s="51"/>
      <c r="C9741" s="81"/>
      <c r="D9741" s="81"/>
      <c r="E9741" s="81"/>
      <c r="F9741" s="100"/>
      <c r="G9741" s="247"/>
      <c r="H9741" s="247"/>
      <c r="I9741" s="247"/>
      <c r="J9741" s="247"/>
      <c r="K9741" s="60"/>
    </row>
    <row r="9742" spans="2:11" x14ac:dyDescent="0.2">
      <c r="B9742" s="51"/>
      <c r="C9742" s="81"/>
      <c r="D9742" s="81"/>
      <c r="E9742" s="81"/>
      <c r="F9742" s="100"/>
      <c r="G9742" s="247"/>
      <c r="H9742" s="247"/>
      <c r="I9742" s="247"/>
      <c r="J9742" s="247"/>
      <c r="K9742" s="60"/>
    </row>
    <row r="9743" spans="2:11" x14ac:dyDescent="0.2">
      <c r="B9743" s="51"/>
      <c r="C9743" s="81"/>
      <c r="D9743" s="81"/>
      <c r="E9743" s="81"/>
      <c r="F9743" s="100"/>
      <c r="G9743" s="247"/>
      <c r="H9743" s="247"/>
      <c r="I9743" s="247"/>
      <c r="J9743" s="247"/>
      <c r="K9743" s="60"/>
    </row>
    <row r="9744" spans="2:11" x14ac:dyDescent="0.2">
      <c r="B9744" s="51"/>
      <c r="C9744" s="81"/>
      <c r="D9744" s="81"/>
      <c r="E9744" s="81"/>
      <c r="F9744" s="100"/>
      <c r="G9744" s="247"/>
      <c r="H9744" s="247"/>
      <c r="I9744" s="247"/>
      <c r="J9744" s="247"/>
      <c r="K9744" s="60"/>
    </row>
    <row r="9745" spans="2:11" x14ac:dyDescent="0.2">
      <c r="B9745" s="51"/>
      <c r="C9745" s="81"/>
      <c r="D9745" s="81"/>
      <c r="E9745" s="81"/>
      <c r="F9745" s="100"/>
      <c r="G9745" s="247"/>
      <c r="H9745" s="247"/>
      <c r="I9745" s="247"/>
      <c r="J9745" s="247"/>
      <c r="K9745" s="60"/>
    </row>
    <row r="9746" spans="2:11" x14ac:dyDescent="0.2">
      <c r="B9746" s="51"/>
      <c r="C9746" s="81"/>
      <c r="D9746" s="81"/>
      <c r="E9746" s="81"/>
      <c r="F9746" s="100"/>
      <c r="G9746" s="247"/>
      <c r="H9746" s="247"/>
      <c r="I9746" s="247"/>
      <c r="J9746" s="247"/>
      <c r="K9746" s="60"/>
    </row>
    <row r="9747" spans="2:11" x14ac:dyDescent="0.2">
      <c r="B9747" s="51"/>
      <c r="C9747" s="81"/>
      <c r="D9747" s="81"/>
      <c r="E9747" s="81"/>
      <c r="F9747" s="100"/>
      <c r="G9747" s="247"/>
      <c r="H9747" s="247"/>
      <c r="I9747" s="247"/>
      <c r="J9747" s="247"/>
      <c r="K9747" s="60"/>
    </row>
    <row r="9748" spans="2:11" x14ac:dyDescent="0.2">
      <c r="B9748" s="51"/>
      <c r="C9748" s="81"/>
      <c r="D9748" s="81"/>
      <c r="E9748" s="81"/>
      <c r="F9748" s="100"/>
      <c r="G9748" s="247"/>
      <c r="H9748" s="247"/>
      <c r="I9748" s="247"/>
      <c r="J9748" s="247"/>
      <c r="K9748" s="60"/>
    </row>
    <row r="9749" spans="2:11" x14ac:dyDescent="0.2">
      <c r="B9749" s="51"/>
      <c r="C9749" s="81"/>
      <c r="D9749" s="81"/>
      <c r="E9749" s="81"/>
      <c r="F9749" s="100"/>
      <c r="G9749" s="247"/>
      <c r="H9749" s="247"/>
      <c r="I9749" s="247"/>
      <c r="J9749" s="247"/>
      <c r="K9749" s="60"/>
    </row>
    <row r="9750" spans="2:11" x14ac:dyDescent="0.2">
      <c r="B9750" s="51"/>
      <c r="C9750" s="81"/>
      <c r="D9750" s="81"/>
      <c r="E9750" s="81"/>
      <c r="F9750" s="100"/>
      <c r="G9750" s="247"/>
      <c r="H9750" s="247"/>
      <c r="I9750" s="247"/>
      <c r="J9750" s="247"/>
      <c r="K9750" s="60"/>
    </row>
    <row r="9751" spans="2:11" x14ac:dyDescent="0.2">
      <c r="B9751" s="51"/>
      <c r="C9751" s="81"/>
      <c r="D9751" s="81"/>
      <c r="E9751" s="81"/>
      <c r="F9751" s="100"/>
      <c r="G9751" s="247"/>
      <c r="H9751" s="247"/>
      <c r="I9751" s="247"/>
      <c r="J9751" s="247"/>
      <c r="K9751" s="60"/>
    </row>
    <row r="9752" spans="2:11" x14ac:dyDescent="0.2">
      <c r="B9752" s="51"/>
      <c r="C9752" s="81"/>
      <c r="D9752" s="81"/>
      <c r="E9752" s="81"/>
      <c r="F9752" s="100"/>
      <c r="G9752" s="247"/>
      <c r="H9752" s="247"/>
      <c r="I9752" s="247"/>
      <c r="J9752" s="247"/>
      <c r="K9752" s="60"/>
    </row>
    <row r="9753" spans="2:11" x14ac:dyDescent="0.2">
      <c r="B9753" s="51"/>
      <c r="C9753" s="81"/>
      <c r="D9753" s="81"/>
      <c r="E9753" s="81"/>
      <c r="F9753" s="100"/>
      <c r="G9753" s="247"/>
      <c r="H9753" s="247"/>
      <c r="I9753" s="247"/>
      <c r="J9753" s="247"/>
      <c r="K9753" s="60"/>
    </row>
    <row r="9754" spans="2:11" x14ac:dyDescent="0.2">
      <c r="B9754" s="51"/>
      <c r="C9754" s="81"/>
      <c r="D9754" s="81"/>
      <c r="E9754" s="81"/>
      <c r="F9754" s="100"/>
      <c r="G9754" s="247"/>
      <c r="H9754" s="247"/>
      <c r="I9754" s="247"/>
      <c r="J9754" s="247"/>
      <c r="K9754" s="60"/>
    </row>
    <row r="9755" spans="2:11" x14ac:dyDescent="0.2">
      <c r="B9755" s="51"/>
      <c r="C9755" s="81"/>
      <c r="D9755" s="81"/>
      <c r="E9755" s="81"/>
      <c r="F9755" s="100"/>
      <c r="G9755" s="247"/>
      <c r="H9755" s="247"/>
      <c r="I9755" s="247"/>
      <c r="J9755" s="247"/>
      <c r="K9755" s="60"/>
    </row>
    <row r="9756" spans="2:11" x14ac:dyDescent="0.2">
      <c r="B9756" s="51"/>
      <c r="C9756" s="81"/>
      <c r="D9756" s="81"/>
      <c r="E9756" s="81"/>
      <c r="F9756" s="100"/>
      <c r="G9756" s="247"/>
      <c r="H9756" s="247"/>
      <c r="I9756" s="247"/>
      <c r="J9756" s="247"/>
      <c r="K9756" s="60"/>
    </row>
    <row r="9757" spans="2:11" x14ac:dyDescent="0.2">
      <c r="B9757" s="51"/>
      <c r="C9757" s="81"/>
      <c r="D9757" s="81"/>
      <c r="E9757" s="81"/>
      <c r="F9757" s="100"/>
      <c r="G9757" s="247"/>
      <c r="H9757" s="247"/>
      <c r="I9757" s="247"/>
      <c r="J9757" s="247"/>
      <c r="K9757" s="60"/>
    </row>
    <row r="9758" spans="2:11" x14ac:dyDescent="0.2">
      <c r="B9758" s="51"/>
      <c r="C9758" s="81"/>
      <c r="D9758" s="81"/>
      <c r="E9758" s="81"/>
      <c r="F9758" s="100"/>
      <c r="G9758" s="247"/>
      <c r="H9758" s="247"/>
      <c r="I9758" s="247"/>
      <c r="J9758" s="247"/>
      <c r="K9758" s="60"/>
    </row>
    <row r="9759" spans="2:11" x14ac:dyDescent="0.2">
      <c r="B9759" s="51"/>
      <c r="C9759" s="81"/>
      <c r="D9759" s="81"/>
      <c r="E9759" s="81"/>
      <c r="F9759" s="100"/>
      <c r="G9759" s="247"/>
      <c r="H9759" s="247"/>
      <c r="I9759" s="247"/>
      <c r="J9759" s="247"/>
      <c r="K9759" s="60"/>
    </row>
    <row r="9760" spans="2:11" x14ac:dyDescent="0.2">
      <c r="B9760" s="51"/>
      <c r="C9760" s="81"/>
      <c r="D9760" s="81"/>
      <c r="E9760" s="81"/>
      <c r="F9760" s="100"/>
      <c r="G9760" s="247"/>
      <c r="H9760" s="247"/>
      <c r="I9760" s="247"/>
      <c r="J9760" s="247"/>
      <c r="K9760" s="60"/>
    </row>
    <row r="9761" spans="2:11" x14ac:dyDescent="0.2">
      <c r="B9761" s="51"/>
      <c r="C9761" s="81"/>
      <c r="D9761" s="81"/>
      <c r="E9761" s="81"/>
      <c r="F9761" s="100"/>
      <c r="G9761" s="247"/>
      <c r="H9761" s="247"/>
      <c r="I9761" s="247"/>
      <c r="J9761" s="247"/>
      <c r="K9761" s="60"/>
    </row>
    <row r="9762" spans="2:11" x14ac:dyDescent="0.2">
      <c r="B9762" s="51"/>
      <c r="C9762" s="81"/>
      <c r="D9762" s="81"/>
      <c r="E9762" s="81"/>
      <c r="F9762" s="100"/>
      <c r="G9762" s="247"/>
      <c r="H9762" s="247"/>
      <c r="I9762" s="247"/>
      <c r="J9762" s="247"/>
      <c r="K9762" s="60"/>
    </row>
    <row r="9763" spans="2:11" x14ac:dyDescent="0.2">
      <c r="B9763" s="51"/>
      <c r="C9763" s="81"/>
      <c r="D9763" s="81"/>
      <c r="E9763" s="81"/>
      <c r="F9763" s="100"/>
      <c r="G9763" s="247"/>
      <c r="H9763" s="247"/>
      <c r="I9763" s="247"/>
      <c r="J9763" s="247"/>
      <c r="K9763" s="60"/>
    </row>
    <row r="9764" spans="2:11" x14ac:dyDescent="0.2">
      <c r="B9764" s="51"/>
      <c r="C9764" s="81"/>
      <c r="D9764" s="81"/>
      <c r="E9764" s="81"/>
      <c r="F9764" s="100"/>
      <c r="G9764" s="247"/>
      <c r="H9764" s="247"/>
      <c r="I9764" s="247"/>
      <c r="J9764" s="247"/>
      <c r="K9764" s="60"/>
    </row>
    <row r="9765" spans="2:11" x14ac:dyDescent="0.2">
      <c r="B9765" s="51"/>
      <c r="C9765" s="81"/>
      <c r="D9765" s="81"/>
      <c r="E9765" s="81"/>
      <c r="F9765" s="100"/>
      <c r="G9765" s="247"/>
      <c r="H9765" s="247"/>
      <c r="I9765" s="247"/>
      <c r="J9765" s="247"/>
      <c r="K9765" s="60"/>
    </row>
    <row r="9766" spans="2:11" x14ac:dyDescent="0.2">
      <c r="B9766" s="51"/>
      <c r="C9766" s="81"/>
      <c r="D9766" s="81"/>
      <c r="E9766" s="81"/>
      <c r="F9766" s="100"/>
      <c r="G9766" s="247"/>
      <c r="H9766" s="247"/>
      <c r="I9766" s="247"/>
      <c r="J9766" s="247"/>
      <c r="K9766" s="60"/>
    </row>
    <row r="9767" spans="2:11" x14ac:dyDescent="0.2">
      <c r="B9767" s="51"/>
      <c r="C9767" s="81"/>
      <c r="D9767" s="81"/>
      <c r="E9767" s="81"/>
      <c r="F9767" s="100"/>
      <c r="G9767" s="247"/>
      <c r="H9767" s="247"/>
      <c r="I9767" s="247"/>
      <c r="J9767" s="247"/>
      <c r="K9767" s="60"/>
    </row>
    <row r="9768" spans="2:11" x14ac:dyDescent="0.2">
      <c r="B9768" s="51"/>
      <c r="C9768" s="81"/>
      <c r="D9768" s="81"/>
      <c r="E9768" s="81"/>
      <c r="F9768" s="100"/>
      <c r="G9768" s="247"/>
      <c r="H9768" s="247"/>
      <c r="I9768" s="247"/>
      <c r="J9768" s="247"/>
      <c r="K9768" s="60"/>
    </row>
    <row r="9769" spans="2:11" x14ac:dyDescent="0.2">
      <c r="B9769" s="51"/>
      <c r="C9769" s="81"/>
      <c r="D9769" s="81"/>
      <c r="E9769" s="81"/>
      <c r="F9769" s="100"/>
      <c r="G9769" s="247"/>
      <c r="H9769" s="247"/>
      <c r="I9769" s="247"/>
      <c r="J9769" s="247"/>
      <c r="K9769" s="60"/>
    </row>
    <row r="9770" spans="2:11" x14ac:dyDescent="0.2">
      <c r="B9770" s="51"/>
      <c r="C9770" s="81"/>
      <c r="D9770" s="81"/>
      <c r="E9770" s="81"/>
      <c r="F9770" s="100"/>
      <c r="G9770" s="247"/>
      <c r="H9770" s="247"/>
      <c r="I9770" s="247"/>
      <c r="J9770" s="247"/>
      <c r="K9770" s="60"/>
    </row>
    <row r="9771" spans="2:11" x14ac:dyDescent="0.2">
      <c r="B9771" s="51"/>
      <c r="C9771" s="81"/>
      <c r="D9771" s="81"/>
      <c r="E9771" s="81"/>
      <c r="F9771" s="100"/>
      <c r="G9771" s="247"/>
      <c r="H9771" s="247"/>
      <c r="I9771" s="247"/>
      <c r="J9771" s="247"/>
      <c r="K9771" s="60"/>
    </row>
    <row r="9772" spans="2:11" x14ac:dyDescent="0.2">
      <c r="B9772" s="51"/>
      <c r="C9772" s="81"/>
      <c r="D9772" s="81"/>
      <c r="E9772" s="81"/>
      <c r="F9772" s="100"/>
      <c r="G9772" s="247"/>
      <c r="H9772" s="247"/>
      <c r="I9772" s="247"/>
      <c r="J9772" s="247"/>
      <c r="K9772" s="60"/>
    </row>
    <row r="9773" spans="2:11" x14ac:dyDescent="0.2">
      <c r="B9773" s="51"/>
      <c r="C9773" s="81"/>
      <c r="D9773" s="81"/>
      <c r="E9773" s="81"/>
      <c r="F9773" s="100"/>
      <c r="G9773" s="247"/>
      <c r="H9773" s="247"/>
      <c r="I9773" s="247"/>
      <c r="J9773" s="247"/>
      <c r="K9773" s="60"/>
    </row>
    <row r="9774" spans="2:11" x14ac:dyDescent="0.2">
      <c r="B9774" s="51"/>
      <c r="C9774" s="81"/>
      <c r="D9774" s="81"/>
      <c r="E9774" s="81"/>
      <c r="F9774" s="100"/>
      <c r="G9774" s="247"/>
      <c r="H9774" s="247"/>
      <c r="I9774" s="247"/>
      <c r="J9774" s="247"/>
      <c r="K9774" s="60"/>
    </row>
    <row r="9775" spans="2:11" x14ac:dyDescent="0.2">
      <c r="B9775" s="51"/>
      <c r="C9775" s="81"/>
      <c r="D9775" s="81"/>
      <c r="E9775" s="81"/>
      <c r="F9775" s="100"/>
      <c r="G9775" s="247"/>
      <c r="H9775" s="247"/>
      <c r="I9775" s="247"/>
      <c r="J9775" s="247"/>
      <c r="K9775" s="60"/>
    </row>
    <row r="9776" spans="2:11" x14ac:dyDescent="0.2">
      <c r="B9776" s="51"/>
      <c r="C9776" s="81"/>
      <c r="D9776" s="81"/>
      <c r="E9776" s="81"/>
      <c r="F9776" s="100"/>
      <c r="G9776" s="247"/>
      <c r="H9776" s="247"/>
      <c r="I9776" s="247"/>
      <c r="J9776" s="247"/>
      <c r="K9776" s="60"/>
    </row>
    <row r="9777" spans="2:11" x14ac:dyDescent="0.2">
      <c r="B9777" s="51"/>
      <c r="C9777" s="81"/>
      <c r="D9777" s="81"/>
      <c r="E9777" s="81"/>
      <c r="F9777" s="100"/>
      <c r="G9777" s="247"/>
      <c r="H9777" s="247"/>
      <c r="I9777" s="247"/>
      <c r="J9777" s="247"/>
      <c r="K9777" s="60"/>
    </row>
    <row r="9778" spans="2:11" x14ac:dyDescent="0.2">
      <c r="B9778" s="51"/>
      <c r="C9778" s="81"/>
      <c r="D9778" s="81"/>
      <c r="E9778" s="81"/>
      <c r="F9778" s="100"/>
      <c r="G9778" s="247"/>
      <c r="H9778" s="247"/>
      <c r="I9778" s="247"/>
      <c r="J9778" s="247"/>
      <c r="K9778" s="60"/>
    </row>
    <row r="9779" spans="2:11" x14ac:dyDescent="0.2">
      <c r="B9779" s="51"/>
      <c r="C9779" s="81"/>
      <c r="D9779" s="81"/>
      <c r="E9779" s="81"/>
      <c r="F9779" s="100"/>
      <c r="G9779" s="247"/>
      <c r="H9779" s="247"/>
      <c r="I9779" s="247"/>
      <c r="J9779" s="247"/>
      <c r="K9779" s="60"/>
    </row>
    <row r="9780" spans="2:11" x14ac:dyDescent="0.2">
      <c r="B9780" s="51"/>
      <c r="C9780" s="81"/>
      <c r="D9780" s="81"/>
      <c r="E9780" s="81"/>
      <c r="F9780" s="100"/>
      <c r="G9780" s="247"/>
      <c r="H9780" s="247"/>
      <c r="I9780" s="247"/>
      <c r="J9780" s="247"/>
      <c r="K9780" s="60"/>
    </row>
    <row r="9781" spans="2:11" x14ac:dyDescent="0.2">
      <c r="B9781" s="51"/>
      <c r="C9781" s="81"/>
      <c r="D9781" s="81"/>
      <c r="E9781" s="81"/>
      <c r="F9781" s="100"/>
      <c r="G9781" s="247"/>
      <c r="H9781" s="247"/>
      <c r="I9781" s="247"/>
      <c r="J9781" s="247"/>
      <c r="K9781" s="60"/>
    </row>
    <row r="9782" spans="2:11" x14ac:dyDescent="0.2">
      <c r="B9782" s="51"/>
      <c r="C9782" s="81"/>
      <c r="D9782" s="81"/>
      <c r="E9782" s="81"/>
      <c r="F9782" s="100"/>
      <c r="G9782" s="247"/>
      <c r="H9782" s="247"/>
      <c r="I9782" s="247"/>
      <c r="J9782" s="247"/>
      <c r="K9782" s="60"/>
    </row>
    <row r="9783" spans="2:11" x14ac:dyDescent="0.2">
      <c r="B9783" s="51"/>
      <c r="C9783" s="81"/>
      <c r="D9783" s="81"/>
      <c r="E9783" s="81"/>
      <c r="F9783" s="100"/>
      <c r="G9783" s="247"/>
      <c r="H9783" s="247"/>
      <c r="I9783" s="247"/>
      <c r="J9783" s="247"/>
      <c r="K9783" s="60"/>
    </row>
    <row r="9784" spans="2:11" x14ac:dyDescent="0.2">
      <c r="B9784" s="51"/>
      <c r="C9784" s="81"/>
      <c r="D9784" s="81"/>
      <c r="E9784" s="81"/>
      <c r="F9784" s="100"/>
      <c r="G9784" s="247"/>
      <c r="H9784" s="247"/>
      <c r="I9784" s="247"/>
      <c r="J9784" s="247"/>
      <c r="K9784" s="60"/>
    </row>
    <row r="9785" spans="2:11" x14ac:dyDescent="0.2">
      <c r="B9785" s="51"/>
      <c r="C9785" s="81"/>
      <c r="D9785" s="81"/>
      <c r="E9785" s="81"/>
      <c r="F9785" s="100"/>
      <c r="G9785" s="247"/>
      <c r="H9785" s="247"/>
      <c r="I9785" s="247"/>
      <c r="J9785" s="247"/>
      <c r="K9785" s="60"/>
    </row>
    <row r="9786" spans="2:11" x14ac:dyDescent="0.2">
      <c r="B9786" s="51"/>
      <c r="C9786" s="81"/>
      <c r="D9786" s="81"/>
      <c r="E9786" s="81"/>
      <c r="F9786" s="100"/>
      <c r="G9786" s="247"/>
      <c r="H9786" s="247"/>
      <c r="I9786" s="247"/>
      <c r="J9786" s="247"/>
      <c r="K9786" s="60"/>
    </row>
    <row r="9787" spans="2:11" x14ac:dyDescent="0.2">
      <c r="B9787" s="51"/>
      <c r="C9787" s="81"/>
      <c r="D9787" s="81"/>
      <c r="E9787" s="81"/>
      <c r="F9787" s="100"/>
      <c r="G9787" s="247"/>
      <c r="H9787" s="247"/>
      <c r="I9787" s="247"/>
      <c r="J9787" s="247"/>
      <c r="K9787" s="60"/>
    </row>
    <row r="9788" spans="2:11" x14ac:dyDescent="0.2">
      <c r="B9788" s="51"/>
      <c r="C9788" s="81"/>
      <c r="D9788" s="81"/>
      <c r="E9788" s="81"/>
      <c r="F9788" s="100"/>
      <c r="G9788" s="247"/>
      <c r="H9788" s="247"/>
      <c r="I9788" s="247"/>
      <c r="J9788" s="247"/>
      <c r="K9788" s="60"/>
    </row>
    <row r="9789" spans="2:11" x14ac:dyDescent="0.2">
      <c r="B9789" s="51"/>
      <c r="C9789" s="81"/>
      <c r="D9789" s="81"/>
      <c r="E9789" s="81"/>
      <c r="F9789" s="100"/>
      <c r="G9789" s="247"/>
      <c r="H9789" s="247"/>
      <c r="I9789" s="247"/>
      <c r="J9789" s="247"/>
      <c r="K9789" s="60"/>
    </row>
    <row r="9790" spans="2:11" x14ac:dyDescent="0.2">
      <c r="B9790" s="51"/>
      <c r="C9790" s="81"/>
      <c r="D9790" s="81"/>
      <c r="E9790" s="81"/>
      <c r="F9790" s="100"/>
      <c r="G9790" s="247"/>
      <c r="H9790" s="247"/>
      <c r="I9790" s="247"/>
      <c r="J9790" s="247"/>
      <c r="K9790" s="60"/>
    </row>
    <row r="9791" spans="2:11" x14ac:dyDescent="0.2">
      <c r="B9791" s="51"/>
      <c r="C9791" s="81"/>
      <c r="D9791" s="81"/>
      <c r="E9791" s="81"/>
      <c r="F9791" s="100"/>
      <c r="G9791" s="247"/>
      <c r="H9791" s="247"/>
      <c r="I9791" s="247"/>
      <c r="J9791" s="247"/>
      <c r="K9791" s="60"/>
    </row>
    <row r="9792" spans="2:11" x14ac:dyDescent="0.2">
      <c r="B9792" s="51"/>
      <c r="C9792" s="81"/>
      <c r="D9792" s="81"/>
      <c r="E9792" s="81"/>
      <c r="F9792" s="100"/>
      <c r="G9792" s="247"/>
      <c r="H9792" s="247"/>
      <c r="I9792" s="247"/>
      <c r="J9792" s="247"/>
      <c r="K9792" s="60"/>
    </row>
    <row r="9793" spans="2:11" x14ac:dyDescent="0.2">
      <c r="B9793" s="51"/>
      <c r="C9793" s="81"/>
      <c r="D9793" s="81"/>
      <c r="E9793" s="81"/>
      <c r="F9793" s="100"/>
      <c r="G9793" s="247"/>
      <c r="H9793" s="247"/>
      <c r="I9793" s="247"/>
      <c r="J9793" s="247"/>
      <c r="K9793" s="60"/>
    </row>
    <row r="9794" spans="2:11" x14ac:dyDescent="0.2">
      <c r="B9794" s="51"/>
      <c r="C9794" s="81"/>
      <c r="D9794" s="81"/>
      <c r="E9794" s="81"/>
      <c r="F9794" s="100"/>
      <c r="G9794" s="247"/>
      <c r="H9794" s="247"/>
      <c r="I9794" s="247"/>
      <c r="J9794" s="247"/>
      <c r="K9794" s="60"/>
    </row>
    <row r="9795" spans="2:11" x14ac:dyDescent="0.2">
      <c r="B9795" s="51"/>
      <c r="C9795" s="81"/>
      <c r="D9795" s="81"/>
      <c r="E9795" s="81"/>
      <c r="F9795" s="100"/>
      <c r="G9795" s="247"/>
      <c r="H9795" s="247"/>
      <c r="I9795" s="247"/>
      <c r="J9795" s="247"/>
      <c r="K9795" s="60"/>
    </row>
    <row r="9796" spans="2:11" x14ac:dyDescent="0.2">
      <c r="B9796" s="51"/>
      <c r="C9796" s="81"/>
      <c r="D9796" s="81"/>
      <c r="E9796" s="81"/>
      <c r="F9796" s="100"/>
      <c r="G9796" s="247"/>
      <c r="H9796" s="247"/>
      <c r="I9796" s="247"/>
      <c r="J9796" s="247"/>
      <c r="K9796" s="60"/>
    </row>
    <row r="9797" spans="2:11" x14ac:dyDescent="0.2">
      <c r="B9797" s="51"/>
      <c r="C9797" s="81"/>
      <c r="D9797" s="81"/>
      <c r="E9797" s="81"/>
      <c r="F9797" s="100"/>
      <c r="G9797" s="247"/>
      <c r="H9797" s="247"/>
      <c r="I9797" s="247"/>
      <c r="J9797" s="247"/>
      <c r="K9797" s="60"/>
    </row>
    <row r="9798" spans="2:11" x14ac:dyDescent="0.2">
      <c r="B9798" s="51"/>
      <c r="C9798" s="81"/>
      <c r="D9798" s="81"/>
      <c r="E9798" s="81"/>
      <c r="F9798" s="100"/>
      <c r="G9798" s="247"/>
      <c r="H9798" s="247"/>
      <c r="I9798" s="247"/>
      <c r="J9798" s="247"/>
      <c r="K9798" s="60"/>
    </row>
    <row r="9799" spans="2:11" x14ac:dyDescent="0.2">
      <c r="B9799" s="51"/>
      <c r="C9799" s="81"/>
      <c r="D9799" s="81"/>
      <c r="E9799" s="81"/>
      <c r="F9799" s="100"/>
      <c r="G9799" s="247"/>
      <c r="H9799" s="247"/>
      <c r="I9799" s="247"/>
      <c r="J9799" s="247"/>
      <c r="K9799" s="60"/>
    </row>
    <row r="9800" spans="2:11" x14ac:dyDescent="0.2">
      <c r="B9800" s="51"/>
      <c r="C9800" s="81"/>
      <c r="D9800" s="81"/>
      <c r="E9800" s="81"/>
      <c r="F9800" s="100"/>
      <c r="G9800" s="247"/>
      <c r="H9800" s="247"/>
      <c r="I9800" s="247"/>
      <c r="J9800" s="247"/>
      <c r="K9800" s="60"/>
    </row>
    <row r="9801" spans="2:11" x14ac:dyDescent="0.2">
      <c r="B9801" s="51"/>
      <c r="C9801" s="81"/>
      <c r="D9801" s="81"/>
      <c r="E9801" s="81"/>
      <c r="F9801" s="100"/>
      <c r="G9801" s="247"/>
      <c r="H9801" s="247"/>
      <c r="I9801" s="247"/>
      <c r="J9801" s="247"/>
      <c r="K9801" s="60"/>
    </row>
    <row r="9802" spans="2:11" x14ac:dyDescent="0.2">
      <c r="B9802" s="51"/>
      <c r="C9802" s="81"/>
      <c r="D9802" s="81"/>
      <c r="E9802" s="81"/>
      <c r="F9802" s="100"/>
      <c r="G9802" s="247"/>
      <c r="H9802" s="247"/>
      <c r="I9802" s="247"/>
      <c r="J9802" s="247"/>
      <c r="K9802" s="60"/>
    </row>
    <row r="9803" spans="2:11" x14ac:dyDescent="0.2">
      <c r="B9803" s="51"/>
      <c r="C9803" s="81"/>
      <c r="D9803" s="81"/>
      <c r="E9803" s="81"/>
      <c r="F9803" s="100"/>
      <c r="G9803" s="247"/>
      <c r="H9803" s="247"/>
      <c r="I9803" s="247"/>
      <c r="J9803" s="247"/>
      <c r="K9803" s="60"/>
    </row>
    <row r="9804" spans="2:11" x14ac:dyDescent="0.2">
      <c r="B9804" s="51"/>
      <c r="C9804" s="81"/>
      <c r="D9804" s="81"/>
      <c r="E9804" s="81"/>
      <c r="F9804" s="100"/>
      <c r="G9804" s="247"/>
      <c r="H9804" s="247"/>
      <c r="I9804" s="247"/>
      <c r="J9804" s="247"/>
      <c r="K9804" s="60"/>
    </row>
    <row r="9805" spans="2:11" x14ac:dyDescent="0.2">
      <c r="B9805" s="51"/>
      <c r="C9805" s="81"/>
      <c r="D9805" s="81"/>
      <c r="E9805" s="81"/>
      <c r="F9805" s="100"/>
      <c r="G9805" s="247"/>
      <c r="H9805" s="247"/>
      <c r="I9805" s="247"/>
      <c r="J9805" s="247"/>
      <c r="K9805" s="60"/>
    </row>
    <row r="9806" spans="2:11" x14ac:dyDescent="0.2">
      <c r="B9806" s="51"/>
      <c r="C9806" s="81"/>
      <c r="D9806" s="81"/>
      <c r="E9806" s="81"/>
      <c r="F9806" s="100"/>
      <c r="G9806" s="247"/>
      <c r="H9806" s="247"/>
      <c r="I9806" s="247"/>
      <c r="J9806" s="247"/>
      <c r="K9806" s="60"/>
    </row>
    <row r="9807" spans="2:11" x14ac:dyDescent="0.2">
      <c r="B9807" s="51"/>
      <c r="C9807" s="81"/>
      <c r="D9807" s="81"/>
      <c r="E9807" s="81"/>
      <c r="F9807" s="100"/>
      <c r="G9807" s="247"/>
      <c r="H9807" s="247"/>
      <c r="I9807" s="247"/>
      <c r="J9807" s="247"/>
      <c r="K9807" s="60"/>
    </row>
    <row r="9808" spans="2:11" x14ac:dyDescent="0.2">
      <c r="B9808" s="51"/>
      <c r="C9808" s="81"/>
      <c r="D9808" s="81"/>
      <c r="E9808" s="81"/>
      <c r="F9808" s="100"/>
      <c r="G9808" s="247"/>
      <c r="H9808" s="247"/>
      <c r="I9808" s="247"/>
      <c r="J9808" s="247"/>
      <c r="K9808" s="60"/>
    </row>
    <row r="9809" spans="2:11" x14ac:dyDescent="0.2">
      <c r="B9809" s="51"/>
      <c r="C9809" s="81"/>
      <c r="D9809" s="81"/>
      <c r="E9809" s="81"/>
      <c r="F9809" s="100"/>
      <c r="G9809" s="247"/>
      <c r="H9809" s="247"/>
      <c r="I9809" s="247"/>
      <c r="J9809" s="247"/>
      <c r="K9809" s="60"/>
    </row>
    <row r="9810" spans="2:11" x14ac:dyDescent="0.2">
      <c r="B9810" s="51"/>
      <c r="C9810" s="81"/>
      <c r="D9810" s="81"/>
      <c r="E9810" s="81"/>
      <c r="F9810" s="100"/>
      <c r="G9810" s="247"/>
      <c r="H9810" s="247"/>
      <c r="I9810" s="247"/>
      <c r="J9810" s="247"/>
      <c r="K9810" s="60"/>
    </row>
    <row r="9811" spans="2:11" x14ac:dyDescent="0.2">
      <c r="B9811" s="51"/>
      <c r="C9811" s="81"/>
      <c r="D9811" s="81"/>
      <c r="E9811" s="81"/>
      <c r="F9811" s="100"/>
      <c r="G9811" s="247"/>
      <c r="H9811" s="247"/>
      <c r="I9811" s="247"/>
      <c r="J9811" s="247"/>
      <c r="K9811" s="60"/>
    </row>
    <row r="9812" spans="2:11" x14ac:dyDescent="0.2">
      <c r="B9812" s="51"/>
      <c r="C9812" s="81"/>
      <c r="D9812" s="81"/>
      <c r="E9812" s="81"/>
      <c r="F9812" s="100"/>
      <c r="G9812" s="247"/>
      <c r="H9812" s="247"/>
      <c r="I9812" s="247"/>
      <c r="J9812" s="247"/>
      <c r="K9812" s="60"/>
    </row>
    <row r="9813" spans="2:11" x14ac:dyDescent="0.2">
      <c r="B9813" s="51"/>
      <c r="C9813" s="81"/>
      <c r="D9813" s="81"/>
      <c r="E9813" s="81"/>
      <c r="F9813" s="100"/>
      <c r="G9813" s="247"/>
      <c r="H9813" s="247"/>
      <c r="I9813" s="247"/>
      <c r="J9813" s="247"/>
      <c r="K9813" s="60"/>
    </row>
    <row r="9814" spans="2:11" x14ac:dyDescent="0.2">
      <c r="B9814" s="51"/>
      <c r="C9814" s="81"/>
      <c r="D9814" s="81"/>
      <c r="E9814" s="81"/>
      <c r="F9814" s="100"/>
      <c r="G9814" s="247"/>
      <c r="H9814" s="247"/>
      <c r="I9814" s="247"/>
      <c r="J9814" s="247"/>
      <c r="K9814" s="60"/>
    </row>
    <row r="9815" spans="2:11" x14ac:dyDescent="0.2">
      <c r="B9815" s="51"/>
      <c r="C9815" s="81"/>
      <c r="D9815" s="81"/>
      <c r="E9815" s="81"/>
      <c r="F9815" s="100"/>
      <c r="G9815" s="247"/>
      <c r="H9815" s="247"/>
      <c r="I9815" s="247"/>
      <c r="J9815" s="247"/>
      <c r="K9815" s="60"/>
    </row>
    <row r="9816" spans="2:11" x14ac:dyDescent="0.2">
      <c r="B9816" s="51"/>
      <c r="C9816" s="81"/>
      <c r="D9816" s="81"/>
      <c r="E9816" s="81"/>
      <c r="F9816" s="100"/>
      <c r="G9816" s="247"/>
      <c r="H9816" s="247"/>
      <c r="I9816" s="247"/>
      <c r="J9816" s="247"/>
      <c r="K9816" s="60"/>
    </row>
    <row r="9817" spans="2:11" x14ac:dyDescent="0.2">
      <c r="B9817" s="51"/>
      <c r="C9817" s="81"/>
      <c r="D9817" s="81"/>
      <c r="E9817" s="81"/>
      <c r="F9817" s="100"/>
      <c r="G9817" s="247"/>
      <c r="H9817" s="247"/>
      <c r="I9817" s="247"/>
      <c r="J9817" s="247"/>
      <c r="K9817" s="60"/>
    </row>
    <row r="9818" spans="2:11" x14ac:dyDescent="0.2">
      <c r="B9818" s="51"/>
      <c r="C9818" s="81"/>
      <c r="D9818" s="81"/>
      <c r="E9818" s="81"/>
      <c r="F9818" s="100"/>
      <c r="G9818" s="247"/>
      <c r="H9818" s="247"/>
      <c r="I9818" s="247"/>
      <c r="J9818" s="247"/>
      <c r="K9818" s="60"/>
    </row>
    <row r="9819" spans="2:11" x14ac:dyDescent="0.2">
      <c r="B9819" s="51"/>
      <c r="C9819" s="81"/>
      <c r="D9819" s="81"/>
      <c r="E9819" s="81"/>
      <c r="F9819" s="100"/>
      <c r="G9819" s="247"/>
      <c r="H9819" s="247"/>
      <c r="I9819" s="247"/>
      <c r="J9819" s="247"/>
      <c r="K9819" s="60"/>
    </row>
    <row r="9820" spans="2:11" x14ac:dyDescent="0.2">
      <c r="B9820" s="51"/>
      <c r="C9820" s="81"/>
      <c r="D9820" s="81"/>
      <c r="E9820" s="81"/>
      <c r="F9820" s="100"/>
      <c r="G9820" s="247"/>
      <c r="H9820" s="247"/>
      <c r="I9820" s="247"/>
      <c r="J9820" s="247"/>
      <c r="K9820" s="60"/>
    </row>
    <row r="9821" spans="2:11" x14ac:dyDescent="0.2">
      <c r="B9821" s="51"/>
      <c r="C9821" s="81"/>
      <c r="D9821" s="81"/>
      <c r="E9821" s="81"/>
      <c r="F9821" s="100"/>
      <c r="G9821" s="247"/>
      <c r="H9821" s="247"/>
      <c r="I9821" s="247"/>
      <c r="J9821" s="247"/>
      <c r="K9821" s="60"/>
    </row>
    <row r="9822" spans="2:11" x14ac:dyDescent="0.2">
      <c r="B9822" s="51"/>
      <c r="C9822" s="81"/>
      <c r="D9822" s="81"/>
      <c r="E9822" s="81"/>
      <c r="F9822" s="100"/>
      <c r="G9822" s="247"/>
      <c r="H9822" s="247"/>
      <c r="I9822" s="247"/>
      <c r="J9822" s="247"/>
      <c r="K9822" s="60"/>
    </row>
    <row r="9823" spans="2:11" x14ac:dyDescent="0.2">
      <c r="B9823" s="51"/>
      <c r="C9823" s="81"/>
      <c r="D9823" s="81"/>
      <c r="E9823" s="81"/>
      <c r="F9823" s="100"/>
      <c r="G9823" s="247"/>
      <c r="H9823" s="247"/>
      <c r="I9823" s="247"/>
      <c r="J9823" s="247"/>
      <c r="K9823" s="60"/>
    </row>
    <row r="9824" spans="2:11" x14ac:dyDescent="0.2">
      <c r="B9824" s="51"/>
      <c r="C9824" s="81"/>
      <c r="D9824" s="81"/>
      <c r="E9824" s="81"/>
      <c r="F9824" s="100"/>
      <c r="G9824" s="247"/>
      <c r="H9824" s="247"/>
      <c r="I9824" s="247"/>
      <c r="J9824" s="247"/>
      <c r="K9824" s="60"/>
    </row>
    <row r="9825" spans="2:11" x14ac:dyDescent="0.2">
      <c r="B9825" s="51"/>
      <c r="C9825" s="81"/>
      <c r="D9825" s="81"/>
      <c r="E9825" s="81"/>
      <c r="F9825" s="100"/>
      <c r="G9825" s="247"/>
      <c r="H9825" s="247"/>
      <c r="I9825" s="247"/>
      <c r="J9825" s="247"/>
      <c r="K9825" s="60"/>
    </row>
    <row r="9826" spans="2:11" x14ac:dyDescent="0.2">
      <c r="B9826" s="51"/>
      <c r="C9826" s="81"/>
      <c r="D9826" s="81"/>
      <c r="E9826" s="81"/>
      <c r="F9826" s="100"/>
      <c r="G9826" s="247"/>
      <c r="H9826" s="247"/>
      <c r="I9826" s="247"/>
      <c r="J9826" s="247"/>
      <c r="K9826" s="60"/>
    </row>
    <row r="9827" spans="2:11" x14ac:dyDescent="0.2">
      <c r="B9827" s="51"/>
      <c r="C9827" s="81"/>
      <c r="D9827" s="81"/>
      <c r="E9827" s="81"/>
      <c r="F9827" s="100"/>
      <c r="G9827" s="247"/>
      <c r="H9827" s="247"/>
      <c r="I9827" s="247"/>
      <c r="J9827" s="247"/>
      <c r="K9827" s="60"/>
    </row>
    <row r="9828" spans="2:11" x14ac:dyDescent="0.2">
      <c r="B9828" s="51"/>
      <c r="C9828" s="81"/>
      <c r="D9828" s="81"/>
      <c r="E9828" s="81"/>
      <c r="F9828" s="100"/>
      <c r="G9828" s="247"/>
      <c r="H9828" s="247"/>
      <c r="I9828" s="247"/>
      <c r="J9828" s="247"/>
      <c r="K9828" s="60"/>
    </row>
    <row r="9829" spans="2:11" x14ac:dyDescent="0.2">
      <c r="B9829" s="51"/>
      <c r="C9829" s="81"/>
      <c r="D9829" s="81"/>
      <c r="E9829" s="81"/>
      <c r="F9829" s="100"/>
      <c r="G9829" s="247"/>
      <c r="H9829" s="247"/>
      <c r="I9829" s="247"/>
      <c r="J9829" s="247"/>
      <c r="K9829" s="60"/>
    </row>
    <row r="9830" spans="2:11" x14ac:dyDescent="0.2">
      <c r="B9830" s="51"/>
      <c r="C9830" s="81"/>
      <c r="D9830" s="81"/>
      <c r="E9830" s="81"/>
      <c r="F9830" s="100"/>
      <c r="G9830" s="247"/>
      <c r="H9830" s="247"/>
      <c r="I9830" s="247"/>
      <c r="J9830" s="247"/>
      <c r="K9830" s="60"/>
    </row>
    <row r="9831" spans="2:11" x14ac:dyDescent="0.2">
      <c r="B9831" s="51"/>
      <c r="C9831" s="81"/>
      <c r="D9831" s="81"/>
      <c r="E9831" s="81"/>
      <c r="F9831" s="100"/>
      <c r="G9831" s="247"/>
      <c r="H9831" s="247"/>
      <c r="I9831" s="247"/>
      <c r="J9831" s="247"/>
      <c r="K9831" s="60"/>
    </row>
    <row r="9832" spans="2:11" x14ac:dyDescent="0.2">
      <c r="B9832" s="51"/>
      <c r="C9832" s="81"/>
      <c r="D9832" s="81"/>
      <c r="E9832" s="81"/>
      <c r="F9832" s="100"/>
      <c r="G9832" s="247"/>
      <c r="H9832" s="247"/>
      <c r="I9832" s="247"/>
      <c r="J9832" s="247"/>
      <c r="K9832" s="60"/>
    </row>
    <row r="9833" spans="2:11" x14ac:dyDescent="0.2">
      <c r="B9833" s="51"/>
      <c r="C9833" s="81"/>
      <c r="D9833" s="81"/>
      <c r="E9833" s="81"/>
      <c r="F9833" s="100"/>
      <c r="G9833" s="247"/>
      <c r="H9833" s="247"/>
      <c r="I9833" s="247"/>
      <c r="J9833" s="247"/>
      <c r="K9833" s="60"/>
    </row>
    <row r="9834" spans="2:11" x14ac:dyDescent="0.2">
      <c r="B9834" s="51"/>
      <c r="C9834" s="81"/>
      <c r="D9834" s="81"/>
      <c r="E9834" s="81"/>
      <c r="F9834" s="100"/>
      <c r="G9834" s="247"/>
      <c r="H9834" s="247"/>
      <c r="I9834" s="247"/>
      <c r="J9834" s="247"/>
      <c r="K9834" s="60"/>
    </row>
    <row r="9835" spans="2:11" x14ac:dyDescent="0.2">
      <c r="B9835" s="51"/>
      <c r="C9835" s="81"/>
      <c r="D9835" s="81"/>
      <c r="E9835" s="81"/>
      <c r="F9835" s="100"/>
      <c r="G9835" s="247"/>
      <c r="H9835" s="247"/>
      <c r="I9835" s="247"/>
      <c r="J9835" s="247"/>
      <c r="K9835" s="60"/>
    </row>
    <row r="9836" spans="2:11" x14ac:dyDescent="0.2">
      <c r="B9836" s="51"/>
      <c r="C9836" s="81"/>
      <c r="D9836" s="81"/>
      <c r="E9836" s="81"/>
      <c r="F9836" s="100"/>
      <c r="G9836" s="247"/>
      <c r="H9836" s="247"/>
      <c r="I9836" s="247"/>
      <c r="J9836" s="247"/>
      <c r="K9836" s="60"/>
    </row>
    <row r="9837" spans="2:11" x14ac:dyDescent="0.2">
      <c r="B9837" s="51"/>
      <c r="C9837" s="81"/>
      <c r="D9837" s="81"/>
      <c r="E9837" s="81"/>
      <c r="F9837" s="100"/>
      <c r="G9837" s="247"/>
      <c r="H9837" s="247"/>
      <c r="I9837" s="247"/>
      <c r="J9837" s="247"/>
      <c r="K9837" s="60"/>
    </row>
    <row r="9838" spans="2:11" x14ac:dyDescent="0.2">
      <c r="B9838" s="51"/>
      <c r="C9838" s="81"/>
      <c r="D9838" s="81"/>
      <c r="E9838" s="81"/>
      <c r="F9838" s="100"/>
      <c r="G9838" s="247"/>
      <c r="H9838" s="247"/>
      <c r="I9838" s="247"/>
      <c r="J9838" s="247"/>
      <c r="K9838" s="60"/>
    </row>
    <row r="9839" spans="2:11" x14ac:dyDescent="0.2">
      <c r="B9839" s="51"/>
      <c r="C9839" s="81"/>
      <c r="D9839" s="81"/>
      <c r="E9839" s="81"/>
      <c r="F9839" s="100"/>
      <c r="G9839" s="247"/>
      <c r="H9839" s="247"/>
      <c r="I9839" s="247"/>
      <c r="J9839" s="247"/>
      <c r="K9839" s="60"/>
    </row>
    <row r="9840" spans="2:11" x14ac:dyDescent="0.2">
      <c r="B9840" s="51"/>
      <c r="C9840" s="81"/>
      <c r="D9840" s="81"/>
      <c r="E9840" s="81"/>
      <c r="F9840" s="100"/>
      <c r="G9840" s="247"/>
      <c r="H9840" s="247"/>
      <c r="I9840" s="247"/>
      <c r="J9840" s="247"/>
      <c r="K9840" s="60"/>
    </row>
    <row r="9841" spans="2:11" x14ac:dyDescent="0.2">
      <c r="B9841" s="51"/>
      <c r="C9841" s="81"/>
      <c r="D9841" s="81"/>
      <c r="E9841" s="81"/>
      <c r="F9841" s="100"/>
      <c r="G9841" s="247"/>
      <c r="H9841" s="247"/>
      <c r="I9841" s="247"/>
      <c r="J9841" s="247"/>
      <c r="K9841" s="60"/>
    </row>
    <row r="9842" spans="2:11" x14ac:dyDescent="0.2">
      <c r="B9842" s="51"/>
      <c r="C9842" s="81"/>
      <c r="D9842" s="81"/>
      <c r="E9842" s="81"/>
      <c r="F9842" s="100"/>
      <c r="G9842" s="247"/>
      <c r="H9842" s="247"/>
      <c r="I9842" s="247"/>
      <c r="J9842" s="247"/>
      <c r="K9842" s="60"/>
    </row>
    <row r="9843" spans="2:11" x14ac:dyDescent="0.2">
      <c r="B9843" s="51"/>
      <c r="C9843" s="81"/>
      <c r="D9843" s="81"/>
      <c r="E9843" s="81"/>
      <c r="F9843" s="100"/>
      <c r="G9843" s="247"/>
      <c r="H9843" s="247"/>
      <c r="I9843" s="247"/>
      <c r="J9843" s="247"/>
      <c r="K9843" s="60"/>
    </row>
    <row r="9844" spans="2:11" x14ac:dyDescent="0.2">
      <c r="B9844" s="51"/>
      <c r="C9844" s="81"/>
      <c r="D9844" s="81"/>
      <c r="E9844" s="81"/>
      <c r="F9844" s="100"/>
      <c r="G9844" s="247"/>
      <c r="H9844" s="247"/>
      <c r="I9844" s="247"/>
      <c r="J9844" s="247"/>
      <c r="K9844" s="60"/>
    </row>
    <row r="9845" spans="2:11" x14ac:dyDescent="0.2">
      <c r="B9845" s="51"/>
      <c r="C9845" s="81"/>
      <c r="D9845" s="81"/>
      <c r="E9845" s="81"/>
      <c r="F9845" s="100"/>
      <c r="G9845" s="247"/>
      <c r="H9845" s="247"/>
      <c r="I9845" s="247"/>
      <c r="J9845" s="247"/>
      <c r="K9845" s="60"/>
    </row>
    <row r="9846" spans="2:11" x14ac:dyDescent="0.2">
      <c r="B9846" s="51"/>
      <c r="C9846" s="81"/>
      <c r="D9846" s="81"/>
      <c r="E9846" s="81"/>
      <c r="F9846" s="100"/>
      <c r="G9846" s="247"/>
      <c r="H9846" s="247"/>
      <c r="I9846" s="247"/>
      <c r="J9846" s="247"/>
      <c r="K9846" s="60"/>
    </row>
    <row r="9847" spans="2:11" x14ac:dyDescent="0.2">
      <c r="B9847" s="51"/>
      <c r="C9847" s="81"/>
      <c r="D9847" s="81"/>
      <c r="E9847" s="81"/>
      <c r="F9847" s="100"/>
      <c r="G9847" s="247"/>
      <c r="H9847" s="247"/>
      <c r="I9847" s="247"/>
      <c r="J9847" s="247"/>
      <c r="K9847" s="60"/>
    </row>
    <row r="9848" spans="2:11" x14ac:dyDescent="0.2">
      <c r="B9848" s="51"/>
      <c r="C9848" s="81"/>
      <c r="D9848" s="81"/>
      <c r="E9848" s="81"/>
      <c r="F9848" s="100"/>
      <c r="G9848" s="247"/>
      <c r="H9848" s="247"/>
      <c r="I9848" s="247"/>
      <c r="J9848" s="247"/>
      <c r="K9848" s="60"/>
    </row>
    <row r="9849" spans="2:11" x14ac:dyDescent="0.2">
      <c r="B9849" s="51"/>
      <c r="C9849" s="81"/>
      <c r="D9849" s="81"/>
      <c r="E9849" s="81"/>
      <c r="F9849" s="100"/>
      <c r="G9849" s="247"/>
      <c r="H9849" s="247"/>
      <c r="I9849" s="247"/>
      <c r="J9849" s="247"/>
      <c r="K9849" s="60"/>
    </row>
    <row r="9850" spans="2:11" x14ac:dyDescent="0.2">
      <c r="B9850" s="51"/>
      <c r="C9850" s="81"/>
      <c r="D9850" s="81"/>
      <c r="E9850" s="81"/>
      <c r="F9850" s="100"/>
      <c r="G9850" s="247"/>
      <c r="H9850" s="247"/>
      <c r="I9850" s="247"/>
      <c r="J9850" s="247"/>
      <c r="K9850" s="60"/>
    </row>
    <row r="9851" spans="2:11" x14ac:dyDescent="0.2">
      <c r="B9851" s="51"/>
      <c r="C9851" s="81"/>
      <c r="D9851" s="81"/>
      <c r="E9851" s="81"/>
      <c r="F9851" s="100"/>
      <c r="G9851" s="247"/>
      <c r="H9851" s="247"/>
      <c r="I9851" s="247"/>
      <c r="J9851" s="247"/>
      <c r="K9851" s="60"/>
    </row>
    <row r="9852" spans="2:11" x14ac:dyDescent="0.2">
      <c r="B9852" s="51"/>
      <c r="C9852" s="81"/>
      <c r="D9852" s="81"/>
      <c r="E9852" s="81"/>
      <c r="F9852" s="100"/>
      <c r="G9852" s="247"/>
      <c r="H9852" s="247"/>
      <c r="I9852" s="247"/>
      <c r="J9852" s="247"/>
      <c r="K9852" s="60"/>
    </row>
    <row r="9853" spans="2:11" x14ac:dyDescent="0.2">
      <c r="B9853" s="51"/>
      <c r="C9853" s="81"/>
      <c r="D9853" s="81"/>
      <c r="E9853" s="81"/>
      <c r="F9853" s="100"/>
      <c r="G9853" s="247"/>
      <c r="H9853" s="247"/>
      <c r="I9853" s="247"/>
      <c r="J9853" s="247"/>
      <c r="K9853" s="60"/>
    </row>
    <row r="9854" spans="2:11" x14ac:dyDescent="0.2">
      <c r="B9854" s="51"/>
      <c r="C9854" s="81"/>
      <c r="D9854" s="81"/>
      <c r="E9854" s="81"/>
      <c r="F9854" s="100"/>
      <c r="G9854" s="247"/>
      <c r="H9854" s="247"/>
      <c r="I9854" s="247"/>
      <c r="J9854" s="247"/>
      <c r="K9854" s="60"/>
    </row>
    <row r="9855" spans="2:11" x14ac:dyDescent="0.2">
      <c r="B9855" s="51"/>
      <c r="C9855" s="81"/>
      <c r="D9855" s="81"/>
      <c r="E9855" s="81"/>
      <c r="F9855" s="100"/>
      <c r="G9855" s="247"/>
      <c r="H9855" s="247"/>
      <c r="I9855" s="247"/>
      <c r="J9855" s="247"/>
      <c r="K9855" s="60"/>
    </row>
    <row r="9856" spans="2:11" x14ac:dyDescent="0.2">
      <c r="B9856" s="51"/>
      <c r="C9856" s="81"/>
      <c r="D9856" s="81"/>
      <c r="E9856" s="81"/>
      <c r="F9856" s="100"/>
      <c r="G9856" s="247"/>
      <c r="H9856" s="247"/>
      <c r="I9856" s="247"/>
      <c r="J9856" s="247"/>
      <c r="K9856" s="60"/>
    </row>
    <row r="9857" spans="2:11" x14ac:dyDescent="0.2">
      <c r="B9857" s="51"/>
      <c r="C9857" s="81"/>
      <c r="D9857" s="81"/>
      <c r="E9857" s="81"/>
      <c r="F9857" s="100"/>
      <c r="G9857" s="247"/>
      <c r="H9857" s="247"/>
      <c r="I9857" s="247"/>
      <c r="J9857" s="247"/>
      <c r="K9857" s="60"/>
    </row>
    <row r="9858" spans="2:11" x14ac:dyDescent="0.2">
      <c r="B9858" s="51"/>
      <c r="C9858" s="81"/>
      <c r="D9858" s="81"/>
      <c r="E9858" s="81"/>
      <c r="F9858" s="100"/>
      <c r="G9858" s="247"/>
      <c r="H9858" s="247"/>
      <c r="I9858" s="247"/>
      <c r="J9858" s="247"/>
      <c r="K9858" s="60"/>
    </row>
    <row r="9859" spans="2:11" x14ac:dyDescent="0.2">
      <c r="B9859" s="51"/>
      <c r="C9859" s="81"/>
      <c r="D9859" s="81"/>
      <c r="E9859" s="81"/>
      <c r="F9859" s="100"/>
      <c r="G9859" s="247"/>
      <c r="H9859" s="247"/>
      <c r="I9859" s="247"/>
      <c r="J9859" s="247"/>
      <c r="K9859" s="60"/>
    </row>
    <row r="9860" spans="2:11" x14ac:dyDescent="0.2">
      <c r="B9860" s="51"/>
      <c r="C9860" s="81"/>
      <c r="D9860" s="81"/>
      <c r="E9860" s="81"/>
      <c r="F9860" s="100"/>
      <c r="G9860" s="247"/>
      <c r="H9860" s="247"/>
      <c r="I9860" s="247"/>
      <c r="J9860" s="247"/>
      <c r="K9860" s="60"/>
    </row>
    <row r="9861" spans="2:11" x14ac:dyDescent="0.2">
      <c r="B9861" s="51"/>
      <c r="C9861" s="81"/>
      <c r="D9861" s="81"/>
      <c r="E9861" s="81"/>
      <c r="F9861" s="100"/>
      <c r="G9861" s="247"/>
      <c r="H9861" s="247"/>
      <c r="I9861" s="247"/>
      <c r="J9861" s="247"/>
      <c r="K9861" s="60"/>
    </row>
    <row r="9862" spans="2:11" x14ac:dyDescent="0.2">
      <c r="B9862" s="51"/>
      <c r="C9862" s="81"/>
      <c r="D9862" s="81"/>
      <c r="E9862" s="81"/>
      <c r="F9862" s="100"/>
      <c r="G9862" s="247"/>
      <c r="H9862" s="247"/>
      <c r="I9862" s="247"/>
      <c r="J9862" s="247"/>
      <c r="K9862" s="60"/>
    </row>
    <row r="9863" spans="2:11" x14ac:dyDescent="0.2">
      <c r="B9863" s="51"/>
      <c r="C9863" s="81"/>
      <c r="D9863" s="81"/>
      <c r="E9863" s="81"/>
      <c r="F9863" s="100"/>
      <c r="G9863" s="247"/>
      <c r="H9863" s="247"/>
      <c r="I9863" s="247"/>
      <c r="J9863" s="247"/>
      <c r="K9863" s="60"/>
    </row>
    <row r="9864" spans="2:11" x14ac:dyDescent="0.2">
      <c r="B9864" s="51"/>
      <c r="C9864" s="81"/>
      <c r="D9864" s="81"/>
      <c r="E9864" s="81"/>
      <c r="F9864" s="100"/>
      <c r="G9864" s="247"/>
      <c r="H9864" s="247"/>
      <c r="I9864" s="247"/>
      <c r="J9864" s="247"/>
      <c r="K9864" s="60"/>
    </row>
    <row r="9865" spans="2:11" x14ac:dyDescent="0.2">
      <c r="B9865" s="51"/>
      <c r="C9865" s="81"/>
      <c r="D9865" s="81"/>
      <c r="E9865" s="81"/>
      <c r="F9865" s="100"/>
      <c r="G9865" s="247"/>
      <c r="H9865" s="247"/>
      <c r="I9865" s="247"/>
      <c r="J9865" s="247"/>
      <c r="K9865" s="60"/>
    </row>
    <row r="9866" spans="2:11" x14ac:dyDescent="0.2">
      <c r="B9866" s="51"/>
      <c r="C9866" s="81"/>
      <c r="D9866" s="81"/>
      <c r="E9866" s="81"/>
      <c r="F9866" s="100"/>
      <c r="G9866" s="247"/>
      <c r="H9866" s="247"/>
      <c r="I9866" s="247"/>
      <c r="J9866" s="247"/>
      <c r="K9866" s="60"/>
    </row>
    <row r="9867" spans="2:11" x14ac:dyDescent="0.2">
      <c r="B9867" s="51"/>
      <c r="C9867" s="81"/>
      <c r="D9867" s="81"/>
      <c r="E9867" s="81"/>
      <c r="F9867" s="100"/>
      <c r="G9867" s="247"/>
      <c r="H9867" s="247"/>
      <c r="I9867" s="247"/>
      <c r="J9867" s="247"/>
      <c r="K9867" s="60"/>
    </row>
    <row r="9868" spans="2:11" x14ac:dyDescent="0.2">
      <c r="B9868" s="51"/>
      <c r="C9868" s="81"/>
      <c r="D9868" s="81"/>
      <c r="E9868" s="81"/>
      <c r="F9868" s="100"/>
      <c r="G9868" s="247"/>
      <c r="H9868" s="247"/>
      <c r="I9868" s="247"/>
      <c r="J9868" s="247"/>
      <c r="K9868" s="60"/>
    </row>
    <row r="9869" spans="2:11" x14ac:dyDescent="0.2">
      <c r="B9869" s="51"/>
      <c r="C9869" s="81"/>
      <c r="D9869" s="81"/>
      <c r="E9869" s="81"/>
      <c r="F9869" s="100"/>
      <c r="G9869" s="247"/>
      <c r="H9869" s="247"/>
      <c r="I9869" s="247"/>
      <c r="J9869" s="247"/>
      <c r="K9869" s="60"/>
    </row>
    <row r="9870" spans="2:11" x14ac:dyDescent="0.2">
      <c r="B9870" s="51"/>
      <c r="C9870" s="81"/>
      <c r="D9870" s="81"/>
      <c r="E9870" s="81"/>
      <c r="F9870" s="100"/>
      <c r="G9870" s="247"/>
      <c r="H9870" s="247"/>
      <c r="I9870" s="247"/>
      <c r="J9870" s="247"/>
      <c r="K9870" s="60"/>
    </row>
    <row r="9871" spans="2:11" x14ac:dyDescent="0.2">
      <c r="B9871" s="51"/>
      <c r="C9871" s="81"/>
      <c r="D9871" s="81"/>
      <c r="E9871" s="81"/>
      <c r="F9871" s="100"/>
      <c r="G9871" s="247"/>
      <c r="H9871" s="247"/>
      <c r="I9871" s="247"/>
      <c r="J9871" s="247"/>
      <c r="K9871" s="60"/>
    </row>
    <row r="9872" spans="2:11" x14ac:dyDescent="0.2">
      <c r="B9872" s="51"/>
      <c r="C9872" s="81"/>
      <c r="D9872" s="81"/>
      <c r="E9872" s="81"/>
      <c r="F9872" s="100"/>
      <c r="G9872" s="247"/>
      <c r="H9872" s="247"/>
      <c r="I9872" s="247"/>
      <c r="J9872" s="247"/>
      <c r="K9872" s="60"/>
    </row>
    <row r="9873" spans="2:11" x14ac:dyDescent="0.2">
      <c r="B9873" s="51"/>
      <c r="C9873" s="81"/>
      <c r="D9873" s="81"/>
      <c r="E9873" s="81"/>
      <c r="F9873" s="100"/>
      <c r="G9873" s="247"/>
      <c r="H9873" s="247"/>
      <c r="I9873" s="247"/>
      <c r="J9873" s="247"/>
      <c r="K9873" s="60"/>
    </row>
    <row r="9874" spans="2:11" x14ac:dyDescent="0.2">
      <c r="B9874" s="51"/>
      <c r="C9874" s="81"/>
      <c r="D9874" s="81"/>
      <c r="E9874" s="81"/>
      <c r="F9874" s="100"/>
      <c r="G9874" s="247"/>
      <c r="H9874" s="247"/>
      <c r="I9874" s="247"/>
      <c r="J9874" s="247"/>
      <c r="K9874" s="60"/>
    </row>
    <row r="9875" spans="2:11" x14ac:dyDescent="0.2">
      <c r="B9875" s="51"/>
      <c r="C9875" s="81"/>
      <c r="D9875" s="81"/>
      <c r="E9875" s="81"/>
      <c r="F9875" s="100"/>
      <c r="G9875" s="247"/>
      <c r="H9875" s="247"/>
      <c r="I9875" s="247"/>
      <c r="J9875" s="247"/>
      <c r="K9875" s="60"/>
    </row>
    <row r="9876" spans="2:11" x14ac:dyDescent="0.2">
      <c r="B9876" s="51"/>
      <c r="C9876" s="81"/>
      <c r="D9876" s="81"/>
      <c r="E9876" s="81"/>
      <c r="F9876" s="100"/>
      <c r="G9876" s="247"/>
      <c r="H9876" s="247"/>
      <c r="I9876" s="247"/>
      <c r="J9876" s="247"/>
      <c r="K9876" s="60"/>
    </row>
    <row r="9877" spans="2:11" x14ac:dyDescent="0.2">
      <c r="B9877" s="51"/>
      <c r="C9877" s="81"/>
      <c r="D9877" s="81"/>
      <c r="E9877" s="81"/>
      <c r="F9877" s="100"/>
      <c r="G9877" s="247"/>
      <c r="H9877" s="247"/>
      <c r="I9877" s="247"/>
      <c r="J9877" s="247"/>
      <c r="K9877" s="60"/>
    </row>
    <row r="9878" spans="2:11" x14ac:dyDescent="0.2">
      <c r="B9878" s="51"/>
      <c r="C9878" s="81"/>
      <c r="D9878" s="81"/>
      <c r="E9878" s="81"/>
      <c r="F9878" s="100"/>
      <c r="G9878" s="247"/>
      <c r="H9878" s="247"/>
      <c r="I9878" s="247"/>
      <c r="J9878" s="247"/>
      <c r="K9878" s="60"/>
    </row>
    <row r="9879" spans="2:11" x14ac:dyDescent="0.2">
      <c r="B9879" s="51"/>
      <c r="C9879" s="81"/>
      <c r="D9879" s="81"/>
      <c r="E9879" s="81"/>
      <c r="F9879" s="100"/>
      <c r="G9879" s="247"/>
      <c r="H9879" s="247"/>
      <c r="I9879" s="247"/>
      <c r="J9879" s="247"/>
      <c r="K9879" s="60"/>
    </row>
    <row r="9880" spans="2:11" x14ac:dyDescent="0.2">
      <c r="B9880" s="51"/>
      <c r="C9880" s="81"/>
      <c r="D9880" s="81"/>
      <c r="E9880" s="81"/>
      <c r="F9880" s="100"/>
      <c r="G9880" s="247"/>
      <c r="H9880" s="247"/>
      <c r="I9880" s="247"/>
      <c r="J9880" s="247"/>
      <c r="K9880" s="60"/>
    </row>
    <row r="9881" spans="2:11" x14ac:dyDescent="0.2">
      <c r="B9881" s="51"/>
      <c r="C9881" s="81"/>
      <c r="D9881" s="81"/>
      <c r="E9881" s="81"/>
      <c r="F9881" s="100"/>
      <c r="G9881" s="247"/>
      <c r="H9881" s="247"/>
      <c r="I9881" s="247"/>
      <c r="J9881" s="247"/>
      <c r="K9881" s="60"/>
    </row>
    <row r="9882" spans="2:11" x14ac:dyDescent="0.2">
      <c r="B9882" s="51"/>
      <c r="C9882" s="81"/>
      <c r="D9882" s="81"/>
      <c r="E9882" s="81"/>
      <c r="F9882" s="100"/>
      <c r="G9882" s="247"/>
      <c r="H9882" s="247"/>
      <c r="I9882" s="247"/>
      <c r="J9882" s="247"/>
      <c r="K9882" s="60"/>
    </row>
    <row r="9883" spans="2:11" x14ac:dyDescent="0.2">
      <c r="B9883" s="51"/>
      <c r="C9883" s="81"/>
      <c r="D9883" s="81"/>
      <c r="E9883" s="81"/>
      <c r="F9883" s="100"/>
      <c r="G9883" s="247"/>
      <c r="H9883" s="247"/>
      <c r="I9883" s="247"/>
      <c r="J9883" s="247"/>
      <c r="K9883" s="60"/>
    </row>
    <row r="9884" spans="2:11" x14ac:dyDescent="0.2">
      <c r="B9884" s="51"/>
      <c r="C9884" s="81"/>
      <c r="D9884" s="81"/>
      <c r="E9884" s="81"/>
      <c r="F9884" s="100"/>
      <c r="G9884" s="247"/>
      <c r="H9884" s="247"/>
      <c r="I9884" s="247"/>
      <c r="J9884" s="247"/>
      <c r="K9884" s="60"/>
    </row>
    <row r="9885" spans="2:11" x14ac:dyDescent="0.2">
      <c r="B9885" s="51"/>
      <c r="C9885" s="81"/>
      <c r="D9885" s="81"/>
      <c r="E9885" s="81"/>
      <c r="F9885" s="100"/>
      <c r="G9885" s="247"/>
      <c r="H9885" s="247"/>
      <c r="I9885" s="247"/>
      <c r="J9885" s="247"/>
      <c r="K9885" s="60"/>
    </row>
    <row r="9886" spans="2:11" x14ac:dyDescent="0.2">
      <c r="B9886" s="51"/>
      <c r="C9886" s="81"/>
      <c r="D9886" s="81"/>
      <c r="E9886" s="81"/>
      <c r="F9886" s="100"/>
      <c r="G9886" s="247"/>
      <c r="H9886" s="247"/>
      <c r="I9886" s="247"/>
      <c r="J9886" s="247"/>
      <c r="K9886" s="60"/>
    </row>
    <row r="9887" spans="2:11" x14ac:dyDescent="0.2">
      <c r="B9887" s="51"/>
      <c r="C9887" s="81"/>
      <c r="D9887" s="81"/>
      <c r="E9887" s="81"/>
      <c r="F9887" s="100"/>
      <c r="G9887" s="247"/>
      <c r="H9887" s="247"/>
      <c r="I9887" s="247"/>
      <c r="J9887" s="247"/>
      <c r="K9887" s="60"/>
    </row>
    <row r="9888" spans="2:11" x14ac:dyDescent="0.2">
      <c r="B9888" s="51"/>
      <c r="C9888" s="81"/>
      <c r="D9888" s="81"/>
      <c r="E9888" s="81"/>
      <c r="F9888" s="100"/>
      <c r="G9888" s="247"/>
      <c r="H9888" s="247"/>
      <c r="I9888" s="247"/>
      <c r="J9888" s="247"/>
      <c r="K9888" s="60"/>
    </row>
    <row r="9889" spans="2:11" x14ac:dyDescent="0.2">
      <c r="B9889" s="51"/>
      <c r="C9889" s="81"/>
      <c r="D9889" s="81"/>
      <c r="E9889" s="81"/>
      <c r="F9889" s="100"/>
      <c r="G9889" s="247"/>
      <c r="H9889" s="247"/>
      <c r="I9889" s="247"/>
      <c r="J9889" s="247"/>
      <c r="K9889" s="60"/>
    </row>
    <row r="9890" spans="2:11" x14ac:dyDescent="0.2">
      <c r="B9890" s="51"/>
      <c r="C9890" s="81"/>
      <c r="D9890" s="81"/>
      <c r="E9890" s="81"/>
      <c r="F9890" s="100"/>
      <c r="G9890" s="247"/>
      <c r="H9890" s="247"/>
      <c r="I9890" s="247"/>
      <c r="J9890" s="247"/>
      <c r="K9890" s="60"/>
    </row>
    <row r="9891" spans="2:11" x14ac:dyDescent="0.2">
      <c r="B9891" s="51"/>
      <c r="C9891" s="81"/>
      <c r="D9891" s="81"/>
      <c r="E9891" s="81"/>
      <c r="F9891" s="100"/>
      <c r="G9891" s="247"/>
      <c r="H9891" s="247"/>
      <c r="I9891" s="247"/>
      <c r="J9891" s="247"/>
      <c r="K9891" s="60"/>
    </row>
    <row r="9892" spans="2:11" x14ac:dyDescent="0.2">
      <c r="B9892" s="51"/>
      <c r="C9892" s="81"/>
      <c r="D9892" s="81"/>
      <c r="E9892" s="81"/>
      <c r="F9892" s="100"/>
      <c r="G9892" s="247"/>
      <c r="H9892" s="247"/>
      <c r="I9892" s="247"/>
      <c r="J9892" s="247"/>
      <c r="K9892" s="60"/>
    </row>
    <row r="9893" spans="2:11" x14ac:dyDescent="0.2">
      <c r="B9893" s="51"/>
      <c r="C9893" s="81"/>
      <c r="D9893" s="81"/>
      <c r="E9893" s="81"/>
      <c r="F9893" s="100"/>
      <c r="G9893" s="247"/>
      <c r="H9893" s="247"/>
      <c r="I9893" s="247"/>
      <c r="J9893" s="247"/>
      <c r="K9893" s="60"/>
    </row>
    <row r="9894" spans="2:11" x14ac:dyDescent="0.2">
      <c r="B9894" s="51"/>
      <c r="C9894" s="81"/>
      <c r="D9894" s="81"/>
      <c r="E9894" s="81"/>
      <c r="F9894" s="100"/>
      <c r="G9894" s="247"/>
      <c r="H9894" s="247"/>
      <c r="I9894" s="247"/>
      <c r="J9894" s="247"/>
      <c r="K9894" s="60"/>
    </row>
    <row r="9895" spans="2:11" x14ac:dyDescent="0.2">
      <c r="B9895" s="51"/>
      <c r="C9895" s="81"/>
      <c r="D9895" s="81"/>
      <c r="E9895" s="81"/>
      <c r="F9895" s="100"/>
      <c r="G9895" s="247"/>
      <c r="H9895" s="247"/>
      <c r="I9895" s="247"/>
      <c r="J9895" s="247"/>
      <c r="K9895" s="60"/>
    </row>
    <row r="9896" spans="2:11" x14ac:dyDescent="0.2">
      <c r="B9896" s="51"/>
      <c r="C9896" s="81"/>
      <c r="D9896" s="81"/>
      <c r="E9896" s="81"/>
      <c r="F9896" s="100"/>
      <c r="G9896" s="247"/>
      <c r="H9896" s="247"/>
      <c r="I9896" s="247"/>
      <c r="J9896" s="247"/>
      <c r="K9896" s="60"/>
    </row>
    <row r="9897" spans="2:11" x14ac:dyDescent="0.2">
      <c r="B9897" s="51"/>
      <c r="C9897" s="81"/>
      <c r="D9897" s="81"/>
      <c r="E9897" s="81"/>
      <c r="F9897" s="100"/>
      <c r="G9897" s="247"/>
      <c r="H9897" s="247"/>
      <c r="I9897" s="247"/>
      <c r="J9897" s="247"/>
      <c r="K9897" s="60"/>
    </row>
    <row r="9898" spans="2:11" x14ac:dyDescent="0.2">
      <c r="B9898" s="51"/>
      <c r="C9898" s="81"/>
      <c r="D9898" s="81"/>
      <c r="E9898" s="81"/>
      <c r="F9898" s="100"/>
      <c r="G9898" s="247"/>
      <c r="H9898" s="247"/>
      <c r="I9898" s="247"/>
      <c r="J9898" s="247"/>
      <c r="K9898" s="60"/>
    </row>
    <row r="9899" spans="2:11" x14ac:dyDescent="0.2">
      <c r="B9899" s="51"/>
      <c r="C9899" s="81"/>
      <c r="D9899" s="81"/>
      <c r="E9899" s="81"/>
      <c r="F9899" s="100"/>
      <c r="G9899" s="247"/>
      <c r="H9899" s="247"/>
      <c r="I9899" s="247"/>
      <c r="J9899" s="247"/>
      <c r="K9899" s="60"/>
    </row>
    <row r="9900" spans="2:11" x14ac:dyDescent="0.2">
      <c r="B9900" s="51"/>
      <c r="C9900" s="81"/>
      <c r="D9900" s="81"/>
      <c r="E9900" s="81"/>
      <c r="F9900" s="100"/>
      <c r="G9900" s="247"/>
      <c r="H9900" s="247"/>
      <c r="I9900" s="247"/>
      <c r="J9900" s="247"/>
      <c r="K9900" s="60"/>
    </row>
    <row r="9901" spans="2:11" x14ac:dyDescent="0.2">
      <c r="B9901" s="51"/>
      <c r="C9901" s="81"/>
      <c r="D9901" s="81"/>
      <c r="E9901" s="81"/>
      <c r="F9901" s="100"/>
      <c r="G9901" s="247"/>
      <c r="H9901" s="247"/>
      <c r="I9901" s="247"/>
      <c r="J9901" s="247"/>
      <c r="K9901" s="60"/>
    </row>
    <row r="9902" spans="2:11" x14ac:dyDescent="0.2">
      <c r="B9902" s="51"/>
      <c r="C9902" s="81"/>
      <c r="D9902" s="81"/>
      <c r="E9902" s="81"/>
      <c r="F9902" s="100"/>
      <c r="G9902" s="247"/>
      <c r="H9902" s="247"/>
      <c r="I9902" s="247"/>
      <c r="J9902" s="247"/>
      <c r="K9902" s="60"/>
    </row>
    <row r="9903" spans="2:11" x14ac:dyDescent="0.2">
      <c r="B9903" s="51"/>
      <c r="C9903" s="81"/>
      <c r="D9903" s="81"/>
      <c r="E9903" s="81"/>
      <c r="F9903" s="100"/>
      <c r="G9903" s="247"/>
      <c r="H9903" s="247"/>
      <c r="I9903" s="247"/>
      <c r="J9903" s="247"/>
      <c r="K9903" s="60"/>
    </row>
    <row r="9904" spans="2:11" x14ac:dyDescent="0.2">
      <c r="B9904" s="51"/>
      <c r="C9904" s="81"/>
      <c r="D9904" s="81"/>
      <c r="E9904" s="81"/>
      <c r="F9904" s="100"/>
      <c r="G9904" s="247"/>
      <c r="H9904" s="247"/>
      <c r="I9904" s="247"/>
      <c r="J9904" s="247"/>
      <c r="K9904" s="60"/>
    </row>
    <row r="9905" spans="2:11" x14ac:dyDescent="0.2">
      <c r="B9905" s="51"/>
      <c r="C9905" s="81"/>
      <c r="D9905" s="81"/>
      <c r="E9905" s="81"/>
      <c r="F9905" s="100"/>
      <c r="G9905" s="247"/>
      <c r="H9905" s="247"/>
      <c r="I9905" s="247"/>
      <c r="J9905" s="247"/>
      <c r="K9905" s="60"/>
    </row>
    <row r="9906" spans="2:11" x14ac:dyDescent="0.2">
      <c r="B9906" s="51"/>
      <c r="C9906" s="81"/>
      <c r="D9906" s="81"/>
      <c r="E9906" s="81"/>
      <c r="F9906" s="100"/>
      <c r="G9906" s="247"/>
      <c r="H9906" s="247"/>
      <c r="I9906" s="247"/>
      <c r="J9906" s="247"/>
      <c r="K9906" s="60"/>
    </row>
    <row r="9907" spans="2:11" x14ac:dyDescent="0.2">
      <c r="B9907" s="51"/>
      <c r="C9907" s="81"/>
      <c r="D9907" s="81"/>
      <c r="E9907" s="81"/>
      <c r="F9907" s="100"/>
      <c r="G9907" s="247"/>
      <c r="H9907" s="247"/>
      <c r="I9907" s="247"/>
      <c r="J9907" s="247"/>
      <c r="K9907" s="60"/>
    </row>
    <row r="9908" spans="2:11" x14ac:dyDescent="0.2">
      <c r="B9908" s="51"/>
      <c r="C9908" s="81"/>
      <c r="D9908" s="81"/>
      <c r="E9908" s="81"/>
      <c r="F9908" s="100"/>
      <c r="G9908" s="247"/>
      <c r="H9908" s="247"/>
      <c r="I9908" s="247"/>
      <c r="J9908" s="247"/>
      <c r="K9908" s="60"/>
    </row>
    <row r="9909" spans="2:11" x14ac:dyDescent="0.2">
      <c r="B9909" s="51"/>
      <c r="C9909" s="81"/>
      <c r="D9909" s="81"/>
      <c r="E9909" s="81"/>
      <c r="F9909" s="100"/>
      <c r="G9909" s="247"/>
      <c r="H9909" s="247"/>
      <c r="I9909" s="247"/>
      <c r="J9909" s="247"/>
      <c r="K9909" s="60"/>
    </row>
    <row r="9910" spans="2:11" x14ac:dyDescent="0.2">
      <c r="B9910" s="51"/>
      <c r="C9910" s="81"/>
      <c r="D9910" s="81"/>
      <c r="E9910" s="81"/>
      <c r="F9910" s="100"/>
      <c r="G9910" s="247"/>
      <c r="H9910" s="247"/>
      <c r="I9910" s="247"/>
      <c r="J9910" s="247"/>
      <c r="K9910" s="60"/>
    </row>
    <row r="9911" spans="2:11" x14ac:dyDescent="0.2">
      <c r="B9911" s="51"/>
      <c r="C9911" s="81"/>
      <c r="D9911" s="81"/>
      <c r="E9911" s="81"/>
      <c r="F9911" s="100"/>
      <c r="G9911" s="247"/>
      <c r="H9911" s="247"/>
      <c r="I9911" s="247"/>
      <c r="J9911" s="247"/>
      <c r="K9911" s="60"/>
    </row>
    <row r="9912" spans="2:11" x14ac:dyDescent="0.2">
      <c r="B9912" s="51"/>
      <c r="C9912" s="81"/>
      <c r="D9912" s="81"/>
      <c r="E9912" s="81"/>
      <c r="F9912" s="100"/>
      <c r="G9912" s="247"/>
      <c r="H9912" s="247"/>
      <c r="I9912" s="247"/>
      <c r="J9912" s="247"/>
      <c r="K9912" s="60"/>
    </row>
    <row r="9913" spans="2:11" x14ac:dyDescent="0.2">
      <c r="B9913" s="51"/>
      <c r="C9913" s="81"/>
      <c r="D9913" s="81"/>
      <c r="E9913" s="81"/>
      <c r="F9913" s="100"/>
      <c r="G9913" s="247"/>
      <c r="H9913" s="247"/>
      <c r="I9913" s="247"/>
      <c r="J9913" s="247"/>
      <c r="K9913" s="60"/>
    </row>
    <row r="9914" spans="2:11" x14ac:dyDescent="0.2">
      <c r="B9914" s="51"/>
      <c r="C9914" s="81"/>
      <c r="D9914" s="81"/>
      <c r="E9914" s="81"/>
      <c r="F9914" s="100"/>
      <c r="G9914" s="247"/>
      <c r="H9914" s="247"/>
      <c r="I9914" s="247"/>
      <c r="J9914" s="247"/>
      <c r="K9914" s="60"/>
    </row>
    <row r="9915" spans="2:11" x14ac:dyDescent="0.2">
      <c r="B9915" s="51"/>
      <c r="C9915" s="81"/>
      <c r="D9915" s="81"/>
      <c r="E9915" s="81"/>
      <c r="F9915" s="100"/>
      <c r="G9915" s="247"/>
      <c r="H9915" s="247"/>
      <c r="I9915" s="247"/>
      <c r="J9915" s="247"/>
      <c r="K9915" s="60"/>
    </row>
    <row r="9916" spans="2:11" x14ac:dyDescent="0.2">
      <c r="B9916" s="51"/>
      <c r="C9916" s="81"/>
      <c r="D9916" s="81"/>
      <c r="E9916" s="81"/>
      <c r="F9916" s="100"/>
      <c r="G9916" s="247"/>
      <c r="H9916" s="247"/>
      <c r="I9916" s="247"/>
      <c r="J9916" s="247"/>
      <c r="K9916" s="60"/>
    </row>
    <row r="9917" spans="2:11" x14ac:dyDescent="0.2">
      <c r="B9917" s="51"/>
      <c r="C9917" s="81"/>
      <c r="D9917" s="81"/>
      <c r="E9917" s="81"/>
      <c r="F9917" s="100"/>
      <c r="G9917" s="247"/>
      <c r="H9917" s="247"/>
      <c r="I9917" s="247"/>
      <c r="J9917" s="247"/>
      <c r="K9917" s="60"/>
    </row>
    <row r="9918" spans="2:11" x14ac:dyDescent="0.2">
      <c r="B9918" s="51"/>
      <c r="C9918" s="81"/>
      <c r="D9918" s="81"/>
      <c r="E9918" s="81"/>
      <c r="F9918" s="100"/>
      <c r="G9918" s="247"/>
      <c r="H9918" s="247"/>
      <c r="I9918" s="247"/>
      <c r="J9918" s="247"/>
      <c r="K9918" s="60"/>
    </row>
    <row r="9919" spans="2:11" x14ac:dyDescent="0.2">
      <c r="B9919" s="51"/>
      <c r="C9919" s="81"/>
      <c r="D9919" s="81"/>
      <c r="E9919" s="81"/>
      <c r="F9919" s="100"/>
      <c r="G9919" s="247"/>
      <c r="H9919" s="247"/>
      <c r="I9919" s="247"/>
      <c r="J9919" s="247"/>
      <c r="K9919" s="60"/>
    </row>
    <row r="9920" spans="2:11" x14ac:dyDescent="0.2">
      <c r="B9920" s="51"/>
      <c r="C9920" s="81"/>
      <c r="D9920" s="81"/>
      <c r="E9920" s="81"/>
      <c r="F9920" s="100"/>
      <c r="G9920" s="247"/>
      <c r="H9920" s="247"/>
      <c r="I9920" s="247"/>
      <c r="J9920" s="247"/>
      <c r="K9920" s="60"/>
    </row>
    <row r="9921" spans="2:11" x14ac:dyDescent="0.2">
      <c r="B9921" s="51"/>
      <c r="C9921" s="81"/>
      <c r="D9921" s="81"/>
      <c r="E9921" s="81"/>
      <c r="F9921" s="100"/>
      <c r="G9921" s="247"/>
      <c r="H9921" s="247"/>
      <c r="I9921" s="247"/>
      <c r="J9921" s="247"/>
      <c r="K9921" s="60"/>
    </row>
    <row r="9922" spans="2:11" x14ac:dyDescent="0.2">
      <c r="B9922" s="51"/>
      <c r="C9922" s="81"/>
      <c r="D9922" s="81"/>
      <c r="E9922" s="81"/>
      <c r="F9922" s="100"/>
      <c r="G9922" s="247"/>
      <c r="H9922" s="247"/>
      <c r="I9922" s="247"/>
      <c r="J9922" s="247"/>
      <c r="K9922" s="60"/>
    </row>
    <row r="9923" spans="2:11" x14ac:dyDescent="0.2">
      <c r="B9923" s="51"/>
      <c r="C9923" s="81"/>
      <c r="D9923" s="81"/>
      <c r="E9923" s="81"/>
      <c r="F9923" s="100"/>
      <c r="G9923" s="247"/>
      <c r="H9923" s="247"/>
      <c r="I9923" s="247"/>
      <c r="J9923" s="247"/>
      <c r="K9923" s="60"/>
    </row>
    <row r="9924" spans="2:11" x14ac:dyDescent="0.2">
      <c r="B9924" s="51"/>
      <c r="C9924" s="81"/>
      <c r="D9924" s="81"/>
      <c r="E9924" s="81"/>
      <c r="F9924" s="100"/>
      <c r="G9924" s="247"/>
      <c r="H9924" s="247"/>
      <c r="I9924" s="247"/>
      <c r="J9924" s="247"/>
      <c r="K9924" s="60"/>
    </row>
    <row r="9925" spans="2:11" x14ac:dyDescent="0.2">
      <c r="B9925" s="51"/>
      <c r="C9925" s="81"/>
      <c r="D9925" s="81"/>
      <c r="E9925" s="81"/>
      <c r="F9925" s="100"/>
      <c r="G9925" s="247"/>
      <c r="H9925" s="247"/>
      <c r="I9925" s="247"/>
      <c r="J9925" s="247"/>
      <c r="K9925" s="60"/>
    </row>
    <row r="9926" spans="2:11" x14ac:dyDescent="0.2">
      <c r="B9926" s="51"/>
      <c r="C9926" s="81"/>
      <c r="D9926" s="81"/>
      <c r="E9926" s="81"/>
      <c r="F9926" s="100"/>
      <c r="G9926" s="247"/>
      <c r="H9926" s="247"/>
      <c r="I9926" s="247"/>
      <c r="J9926" s="247"/>
      <c r="K9926" s="60"/>
    </row>
    <row r="9927" spans="2:11" x14ac:dyDescent="0.2">
      <c r="B9927" s="51"/>
      <c r="C9927" s="81"/>
      <c r="D9927" s="81"/>
      <c r="E9927" s="81"/>
      <c r="F9927" s="100"/>
      <c r="G9927" s="247"/>
      <c r="H9927" s="247"/>
      <c r="I9927" s="247"/>
      <c r="J9927" s="247"/>
      <c r="K9927" s="60"/>
    </row>
    <row r="9928" spans="2:11" x14ac:dyDescent="0.2">
      <c r="B9928" s="51"/>
      <c r="C9928" s="81"/>
      <c r="D9928" s="81"/>
      <c r="E9928" s="81"/>
      <c r="F9928" s="100"/>
      <c r="G9928" s="247"/>
      <c r="H9928" s="247"/>
      <c r="I9928" s="247"/>
      <c r="J9928" s="247"/>
      <c r="K9928" s="60"/>
    </row>
    <row r="9929" spans="2:11" x14ac:dyDescent="0.2">
      <c r="B9929" s="51"/>
      <c r="C9929" s="81"/>
      <c r="D9929" s="81"/>
      <c r="E9929" s="81"/>
      <c r="F9929" s="100"/>
      <c r="G9929" s="247"/>
      <c r="H9929" s="247"/>
      <c r="I9929" s="247"/>
      <c r="J9929" s="247"/>
      <c r="K9929" s="60"/>
    </row>
    <row r="9930" spans="2:11" x14ac:dyDescent="0.2">
      <c r="B9930" s="51"/>
      <c r="C9930" s="81"/>
      <c r="D9930" s="81"/>
      <c r="E9930" s="81"/>
      <c r="F9930" s="100"/>
      <c r="G9930" s="247"/>
      <c r="H9930" s="247"/>
      <c r="I9930" s="247"/>
      <c r="J9930" s="247"/>
      <c r="K9930" s="60"/>
    </row>
    <row r="9931" spans="2:11" x14ac:dyDescent="0.2">
      <c r="B9931" s="51"/>
      <c r="C9931" s="81"/>
      <c r="D9931" s="81"/>
      <c r="E9931" s="81"/>
      <c r="F9931" s="100"/>
      <c r="G9931" s="247"/>
      <c r="H9931" s="247"/>
      <c r="I9931" s="247"/>
      <c r="J9931" s="247"/>
      <c r="K9931" s="60"/>
    </row>
    <row r="9932" spans="2:11" x14ac:dyDescent="0.2">
      <c r="B9932" s="51"/>
      <c r="C9932" s="81"/>
      <c r="D9932" s="81"/>
      <c r="E9932" s="81"/>
      <c r="F9932" s="100"/>
      <c r="G9932" s="247"/>
      <c r="H9932" s="247"/>
      <c r="I9932" s="247"/>
      <c r="J9932" s="247"/>
      <c r="K9932" s="60"/>
    </row>
    <row r="9933" spans="2:11" x14ac:dyDescent="0.2">
      <c r="B9933" s="51"/>
      <c r="C9933" s="81"/>
      <c r="D9933" s="81"/>
      <c r="E9933" s="81"/>
      <c r="F9933" s="100"/>
      <c r="G9933" s="247"/>
      <c r="H9933" s="247"/>
      <c r="I9933" s="247"/>
      <c r="J9933" s="247"/>
      <c r="K9933" s="60"/>
    </row>
    <row r="9934" spans="2:11" x14ac:dyDescent="0.2">
      <c r="B9934" s="51"/>
      <c r="C9934" s="81"/>
      <c r="D9934" s="81"/>
      <c r="E9934" s="81"/>
      <c r="F9934" s="100"/>
      <c r="G9934" s="247"/>
      <c r="H9934" s="247"/>
      <c r="I9934" s="247"/>
      <c r="J9934" s="247"/>
      <c r="K9934" s="60"/>
    </row>
    <row r="9935" spans="2:11" x14ac:dyDescent="0.2">
      <c r="B9935" s="51"/>
      <c r="C9935" s="81"/>
      <c r="D9935" s="81"/>
      <c r="E9935" s="81"/>
      <c r="F9935" s="100"/>
      <c r="G9935" s="247"/>
      <c r="H9935" s="247"/>
      <c r="I9935" s="247"/>
      <c r="J9935" s="247"/>
      <c r="K9935" s="60"/>
    </row>
    <row r="9936" spans="2:11" x14ac:dyDescent="0.2">
      <c r="B9936" s="51"/>
      <c r="C9936" s="81"/>
      <c r="D9936" s="81"/>
      <c r="E9936" s="81"/>
      <c r="F9936" s="100"/>
      <c r="G9936" s="247"/>
      <c r="H9936" s="247"/>
      <c r="I9936" s="247"/>
      <c r="J9936" s="247"/>
      <c r="K9936" s="60"/>
    </row>
    <row r="9937" spans="2:11" x14ac:dyDescent="0.2">
      <c r="B9937" s="51"/>
      <c r="C9937" s="81"/>
      <c r="D9937" s="81"/>
      <c r="E9937" s="81"/>
      <c r="F9937" s="100"/>
      <c r="G9937" s="247"/>
      <c r="H9937" s="247"/>
      <c r="I9937" s="247"/>
      <c r="J9937" s="247"/>
      <c r="K9937" s="60"/>
    </row>
    <row r="9938" spans="2:11" x14ac:dyDescent="0.2">
      <c r="B9938" s="51"/>
      <c r="C9938" s="81"/>
      <c r="D9938" s="81"/>
      <c r="E9938" s="81"/>
      <c r="F9938" s="100"/>
      <c r="G9938" s="247"/>
      <c r="H9938" s="247"/>
      <c r="I9938" s="247"/>
      <c r="J9938" s="247"/>
      <c r="K9938" s="60"/>
    </row>
    <row r="9939" spans="2:11" x14ac:dyDescent="0.2">
      <c r="B9939" s="51"/>
      <c r="C9939" s="81"/>
      <c r="D9939" s="81"/>
      <c r="E9939" s="81"/>
      <c r="F9939" s="100"/>
      <c r="G9939" s="247"/>
      <c r="H9939" s="247"/>
      <c r="I9939" s="247"/>
      <c r="J9939" s="247"/>
      <c r="K9939" s="60"/>
    </row>
    <row r="9940" spans="2:11" x14ac:dyDescent="0.2">
      <c r="B9940" s="51"/>
      <c r="C9940" s="81"/>
      <c r="D9940" s="81"/>
      <c r="E9940" s="81"/>
      <c r="F9940" s="100"/>
      <c r="G9940" s="247"/>
      <c r="H9940" s="247"/>
      <c r="I9940" s="247"/>
      <c r="J9940" s="247"/>
      <c r="K9940" s="60"/>
    </row>
    <row r="9941" spans="2:11" x14ac:dyDescent="0.2">
      <c r="B9941" s="51"/>
      <c r="C9941" s="81"/>
      <c r="D9941" s="81"/>
      <c r="E9941" s="81"/>
      <c r="F9941" s="100"/>
      <c r="G9941" s="247"/>
      <c r="H9941" s="247"/>
      <c r="I9941" s="247"/>
      <c r="J9941" s="247"/>
      <c r="K9941" s="60"/>
    </row>
    <row r="9942" spans="2:11" x14ac:dyDescent="0.2">
      <c r="B9942" s="51"/>
      <c r="C9942" s="81"/>
      <c r="D9942" s="81"/>
      <c r="E9942" s="81"/>
      <c r="F9942" s="100"/>
      <c r="G9942" s="247"/>
      <c r="H9942" s="247"/>
      <c r="I9942" s="247"/>
      <c r="J9942" s="247"/>
      <c r="K9942" s="60"/>
    </row>
    <row r="9943" spans="2:11" x14ac:dyDescent="0.2">
      <c r="B9943" s="51"/>
      <c r="C9943" s="81"/>
      <c r="D9943" s="81"/>
      <c r="E9943" s="81"/>
      <c r="F9943" s="100"/>
      <c r="G9943" s="247"/>
      <c r="H9943" s="247"/>
      <c r="I9943" s="247"/>
      <c r="J9943" s="247"/>
      <c r="K9943" s="60"/>
    </row>
    <row r="9944" spans="2:11" x14ac:dyDescent="0.2">
      <c r="B9944" s="51"/>
      <c r="C9944" s="81"/>
      <c r="D9944" s="81"/>
      <c r="E9944" s="81"/>
      <c r="F9944" s="100"/>
      <c r="G9944" s="247"/>
      <c r="H9944" s="247"/>
      <c r="I9944" s="247"/>
      <c r="J9944" s="247"/>
      <c r="K9944" s="60"/>
    </row>
    <row r="9945" spans="2:11" x14ac:dyDescent="0.2">
      <c r="B9945" s="51"/>
      <c r="C9945" s="81"/>
      <c r="D9945" s="81"/>
      <c r="E9945" s="81"/>
      <c r="F9945" s="100"/>
      <c r="G9945" s="247"/>
      <c r="H9945" s="247"/>
      <c r="I9945" s="247"/>
      <c r="J9945" s="247"/>
      <c r="K9945" s="60"/>
    </row>
    <row r="9946" spans="2:11" x14ac:dyDescent="0.2">
      <c r="B9946" s="51"/>
      <c r="C9946" s="81"/>
      <c r="D9946" s="81"/>
      <c r="E9946" s="81"/>
      <c r="F9946" s="100"/>
      <c r="G9946" s="247"/>
      <c r="H9946" s="247"/>
      <c r="I9946" s="247"/>
      <c r="J9946" s="247"/>
      <c r="K9946" s="60"/>
    </row>
    <row r="9947" spans="2:11" x14ac:dyDescent="0.2">
      <c r="B9947" s="51"/>
      <c r="C9947" s="81"/>
      <c r="D9947" s="81"/>
      <c r="E9947" s="81"/>
      <c r="F9947" s="100"/>
      <c r="G9947" s="247"/>
      <c r="H9947" s="247"/>
      <c r="I9947" s="247"/>
      <c r="J9947" s="247"/>
      <c r="K9947" s="60"/>
    </row>
    <row r="9948" spans="2:11" x14ac:dyDescent="0.2">
      <c r="B9948" s="51"/>
      <c r="C9948" s="81"/>
      <c r="D9948" s="81"/>
      <c r="E9948" s="81"/>
      <c r="F9948" s="100"/>
      <c r="G9948" s="247"/>
      <c r="H9948" s="247"/>
      <c r="I9948" s="247"/>
      <c r="J9948" s="247"/>
      <c r="K9948" s="60"/>
    </row>
    <row r="9949" spans="2:11" x14ac:dyDescent="0.2">
      <c r="B9949" s="51"/>
      <c r="C9949" s="81"/>
      <c r="D9949" s="81"/>
      <c r="E9949" s="81"/>
      <c r="F9949" s="100"/>
      <c r="G9949" s="247"/>
      <c r="H9949" s="247"/>
      <c r="I9949" s="247"/>
      <c r="J9949" s="247"/>
      <c r="K9949" s="60"/>
    </row>
    <row r="9950" spans="2:11" x14ac:dyDescent="0.2">
      <c r="B9950" s="51"/>
      <c r="C9950" s="81"/>
      <c r="D9950" s="81"/>
      <c r="E9950" s="81"/>
      <c r="F9950" s="100"/>
      <c r="G9950" s="247"/>
      <c r="H9950" s="247"/>
      <c r="I9950" s="247"/>
      <c r="J9950" s="247"/>
      <c r="K9950" s="60"/>
    </row>
    <row r="9951" spans="2:11" x14ac:dyDescent="0.2">
      <c r="B9951" s="51"/>
      <c r="C9951" s="81"/>
      <c r="D9951" s="81"/>
      <c r="E9951" s="81"/>
      <c r="F9951" s="100"/>
      <c r="G9951" s="247"/>
      <c r="H9951" s="247"/>
      <c r="I9951" s="247"/>
      <c r="J9951" s="247"/>
      <c r="K9951" s="60"/>
    </row>
    <row r="9952" spans="2:11" x14ac:dyDescent="0.2">
      <c r="B9952" s="51"/>
      <c r="C9952" s="81"/>
      <c r="D9952" s="81"/>
      <c r="E9952" s="81"/>
      <c r="F9952" s="100"/>
      <c r="G9952" s="247"/>
      <c r="H9952" s="247"/>
      <c r="I9952" s="247"/>
      <c r="J9952" s="247"/>
      <c r="K9952" s="60"/>
    </row>
    <row r="9953" spans="2:11" x14ac:dyDescent="0.2">
      <c r="B9953" s="51"/>
      <c r="C9953" s="81"/>
      <c r="D9953" s="81"/>
      <c r="E9953" s="81"/>
      <c r="F9953" s="100"/>
      <c r="G9953" s="247"/>
      <c r="H9953" s="247"/>
      <c r="I9953" s="247"/>
      <c r="J9953" s="247"/>
      <c r="K9953" s="60"/>
    </row>
    <row r="9954" spans="2:11" x14ac:dyDescent="0.2">
      <c r="B9954" s="51"/>
      <c r="C9954" s="81"/>
      <c r="D9954" s="81"/>
      <c r="E9954" s="81"/>
      <c r="F9954" s="100"/>
      <c r="G9954" s="247"/>
      <c r="H9954" s="247"/>
      <c r="I9954" s="247"/>
      <c r="J9954" s="247"/>
      <c r="K9954" s="60"/>
    </row>
    <row r="9955" spans="2:11" x14ac:dyDescent="0.2">
      <c r="B9955" s="51"/>
      <c r="C9955" s="81"/>
      <c r="D9955" s="81"/>
      <c r="E9955" s="81"/>
      <c r="F9955" s="100"/>
      <c r="G9955" s="247"/>
      <c r="H9955" s="247"/>
      <c r="I9955" s="247"/>
      <c r="J9955" s="247"/>
      <c r="K9955" s="60"/>
    </row>
    <row r="9956" spans="2:11" x14ac:dyDescent="0.2">
      <c r="B9956" s="51"/>
      <c r="C9956" s="81"/>
      <c r="D9956" s="81"/>
      <c r="E9956" s="81"/>
      <c r="F9956" s="100"/>
      <c r="G9956" s="247"/>
      <c r="H9956" s="247"/>
      <c r="I9956" s="247"/>
      <c r="J9956" s="247"/>
      <c r="K9956" s="60"/>
    </row>
    <row r="9957" spans="2:11" x14ac:dyDescent="0.2">
      <c r="B9957" s="51"/>
      <c r="C9957" s="81"/>
      <c r="D9957" s="81"/>
      <c r="E9957" s="81"/>
      <c r="F9957" s="100"/>
      <c r="G9957" s="247"/>
      <c r="H9957" s="247"/>
      <c r="I9957" s="247"/>
      <c r="J9957" s="247"/>
      <c r="K9957" s="60"/>
    </row>
    <row r="9958" spans="2:11" x14ac:dyDescent="0.2">
      <c r="B9958" s="51"/>
      <c r="C9958" s="81"/>
      <c r="D9958" s="81"/>
      <c r="E9958" s="81"/>
      <c r="F9958" s="100"/>
      <c r="G9958" s="247"/>
      <c r="H9958" s="247"/>
      <c r="I9958" s="247"/>
      <c r="J9958" s="247"/>
      <c r="K9958" s="60"/>
    </row>
    <row r="9959" spans="2:11" x14ac:dyDescent="0.2">
      <c r="B9959" s="51"/>
      <c r="C9959" s="81"/>
      <c r="D9959" s="81"/>
      <c r="E9959" s="81"/>
      <c r="F9959" s="100"/>
      <c r="G9959" s="247"/>
      <c r="H9959" s="247"/>
      <c r="I9959" s="247"/>
      <c r="J9959" s="247"/>
      <c r="K9959" s="60"/>
    </row>
    <row r="9960" spans="2:11" x14ac:dyDescent="0.2">
      <c r="B9960" s="51"/>
      <c r="C9960" s="81"/>
      <c r="D9960" s="81"/>
      <c r="E9960" s="81"/>
      <c r="F9960" s="100"/>
      <c r="G9960" s="247"/>
      <c r="H9960" s="247"/>
      <c r="I9960" s="247"/>
      <c r="J9960" s="247"/>
      <c r="K9960" s="60"/>
    </row>
    <row r="9961" spans="2:11" x14ac:dyDescent="0.2">
      <c r="B9961" s="51"/>
      <c r="C9961" s="81"/>
      <c r="D9961" s="81"/>
      <c r="E9961" s="81"/>
      <c r="F9961" s="100"/>
      <c r="G9961" s="247"/>
      <c r="H9961" s="247"/>
      <c r="I9961" s="247"/>
      <c r="J9961" s="247"/>
      <c r="K9961" s="60"/>
    </row>
    <row r="9962" spans="2:11" x14ac:dyDescent="0.2">
      <c r="B9962" s="51"/>
      <c r="C9962" s="81"/>
      <c r="D9962" s="81"/>
      <c r="E9962" s="81"/>
      <c r="F9962" s="100"/>
      <c r="G9962" s="247"/>
      <c r="H9962" s="247"/>
      <c r="I9962" s="247"/>
      <c r="J9962" s="247"/>
      <c r="K9962" s="60"/>
    </row>
    <row r="9963" spans="2:11" x14ac:dyDescent="0.2">
      <c r="B9963" s="51"/>
      <c r="C9963" s="81"/>
      <c r="D9963" s="81"/>
      <c r="E9963" s="81"/>
      <c r="F9963" s="100"/>
      <c r="G9963" s="247"/>
      <c r="H9963" s="247"/>
      <c r="I9963" s="247"/>
      <c r="J9963" s="247"/>
      <c r="K9963" s="60"/>
    </row>
    <row r="9964" spans="2:11" x14ac:dyDescent="0.2">
      <c r="B9964" s="51"/>
      <c r="C9964" s="81"/>
      <c r="D9964" s="81"/>
      <c r="E9964" s="81"/>
      <c r="F9964" s="100"/>
      <c r="G9964" s="247"/>
      <c r="H9964" s="247"/>
      <c r="I9964" s="247"/>
      <c r="J9964" s="247"/>
      <c r="K9964" s="60"/>
    </row>
    <row r="9965" spans="2:11" x14ac:dyDescent="0.2">
      <c r="B9965" s="51"/>
      <c r="C9965" s="81"/>
      <c r="D9965" s="81"/>
      <c r="E9965" s="81"/>
      <c r="F9965" s="100"/>
      <c r="G9965" s="247"/>
      <c r="H9965" s="247"/>
      <c r="I9965" s="247"/>
      <c r="J9965" s="247"/>
      <c r="K9965" s="60"/>
    </row>
    <row r="9966" spans="2:11" x14ac:dyDescent="0.2">
      <c r="B9966" s="51"/>
      <c r="C9966" s="81"/>
      <c r="D9966" s="81"/>
      <c r="E9966" s="81"/>
      <c r="F9966" s="100"/>
      <c r="G9966" s="247"/>
      <c r="H9966" s="247"/>
      <c r="I9966" s="247"/>
      <c r="J9966" s="247"/>
      <c r="K9966" s="60"/>
    </row>
    <row r="9967" spans="2:11" x14ac:dyDescent="0.2">
      <c r="B9967" s="51"/>
      <c r="C9967" s="81"/>
      <c r="D9967" s="81"/>
      <c r="E9967" s="81"/>
      <c r="F9967" s="100"/>
      <c r="G9967" s="247"/>
      <c r="H9967" s="247"/>
      <c r="I9967" s="247"/>
      <c r="J9967" s="247"/>
      <c r="K9967" s="60"/>
    </row>
    <row r="9968" spans="2:11" x14ac:dyDescent="0.2">
      <c r="B9968" s="51"/>
      <c r="C9968" s="81"/>
      <c r="D9968" s="81"/>
      <c r="E9968" s="81"/>
      <c r="F9968" s="100"/>
      <c r="G9968" s="247"/>
      <c r="H9968" s="247"/>
      <c r="I9968" s="247"/>
      <c r="J9968" s="247"/>
      <c r="K9968" s="60"/>
    </row>
    <row r="9969" spans="2:11" x14ac:dyDescent="0.2">
      <c r="B9969" s="51"/>
      <c r="C9969" s="81"/>
      <c r="D9969" s="81"/>
      <c r="E9969" s="81"/>
      <c r="F9969" s="100"/>
      <c r="G9969" s="247"/>
      <c r="H9969" s="247"/>
      <c r="I9969" s="247"/>
      <c r="J9969" s="247"/>
      <c r="K9969" s="60"/>
    </row>
    <row r="9970" spans="2:11" x14ac:dyDescent="0.2">
      <c r="B9970" s="51"/>
      <c r="C9970" s="81"/>
      <c r="D9970" s="81"/>
      <c r="E9970" s="81"/>
      <c r="F9970" s="100"/>
      <c r="G9970" s="247"/>
      <c r="H9970" s="247"/>
      <c r="I9970" s="247"/>
      <c r="J9970" s="247"/>
      <c r="K9970" s="60"/>
    </row>
    <row r="9971" spans="2:11" x14ac:dyDescent="0.2">
      <c r="B9971" s="51"/>
      <c r="C9971" s="81"/>
      <c r="D9971" s="81"/>
      <c r="E9971" s="81"/>
      <c r="F9971" s="100"/>
      <c r="G9971" s="247"/>
      <c r="H9971" s="247"/>
      <c r="I9971" s="247"/>
      <c r="J9971" s="247"/>
      <c r="K9971" s="60"/>
    </row>
    <row r="9972" spans="2:11" x14ac:dyDescent="0.2">
      <c r="B9972" s="51"/>
      <c r="C9972" s="81"/>
      <c r="D9972" s="81"/>
      <c r="E9972" s="81"/>
      <c r="F9972" s="100"/>
      <c r="G9972" s="247"/>
      <c r="H9972" s="247"/>
      <c r="I9972" s="247"/>
      <c r="J9972" s="247"/>
      <c r="K9972" s="60"/>
    </row>
    <row r="9973" spans="2:11" x14ac:dyDescent="0.2">
      <c r="B9973" s="51"/>
      <c r="C9973" s="81"/>
      <c r="D9973" s="81"/>
      <c r="E9973" s="81"/>
      <c r="F9973" s="100"/>
      <c r="G9973" s="247"/>
      <c r="H9973" s="247"/>
      <c r="I9973" s="247"/>
      <c r="J9973" s="247"/>
      <c r="K9973" s="60"/>
    </row>
    <row r="9974" spans="2:11" x14ac:dyDescent="0.2">
      <c r="B9974" s="51"/>
      <c r="C9974" s="81"/>
      <c r="D9974" s="81"/>
      <c r="E9974" s="81"/>
      <c r="F9974" s="100"/>
      <c r="G9974" s="247"/>
      <c r="H9974" s="247"/>
      <c r="I9974" s="247"/>
      <c r="J9974" s="247"/>
      <c r="K9974" s="60"/>
    </row>
    <row r="9975" spans="2:11" x14ac:dyDescent="0.2">
      <c r="B9975" s="51"/>
      <c r="C9975" s="81"/>
      <c r="D9975" s="81"/>
      <c r="E9975" s="81"/>
      <c r="F9975" s="100"/>
      <c r="G9975" s="247"/>
      <c r="H9975" s="247"/>
      <c r="I9975" s="247"/>
      <c r="J9975" s="247"/>
      <c r="K9975" s="60"/>
    </row>
    <row r="9976" spans="2:11" x14ac:dyDescent="0.2">
      <c r="B9976" s="51"/>
      <c r="C9976" s="81"/>
      <c r="D9976" s="81"/>
      <c r="E9976" s="81"/>
      <c r="F9976" s="100"/>
      <c r="G9976" s="247"/>
      <c r="H9976" s="247"/>
      <c r="I9976" s="247"/>
      <c r="J9976" s="247"/>
      <c r="K9976" s="60"/>
    </row>
    <row r="9977" spans="2:11" x14ac:dyDescent="0.2">
      <c r="B9977" s="51"/>
      <c r="C9977" s="81"/>
      <c r="D9977" s="81"/>
      <c r="E9977" s="81"/>
      <c r="F9977" s="100"/>
      <c r="G9977" s="247"/>
      <c r="H9977" s="247"/>
      <c r="I9977" s="247"/>
      <c r="J9977" s="247"/>
      <c r="K9977" s="60"/>
    </row>
    <row r="9978" spans="2:11" x14ac:dyDescent="0.2">
      <c r="B9978" s="51"/>
      <c r="C9978" s="81"/>
      <c r="D9978" s="81"/>
      <c r="E9978" s="81"/>
      <c r="F9978" s="100"/>
      <c r="G9978" s="247"/>
      <c r="H9978" s="247"/>
      <c r="I9978" s="247"/>
      <c r="J9978" s="247"/>
      <c r="K9978" s="60"/>
    </row>
    <row r="9979" spans="2:11" x14ac:dyDescent="0.2">
      <c r="B9979" s="51"/>
      <c r="C9979" s="81"/>
      <c r="D9979" s="81"/>
      <c r="E9979" s="81"/>
      <c r="F9979" s="100"/>
      <c r="G9979" s="247"/>
      <c r="H9979" s="247"/>
      <c r="I9979" s="247"/>
      <c r="J9979" s="247"/>
      <c r="K9979" s="60"/>
    </row>
    <row r="9980" spans="2:11" x14ac:dyDescent="0.2">
      <c r="B9980" s="51"/>
      <c r="C9980" s="81"/>
      <c r="D9980" s="81"/>
      <c r="E9980" s="81"/>
      <c r="F9980" s="100"/>
      <c r="G9980" s="247"/>
      <c r="H9980" s="247"/>
      <c r="I9980" s="247"/>
      <c r="J9980" s="247"/>
      <c r="K9980" s="60"/>
    </row>
    <row r="9981" spans="2:11" x14ac:dyDescent="0.2">
      <c r="B9981" s="51"/>
      <c r="C9981" s="81"/>
      <c r="D9981" s="81"/>
      <c r="E9981" s="81"/>
      <c r="F9981" s="100"/>
      <c r="G9981" s="247"/>
      <c r="H9981" s="247"/>
      <c r="I9981" s="247"/>
      <c r="J9981" s="247"/>
      <c r="K9981" s="60"/>
    </row>
    <row r="9982" spans="2:11" x14ac:dyDescent="0.2">
      <c r="B9982" s="51"/>
      <c r="C9982" s="81"/>
      <c r="D9982" s="81"/>
      <c r="E9982" s="81"/>
      <c r="F9982" s="100"/>
      <c r="G9982" s="247"/>
      <c r="H9982" s="247"/>
      <c r="I9982" s="247"/>
      <c r="J9982" s="247"/>
      <c r="K9982" s="60"/>
    </row>
    <row r="9983" spans="2:11" x14ac:dyDescent="0.2">
      <c r="B9983" s="51"/>
      <c r="C9983" s="81"/>
      <c r="D9983" s="81"/>
      <c r="E9983" s="81"/>
      <c r="F9983" s="100"/>
      <c r="G9983" s="247"/>
      <c r="H9983" s="247"/>
      <c r="I9983" s="247"/>
      <c r="J9983" s="247"/>
      <c r="K9983" s="60"/>
    </row>
    <row r="9984" spans="2:11" x14ac:dyDescent="0.2">
      <c r="B9984" s="51"/>
      <c r="C9984" s="81"/>
      <c r="D9984" s="81"/>
      <c r="E9984" s="81"/>
      <c r="F9984" s="100"/>
      <c r="G9984" s="247"/>
      <c r="H9984" s="247"/>
      <c r="I9984" s="247"/>
      <c r="J9984" s="247"/>
      <c r="K9984" s="60"/>
    </row>
    <row r="9985" spans="2:11" x14ac:dyDescent="0.2">
      <c r="B9985" s="51"/>
      <c r="C9985" s="81"/>
      <c r="D9985" s="81"/>
      <c r="E9985" s="81"/>
      <c r="F9985" s="100"/>
      <c r="G9985" s="247"/>
      <c r="H9985" s="247"/>
      <c r="I9985" s="247"/>
      <c r="J9985" s="247"/>
      <c r="K9985" s="60"/>
    </row>
    <row r="9986" spans="2:11" x14ac:dyDescent="0.2">
      <c r="B9986" s="51"/>
      <c r="C9986" s="81"/>
      <c r="D9986" s="81"/>
      <c r="E9986" s="81"/>
      <c r="F9986" s="100"/>
      <c r="G9986" s="247"/>
      <c r="H9986" s="247"/>
      <c r="I9986" s="247"/>
      <c r="J9986" s="247"/>
      <c r="K9986" s="60"/>
    </row>
    <row r="9987" spans="2:11" x14ac:dyDescent="0.2">
      <c r="B9987" s="51"/>
      <c r="C9987" s="81"/>
      <c r="D9987" s="81"/>
      <c r="E9987" s="81"/>
      <c r="F9987" s="100"/>
      <c r="G9987" s="247"/>
      <c r="H9987" s="247"/>
      <c r="I9987" s="247"/>
      <c r="J9987" s="247"/>
      <c r="K9987" s="60"/>
    </row>
    <row r="9988" spans="2:11" x14ac:dyDescent="0.2">
      <c r="B9988" s="51"/>
      <c r="C9988" s="81"/>
      <c r="D9988" s="81"/>
      <c r="E9988" s="81"/>
      <c r="F9988" s="100"/>
      <c r="G9988" s="247"/>
      <c r="H9988" s="247"/>
      <c r="I9988" s="247"/>
      <c r="J9988" s="247"/>
      <c r="K9988" s="60"/>
    </row>
    <row r="9989" spans="2:11" x14ac:dyDescent="0.2">
      <c r="B9989" s="51"/>
      <c r="C9989" s="81"/>
      <c r="D9989" s="81"/>
      <c r="E9989" s="81"/>
      <c r="F9989" s="100"/>
      <c r="G9989" s="247"/>
      <c r="H9989" s="247"/>
      <c r="I9989" s="247"/>
      <c r="J9989" s="247"/>
      <c r="K9989" s="60"/>
    </row>
    <row r="9990" spans="2:11" x14ac:dyDescent="0.2">
      <c r="B9990" s="51"/>
      <c r="C9990" s="81"/>
      <c r="D9990" s="81"/>
      <c r="E9990" s="81"/>
      <c r="F9990" s="100"/>
      <c r="G9990" s="247"/>
      <c r="H9990" s="247"/>
      <c r="I9990" s="247"/>
      <c r="J9990" s="247"/>
      <c r="K9990" s="60"/>
    </row>
    <row r="9991" spans="2:11" x14ac:dyDescent="0.2">
      <c r="B9991" s="51"/>
      <c r="C9991" s="81"/>
      <c r="D9991" s="81"/>
      <c r="E9991" s="81"/>
      <c r="F9991" s="100"/>
      <c r="G9991" s="247"/>
      <c r="H9991" s="247"/>
      <c r="I9991" s="247"/>
      <c r="J9991" s="247"/>
      <c r="K9991" s="60"/>
    </row>
    <row r="9992" spans="2:11" x14ac:dyDescent="0.2">
      <c r="B9992" s="51"/>
      <c r="C9992" s="81"/>
      <c r="D9992" s="81"/>
      <c r="E9992" s="81"/>
      <c r="F9992" s="100"/>
      <c r="G9992" s="247"/>
      <c r="H9992" s="247"/>
      <c r="I9992" s="247"/>
      <c r="J9992" s="247"/>
      <c r="K9992" s="60"/>
    </row>
    <row r="9993" spans="2:11" x14ac:dyDescent="0.2">
      <c r="B9993" s="51"/>
      <c r="C9993" s="81"/>
      <c r="D9993" s="81"/>
      <c r="E9993" s="81"/>
      <c r="F9993" s="100"/>
      <c r="G9993" s="247"/>
      <c r="H9993" s="247"/>
      <c r="I9993" s="247"/>
      <c r="J9993" s="247"/>
      <c r="K9993" s="60"/>
    </row>
    <row r="9994" spans="2:11" x14ac:dyDescent="0.2">
      <c r="B9994" s="51"/>
      <c r="C9994" s="81"/>
      <c r="D9994" s="81"/>
      <c r="E9994" s="81"/>
      <c r="F9994" s="100"/>
      <c r="G9994" s="247"/>
      <c r="H9994" s="247"/>
      <c r="I9994" s="247"/>
      <c r="J9994" s="247"/>
      <c r="K9994" s="60"/>
    </row>
    <row r="9995" spans="2:11" x14ac:dyDescent="0.2">
      <c r="B9995" s="51"/>
      <c r="C9995" s="81"/>
      <c r="D9995" s="81"/>
      <c r="E9995" s="81"/>
      <c r="F9995" s="100"/>
      <c r="G9995" s="247"/>
      <c r="H9995" s="247"/>
      <c r="I9995" s="247"/>
      <c r="J9995" s="247"/>
      <c r="K9995" s="60"/>
    </row>
    <row r="9996" spans="2:11" x14ac:dyDescent="0.2">
      <c r="B9996" s="51"/>
      <c r="C9996" s="81"/>
      <c r="D9996" s="81"/>
      <c r="E9996" s="81"/>
      <c r="F9996" s="100"/>
      <c r="G9996" s="247"/>
      <c r="H9996" s="247"/>
      <c r="I9996" s="247"/>
      <c r="J9996" s="247"/>
      <c r="K9996" s="60"/>
    </row>
    <row r="9997" spans="2:11" x14ac:dyDescent="0.2">
      <c r="B9997" s="51"/>
      <c r="C9997" s="81"/>
      <c r="D9997" s="81"/>
      <c r="E9997" s="81"/>
      <c r="F9997" s="100"/>
      <c r="G9997" s="247"/>
      <c r="H9997" s="247"/>
      <c r="I9997" s="247"/>
      <c r="J9997" s="247"/>
      <c r="K9997" s="60"/>
    </row>
    <row r="9998" spans="2:11" x14ac:dyDescent="0.2">
      <c r="B9998" s="51"/>
      <c r="C9998" s="81"/>
      <c r="D9998" s="81"/>
      <c r="E9998" s="81"/>
      <c r="F9998" s="100"/>
      <c r="G9998" s="247"/>
      <c r="H9998" s="247"/>
      <c r="I9998" s="247"/>
      <c r="J9998" s="247"/>
      <c r="K9998" s="60"/>
    </row>
    <row r="9999" spans="2:11" x14ac:dyDescent="0.2">
      <c r="B9999" s="51"/>
      <c r="C9999" s="81"/>
      <c r="D9999" s="81"/>
      <c r="E9999" s="81"/>
      <c r="F9999" s="100"/>
      <c r="G9999" s="247"/>
      <c r="H9999" s="247"/>
      <c r="I9999" s="247"/>
      <c r="J9999" s="247"/>
      <c r="K9999" s="60"/>
    </row>
    <row r="10000" spans="2:11" x14ac:dyDescent="0.2">
      <c r="B10000" s="51"/>
      <c r="C10000" s="81"/>
      <c r="D10000" s="81"/>
      <c r="E10000" s="81"/>
      <c r="F10000" s="100"/>
      <c r="G10000" s="247"/>
      <c r="H10000" s="247"/>
      <c r="I10000" s="247"/>
      <c r="J10000" s="247"/>
      <c r="K10000" s="60"/>
    </row>
    <row r="10001" spans="2:11" x14ac:dyDescent="0.2">
      <c r="B10001" s="51"/>
      <c r="C10001" s="81"/>
      <c r="D10001" s="81"/>
      <c r="E10001" s="81"/>
      <c r="F10001" s="100"/>
      <c r="G10001" s="247"/>
      <c r="H10001" s="247"/>
      <c r="I10001" s="247"/>
      <c r="J10001" s="247"/>
      <c r="K10001" s="60"/>
    </row>
    <row r="10002" spans="2:11" x14ac:dyDescent="0.2">
      <c r="B10002" s="51"/>
      <c r="C10002" s="81"/>
      <c r="D10002" s="81"/>
      <c r="E10002" s="81"/>
      <c r="F10002" s="100"/>
      <c r="G10002" s="247"/>
      <c r="H10002" s="247"/>
      <c r="I10002" s="247"/>
      <c r="J10002" s="247"/>
      <c r="K10002" s="60"/>
    </row>
    <row r="10003" spans="2:11" x14ac:dyDescent="0.2">
      <c r="B10003" s="51"/>
      <c r="C10003" s="81"/>
      <c r="D10003" s="81"/>
      <c r="E10003" s="81"/>
      <c r="F10003" s="100"/>
      <c r="G10003" s="247"/>
      <c r="H10003" s="247"/>
      <c r="I10003" s="247"/>
      <c r="J10003" s="247"/>
      <c r="K10003" s="60"/>
    </row>
    <row r="10004" spans="2:11" x14ac:dyDescent="0.2">
      <c r="B10004" s="51"/>
      <c r="C10004" s="81"/>
      <c r="D10004" s="81"/>
      <c r="E10004" s="81"/>
      <c r="F10004" s="100"/>
      <c r="G10004" s="247"/>
      <c r="H10004" s="247"/>
      <c r="I10004" s="247"/>
      <c r="J10004" s="247"/>
      <c r="K10004" s="60"/>
    </row>
    <row r="10005" spans="2:11" x14ac:dyDescent="0.2">
      <c r="B10005" s="51"/>
      <c r="C10005" s="81"/>
      <c r="D10005" s="81"/>
      <c r="E10005" s="81"/>
      <c r="F10005" s="100"/>
      <c r="G10005" s="247"/>
      <c r="H10005" s="247"/>
      <c r="I10005" s="247"/>
      <c r="J10005" s="247"/>
      <c r="K10005" s="60"/>
    </row>
    <row r="10006" spans="2:11" x14ac:dyDescent="0.2">
      <c r="B10006" s="51"/>
      <c r="C10006" s="81"/>
      <c r="D10006" s="81"/>
      <c r="E10006" s="81"/>
      <c r="F10006" s="100"/>
      <c r="G10006" s="247"/>
      <c r="H10006" s="247"/>
      <c r="I10006" s="247"/>
      <c r="J10006" s="247"/>
      <c r="K10006" s="60"/>
    </row>
    <row r="10007" spans="2:11" x14ac:dyDescent="0.2">
      <c r="B10007" s="51"/>
      <c r="C10007" s="81"/>
      <c r="D10007" s="81"/>
      <c r="E10007" s="81"/>
      <c r="F10007" s="100"/>
      <c r="G10007" s="247"/>
      <c r="H10007" s="247"/>
      <c r="I10007" s="247"/>
      <c r="J10007" s="247"/>
      <c r="K10007" s="60"/>
    </row>
    <row r="10008" spans="2:11" x14ac:dyDescent="0.2">
      <c r="B10008" s="51"/>
      <c r="C10008" s="81"/>
      <c r="D10008" s="81"/>
      <c r="E10008" s="81"/>
      <c r="F10008" s="100"/>
      <c r="G10008" s="247"/>
      <c r="H10008" s="247"/>
      <c r="I10008" s="247"/>
      <c r="J10008" s="247"/>
      <c r="K10008" s="60"/>
    </row>
    <row r="10009" spans="2:11" x14ac:dyDescent="0.2">
      <c r="B10009" s="51"/>
      <c r="C10009" s="81"/>
      <c r="D10009" s="81"/>
      <c r="E10009" s="81"/>
      <c r="F10009" s="100"/>
      <c r="G10009" s="247"/>
      <c r="H10009" s="247"/>
      <c r="I10009" s="247"/>
      <c r="J10009" s="247"/>
      <c r="K10009" s="60"/>
    </row>
    <row r="10010" spans="2:11" x14ac:dyDescent="0.2">
      <c r="B10010" s="51"/>
      <c r="C10010" s="81"/>
      <c r="D10010" s="81"/>
      <c r="E10010" s="81"/>
      <c r="F10010" s="100"/>
      <c r="G10010" s="247"/>
      <c r="H10010" s="247"/>
      <c r="I10010" s="247"/>
      <c r="J10010" s="247"/>
      <c r="K10010" s="60"/>
    </row>
    <row r="10011" spans="2:11" x14ac:dyDescent="0.2">
      <c r="B10011" s="51"/>
      <c r="C10011" s="81"/>
      <c r="D10011" s="81"/>
      <c r="E10011" s="81"/>
      <c r="F10011" s="100"/>
      <c r="G10011" s="247"/>
      <c r="H10011" s="247"/>
      <c r="I10011" s="247"/>
      <c r="J10011" s="247"/>
      <c r="K10011" s="60"/>
    </row>
    <row r="10012" spans="2:11" x14ac:dyDescent="0.2">
      <c r="B10012" s="51"/>
      <c r="C10012" s="81"/>
      <c r="D10012" s="81"/>
      <c r="E10012" s="81"/>
      <c r="F10012" s="100"/>
      <c r="G10012" s="247"/>
      <c r="H10012" s="247"/>
      <c r="I10012" s="247"/>
      <c r="J10012" s="247"/>
      <c r="K10012" s="60"/>
    </row>
    <row r="10013" spans="2:11" x14ac:dyDescent="0.2">
      <c r="B10013" s="51"/>
      <c r="C10013" s="81"/>
      <c r="D10013" s="81"/>
      <c r="E10013" s="81"/>
      <c r="F10013" s="100"/>
      <c r="G10013" s="247"/>
      <c r="H10013" s="247"/>
      <c r="I10013" s="247"/>
      <c r="J10013" s="247"/>
      <c r="K10013" s="60"/>
    </row>
    <row r="10014" spans="2:11" x14ac:dyDescent="0.2">
      <c r="B10014" s="51"/>
      <c r="C10014" s="81"/>
      <c r="D10014" s="81"/>
      <c r="E10014" s="81"/>
      <c r="F10014" s="100"/>
      <c r="G10014" s="247"/>
      <c r="H10014" s="247"/>
      <c r="I10014" s="247"/>
      <c r="J10014" s="247"/>
      <c r="K10014" s="60"/>
    </row>
    <row r="10015" spans="2:11" x14ac:dyDescent="0.2">
      <c r="B10015" s="51"/>
      <c r="C10015" s="81"/>
      <c r="D10015" s="81"/>
      <c r="E10015" s="81"/>
      <c r="F10015" s="100"/>
      <c r="G10015" s="247"/>
      <c r="H10015" s="247"/>
      <c r="I10015" s="247"/>
      <c r="J10015" s="247"/>
      <c r="K10015" s="60"/>
    </row>
    <row r="10016" spans="2:11" x14ac:dyDescent="0.2">
      <c r="B10016" s="51"/>
      <c r="C10016" s="81"/>
      <c r="D10016" s="81"/>
      <c r="E10016" s="81"/>
      <c r="F10016" s="100"/>
      <c r="G10016" s="247"/>
      <c r="H10016" s="247"/>
      <c r="I10016" s="247"/>
      <c r="J10016" s="247"/>
      <c r="K10016" s="60"/>
    </row>
    <row r="10017" spans="2:11" x14ac:dyDescent="0.2">
      <c r="B10017" s="51"/>
      <c r="C10017" s="81"/>
      <c r="D10017" s="81"/>
      <c r="E10017" s="81"/>
      <c r="F10017" s="100"/>
      <c r="G10017" s="247"/>
      <c r="H10017" s="247"/>
      <c r="I10017" s="247"/>
      <c r="J10017" s="247"/>
      <c r="K10017" s="60"/>
    </row>
    <row r="10018" spans="2:11" x14ac:dyDescent="0.2">
      <c r="B10018" s="51"/>
      <c r="C10018" s="81"/>
      <c r="D10018" s="81"/>
      <c r="E10018" s="81"/>
      <c r="F10018" s="100"/>
      <c r="G10018" s="247"/>
      <c r="H10018" s="247"/>
      <c r="I10018" s="247"/>
      <c r="J10018" s="247"/>
      <c r="K10018" s="60"/>
    </row>
    <row r="10019" spans="2:11" x14ac:dyDescent="0.2">
      <c r="B10019" s="51"/>
      <c r="C10019" s="81"/>
      <c r="D10019" s="81"/>
      <c r="E10019" s="81"/>
      <c r="F10019" s="100"/>
      <c r="G10019" s="247"/>
      <c r="H10019" s="247"/>
      <c r="I10019" s="247"/>
      <c r="J10019" s="247"/>
      <c r="K10019" s="60"/>
    </row>
    <row r="10020" spans="2:11" x14ac:dyDescent="0.2">
      <c r="B10020" s="51"/>
      <c r="C10020" s="81"/>
      <c r="D10020" s="81"/>
      <c r="E10020" s="81"/>
      <c r="F10020" s="100"/>
      <c r="G10020" s="247"/>
      <c r="H10020" s="247"/>
      <c r="I10020" s="247"/>
      <c r="J10020" s="247"/>
      <c r="K10020" s="60"/>
    </row>
    <row r="10021" spans="2:11" x14ac:dyDescent="0.2">
      <c r="B10021" s="51"/>
      <c r="C10021" s="81"/>
      <c r="D10021" s="81"/>
      <c r="E10021" s="81"/>
      <c r="F10021" s="100"/>
      <c r="G10021" s="247"/>
      <c r="H10021" s="247"/>
      <c r="I10021" s="247"/>
      <c r="J10021" s="247"/>
      <c r="K10021" s="60"/>
    </row>
    <row r="10022" spans="2:11" x14ac:dyDescent="0.2">
      <c r="B10022" s="51"/>
      <c r="C10022" s="81"/>
      <c r="D10022" s="81"/>
      <c r="E10022" s="81"/>
      <c r="F10022" s="100"/>
      <c r="G10022" s="247"/>
      <c r="H10022" s="247"/>
      <c r="I10022" s="247"/>
      <c r="J10022" s="247"/>
      <c r="K10022" s="60"/>
    </row>
    <row r="10023" spans="2:11" x14ac:dyDescent="0.2">
      <c r="B10023" s="51"/>
      <c r="C10023" s="81"/>
      <c r="D10023" s="81"/>
      <c r="E10023" s="81"/>
      <c r="F10023" s="100"/>
      <c r="G10023" s="247"/>
      <c r="H10023" s="247"/>
      <c r="I10023" s="247"/>
      <c r="J10023" s="247"/>
      <c r="K10023" s="60"/>
    </row>
    <row r="10024" spans="2:11" x14ac:dyDescent="0.2">
      <c r="B10024" s="51"/>
      <c r="C10024" s="81"/>
      <c r="D10024" s="81"/>
      <c r="E10024" s="81"/>
      <c r="F10024" s="100"/>
      <c r="G10024" s="247"/>
      <c r="H10024" s="247"/>
      <c r="I10024" s="247"/>
      <c r="J10024" s="247"/>
      <c r="K10024" s="60"/>
    </row>
    <row r="10025" spans="2:11" x14ac:dyDescent="0.2">
      <c r="B10025" s="51"/>
      <c r="C10025" s="81"/>
      <c r="D10025" s="81"/>
      <c r="E10025" s="81"/>
      <c r="F10025" s="100"/>
      <c r="G10025" s="247"/>
      <c r="H10025" s="247"/>
      <c r="I10025" s="247"/>
      <c r="J10025" s="247"/>
      <c r="K10025" s="60"/>
    </row>
    <row r="10026" spans="2:11" x14ac:dyDescent="0.2">
      <c r="B10026" s="51"/>
      <c r="C10026" s="81"/>
      <c r="D10026" s="81"/>
      <c r="E10026" s="81"/>
      <c r="F10026" s="100"/>
      <c r="G10026" s="247"/>
      <c r="H10026" s="247"/>
      <c r="I10026" s="247"/>
      <c r="J10026" s="247"/>
      <c r="K10026" s="60"/>
    </row>
    <row r="10027" spans="2:11" x14ac:dyDescent="0.2">
      <c r="B10027" s="51"/>
      <c r="C10027" s="81"/>
      <c r="D10027" s="81"/>
      <c r="E10027" s="81"/>
      <c r="F10027" s="100"/>
      <c r="G10027" s="247"/>
      <c r="H10027" s="247"/>
      <c r="I10027" s="247"/>
      <c r="J10027" s="247"/>
      <c r="K10027" s="60"/>
    </row>
    <row r="10028" spans="2:11" x14ac:dyDescent="0.2">
      <c r="B10028" s="51"/>
      <c r="C10028" s="81"/>
      <c r="D10028" s="81"/>
      <c r="E10028" s="81"/>
      <c r="F10028" s="100"/>
      <c r="G10028" s="247"/>
      <c r="H10028" s="247"/>
      <c r="I10028" s="247"/>
      <c r="J10028" s="247"/>
      <c r="K10028" s="60"/>
    </row>
    <row r="10029" spans="2:11" x14ac:dyDescent="0.2">
      <c r="B10029" s="51"/>
      <c r="C10029" s="81"/>
      <c r="D10029" s="81"/>
      <c r="E10029" s="81"/>
      <c r="F10029" s="100"/>
      <c r="G10029" s="247"/>
      <c r="H10029" s="247"/>
      <c r="I10029" s="247"/>
      <c r="J10029" s="247"/>
      <c r="K10029" s="60"/>
    </row>
    <row r="10030" spans="2:11" x14ac:dyDescent="0.2">
      <c r="B10030" s="51"/>
      <c r="C10030" s="81"/>
      <c r="D10030" s="81"/>
      <c r="E10030" s="81"/>
      <c r="F10030" s="100"/>
      <c r="G10030" s="247"/>
      <c r="H10030" s="247"/>
      <c r="I10030" s="247"/>
      <c r="J10030" s="247"/>
      <c r="K10030" s="60"/>
    </row>
    <row r="10031" spans="2:11" x14ac:dyDescent="0.2">
      <c r="B10031" s="51"/>
      <c r="C10031" s="81"/>
      <c r="D10031" s="81"/>
      <c r="E10031" s="81"/>
      <c r="F10031" s="100"/>
      <c r="G10031" s="247"/>
      <c r="H10031" s="247"/>
      <c r="I10031" s="247"/>
      <c r="J10031" s="247"/>
      <c r="K10031" s="60"/>
    </row>
    <row r="10032" spans="2:11" x14ac:dyDescent="0.2">
      <c r="B10032" s="51"/>
      <c r="C10032" s="81"/>
      <c r="D10032" s="81"/>
      <c r="E10032" s="81"/>
      <c r="F10032" s="100"/>
      <c r="G10032" s="247"/>
      <c r="H10032" s="247"/>
      <c r="I10032" s="247"/>
      <c r="J10032" s="247"/>
      <c r="K10032" s="60"/>
    </row>
    <row r="10033" spans="2:11" x14ac:dyDescent="0.2">
      <c r="B10033" s="51"/>
      <c r="C10033" s="81"/>
      <c r="D10033" s="81"/>
      <c r="E10033" s="81"/>
      <c r="F10033" s="100"/>
      <c r="G10033" s="247"/>
      <c r="H10033" s="247"/>
      <c r="I10033" s="247"/>
      <c r="J10033" s="247"/>
      <c r="K10033" s="60"/>
    </row>
    <row r="10034" spans="2:11" x14ac:dyDescent="0.2">
      <c r="B10034" s="51"/>
      <c r="C10034" s="81"/>
      <c r="D10034" s="81"/>
      <c r="E10034" s="81"/>
      <c r="F10034" s="100"/>
      <c r="G10034" s="247"/>
      <c r="H10034" s="247"/>
      <c r="I10034" s="247"/>
      <c r="J10034" s="247"/>
      <c r="K10034" s="60"/>
    </row>
    <row r="10035" spans="2:11" x14ac:dyDescent="0.2">
      <c r="B10035" s="51"/>
      <c r="C10035" s="81"/>
      <c r="D10035" s="81"/>
      <c r="E10035" s="81"/>
      <c r="F10035" s="100"/>
      <c r="G10035" s="247"/>
      <c r="H10035" s="247"/>
      <c r="I10035" s="247"/>
      <c r="J10035" s="247"/>
      <c r="K10035" s="60"/>
    </row>
    <row r="10036" spans="2:11" x14ac:dyDescent="0.2">
      <c r="B10036" s="51"/>
      <c r="C10036" s="81"/>
      <c r="D10036" s="81"/>
      <c r="E10036" s="81"/>
      <c r="F10036" s="100"/>
      <c r="G10036" s="247"/>
      <c r="H10036" s="247"/>
      <c r="I10036" s="247"/>
      <c r="J10036" s="247"/>
      <c r="K10036" s="60"/>
    </row>
    <row r="10037" spans="2:11" x14ac:dyDescent="0.2">
      <c r="B10037" s="51"/>
      <c r="C10037" s="81"/>
      <c r="D10037" s="81"/>
      <c r="E10037" s="81"/>
      <c r="F10037" s="100"/>
      <c r="G10037" s="247"/>
      <c r="H10037" s="247"/>
      <c r="I10037" s="247"/>
      <c r="J10037" s="247"/>
      <c r="K10037" s="60"/>
    </row>
    <row r="10038" spans="2:11" x14ac:dyDescent="0.2">
      <c r="B10038" s="51"/>
      <c r="C10038" s="81"/>
      <c r="D10038" s="81"/>
      <c r="E10038" s="81"/>
      <c r="F10038" s="100"/>
      <c r="G10038" s="247"/>
      <c r="H10038" s="247"/>
      <c r="I10038" s="247"/>
      <c r="J10038" s="247"/>
      <c r="K10038" s="60"/>
    </row>
    <row r="10039" spans="2:11" x14ac:dyDescent="0.2">
      <c r="B10039" s="51"/>
      <c r="C10039" s="81"/>
      <c r="D10039" s="81"/>
      <c r="E10039" s="81"/>
      <c r="F10039" s="100"/>
      <c r="G10039" s="247"/>
      <c r="H10039" s="247"/>
      <c r="I10039" s="247"/>
      <c r="J10039" s="247"/>
      <c r="K10039" s="60"/>
    </row>
    <row r="10040" spans="2:11" x14ac:dyDescent="0.2">
      <c r="B10040" s="51"/>
      <c r="C10040" s="81"/>
      <c r="D10040" s="81"/>
      <c r="E10040" s="81"/>
      <c r="F10040" s="100"/>
      <c r="G10040" s="247"/>
      <c r="H10040" s="247"/>
      <c r="I10040" s="247"/>
      <c r="J10040" s="247"/>
      <c r="K10040" s="60"/>
    </row>
    <row r="10041" spans="2:11" x14ac:dyDescent="0.2">
      <c r="B10041" s="51"/>
      <c r="C10041" s="81"/>
      <c r="D10041" s="81"/>
      <c r="E10041" s="81"/>
      <c r="F10041" s="100"/>
      <c r="G10041" s="247"/>
      <c r="H10041" s="247"/>
      <c r="I10041" s="247"/>
      <c r="J10041" s="247"/>
      <c r="K10041" s="60"/>
    </row>
    <row r="10042" spans="2:11" x14ac:dyDescent="0.2">
      <c r="B10042" s="51"/>
      <c r="C10042" s="81"/>
      <c r="D10042" s="81"/>
      <c r="E10042" s="81"/>
      <c r="F10042" s="100"/>
      <c r="G10042" s="247"/>
      <c r="H10042" s="247"/>
      <c r="I10042" s="247"/>
      <c r="J10042" s="247"/>
      <c r="K10042" s="60"/>
    </row>
    <row r="10043" spans="2:11" x14ac:dyDescent="0.2">
      <c r="B10043" s="51"/>
      <c r="C10043" s="81"/>
      <c r="D10043" s="81"/>
      <c r="E10043" s="81"/>
      <c r="F10043" s="100"/>
      <c r="G10043" s="247"/>
      <c r="H10043" s="247"/>
      <c r="I10043" s="247"/>
      <c r="J10043" s="247"/>
      <c r="K10043" s="60"/>
    </row>
    <row r="10044" spans="2:11" x14ac:dyDescent="0.2">
      <c r="B10044" s="51"/>
      <c r="C10044" s="81"/>
      <c r="D10044" s="81"/>
      <c r="E10044" s="81"/>
      <c r="F10044" s="100"/>
      <c r="G10044" s="247"/>
      <c r="H10044" s="247"/>
      <c r="I10044" s="247"/>
      <c r="J10044" s="247"/>
      <c r="K10044" s="60"/>
    </row>
    <row r="10045" spans="2:11" x14ac:dyDescent="0.2">
      <c r="B10045" s="51"/>
      <c r="C10045" s="81"/>
      <c r="D10045" s="81"/>
      <c r="E10045" s="81"/>
      <c r="F10045" s="100"/>
      <c r="G10045" s="247"/>
      <c r="H10045" s="247"/>
      <c r="I10045" s="247"/>
      <c r="J10045" s="247"/>
      <c r="K10045" s="60"/>
    </row>
    <row r="10046" spans="2:11" x14ac:dyDescent="0.2">
      <c r="B10046" s="51"/>
      <c r="C10046" s="81"/>
      <c r="D10046" s="81"/>
      <c r="E10046" s="81"/>
      <c r="F10046" s="100"/>
      <c r="G10046" s="247"/>
      <c r="H10046" s="247"/>
      <c r="I10046" s="247"/>
      <c r="J10046" s="247"/>
      <c r="K10046" s="60"/>
    </row>
    <row r="10047" spans="2:11" x14ac:dyDescent="0.2">
      <c r="B10047" s="51"/>
      <c r="C10047" s="81"/>
      <c r="D10047" s="81"/>
      <c r="E10047" s="81"/>
      <c r="F10047" s="100"/>
      <c r="G10047" s="247"/>
      <c r="H10047" s="247"/>
      <c r="I10047" s="247"/>
      <c r="J10047" s="247"/>
      <c r="K10047" s="60"/>
    </row>
    <row r="10048" spans="2:11" x14ac:dyDescent="0.2">
      <c r="B10048" s="51"/>
      <c r="C10048" s="81"/>
      <c r="D10048" s="81"/>
      <c r="E10048" s="81"/>
      <c r="F10048" s="100"/>
      <c r="G10048" s="247"/>
      <c r="H10048" s="247"/>
      <c r="I10048" s="247"/>
      <c r="J10048" s="247"/>
      <c r="K10048" s="60"/>
    </row>
    <row r="10049" spans="2:11" x14ac:dyDescent="0.2">
      <c r="B10049" s="51"/>
      <c r="C10049" s="81"/>
      <c r="D10049" s="81"/>
      <c r="E10049" s="81"/>
      <c r="F10049" s="100"/>
      <c r="G10049" s="247"/>
      <c r="H10049" s="247"/>
      <c r="I10049" s="247"/>
      <c r="J10049" s="247"/>
      <c r="K10049" s="60"/>
    </row>
    <row r="10050" spans="2:11" x14ac:dyDescent="0.2">
      <c r="B10050" s="51"/>
      <c r="C10050" s="81"/>
      <c r="D10050" s="81"/>
      <c r="E10050" s="81"/>
      <c r="F10050" s="100"/>
      <c r="G10050" s="247"/>
      <c r="H10050" s="247"/>
      <c r="I10050" s="247"/>
      <c r="J10050" s="247"/>
      <c r="K10050" s="60"/>
    </row>
    <row r="10051" spans="2:11" x14ac:dyDescent="0.2">
      <c r="B10051" s="51"/>
      <c r="C10051" s="81"/>
      <c r="D10051" s="81"/>
      <c r="E10051" s="81"/>
      <c r="F10051" s="100"/>
      <c r="G10051" s="247"/>
      <c r="H10051" s="247"/>
      <c r="I10051" s="247"/>
      <c r="J10051" s="247"/>
      <c r="K10051" s="60"/>
    </row>
    <row r="10052" spans="2:11" x14ac:dyDescent="0.2">
      <c r="B10052" s="51"/>
      <c r="C10052" s="81"/>
      <c r="D10052" s="81"/>
      <c r="E10052" s="81"/>
      <c r="F10052" s="100"/>
      <c r="G10052" s="247"/>
      <c r="H10052" s="247"/>
      <c r="I10052" s="247"/>
      <c r="J10052" s="247"/>
      <c r="K10052" s="60"/>
    </row>
    <row r="10053" spans="2:11" x14ac:dyDescent="0.2">
      <c r="B10053" s="51"/>
      <c r="C10053" s="81"/>
      <c r="D10053" s="81"/>
      <c r="E10053" s="81"/>
      <c r="F10053" s="100"/>
      <c r="G10053" s="247"/>
      <c r="H10053" s="247"/>
      <c r="I10053" s="247"/>
      <c r="J10053" s="247"/>
      <c r="K10053" s="60"/>
    </row>
    <row r="10054" spans="2:11" x14ac:dyDescent="0.2">
      <c r="B10054" s="51"/>
      <c r="C10054" s="81"/>
      <c r="D10054" s="81"/>
      <c r="E10054" s="81"/>
      <c r="F10054" s="100"/>
      <c r="G10054" s="247"/>
      <c r="H10054" s="247"/>
      <c r="I10054" s="247"/>
      <c r="J10054" s="247"/>
      <c r="K10054" s="60"/>
    </row>
    <row r="10055" spans="2:11" x14ac:dyDescent="0.2">
      <c r="B10055" s="51"/>
      <c r="C10055" s="81"/>
      <c r="D10055" s="81"/>
      <c r="E10055" s="81"/>
      <c r="F10055" s="100"/>
      <c r="G10055" s="247"/>
      <c r="H10055" s="247"/>
      <c r="I10055" s="247"/>
      <c r="J10055" s="247"/>
      <c r="K10055" s="60"/>
    </row>
    <row r="10056" spans="2:11" x14ac:dyDescent="0.2">
      <c r="B10056" s="51"/>
      <c r="C10056" s="81"/>
      <c r="D10056" s="81"/>
      <c r="E10056" s="81"/>
      <c r="F10056" s="100"/>
      <c r="G10056" s="247"/>
      <c r="H10056" s="247"/>
      <c r="I10056" s="247"/>
      <c r="J10056" s="247"/>
      <c r="K10056" s="60"/>
    </row>
    <row r="10057" spans="2:11" x14ac:dyDescent="0.2">
      <c r="B10057" s="51"/>
      <c r="C10057" s="81"/>
      <c r="D10057" s="81"/>
      <c r="E10057" s="81"/>
      <c r="F10057" s="100"/>
      <c r="G10057" s="247"/>
      <c r="H10057" s="247"/>
      <c r="I10057" s="247"/>
      <c r="J10057" s="247"/>
      <c r="K10057" s="60"/>
    </row>
    <row r="10058" spans="2:11" x14ac:dyDescent="0.2">
      <c r="B10058" s="51"/>
      <c r="C10058" s="81"/>
      <c r="D10058" s="81"/>
      <c r="E10058" s="81"/>
      <c r="F10058" s="100"/>
      <c r="G10058" s="247"/>
      <c r="H10058" s="247"/>
      <c r="I10058" s="247"/>
      <c r="J10058" s="247"/>
      <c r="K10058" s="60"/>
    </row>
    <row r="10059" spans="2:11" x14ac:dyDescent="0.2">
      <c r="B10059" s="51"/>
      <c r="C10059" s="81"/>
      <c r="D10059" s="81"/>
      <c r="E10059" s="81"/>
      <c r="F10059" s="100"/>
      <c r="G10059" s="247"/>
      <c r="H10059" s="247"/>
      <c r="I10059" s="247"/>
      <c r="J10059" s="247"/>
      <c r="K10059" s="60"/>
    </row>
    <row r="10060" spans="2:11" x14ac:dyDescent="0.2">
      <c r="B10060" s="51"/>
      <c r="C10060" s="81"/>
      <c r="D10060" s="81"/>
      <c r="E10060" s="81"/>
      <c r="F10060" s="100"/>
      <c r="G10060" s="247"/>
      <c r="H10060" s="247"/>
      <c r="I10060" s="247"/>
      <c r="J10060" s="247"/>
      <c r="K10060" s="60"/>
    </row>
    <row r="10061" spans="2:11" x14ac:dyDescent="0.2">
      <c r="B10061" s="51"/>
      <c r="C10061" s="81"/>
      <c r="D10061" s="81"/>
      <c r="E10061" s="81"/>
      <c r="F10061" s="100"/>
      <c r="G10061" s="247"/>
      <c r="H10061" s="247"/>
      <c r="I10061" s="247"/>
      <c r="J10061" s="247"/>
      <c r="K10061" s="60"/>
    </row>
    <row r="10062" spans="2:11" x14ac:dyDescent="0.2">
      <c r="B10062" s="51"/>
      <c r="C10062" s="81"/>
      <c r="D10062" s="81"/>
      <c r="E10062" s="81"/>
      <c r="F10062" s="100"/>
      <c r="G10062" s="247"/>
      <c r="H10062" s="247"/>
      <c r="I10062" s="247"/>
      <c r="J10062" s="247"/>
      <c r="K10062" s="60"/>
    </row>
    <row r="10063" spans="2:11" x14ac:dyDescent="0.2">
      <c r="B10063" s="51"/>
      <c r="C10063" s="81"/>
      <c r="D10063" s="81"/>
      <c r="E10063" s="81"/>
      <c r="F10063" s="100"/>
      <c r="G10063" s="247"/>
      <c r="H10063" s="247"/>
      <c r="I10063" s="247"/>
      <c r="J10063" s="247"/>
      <c r="K10063" s="60"/>
    </row>
    <row r="10064" spans="2:11" x14ac:dyDescent="0.2">
      <c r="B10064" s="51"/>
      <c r="C10064" s="81"/>
      <c r="D10064" s="81"/>
      <c r="E10064" s="81"/>
      <c r="F10064" s="100"/>
      <c r="G10064" s="247"/>
      <c r="H10064" s="247"/>
      <c r="I10064" s="247"/>
      <c r="J10064" s="247"/>
      <c r="K10064" s="60"/>
    </row>
    <row r="10065" spans="2:11" x14ac:dyDescent="0.2">
      <c r="B10065" s="51"/>
      <c r="C10065" s="81"/>
      <c r="D10065" s="81"/>
      <c r="E10065" s="81"/>
      <c r="F10065" s="100"/>
      <c r="G10065" s="247"/>
      <c r="H10065" s="247"/>
      <c r="I10065" s="247"/>
      <c r="J10065" s="247"/>
      <c r="K10065" s="60"/>
    </row>
    <row r="10066" spans="2:11" x14ac:dyDescent="0.2">
      <c r="B10066" s="51"/>
      <c r="C10066" s="81"/>
      <c r="D10066" s="81"/>
      <c r="E10066" s="81"/>
      <c r="F10066" s="100"/>
      <c r="G10066" s="247"/>
      <c r="H10066" s="247"/>
      <c r="I10066" s="247"/>
      <c r="J10066" s="247"/>
      <c r="K10066" s="60"/>
    </row>
    <row r="10067" spans="2:11" x14ac:dyDescent="0.2">
      <c r="B10067" s="51"/>
      <c r="C10067" s="81"/>
      <c r="D10067" s="81"/>
      <c r="E10067" s="81"/>
      <c r="F10067" s="100"/>
      <c r="G10067" s="247"/>
      <c r="H10067" s="247"/>
      <c r="I10067" s="247"/>
      <c r="J10067" s="247"/>
      <c r="K10067" s="60"/>
    </row>
    <row r="10068" spans="2:11" x14ac:dyDescent="0.2">
      <c r="B10068" s="51"/>
      <c r="C10068" s="81"/>
      <c r="D10068" s="81"/>
      <c r="E10068" s="81"/>
      <c r="F10068" s="100"/>
      <c r="G10068" s="247"/>
      <c r="H10068" s="247"/>
      <c r="I10068" s="247"/>
      <c r="J10068" s="247"/>
      <c r="K10068" s="60"/>
    </row>
    <row r="10069" spans="2:11" x14ac:dyDescent="0.2">
      <c r="B10069" s="51"/>
      <c r="C10069" s="81"/>
      <c r="D10069" s="81"/>
      <c r="E10069" s="81"/>
      <c r="F10069" s="100"/>
      <c r="G10069" s="247"/>
      <c r="H10069" s="247"/>
      <c r="I10069" s="247"/>
      <c r="J10069" s="247"/>
      <c r="K10069" s="60"/>
    </row>
    <row r="10070" spans="2:11" x14ac:dyDescent="0.2">
      <c r="B10070" s="51"/>
      <c r="C10070" s="81"/>
      <c r="D10070" s="81"/>
      <c r="E10070" s="81"/>
      <c r="F10070" s="100"/>
      <c r="G10070" s="247"/>
      <c r="H10070" s="247"/>
      <c r="I10070" s="247"/>
      <c r="J10070" s="247"/>
      <c r="K10070" s="60"/>
    </row>
    <row r="10071" spans="2:11" x14ac:dyDescent="0.2">
      <c r="B10071" s="51"/>
      <c r="C10071" s="81"/>
      <c r="D10071" s="81"/>
      <c r="E10071" s="81"/>
      <c r="F10071" s="100"/>
      <c r="G10071" s="247"/>
      <c r="H10071" s="247"/>
      <c r="I10071" s="247"/>
      <c r="J10071" s="247"/>
      <c r="K10071" s="60"/>
    </row>
    <row r="10072" spans="2:11" x14ac:dyDescent="0.2">
      <c r="B10072" s="51"/>
      <c r="C10072" s="81"/>
      <c r="D10072" s="81"/>
      <c r="E10072" s="81"/>
      <c r="F10072" s="100"/>
      <c r="G10072" s="247"/>
      <c r="H10072" s="247"/>
      <c r="I10072" s="247"/>
      <c r="J10072" s="247"/>
      <c r="K10072" s="60"/>
    </row>
    <row r="10073" spans="2:11" x14ac:dyDescent="0.2">
      <c r="B10073" s="51"/>
      <c r="C10073" s="81"/>
      <c r="D10073" s="81"/>
      <c r="E10073" s="81"/>
      <c r="F10073" s="100"/>
      <c r="G10073" s="247"/>
      <c r="H10073" s="247"/>
      <c r="I10073" s="247"/>
      <c r="J10073" s="247"/>
      <c r="K10073" s="60"/>
    </row>
    <row r="10074" spans="2:11" x14ac:dyDescent="0.2">
      <c r="B10074" s="51"/>
      <c r="C10074" s="81"/>
      <c r="D10074" s="81"/>
      <c r="E10074" s="81"/>
      <c r="F10074" s="100"/>
      <c r="G10074" s="247"/>
      <c r="H10074" s="247"/>
      <c r="I10074" s="247"/>
      <c r="J10074" s="247"/>
      <c r="K10074" s="60"/>
    </row>
    <row r="10075" spans="2:11" x14ac:dyDescent="0.2">
      <c r="B10075" s="51"/>
      <c r="C10075" s="81"/>
      <c r="D10075" s="81"/>
      <c r="E10075" s="81"/>
      <c r="F10075" s="100"/>
      <c r="G10075" s="247"/>
      <c r="H10075" s="247"/>
      <c r="I10075" s="247"/>
      <c r="J10075" s="247"/>
      <c r="K10075" s="60"/>
    </row>
    <row r="10076" spans="2:11" x14ac:dyDescent="0.2">
      <c r="B10076" s="51"/>
      <c r="C10076" s="81"/>
      <c r="D10076" s="81"/>
      <c r="E10076" s="81"/>
      <c r="F10076" s="100"/>
      <c r="G10076" s="247"/>
      <c r="H10076" s="247"/>
      <c r="I10076" s="247"/>
      <c r="J10076" s="247"/>
      <c r="K10076" s="60"/>
    </row>
    <row r="10077" spans="2:11" x14ac:dyDescent="0.2">
      <c r="B10077" s="51"/>
      <c r="C10077" s="81"/>
      <c r="D10077" s="81"/>
      <c r="E10077" s="81"/>
      <c r="F10077" s="100"/>
      <c r="G10077" s="247"/>
      <c r="H10077" s="247"/>
      <c r="I10077" s="247"/>
      <c r="J10077" s="247"/>
      <c r="K10077" s="60"/>
    </row>
    <row r="10078" spans="2:11" x14ac:dyDescent="0.2">
      <c r="B10078" s="51"/>
      <c r="C10078" s="81"/>
      <c r="D10078" s="81"/>
      <c r="E10078" s="81"/>
      <c r="F10078" s="100"/>
      <c r="G10078" s="247"/>
      <c r="H10078" s="247"/>
      <c r="I10078" s="247"/>
      <c r="J10078" s="247"/>
      <c r="K10078" s="60"/>
    </row>
    <row r="10079" spans="2:11" x14ac:dyDescent="0.2">
      <c r="B10079" s="51"/>
      <c r="C10079" s="81"/>
      <c r="D10079" s="81"/>
      <c r="E10079" s="81"/>
      <c r="F10079" s="100"/>
      <c r="G10079" s="247"/>
      <c r="H10079" s="247"/>
      <c r="I10079" s="247"/>
      <c r="J10079" s="247"/>
      <c r="K10079" s="60"/>
    </row>
    <row r="10080" spans="2:11" x14ac:dyDescent="0.2">
      <c r="B10080" s="51"/>
      <c r="C10080" s="81"/>
      <c r="D10080" s="81"/>
      <c r="E10080" s="81"/>
      <c r="F10080" s="100"/>
      <c r="G10080" s="247"/>
      <c r="H10080" s="247"/>
      <c r="I10080" s="247"/>
      <c r="J10080" s="247"/>
      <c r="K10080" s="60"/>
    </row>
    <row r="10081" spans="2:11" x14ac:dyDescent="0.2">
      <c r="B10081" s="51"/>
      <c r="C10081" s="81"/>
      <c r="D10081" s="81"/>
      <c r="E10081" s="81"/>
      <c r="F10081" s="100"/>
      <c r="G10081" s="247"/>
      <c r="H10081" s="247"/>
      <c r="I10081" s="247"/>
      <c r="J10081" s="247"/>
      <c r="K10081" s="60"/>
    </row>
    <row r="10082" spans="2:11" x14ac:dyDescent="0.2">
      <c r="B10082" s="51"/>
      <c r="C10082" s="81"/>
      <c r="D10082" s="81"/>
      <c r="E10082" s="81"/>
      <c r="F10082" s="100"/>
      <c r="G10082" s="247"/>
      <c r="H10082" s="247"/>
      <c r="I10082" s="247"/>
      <c r="J10082" s="247"/>
      <c r="K10082" s="60"/>
    </row>
    <row r="10083" spans="2:11" x14ac:dyDescent="0.2">
      <c r="B10083" s="51"/>
      <c r="C10083" s="81"/>
      <c r="D10083" s="81"/>
      <c r="E10083" s="81"/>
      <c r="F10083" s="100"/>
      <c r="G10083" s="247"/>
      <c r="H10083" s="247"/>
      <c r="I10083" s="247"/>
      <c r="J10083" s="247"/>
      <c r="K10083" s="60"/>
    </row>
    <row r="10084" spans="2:11" x14ac:dyDescent="0.2">
      <c r="B10084" s="51"/>
      <c r="C10084" s="81"/>
      <c r="D10084" s="81"/>
      <c r="E10084" s="81"/>
      <c r="F10084" s="100"/>
      <c r="G10084" s="247"/>
      <c r="H10084" s="247"/>
      <c r="I10084" s="247"/>
      <c r="J10084" s="247"/>
      <c r="K10084" s="60"/>
    </row>
    <row r="10085" spans="2:11" x14ac:dyDescent="0.2">
      <c r="B10085" s="51"/>
      <c r="C10085" s="81"/>
      <c r="D10085" s="81"/>
      <c r="E10085" s="81"/>
      <c r="F10085" s="100"/>
      <c r="G10085" s="247"/>
      <c r="H10085" s="247"/>
      <c r="I10085" s="247"/>
      <c r="J10085" s="247"/>
      <c r="K10085" s="60"/>
    </row>
    <row r="10086" spans="2:11" x14ac:dyDescent="0.2">
      <c r="B10086" s="51"/>
      <c r="C10086" s="81"/>
      <c r="D10086" s="81"/>
      <c r="E10086" s="81"/>
      <c r="F10086" s="100"/>
      <c r="G10086" s="247"/>
      <c r="H10086" s="247"/>
      <c r="I10086" s="247"/>
      <c r="J10086" s="247"/>
      <c r="K10086" s="60"/>
    </row>
    <row r="10087" spans="2:11" x14ac:dyDescent="0.2">
      <c r="B10087" s="51"/>
      <c r="C10087" s="81"/>
      <c r="D10087" s="81"/>
      <c r="E10087" s="81"/>
      <c r="F10087" s="100"/>
      <c r="G10087" s="247"/>
      <c r="H10087" s="247"/>
      <c r="I10087" s="247"/>
      <c r="J10087" s="247"/>
      <c r="K10087" s="60"/>
    </row>
    <row r="10088" spans="2:11" x14ac:dyDescent="0.2">
      <c r="B10088" s="51"/>
      <c r="C10088" s="81"/>
      <c r="D10088" s="81"/>
      <c r="E10088" s="81"/>
      <c r="F10088" s="100"/>
      <c r="G10088" s="247"/>
      <c r="H10088" s="247"/>
      <c r="I10088" s="247"/>
      <c r="J10088" s="247"/>
      <c r="K10088" s="60"/>
    </row>
    <row r="10089" spans="2:11" x14ac:dyDescent="0.2">
      <c r="B10089" s="51"/>
      <c r="C10089" s="81"/>
      <c r="D10089" s="81"/>
      <c r="E10089" s="81"/>
      <c r="F10089" s="100"/>
      <c r="G10089" s="247"/>
      <c r="H10089" s="247"/>
      <c r="I10089" s="247"/>
      <c r="J10089" s="247"/>
      <c r="K10089" s="60"/>
    </row>
    <row r="10090" spans="2:11" x14ac:dyDescent="0.2">
      <c r="B10090" s="51"/>
      <c r="C10090" s="81"/>
      <c r="D10090" s="81"/>
      <c r="E10090" s="81"/>
      <c r="F10090" s="100"/>
      <c r="G10090" s="247"/>
      <c r="H10090" s="247"/>
      <c r="I10090" s="247"/>
      <c r="J10090" s="247"/>
      <c r="K10090" s="60"/>
    </row>
    <row r="10091" spans="2:11" x14ac:dyDescent="0.2">
      <c r="B10091" s="51"/>
      <c r="C10091" s="81"/>
      <c r="D10091" s="81"/>
      <c r="E10091" s="81"/>
      <c r="F10091" s="100"/>
      <c r="G10091" s="247"/>
      <c r="H10091" s="247"/>
      <c r="I10091" s="247"/>
      <c r="J10091" s="247"/>
      <c r="K10091" s="60"/>
    </row>
    <row r="10092" spans="2:11" x14ac:dyDescent="0.2">
      <c r="B10092" s="51"/>
      <c r="C10092" s="81"/>
      <c r="D10092" s="81"/>
      <c r="E10092" s="81"/>
      <c r="F10092" s="100"/>
      <c r="G10092" s="247"/>
      <c r="H10092" s="247"/>
      <c r="I10092" s="247"/>
      <c r="J10092" s="247"/>
      <c r="K10092" s="60"/>
    </row>
    <row r="10093" spans="2:11" x14ac:dyDescent="0.2">
      <c r="B10093" s="51"/>
      <c r="C10093" s="81"/>
      <c r="D10093" s="81"/>
      <c r="E10093" s="81"/>
      <c r="F10093" s="100"/>
      <c r="G10093" s="247"/>
      <c r="H10093" s="247"/>
      <c r="I10093" s="247"/>
      <c r="J10093" s="247"/>
      <c r="K10093" s="60"/>
    </row>
    <row r="10094" spans="2:11" x14ac:dyDescent="0.2">
      <c r="B10094" s="51"/>
      <c r="C10094" s="81"/>
      <c r="D10094" s="81"/>
      <c r="E10094" s="81"/>
      <c r="F10094" s="100"/>
      <c r="G10094" s="247"/>
      <c r="H10094" s="247"/>
      <c r="I10094" s="247"/>
      <c r="J10094" s="247"/>
      <c r="K10094" s="60"/>
    </row>
    <row r="10095" spans="2:11" x14ac:dyDescent="0.2">
      <c r="B10095" s="51"/>
      <c r="C10095" s="81"/>
      <c r="D10095" s="81"/>
      <c r="E10095" s="81"/>
      <c r="F10095" s="100"/>
      <c r="G10095" s="247"/>
      <c r="H10095" s="247"/>
      <c r="I10095" s="247"/>
      <c r="J10095" s="247"/>
      <c r="K10095" s="60"/>
    </row>
    <row r="10096" spans="2:11" x14ac:dyDescent="0.2">
      <c r="B10096" s="51"/>
      <c r="C10096" s="81"/>
      <c r="D10096" s="81"/>
      <c r="E10096" s="81"/>
      <c r="F10096" s="100"/>
      <c r="G10096" s="247"/>
      <c r="H10096" s="247"/>
      <c r="I10096" s="247"/>
      <c r="J10096" s="247"/>
      <c r="K10096" s="60"/>
    </row>
    <row r="10097" spans="2:11" x14ac:dyDescent="0.2">
      <c r="B10097" s="51"/>
      <c r="C10097" s="81"/>
      <c r="D10097" s="81"/>
      <c r="E10097" s="81"/>
      <c r="F10097" s="100"/>
      <c r="G10097" s="247"/>
      <c r="H10097" s="247"/>
      <c r="I10097" s="247"/>
      <c r="J10097" s="247"/>
      <c r="K10097" s="60"/>
    </row>
    <row r="10098" spans="2:11" x14ac:dyDescent="0.2">
      <c r="B10098" s="51"/>
      <c r="C10098" s="81"/>
      <c r="D10098" s="81"/>
      <c r="E10098" s="81"/>
      <c r="F10098" s="100"/>
      <c r="G10098" s="247"/>
      <c r="H10098" s="247"/>
      <c r="I10098" s="247"/>
      <c r="J10098" s="247"/>
      <c r="K10098" s="60"/>
    </row>
    <row r="10099" spans="2:11" x14ac:dyDescent="0.2">
      <c r="B10099" s="51"/>
      <c r="C10099" s="81"/>
      <c r="D10099" s="81"/>
      <c r="E10099" s="81"/>
      <c r="F10099" s="100"/>
      <c r="G10099" s="247"/>
      <c r="H10099" s="247"/>
      <c r="I10099" s="247"/>
      <c r="J10099" s="247"/>
      <c r="K10099" s="60"/>
    </row>
    <row r="10100" spans="2:11" x14ac:dyDescent="0.2">
      <c r="B10100" s="51"/>
      <c r="C10100" s="81"/>
      <c r="D10100" s="81"/>
      <c r="E10100" s="81"/>
      <c r="F10100" s="100"/>
      <c r="G10100" s="247"/>
      <c r="H10100" s="247"/>
      <c r="I10100" s="247"/>
      <c r="J10100" s="247"/>
      <c r="K10100" s="60"/>
    </row>
    <row r="10101" spans="2:11" x14ac:dyDescent="0.2">
      <c r="B10101" s="51"/>
      <c r="C10101" s="81"/>
      <c r="D10101" s="81"/>
      <c r="E10101" s="81"/>
      <c r="F10101" s="100"/>
      <c r="G10101" s="247"/>
      <c r="H10101" s="247"/>
      <c r="I10101" s="247"/>
      <c r="J10101" s="247"/>
      <c r="K10101" s="60"/>
    </row>
    <row r="10102" spans="2:11" x14ac:dyDescent="0.2">
      <c r="B10102" s="51"/>
      <c r="C10102" s="81"/>
      <c r="D10102" s="81"/>
      <c r="E10102" s="81"/>
      <c r="F10102" s="100"/>
      <c r="G10102" s="247"/>
      <c r="H10102" s="247"/>
      <c r="I10102" s="247"/>
      <c r="J10102" s="247"/>
      <c r="K10102" s="60"/>
    </row>
    <row r="10103" spans="2:11" x14ac:dyDescent="0.2">
      <c r="B10103" s="51"/>
      <c r="C10103" s="81"/>
      <c r="D10103" s="81"/>
      <c r="E10103" s="81"/>
      <c r="F10103" s="100"/>
      <c r="G10103" s="247"/>
      <c r="H10103" s="247"/>
      <c r="I10103" s="247"/>
      <c r="J10103" s="247"/>
      <c r="K10103" s="60"/>
    </row>
    <row r="10104" spans="2:11" x14ac:dyDescent="0.2">
      <c r="B10104" s="51"/>
      <c r="C10104" s="81"/>
      <c r="D10104" s="81"/>
      <c r="E10104" s="81"/>
      <c r="F10104" s="100"/>
      <c r="G10104" s="247"/>
      <c r="H10104" s="247"/>
      <c r="I10104" s="247"/>
      <c r="J10104" s="247"/>
      <c r="K10104" s="60"/>
    </row>
    <row r="10105" spans="2:11" x14ac:dyDescent="0.2">
      <c r="B10105" s="51"/>
      <c r="C10105" s="81"/>
      <c r="D10105" s="81"/>
      <c r="E10105" s="81"/>
      <c r="F10105" s="100"/>
      <c r="G10105" s="247"/>
      <c r="H10105" s="247"/>
      <c r="I10105" s="247"/>
      <c r="J10105" s="247"/>
      <c r="K10105" s="60"/>
    </row>
    <row r="10106" spans="2:11" x14ac:dyDescent="0.2">
      <c r="B10106" s="51"/>
      <c r="C10106" s="81"/>
      <c r="D10106" s="81"/>
      <c r="E10106" s="81"/>
      <c r="F10106" s="100"/>
      <c r="G10106" s="247"/>
      <c r="H10106" s="247"/>
      <c r="I10106" s="247"/>
      <c r="J10106" s="247"/>
      <c r="K10106" s="60"/>
    </row>
    <row r="10107" spans="2:11" x14ac:dyDescent="0.2">
      <c r="B10107" s="51"/>
      <c r="C10107" s="81"/>
      <c r="D10107" s="81"/>
      <c r="E10107" s="81"/>
      <c r="F10107" s="100"/>
      <c r="G10107" s="247"/>
      <c r="H10107" s="247"/>
      <c r="I10107" s="247"/>
      <c r="J10107" s="247"/>
      <c r="K10107" s="60"/>
    </row>
    <row r="10108" spans="2:11" x14ac:dyDescent="0.2">
      <c r="B10108" s="51"/>
      <c r="C10108" s="81"/>
      <c r="D10108" s="81"/>
      <c r="E10108" s="81"/>
      <c r="F10108" s="100"/>
      <c r="G10108" s="247"/>
      <c r="H10108" s="247"/>
      <c r="I10108" s="247"/>
      <c r="J10108" s="247"/>
      <c r="K10108" s="60"/>
    </row>
    <row r="10109" spans="2:11" x14ac:dyDescent="0.2">
      <c r="B10109" s="51"/>
      <c r="C10109" s="81"/>
      <c r="D10109" s="81"/>
      <c r="E10109" s="81"/>
      <c r="F10109" s="100"/>
      <c r="G10109" s="247"/>
      <c r="H10109" s="247"/>
      <c r="I10109" s="247"/>
      <c r="J10109" s="247"/>
      <c r="K10109" s="60"/>
    </row>
    <row r="10110" spans="2:11" x14ac:dyDescent="0.2">
      <c r="B10110" s="51"/>
      <c r="C10110" s="81"/>
      <c r="D10110" s="81"/>
      <c r="E10110" s="81"/>
      <c r="F10110" s="100"/>
      <c r="G10110" s="247"/>
      <c r="H10110" s="247"/>
      <c r="I10110" s="247"/>
      <c r="J10110" s="247"/>
      <c r="K10110" s="60"/>
    </row>
    <row r="10111" spans="2:11" x14ac:dyDescent="0.2">
      <c r="B10111" s="51"/>
      <c r="C10111" s="81"/>
      <c r="D10111" s="81"/>
      <c r="E10111" s="81"/>
      <c r="F10111" s="100"/>
      <c r="G10111" s="247"/>
      <c r="H10111" s="247"/>
      <c r="I10111" s="247"/>
      <c r="J10111" s="247"/>
      <c r="K10111" s="60"/>
    </row>
    <row r="10112" spans="2:11" x14ac:dyDescent="0.2">
      <c r="B10112" s="51"/>
      <c r="C10112" s="81"/>
      <c r="D10112" s="81"/>
      <c r="E10112" s="81"/>
      <c r="F10112" s="100"/>
      <c r="G10112" s="247"/>
      <c r="H10112" s="247"/>
      <c r="I10112" s="247"/>
      <c r="J10112" s="247"/>
      <c r="K10112" s="60"/>
    </row>
    <row r="10113" spans="2:11" x14ac:dyDescent="0.2">
      <c r="B10113" s="51"/>
      <c r="C10113" s="81"/>
      <c r="D10113" s="81"/>
      <c r="E10113" s="81"/>
      <c r="F10113" s="100"/>
      <c r="G10113" s="247"/>
      <c r="H10113" s="247"/>
      <c r="I10113" s="247"/>
      <c r="J10113" s="247"/>
      <c r="K10113" s="60"/>
    </row>
    <row r="10114" spans="2:11" x14ac:dyDescent="0.2">
      <c r="B10114" s="51"/>
      <c r="C10114" s="81"/>
      <c r="D10114" s="81"/>
      <c r="E10114" s="81"/>
      <c r="F10114" s="100"/>
      <c r="G10114" s="247"/>
      <c r="H10114" s="247"/>
      <c r="I10114" s="247"/>
      <c r="J10114" s="247"/>
      <c r="K10114" s="60"/>
    </row>
    <row r="10115" spans="2:11" x14ac:dyDescent="0.2">
      <c r="B10115" s="51"/>
      <c r="C10115" s="81"/>
      <c r="D10115" s="81"/>
      <c r="E10115" s="81"/>
      <c r="F10115" s="100"/>
      <c r="G10115" s="247"/>
      <c r="H10115" s="247"/>
      <c r="I10115" s="247"/>
      <c r="J10115" s="247"/>
      <c r="K10115" s="60"/>
    </row>
    <row r="10116" spans="2:11" x14ac:dyDescent="0.2">
      <c r="B10116" s="51"/>
      <c r="C10116" s="81"/>
      <c r="D10116" s="81"/>
      <c r="E10116" s="81"/>
      <c r="F10116" s="100"/>
      <c r="G10116" s="247"/>
      <c r="H10116" s="247"/>
      <c r="I10116" s="247"/>
      <c r="J10116" s="247"/>
      <c r="K10116" s="60"/>
    </row>
    <row r="10117" spans="2:11" x14ac:dyDescent="0.2">
      <c r="B10117" s="51"/>
      <c r="C10117" s="81"/>
      <c r="D10117" s="81"/>
      <c r="E10117" s="81"/>
      <c r="F10117" s="100"/>
      <c r="G10117" s="247"/>
      <c r="H10117" s="247"/>
      <c r="I10117" s="247"/>
      <c r="J10117" s="247"/>
      <c r="K10117" s="60"/>
    </row>
    <row r="10118" spans="2:11" x14ac:dyDescent="0.2">
      <c r="B10118" s="51"/>
      <c r="C10118" s="81"/>
      <c r="D10118" s="81"/>
      <c r="E10118" s="81"/>
      <c r="F10118" s="100"/>
      <c r="G10118" s="247"/>
      <c r="H10118" s="247"/>
      <c r="I10118" s="247"/>
      <c r="J10118" s="247"/>
      <c r="K10118" s="60"/>
    </row>
    <row r="10119" spans="2:11" x14ac:dyDescent="0.2">
      <c r="B10119" s="51"/>
      <c r="C10119" s="81"/>
      <c r="D10119" s="81"/>
      <c r="E10119" s="81"/>
      <c r="F10119" s="100"/>
      <c r="G10119" s="247"/>
      <c r="H10119" s="247"/>
      <c r="I10119" s="247"/>
      <c r="J10119" s="247"/>
      <c r="K10119" s="60"/>
    </row>
    <row r="10120" spans="2:11" x14ac:dyDescent="0.2">
      <c r="B10120" s="51"/>
      <c r="C10120" s="81"/>
      <c r="D10120" s="81"/>
      <c r="E10120" s="81"/>
      <c r="F10120" s="100"/>
      <c r="G10120" s="247"/>
      <c r="H10120" s="247"/>
      <c r="I10120" s="247"/>
      <c r="J10120" s="247"/>
      <c r="K10120" s="60"/>
    </row>
    <row r="10121" spans="2:11" x14ac:dyDescent="0.2">
      <c r="B10121" s="51"/>
      <c r="C10121" s="81"/>
      <c r="D10121" s="81"/>
      <c r="E10121" s="81"/>
      <c r="F10121" s="100"/>
      <c r="G10121" s="247"/>
      <c r="H10121" s="247"/>
      <c r="I10121" s="247"/>
      <c r="J10121" s="247"/>
      <c r="K10121" s="60"/>
    </row>
    <row r="10122" spans="2:11" x14ac:dyDescent="0.2">
      <c r="B10122" s="51"/>
      <c r="C10122" s="81"/>
      <c r="D10122" s="81"/>
      <c r="E10122" s="81"/>
      <c r="F10122" s="100"/>
      <c r="G10122" s="247"/>
      <c r="H10122" s="247"/>
      <c r="I10122" s="247"/>
      <c r="J10122" s="247"/>
      <c r="K10122" s="60"/>
    </row>
    <row r="10123" spans="2:11" x14ac:dyDescent="0.2">
      <c r="B10123" s="51"/>
      <c r="C10123" s="81"/>
      <c r="D10123" s="81"/>
      <c r="E10123" s="81"/>
      <c r="F10123" s="100"/>
      <c r="G10123" s="247"/>
      <c r="H10123" s="247"/>
      <c r="I10123" s="247"/>
      <c r="J10123" s="247"/>
      <c r="K10123" s="60"/>
    </row>
    <row r="10124" spans="2:11" x14ac:dyDescent="0.2">
      <c r="B10124" s="51"/>
      <c r="C10124" s="81"/>
      <c r="D10124" s="81"/>
      <c r="E10124" s="81"/>
      <c r="F10124" s="100"/>
      <c r="G10124" s="247"/>
      <c r="H10124" s="247"/>
      <c r="I10124" s="247"/>
      <c r="J10124" s="247"/>
      <c r="K10124" s="60"/>
    </row>
    <row r="10125" spans="2:11" x14ac:dyDescent="0.2">
      <c r="B10125" s="51"/>
      <c r="C10125" s="81"/>
      <c r="D10125" s="81"/>
      <c r="E10125" s="81"/>
      <c r="F10125" s="100"/>
      <c r="G10125" s="247"/>
      <c r="H10125" s="247"/>
      <c r="I10125" s="247"/>
      <c r="J10125" s="247"/>
      <c r="K10125" s="60"/>
    </row>
    <row r="10126" spans="2:11" x14ac:dyDescent="0.2">
      <c r="B10126" s="51"/>
      <c r="C10126" s="81"/>
      <c r="D10126" s="81"/>
      <c r="E10126" s="81"/>
      <c r="F10126" s="100"/>
      <c r="G10126" s="247"/>
      <c r="H10126" s="247"/>
      <c r="I10126" s="247"/>
      <c r="J10126" s="247"/>
      <c r="K10126" s="60"/>
    </row>
    <row r="10127" spans="2:11" x14ac:dyDescent="0.2">
      <c r="B10127" s="51"/>
      <c r="C10127" s="81"/>
      <c r="D10127" s="81"/>
      <c r="E10127" s="81"/>
      <c r="F10127" s="100"/>
      <c r="G10127" s="247"/>
      <c r="H10127" s="247"/>
      <c r="I10127" s="247"/>
      <c r="J10127" s="247"/>
      <c r="K10127" s="60"/>
    </row>
    <row r="10128" spans="2:11" x14ac:dyDescent="0.2">
      <c r="B10128" s="51"/>
      <c r="C10128" s="81"/>
      <c r="D10128" s="81"/>
      <c r="E10128" s="81"/>
      <c r="F10128" s="100"/>
      <c r="G10128" s="247"/>
      <c r="H10128" s="247"/>
      <c r="I10128" s="247"/>
      <c r="J10128" s="247"/>
      <c r="K10128" s="60"/>
    </row>
    <row r="10129" spans="2:11" x14ac:dyDescent="0.2">
      <c r="B10129" s="51"/>
      <c r="C10129" s="81"/>
      <c r="D10129" s="81"/>
      <c r="E10129" s="81"/>
      <c r="F10129" s="100"/>
      <c r="G10129" s="247"/>
      <c r="H10129" s="247"/>
      <c r="I10129" s="247"/>
      <c r="J10129" s="247"/>
      <c r="K10129" s="60"/>
    </row>
    <row r="10130" spans="2:11" x14ac:dyDescent="0.2">
      <c r="B10130" s="51"/>
      <c r="C10130" s="81"/>
      <c r="D10130" s="81"/>
      <c r="E10130" s="81"/>
      <c r="F10130" s="100"/>
      <c r="G10130" s="247"/>
      <c r="H10130" s="247"/>
      <c r="I10130" s="247"/>
      <c r="J10130" s="247"/>
      <c r="K10130" s="60"/>
    </row>
    <row r="10131" spans="2:11" x14ac:dyDescent="0.2">
      <c r="B10131" s="51"/>
      <c r="C10131" s="81"/>
      <c r="D10131" s="81"/>
      <c r="E10131" s="81"/>
      <c r="F10131" s="100"/>
      <c r="G10131" s="247"/>
      <c r="H10131" s="247"/>
      <c r="I10131" s="247"/>
      <c r="J10131" s="247"/>
      <c r="K10131" s="60"/>
    </row>
    <row r="10132" spans="2:11" x14ac:dyDescent="0.2">
      <c r="B10132" s="51"/>
      <c r="C10132" s="81"/>
      <c r="D10132" s="81"/>
      <c r="E10132" s="81"/>
      <c r="F10132" s="100"/>
      <c r="G10132" s="247"/>
      <c r="H10132" s="247"/>
      <c r="I10132" s="247"/>
      <c r="J10132" s="247"/>
      <c r="K10132" s="60"/>
    </row>
    <row r="10133" spans="2:11" x14ac:dyDescent="0.2">
      <c r="B10133" s="51"/>
      <c r="C10133" s="81"/>
      <c r="D10133" s="81"/>
      <c r="E10133" s="81"/>
      <c r="F10133" s="100"/>
      <c r="G10133" s="247"/>
      <c r="H10133" s="247"/>
      <c r="I10133" s="247"/>
      <c r="J10133" s="247"/>
      <c r="K10133" s="60"/>
    </row>
    <row r="10134" spans="2:11" x14ac:dyDescent="0.2">
      <c r="B10134" s="51"/>
      <c r="C10134" s="81"/>
      <c r="D10134" s="81"/>
      <c r="E10134" s="81"/>
      <c r="F10134" s="100"/>
      <c r="G10134" s="247"/>
      <c r="H10134" s="247"/>
      <c r="I10134" s="247"/>
      <c r="J10134" s="247"/>
      <c r="K10134" s="60"/>
    </row>
    <row r="10135" spans="2:11" x14ac:dyDescent="0.2">
      <c r="B10135" s="51"/>
      <c r="C10135" s="81"/>
      <c r="D10135" s="81"/>
      <c r="E10135" s="81"/>
      <c r="F10135" s="100"/>
      <c r="G10135" s="247"/>
      <c r="H10135" s="247"/>
      <c r="I10135" s="247"/>
      <c r="J10135" s="247"/>
      <c r="K10135" s="60"/>
    </row>
    <row r="10136" spans="2:11" x14ac:dyDescent="0.2">
      <c r="B10136" s="51"/>
      <c r="C10136" s="81"/>
      <c r="D10136" s="81"/>
      <c r="E10136" s="81"/>
      <c r="F10136" s="100"/>
      <c r="G10136" s="247"/>
      <c r="H10136" s="247"/>
      <c r="I10136" s="247"/>
      <c r="J10136" s="247"/>
      <c r="K10136" s="60"/>
    </row>
    <row r="10137" spans="2:11" x14ac:dyDescent="0.2">
      <c r="B10137" s="51"/>
      <c r="C10137" s="81"/>
      <c r="D10137" s="81"/>
      <c r="E10137" s="81"/>
      <c r="F10137" s="100"/>
      <c r="G10137" s="247"/>
      <c r="H10137" s="247"/>
      <c r="I10137" s="247"/>
      <c r="J10137" s="247"/>
      <c r="K10137" s="60"/>
    </row>
    <row r="10138" spans="2:11" x14ac:dyDescent="0.2">
      <c r="B10138" s="51"/>
      <c r="C10138" s="81"/>
      <c r="D10138" s="81"/>
      <c r="E10138" s="81"/>
      <c r="F10138" s="100"/>
      <c r="G10138" s="247"/>
      <c r="H10138" s="247"/>
      <c r="I10138" s="247"/>
      <c r="J10138" s="247"/>
      <c r="K10138" s="60"/>
    </row>
    <row r="10139" spans="2:11" x14ac:dyDescent="0.2">
      <c r="B10139" s="51"/>
      <c r="C10139" s="81"/>
      <c r="D10139" s="81"/>
      <c r="E10139" s="81"/>
      <c r="F10139" s="100"/>
      <c r="G10139" s="247"/>
      <c r="H10139" s="247"/>
      <c r="I10139" s="247"/>
      <c r="J10139" s="247"/>
      <c r="K10139" s="60"/>
    </row>
    <row r="10140" spans="2:11" x14ac:dyDescent="0.2">
      <c r="B10140" s="51"/>
      <c r="C10140" s="81"/>
      <c r="D10140" s="81"/>
      <c r="E10140" s="81"/>
      <c r="F10140" s="100"/>
      <c r="G10140" s="247"/>
      <c r="H10140" s="247"/>
      <c r="I10140" s="247"/>
      <c r="J10140" s="247"/>
      <c r="K10140" s="60"/>
    </row>
    <row r="10141" spans="2:11" x14ac:dyDescent="0.2">
      <c r="B10141" s="51"/>
      <c r="C10141" s="81"/>
      <c r="D10141" s="81"/>
      <c r="E10141" s="81"/>
      <c r="F10141" s="100"/>
      <c r="G10141" s="247"/>
      <c r="H10141" s="247"/>
      <c r="I10141" s="247"/>
      <c r="J10141" s="247"/>
      <c r="K10141" s="60"/>
    </row>
    <row r="10142" spans="2:11" x14ac:dyDescent="0.2">
      <c r="B10142" s="51"/>
      <c r="C10142" s="81"/>
      <c r="D10142" s="81"/>
      <c r="E10142" s="81"/>
      <c r="F10142" s="100"/>
      <c r="G10142" s="247"/>
      <c r="H10142" s="247"/>
      <c r="I10142" s="247"/>
      <c r="J10142" s="247"/>
      <c r="K10142" s="60"/>
    </row>
    <row r="10143" spans="2:11" x14ac:dyDescent="0.2">
      <c r="B10143" s="51"/>
      <c r="C10143" s="81"/>
      <c r="D10143" s="81"/>
      <c r="E10143" s="81"/>
      <c r="F10143" s="100"/>
      <c r="G10143" s="247"/>
      <c r="H10143" s="247"/>
      <c r="I10143" s="247"/>
      <c r="J10143" s="247"/>
      <c r="K10143" s="60"/>
    </row>
    <row r="10144" spans="2:11" x14ac:dyDescent="0.2">
      <c r="B10144" s="51"/>
      <c r="C10144" s="81"/>
      <c r="D10144" s="81"/>
      <c r="E10144" s="81"/>
      <c r="F10144" s="100"/>
      <c r="G10144" s="247"/>
      <c r="H10144" s="247"/>
      <c r="I10144" s="247"/>
      <c r="J10144" s="247"/>
      <c r="K10144" s="60"/>
    </row>
    <row r="10145" spans="2:11" x14ac:dyDescent="0.2">
      <c r="B10145" s="51"/>
      <c r="C10145" s="81"/>
      <c r="D10145" s="81"/>
      <c r="E10145" s="81"/>
      <c r="F10145" s="100"/>
      <c r="G10145" s="247"/>
      <c r="H10145" s="247"/>
      <c r="I10145" s="247"/>
      <c r="J10145" s="247"/>
      <c r="K10145" s="60"/>
    </row>
    <row r="10146" spans="2:11" x14ac:dyDescent="0.2">
      <c r="B10146" s="51"/>
      <c r="C10146" s="81"/>
      <c r="D10146" s="81"/>
      <c r="E10146" s="81"/>
      <c r="F10146" s="100"/>
      <c r="G10146" s="247"/>
      <c r="H10146" s="247"/>
      <c r="I10146" s="247"/>
      <c r="J10146" s="247"/>
      <c r="K10146" s="60"/>
    </row>
    <row r="10147" spans="2:11" x14ac:dyDescent="0.2">
      <c r="B10147" s="51"/>
      <c r="C10147" s="81"/>
      <c r="D10147" s="81"/>
      <c r="E10147" s="81"/>
      <c r="F10147" s="100"/>
      <c r="G10147" s="247"/>
      <c r="H10147" s="247"/>
      <c r="I10147" s="247"/>
      <c r="J10147" s="247"/>
      <c r="K10147" s="60"/>
    </row>
    <row r="10148" spans="2:11" x14ac:dyDescent="0.2">
      <c r="B10148" s="51"/>
      <c r="C10148" s="81"/>
      <c r="D10148" s="81"/>
      <c r="E10148" s="81"/>
      <c r="F10148" s="100"/>
      <c r="G10148" s="247"/>
      <c r="H10148" s="247"/>
      <c r="I10148" s="247"/>
      <c r="J10148" s="247"/>
      <c r="K10148" s="60"/>
    </row>
    <row r="10149" spans="2:11" x14ac:dyDescent="0.2">
      <c r="B10149" s="51"/>
      <c r="C10149" s="81"/>
      <c r="D10149" s="81"/>
      <c r="E10149" s="81"/>
      <c r="F10149" s="100"/>
      <c r="G10149" s="247"/>
      <c r="H10149" s="247"/>
      <c r="I10149" s="247"/>
      <c r="J10149" s="247"/>
      <c r="K10149" s="60"/>
    </row>
    <row r="10150" spans="2:11" x14ac:dyDescent="0.2">
      <c r="B10150" s="51"/>
      <c r="C10150" s="81"/>
      <c r="D10150" s="81"/>
      <c r="E10150" s="81"/>
      <c r="F10150" s="100"/>
      <c r="G10150" s="247"/>
      <c r="H10150" s="247"/>
      <c r="I10150" s="247"/>
      <c r="J10150" s="247"/>
      <c r="K10150" s="60"/>
    </row>
    <row r="10151" spans="2:11" x14ac:dyDescent="0.2">
      <c r="B10151" s="51"/>
      <c r="C10151" s="81"/>
      <c r="D10151" s="81"/>
      <c r="E10151" s="81"/>
      <c r="F10151" s="100"/>
      <c r="G10151" s="247"/>
      <c r="H10151" s="247"/>
      <c r="I10151" s="247"/>
      <c r="J10151" s="247"/>
      <c r="K10151" s="60"/>
    </row>
    <row r="10152" spans="2:11" x14ac:dyDescent="0.2">
      <c r="B10152" s="51"/>
      <c r="C10152" s="81"/>
      <c r="D10152" s="81"/>
      <c r="E10152" s="81"/>
      <c r="F10152" s="100"/>
      <c r="G10152" s="247"/>
      <c r="H10152" s="247"/>
      <c r="I10152" s="247"/>
      <c r="J10152" s="247"/>
      <c r="K10152" s="60"/>
    </row>
    <row r="10153" spans="2:11" x14ac:dyDescent="0.2">
      <c r="B10153" s="51"/>
      <c r="C10153" s="81"/>
      <c r="D10153" s="81"/>
      <c r="E10153" s="81"/>
      <c r="F10153" s="100"/>
      <c r="G10153" s="247"/>
      <c r="H10153" s="247"/>
      <c r="I10153" s="247"/>
      <c r="J10153" s="247"/>
      <c r="K10153" s="60"/>
    </row>
    <row r="10154" spans="2:11" x14ac:dyDescent="0.2">
      <c r="B10154" s="51"/>
      <c r="C10154" s="81"/>
      <c r="D10154" s="81"/>
      <c r="E10154" s="81"/>
      <c r="F10154" s="100"/>
      <c r="G10154" s="247"/>
      <c r="H10154" s="247"/>
      <c r="I10154" s="247"/>
      <c r="J10154" s="247"/>
      <c r="K10154" s="60"/>
    </row>
    <row r="10155" spans="2:11" x14ac:dyDescent="0.2">
      <c r="B10155" s="51"/>
      <c r="C10155" s="81"/>
      <c r="D10155" s="81"/>
      <c r="E10155" s="81"/>
      <c r="F10155" s="100"/>
      <c r="G10155" s="247"/>
      <c r="H10155" s="247"/>
      <c r="I10155" s="247"/>
      <c r="J10155" s="247"/>
      <c r="K10155" s="60"/>
    </row>
    <row r="10156" spans="2:11" x14ac:dyDescent="0.2">
      <c r="B10156" s="51"/>
      <c r="C10156" s="81"/>
      <c r="D10156" s="81"/>
      <c r="E10156" s="81"/>
      <c r="F10156" s="100"/>
      <c r="G10156" s="247"/>
      <c r="H10156" s="247"/>
      <c r="I10156" s="247"/>
      <c r="J10156" s="247"/>
      <c r="K10156" s="60"/>
    </row>
    <row r="10157" spans="2:11" x14ac:dyDescent="0.2">
      <c r="B10157" s="51"/>
      <c r="C10157" s="81"/>
      <c r="D10157" s="81"/>
      <c r="E10157" s="81"/>
      <c r="F10157" s="100"/>
      <c r="G10157" s="247"/>
      <c r="H10157" s="247"/>
      <c r="I10157" s="247"/>
      <c r="J10157" s="247"/>
      <c r="K10157" s="60"/>
    </row>
    <row r="10158" spans="2:11" x14ac:dyDescent="0.2">
      <c r="B10158" s="51"/>
      <c r="C10158" s="81"/>
      <c r="D10158" s="81"/>
      <c r="E10158" s="81"/>
      <c r="F10158" s="100"/>
      <c r="G10158" s="247"/>
      <c r="H10158" s="247"/>
      <c r="I10158" s="247"/>
      <c r="J10158" s="247"/>
      <c r="K10158" s="60"/>
    </row>
    <row r="10159" spans="2:11" x14ac:dyDescent="0.2">
      <c r="B10159" s="51"/>
      <c r="C10159" s="81"/>
      <c r="D10159" s="81"/>
      <c r="E10159" s="81"/>
      <c r="F10159" s="100"/>
      <c r="G10159" s="247"/>
      <c r="H10159" s="247"/>
      <c r="I10159" s="247"/>
      <c r="J10159" s="247"/>
      <c r="K10159" s="60"/>
    </row>
    <row r="10160" spans="2:11" x14ac:dyDescent="0.2">
      <c r="B10160" s="51"/>
      <c r="C10160" s="81"/>
      <c r="D10160" s="81"/>
      <c r="E10160" s="81"/>
      <c r="F10160" s="100"/>
      <c r="G10160" s="247"/>
      <c r="H10160" s="247"/>
      <c r="I10160" s="247"/>
      <c r="J10160" s="247"/>
      <c r="K10160" s="60"/>
    </row>
    <row r="10161" spans="2:11" x14ac:dyDescent="0.2">
      <c r="B10161" s="51"/>
      <c r="C10161" s="81"/>
      <c r="D10161" s="81"/>
      <c r="E10161" s="81"/>
      <c r="F10161" s="100"/>
      <c r="G10161" s="247"/>
      <c r="H10161" s="247"/>
      <c r="I10161" s="247"/>
      <c r="J10161" s="247"/>
      <c r="K10161" s="60"/>
    </row>
    <row r="10162" spans="2:11" x14ac:dyDescent="0.2">
      <c r="B10162" s="51"/>
      <c r="C10162" s="81"/>
      <c r="D10162" s="81"/>
      <c r="E10162" s="81"/>
      <c r="F10162" s="100"/>
      <c r="G10162" s="247"/>
      <c r="H10162" s="247"/>
      <c r="I10162" s="247"/>
      <c r="J10162" s="247"/>
      <c r="K10162" s="60"/>
    </row>
    <row r="10163" spans="2:11" x14ac:dyDescent="0.2">
      <c r="B10163" s="51"/>
      <c r="C10163" s="81"/>
      <c r="D10163" s="81"/>
      <c r="E10163" s="81"/>
      <c r="F10163" s="100"/>
      <c r="G10163" s="247"/>
      <c r="H10163" s="247"/>
      <c r="I10163" s="247"/>
      <c r="J10163" s="247"/>
      <c r="K10163" s="60"/>
    </row>
    <row r="10164" spans="2:11" x14ac:dyDescent="0.2">
      <c r="B10164" s="51"/>
      <c r="C10164" s="81"/>
      <c r="D10164" s="81"/>
      <c r="E10164" s="81"/>
      <c r="F10164" s="100"/>
      <c r="G10164" s="247"/>
      <c r="H10164" s="247"/>
      <c r="I10164" s="247"/>
      <c r="J10164" s="247"/>
      <c r="K10164" s="60"/>
    </row>
    <row r="10165" spans="2:11" x14ac:dyDescent="0.2">
      <c r="B10165" s="51"/>
      <c r="C10165" s="81"/>
      <c r="D10165" s="81"/>
      <c r="E10165" s="81"/>
      <c r="F10165" s="100"/>
      <c r="G10165" s="247"/>
      <c r="H10165" s="247"/>
      <c r="I10165" s="247"/>
      <c r="J10165" s="247"/>
      <c r="K10165" s="60"/>
    </row>
    <row r="10166" spans="2:11" x14ac:dyDescent="0.2">
      <c r="B10166" s="51"/>
      <c r="C10166" s="81"/>
      <c r="D10166" s="81"/>
      <c r="E10166" s="81"/>
      <c r="F10166" s="100"/>
      <c r="G10166" s="247"/>
      <c r="H10166" s="247"/>
      <c r="I10166" s="247"/>
      <c r="J10166" s="247"/>
      <c r="K10166" s="60"/>
    </row>
    <row r="10167" spans="2:11" x14ac:dyDescent="0.2">
      <c r="B10167" s="51"/>
      <c r="C10167" s="81"/>
      <c r="D10167" s="81"/>
      <c r="E10167" s="81"/>
      <c r="F10167" s="100"/>
      <c r="G10167" s="247"/>
      <c r="H10167" s="247"/>
      <c r="I10167" s="247"/>
      <c r="J10167" s="247"/>
      <c r="K10167" s="60"/>
    </row>
    <row r="10168" spans="2:11" x14ac:dyDescent="0.2">
      <c r="B10168" s="51"/>
      <c r="C10168" s="81"/>
      <c r="D10168" s="81"/>
      <c r="E10168" s="81"/>
      <c r="F10168" s="100"/>
      <c r="G10168" s="247"/>
      <c r="H10168" s="247"/>
      <c r="I10168" s="247"/>
      <c r="J10168" s="247"/>
      <c r="K10168" s="60"/>
    </row>
    <row r="10169" spans="2:11" x14ac:dyDescent="0.2">
      <c r="B10169" s="51"/>
      <c r="C10169" s="81"/>
      <c r="D10169" s="81"/>
      <c r="E10169" s="81"/>
      <c r="F10169" s="100"/>
      <c r="G10169" s="247"/>
      <c r="H10169" s="247"/>
      <c r="I10169" s="247"/>
      <c r="J10169" s="247"/>
      <c r="K10169" s="60"/>
    </row>
    <row r="10170" spans="2:11" x14ac:dyDescent="0.2">
      <c r="B10170" s="51"/>
      <c r="C10170" s="81"/>
      <c r="D10170" s="81"/>
      <c r="E10170" s="81"/>
      <c r="F10170" s="100"/>
      <c r="G10170" s="247"/>
      <c r="H10170" s="247"/>
      <c r="I10170" s="247"/>
      <c r="J10170" s="247"/>
      <c r="K10170" s="60"/>
    </row>
    <row r="10171" spans="2:11" x14ac:dyDescent="0.2">
      <c r="B10171" s="51"/>
      <c r="C10171" s="81"/>
      <c r="D10171" s="81"/>
      <c r="E10171" s="81"/>
      <c r="F10171" s="100"/>
      <c r="G10171" s="247"/>
      <c r="H10171" s="247"/>
      <c r="I10171" s="247"/>
      <c r="J10171" s="247"/>
      <c r="K10171" s="60"/>
    </row>
    <row r="10172" spans="2:11" x14ac:dyDescent="0.2">
      <c r="B10172" s="51"/>
      <c r="C10172" s="81"/>
      <c r="D10172" s="81"/>
      <c r="E10172" s="81"/>
      <c r="F10172" s="100"/>
      <c r="G10172" s="247"/>
      <c r="H10172" s="247"/>
      <c r="I10172" s="247"/>
      <c r="J10172" s="247"/>
      <c r="K10172" s="60"/>
    </row>
    <row r="10173" spans="2:11" x14ac:dyDescent="0.2">
      <c r="B10173" s="51"/>
      <c r="C10173" s="81"/>
      <c r="D10173" s="81"/>
      <c r="E10173" s="81"/>
      <c r="F10173" s="100"/>
      <c r="G10173" s="247"/>
      <c r="H10173" s="247"/>
      <c r="I10173" s="247"/>
      <c r="J10173" s="247"/>
      <c r="K10173" s="60"/>
    </row>
    <row r="10174" spans="2:11" x14ac:dyDescent="0.2">
      <c r="B10174" s="51"/>
      <c r="C10174" s="81"/>
      <c r="D10174" s="81"/>
      <c r="E10174" s="81"/>
      <c r="F10174" s="100"/>
      <c r="G10174" s="247"/>
      <c r="H10174" s="247"/>
      <c r="I10174" s="247"/>
      <c r="J10174" s="247"/>
      <c r="K10174" s="60"/>
    </row>
    <row r="10175" spans="2:11" x14ac:dyDescent="0.2">
      <c r="B10175" s="51"/>
      <c r="C10175" s="81"/>
      <c r="D10175" s="81"/>
      <c r="E10175" s="81"/>
      <c r="F10175" s="100"/>
      <c r="G10175" s="247"/>
      <c r="H10175" s="247"/>
      <c r="I10175" s="247"/>
      <c r="J10175" s="247"/>
      <c r="K10175" s="60"/>
    </row>
    <row r="10176" spans="2:11" x14ac:dyDescent="0.2">
      <c r="B10176" s="51"/>
      <c r="C10176" s="81"/>
      <c r="D10176" s="81"/>
      <c r="E10176" s="81"/>
      <c r="F10176" s="100"/>
      <c r="G10176" s="247"/>
      <c r="H10176" s="247"/>
      <c r="I10176" s="247"/>
      <c r="J10176" s="247"/>
      <c r="K10176" s="60"/>
    </row>
    <row r="10177" spans="2:11" x14ac:dyDescent="0.2">
      <c r="B10177" s="51"/>
      <c r="C10177" s="81"/>
      <c r="D10177" s="81"/>
      <c r="E10177" s="81"/>
      <c r="F10177" s="100"/>
      <c r="G10177" s="247"/>
      <c r="H10177" s="247"/>
      <c r="I10177" s="247"/>
      <c r="J10177" s="247"/>
      <c r="K10177" s="60"/>
    </row>
    <row r="10178" spans="2:11" x14ac:dyDescent="0.2">
      <c r="B10178" s="51"/>
      <c r="C10178" s="81"/>
      <c r="D10178" s="81"/>
      <c r="E10178" s="81"/>
      <c r="F10178" s="100"/>
      <c r="G10178" s="247"/>
      <c r="H10178" s="247"/>
      <c r="I10178" s="247"/>
      <c r="J10178" s="247"/>
      <c r="K10178" s="60"/>
    </row>
    <row r="10179" spans="2:11" x14ac:dyDescent="0.2">
      <c r="B10179" s="51"/>
      <c r="C10179" s="81"/>
      <c r="D10179" s="81"/>
      <c r="E10179" s="81"/>
      <c r="F10179" s="100"/>
      <c r="G10179" s="247"/>
      <c r="H10179" s="247"/>
      <c r="I10179" s="247"/>
      <c r="J10179" s="247"/>
      <c r="K10179" s="60"/>
    </row>
    <row r="10180" spans="2:11" x14ac:dyDescent="0.2">
      <c r="B10180" s="51"/>
      <c r="C10180" s="81"/>
      <c r="D10180" s="81"/>
      <c r="E10180" s="81"/>
      <c r="F10180" s="100"/>
      <c r="G10180" s="247"/>
      <c r="H10180" s="247"/>
      <c r="I10180" s="247"/>
      <c r="J10180" s="247"/>
      <c r="K10180" s="60"/>
    </row>
    <row r="10181" spans="2:11" x14ac:dyDescent="0.2">
      <c r="B10181" s="51"/>
      <c r="C10181" s="81"/>
      <c r="D10181" s="81"/>
      <c r="E10181" s="81"/>
      <c r="F10181" s="100"/>
      <c r="G10181" s="247"/>
      <c r="H10181" s="247"/>
      <c r="I10181" s="247"/>
      <c r="J10181" s="247"/>
      <c r="K10181" s="60"/>
    </row>
    <row r="10182" spans="2:11" x14ac:dyDescent="0.2">
      <c r="B10182" s="51"/>
      <c r="C10182" s="81"/>
      <c r="D10182" s="81"/>
      <c r="E10182" s="81"/>
      <c r="F10182" s="100"/>
      <c r="G10182" s="247"/>
      <c r="H10182" s="247"/>
      <c r="I10182" s="247"/>
      <c r="J10182" s="247"/>
      <c r="K10182" s="60"/>
    </row>
    <row r="10183" spans="2:11" x14ac:dyDescent="0.2">
      <c r="B10183" s="51"/>
      <c r="C10183" s="81"/>
      <c r="D10183" s="81"/>
      <c r="E10183" s="81"/>
      <c r="F10183" s="100"/>
      <c r="G10183" s="247"/>
      <c r="H10183" s="247"/>
      <c r="I10183" s="247"/>
      <c r="J10183" s="247"/>
      <c r="K10183" s="60"/>
    </row>
    <row r="10184" spans="2:11" x14ac:dyDescent="0.2">
      <c r="B10184" s="51"/>
      <c r="C10184" s="81"/>
      <c r="D10184" s="81"/>
      <c r="E10184" s="81"/>
      <c r="F10184" s="100"/>
      <c r="G10184" s="247"/>
      <c r="H10184" s="247"/>
      <c r="I10184" s="247"/>
      <c r="J10184" s="247"/>
      <c r="K10184" s="60"/>
    </row>
    <row r="10185" spans="2:11" x14ac:dyDescent="0.2">
      <c r="B10185" s="51"/>
      <c r="C10185" s="81"/>
      <c r="D10185" s="81"/>
      <c r="E10185" s="81"/>
      <c r="F10185" s="100"/>
      <c r="G10185" s="247"/>
      <c r="H10185" s="247"/>
      <c r="I10185" s="247"/>
      <c r="J10185" s="247"/>
      <c r="K10185" s="60"/>
    </row>
    <row r="10186" spans="2:11" x14ac:dyDescent="0.2">
      <c r="B10186" s="51"/>
      <c r="C10186" s="81"/>
      <c r="D10186" s="81"/>
      <c r="E10186" s="81"/>
      <c r="F10186" s="100"/>
      <c r="G10186" s="247"/>
      <c r="H10186" s="247"/>
      <c r="I10186" s="247"/>
      <c r="J10186" s="247"/>
      <c r="K10186" s="60"/>
    </row>
    <row r="10187" spans="2:11" x14ac:dyDescent="0.2">
      <c r="B10187" s="51"/>
      <c r="C10187" s="81"/>
      <c r="D10187" s="81"/>
      <c r="E10187" s="81"/>
      <c r="F10187" s="100"/>
      <c r="G10187" s="247"/>
      <c r="H10187" s="247"/>
      <c r="I10187" s="247"/>
      <c r="J10187" s="247"/>
      <c r="K10187" s="60"/>
    </row>
    <row r="10188" spans="2:11" x14ac:dyDescent="0.2">
      <c r="B10188" s="51"/>
      <c r="C10188" s="81"/>
      <c r="D10188" s="81"/>
      <c r="E10188" s="81"/>
      <c r="F10188" s="100"/>
      <c r="G10188" s="247"/>
      <c r="H10188" s="247"/>
      <c r="I10188" s="247"/>
      <c r="J10188" s="247"/>
      <c r="K10188" s="60"/>
    </row>
    <row r="10189" spans="2:11" x14ac:dyDescent="0.2">
      <c r="B10189" s="51"/>
      <c r="C10189" s="81"/>
      <c r="D10189" s="81"/>
      <c r="E10189" s="81"/>
      <c r="F10189" s="100"/>
      <c r="G10189" s="247"/>
      <c r="H10189" s="247"/>
      <c r="I10189" s="247"/>
      <c r="J10189" s="247"/>
      <c r="K10189" s="60"/>
    </row>
    <row r="10190" spans="2:11" x14ac:dyDescent="0.2">
      <c r="B10190" s="51"/>
      <c r="C10190" s="81"/>
      <c r="D10190" s="81"/>
      <c r="E10190" s="81"/>
      <c r="F10190" s="100"/>
      <c r="G10190" s="247"/>
      <c r="H10190" s="247"/>
      <c r="I10190" s="247"/>
      <c r="J10190" s="247"/>
      <c r="K10190" s="60"/>
    </row>
    <row r="10191" spans="2:11" x14ac:dyDescent="0.2">
      <c r="B10191" s="51"/>
      <c r="C10191" s="81"/>
      <c r="D10191" s="81"/>
      <c r="E10191" s="81"/>
      <c r="F10191" s="100"/>
      <c r="G10191" s="247"/>
      <c r="H10191" s="247"/>
      <c r="I10191" s="247"/>
      <c r="J10191" s="247"/>
      <c r="K10191" s="60"/>
    </row>
    <row r="10192" spans="2:11" x14ac:dyDescent="0.2">
      <c r="B10192" s="51"/>
      <c r="C10192" s="81"/>
      <c r="D10192" s="81"/>
      <c r="E10192" s="81"/>
      <c r="F10192" s="100"/>
      <c r="G10192" s="247"/>
      <c r="H10192" s="247"/>
      <c r="I10192" s="247"/>
      <c r="J10192" s="247"/>
      <c r="K10192" s="60"/>
    </row>
    <row r="10193" spans="2:11" x14ac:dyDescent="0.2">
      <c r="B10193" s="51"/>
      <c r="C10193" s="81"/>
      <c r="D10193" s="81"/>
      <c r="E10193" s="81"/>
      <c r="F10193" s="100"/>
      <c r="G10193" s="247"/>
      <c r="H10193" s="247"/>
      <c r="I10193" s="247"/>
      <c r="J10193" s="247"/>
      <c r="K10193" s="60"/>
    </row>
    <row r="10194" spans="2:11" x14ac:dyDescent="0.2">
      <c r="B10194" s="51"/>
      <c r="C10194" s="81"/>
      <c r="D10194" s="81"/>
      <c r="E10194" s="81"/>
      <c r="F10194" s="100"/>
      <c r="G10194" s="247"/>
      <c r="H10194" s="247"/>
      <c r="I10194" s="247"/>
      <c r="J10194" s="247"/>
      <c r="K10194" s="60"/>
    </row>
    <row r="10195" spans="2:11" x14ac:dyDescent="0.2">
      <c r="B10195" s="51"/>
      <c r="C10195" s="81"/>
      <c r="D10195" s="81"/>
      <c r="E10195" s="81"/>
      <c r="F10195" s="100"/>
      <c r="G10195" s="247"/>
      <c r="H10195" s="247"/>
      <c r="I10195" s="247"/>
      <c r="J10195" s="247"/>
      <c r="K10195" s="60"/>
    </row>
    <row r="10196" spans="2:11" x14ac:dyDescent="0.2">
      <c r="B10196" s="51"/>
      <c r="C10196" s="81"/>
      <c r="D10196" s="81"/>
      <c r="E10196" s="81"/>
      <c r="F10196" s="100"/>
      <c r="G10196" s="247"/>
      <c r="H10196" s="247"/>
      <c r="I10196" s="247"/>
      <c r="J10196" s="247"/>
      <c r="K10196" s="60"/>
    </row>
    <row r="10197" spans="2:11" x14ac:dyDescent="0.2">
      <c r="B10197" s="51"/>
      <c r="C10197" s="81"/>
      <c r="D10197" s="81"/>
      <c r="E10197" s="81"/>
      <c r="F10197" s="100"/>
      <c r="G10197" s="247"/>
      <c r="H10197" s="247"/>
      <c r="I10197" s="247"/>
      <c r="J10197" s="247"/>
      <c r="K10197" s="60"/>
    </row>
    <row r="10198" spans="2:11" x14ac:dyDescent="0.2">
      <c r="B10198" s="51"/>
      <c r="C10198" s="81"/>
      <c r="D10198" s="81"/>
      <c r="E10198" s="81"/>
      <c r="F10198" s="100"/>
      <c r="G10198" s="247"/>
      <c r="H10198" s="247"/>
      <c r="I10198" s="247"/>
      <c r="J10198" s="247"/>
      <c r="K10198" s="60"/>
    </row>
    <row r="10199" spans="2:11" x14ac:dyDescent="0.2">
      <c r="B10199" s="51"/>
      <c r="C10199" s="81"/>
      <c r="D10199" s="81"/>
      <c r="E10199" s="81"/>
      <c r="F10199" s="100"/>
      <c r="G10199" s="247"/>
      <c r="H10199" s="247"/>
      <c r="I10199" s="247"/>
      <c r="J10199" s="247"/>
      <c r="K10199" s="60"/>
    </row>
    <row r="10200" spans="2:11" x14ac:dyDescent="0.2">
      <c r="B10200" s="51"/>
      <c r="C10200" s="81"/>
      <c r="D10200" s="81"/>
      <c r="E10200" s="81"/>
      <c r="F10200" s="100"/>
      <c r="G10200" s="247"/>
      <c r="H10200" s="247"/>
      <c r="I10200" s="247"/>
      <c r="J10200" s="247"/>
      <c r="K10200" s="60"/>
    </row>
    <row r="10201" spans="2:11" x14ac:dyDescent="0.2">
      <c r="B10201" s="51"/>
      <c r="C10201" s="81"/>
      <c r="D10201" s="81"/>
      <c r="E10201" s="81"/>
      <c r="F10201" s="100"/>
      <c r="G10201" s="247"/>
      <c r="H10201" s="247"/>
      <c r="I10201" s="247"/>
      <c r="J10201" s="247"/>
      <c r="K10201" s="60"/>
    </row>
    <row r="10202" spans="2:11" x14ac:dyDescent="0.2">
      <c r="B10202" s="51"/>
      <c r="C10202" s="81"/>
      <c r="D10202" s="81"/>
      <c r="E10202" s="81"/>
      <c r="F10202" s="100"/>
      <c r="G10202" s="247"/>
      <c r="H10202" s="247"/>
      <c r="I10202" s="247"/>
      <c r="J10202" s="247"/>
      <c r="K10202" s="60"/>
    </row>
    <row r="10203" spans="2:11" x14ac:dyDescent="0.2">
      <c r="B10203" s="51"/>
      <c r="C10203" s="81"/>
      <c r="D10203" s="81"/>
      <c r="E10203" s="81"/>
      <c r="F10203" s="100"/>
      <c r="G10203" s="247"/>
      <c r="H10203" s="247"/>
      <c r="I10203" s="247"/>
      <c r="J10203" s="247"/>
      <c r="K10203" s="60"/>
    </row>
    <row r="10204" spans="2:11" x14ac:dyDescent="0.2">
      <c r="B10204" s="51"/>
      <c r="C10204" s="81"/>
      <c r="D10204" s="81"/>
      <c r="E10204" s="81"/>
      <c r="F10204" s="100"/>
      <c r="G10204" s="247"/>
      <c r="H10204" s="247"/>
      <c r="I10204" s="247"/>
      <c r="J10204" s="247"/>
      <c r="K10204" s="60"/>
    </row>
    <row r="10205" spans="2:11" x14ac:dyDescent="0.2">
      <c r="B10205" s="51"/>
      <c r="C10205" s="81"/>
      <c r="D10205" s="81"/>
      <c r="E10205" s="81"/>
      <c r="F10205" s="100"/>
      <c r="G10205" s="247"/>
      <c r="H10205" s="247"/>
      <c r="I10205" s="247"/>
      <c r="J10205" s="247"/>
      <c r="K10205" s="60"/>
    </row>
    <row r="10206" spans="2:11" x14ac:dyDescent="0.2">
      <c r="B10206" s="51"/>
      <c r="C10206" s="81"/>
      <c r="D10206" s="81"/>
      <c r="E10206" s="81"/>
      <c r="F10206" s="100"/>
      <c r="G10206" s="247"/>
      <c r="H10206" s="247"/>
      <c r="I10206" s="247"/>
      <c r="J10206" s="247"/>
      <c r="K10206" s="60"/>
    </row>
    <row r="10207" spans="2:11" x14ac:dyDescent="0.2">
      <c r="B10207" s="51"/>
      <c r="C10207" s="81"/>
      <c r="D10207" s="81"/>
      <c r="E10207" s="81"/>
      <c r="F10207" s="100"/>
      <c r="G10207" s="247"/>
      <c r="H10207" s="247"/>
      <c r="I10207" s="247"/>
      <c r="J10207" s="247"/>
      <c r="K10207" s="60"/>
    </row>
    <row r="10208" spans="2:11" x14ac:dyDescent="0.2">
      <c r="B10208" s="51"/>
      <c r="C10208" s="81"/>
      <c r="D10208" s="81"/>
      <c r="E10208" s="81"/>
      <c r="F10208" s="100"/>
      <c r="G10208" s="247"/>
      <c r="H10208" s="247"/>
      <c r="I10208" s="247"/>
      <c r="J10208" s="247"/>
      <c r="K10208" s="60"/>
    </row>
    <row r="10209" spans="2:11" x14ac:dyDescent="0.2">
      <c r="B10209" s="51"/>
      <c r="C10209" s="81"/>
      <c r="D10209" s="81"/>
      <c r="E10209" s="81"/>
      <c r="F10209" s="100"/>
      <c r="G10209" s="247"/>
      <c r="H10209" s="247"/>
      <c r="I10209" s="247"/>
      <c r="J10209" s="247"/>
      <c r="K10209" s="60"/>
    </row>
    <row r="10210" spans="2:11" x14ac:dyDescent="0.2">
      <c r="B10210" s="51"/>
      <c r="C10210" s="81"/>
      <c r="D10210" s="81"/>
      <c r="E10210" s="81"/>
      <c r="F10210" s="100"/>
      <c r="G10210" s="247"/>
      <c r="H10210" s="247"/>
      <c r="I10210" s="247"/>
      <c r="J10210" s="247"/>
      <c r="K10210" s="60"/>
    </row>
    <row r="10211" spans="2:11" x14ac:dyDescent="0.2">
      <c r="B10211" s="51"/>
      <c r="C10211" s="81"/>
      <c r="D10211" s="81"/>
      <c r="E10211" s="81"/>
      <c r="F10211" s="100"/>
      <c r="G10211" s="247"/>
      <c r="H10211" s="247"/>
      <c r="I10211" s="247"/>
      <c r="J10211" s="247"/>
      <c r="K10211" s="60"/>
    </row>
    <row r="10212" spans="2:11" x14ac:dyDescent="0.2">
      <c r="B10212" s="51"/>
      <c r="C10212" s="81"/>
      <c r="D10212" s="81"/>
      <c r="E10212" s="81"/>
      <c r="F10212" s="100"/>
      <c r="G10212" s="247"/>
      <c r="H10212" s="247"/>
      <c r="I10212" s="247"/>
      <c r="J10212" s="247"/>
      <c r="K10212" s="60"/>
    </row>
    <row r="10213" spans="2:11" x14ac:dyDescent="0.2">
      <c r="B10213" s="51"/>
      <c r="C10213" s="81"/>
      <c r="D10213" s="81"/>
      <c r="E10213" s="81"/>
      <c r="F10213" s="100"/>
      <c r="G10213" s="247"/>
      <c r="H10213" s="247"/>
      <c r="I10213" s="247"/>
      <c r="J10213" s="247"/>
      <c r="K10213" s="60"/>
    </row>
    <row r="10214" spans="2:11" x14ac:dyDescent="0.2">
      <c r="B10214" s="51"/>
      <c r="C10214" s="81"/>
      <c r="D10214" s="81"/>
      <c r="E10214" s="81"/>
      <c r="F10214" s="100"/>
      <c r="G10214" s="247"/>
      <c r="H10214" s="247"/>
      <c r="I10214" s="247"/>
      <c r="J10214" s="247"/>
      <c r="K10214" s="60"/>
    </row>
    <row r="10215" spans="2:11" x14ac:dyDescent="0.2">
      <c r="B10215" s="51"/>
      <c r="C10215" s="81"/>
      <c r="D10215" s="81"/>
      <c r="E10215" s="81"/>
      <c r="F10215" s="100"/>
      <c r="G10215" s="247"/>
      <c r="H10215" s="247"/>
      <c r="I10215" s="247"/>
      <c r="J10215" s="247"/>
      <c r="K10215" s="60"/>
    </row>
    <row r="10216" spans="2:11" x14ac:dyDescent="0.2">
      <c r="B10216" s="51"/>
      <c r="C10216" s="81"/>
      <c r="D10216" s="81"/>
      <c r="E10216" s="81"/>
      <c r="F10216" s="100"/>
      <c r="G10216" s="247"/>
      <c r="H10216" s="247"/>
      <c r="I10216" s="247"/>
      <c r="J10216" s="247"/>
      <c r="K10216" s="60"/>
    </row>
    <row r="10217" spans="2:11" x14ac:dyDescent="0.2">
      <c r="B10217" s="51"/>
      <c r="C10217" s="81"/>
      <c r="D10217" s="81"/>
      <c r="E10217" s="81"/>
      <c r="F10217" s="100"/>
      <c r="G10217" s="247"/>
      <c r="H10217" s="247"/>
      <c r="I10217" s="247"/>
      <c r="J10217" s="247"/>
      <c r="K10217" s="60"/>
    </row>
    <row r="10218" spans="2:11" x14ac:dyDescent="0.2">
      <c r="B10218" s="51"/>
      <c r="C10218" s="81"/>
      <c r="D10218" s="81"/>
      <c r="E10218" s="81"/>
      <c r="F10218" s="100"/>
      <c r="G10218" s="247"/>
      <c r="H10218" s="247"/>
      <c r="I10218" s="247"/>
      <c r="J10218" s="247"/>
      <c r="K10218" s="60"/>
    </row>
    <row r="10219" spans="2:11" x14ac:dyDescent="0.2">
      <c r="B10219" s="51"/>
      <c r="C10219" s="81"/>
      <c r="D10219" s="81"/>
      <c r="E10219" s="81"/>
      <c r="F10219" s="100"/>
      <c r="G10219" s="247"/>
      <c r="H10219" s="247"/>
      <c r="I10219" s="247"/>
      <c r="J10219" s="247"/>
      <c r="K10219" s="60"/>
    </row>
    <row r="10220" spans="2:11" x14ac:dyDescent="0.2">
      <c r="B10220" s="51"/>
      <c r="C10220" s="81"/>
      <c r="D10220" s="81"/>
      <c r="E10220" s="81"/>
      <c r="F10220" s="100"/>
      <c r="G10220" s="247"/>
      <c r="H10220" s="247"/>
      <c r="I10220" s="247"/>
      <c r="J10220" s="247"/>
      <c r="K10220" s="60"/>
    </row>
    <row r="10221" spans="2:11" x14ac:dyDescent="0.2">
      <c r="B10221" s="51"/>
      <c r="C10221" s="81"/>
      <c r="D10221" s="81"/>
      <c r="E10221" s="81"/>
      <c r="F10221" s="100"/>
      <c r="G10221" s="247"/>
      <c r="H10221" s="247"/>
      <c r="I10221" s="247"/>
      <c r="J10221" s="247"/>
      <c r="K10221" s="60"/>
    </row>
    <row r="10222" spans="2:11" x14ac:dyDescent="0.2">
      <c r="B10222" s="51"/>
      <c r="C10222" s="81"/>
      <c r="D10222" s="81"/>
      <c r="E10222" s="81"/>
      <c r="F10222" s="100"/>
      <c r="G10222" s="247"/>
      <c r="H10222" s="247"/>
      <c r="I10222" s="247"/>
      <c r="J10222" s="247"/>
      <c r="K10222" s="60"/>
    </row>
    <row r="10223" spans="2:11" x14ac:dyDescent="0.2">
      <c r="B10223" s="51"/>
      <c r="C10223" s="81"/>
      <c r="D10223" s="81"/>
      <c r="E10223" s="81"/>
      <c r="F10223" s="100"/>
      <c r="G10223" s="247"/>
      <c r="H10223" s="247"/>
      <c r="I10223" s="247"/>
      <c r="J10223" s="247"/>
      <c r="K10223" s="60"/>
    </row>
    <row r="10224" spans="2:11" x14ac:dyDescent="0.2">
      <c r="B10224" s="51"/>
      <c r="C10224" s="81"/>
      <c r="D10224" s="81"/>
      <c r="E10224" s="81"/>
      <c r="F10224" s="100"/>
      <c r="G10224" s="247"/>
      <c r="H10224" s="247"/>
      <c r="I10224" s="247"/>
      <c r="J10224" s="247"/>
      <c r="K10224" s="60"/>
    </row>
    <row r="10225" spans="2:11" x14ac:dyDescent="0.2">
      <c r="B10225" s="51"/>
      <c r="C10225" s="81"/>
      <c r="D10225" s="81"/>
      <c r="E10225" s="81"/>
      <c r="F10225" s="100"/>
      <c r="G10225" s="247"/>
      <c r="H10225" s="247"/>
      <c r="I10225" s="247"/>
      <c r="J10225" s="247"/>
      <c r="K10225" s="60"/>
    </row>
    <row r="10226" spans="2:11" x14ac:dyDescent="0.2">
      <c r="B10226" s="51"/>
      <c r="C10226" s="81"/>
      <c r="D10226" s="81"/>
      <c r="E10226" s="81"/>
      <c r="F10226" s="100"/>
      <c r="G10226" s="247"/>
      <c r="H10226" s="247"/>
      <c r="I10226" s="247"/>
      <c r="J10226" s="247"/>
      <c r="K10226" s="60"/>
    </row>
    <row r="10227" spans="2:11" x14ac:dyDescent="0.2">
      <c r="B10227" s="51"/>
      <c r="C10227" s="81"/>
      <c r="D10227" s="81"/>
      <c r="E10227" s="81"/>
      <c r="F10227" s="100"/>
      <c r="G10227" s="247"/>
      <c r="H10227" s="247"/>
      <c r="I10227" s="247"/>
      <c r="J10227" s="247"/>
      <c r="K10227" s="60"/>
    </row>
    <row r="10228" spans="2:11" x14ac:dyDescent="0.2">
      <c r="B10228" s="51"/>
      <c r="C10228" s="81"/>
      <c r="D10228" s="81"/>
      <c r="E10228" s="81"/>
      <c r="F10228" s="100"/>
      <c r="G10228" s="247"/>
      <c r="H10228" s="247"/>
      <c r="I10228" s="247"/>
      <c r="J10228" s="247"/>
      <c r="K10228" s="60"/>
    </row>
    <row r="10229" spans="2:11" x14ac:dyDescent="0.2">
      <c r="B10229" s="51"/>
      <c r="C10229" s="81"/>
      <c r="D10229" s="81"/>
      <c r="E10229" s="81"/>
      <c r="F10229" s="100"/>
      <c r="G10229" s="247"/>
      <c r="H10229" s="247"/>
      <c r="I10229" s="247"/>
      <c r="J10229" s="247"/>
      <c r="K10229" s="60"/>
    </row>
    <row r="10230" spans="2:11" x14ac:dyDescent="0.2">
      <c r="B10230" s="51"/>
      <c r="C10230" s="81"/>
      <c r="D10230" s="81"/>
      <c r="E10230" s="81"/>
      <c r="F10230" s="100"/>
      <c r="G10230" s="247"/>
      <c r="H10230" s="247"/>
      <c r="I10230" s="247"/>
      <c r="J10230" s="247"/>
      <c r="K10230" s="60"/>
    </row>
    <row r="10231" spans="2:11" x14ac:dyDescent="0.2">
      <c r="B10231" s="51"/>
      <c r="C10231" s="81"/>
      <c r="D10231" s="81"/>
      <c r="E10231" s="81"/>
      <c r="F10231" s="100"/>
      <c r="G10231" s="247"/>
      <c r="H10231" s="247"/>
      <c r="I10231" s="247"/>
      <c r="J10231" s="247"/>
      <c r="K10231" s="60"/>
    </row>
    <row r="10232" spans="2:11" x14ac:dyDescent="0.2">
      <c r="B10232" s="51"/>
      <c r="C10232" s="81"/>
      <c r="D10232" s="81"/>
      <c r="E10232" s="81"/>
      <c r="F10232" s="100"/>
      <c r="G10232" s="247"/>
      <c r="H10232" s="247"/>
      <c r="I10232" s="247"/>
      <c r="J10232" s="247"/>
      <c r="K10232" s="60"/>
    </row>
    <row r="10233" spans="2:11" x14ac:dyDescent="0.2">
      <c r="B10233" s="51"/>
      <c r="C10233" s="81"/>
      <c r="D10233" s="81"/>
      <c r="E10233" s="81"/>
      <c r="F10233" s="100"/>
      <c r="G10233" s="247"/>
      <c r="H10233" s="247"/>
      <c r="I10233" s="247"/>
      <c r="J10233" s="247"/>
      <c r="K10233" s="60"/>
    </row>
    <row r="10234" spans="2:11" x14ac:dyDescent="0.2">
      <c r="B10234" s="51"/>
      <c r="C10234" s="81"/>
      <c r="D10234" s="81"/>
      <c r="E10234" s="81"/>
      <c r="F10234" s="100"/>
      <c r="G10234" s="247"/>
      <c r="H10234" s="247"/>
      <c r="I10234" s="247"/>
      <c r="J10234" s="247"/>
      <c r="K10234" s="60"/>
    </row>
    <row r="10235" spans="2:11" x14ac:dyDescent="0.2">
      <c r="B10235" s="51"/>
      <c r="C10235" s="81"/>
      <c r="D10235" s="81"/>
      <c r="E10235" s="81"/>
      <c r="F10235" s="100"/>
      <c r="G10235" s="247"/>
      <c r="H10235" s="247"/>
      <c r="I10235" s="247"/>
      <c r="J10235" s="247"/>
      <c r="K10235" s="60"/>
    </row>
    <row r="10236" spans="2:11" x14ac:dyDescent="0.2">
      <c r="B10236" s="51"/>
      <c r="C10236" s="81"/>
      <c r="D10236" s="81"/>
      <c r="E10236" s="81"/>
      <c r="F10236" s="100"/>
      <c r="G10236" s="247"/>
      <c r="H10236" s="247"/>
      <c r="I10236" s="247"/>
      <c r="J10236" s="247"/>
      <c r="K10236" s="60"/>
    </row>
    <row r="10237" spans="2:11" x14ac:dyDescent="0.2">
      <c r="B10237" s="51"/>
      <c r="C10237" s="81"/>
      <c r="D10237" s="81"/>
      <c r="E10237" s="81"/>
      <c r="F10237" s="100"/>
      <c r="G10237" s="247"/>
      <c r="H10237" s="247"/>
      <c r="I10237" s="247"/>
      <c r="J10237" s="247"/>
      <c r="K10237" s="60"/>
    </row>
    <row r="10238" spans="2:11" x14ac:dyDescent="0.2">
      <c r="B10238" s="51"/>
      <c r="C10238" s="81"/>
      <c r="D10238" s="81"/>
      <c r="E10238" s="81"/>
      <c r="F10238" s="100"/>
      <c r="G10238" s="247"/>
      <c r="H10238" s="247"/>
      <c r="I10238" s="247"/>
      <c r="J10238" s="247"/>
      <c r="K10238" s="60"/>
    </row>
    <row r="10239" spans="2:11" x14ac:dyDescent="0.2">
      <c r="B10239" s="51"/>
      <c r="C10239" s="81"/>
      <c r="D10239" s="81"/>
      <c r="E10239" s="81"/>
      <c r="F10239" s="100"/>
      <c r="G10239" s="247"/>
      <c r="H10239" s="247"/>
      <c r="I10239" s="247"/>
      <c r="J10239" s="247"/>
      <c r="K10239" s="60"/>
    </row>
    <row r="10240" spans="2:11" x14ac:dyDescent="0.2">
      <c r="B10240" s="51"/>
      <c r="C10240" s="81"/>
      <c r="D10240" s="81"/>
      <c r="E10240" s="81"/>
      <c r="F10240" s="100"/>
      <c r="G10240" s="247"/>
      <c r="H10240" s="247"/>
      <c r="I10240" s="247"/>
      <c r="J10240" s="247"/>
      <c r="K10240" s="60"/>
    </row>
    <row r="10241" spans="2:11" x14ac:dyDescent="0.2">
      <c r="B10241" s="51"/>
      <c r="C10241" s="81"/>
      <c r="D10241" s="81"/>
      <c r="E10241" s="81"/>
      <c r="F10241" s="100"/>
      <c r="G10241" s="247"/>
      <c r="H10241" s="247"/>
      <c r="I10241" s="247"/>
      <c r="J10241" s="247"/>
      <c r="K10241" s="60"/>
    </row>
    <row r="10242" spans="2:11" x14ac:dyDescent="0.2">
      <c r="B10242" s="51"/>
      <c r="C10242" s="81"/>
      <c r="D10242" s="81"/>
      <c r="E10242" s="81"/>
      <c r="F10242" s="100"/>
      <c r="G10242" s="247"/>
      <c r="H10242" s="247"/>
      <c r="I10242" s="247"/>
      <c r="J10242" s="247"/>
      <c r="K10242" s="60"/>
    </row>
    <row r="10243" spans="2:11" x14ac:dyDescent="0.2">
      <c r="B10243" s="51"/>
      <c r="C10243" s="81"/>
      <c r="D10243" s="81"/>
      <c r="E10243" s="81"/>
      <c r="F10243" s="100"/>
      <c r="G10243" s="247"/>
      <c r="H10243" s="247"/>
      <c r="I10243" s="247"/>
      <c r="J10243" s="247"/>
      <c r="K10243" s="60"/>
    </row>
    <row r="10244" spans="2:11" x14ac:dyDescent="0.2">
      <c r="B10244" s="51"/>
      <c r="C10244" s="81"/>
      <c r="D10244" s="81"/>
      <c r="E10244" s="81"/>
      <c r="F10244" s="100"/>
      <c r="G10244" s="247"/>
      <c r="H10244" s="247"/>
      <c r="I10244" s="247"/>
      <c r="J10244" s="247"/>
      <c r="K10244" s="60"/>
    </row>
    <row r="10245" spans="2:11" x14ac:dyDescent="0.2">
      <c r="B10245" s="51"/>
      <c r="C10245" s="81"/>
      <c r="D10245" s="81"/>
      <c r="E10245" s="81"/>
      <c r="F10245" s="100"/>
      <c r="G10245" s="247"/>
      <c r="H10245" s="247"/>
      <c r="I10245" s="247"/>
      <c r="J10245" s="247"/>
      <c r="K10245" s="60"/>
    </row>
    <row r="10246" spans="2:11" x14ac:dyDescent="0.2">
      <c r="B10246" s="51"/>
      <c r="C10246" s="81"/>
      <c r="D10246" s="81"/>
      <c r="E10246" s="81"/>
      <c r="F10246" s="100"/>
      <c r="G10246" s="247"/>
      <c r="H10246" s="247"/>
      <c r="I10246" s="247"/>
      <c r="J10246" s="247"/>
      <c r="K10246" s="60"/>
    </row>
    <row r="10247" spans="2:11" x14ac:dyDescent="0.2">
      <c r="B10247" s="51"/>
      <c r="C10247" s="81"/>
      <c r="D10247" s="81"/>
      <c r="E10247" s="81"/>
      <c r="F10247" s="100"/>
      <c r="G10247" s="247"/>
      <c r="H10247" s="247"/>
      <c r="I10247" s="247"/>
      <c r="J10247" s="247"/>
      <c r="K10247" s="60"/>
    </row>
    <row r="10248" spans="2:11" x14ac:dyDescent="0.2">
      <c r="B10248" s="51"/>
      <c r="C10248" s="81"/>
      <c r="D10248" s="81"/>
      <c r="E10248" s="81"/>
      <c r="F10248" s="100"/>
      <c r="G10248" s="247"/>
      <c r="H10248" s="247"/>
      <c r="I10248" s="247"/>
      <c r="J10248" s="247"/>
      <c r="K10248" s="60"/>
    </row>
    <row r="10249" spans="2:11" x14ac:dyDescent="0.2">
      <c r="B10249" s="51"/>
      <c r="C10249" s="81"/>
      <c r="D10249" s="81"/>
      <c r="E10249" s="81"/>
      <c r="F10249" s="100"/>
      <c r="G10249" s="247"/>
      <c r="H10249" s="247"/>
      <c r="I10249" s="247"/>
      <c r="J10249" s="247"/>
      <c r="K10249" s="60"/>
    </row>
    <row r="10250" spans="2:11" x14ac:dyDescent="0.2">
      <c r="B10250" s="51"/>
      <c r="C10250" s="81"/>
      <c r="D10250" s="81"/>
      <c r="E10250" s="81"/>
      <c r="F10250" s="100"/>
      <c r="G10250" s="247"/>
      <c r="H10250" s="247"/>
      <c r="I10250" s="247"/>
      <c r="J10250" s="247"/>
      <c r="K10250" s="60"/>
    </row>
    <row r="10251" spans="2:11" x14ac:dyDescent="0.2">
      <c r="B10251" s="51"/>
      <c r="C10251" s="81"/>
      <c r="D10251" s="81"/>
      <c r="E10251" s="81"/>
      <c r="F10251" s="100"/>
      <c r="G10251" s="247"/>
      <c r="H10251" s="247"/>
      <c r="I10251" s="247"/>
      <c r="J10251" s="247"/>
      <c r="K10251" s="60"/>
    </row>
    <row r="10252" spans="2:11" x14ac:dyDescent="0.2">
      <c r="B10252" s="51"/>
      <c r="C10252" s="81"/>
      <c r="D10252" s="81"/>
      <c r="E10252" s="81"/>
      <c r="F10252" s="100"/>
      <c r="G10252" s="247"/>
      <c r="H10252" s="247"/>
      <c r="I10252" s="247"/>
      <c r="J10252" s="247"/>
      <c r="K10252" s="60"/>
    </row>
    <row r="10253" spans="2:11" x14ac:dyDescent="0.2">
      <c r="B10253" s="51"/>
      <c r="C10253" s="81"/>
      <c r="D10253" s="81"/>
      <c r="E10253" s="81"/>
      <c r="F10253" s="100"/>
      <c r="G10253" s="247"/>
      <c r="H10253" s="247"/>
      <c r="I10253" s="247"/>
      <c r="J10253" s="247"/>
      <c r="K10253" s="60"/>
    </row>
    <row r="10254" spans="2:11" x14ac:dyDescent="0.2">
      <c r="B10254" s="51"/>
      <c r="C10254" s="81"/>
      <c r="D10254" s="81"/>
      <c r="E10254" s="81"/>
      <c r="F10254" s="100"/>
      <c r="G10254" s="247"/>
      <c r="H10254" s="247"/>
      <c r="I10254" s="247"/>
      <c r="J10254" s="247"/>
      <c r="K10254" s="60"/>
    </row>
    <row r="10255" spans="2:11" x14ac:dyDescent="0.2">
      <c r="B10255" s="51"/>
      <c r="C10255" s="81"/>
      <c r="D10255" s="81"/>
      <c r="E10255" s="81"/>
      <c r="F10255" s="100"/>
      <c r="G10255" s="247"/>
      <c r="H10255" s="247"/>
      <c r="I10255" s="247"/>
      <c r="J10255" s="247"/>
      <c r="K10255" s="60"/>
    </row>
    <row r="10256" spans="2:11" x14ac:dyDescent="0.2">
      <c r="B10256" s="51"/>
      <c r="C10256" s="81"/>
      <c r="D10256" s="81"/>
      <c r="E10256" s="81"/>
      <c r="F10256" s="100"/>
      <c r="G10256" s="247"/>
      <c r="H10256" s="247"/>
      <c r="I10256" s="247"/>
      <c r="J10256" s="247"/>
      <c r="K10256" s="60"/>
    </row>
    <row r="10257" spans="2:11" x14ac:dyDescent="0.2">
      <c r="B10257" s="51"/>
      <c r="C10257" s="81"/>
      <c r="D10257" s="81"/>
      <c r="E10257" s="81"/>
      <c r="F10257" s="100"/>
      <c r="G10257" s="247"/>
      <c r="H10257" s="247"/>
      <c r="I10257" s="247"/>
      <c r="J10257" s="247"/>
      <c r="K10257" s="60"/>
    </row>
    <row r="10258" spans="2:11" x14ac:dyDescent="0.2">
      <c r="B10258" s="51"/>
      <c r="C10258" s="81"/>
      <c r="D10258" s="81"/>
      <c r="E10258" s="81"/>
      <c r="F10258" s="100"/>
      <c r="G10258" s="247"/>
      <c r="H10258" s="247"/>
      <c r="I10258" s="247"/>
      <c r="J10258" s="247"/>
      <c r="K10258" s="60"/>
    </row>
    <row r="10259" spans="2:11" x14ac:dyDescent="0.2">
      <c r="B10259" s="51"/>
      <c r="C10259" s="81"/>
      <c r="D10259" s="81"/>
      <c r="E10259" s="81"/>
      <c r="F10259" s="100"/>
      <c r="G10259" s="247"/>
      <c r="H10259" s="247"/>
      <c r="I10259" s="247"/>
      <c r="J10259" s="247"/>
      <c r="K10259" s="60"/>
    </row>
    <row r="10260" spans="2:11" x14ac:dyDescent="0.2">
      <c r="B10260" s="51"/>
      <c r="C10260" s="81"/>
      <c r="D10260" s="81"/>
      <c r="E10260" s="81"/>
      <c r="F10260" s="100"/>
      <c r="G10260" s="247"/>
      <c r="H10260" s="247"/>
      <c r="I10260" s="247"/>
      <c r="J10260" s="247"/>
      <c r="K10260" s="60"/>
    </row>
    <row r="10261" spans="2:11" x14ac:dyDescent="0.2">
      <c r="B10261" s="51"/>
      <c r="C10261" s="81"/>
      <c r="D10261" s="81"/>
      <c r="E10261" s="81"/>
      <c r="F10261" s="100"/>
      <c r="G10261" s="247"/>
      <c r="H10261" s="247"/>
      <c r="I10261" s="247"/>
      <c r="J10261" s="247"/>
      <c r="K10261" s="60"/>
    </row>
    <row r="10262" spans="2:11" x14ac:dyDescent="0.2">
      <c r="B10262" s="51"/>
      <c r="C10262" s="81"/>
      <c r="D10262" s="81"/>
      <c r="E10262" s="81"/>
      <c r="F10262" s="100"/>
      <c r="G10262" s="247"/>
      <c r="H10262" s="247"/>
      <c r="I10262" s="247"/>
      <c r="J10262" s="247"/>
      <c r="K10262" s="60"/>
    </row>
    <row r="10263" spans="2:11" x14ac:dyDescent="0.2">
      <c r="B10263" s="51"/>
      <c r="C10263" s="81"/>
      <c r="D10263" s="81"/>
      <c r="E10263" s="81"/>
      <c r="F10263" s="100"/>
      <c r="G10263" s="247"/>
      <c r="H10263" s="247"/>
      <c r="I10263" s="247"/>
      <c r="J10263" s="247"/>
      <c r="K10263" s="60"/>
    </row>
    <row r="10264" spans="2:11" x14ac:dyDescent="0.2">
      <c r="B10264" s="51"/>
      <c r="C10264" s="81"/>
      <c r="D10264" s="81"/>
      <c r="E10264" s="81"/>
      <c r="F10264" s="100"/>
      <c r="G10264" s="247"/>
      <c r="H10264" s="247"/>
      <c r="I10264" s="247"/>
      <c r="J10264" s="247"/>
      <c r="K10264" s="60"/>
    </row>
    <row r="10265" spans="2:11" x14ac:dyDescent="0.2">
      <c r="B10265" s="51"/>
      <c r="C10265" s="81"/>
      <c r="D10265" s="81"/>
      <c r="E10265" s="81"/>
      <c r="F10265" s="100"/>
      <c r="G10265" s="247"/>
      <c r="H10265" s="247"/>
      <c r="I10265" s="247"/>
      <c r="J10265" s="247"/>
      <c r="K10265" s="60"/>
    </row>
    <row r="10266" spans="2:11" x14ac:dyDescent="0.2">
      <c r="B10266" s="51"/>
      <c r="C10266" s="81"/>
      <c r="D10266" s="81"/>
      <c r="E10266" s="81"/>
      <c r="F10266" s="100"/>
      <c r="G10266" s="247"/>
      <c r="H10266" s="247"/>
      <c r="I10266" s="247"/>
      <c r="J10266" s="247"/>
      <c r="K10266" s="60"/>
    </row>
    <row r="10267" spans="2:11" x14ac:dyDescent="0.2">
      <c r="B10267" s="51"/>
      <c r="C10267" s="81"/>
      <c r="D10267" s="81"/>
      <c r="E10267" s="81"/>
      <c r="F10267" s="100"/>
      <c r="G10267" s="247"/>
      <c r="H10267" s="247"/>
      <c r="I10267" s="247"/>
      <c r="J10267" s="247"/>
      <c r="K10267" s="60"/>
    </row>
    <row r="10268" spans="2:11" x14ac:dyDescent="0.2">
      <c r="B10268" s="51"/>
      <c r="C10268" s="81"/>
      <c r="D10268" s="81"/>
      <c r="E10268" s="81"/>
      <c r="F10268" s="100"/>
      <c r="G10268" s="247"/>
      <c r="H10268" s="247"/>
      <c r="I10268" s="247"/>
      <c r="J10268" s="247"/>
      <c r="K10268" s="60"/>
    </row>
    <row r="10269" spans="2:11" x14ac:dyDescent="0.2">
      <c r="B10269" s="51"/>
      <c r="C10269" s="81"/>
      <c r="D10269" s="81"/>
      <c r="E10269" s="81"/>
      <c r="F10269" s="100"/>
      <c r="G10269" s="247"/>
      <c r="H10269" s="247"/>
      <c r="I10269" s="247"/>
      <c r="J10269" s="247"/>
      <c r="K10269" s="60"/>
    </row>
    <row r="10270" spans="2:11" x14ac:dyDescent="0.2">
      <c r="B10270" s="51"/>
      <c r="C10270" s="81"/>
      <c r="D10270" s="81"/>
      <c r="E10270" s="81"/>
      <c r="F10270" s="100"/>
      <c r="G10270" s="247"/>
      <c r="H10270" s="247"/>
      <c r="I10270" s="247"/>
      <c r="J10270" s="247"/>
      <c r="K10270" s="60"/>
    </row>
    <row r="10271" spans="2:11" x14ac:dyDescent="0.2">
      <c r="B10271" s="51"/>
      <c r="C10271" s="81"/>
      <c r="D10271" s="81"/>
      <c r="E10271" s="81"/>
      <c r="F10271" s="100"/>
      <c r="G10271" s="247"/>
      <c r="H10271" s="247"/>
      <c r="I10271" s="247"/>
      <c r="J10271" s="247"/>
      <c r="K10271" s="60"/>
    </row>
    <row r="10272" spans="2:11" x14ac:dyDescent="0.2">
      <c r="B10272" s="51"/>
      <c r="C10272" s="81"/>
      <c r="D10272" s="81"/>
      <c r="E10272" s="81"/>
      <c r="F10272" s="100"/>
      <c r="G10272" s="247"/>
      <c r="H10272" s="247"/>
      <c r="I10272" s="247"/>
      <c r="J10272" s="247"/>
      <c r="K10272" s="60"/>
    </row>
    <row r="10273" spans="2:11" x14ac:dyDescent="0.2">
      <c r="B10273" s="51"/>
      <c r="C10273" s="81"/>
      <c r="D10273" s="81"/>
      <c r="E10273" s="81"/>
      <c r="F10273" s="100"/>
      <c r="G10273" s="247"/>
      <c r="H10273" s="247"/>
      <c r="I10273" s="247"/>
      <c r="J10273" s="247"/>
      <c r="K10273" s="60"/>
    </row>
    <row r="10274" spans="2:11" x14ac:dyDescent="0.2">
      <c r="B10274" s="51"/>
      <c r="C10274" s="81"/>
      <c r="D10274" s="81"/>
      <c r="E10274" s="81"/>
      <c r="F10274" s="100"/>
      <c r="G10274" s="247"/>
      <c r="H10274" s="247"/>
      <c r="I10274" s="247"/>
      <c r="J10274" s="247"/>
      <c r="K10274" s="60"/>
    </row>
    <row r="10275" spans="2:11" x14ac:dyDescent="0.2">
      <c r="B10275" s="51"/>
      <c r="C10275" s="81"/>
      <c r="D10275" s="81"/>
      <c r="E10275" s="81"/>
      <c r="F10275" s="100"/>
      <c r="G10275" s="247"/>
      <c r="H10275" s="247"/>
      <c r="I10275" s="247"/>
      <c r="J10275" s="247"/>
      <c r="K10275" s="60"/>
    </row>
    <row r="10276" spans="2:11" x14ac:dyDescent="0.2">
      <c r="B10276" s="51"/>
      <c r="C10276" s="81"/>
      <c r="D10276" s="81"/>
      <c r="E10276" s="81"/>
      <c r="F10276" s="100"/>
      <c r="G10276" s="247"/>
      <c r="H10276" s="247"/>
      <c r="I10276" s="247"/>
      <c r="J10276" s="247"/>
      <c r="K10276" s="60"/>
    </row>
    <row r="10277" spans="2:11" x14ac:dyDescent="0.2">
      <c r="B10277" s="51"/>
      <c r="C10277" s="81"/>
      <c r="D10277" s="81"/>
      <c r="E10277" s="81"/>
      <c r="F10277" s="100"/>
      <c r="G10277" s="247"/>
      <c r="H10277" s="247"/>
      <c r="I10277" s="247"/>
      <c r="J10277" s="247"/>
      <c r="K10277" s="60"/>
    </row>
    <row r="10278" spans="2:11" x14ac:dyDescent="0.2">
      <c r="B10278" s="51"/>
      <c r="C10278" s="81"/>
      <c r="D10278" s="81"/>
      <c r="E10278" s="81"/>
      <c r="F10278" s="100"/>
      <c r="G10278" s="247"/>
      <c r="H10278" s="247"/>
      <c r="I10278" s="247"/>
      <c r="J10278" s="247"/>
      <c r="K10278" s="60"/>
    </row>
    <row r="10279" spans="2:11" x14ac:dyDescent="0.2">
      <c r="B10279" s="51"/>
      <c r="C10279" s="81"/>
      <c r="D10279" s="81"/>
      <c r="E10279" s="81"/>
      <c r="F10279" s="100"/>
      <c r="G10279" s="247"/>
      <c r="H10279" s="247"/>
      <c r="I10279" s="247"/>
      <c r="J10279" s="247"/>
      <c r="K10279" s="60"/>
    </row>
    <row r="10280" spans="2:11" x14ac:dyDescent="0.2">
      <c r="B10280" s="51"/>
      <c r="C10280" s="81"/>
      <c r="D10280" s="81"/>
      <c r="E10280" s="81"/>
      <c r="F10280" s="100"/>
      <c r="G10280" s="247"/>
      <c r="H10280" s="247"/>
      <c r="I10280" s="247"/>
      <c r="J10280" s="247"/>
      <c r="K10280" s="60"/>
    </row>
    <row r="10281" spans="2:11" x14ac:dyDescent="0.2">
      <c r="B10281" s="51"/>
      <c r="C10281" s="81"/>
      <c r="D10281" s="81"/>
      <c r="E10281" s="81"/>
      <c r="F10281" s="100"/>
      <c r="G10281" s="247"/>
      <c r="H10281" s="247"/>
      <c r="I10281" s="247"/>
      <c r="J10281" s="247"/>
      <c r="K10281" s="60"/>
    </row>
    <row r="10282" spans="2:11" x14ac:dyDescent="0.2">
      <c r="B10282" s="51"/>
      <c r="C10282" s="81"/>
      <c r="D10282" s="81"/>
      <c r="E10282" s="81"/>
      <c r="F10282" s="100"/>
      <c r="G10282" s="247"/>
      <c r="H10282" s="247"/>
      <c r="I10282" s="247"/>
      <c r="J10282" s="247"/>
      <c r="K10282" s="60"/>
    </row>
    <row r="10283" spans="2:11" x14ac:dyDescent="0.2">
      <c r="B10283" s="51"/>
      <c r="C10283" s="81"/>
      <c r="D10283" s="81"/>
      <c r="E10283" s="81"/>
      <c r="F10283" s="100"/>
      <c r="G10283" s="247"/>
      <c r="H10283" s="247"/>
      <c r="I10283" s="247"/>
      <c r="J10283" s="247"/>
      <c r="K10283" s="60"/>
    </row>
    <row r="10284" spans="2:11" x14ac:dyDescent="0.2">
      <c r="B10284" s="51"/>
      <c r="C10284" s="81"/>
      <c r="D10284" s="81"/>
      <c r="E10284" s="81"/>
      <c r="F10284" s="100"/>
      <c r="G10284" s="247"/>
      <c r="H10284" s="247"/>
      <c r="I10284" s="247"/>
      <c r="J10284" s="247"/>
      <c r="K10284" s="60"/>
    </row>
    <row r="10285" spans="2:11" x14ac:dyDescent="0.2">
      <c r="B10285" s="51"/>
      <c r="C10285" s="81"/>
      <c r="D10285" s="81"/>
      <c r="E10285" s="81"/>
      <c r="F10285" s="100"/>
      <c r="G10285" s="247"/>
      <c r="H10285" s="247"/>
      <c r="I10285" s="247"/>
      <c r="J10285" s="247"/>
      <c r="K10285" s="60"/>
    </row>
    <row r="10286" spans="2:11" x14ac:dyDescent="0.2">
      <c r="B10286" s="51"/>
      <c r="C10286" s="81"/>
      <c r="D10286" s="81"/>
      <c r="E10286" s="81"/>
      <c r="F10286" s="100"/>
      <c r="G10286" s="247"/>
      <c r="H10286" s="247"/>
      <c r="I10286" s="247"/>
      <c r="J10286" s="247"/>
      <c r="K10286" s="60"/>
    </row>
    <row r="10287" spans="2:11" x14ac:dyDescent="0.2">
      <c r="B10287" s="51"/>
      <c r="C10287" s="81"/>
      <c r="D10287" s="81"/>
      <c r="E10287" s="81"/>
      <c r="F10287" s="100"/>
      <c r="G10287" s="247"/>
      <c r="H10287" s="247"/>
      <c r="I10287" s="247"/>
      <c r="J10287" s="247"/>
      <c r="K10287" s="60"/>
    </row>
    <row r="10288" spans="2:11" x14ac:dyDescent="0.2">
      <c r="B10288" s="51"/>
      <c r="C10288" s="81"/>
      <c r="D10288" s="81"/>
      <c r="E10288" s="81"/>
      <c r="F10288" s="100"/>
      <c r="G10288" s="247"/>
      <c r="H10288" s="247"/>
      <c r="I10288" s="247"/>
      <c r="J10288" s="247"/>
      <c r="K10288" s="60"/>
    </row>
    <row r="10289" spans="2:11" x14ac:dyDescent="0.2">
      <c r="B10289" s="51"/>
      <c r="C10289" s="81"/>
      <c r="D10289" s="81"/>
      <c r="E10289" s="81"/>
      <c r="F10289" s="100"/>
      <c r="G10289" s="247"/>
      <c r="H10289" s="247"/>
      <c r="I10289" s="247"/>
      <c r="J10289" s="247"/>
      <c r="K10289" s="60"/>
    </row>
    <row r="10290" spans="2:11" x14ac:dyDescent="0.2">
      <c r="B10290" s="51"/>
      <c r="C10290" s="81"/>
      <c r="D10290" s="81"/>
      <c r="E10290" s="81"/>
      <c r="F10290" s="100"/>
      <c r="G10290" s="247"/>
      <c r="H10290" s="247"/>
      <c r="I10290" s="247"/>
      <c r="J10290" s="247"/>
      <c r="K10290" s="60"/>
    </row>
    <row r="10291" spans="2:11" x14ac:dyDescent="0.2">
      <c r="B10291" s="51"/>
      <c r="C10291" s="81"/>
      <c r="D10291" s="81"/>
      <c r="E10291" s="81"/>
      <c r="F10291" s="100"/>
      <c r="G10291" s="247"/>
      <c r="H10291" s="247"/>
      <c r="I10291" s="247"/>
      <c r="J10291" s="247"/>
      <c r="K10291" s="60"/>
    </row>
    <row r="10292" spans="2:11" x14ac:dyDescent="0.2">
      <c r="B10292" s="51"/>
      <c r="C10292" s="81"/>
      <c r="D10292" s="81"/>
      <c r="E10292" s="81"/>
      <c r="F10292" s="100"/>
      <c r="G10292" s="247"/>
      <c r="H10292" s="247"/>
      <c r="I10292" s="247"/>
      <c r="J10292" s="247"/>
      <c r="K10292" s="60"/>
    </row>
    <row r="10293" spans="2:11" x14ac:dyDescent="0.2">
      <c r="B10293" s="51"/>
      <c r="C10293" s="81"/>
      <c r="D10293" s="81"/>
      <c r="E10293" s="81"/>
      <c r="F10293" s="100"/>
      <c r="G10293" s="247"/>
      <c r="H10293" s="247"/>
      <c r="I10293" s="247"/>
      <c r="J10293" s="247"/>
      <c r="K10293" s="60"/>
    </row>
    <row r="10294" spans="2:11" x14ac:dyDescent="0.2">
      <c r="B10294" s="51"/>
      <c r="C10294" s="81"/>
      <c r="D10294" s="81"/>
      <c r="E10294" s="81"/>
      <c r="F10294" s="100"/>
      <c r="G10294" s="247"/>
      <c r="H10294" s="247"/>
      <c r="I10294" s="247"/>
      <c r="J10294" s="247"/>
      <c r="K10294" s="60"/>
    </row>
    <row r="10295" spans="2:11" x14ac:dyDescent="0.2">
      <c r="B10295" s="51"/>
      <c r="C10295" s="81"/>
      <c r="D10295" s="81"/>
      <c r="E10295" s="81"/>
      <c r="F10295" s="100"/>
      <c r="G10295" s="247"/>
      <c r="H10295" s="247"/>
      <c r="I10295" s="247"/>
      <c r="J10295" s="247"/>
      <c r="K10295" s="60"/>
    </row>
    <row r="10296" spans="2:11" x14ac:dyDescent="0.2">
      <c r="B10296" s="51"/>
      <c r="C10296" s="81"/>
      <c r="D10296" s="81"/>
      <c r="E10296" s="81"/>
      <c r="F10296" s="100"/>
      <c r="G10296" s="247"/>
      <c r="H10296" s="247"/>
      <c r="I10296" s="247"/>
      <c r="J10296" s="247"/>
      <c r="K10296" s="60"/>
    </row>
    <row r="10297" spans="2:11" x14ac:dyDescent="0.2">
      <c r="B10297" s="51"/>
      <c r="C10297" s="81"/>
      <c r="D10297" s="81"/>
      <c r="E10297" s="81"/>
      <c r="F10297" s="100"/>
      <c r="G10297" s="247"/>
      <c r="H10297" s="247"/>
      <c r="I10297" s="247"/>
      <c r="J10297" s="247"/>
      <c r="K10297" s="60"/>
    </row>
    <row r="10298" spans="2:11" x14ac:dyDescent="0.2">
      <c r="B10298" s="51"/>
      <c r="C10298" s="81"/>
      <c r="D10298" s="81"/>
      <c r="E10298" s="81"/>
      <c r="F10298" s="100"/>
      <c r="G10298" s="247"/>
      <c r="H10298" s="247"/>
      <c r="I10298" s="247"/>
      <c r="J10298" s="247"/>
      <c r="K10298" s="60"/>
    </row>
    <row r="10299" spans="2:11" x14ac:dyDescent="0.2">
      <c r="B10299" s="51"/>
      <c r="C10299" s="81"/>
      <c r="D10299" s="81"/>
      <c r="E10299" s="81"/>
      <c r="F10299" s="100"/>
      <c r="G10299" s="247"/>
      <c r="H10299" s="247"/>
      <c r="I10299" s="247"/>
      <c r="J10299" s="247"/>
      <c r="K10299" s="60"/>
    </row>
    <row r="10300" spans="2:11" x14ac:dyDescent="0.2">
      <c r="B10300" s="51"/>
      <c r="C10300" s="81"/>
      <c r="D10300" s="81"/>
      <c r="E10300" s="81"/>
      <c r="F10300" s="100"/>
      <c r="G10300" s="247"/>
      <c r="H10300" s="247"/>
      <c r="I10300" s="247"/>
      <c r="J10300" s="247"/>
      <c r="K10300" s="60"/>
    </row>
    <row r="10301" spans="2:11" x14ac:dyDescent="0.2">
      <c r="B10301" s="51"/>
      <c r="C10301" s="81"/>
      <c r="D10301" s="81"/>
      <c r="E10301" s="81"/>
      <c r="F10301" s="100"/>
      <c r="G10301" s="247"/>
      <c r="H10301" s="247"/>
      <c r="I10301" s="247"/>
      <c r="J10301" s="247"/>
      <c r="K10301" s="60"/>
    </row>
    <row r="10302" spans="2:11" x14ac:dyDescent="0.2">
      <c r="B10302" s="51"/>
      <c r="C10302" s="81"/>
      <c r="D10302" s="81"/>
      <c r="E10302" s="81"/>
      <c r="F10302" s="100"/>
      <c r="G10302" s="247"/>
      <c r="H10302" s="247"/>
      <c r="I10302" s="247"/>
      <c r="J10302" s="247"/>
      <c r="K10302" s="60"/>
    </row>
    <row r="10303" spans="2:11" x14ac:dyDescent="0.2">
      <c r="B10303" s="51"/>
      <c r="C10303" s="81"/>
      <c r="D10303" s="81"/>
      <c r="E10303" s="81"/>
      <c r="F10303" s="100"/>
      <c r="G10303" s="247"/>
      <c r="H10303" s="247"/>
      <c r="I10303" s="247"/>
      <c r="J10303" s="247"/>
      <c r="K10303" s="60"/>
    </row>
    <row r="10304" spans="2:11" x14ac:dyDescent="0.2">
      <c r="B10304" s="51"/>
      <c r="C10304" s="81"/>
      <c r="D10304" s="81"/>
      <c r="E10304" s="81"/>
      <c r="F10304" s="100"/>
      <c r="G10304" s="247"/>
      <c r="H10304" s="247"/>
      <c r="I10304" s="247"/>
      <c r="J10304" s="247"/>
      <c r="K10304" s="60"/>
    </row>
    <row r="10305" spans="2:11" x14ac:dyDescent="0.2">
      <c r="B10305" s="51"/>
      <c r="C10305" s="81"/>
      <c r="D10305" s="81"/>
      <c r="E10305" s="81"/>
      <c r="F10305" s="100"/>
      <c r="G10305" s="247"/>
      <c r="H10305" s="247"/>
      <c r="I10305" s="247"/>
      <c r="J10305" s="247"/>
      <c r="K10305" s="60"/>
    </row>
    <row r="10306" spans="2:11" x14ac:dyDescent="0.2">
      <c r="B10306" s="51"/>
      <c r="C10306" s="81"/>
      <c r="D10306" s="81"/>
      <c r="E10306" s="81"/>
      <c r="F10306" s="100"/>
      <c r="G10306" s="247"/>
      <c r="H10306" s="247"/>
      <c r="I10306" s="247"/>
      <c r="J10306" s="247"/>
      <c r="K10306" s="60"/>
    </row>
    <row r="10307" spans="2:11" x14ac:dyDescent="0.2">
      <c r="B10307" s="51"/>
      <c r="C10307" s="81"/>
      <c r="D10307" s="81"/>
      <c r="E10307" s="81"/>
      <c r="F10307" s="100"/>
      <c r="G10307" s="247"/>
      <c r="H10307" s="247"/>
      <c r="I10307" s="247"/>
      <c r="J10307" s="247"/>
      <c r="K10307" s="60"/>
    </row>
    <row r="10308" spans="2:11" x14ac:dyDescent="0.2">
      <c r="B10308" s="51"/>
      <c r="C10308" s="81"/>
      <c r="D10308" s="81"/>
      <c r="E10308" s="81"/>
      <c r="F10308" s="100"/>
      <c r="G10308" s="247"/>
      <c r="H10308" s="247"/>
      <c r="I10308" s="247"/>
      <c r="J10308" s="247"/>
      <c r="K10308" s="60"/>
    </row>
    <row r="10309" spans="2:11" x14ac:dyDescent="0.2">
      <c r="B10309" s="51"/>
      <c r="C10309" s="81"/>
      <c r="D10309" s="81"/>
      <c r="E10309" s="81"/>
      <c r="F10309" s="100"/>
      <c r="G10309" s="247"/>
      <c r="H10309" s="247"/>
      <c r="I10309" s="247"/>
      <c r="J10309" s="247"/>
      <c r="K10309" s="60"/>
    </row>
    <row r="10310" spans="2:11" x14ac:dyDescent="0.2">
      <c r="B10310" s="51"/>
      <c r="C10310" s="81"/>
      <c r="D10310" s="81"/>
      <c r="E10310" s="81"/>
      <c r="F10310" s="100"/>
      <c r="G10310" s="247"/>
      <c r="H10310" s="247"/>
      <c r="I10310" s="247"/>
      <c r="J10310" s="247"/>
      <c r="K10310" s="60"/>
    </row>
    <row r="10311" spans="2:11" x14ac:dyDescent="0.2">
      <c r="B10311" s="51"/>
      <c r="C10311" s="81"/>
      <c r="D10311" s="81"/>
      <c r="E10311" s="81"/>
      <c r="F10311" s="100"/>
      <c r="G10311" s="247"/>
      <c r="H10311" s="247"/>
      <c r="I10311" s="247"/>
      <c r="J10311" s="247"/>
      <c r="K10311" s="60"/>
    </row>
    <row r="10312" spans="2:11" x14ac:dyDescent="0.2">
      <c r="B10312" s="51"/>
      <c r="C10312" s="81"/>
      <c r="D10312" s="81"/>
      <c r="E10312" s="81"/>
      <c r="F10312" s="100"/>
      <c r="G10312" s="247"/>
      <c r="H10312" s="247"/>
      <c r="I10312" s="247"/>
      <c r="J10312" s="247"/>
      <c r="K10312" s="60"/>
    </row>
    <row r="10313" spans="2:11" x14ac:dyDescent="0.2">
      <c r="B10313" s="51"/>
      <c r="C10313" s="81"/>
      <c r="D10313" s="81"/>
      <c r="E10313" s="81"/>
      <c r="F10313" s="100"/>
      <c r="G10313" s="247"/>
      <c r="H10313" s="247"/>
      <c r="I10313" s="247"/>
      <c r="J10313" s="247"/>
      <c r="K10313" s="60"/>
    </row>
    <row r="10314" spans="2:11" x14ac:dyDescent="0.2">
      <c r="B10314" s="51"/>
      <c r="C10314" s="81"/>
      <c r="D10314" s="81"/>
      <c r="E10314" s="81"/>
      <c r="F10314" s="100"/>
      <c r="G10314" s="247"/>
      <c r="H10314" s="247"/>
      <c r="I10314" s="247"/>
      <c r="J10314" s="247"/>
      <c r="K10314" s="60"/>
    </row>
    <row r="10315" spans="2:11" x14ac:dyDescent="0.2">
      <c r="B10315" s="51"/>
      <c r="C10315" s="81"/>
      <c r="D10315" s="81"/>
      <c r="E10315" s="81"/>
      <c r="F10315" s="100"/>
      <c r="G10315" s="247"/>
      <c r="H10315" s="247"/>
      <c r="I10315" s="247"/>
      <c r="J10315" s="247"/>
      <c r="K10315" s="60"/>
    </row>
    <row r="10316" spans="2:11" x14ac:dyDescent="0.2">
      <c r="B10316" s="51"/>
      <c r="C10316" s="81"/>
      <c r="D10316" s="81"/>
      <c r="E10316" s="81"/>
      <c r="F10316" s="100"/>
      <c r="G10316" s="247"/>
      <c r="H10316" s="247"/>
      <c r="I10316" s="247"/>
      <c r="J10316" s="247"/>
      <c r="K10316" s="60"/>
    </row>
    <row r="10317" spans="2:11" x14ac:dyDescent="0.2">
      <c r="B10317" s="51"/>
      <c r="C10317" s="81"/>
      <c r="D10317" s="81"/>
      <c r="E10317" s="81"/>
      <c r="F10317" s="100"/>
      <c r="G10317" s="247"/>
      <c r="H10317" s="247"/>
      <c r="I10317" s="247"/>
      <c r="J10317" s="247"/>
      <c r="K10317" s="60"/>
    </row>
    <row r="10318" spans="2:11" x14ac:dyDescent="0.2">
      <c r="B10318" s="51"/>
      <c r="C10318" s="81"/>
      <c r="D10318" s="81"/>
      <c r="E10318" s="81"/>
      <c r="F10318" s="100"/>
      <c r="G10318" s="247"/>
      <c r="H10318" s="247"/>
      <c r="I10318" s="247"/>
      <c r="J10318" s="247"/>
      <c r="K10318" s="60"/>
    </row>
    <row r="10319" spans="2:11" x14ac:dyDescent="0.2">
      <c r="B10319" s="51"/>
      <c r="C10319" s="81"/>
      <c r="D10319" s="81"/>
      <c r="E10319" s="81"/>
      <c r="F10319" s="100"/>
      <c r="G10319" s="247"/>
      <c r="H10319" s="247"/>
      <c r="I10319" s="247"/>
      <c r="J10319" s="247"/>
      <c r="K10319" s="60"/>
    </row>
    <row r="10320" spans="2:11" x14ac:dyDescent="0.2">
      <c r="B10320" s="51"/>
      <c r="C10320" s="81"/>
      <c r="D10320" s="81"/>
      <c r="E10320" s="81"/>
      <c r="F10320" s="100"/>
      <c r="G10320" s="247"/>
      <c r="H10320" s="247"/>
      <c r="I10320" s="247"/>
      <c r="J10320" s="247"/>
      <c r="K10320" s="60"/>
    </row>
    <row r="10321" spans="2:11" x14ac:dyDescent="0.2">
      <c r="B10321" s="51"/>
      <c r="C10321" s="81"/>
      <c r="D10321" s="81"/>
      <c r="E10321" s="81"/>
      <c r="F10321" s="100"/>
      <c r="G10321" s="247"/>
      <c r="H10321" s="247"/>
      <c r="I10321" s="247"/>
      <c r="J10321" s="247"/>
      <c r="K10321" s="60"/>
    </row>
    <row r="10322" spans="2:11" x14ac:dyDescent="0.2">
      <c r="B10322" s="51"/>
      <c r="C10322" s="81"/>
      <c r="D10322" s="81"/>
      <c r="E10322" s="81"/>
      <c r="F10322" s="100"/>
      <c r="G10322" s="247"/>
      <c r="H10322" s="247"/>
      <c r="I10322" s="247"/>
      <c r="J10322" s="247"/>
      <c r="K10322" s="60"/>
    </row>
    <row r="10323" spans="2:11" x14ac:dyDescent="0.2">
      <c r="B10323" s="51"/>
      <c r="C10323" s="81"/>
      <c r="D10323" s="81"/>
      <c r="E10323" s="81"/>
      <c r="F10323" s="100"/>
      <c r="G10323" s="247"/>
      <c r="H10323" s="247"/>
      <c r="I10323" s="247"/>
      <c r="J10323" s="247"/>
      <c r="K10323" s="60"/>
    </row>
    <row r="10324" spans="2:11" x14ac:dyDescent="0.2">
      <c r="B10324" s="51"/>
      <c r="C10324" s="81"/>
      <c r="D10324" s="81"/>
      <c r="E10324" s="81"/>
      <c r="F10324" s="100"/>
      <c r="G10324" s="247"/>
      <c r="H10324" s="247"/>
      <c r="I10324" s="247"/>
      <c r="J10324" s="247"/>
      <c r="K10324" s="60"/>
    </row>
    <row r="10325" spans="2:11" x14ac:dyDescent="0.2">
      <c r="B10325" s="51"/>
      <c r="C10325" s="81"/>
      <c r="D10325" s="81"/>
      <c r="E10325" s="81"/>
      <c r="F10325" s="100"/>
      <c r="G10325" s="247"/>
      <c r="H10325" s="247"/>
      <c r="I10325" s="247"/>
      <c r="J10325" s="247"/>
      <c r="K10325" s="60"/>
    </row>
    <row r="10326" spans="2:11" x14ac:dyDescent="0.2">
      <c r="B10326" s="51"/>
      <c r="C10326" s="81"/>
      <c r="D10326" s="81"/>
      <c r="E10326" s="81"/>
      <c r="F10326" s="100"/>
      <c r="G10326" s="247"/>
      <c r="H10326" s="247"/>
      <c r="I10326" s="247"/>
      <c r="J10326" s="247"/>
      <c r="K10326" s="60"/>
    </row>
    <row r="10327" spans="2:11" x14ac:dyDescent="0.2">
      <c r="B10327" s="51"/>
      <c r="C10327" s="81"/>
      <c r="D10327" s="81"/>
      <c r="E10327" s="81"/>
      <c r="F10327" s="100"/>
      <c r="G10327" s="247"/>
      <c r="H10327" s="247"/>
      <c r="I10327" s="247"/>
      <c r="J10327" s="247"/>
      <c r="K10327" s="60"/>
    </row>
    <row r="10328" spans="2:11" x14ac:dyDescent="0.2">
      <c r="B10328" s="51"/>
      <c r="C10328" s="81"/>
      <c r="D10328" s="81"/>
      <c r="E10328" s="81"/>
      <c r="F10328" s="100"/>
      <c r="G10328" s="247"/>
      <c r="H10328" s="247"/>
      <c r="I10328" s="247"/>
      <c r="J10328" s="247"/>
      <c r="K10328" s="60"/>
    </row>
    <row r="10329" spans="2:11" x14ac:dyDescent="0.2">
      <c r="B10329" s="51"/>
      <c r="C10329" s="81"/>
      <c r="D10329" s="81"/>
      <c r="E10329" s="81"/>
      <c r="F10329" s="100"/>
      <c r="G10329" s="247"/>
      <c r="H10329" s="247"/>
      <c r="I10329" s="247"/>
      <c r="J10329" s="247"/>
      <c r="K10329" s="60"/>
    </row>
    <row r="10330" spans="2:11" x14ac:dyDescent="0.2">
      <c r="B10330" s="51"/>
      <c r="C10330" s="81"/>
      <c r="D10330" s="81"/>
      <c r="E10330" s="81"/>
      <c r="F10330" s="100"/>
      <c r="G10330" s="247"/>
      <c r="H10330" s="247"/>
      <c r="I10330" s="247"/>
      <c r="J10330" s="247"/>
      <c r="K10330" s="60"/>
    </row>
    <row r="10331" spans="2:11" x14ac:dyDescent="0.2">
      <c r="B10331" s="51"/>
      <c r="C10331" s="81"/>
      <c r="D10331" s="81"/>
      <c r="E10331" s="81"/>
      <c r="F10331" s="100"/>
      <c r="G10331" s="247"/>
      <c r="H10331" s="247"/>
      <c r="I10331" s="247"/>
      <c r="J10331" s="247"/>
      <c r="K10331" s="60"/>
    </row>
    <row r="10332" spans="2:11" x14ac:dyDescent="0.2">
      <c r="B10332" s="51"/>
      <c r="C10332" s="81"/>
      <c r="D10332" s="81"/>
      <c r="E10332" s="81"/>
      <c r="F10332" s="100"/>
      <c r="G10332" s="247"/>
      <c r="H10332" s="247"/>
      <c r="I10332" s="247"/>
      <c r="J10332" s="247"/>
      <c r="K10332" s="60"/>
    </row>
    <row r="10333" spans="2:11" x14ac:dyDescent="0.2">
      <c r="B10333" s="51"/>
      <c r="C10333" s="81"/>
      <c r="D10333" s="81"/>
      <c r="E10333" s="81"/>
      <c r="F10333" s="100"/>
      <c r="G10333" s="247"/>
      <c r="H10333" s="247"/>
      <c r="I10333" s="247"/>
      <c r="J10333" s="247"/>
      <c r="K10333" s="60"/>
    </row>
    <row r="10334" spans="2:11" x14ac:dyDescent="0.2">
      <c r="B10334" s="51"/>
      <c r="C10334" s="81"/>
      <c r="D10334" s="81"/>
      <c r="E10334" s="81"/>
      <c r="F10334" s="100"/>
      <c r="G10334" s="247"/>
      <c r="H10334" s="247"/>
      <c r="I10334" s="247"/>
      <c r="J10334" s="247"/>
      <c r="K10334" s="60"/>
    </row>
    <row r="10335" spans="2:11" x14ac:dyDescent="0.2">
      <c r="B10335" s="51"/>
      <c r="C10335" s="81"/>
      <c r="D10335" s="81"/>
      <c r="E10335" s="81"/>
      <c r="F10335" s="100"/>
      <c r="G10335" s="247"/>
      <c r="H10335" s="247"/>
      <c r="I10335" s="247"/>
      <c r="J10335" s="247"/>
      <c r="K10335" s="60"/>
    </row>
    <row r="10336" spans="2:11" x14ac:dyDescent="0.2">
      <c r="B10336" s="51"/>
      <c r="C10336" s="81"/>
      <c r="D10336" s="81"/>
      <c r="E10336" s="81"/>
      <c r="F10336" s="100"/>
      <c r="G10336" s="247"/>
      <c r="H10336" s="247"/>
      <c r="I10336" s="247"/>
      <c r="J10336" s="247"/>
      <c r="K10336" s="60"/>
    </row>
    <row r="10337" spans="2:11" x14ac:dyDescent="0.2">
      <c r="B10337" s="51"/>
      <c r="C10337" s="81"/>
      <c r="D10337" s="81"/>
      <c r="E10337" s="81"/>
      <c r="F10337" s="100"/>
      <c r="G10337" s="247"/>
      <c r="H10337" s="247"/>
      <c r="I10337" s="247"/>
      <c r="J10337" s="247"/>
      <c r="K10337" s="60"/>
    </row>
    <row r="10338" spans="2:11" x14ac:dyDescent="0.2">
      <c r="B10338" s="51"/>
      <c r="C10338" s="81"/>
      <c r="D10338" s="81"/>
      <c r="E10338" s="81"/>
      <c r="F10338" s="100"/>
      <c r="G10338" s="247"/>
      <c r="H10338" s="247"/>
      <c r="I10338" s="247"/>
      <c r="J10338" s="247"/>
      <c r="K10338" s="60"/>
    </row>
    <row r="10339" spans="2:11" x14ac:dyDescent="0.2">
      <c r="B10339" s="51"/>
      <c r="C10339" s="81"/>
      <c r="D10339" s="81"/>
      <c r="E10339" s="81"/>
      <c r="F10339" s="100"/>
      <c r="G10339" s="247"/>
      <c r="H10339" s="247"/>
      <c r="I10339" s="247"/>
      <c r="J10339" s="247"/>
      <c r="K10339" s="60"/>
    </row>
    <row r="10340" spans="2:11" x14ac:dyDescent="0.2">
      <c r="B10340" s="51"/>
      <c r="C10340" s="81"/>
      <c r="D10340" s="81"/>
      <c r="E10340" s="81"/>
      <c r="F10340" s="100"/>
      <c r="G10340" s="247"/>
      <c r="H10340" s="247"/>
      <c r="I10340" s="247"/>
      <c r="J10340" s="247"/>
      <c r="K10340" s="60"/>
    </row>
    <row r="10341" spans="2:11" x14ac:dyDescent="0.2">
      <c r="B10341" s="51"/>
      <c r="C10341" s="81"/>
      <c r="D10341" s="81"/>
      <c r="E10341" s="81"/>
      <c r="F10341" s="100"/>
      <c r="G10341" s="247"/>
      <c r="H10341" s="247"/>
      <c r="I10341" s="247"/>
      <c r="J10341" s="247"/>
      <c r="K10341" s="60"/>
    </row>
    <row r="10342" spans="2:11" x14ac:dyDescent="0.2">
      <c r="B10342" s="51"/>
      <c r="C10342" s="81"/>
      <c r="D10342" s="81"/>
      <c r="E10342" s="81"/>
      <c r="F10342" s="100"/>
      <c r="G10342" s="247"/>
      <c r="H10342" s="247"/>
      <c r="I10342" s="247"/>
      <c r="J10342" s="247"/>
      <c r="K10342" s="60"/>
    </row>
    <row r="10343" spans="2:11" x14ac:dyDescent="0.2">
      <c r="B10343" s="51"/>
      <c r="C10343" s="81"/>
      <c r="D10343" s="81"/>
      <c r="E10343" s="81"/>
      <c r="F10343" s="100"/>
      <c r="G10343" s="247"/>
      <c r="H10343" s="247"/>
      <c r="I10343" s="247"/>
      <c r="J10343" s="247"/>
      <c r="K10343" s="60"/>
    </row>
    <row r="10344" spans="2:11" x14ac:dyDescent="0.2">
      <c r="B10344" s="51"/>
      <c r="C10344" s="81"/>
      <c r="D10344" s="81"/>
      <c r="E10344" s="81"/>
      <c r="F10344" s="100"/>
      <c r="G10344" s="247"/>
      <c r="H10344" s="247"/>
      <c r="I10344" s="247"/>
      <c r="J10344" s="247"/>
      <c r="K10344" s="60"/>
    </row>
    <row r="10345" spans="2:11" x14ac:dyDescent="0.2">
      <c r="B10345" s="51"/>
      <c r="C10345" s="81"/>
      <c r="D10345" s="81"/>
      <c r="E10345" s="81"/>
      <c r="F10345" s="100"/>
      <c r="G10345" s="247"/>
      <c r="H10345" s="247"/>
      <c r="I10345" s="247"/>
      <c r="J10345" s="247"/>
      <c r="K10345" s="60"/>
    </row>
    <row r="10346" spans="2:11" x14ac:dyDescent="0.2">
      <c r="B10346" s="51"/>
      <c r="C10346" s="81"/>
      <c r="D10346" s="81"/>
      <c r="E10346" s="81"/>
      <c r="F10346" s="100"/>
      <c r="G10346" s="247"/>
      <c r="H10346" s="247"/>
      <c r="I10346" s="247"/>
      <c r="J10346" s="247"/>
      <c r="K10346" s="60"/>
    </row>
    <row r="10347" spans="2:11" x14ac:dyDescent="0.2">
      <c r="B10347" s="51"/>
      <c r="C10347" s="81"/>
      <c r="D10347" s="81"/>
      <c r="E10347" s="81"/>
      <c r="F10347" s="100"/>
      <c r="G10347" s="247"/>
      <c r="H10347" s="247"/>
      <c r="I10347" s="247"/>
      <c r="J10347" s="247"/>
      <c r="K10347" s="60"/>
    </row>
    <row r="10348" spans="2:11" x14ac:dyDescent="0.2">
      <c r="B10348" s="51"/>
      <c r="C10348" s="81"/>
      <c r="D10348" s="81"/>
      <c r="E10348" s="81"/>
      <c r="F10348" s="100"/>
      <c r="G10348" s="247"/>
      <c r="H10348" s="247"/>
      <c r="I10348" s="247"/>
      <c r="J10348" s="247"/>
      <c r="K10348" s="60"/>
    </row>
    <row r="10349" spans="2:11" x14ac:dyDescent="0.2">
      <c r="B10349" s="51"/>
      <c r="C10349" s="81"/>
      <c r="D10349" s="81"/>
      <c r="E10349" s="81"/>
      <c r="F10349" s="100"/>
      <c r="G10349" s="247"/>
      <c r="H10349" s="247"/>
      <c r="I10349" s="247"/>
      <c r="J10349" s="247"/>
      <c r="K10349" s="60"/>
    </row>
    <row r="10350" spans="2:11" x14ac:dyDescent="0.2">
      <c r="B10350" s="51"/>
      <c r="C10350" s="81"/>
      <c r="D10350" s="81"/>
      <c r="E10350" s="81"/>
      <c r="F10350" s="100"/>
      <c r="G10350" s="247"/>
      <c r="H10350" s="247"/>
      <c r="I10350" s="247"/>
      <c r="J10350" s="247"/>
      <c r="K10350" s="60"/>
    </row>
    <row r="10351" spans="2:11" x14ac:dyDescent="0.2">
      <c r="B10351" s="51"/>
      <c r="C10351" s="81"/>
      <c r="D10351" s="81"/>
      <c r="E10351" s="81"/>
      <c r="F10351" s="100"/>
      <c r="G10351" s="247"/>
      <c r="H10351" s="247"/>
      <c r="I10351" s="247"/>
      <c r="J10351" s="247"/>
      <c r="K10351" s="60"/>
    </row>
    <row r="10352" spans="2:11" x14ac:dyDescent="0.2">
      <c r="B10352" s="51"/>
      <c r="C10352" s="81"/>
      <c r="D10352" s="81"/>
      <c r="E10352" s="81"/>
      <c r="F10352" s="100"/>
      <c r="G10352" s="247"/>
      <c r="H10352" s="247"/>
      <c r="I10352" s="247"/>
      <c r="J10352" s="247"/>
      <c r="K10352" s="60"/>
    </row>
    <row r="10353" spans="2:11" x14ac:dyDescent="0.2">
      <c r="B10353" s="51"/>
      <c r="C10353" s="81"/>
      <c r="D10353" s="81"/>
      <c r="E10353" s="81"/>
      <c r="F10353" s="100"/>
      <c r="G10353" s="247"/>
      <c r="H10353" s="247"/>
      <c r="I10353" s="247"/>
      <c r="J10353" s="247"/>
      <c r="K10353" s="60"/>
    </row>
    <row r="10354" spans="2:11" x14ac:dyDescent="0.2">
      <c r="B10354" s="51"/>
      <c r="C10354" s="81"/>
      <c r="D10354" s="81"/>
      <c r="E10354" s="81"/>
      <c r="F10354" s="100"/>
      <c r="G10354" s="247"/>
      <c r="H10354" s="247"/>
      <c r="I10354" s="247"/>
      <c r="J10354" s="247"/>
      <c r="K10354" s="60"/>
    </row>
    <row r="10355" spans="2:11" x14ac:dyDescent="0.2">
      <c r="B10355" s="51"/>
      <c r="C10355" s="81"/>
      <c r="D10355" s="81"/>
      <c r="E10355" s="81"/>
      <c r="F10355" s="100"/>
      <c r="G10355" s="247"/>
      <c r="H10355" s="247"/>
      <c r="I10355" s="247"/>
      <c r="J10355" s="247"/>
      <c r="K10355" s="60"/>
    </row>
    <row r="10356" spans="2:11" x14ac:dyDescent="0.2">
      <c r="B10356" s="51"/>
      <c r="C10356" s="81"/>
      <c r="D10356" s="81"/>
      <c r="E10356" s="81"/>
      <c r="F10356" s="100"/>
      <c r="G10356" s="247"/>
      <c r="H10356" s="247"/>
      <c r="I10356" s="247"/>
      <c r="J10356" s="247"/>
      <c r="K10356" s="60"/>
    </row>
    <row r="10357" spans="2:11" x14ac:dyDescent="0.2">
      <c r="B10357" s="51"/>
      <c r="C10357" s="81"/>
      <c r="D10357" s="81"/>
      <c r="E10357" s="81"/>
      <c r="F10357" s="100"/>
      <c r="G10357" s="247"/>
      <c r="H10357" s="247"/>
      <c r="I10357" s="247"/>
      <c r="J10357" s="247"/>
      <c r="K10357" s="60"/>
    </row>
    <row r="10358" spans="2:11" x14ac:dyDescent="0.2">
      <c r="B10358" s="51"/>
      <c r="C10358" s="81"/>
      <c r="D10358" s="81"/>
      <c r="E10358" s="81"/>
      <c r="F10358" s="100"/>
      <c r="G10358" s="247"/>
      <c r="H10358" s="247"/>
      <c r="I10358" s="247"/>
      <c r="J10358" s="247"/>
      <c r="K10358" s="60"/>
    </row>
    <row r="10359" spans="2:11" x14ac:dyDescent="0.2">
      <c r="B10359" s="51"/>
      <c r="C10359" s="81"/>
      <c r="D10359" s="81"/>
      <c r="E10359" s="81"/>
      <c r="F10359" s="100"/>
      <c r="G10359" s="247"/>
      <c r="H10359" s="247"/>
      <c r="I10359" s="247"/>
      <c r="J10359" s="247"/>
      <c r="K10359" s="60"/>
    </row>
    <row r="10360" spans="2:11" x14ac:dyDescent="0.2">
      <c r="B10360" s="51"/>
      <c r="C10360" s="81"/>
      <c r="D10360" s="81"/>
      <c r="E10360" s="81"/>
      <c r="F10360" s="100"/>
      <c r="G10360" s="247"/>
      <c r="H10360" s="247"/>
      <c r="I10360" s="247"/>
      <c r="J10360" s="247"/>
      <c r="K10360" s="60"/>
    </row>
    <row r="10361" spans="2:11" x14ac:dyDescent="0.2">
      <c r="B10361" s="51"/>
      <c r="C10361" s="81"/>
      <c r="D10361" s="81"/>
      <c r="E10361" s="81"/>
      <c r="F10361" s="100"/>
      <c r="G10361" s="247"/>
      <c r="H10361" s="247"/>
      <c r="I10361" s="247"/>
      <c r="J10361" s="247"/>
      <c r="K10361" s="60"/>
    </row>
    <row r="10362" spans="2:11" x14ac:dyDescent="0.2">
      <c r="B10362" s="51"/>
      <c r="C10362" s="81"/>
      <c r="D10362" s="81"/>
      <c r="E10362" s="81"/>
      <c r="F10362" s="100"/>
      <c r="G10362" s="247"/>
      <c r="H10362" s="247"/>
      <c r="I10362" s="247"/>
      <c r="J10362" s="247"/>
      <c r="K10362" s="60"/>
    </row>
    <row r="10363" spans="2:11" x14ac:dyDescent="0.2">
      <c r="B10363" s="51"/>
      <c r="C10363" s="81"/>
      <c r="D10363" s="81"/>
      <c r="E10363" s="81"/>
      <c r="F10363" s="100"/>
      <c r="G10363" s="247"/>
      <c r="H10363" s="247"/>
      <c r="I10363" s="247"/>
      <c r="J10363" s="247"/>
      <c r="K10363" s="60"/>
    </row>
    <row r="10364" spans="2:11" x14ac:dyDescent="0.2">
      <c r="B10364" s="51"/>
      <c r="C10364" s="81"/>
      <c r="D10364" s="81"/>
      <c r="E10364" s="81"/>
      <c r="F10364" s="100"/>
      <c r="G10364" s="247"/>
      <c r="H10364" s="247"/>
      <c r="I10364" s="247"/>
      <c r="J10364" s="247"/>
      <c r="K10364" s="60"/>
    </row>
    <row r="10365" spans="2:11" x14ac:dyDescent="0.2">
      <c r="B10365" s="51"/>
      <c r="C10365" s="81"/>
      <c r="D10365" s="81"/>
      <c r="E10365" s="81"/>
      <c r="F10365" s="100"/>
      <c r="G10365" s="247"/>
      <c r="H10365" s="247"/>
      <c r="I10365" s="247"/>
      <c r="J10365" s="247"/>
      <c r="K10365" s="60"/>
    </row>
    <row r="10366" spans="2:11" x14ac:dyDescent="0.2">
      <c r="B10366" s="51"/>
      <c r="C10366" s="81"/>
      <c r="D10366" s="81"/>
      <c r="E10366" s="81"/>
      <c r="F10366" s="100"/>
      <c r="G10366" s="247"/>
      <c r="H10366" s="247"/>
      <c r="I10366" s="247"/>
      <c r="J10366" s="247"/>
      <c r="K10366" s="60"/>
    </row>
    <row r="10367" spans="2:11" x14ac:dyDescent="0.2">
      <c r="B10367" s="51"/>
      <c r="C10367" s="81"/>
      <c r="D10367" s="81"/>
      <c r="E10367" s="81"/>
      <c r="F10367" s="100"/>
      <c r="G10367" s="247"/>
      <c r="H10367" s="247"/>
      <c r="I10367" s="247"/>
      <c r="J10367" s="247"/>
      <c r="K10367" s="60"/>
    </row>
    <row r="10368" spans="2:11" x14ac:dyDescent="0.2">
      <c r="B10368" s="51"/>
      <c r="C10368" s="81"/>
      <c r="D10368" s="81"/>
      <c r="E10368" s="81"/>
      <c r="F10368" s="100"/>
      <c r="G10368" s="247"/>
      <c r="H10368" s="247"/>
      <c r="I10368" s="247"/>
      <c r="J10368" s="247"/>
      <c r="K10368" s="60"/>
    </row>
    <row r="10369" spans="2:11" x14ac:dyDescent="0.2">
      <c r="B10369" s="51"/>
      <c r="C10369" s="81"/>
      <c r="D10369" s="81"/>
      <c r="E10369" s="81"/>
      <c r="F10369" s="100"/>
      <c r="G10369" s="247"/>
      <c r="H10369" s="247"/>
      <c r="I10369" s="247"/>
      <c r="J10369" s="247"/>
      <c r="K10369" s="60"/>
    </row>
    <row r="10370" spans="2:11" x14ac:dyDescent="0.2">
      <c r="B10370" s="51"/>
      <c r="C10370" s="81"/>
      <c r="D10370" s="81"/>
      <c r="E10370" s="81"/>
      <c r="F10370" s="100"/>
      <c r="G10370" s="247"/>
      <c r="H10370" s="247"/>
      <c r="I10370" s="247"/>
      <c r="J10370" s="247"/>
      <c r="K10370" s="60"/>
    </row>
    <row r="10371" spans="2:11" x14ac:dyDescent="0.2">
      <c r="B10371" s="51"/>
      <c r="C10371" s="81"/>
      <c r="D10371" s="81"/>
      <c r="E10371" s="81"/>
      <c r="F10371" s="100"/>
      <c r="G10371" s="247"/>
      <c r="H10371" s="247"/>
      <c r="I10371" s="247"/>
      <c r="J10371" s="247"/>
      <c r="K10371" s="60"/>
    </row>
    <row r="10372" spans="2:11" x14ac:dyDescent="0.2">
      <c r="B10372" s="51"/>
      <c r="C10372" s="81"/>
      <c r="D10372" s="81"/>
      <c r="E10372" s="81"/>
      <c r="F10372" s="100"/>
      <c r="G10372" s="247"/>
      <c r="H10372" s="247"/>
      <c r="I10372" s="247"/>
      <c r="J10372" s="247"/>
      <c r="K10372" s="60"/>
    </row>
    <row r="10373" spans="2:11" x14ac:dyDescent="0.2">
      <c r="B10373" s="51"/>
      <c r="C10373" s="81"/>
      <c r="D10373" s="81"/>
      <c r="E10373" s="81"/>
      <c r="F10373" s="100"/>
      <c r="G10373" s="247"/>
      <c r="H10373" s="247"/>
      <c r="I10373" s="247"/>
      <c r="J10373" s="247"/>
      <c r="K10373" s="60"/>
    </row>
    <row r="10374" spans="2:11" x14ac:dyDescent="0.2">
      <c r="B10374" s="51"/>
      <c r="C10374" s="81"/>
      <c r="D10374" s="81"/>
      <c r="E10374" s="81"/>
      <c r="F10374" s="100"/>
      <c r="G10374" s="247"/>
      <c r="H10374" s="247"/>
      <c r="I10374" s="247"/>
      <c r="J10374" s="247"/>
      <c r="K10374" s="60"/>
    </row>
    <row r="10375" spans="2:11" x14ac:dyDescent="0.2">
      <c r="B10375" s="51"/>
      <c r="C10375" s="81"/>
      <c r="D10375" s="81"/>
      <c r="E10375" s="81"/>
      <c r="F10375" s="100"/>
      <c r="G10375" s="247"/>
      <c r="H10375" s="247"/>
      <c r="I10375" s="247"/>
      <c r="J10375" s="247"/>
      <c r="K10375" s="60"/>
    </row>
    <row r="10376" spans="2:11" x14ac:dyDescent="0.2">
      <c r="B10376" s="51"/>
      <c r="C10376" s="81"/>
      <c r="D10376" s="81"/>
      <c r="E10376" s="81"/>
      <c r="F10376" s="100"/>
      <c r="G10376" s="247"/>
      <c r="H10376" s="247"/>
      <c r="I10376" s="247"/>
      <c r="J10376" s="247"/>
      <c r="K10376" s="60"/>
    </row>
    <row r="10377" spans="2:11" x14ac:dyDescent="0.2">
      <c r="B10377" s="51"/>
      <c r="C10377" s="81"/>
      <c r="D10377" s="81"/>
      <c r="E10377" s="81"/>
      <c r="F10377" s="100"/>
      <c r="G10377" s="247"/>
      <c r="H10377" s="247"/>
      <c r="I10377" s="247"/>
      <c r="J10377" s="247"/>
      <c r="K10377" s="60"/>
    </row>
    <row r="10378" spans="2:11" x14ac:dyDescent="0.2">
      <c r="B10378" s="51"/>
      <c r="C10378" s="81"/>
      <c r="D10378" s="81"/>
      <c r="E10378" s="81"/>
      <c r="F10378" s="100"/>
      <c r="G10378" s="247"/>
      <c r="H10378" s="247"/>
      <c r="I10378" s="247"/>
      <c r="J10378" s="247"/>
      <c r="K10378" s="60"/>
    </row>
    <row r="10379" spans="2:11" x14ac:dyDescent="0.2">
      <c r="B10379" s="51"/>
      <c r="C10379" s="81"/>
      <c r="D10379" s="81"/>
      <c r="E10379" s="81"/>
      <c r="F10379" s="100"/>
      <c r="G10379" s="247"/>
      <c r="H10379" s="247"/>
      <c r="I10379" s="247"/>
      <c r="J10379" s="247"/>
      <c r="K10379" s="60"/>
    </row>
    <row r="10380" spans="2:11" x14ac:dyDescent="0.2">
      <c r="B10380" s="51"/>
      <c r="C10380" s="81"/>
      <c r="D10380" s="81"/>
      <c r="E10380" s="81"/>
      <c r="F10380" s="100"/>
      <c r="G10380" s="247"/>
      <c r="H10380" s="247"/>
      <c r="I10380" s="247"/>
      <c r="J10380" s="247"/>
      <c r="K10380" s="60"/>
    </row>
    <row r="10381" spans="2:11" x14ac:dyDescent="0.2">
      <c r="B10381" s="51"/>
      <c r="C10381" s="81"/>
      <c r="D10381" s="81"/>
      <c r="E10381" s="81"/>
      <c r="F10381" s="100"/>
      <c r="G10381" s="247"/>
      <c r="H10381" s="247"/>
      <c r="I10381" s="247"/>
      <c r="J10381" s="247"/>
      <c r="K10381" s="60"/>
    </row>
    <row r="10382" spans="2:11" x14ac:dyDescent="0.2">
      <c r="B10382" s="51"/>
      <c r="C10382" s="81"/>
      <c r="D10382" s="81"/>
      <c r="E10382" s="81"/>
      <c r="F10382" s="100"/>
      <c r="G10382" s="247"/>
      <c r="H10382" s="247"/>
      <c r="I10382" s="247"/>
      <c r="J10382" s="247"/>
      <c r="K10382" s="60"/>
    </row>
    <row r="10383" spans="2:11" x14ac:dyDescent="0.2">
      <c r="B10383" s="51"/>
      <c r="C10383" s="81"/>
      <c r="D10383" s="81"/>
      <c r="E10383" s="81"/>
      <c r="F10383" s="100"/>
      <c r="G10383" s="247"/>
      <c r="H10383" s="247"/>
      <c r="I10383" s="247"/>
      <c r="J10383" s="247"/>
      <c r="K10383" s="60"/>
    </row>
    <row r="10384" spans="2:11" x14ac:dyDescent="0.2">
      <c r="B10384" s="51"/>
      <c r="C10384" s="81"/>
      <c r="D10384" s="81"/>
      <c r="E10384" s="81"/>
      <c r="F10384" s="100"/>
      <c r="G10384" s="247"/>
      <c r="H10384" s="247"/>
      <c r="I10384" s="247"/>
      <c r="J10384" s="247"/>
      <c r="K10384" s="60"/>
    </row>
    <row r="10385" spans="2:11" x14ac:dyDescent="0.2">
      <c r="B10385" s="51"/>
      <c r="C10385" s="81"/>
      <c r="D10385" s="81"/>
      <c r="E10385" s="81"/>
      <c r="F10385" s="100"/>
      <c r="G10385" s="247"/>
      <c r="H10385" s="247"/>
      <c r="I10385" s="247"/>
      <c r="J10385" s="247"/>
      <c r="K10385" s="60"/>
    </row>
    <row r="10386" spans="2:11" x14ac:dyDescent="0.2">
      <c r="B10386" s="51"/>
      <c r="C10386" s="81"/>
      <c r="D10386" s="81"/>
      <c r="E10386" s="81"/>
      <c r="F10386" s="100"/>
      <c r="G10386" s="247"/>
      <c r="H10386" s="247"/>
      <c r="I10386" s="247"/>
      <c r="J10386" s="247"/>
      <c r="K10386" s="60"/>
    </row>
    <row r="10387" spans="2:11" x14ac:dyDescent="0.2">
      <c r="B10387" s="51"/>
      <c r="C10387" s="81"/>
      <c r="D10387" s="81"/>
      <c r="E10387" s="81"/>
      <c r="F10387" s="100"/>
      <c r="G10387" s="247"/>
      <c r="H10387" s="247"/>
      <c r="I10387" s="247"/>
      <c r="J10387" s="247"/>
      <c r="K10387" s="60"/>
    </row>
    <row r="10388" spans="2:11" x14ac:dyDescent="0.2">
      <c r="B10388" s="51"/>
      <c r="C10388" s="81"/>
      <c r="D10388" s="81"/>
      <c r="E10388" s="81"/>
      <c r="F10388" s="100"/>
      <c r="G10388" s="247"/>
      <c r="H10388" s="247"/>
      <c r="I10388" s="247"/>
      <c r="J10388" s="247"/>
      <c r="K10388" s="60"/>
    </row>
    <row r="10389" spans="2:11" x14ac:dyDescent="0.2">
      <c r="B10389" s="51"/>
      <c r="C10389" s="81"/>
      <c r="D10389" s="81"/>
      <c r="E10389" s="81"/>
      <c r="F10389" s="100"/>
      <c r="G10389" s="247"/>
      <c r="H10389" s="247"/>
      <c r="I10389" s="247"/>
      <c r="J10389" s="247"/>
      <c r="K10389" s="60"/>
    </row>
    <row r="10390" spans="2:11" x14ac:dyDescent="0.2">
      <c r="B10390" s="51"/>
      <c r="C10390" s="81"/>
      <c r="D10390" s="81"/>
      <c r="E10390" s="81"/>
      <c r="F10390" s="100"/>
      <c r="G10390" s="247"/>
      <c r="H10390" s="247"/>
      <c r="I10390" s="247"/>
      <c r="J10390" s="247"/>
      <c r="K10390" s="60"/>
    </row>
    <row r="10391" spans="2:11" x14ac:dyDescent="0.2">
      <c r="B10391" s="51"/>
      <c r="C10391" s="81"/>
      <c r="D10391" s="81"/>
      <c r="E10391" s="81"/>
      <c r="F10391" s="100"/>
      <c r="G10391" s="247"/>
      <c r="H10391" s="247"/>
      <c r="I10391" s="247"/>
      <c r="J10391" s="247"/>
      <c r="K10391" s="60"/>
    </row>
    <row r="10392" spans="2:11" x14ac:dyDescent="0.2">
      <c r="B10392" s="51"/>
      <c r="C10392" s="81"/>
      <c r="D10392" s="81"/>
      <c r="E10392" s="81"/>
      <c r="F10392" s="100"/>
      <c r="G10392" s="247"/>
      <c r="H10392" s="247"/>
      <c r="I10392" s="247"/>
      <c r="J10392" s="247"/>
      <c r="K10392" s="60"/>
    </row>
    <row r="10393" spans="2:11" x14ac:dyDescent="0.2">
      <c r="B10393" s="51"/>
      <c r="C10393" s="81"/>
      <c r="D10393" s="81"/>
      <c r="E10393" s="81"/>
      <c r="F10393" s="100"/>
      <c r="G10393" s="247"/>
      <c r="H10393" s="247"/>
      <c r="I10393" s="247"/>
      <c r="J10393" s="247"/>
      <c r="K10393" s="60"/>
    </row>
    <row r="10394" spans="2:11" x14ac:dyDescent="0.2">
      <c r="B10394" s="51"/>
      <c r="C10394" s="81"/>
      <c r="D10394" s="81"/>
      <c r="E10394" s="81"/>
      <c r="F10394" s="100"/>
      <c r="G10394" s="247"/>
      <c r="H10394" s="247"/>
      <c r="I10394" s="247"/>
      <c r="J10394" s="247"/>
      <c r="K10394" s="60"/>
    </row>
    <row r="10395" spans="2:11" x14ac:dyDescent="0.2">
      <c r="B10395" s="51"/>
      <c r="C10395" s="81"/>
      <c r="D10395" s="81"/>
      <c r="E10395" s="81"/>
      <c r="F10395" s="100"/>
      <c r="G10395" s="247"/>
      <c r="H10395" s="247"/>
      <c r="I10395" s="247"/>
      <c r="J10395" s="247"/>
      <c r="K10395" s="60"/>
    </row>
    <row r="10396" spans="2:11" x14ac:dyDescent="0.2">
      <c r="B10396" s="51"/>
      <c r="C10396" s="81"/>
      <c r="D10396" s="81"/>
      <c r="E10396" s="81"/>
      <c r="F10396" s="100"/>
      <c r="G10396" s="247"/>
      <c r="H10396" s="247"/>
      <c r="I10396" s="247"/>
      <c r="J10396" s="247"/>
      <c r="K10396" s="60"/>
    </row>
    <row r="10397" spans="2:11" x14ac:dyDescent="0.2">
      <c r="B10397" s="51"/>
      <c r="C10397" s="81"/>
      <c r="D10397" s="81"/>
      <c r="E10397" s="81"/>
      <c r="F10397" s="100"/>
      <c r="G10397" s="247"/>
      <c r="H10397" s="247"/>
      <c r="I10397" s="247"/>
      <c r="J10397" s="247"/>
      <c r="K10397" s="60"/>
    </row>
    <row r="10398" spans="2:11" x14ac:dyDescent="0.2">
      <c r="B10398" s="51"/>
      <c r="C10398" s="81"/>
      <c r="D10398" s="81"/>
      <c r="E10398" s="81"/>
      <c r="F10398" s="100"/>
      <c r="G10398" s="247"/>
      <c r="H10398" s="247"/>
      <c r="I10398" s="247"/>
      <c r="J10398" s="247"/>
      <c r="K10398" s="60"/>
    </row>
    <row r="10399" spans="2:11" x14ac:dyDescent="0.2">
      <c r="B10399" s="51"/>
      <c r="C10399" s="81"/>
      <c r="D10399" s="81"/>
      <c r="E10399" s="81"/>
      <c r="F10399" s="100"/>
      <c r="G10399" s="247"/>
      <c r="H10399" s="247"/>
      <c r="I10399" s="247"/>
      <c r="J10399" s="247"/>
      <c r="K10399" s="60"/>
    </row>
    <row r="10400" spans="2:11" x14ac:dyDescent="0.2">
      <c r="B10400" s="51"/>
      <c r="C10400" s="81"/>
      <c r="D10400" s="81"/>
      <c r="E10400" s="81"/>
      <c r="F10400" s="100"/>
      <c r="G10400" s="247"/>
      <c r="H10400" s="247"/>
      <c r="I10400" s="247"/>
      <c r="J10400" s="247"/>
      <c r="K10400" s="60"/>
    </row>
    <row r="10401" spans="2:11" x14ac:dyDescent="0.2">
      <c r="B10401" s="51"/>
      <c r="C10401" s="81"/>
      <c r="D10401" s="81"/>
      <c r="E10401" s="81"/>
      <c r="F10401" s="100"/>
      <c r="G10401" s="247"/>
      <c r="H10401" s="247"/>
      <c r="I10401" s="247"/>
      <c r="J10401" s="247"/>
      <c r="K10401" s="60"/>
    </row>
    <row r="10402" spans="2:11" x14ac:dyDescent="0.2">
      <c r="B10402" s="51"/>
      <c r="C10402" s="81"/>
      <c r="D10402" s="81"/>
      <c r="E10402" s="81"/>
      <c r="F10402" s="100"/>
      <c r="G10402" s="247"/>
      <c r="H10402" s="247"/>
      <c r="I10402" s="247"/>
      <c r="J10402" s="247"/>
      <c r="K10402" s="60"/>
    </row>
    <row r="10403" spans="2:11" x14ac:dyDescent="0.2">
      <c r="B10403" s="51"/>
      <c r="C10403" s="81"/>
      <c r="D10403" s="81"/>
      <c r="E10403" s="81"/>
      <c r="F10403" s="100"/>
      <c r="G10403" s="247"/>
      <c r="H10403" s="247"/>
      <c r="I10403" s="247"/>
      <c r="J10403" s="247"/>
      <c r="K10403" s="60"/>
    </row>
    <row r="10404" spans="2:11" x14ac:dyDescent="0.2">
      <c r="B10404" s="51"/>
      <c r="C10404" s="81"/>
      <c r="D10404" s="81"/>
      <c r="E10404" s="81"/>
      <c r="F10404" s="100"/>
      <c r="G10404" s="247"/>
      <c r="H10404" s="247"/>
      <c r="I10404" s="247"/>
      <c r="J10404" s="247"/>
      <c r="K10404" s="60"/>
    </row>
    <row r="10405" spans="2:11" x14ac:dyDescent="0.2">
      <c r="B10405" s="51"/>
      <c r="C10405" s="81"/>
      <c r="D10405" s="81"/>
      <c r="E10405" s="81"/>
      <c r="F10405" s="100"/>
      <c r="G10405" s="247"/>
      <c r="H10405" s="247"/>
      <c r="I10405" s="247"/>
      <c r="J10405" s="247"/>
      <c r="K10405" s="60"/>
    </row>
    <row r="10406" spans="2:11" x14ac:dyDescent="0.2">
      <c r="B10406" s="51"/>
      <c r="C10406" s="81"/>
      <c r="D10406" s="81"/>
      <c r="E10406" s="81"/>
      <c r="F10406" s="100"/>
      <c r="G10406" s="247"/>
      <c r="H10406" s="247"/>
      <c r="I10406" s="247"/>
      <c r="J10406" s="247"/>
      <c r="K10406" s="60"/>
    </row>
    <row r="10407" spans="2:11" x14ac:dyDescent="0.2">
      <c r="B10407" s="51"/>
      <c r="C10407" s="81"/>
      <c r="D10407" s="81"/>
      <c r="E10407" s="81"/>
      <c r="F10407" s="100"/>
      <c r="G10407" s="247"/>
      <c r="H10407" s="247"/>
      <c r="I10407" s="247"/>
      <c r="J10407" s="247"/>
      <c r="K10407" s="60"/>
    </row>
    <row r="10408" spans="2:11" x14ac:dyDescent="0.2">
      <c r="B10408" s="51"/>
      <c r="C10408" s="81"/>
      <c r="D10408" s="81"/>
      <c r="E10408" s="81"/>
      <c r="F10408" s="100"/>
      <c r="G10408" s="247"/>
      <c r="H10408" s="247"/>
      <c r="I10408" s="247"/>
      <c r="J10408" s="247"/>
      <c r="K10408" s="60"/>
    </row>
    <row r="10409" spans="2:11" x14ac:dyDescent="0.2">
      <c r="B10409" s="51"/>
      <c r="C10409" s="81"/>
      <c r="D10409" s="81"/>
      <c r="E10409" s="81"/>
      <c r="F10409" s="100"/>
      <c r="G10409" s="247"/>
      <c r="H10409" s="247"/>
      <c r="I10409" s="247"/>
      <c r="J10409" s="247"/>
      <c r="K10409" s="60"/>
    </row>
    <row r="10410" spans="2:11" x14ac:dyDescent="0.2">
      <c r="B10410" s="51"/>
      <c r="C10410" s="81"/>
      <c r="D10410" s="81"/>
      <c r="E10410" s="81"/>
      <c r="F10410" s="100"/>
      <c r="G10410" s="247"/>
      <c r="H10410" s="247"/>
      <c r="I10410" s="247"/>
      <c r="J10410" s="247"/>
      <c r="K10410" s="60"/>
    </row>
    <row r="10411" spans="2:11" x14ac:dyDescent="0.2">
      <c r="B10411" s="51"/>
      <c r="C10411" s="81"/>
      <c r="D10411" s="81"/>
      <c r="E10411" s="81"/>
      <c r="F10411" s="100"/>
      <c r="G10411" s="247"/>
      <c r="H10411" s="247"/>
      <c r="I10411" s="247"/>
      <c r="J10411" s="247"/>
      <c r="K10411" s="60"/>
    </row>
    <row r="10412" spans="2:11" x14ac:dyDescent="0.2">
      <c r="B10412" s="51"/>
      <c r="C10412" s="81"/>
      <c r="D10412" s="81"/>
      <c r="E10412" s="81"/>
      <c r="F10412" s="100"/>
      <c r="G10412" s="247"/>
      <c r="H10412" s="247"/>
      <c r="I10412" s="247"/>
      <c r="J10412" s="247"/>
      <c r="K10412" s="60"/>
    </row>
    <row r="10413" spans="2:11" x14ac:dyDescent="0.2">
      <c r="B10413" s="51"/>
      <c r="C10413" s="81"/>
      <c r="D10413" s="81"/>
      <c r="E10413" s="81"/>
      <c r="F10413" s="100"/>
      <c r="G10413" s="247"/>
      <c r="H10413" s="247"/>
      <c r="I10413" s="247"/>
      <c r="J10413" s="247"/>
      <c r="K10413" s="60"/>
    </row>
    <row r="10414" spans="2:11" x14ac:dyDescent="0.2">
      <c r="B10414" s="51"/>
      <c r="C10414" s="81"/>
      <c r="D10414" s="81"/>
      <c r="E10414" s="81"/>
      <c r="F10414" s="100"/>
      <c r="G10414" s="247"/>
      <c r="H10414" s="247"/>
      <c r="I10414" s="247"/>
      <c r="J10414" s="247"/>
      <c r="K10414" s="60"/>
    </row>
    <row r="10415" spans="2:11" x14ac:dyDescent="0.2">
      <c r="B10415" s="51"/>
      <c r="C10415" s="81"/>
      <c r="D10415" s="81"/>
      <c r="E10415" s="81"/>
      <c r="F10415" s="100"/>
      <c r="G10415" s="247"/>
      <c r="H10415" s="247"/>
      <c r="I10415" s="247"/>
      <c r="J10415" s="247"/>
      <c r="K10415" s="60"/>
    </row>
    <row r="10416" spans="2:11" x14ac:dyDescent="0.2">
      <c r="B10416" s="51"/>
      <c r="C10416" s="81"/>
      <c r="D10416" s="81"/>
      <c r="E10416" s="81"/>
      <c r="F10416" s="100"/>
      <c r="G10416" s="247"/>
      <c r="H10416" s="247"/>
      <c r="I10416" s="247"/>
      <c r="J10416" s="247"/>
      <c r="K10416" s="60"/>
    </row>
    <row r="10417" spans="2:11" x14ac:dyDescent="0.2">
      <c r="B10417" s="51"/>
      <c r="C10417" s="81"/>
      <c r="D10417" s="81"/>
      <c r="E10417" s="81"/>
      <c r="F10417" s="100"/>
      <c r="G10417" s="247"/>
      <c r="H10417" s="247"/>
      <c r="I10417" s="247"/>
      <c r="J10417" s="247"/>
      <c r="K10417" s="60"/>
    </row>
    <row r="10418" spans="2:11" x14ac:dyDescent="0.2">
      <c r="B10418" s="51"/>
      <c r="C10418" s="81"/>
      <c r="D10418" s="81"/>
      <c r="E10418" s="81"/>
      <c r="F10418" s="100"/>
      <c r="G10418" s="247"/>
      <c r="H10418" s="247"/>
      <c r="I10418" s="247"/>
      <c r="J10418" s="247"/>
      <c r="K10418" s="60"/>
    </row>
    <row r="10419" spans="2:11" x14ac:dyDescent="0.2">
      <c r="B10419" s="51"/>
      <c r="C10419" s="81"/>
      <c r="D10419" s="81"/>
      <c r="E10419" s="81"/>
      <c r="F10419" s="100"/>
      <c r="G10419" s="247"/>
      <c r="H10419" s="247"/>
      <c r="I10419" s="247"/>
      <c r="J10419" s="247"/>
      <c r="K10419" s="60"/>
    </row>
    <row r="10420" spans="2:11" x14ac:dyDescent="0.2">
      <c r="B10420" s="51"/>
      <c r="C10420" s="81"/>
      <c r="D10420" s="81"/>
      <c r="E10420" s="81"/>
      <c r="F10420" s="100"/>
      <c r="G10420" s="247"/>
      <c r="H10420" s="247"/>
      <c r="I10420" s="247"/>
      <c r="J10420" s="247"/>
      <c r="K10420" s="60"/>
    </row>
    <row r="10421" spans="2:11" x14ac:dyDescent="0.2">
      <c r="B10421" s="51"/>
      <c r="C10421" s="81"/>
      <c r="D10421" s="81"/>
      <c r="E10421" s="81"/>
      <c r="F10421" s="100"/>
      <c r="G10421" s="247"/>
      <c r="H10421" s="247"/>
      <c r="I10421" s="247"/>
      <c r="J10421" s="247"/>
      <c r="K10421" s="60"/>
    </row>
    <row r="10422" spans="2:11" x14ac:dyDescent="0.2">
      <c r="B10422" s="51"/>
      <c r="C10422" s="81"/>
      <c r="D10422" s="81"/>
      <c r="E10422" s="81"/>
      <c r="F10422" s="100"/>
      <c r="G10422" s="247"/>
      <c r="H10422" s="247"/>
      <c r="I10422" s="247"/>
      <c r="J10422" s="247"/>
      <c r="K10422" s="60"/>
    </row>
    <row r="10423" spans="2:11" x14ac:dyDescent="0.2">
      <c r="B10423" s="51"/>
      <c r="C10423" s="81"/>
      <c r="D10423" s="81"/>
      <c r="E10423" s="81"/>
      <c r="F10423" s="100"/>
      <c r="G10423" s="247"/>
      <c r="H10423" s="247"/>
      <c r="I10423" s="247"/>
      <c r="J10423" s="247"/>
      <c r="K10423" s="60"/>
    </row>
    <row r="10424" spans="2:11" x14ac:dyDescent="0.2">
      <c r="B10424" s="51"/>
      <c r="C10424" s="81"/>
      <c r="D10424" s="81"/>
      <c r="E10424" s="81"/>
      <c r="F10424" s="100"/>
      <c r="G10424" s="247"/>
      <c r="H10424" s="247"/>
      <c r="I10424" s="247"/>
      <c r="J10424" s="247"/>
      <c r="K10424" s="60"/>
    </row>
    <row r="10425" spans="2:11" x14ac:dyDescent="0.2">
      <c r="B10425" s="51"/>
      <c r="C10425" s="81"/>
      <c r="D10425" s="81"/>
      <c r="E10425" s="81"/>
      <c r="F10425" s="100"/>
      <c r="G10425" s="247"/>
      <c r="H10425" s="247"/>
      <c r="I10425" s="247"/>
      <c r="J10425" s="247"/>
      <c r="K10425" s="60"/>
    </row>
    <row r="10426" spans="2:11" x14ac:dyDescent="0.2">
      <c r="B10426" s="51"/>
      <c r="C10426" s="81"/>
      <c r="D10426" s="81"/>
      <c r="E10426" s="81"/>
      <c r="F10426" s="100"/>
      <c r="G10426" s="247"/>
      <c r="H10426" s="247"/>
      <c r="I10426" s="247"/>
      <c r="J10426" s="247"/>
      <c r="K10426" s="60"/>
    </row>
    <row r="10427" spans="2:11" x14ac:dyDescent="0.2">
      <c r="B10427" s="51"/>
      <c r="C10427" s="81"/>
      <c r="D10427" s="81"/>
      <c r="E10427" s="81"/>
      <c r="F10427" s="100"/>
      <c r="G10427" s="247"/>
      <c r="H10427" s="247"/>
      <c r="I10427" s="247"/>
      <c r="J10427" s="247"/>
      <c r="K10427" s="60"/>
    </row>
    <row r="10428" spans="2:11" x14ac:dyDescent="0.2">
      <c r="B10428" s="51"/>
      <c r="C10428" s="81"/>
      <c r="D10428" s="81"/>
      <c r="E10428" s="81"/>
      <c r="F10428" s="100"/>
      <c r="G10428" s="247"/>
      <c r="H10428" s="247"/>
      <c r="I10428" s="247"/>
      <c r="J10428" s="247"/>
      <c r="K10428" s="60"/>
    </row>
    <row r="10429" spans="2:11" x14ac:dyDescent="0.2">
      <c r="B10429" s="51"/>
      <c r="C10429" s="81"/>
      <c r="D10429" s="81"/>
      <c r="E10429" s="81"/>
      <c r="F10429" s="100"/>
      <c r="G10429" s="247"/>
      <c r="H10429" s="247"/>
      <c r="I10429" s="247"/>
      <c r="J10429" s="247"/>
      <c r="K10429" s="60"/>
    </row>
    <row r="10430" spans="2:11" x14ac:dyDescent="0.2">
      <c r="B10430" s="51"/>
      <c r="C10430" s="81"/>
      <c r="D10430" s="81"/>
      <c r="E10430" s="81"/>
      <c r="F10430" s="100"/>
      <c r="G10430" s="247"/>
      <c r="H10430" s="247"/>
      <c r="I10430" s="247"/>
      <c r="J10430" s="247"/>
      <c r="K10430" s="60"/>
    </row>
    <row r="10431" spans="2:11" x14ac:dyDescent="0.2">
      <c r="B10431" s="51"/>
      <c r="C10431" s="81"/>
      <c r="D10431" s="81"/>
      <c r="E10431" s="81"/>
      <c r="F10431" s="100"/>
      <c r="G10431" s="247"/>
      <c r="H10431" s="247"/>
      <c r="I10431" s="247"/>
      <c r="J10431" s="247"/>
      <c r="K10431" s="60"/>
    </row>
    <row r="10432" spans="2:11" x14ac:dyDescent="0.2">
      <c r="B10432" s="51"/>
      <c r="C10432" s="81"/>
      <c r="D10432" s="81"/>
      <c r="E10432" s="81"/>
      <c r="F10432" s="100"/>
      <c r="G10432" s="247"/>
      <c r="H10432" s="247"/>
      <c r="I10432" s="247"/>
      <c r="J10432" s="247"/>
      <c r="K10432" s="60"/>
    </row>
    <row r="10433" spans="2:11" x14ac:dyDescent="0.2">
      <c r="B10433" s="51"/>
      <c r="C10433" s="81"/>
      <c r="D10433" s="81"/>
      <c r="E10433" s="81"/>
      <c r="F10433" s="100"/>
      <c r="G10433" s="247"/>
      <c r="H10433" s="247"/>
      <c r="I10433" s="247"/>
      <c r="J10433" s="247"/>
      <c r="K10433" s="60"/>
    </row>
    <row r="10434" spans="2:11" x14ac:dyDescent="0.2">
      <c r="B10434" s="51"/>
      <c r="C10434" s="81"/>
      <c r="D10434" s="81"/>
      <c r="E10434" s="81"/>
      <c r="F10434" s="100"/>
      <c r="G10434" s="247"/>
      <c r="H10434" s="247"/>
      <c r="I10434" s="247"/>
      <c r="J10434" s="247"/>
      <c r="K10434" s="60"/>
    </row>
    <row r="10435" spans="2:11" x14ac:dyDescent="0.2">
      <c r="B10435" s="51"/>
      <c r="C10435" s="81"/>
      <c r="D10435" s="81"/>
      <c r="E10435" s="81"/>
      <c r="F10435" s="100"/>
      <c r="G10435" s="247"/>
      <c r="H10435" s="247"/>
      <c r="I10435" s="247"/>
      <c r="J10435" s="247"/>
      <c r="K10435" s="60"/>
    </row>
    <row r="10436" spans="2:11" x14ac:dyDescent="0.2">
      <c r="B10436" s="51"/>
      <c r="C10436" s="81"/>
      <c r="D10436" s="81"/>
      <c r="E10436" s="81"/>
      <c r="F10436" s="100"/>
      <c r="G10436" s="247"/>
      <c r="H10436" s="247"/>
      <c r="I10436" s="247"/>
      <c r="J10436" s="247"/>
      <c r="K10436" s="60"/>
    </row>
    <row r="10437" spans="2:11" x14ac:dyDescent="0.2">
      <c r="B10437" s="51"/>
      <c r="C10437" s="81"/>
      <c r="D10437" s="81"/>
      <c r="E10437" s="81"/>
      <c r="F10437" s="100"/>
      <c r="G10437" s="247"/>
      <c r="H10437" s="247"/>
      <c r="I10437" s="247"/>
      <c r="J10437" s="247"/>
      <c r="K10437" s="60"/>
    </row>
    <row r="10438" spans="2:11" x14ac:dyDescent="0.2">
      <c r="B10438" s="51"/>
      <c r="C10438" s="81"/>
      <c r="D10438" s="81"/>
      <c r="E10438" s="81"/>
      <c r="F10438" s="100"/>
      <c r="G10438" s="247"/>
      <c r="H10438" s="247"/>
      <c r="I10438" s="247"/>
      <c r="J10438" s="247"/>
      <c r="K10438" s="60"/>
    </row>
    <row r="10439" spans="2:11" x14ac:dyDescent="0.2">
      <c r="B10439" s="51"/>
      <c r="C10439" s="81"/>
      <c r="D10439" s="81"/>
      <c r="E10439" s="81"/>
      <c r="F10439" s="100"/>
      <c r="G10439" s="247"/>
      <c r="H10439" s="247"/>
      <c r="I10439" s="247"/>
      <c r="J10439" s="247"/>
      <c r="K10439" s="60"/>
    </row>
    <row r="10440" spans="2:11" x14ac:dyDescent="0.2">
      <c r="B10440" s="51"/>
      <c r="C10440" s="81"/>
      <c r="D10440" s="81"/>
      <c r="E10440" s="81"/>
      <c r="F10440" s="100"/>
      <c r="G10440" s="247"/>
      <c r="H10440" s="247"/>
      <c r="I10440" s="247"/>
      <c r="J10440" s="247"/>
      <c r="K10440" s="60"/>
    </row>
    <row r="10441" spans="2:11" x14ac:dyDescent="0.2">
      <c r="B10441" s="51"/>
      <c r="C10441" s="81"/>
      <c r="D10441" s="81"/>
      <c r="E10441" s="81"/>
      <c r="F10441" s="100"/>
      <c r="G10441" s="247"/>
      <c r="H10441" s="247"/>
      <c r="I10441" s="247"/>
      <c r="J10441" s="247"/>
      <c r="K10441" s="60"/>
    </row>
    <row r="10442" spans="2:11" x14ac:dyDescent="0.2">
      <c r="B10442" s="51"/>
      <c r="C10442" s="81"/>
      <c r="D10442" s="81"/>
      <c r="E10442" s="81"/>
      <c r="F10442" s="100"/>
      <c r="G10442" s="247"/>
      <c r="H10442" s="247"/>
      <c r="I10442" s="247"/>
      <c r="J10442" s="247"/>
      <c r="K10442" s="60"/>
    </row>
    <row r="10443" spans="2:11" x14ac:dyDescent="0.2">
      <c r="B10443" s="51"/>
      <c r="C10443" s="81"/>
      <c r="D10443" s="81"/>
      <c r="E10443" s="81"/>
      <c r="F10443" s="100"/>
      <c r="G10443" s="247"/>
      <c r="H10443" s="247"/>
      <c r="I10443" s="247"/>
      <c r="J10443" s="247"/>
      <c r="K10443" s="60"/>
    </row>
    <row r="10444" spans="2:11" x14ac:dyDescent="0.2">
      <c r="B10444" s="51"/>
      <c r="C10444" s="81"/>
      <c r="D10444" s="81"/>
      <c r="E10444" s="81"/>
      <c r="F10444" s="100"/>
      <c r="G10444" s="247"/>
      <c r="H10444" s="247"/>
      <c r="I10444" s="247"/>
      <c r="J10444" s="247"/>
      <c r="K10444" s="60"/>
    </row>
    <row r="10445" spans="2:11" x14ac:dyDescent="0.2">
      <c r="B10445" s="51"/>
      <c r="C10445" s="81"/>
      <c r="D10445" s="81"/>
      <c r="E10445" s="81"/>
      <c r="F10445" s="100"/>
      <c r="G10445" s="247"/>
      <c r="H10445" s="247"/>
      <c r="I10445" s="247"/>
      <c r="J10445" s="247"/>
      <c r="K10445" s="60"/>
    </row>
    <row r="10446" spans="2:11" x14ac:dyDescent="0.2">
      <c r="B10446" s="51"/>
      <c r="C10446" s="81"/>
      <c r="D10446" s="81"/>
      <c r="E10446" s="81"/>
      <c r="F10446" s="100"/>
      <c r="G10446" s="247"/>
      <c r="H10446" s="247"/>
      <c r="I10446" s="247"/>
      <c r="J10446" s="247"/>
      <c r="K10446" s="60"/>
    </row>
    <row r="10447" spans="2:11" x14ac:dyDescent="0.2">
      <c r="B10447" s="51"/>
      <c r="C10447" s="81"/>
      <c r="D10447" s="81"/>
      <c r="E10447" s="81"/>
      <c r="F10447" s="100"/>
      <c r="G10447" s="247"/>
      <c r="H10447" s="247"/>
      <c r="I10447" s="247"/>
      <c r="J10447" s="247"/>
      <c r="K10447" s="60"/>
    </row>
    <row r="10448" spans="2:11" x14ac:dyDescent="0.2">
      <c r="B10448" s="51"/>
      <c r="C10448" s="81"/>
      <c r="D10448" s="81"/>
      <c r="E10448" s="81"/>
      <c r="F10448" s="100"/>
      <c r="G10448" s="247"/>
      <c r="H10448" s="247"/>
      <c r="I10448" s="247"/>
      <c r="J10448" s="247"/>
      <c r="K10448" s="60"/>
    </row>
    <row r="10449" spans="2:11" x14ac:dyDescent="0.2">
      <c r="B10449" s="51"/>
      <c r="C10449" s="81"/>
      <c r="D10449" s="81"/>
      <c r="E10449" s="81"/>
      <c r="F10449" s="100"/>
      <c r="G10449" s="247"/>
      <c r="H10449" s="247"/>
      <c r="I10449" s="247"/>
      <c r="J10449" s="247"/>
      <c r="K10449" s="60"/>
    </row>
    <row r="10450" spans="2:11" x14ac:dyDescent="0.2">
      <c r="B10450" s="51"/>
      <c r="C10450" s="81"/>
      <c r="D10450" s="81"/>
      <c r="E10450" s="81"/>
      <c r="F10450" s="100"/>
      <c r="G10450" s="247"/>
      <c r="H10450" s="247"/>
      <c r="I10450" s="247"/>
      <c r="J10450" s="247"/>
      <c r="K10450" s="60"/>
    </row>
    <row r="10451" spans="2:11" x14ac:dyDescent="0.2">
      <c r="B10451" s="51"/>
      <c r="C10451" s="81"/>
      <c r="D10451" s="81"/>
      <c r="E10451" s="81"/>
      <c r="F10451" s="100"/>
      <c r="G10451" s="247"/>
      <c r="H10451" s="247"/>
      <c r="I10451" s="247"/>
      <c r="J10451" s="247"/>
      <c r="K10451" s="60"/>
    </row>
    <row r="10452" spans="2:11" x14ac:dyDescent="0.2">
      <c r="B10452" s="51"/>
      <c r="C10452" s="81"/>
      <c r="D10452" s="81"/>
      <c r="E10452" s="81"/>
      <c r="F10452" s="100"/>
      <c r="G10452" s="247"/>
      <c r="H10452" s="247"/>
      <c r="I10452" s="247"/>
      <c r="J10452" s="247"/>
      <c r="K10452" s="60"/>
    </row>
    <row r="10453" spans="2:11" x14ac:dyDescent="0.2">
      <c r="B10453" s="51"/>
      <c r="C10453" s="81"/>
      <c r="D10453" s="81"/>
      <c r="E10453" s="81"/>
      <c r="F10453" s="100"/>
      <c r="G10453" s="247"/>
      <c r="H10453" s="247"/>
      <c r="I10453" s="247"/>
      <c r="J10453" s="247"/>
      <c r="K10453" s="60"/>
    </row>
    <row r="10454" spans="2:11" x14ac:dyDescent="0.2">
      <c r="B10454" s="51"/>
      <c r="C10454" s="81"/>
      <c r="D10454" s="81"/>
      <c r="E10454" s="81"/>
      <c r="F10454" s="100"/>
      <c r="G10454" s="247"/>
      <c r="H10454" s="247"/>
      <c r="I10454" s="247"/>
      <c r="J10454" s="247"/>
      <c r="K10454" s="60"/>
    </row>
    <row r="10455" spans="2:11" x14ac:dyDescent="0.2">
      <c r="B10455" s="51"/>
      <c r="C10455" s="81"/>
      <c r="D10455" s="81"/>
      <c r="E10455" s="81"/>
      <c r="F10455" s="100"/>
      <c r="G10455" s="247"/>
      <c r="H10455" s="247"/>
      <c r="I10455" s="247"/>
      <c r="J10455" s="247"/>
      <c r="K10455" s="60"/>
    </row>
    <row r="10456" spans="2:11" x14ac:dyDescent="0.2">
      <c r="B10456" s="51"/>
      <c r="C10456" s="81"/>
      <c r="D10456" s="81"/>
      <c r="E10456" s="81"/>
      <c r="F10456" s="100"/>
      <c r="G10456" s="247"/>
      <c r="H10456" s="247"/>
      <c r="I10456" s="247"/>
      <c r="J10456" s="247"/>
      <c r="K10456" s="60"/>
    </row>
    <row r="10457" spans="2:11" x14ac:dyDescent="0.2">
      <c r="B10457" s="51"/>
      <c r="C10457" s="81"/>
      <c r="D10457" s="81"/>
      <c r="E10457" s="81"/>
      <c r="F10457" s="100"/>
      <c r="G10457" s="247"/>
      <c r="H10457" s="247"/>
      <c r="I10457" s="247"/>
      <c r="J10457" s="247"/>
      <c r="K10457" s="60"/>
    </row>
    <row r="10458" spans="2:11" x14ac:dyDescent="0.2">
      <c r="B10458" s="51"/>
      <c r="C10458" s="81"/>
      <c r="D10458" s="81"/>
      <c r="E10458" s="81"/>
      <c r="F10458" s="100"/>
      <c r="G10458" s="247"/>
      <c r="H10458" s="247"/>
      <c r="I10458" s="247"/>
      <c r="J10458" s="247"/>
      <c r="K10458" s="60"/>
    </row>
    <row r="10459" spans="2:11" x14ac:dyDescent="0.2">
      <c r="B10459" s="51"/>
      <c r="C10459" s="81"/>
      <c r="D10459" s="81"/>
      <c r="E10459" s="81"/>
      <c r="F10459" s="100"/>
      <c r="G10459" s="247"/>
      <c r="H10459" s="247"/>
      <c r="I10459" s="247"/>
      <c r="J10459" s="247"/>
      <c r="K10459" s="60"/>
    </row>
    <row r="10460" spans="2:11" x14ac:dyDescent="0.2">
      <c r="B10460" s="51"/>
      <c r="C10460" s="81"/>
      <c r="D10460" s="81"/>
      <c r="E10460" s="81"/>
      <c r="F10460" s="100"/>
      <c r="G10460" s="247"/>
      <c r="H10460" s="247"/>
      <c r="I10460" s="247"/>
      <c r="J10460" s="247"/>
      <c r="K10460" s="60"/>
    </row>
    <row r="10461" spans="2:11" x14ac:dyDescent="0.2">
      <c r="B10461" s="51"/>
      <c r="C10461" s="81"/>
      <c r="D10461" s="81"/>
      <c r="E10461" s="81"/>
      <c r="F10461" s="100"/>
      <c r="G10461" s="247"/>
      <c r="H10461" s="247"/>
      <c r="I10461" s="247"/>
      <c r="J10461" s="247"/>
      <c r="K10461" s="60"/>
    </row>
    <row r="10462" spans="2:11" x14ac:dyDescent="0.2">
      <c r="B10462" s="51"/>
      <c r="C10462" s="81"/>
      <c r="D10462" s="81"/>
      <c r="E10462" s="81"/>
      <c r="F10462" s="100"/>
      <c r="G10462" s="247"/>
      <c r="H10462" s="247"/>
      <c r="I10462" s="247"/>
      <c r="J10462" s="247"/>
      <c r="K10462" s="60"/>
    </row>
    <row r="10463" spans="2:11" x14ac:dyDescent="0.2">
      <c r="B10463" s="51"/>
      <c r="C10463" s="81"/>
      <c r="D10463" s="81"/>
      <c r="E10463" s="81"/>
      <c r="F10463" s="100"/>
      <c r="G10463" s="247"/>
      <c r="H10463" s="247"/>
      <c r="I10463" s="247"/>
      <c r="J10463" s="247"/>
      <c r="K10463" s="60"/>
    </row>
    <row r="10464" spans="2:11" x14ac:dyDescent="0.2">
      <c r="B10464" s="51"/>
      <c r="C10464" s="81"/>
      <c r="D10464" s="81"/>
      <c r="E10464" s="81"/>
      <c r="F10464" s="100"/>
      <c r="G10464" s="247"/>
      <c r="H10464" s="247"/>
      <c r="I10464" s="247"/>
      <c r="J10464" s="247"/>
      <c r="K10464" s="60"/>
    </row>
    <row r="10465" spans="2:11" x14ac:dyDescent="0.2">
      <c r="B10465" s="51"/>
      <c r="C10465" s="81"/>
      <c r="D10465" s="81"/>
      <c r="E10465" s="81"/>
      <c r="F10465" s="100"/>
      <c r="G10465" s="247"/>
      <c r="H10465" s="247"/>
      <c r="I10465" s="247"/>
      <c r="J10465" s="247"/>
      <c r="K10465" s="60"/>
    </row>
    <row r="10466" spans="2:11" x14ac:dyDescent="0.2">
      <c r="B10466" s="51"/>
      <c r="C10466" s="81"/>
      <c r="D10466" s="81"/>
      <c r="E10466" s="81"/>
      <c r="F10466" s="100"/>
      <c r="G10466" s="247"/>
      <c r="H10466" s="247"/>
      <c r="I10466" s="247"/>
      <c r="J10466" s="247"/>
      <c r="K10466" s="60"/>
    </row>
    <row r="10467" spans="2:11" x14ac:dyDescent="0.2">
      <c r="B10467" s="51"/>
      <c r="C10467" s="81"/>
      <c r="D10467" s="81"/>
      <c r="E10467" s="81"/>
      <c r="F10467" s="100"/>
      <c r="G10467" s="247"/>
      <c r="H10467" s="247"/>
      <c r="I10467" s="247"/>
      <c r="J10467" s="247"/>
      <c r="K10467" s="60"/>
    </row>
    <row r="10468" spans="2:11" x14ac:dyDescent="0.2">
      <c r="B10468" s="51"/>
      <c r="C10468" s="81"/>
      <c r="D10468" s="81"/>
      <c r="E10468" s="81"/>
      <c r="F10468" s="100"/>
      <c r="G10468" s="247"/>
      <c r="H10468" s="247"/>
      <c r="I10468" s="247"/>
      <c r="J10468" s="247"/>
      <c r="K10468" s="60"/>
    </row>
    <row r="10469" spans="2:11" x14ac:dyDescent="0.2">
      <c r="B10469" s="51"/>
      <c r="C10469" s="81"/>
      <c r="D10469" s="81"/>
      <c r="E10469" s="81"/>
      <c r="F10469" s="100"/>
      <c r="G10469" s="247"/>
      <c r="H10469" s="247"/>
      <c r="I10469" s="247"/>
      <c r="J10469" s="247"/>
      <c r="K10469" s="60"/>
    </row>
    <row r="10470" spans="2:11" x14ac:dyDescent="0.2">
      <c r="B10470" s="51"/>
      <c r="C10470" s="81"/>
      <c r="D10470" s="81"/>
      <c r="E10470" s="81"/>
      <c r="F10470" s="100"/>
      <c r="G10470" s="247"/>
      <c r="H10470" s="247"/>
      <c r="I10470" s="247"/>
      <c r="J10470" s="247"/>
      <c r="K10470" s="60"/>
    </row>
    <row r="10471" spans="2:11" x14ac:dyDescent="0.2">
      <c r="B10471" s="51"/>
      <c r="C10471" s="81"/>
      <c r="D10471" s="81"/>
      <c r="E10471" s="81"/>
      <c r="F10471" s="100"/>
      <c r="G10471" s="247"/>
      <c r="H10471" s="247"/>
      <c r="I10471" s="247"/>
      <c r="J10471" s="247"/>
      <c r="K10471" s="60"/>
    </row>
    <row r="10472" spans="2:11" x14ac:dyDescent="0.2">
      <c r="B10472" s="51"/>
      <c r="C10472" s="81"/>
      <c r="D10472" s="81"/>
      <c r="E10472" s="81"/>
      <c r="F10472" s="100"/>
      <c r="G10472" s="247"/>
      <c r="H10472" s="247"/>
      <c r="I10472" s="247"/>
      <c r="J10472" s="247"/>
      <c r="K10472" s="60"/>
    </row>
    <row r="10473" spans="2:11" x14ac:dyDescent="0.2">
      <c r="B10473" s="51"/>
      <c r="C10473" s="81"/>
      <c r="D10473" s="81"/>
      <c r="E10473" s="81"/>
      <c r="F10473" s="100"/>
      <c r="G10473" s="247"/>
      <c r="H10473" s="247"/>
      <c r="I10473" s="247"/>
      <c r="J10473" s="247"/>
      <c r="K10473" s="60"/>
    </row>
    <row r="10474" spans="2:11" x14ac:dyDescent="0.2">
      <c r="B10474" s="51"/>
      <c r="C10474" s="81"/>
      <c r="D10474" s="81"/>
      <c r="E10474" s="81"/>
      <c r="F10474" s="100"/>
      <c r="G10474" s="247"/>
      <c r="H10474" s="247"/>
      <c r="I10474" s="247"/>
      <c r="J10474" s="247"/>
      <c r="K10474" s="60"/>
    </row>
    <row r="10475" spans="2:11" x14ac:dyDescent="0.2">
      <c r="B10475" s="51"/>
      <c r="C10475" s="81"/>
      <c r="D10475" s="81"/>
      <c r="E10475" s="81"/>
      <c r="F10475" s="100"/>
      <c r="G10475" s="247"/>
      <c r="H10475" s="247"/>
      <c r="I10475" s="247"/>
      <c r="J10475" s="247"/>
      <c r="K10475" s="60"/>
    </row>
    <row r="10476" spans="2:11" x14ac:dyDescent="0.2">
      <c r="B10476" s="51"/>
      <c r="C10476" s="81"/>
      <c r="D10476" s="81"/>
      <c r="E10476" s="81"/>
      <c r="F10476" s="100"/>
      <c r="G10476" s="247"/>
      <c r="H10476" s="247"/>
      <c r="I10476" s="247"/>
      <c r="J10476" s="247"/>
      <c r="K10476" s="60"/>
    </row>
    <row r="10477" spans="2:11" x14ac:dyDescent="0.2">
      <c r="B10477" s="51"/>
      <c r="C10477" s="81"/>
      <c r="D10477" s="81"/>
      <c r="E10477" s="81"/>
      <c r="F10477" s="100"/>
      <c r="G10477" s="247"/>
      <c r="H10477" s="247"/>
      <c r="I10477" s="247"/>
      <c r="J10477" s="247"/>
      <c r="K10477" s="60"/>
    </row>
    <row r="10478" spans="2:11" x14ac:dyDescent="0.2">
      <c r="B10478" s="51"/>
      <c r="C10478" s="81"/>
      <c r="D10478" s="81"/>
      <c r="E10478" s="81"/>
      <c r="F10478" s="100"/>
      <c r="G10478" s="247"/>
      <c r="H10478" s="247"/>
      <c r="I10478" s="247"/>
      <c r="J10478" s="247"/>
      <c r="K10478" s="60"/>
    </row>
    <row r="10479" spans="2:11" x14ac:dyDescent="0.2">
      <c r="B10479" s="51"/>
      <c r="C10479" s="81"/>
      <c r="D10479" s="81"/>
      <c r="E10479" s="81"/>
      <c r="F10479" s="100"/>
      <c r="G10479" s="247"/>
      <c r="H10479" s="247"/>
      <c r="I10479" s="247"/>
      <c r="J10479" s="247"/>
      <c r="K10479" s="60"/>
    </row>
    <row r="10480" spans="2:11" x14ac:dyDescent="0.2">
      <c r="B10480" s="51"/>
      <c r="C10480" s="81"/>
      <c r="D10480" s="81"/>
      <c r="E10480" s="81"/>
      <c r="F10480" s="100"/>
      <c r="G10480" s="247"/>
      <c r="H10480" s="247"/>
      <c r="I10480" s="247"/>
      <c r="J10480" s="247"/>
      <c r="K10480" s="60"/>
    </row>
    <row r="10481" spans="2:11" x14ac:dyDescent="0.2">
      <c r="B10481" s="51"/>
      <c r="C10481" s="81"/>
      <c r="D10481" s="81"/>
      <c r="E10481" s="81"/>
      <c r="F10481" s="100"/>
      <c r="G10481" s="247"/>
      <c r="H10481" s="247"/>
      <c r="I10481" s="247"/>
      <c r="J10481" s="247"/>
      <c r="K10481" s="60"/>
    </row>
    <row r="10482" spans="2:11" x14ac:dyDescent="0.2">
      <c r="B10482" s="51"/>
      <c r="C10482" s="81"/>
      <c r="D10482" s="81"/>
      <c r="E10482" s="81"/>
      <c r="F10482" s="100"/>
      <c r="G10482" s="247"/>
      <c r="H10482" s="247"/>
      <c r="I10482" s="247"/>
      <c r="J10482" s="247"/>
      <c r="K10482" s="60"/>
    </row>
    <row r="10483" spans="2:11" x14ac:dyDescent="0.2">
      <c r="B10483" s="51"/>
      <c r="C10483" s="81"/>
      <c r="D10483" s="81"/>
      <c r="E10483" s="81"/>
      <c r="F10483" s="100"/>
      <c r="G10483" s="247"/>
      <c r="H10483" s="247"/>
      <c r="I10483" s="247"/>
      <c r="J10483" s="247"/>
      <c r="K10483" s="60"/>
    </row>
    <row r="10484" spans="2:11" x14ac:dyDescent="0.2">
      <c r="B10484" s="51"/>
      <c r="C10484" s="81"/>
      <c r="D10484" s="81"/>
      <c r="E10484" s="81"/>
      <c r="F10484" s="100"/>
      <c r="G10484" s="247"/>
      <c r="H10484" s="247"/>
      <c r="I10484" s="247"/>
      <c r="J10484" s="247"/>
      <c r="K10484" s="60"/>
    </row>
    <row r="10485" spans="2:11" x14ac:dyDescent="0.2">
      <c r="B10485" s="51"/>
      <c r="C10485" s="81"/>
      <c r="D10485" s="81"/>
      <c r="E10485" s="81"/>
      <c r="F10485" s="100"/>
      <c r="G10485" s="247"/>
      <c r="H10485" s="247"/>
      <c r="I10485" s="247"/>
      <c r="J10485" s="247"/>
      <c r="K10485" s="60"/>
    </row>
    <row r="10486" spans="2:11" x14ac:dyDescent="0.2">
      <c r="B10486" s="51"/>
      <c r="C10486" s="81"/>
      <c r="D10486" s="81"/>
      <c r="E10486" s="81"/>
      <c r="F10486" s="100"/>
      <c r="G10486" s="247"/>
      <c r="H10486" s="247"/>
      <c r="I10486" s="247"/>
      <c r="J10486" s="247"/>
      <c r="K10486" s="60"/>
    </row>
    <row r="10487" spans="2:11" x14ac:dyDescent="0.2">
      <c r="B10487" s="51"/>
      <c r="C10487" s="81"/>
      <c r="D10487" s="81"/>
      <c r="E10487" s="81"/>
      <c r="F10487" s="100"/>
      <c r="G10487" s="247"/>
      <c r="H10487" s="247"/>
      <c r="I10487" s="247"/>
      <c r="J10487" s="247"/>
      <c r="K10487" s="60"/>
    </row>
    <row r="10488" spans="2:11" x14ac:dyDescent="0.2">
      <c r="B10488" s="51"/>
      <c r="C10488" s="81"/>
      <c r="D10488" s="81"/>
      <c r="E10488" s="81"/>
      <c r="F10488" s="100"/>
      <c r="G10488" s="247"/>
      <c r="H10488" s="247"/>
      <c r="I10488" s="247"/>
      <c r="J10488" s="247"/>
      <c r="K10488" s="60"/>
    </row>
    <row r="10489" spans="2:11" x14ac:dyDescent="0.2">
      <c r="B10489" s="51"/>
      <c r="C10489" s="81"/>
      <c r="D10489" s="81"/>
      <c r="E10489" s="81"/>
      <c r="F10489" s="100"/>
      <c r="G10489" s="247"/>
      <c r="H10489" s="247"/>
      <c r="I10489" s="247"/>
      <c r="J10489" s="247"/>
      <c r="K10489" s="60"/>
    </row>
    <row r="10490" spans="2:11" x14ac:dyDescent="0.2">
      <c r="B10490" s="51"/>
      <c r="C10490" s="81"/>
      <c r="D10490" s="81"/>
      <c r="E10490" s="81"/>
      <c r="F10490" s="100"/>
      <c r="G10490" s="247"/>
      <c r="H10490" s="247"/>
      <c r="I10490" s="247"/>
      <c r="J10490" s="247"/>
      <c r="K10490" s="60"/>
    </row>
    <row r="10491" spans="2:11" x14ac:dyDescent="0.2">
      <c r="B10491" s="51"/>
      <c r="C10491" s="81"/>
      <c r="D10491" s="81"/>
      <c r="E10491" s="81"/>
      <c r="F10491" s="100"/>
      <c r="G10491" s="247"/>
      <c r="H10491" s="247"/>
      <c r="I10491" s="247"/>
      <c r="J10491" s="247"/>
      <c r="K10491" s="60"/>
    </row>
    <row r="10492" spans="2:11" x14ac:dyDescent="0.2">
      <c r="B10492" s="51"/>
      <c r="C10492" s="81"/>
      <c r="D10492" s="81"/>
      <c r="E10492" s="81"/>
      <c r="F10492" s="100"/>
      <c r="G10492" s="247"/>
      <c r="H10492" s="247"/>
      <c r="I10492" s="247"/>
      <c r="J10492" s="247"/>
      <c r="K10492" s="60"/>
    </row>
    <row r="10493" spans="2:11" x14ac:dyDescent="0.2">
      <c r="B10493" s="51"/>
      <c r="C10493" s="81"/>
      <c r="D10493" s="81"/>
      <c r="E10493" s="81"/>
      <c r="F10493" s="100"/>
      <c r="G10493" s="247"/>
      <c r="H10493" s="247"/>
      <c r="I10493" s="247"/>
      <c r="J10493" s="247"/>
      <c r="K10493" s="60"/>
    </row>
    <row r="10494" spans="2:11" x14ac:dyDescent="0.2">
      <c r="B10494" s="51"/>
      <c r="C10494" s="81"/>
      <c r="D10494" s="81"/>
      <c r="E10494" s="81"/>
      <c r="F10494" s="100"/>
      <c r="G10494" s="247"/>
      <c r="H10494" s="247"/>
      <c r="I10494" s="247"/>
      <c r="J10494" s="247"/>
      <c r="K10494" s="60"/>
    </row>
    <row r="10495" spans="2:11" x14ac:dyDescent="0.2">
      <c r="B10495" s="51"/>
      <c r="C10495" s="81"/>
      <c r="D10495" s="81"/>
      <c r="E10495" s="81"/>
      <c r="F10495" s="100"/>
      <c r="G10495" s="247"/>
      <c r="H10495" s="247"/>
      <c r="I10495" s="247"/>
      <c r="J10495" s="247"/>
      <c r="K10495" s="60"/>
    </row>
    <row r="10496" spans="2:11" x14ac:dyDescent="0.2">
      <c r="B10496" s="51"/>
      <c r="C10496" s="81"/>
      <c r="D10496" s="81"/>
      <c r="E10496" s="81"/>
      <c r="F10496" s="100"/>
      <c r="G10496" s="247"/>
      <c r="H10496" s="247"/>
      <c r="I10496" s="247"/>
      <c r="J10496" s="247"/>
      <c r="K10496" s="60"/>
    </row>
    <row r="10497" spans="2:11" x14ac:dyDescent="0.2">
      <c r="B10497" s="51"/>
      <c r="C10497" s="81"/>
      <c r="D10497" s="81"/>
      <c r="E10497" s="81"/>
      <c r="F10497" s="100"/>
      <c r="G10497" s="247"/>
      <c r="H10497" s="247"/>
      <c r="I10497" s="247"/>
      <c r="J10497" s="247"/>
      <c r="K10497" s="60"/>
    </row>
    <row r="10498" spans="2:11" x14ac:dyDescent="0.2">
      <c r="B10498" s="51"/>
      <c r="C10498" s="81"/>
      <c r="D10498" s="81"/>
      <c r="E10498" s="81"/>
      <c r="F10498" s="100"/>
      <c r="G10498" s="247"/>
      <c r="H10498" s="247"/>
      <c r="I10498" s="247"/>
      <c r="J10498" s="247"/>
      <c r="K10498" s="60"/>
    </row>
    <row r="10499" spans="2:11" x14ac:dyDescent="0.2">
      <c r="B10499" s="51"/>
      <c r="C10499" s="81"/>
      <c r="D10499" s="81"/>
      <c r="E10499" s="81"/>
      <c r="F10499" s="100"/>
      <c r="G10499" s="247"/>
      <c r="H10499" s="247"/>
      <c r="I10499" s="247"/>
      <c r="J10499" s="247"/>
      <c r="K10499" s="60"/>
    </row>
    <row r="10500" spans="2:11" x14ac:dyDescent="0.2">
      <c r="B10500" s="51"/>
      <c r="C10500" s="81"/>
      <c r="D10500" s="81"/>
      <c r="E10500" s="81"/>
      <c r="F10500" s="100"/>
      <c r="G10500" s="247"/>
      <c r="H10500" s="247"/>
      <c r="I10500" s="247"/>
      <c r="J10500" s="247"/>
      <c r="K10500" s="60"/>
    </row>
    <row r="10501" spans="2:11" x14ac:dyDescent="0.2">
      <c r="B10501" s="51"/>
      <c r="C10501" s="81"/>
      <c r="D10501" s="81"/>
      <c r="E10501" s="81"/>
      <c r="F10501" s="100"/>
      <c r="G10501" s="247"/>
      <c r="H10501" s="247"/>
      <c r="I10501" s="247"/>
      <c r="J10501" s="247"/>
      <c r="K10501" s="60"/>
    </row>
    <row r="10502" spans="2:11" x14ac:dyDescent="0.2">
      <c r="B10502" s="51"/>
      <c r="C10502" s="81"/>
      <c r="D10502" s="81"/>
      <c r="E10502" s="81"/>
      <c r="F10502" s="100"/>
      <c r="G10502" s="247"/>
      <c r="H10502" s="247"/>
      <c r="I10502" s="247"/>
      <c r="J10502" s="247"/>
      <c r="K10502" s="60"/>
    </row>
    <row r="10503" spans="2:11" x14ac:dyDescent="0.2">
      <c r="B10503" s="51"/>
      <c r="C10503" s="81"/>
      <c r="D10503" s="81"/>
      <c r="E10503" s="81"/>
      <c r="F10503" s="100"/>
      <c r="G10503" s="247"/>
      <c r="H10503" s="247"/>
      <c r="I10503" s="247"/>
      <c r="J10503" s="247"/>
      <c r="K10503" s="60"/>
    </row>
    <row r="10504" spans="2:11" x14ac:dyDescent="0.2">
      <c r="B10504" s="51"/>
      <c r="C10504" s="81"/>
      <c r="D10504" s="81"/>
      <c r="E10504" s="81"/>
      <c r="F10504" s="100"/>
      <c r="G10504" s="247"/>
      <c r="H10504" s="247"/>
      <c r="I10504" s="247"/>
      <c r="J10504" s="247"/>
      <c r="K10504" s="60"/>
    </row>
    <row r="10505" spans="2:11" x14ac:dyDescent="0.2">
      <c r="B10505" s="51"/>
      <c r="C10505" s="81"/>
      <c r="D10505" s="81"/>
      <c r="E10505" s="81"/>
      <c r="F10505" s="100"/>
      <c r="G10505" s="247"/>
      <c r="H10505" s="247"/>
      <c r="I10505" s="247"/>
      <c r="J10505" s="247"/>
      <c r="K10505" s="60"/>
    </row>
    <row r="10506" spans="2:11" x14ac:dyDescent="0.2">
      <c r="B10506" s="51"/>
      <c r="C10506" s="81"/>
      <c r="D10506" s="81"/>
      <c r="E10506" s="81"/>
      <c r="F10506" s="100"/>
      <c r="G10506" s="247"/>
      <c r="H10506" s="247"/>
      <c r="I10506" s="247"/>
      <c r="J10506" s="247"/>
      <c r="K10506" s="60"/>
    </row>
    <row r="10507" spans="2:11" x14ac:dyDescent="0.2">
      <c r="B10507" s="51"/>
      <c r="C10507" s="81"/>
      <c r="D10507" s="81"/>
      <c r="E10507" s="81"/>
      <c r="F10507" s="100"/>
      <c r="G10507" s="247"/>
      <c r="H10507" s="247"/>
      <c r="I10507" s="247"/>
      <c r="J10507" s="247"/>
      <c r="K10507" s="60"/>
    </row>
    <row r="10508" spans="2:11" x14ac:dyDescent="0.2">
      <c r="B10508" s="51"/>
      <c r="C10508" s="81"/>
      <c r="D10508" s="81"/>
      <c r="E10508" s="81"/>
      <c r="F10508" s="100"/>
      <c r="G10508" s="247"/>
      <c r="H10508" s="247"/>
      <c r="I10508" s="247"/>
      <c r="J10508" s="247"/>
      <c r="K10508" s="60"/>
    </row>
    <row r="10509" spans="2:11" x14ac:dyDescent="0.2">
      <c r="B10509" s="51"/>
      <c r="C10509" s="81"/>
      <c r="D10509" s="81"/>
      <c r="E10509" s="81"/>
      <c r="F10509" s="100"/>
      <c r="G10509" s="247"/>
      <c r="H10509" s="247"/>
      <c r="I10509" s="247"/>
      <c r="J10509" s="247"/>
      <c r="K10509" s="60"/>
    </row>
    <row r="10510" spans="2:11" x14ac:dyDescent="0.2">
      <c r="B10510" s="51"/>
      <c r="C10510" s="81"/>
      <c r="D10510" s="81"/>
      <c r="E10510" s="81"/>
      <c r="F10510" s="100"/>
      <c r="G10510" s="247"/>
      <c r="H10510" s="247"/>
      <c r="I10510" s="247"/>
      <c r="J10510" s="247"/>
      <c r="K10510" s="60"/>
    </row>
    <row r="10511" spans="2:11" x14ac:dyDescent="0.2">
      <c r="B10511" s="51"/>
      <c r="C10511" s="81"/>
      <c r="D10511" s="81"/>
      <c r="E10511" s="81"/>
      <c r="F10511" s="100"/>
      <c r="G10511" s="247"/>
      <c r="H10511" s="247"/>
      <c r="I10511" s="247"/>
      <c r="J10511" s="247"/>
      <c r="K10511" s="60"/>
    </row>
    <row r="10512" spans="2:11" x14ac:dyDescent="0.2">
      <c r="B10512" s="51"/>
      <c r="C10512" s="81"/>
      <c r="D10512" s="81"/>
      <c r="E10512" s="81"/>
      <c r="F10512" s="100"/>
      <c r="G10512" s="247"/>
      <c r="H10512" s="247"/>
      <c r="I10512" s="247"/>
      <c r="J10512" s="247"/>
      <c r="K10512" s="60"/>
    </row>
    <row r="10513" spans="2:11" x14ac:dyDescent="0.2">
      <c r="B10513" s="51"/>
      <c r="C10513" s="81"/>
      <c r="D10513" s="81"/>
      <c r="E10513" s="81"/>
      <c r="F10513" s="100"/>
      <c r="G10513" s="247"/>
      <c r="H10513" s="247"/>
      <c r="I10513" s="247"/>
      <c r="J10513" s="247"/>
      <c r="K10513" s="60"/>
    </row>
    <row r="10514" spans="2:11" x14ac:dyDescent="0.2">
      <c r="B10514" s="51"/>
      <c r="C10514" s="81"/>
      <c r="D10514" s="81"/>
      <c r="E10514" s="81"/>
      <c r="F10514" s="100"/>
      <c r="G10514" s="247"/>
      <c r="H10514" s="247"/>
      <c r="I10514" s="247"/>
      <c r="J10514" s="247"/>
      <c r="K10514" s="60"/>
    </row>
    <row r="10515" spans="2:11" x14ac:dyDescent="0.2">
      <c r="B10515" s="51"/>
      <c r="C10515" s="81"/>
      <c r="D10515" s="81"/>
      <c r="E10515" s="81"/>
      <c r="F10515" s="100"/>
      <c r="G10515" s="247"/>
      <c r="H10515" s="247"/>
      <c r="I10515" s="247"/>
      <c r="J10515" s="247"/>
      <c r="K10515" s="60"/>
    </row>
    <row r="10516" spans="2:11" x14ac:dyDescent="0.2">
      <c r="B10516" s="51"/>
      <c r="C10516" s="81"/>
      <c r="D10516" s="81"/>
      <c r="E10516" s="81"/>
      <c r="F10516" s="100"/>
      <c r="G10516" s="247"/>
      <c r="H10516" s="247"/>
      <c r="I10516" s="247"/>
      <c r="J10516" s="247"/>
      <c r="K10516" s="60"/>
    </row>
    <row r="10517" spans="2:11" x14ac:dyDescent="0.2">
      <c r="B10517" s="51"/>
      <c r="C10517" s="81"/>
      <c r="D10517" s="81"/>
      <c r="E10517" s="81"/>
      <c r="F10517" s="100"/>
      <c r="G10517" s="247"/>
      <c r="H10517" s="247"/>
      <c r="I10517" s="247"/>
      <c r="J10517" s="247"/>
      <c r="K10517" s="60"/>
    </row>
    <row r="10518" spans="2:11" x14ac:dyDescent="0.2">
      <c r="B10518" s="51"/>
      <c r="C10518" s="81"/>
      <c r="D10518" s="81"/>
      <c r="E10518" s="81"/>
      <c r="F10518" s="100"/>
      <c r="G10518" s="247"/>
      <c r="H10518" s="247"/>
      <c r="I10518" s="247"/>
      <c r="J10518" s="247"/>
      <c r="K10518" s="60"/>
    </row>
    <row r="10519" spans="2:11" x14ac:dyDescent="0.2">
      <c r="B10519" s="51"/>
      <c r="C10519" s="81"/>
      <c r="D10519" s="81"/>
      <c r="E10519" s="81"/>
      <c r="F10519" s="100"/>
      <c r="G10519" s="247"/>
      <c r="H10519" s="247"/>
      <c r="I10519" s="247"/>
      <c r="J10519" s="247"/>
      <c r="K10519" s="60"/>
    </row>
    <row r="10520" spans="2:11" x14ac:dyDescent="0.2">
      <c r="B10520" s="51"/>
      <c r="C10520" s="81"/>
      <c r="D10520" s="81"/>
      <c r="E10520" s="81"/>
      <c r="F10520" s="100"/>
      <c r="G10520" s="247"/>
      <c r="H10520" s="247"/>
      <c r="I10520" s="247"/>
      <c r="J10520" s="247"/>
      <c r="K10520" s="60"/>
    </row>
    <row r="10521" spans="2:11" x14ac:dyDescent="0.2">
      <c r="B10521" s="51"/>
      <c r="C10521" s="81"/>
      <c r="D10521" s="81"/>
      <c r="E10521" s="81"/>
      <c r="F10521" s="100"/>
      <c r="G10521" s="247"/>
      <c r="H10521" s="247"/>
      <c r="I10521" s="247"/>
      <c r="J10521" s="247"/>
      <c r="K10521" s="60"/>
    </row>
    <row r="10522" spans="2:11" x14ac:dyDescent="0.2">
      <c r="B10522" s="51"/>
      <c r="C10522" s="81"/>
      <c r="D10522" s="81"/>
      <c r="E10522" s="81"/>
      <c r="F10522" s="100"/>
      <c r="G10522" s="247"/>
      <c r="H10522" s="247"/>
      <c r="I10522" s="247"/>
      <c r="J10522" s="247"/>
      <c r="K10522" s="60"/>
    </row>
    <row r="10523" spans="2:11" x14ac:dyDescent="0.2">
      <c r="B10523" s="51"/>
      <c r="C10523" s="81"/>
      <c r="D10523" s="81"/>
      <c r="E10523" s="81"/>
      <c r="F10523" s="100"/>
      <c r="G10523" s="247"/>
      <c r="H10523" s="247"/>
      <c r="I10523" s="247"/>
      <c r="J10523" s="247"/>
      <c r="K10523" s="60"/>
    </row>
    <row r="10524" spans="2:11" x14ac:dyDescent="0.2">
      <c r="B10524" s="51"/>
      <c r="C10524" s="81"/>
      <c r="D10524" s="81"/>
      <c r="E10524" s="81"/>
      <c r="F10524" s="100"/>
      <c r="G10524" s="247"/>
      <c r="H10524" s="247"/>
      <c r="I10524" s="247"/>
      <c r="J10524" s="247"/>
      <c r="K10524" s="60"/>
    </row>
    <row r="10525" spans="2:11" x14ac:dyDescent="0.2">
      <c r="B10525" s="51"/>
      <c r="C10525" s="81"/>
      <c r="D10525" s="81"/>
      <c r="E10525" s="81"/>
      <c r="F10525" s="100"/>
      <c r="G10525" s="247"/>
      <c r="H10525" s="247"/>
      <c r="I10525" s="247"/>
      <c r="J10525" s="247"/>
      <c r="K10525" s="60"/>
    </row>
    <row r="10526" spans="2:11" x14ac:dyDescent="0.2">
      <c r="B10526" s="51"/>
      <c r="C10526" s="81"/>
      <c r="D10526" s="81"/>
      <c r="E10526" s="81"/>
      <c r="F10526" s="100"/>
      <c r="G10526" s="247"/>
      <c r="H10526" s="247"/>
      <c r="I10526" s="247"/>
      <c r="J10526" s="247"/>
      <c r="K10526" s="60"/>
    </row>
    <row r="10527" spans="2:11" x14ac:dyDescent="0.2">
      <c r="B10527" s="51"/>
      <c r="C10527" s="81"/>
      <c r="D10527" s="81"/>
      <c r="E10527" s="81"/>
      <c r="F10527" s="100"/>
      <c r="G10527" s="247"/>
      <c r="H10527" s="247"/>
      <c r="I10527" s="247"/>
      <c r="J10527" s="247"/>
      <c r="K10527" s="60"/>
    </row>
    <row r="10528" spans="2:11" x14ac:dyDescent="0.2">
      <c r="B10528" s="51"/>
      <c r="C10528" s="81"/>
      <c r="D10528" s="81"/>
      <c r="E10528" s="81"/>
      <c r="F10528" s="100"/>
      <c r="G10528" s="247"/>
      <c r="H10528" s="247"/>
      <c r="I10528" s="247"/>
      <c r="J10528" s="247"/>
      <c r="K10528" s="60"/>
    </row>
    <row r="10529" spans="2:11" x14ac:dyDescent="0.2">
      <c r="B10529" s="51"/>
      <c r="C10529" s="81"/>
      <c r="D10529" s="81"/>
      <c r="E10529" s="81"/>
      <c r="F10529" s="100"/>
      <c r="G10529" s="247"/>
      <c r="H10529" s="247"/>
      <c r="I10529" s="247"/>
      <c r="J10529" s="247"/>
      <c r="K10529" s="60"/>
    </row>
    <row r="10530" spans="2:11" x14ac:dyDescent="0.2">
      <c r="B10530" s="51"/>
      <c r="C10530" s="81"/>
      <c r="D10530" s="81"/>
      <c r="E10530" s="81"/>
      <c r="F10530" s="100"/>
      <c r="G10530" s="247"/>
      <c r="H10530" s="247"/>
      <c r="I10530" s="247"/>
      <c r="J10530" s="247"/>
      <c r="K10530" s="60"/>
    </row>
    <row r="10531" spans="2:11" x14ac:dyDescent="0.2">
      <c r="B10531" s="51"/>
      <c r="C10531" s="81"/>
      <c r="D10531" s="81"/>
      <c r="E10531" s="81"/>
      <c r="F10531" s="100"/>
      <c r="G10531" s="247"/>
      <c r="H10531" s="247"/>
      <c r="I10531" s="247"/>
      <c r="J10531" s="247"/>
      <c r="K10531" s="60"/>
    </row>
    <row r="10532" spans="2:11" x14ac:dyDescent="0.2">
      <c r="B10532" s="51"/>
      <c r="C10532" s="81"/>
      <c r="D10532" s="81"/>
      <c r="E10532" s="81"/>
      <c r="F10532" s="100"/>
      <c r="G10532" s="247"/>
      <c r="H10532" s="247"/>
      <c r="I10532" s="247"/>
      <c r="J10532" s="247"/>
      <c r="K10532" s="60"/>
    </row>
    <row r="10533" spans="2:11" x14ac:dyDescent="0.2">
      <c r="B10533" s="51"/>
      <c r="C10533" s="81"/>
      <c r="D10533" s="81"/>
      <c r="E10533" s="81"/>
      <c r="F10533" s="100"/>
      <c r="G10533" s="247"/>
      <c r="H10533" s="247"/>
      <c r="I10533" s="247"/>
      <c r="J10533" s="247"/>
      <c r="K10533" s="60"/>
    </row>
    <row r="10534" spans="2:11" x14ac:dyDescent="0.2">
      <c r="B10534" s="51"/>
      <c r="C10534" s="81"/>
      <c r="D10534" s="81"/>
      <c r="E10534" s="81"/>
      <c r="F10534" s="100"/>
      <c r="G10534" s="247"/>
      <c r="H10534" s="247"/>
      <c r="I10534" s="247"/>
      <c r="J10534" s="247"/>
      <c r="K10534" s="60"/>
    </row>
    <row r="10535" spans="2:11" x14ac:dyDescent="0.2">
      <c r="B10535" s="51"/>
      <c r="C10535" s="81"/>
      <c r="D10535" s="81"/>
      <c r="E10535" s="81"/>
      <c r="F10535" s="100"/>
      <c r="G10535" s="247"/>
      <c r="H10535" s="247"/>
      <c r="I10535" s="247"/>
      <c r="J10535" s="247"/>
      <c r="K10535" s="60"/>
    </row>
    <row r="10536" spans="2:11" x14ac:dyDescent="0.2">
      <c r="B10536" s="51"/>
      <c r="C10536" s="81"/>
      <c r="D10536" s="81"/>
      <c r="E10536" s="81"/>
      <c r="F10536" s="100"/>
      <c r="G10536" s="247"/>
      <c r="H10536" s="247"/>
      <c r="I10536" s="247"/>
      <c r="J10536" s="247"/>
      <c r="K10536" s="60"/>
    </row>
    <row r="10537" spans="2:11" x14ac:dyDescent="0.2">
      <c r="B10537" s="51"/>
      <c r="C10537" s="81"/>
      <c r="D10537" s="81"/>
      <c r="E10537" s="81"/>
      <c r="F10537" s="100"/>
      <c r="G10537" s="247"/>
      <c r="H10537" s="247"/>
      <c r="I10537" s="247"/>
      <c r="J10537" s="247"/>
      <c r="K10537" s="60"/>
    </row>
    <row r="10538" spans="2:11" x14ac:dyDescent="0.2">
      <c r="B10538" s="51"/>
      <c r="C10538" s="81"/>
      <c r="D10538" s="81"/>
      <c r="E10538" s="81"/>
      <c r="F10538" s="100"/>
      <c r="G10538" s="247"/>
      <c r="H10538" s="247"/>
      <c r="I10538" s="247"/>
      <c r="J10538" s="247"/>
      <c r="K10538" s="60"/>
    </row>
    <row r="10539" spans="2:11" x14ac:dyDescent="0.2">
      <c r="B10539" s="51"/>
      <c r="C10539" s="81"/>
      <c r="D10539" s="81"/>
      <c r="E10539" s="81"/>
      <c r="F10539" s="100"/>
      <c r="G10539" s="247"/>
      <c r="H10539" s="247"/>
      <c r="I10539" s="247"/>
      <c r="J10539" s="247"/>
      <c r="K10539" s="60"/>
    </row>
    <row r="10540" spans="2:11" x14ac:dyDescent="0.2">
      <c r="B10540" s="51"/>
      <c r="C10540" s="81"/>
      <c r="D10540" s="81"/>
      <c r="E10540" s="81"/>
      <c r="F10540" s="100"/>
      <c r="G10540" s="247"/>
      <c r="H10540" s="247"/>
      <c r="I10540" s="247"/>
      <c r="J10540" s="247"/>
      <c r="K10540" s="60"/>
    </row>
    <row r="10541" spans="2:11" x14ac:dyDescent="0.2">
      <c r="B10541" s="51"/>
      <c r="C10541" s="81"/>
      <c r="D10541" s="81"/>
      <c r="E10541" s="81"/>
      <c r="F10541" s="100"/>
      <c r="G10541" s="247"/>
      <c r="H10541" s="247"/>
      <c r="I10541" s="247"/>
      <c r="J10541" s="247"/>
      <c r="K10541" s="60"/>
    </row>
    <row r="10542" spans="2:11" x14ac:dyDescent="0.2">
      <c r="B10542" s="51"/>
      <c r="C10542" s="81"/>
      <c r="D10542" s="81"/>
      <c r="E10542" s="81"/>
      <c r="F10542" s="100"/>
      <c r="G10542" s="247"/>
      <c r="H10542" s="247"/>
      <c r="I10542" s="247"/>
      <c r="J10542" s="247"/>
      <c r="K10542" s="60"/>
    </row>
    <row r="10543" spans="2:11" x14ac:dyDescent="0.2">
      <c r="B10543" s="51"/>
      <c r="C10543" s="81"/>
      <c r="D10543" s="81"/>
      <c r="E10543" s="81"/>
      <c r="F10543" s="100"/>
      <c r="G10543" s="247"/>
      <c r="H10543" s="247"/>
      <c r="I10543" s="247"/>
      <c r="J10543" s="247"/>
      <c r="K10543" s="60"/>
    </row>
    <row r="10544" spans="2:11" x14ac:dyDescent="0.2">
      <c r="B10544" s="51"/>
      <c r="C10544" s="81"/>
      <c r="D10544" s="81"/>
      <c r="E10544" s="81"/>
      <c r="F10544" s="100"/>
      <c r="G10544" s="247"/>
      <c r="H10544" s="247"/>
      <c r="I10544" s="247"/>
      <c r="J10544" s="247"/>
      <c r="K10544" s="60"/>
    </row>
    <row r="10545" spans="2:11" x14ac:dyDescent="0.2">
      <c r="B10545" s="51"/>
      <c r="C10545" s="81"/>
      <c r="D10545" s="81"/>
      <c r="E10545" s="81"/>
      <c r="F10545" s="100"/>
      <c r="G10545" s="247"/>
      <c r="H10545" s="247"/>
      <c r="I10545" s="247"/>
      <c r="J10545" s="247"/>
      <c r="K10545" s="60"/>
    </row>
    <row r="10546" spans="2:11" x14ac:dyDescent="0.2">
      <c r="B10546" s="51"/>
      <c r="C10546" s="81"/>
      <c r="D10546" s="81"/>
      <c r="E10546" s="81"/>
      <c r="F10546" s="100"/>
      <c r="G10546" s="247"/>
      <c r="H10546" s="247"/>
      <c r="I10546" s="247"/>
      <c r="J10546" s="247"/>
      <c r="K10546" s="60"/>
    </row>
    <row r="10547" spans="2:11" x14ac:dyDescent="0.2">
      <c r="B10547" s="51"/>
      <c r="C10547" s="81"/>
      <c r="D10547" s="81"/>
      <c r="E10547" s="81"/>
      <c r="F10547" s="100"/>
      <c r="G10547" s="247"/>
      <c r="H10547" s="247"/>
      <c r="I10547" s="247"/>
      <c r="J10547" s="247"/>
      <c r="K10547" s="60"/>
    </row>
    <row r="10548" spans="2:11" x14ac:dyDescent="0.2">
      <c r="B10548" s="51"/>
      <c r="C10548" s="81"/>
      <c r="D10548" s="81"/>
      <c r="E10548" s="81"/>
      <c r="F10548" s="100"/>
      <c r="G10548" s="247"/>
      <c r="H10548" s="247"/>
      <c r="I10548" s="247"/>
      <c r="J10548" s="247"/>
      <c r="K10548" s="60"/>
    </row>
    <row r="10549" spans="2:11" x14ac:dyDescent="0.2">
      <c r="B10549" s="51"/>
      <c r="C10549" s="81"/>
      <c r="D10549" s="81"/>
      <c r="E10549" s="81"/>
      <c r="F10549" s="100"/>
      <c r="G10549" s="247"/>
      <c r="H10549" s="247"/>
      <c r="I10549" s="247"/>
      <c r="J10549" s="247"/>
      <c r="K10549" s="60"/>
    </row>
    <row r="10550" spans="2:11" x14ac:dyDescent="0.2">
      <c r="B10550" s="51"/>
      <c r="C10550" s="81"/>
      <c r="D10550" s="81"/>
      <c r="E10550" s="81"/>
      <c r="F10550" s="100"/>
      <c r="G10550" s="247"/>
      <c r="H10550" s="247"/>
      <c r="I10550" s="247"/>
      <c r="J10550" s="247"/>
      <c r="K10550" s="60"/>
    </row>
    <row r="10551" spans="2:11" x14ac:dyDescent="0.2">
      <c r="B10551" s="51"/>
      <c r="C10551" s="81"/>
      <c r="D10551" s="81"/>
      <c r="E10551" s="81"/>
      <c r="F10551" s="100"/>
      <c r="G10551" s="247"/>
      <c r="H10551" s="247"/>
      <c r="I10551" s="247"/>
      <c r="J10551" s="247"/>
      <c r="K10551" s="60"/>
    </row>
    <row r="10552" spans="2:11" x14ac:dyDescent="0.2">
      <c r="B10552" s="51"/>
      <c r="C10552" s="81"/>
      <c r="D10552" s="81"/>
      <c r="E10552" s="81"/>
      <c r="F10552" s="100"/>
      <c r="G10552" s="247"/>
      <c r="H10552" s="247"/>
      <c r="I10552" s="247"/>
      <c r="J10552" s="247"/>
      <c r="K10552" s="60"/>
    </row>
    <row r="10553" spans="2:11" x14ac:dyDescent="0.2">
      <c r="B10553" s="51"/>
      <c r="C10553" s="81"/>
      <c r="D10553" s="81"/>
      <c r="E10553" s="81"/>
      <c r="F10553" s="100"/>
      <c r="G10553" s="247"/>
      <c r="H10553" s="247"/>
      <c r="I10553" s="247"/>
      <c r="J10553" s="247"/>
      <c r="K10553" s="60"/>
    </row>
    <row r="10554" spans="2:11" x14ac:dyDescent="0.2">
      <c r="B10554" s="51"/>
      <c r="C10554" s="81"/>
      <c r="D10554" s="81"/>
      <c r="E10554" s="81"/>
      <c r="F10554" s="100"/>
      <c r="G10554" s="247"/>
      <c r="H10554" s="247"/>
      <c r="I10554" s="247"/>
      <c r="J10554" s="247"/>
      <c r="K10554" s="60"/>
    </row>
    <row r="10555" spans="2:11" x14ac:dyDescent="0.2">
      <c r="B10555" s="51"/>
      <c r="C10555" s="81"/>
      <c r="D10555" s="81"/>
      <c r="E10555" s="81"/>
      <c r="F10555" s="100"/>
      <c r="G10555" s="247"/>
      <c r="H10555" s="247"/>
      <c r="I10555" s="247"/>
      <c r="J10555" s="247"/>
      <c r="K10555" s="60"/>
    </row>
    <row r="10556" spans="2:11" x14ac:dyDescent="0.2">
      <c r="B10556" s="51"/>
      <c r="C10556" s="81"/>
      <c r="D10556" s="81"/>
      <c r="E10556" s="81"/>
      <c r="F10556" s="100"/>
      <c r="G10556" s="247"/>
      <c r="H10556" s="247"/>
      <c r="I10556" s="247"/>
      <c r="J10556" s="247"/>
      <c r="K10556" s="60"/>
    </row>
    <row r="10557" spans="2:11" x14ac:dyDescent="0.2">
      <c r="B10557" s="51"/>
      <c r="C10557" s="81"/>
      <c r="D10557" s="81"/>
      <c r="E10557" s="81"/>
      <c r="F10557" s="100"/>
      <c r="G10557" s="247"/>
      <c r="H10557" s="247"/>
      <c r="I10557" s="247"/>
      <c r="J10557" s="247"/>
      <c r="K10557" s="60"/>
    </row>
    <row r="10558" spans="2:11" x14ac:dyDescent="0.2">
      <c r="B10558" s="51"/>
      <c r="C10558" s="81"/>
      <c r="D10558" s="81"/>
      <c r="E10558" s="81"/>
      <c r="F10558" s="100"/>
      <c r="G10558" s="247"/>
      <c r="H10558" s="247"/>
      <c r="I10558" s="247"/>
      <c r="J10558" s="247"/>
      <c r="K10558" s="60"/>
    </row>
    <row r="10559" spans="2:11" x14ac:dyDescent="0.2">
      <c r="B10559" s="51"/>
      <c r="C10559" s="81"/>
      <c r="D10559" s="81"/>
      <c r="E10559" s="81"/>
      <c r="F10559" s="100"/>
      <c r="G10559" s="247"/>
      <c r="H10559" s="247"/>
      <c r="I10559" s="247"/>
      <c r="J10559" s="247"/>
      <c r="K10559" s="60"/>
    </row>
    <row r="10560" spans="2:11" x14ac:dyDescent="0.2">
      <c r="B10560" s="51"/>
      <c r="C10560" s="81"/>
      <c r="D10560" s="81"/>
      <c r="E10560" s="81"/>
      <c r="F10560" s="100"/>
      <c r="G10560" s="247"/>
      <c r="H10560" s="247"/>
      <c r="I10560" s="247"/>
      <c r="J10560" s="247"/>
      <c r="K10560" s="60"/>
    </row>
    <row r="10561" spans="2:11" x14ac:dyDescent="0.2">
      <c r="B10561" s="51"/>
      <c r="C10561" s="81"/>
      <c r="D10561" s="81"/>
      <c r="E10561" s="81"/>
      <c r="F10561" s="100"/>
      <c r="G10561" s="247"/>
      <c r="H10561" s="247"/>
      <c r="I10561" s="247"/>
      <c r="J10561" s="247"/>
      <c r="K10561" s="60"/>
    </row>
    <row r="10562" spans="2:11" x14ac:dyDescent="0.2">
      <c r="B10562" s="51"/>
      <c r="C10562" s="81"/>
      <c r="D10562" s="81"/>
      <c r="E10562" s="81"/>
      <c r="F10562" s="100"/>
      <c r="G10562" s="247"/>
      <c r="H10562" s="247"/>
      <c r="I10562" s="247"/>
      <c r="J10562" s="247"/>
      <c r="K10562" s="60"/>
    </row>
    <row r="10563" spans="2:11" x14ac:dyDescent="0.2">
      <c r="B10563" s="51"/>
      <c r="C10563" s="81"/>
      <c r="D10563" s="81"/>
      <c r="E10563" s="81"/>
      <c r="F10563" s="100"/>
      <c r="G10563" s="247"/>
      <c r="H10563" s="247"/>
      <c r="I10563" s="247"/>
      <c r="J10563" s="247"/>
      <c r="K10563" s="60"/>
    </row>
    <row r="10564" spans="2:11" x14ac:dyDescent="0.2">
      <c r="B10564" s="51"/>
      <c r="C10564" s="81"/>
      <c r="D10564" s="81"/>
      <c r="E10564" s="81"/>
      <c r="F10564" s="100"/>
      <c r="G10564" s="247"/>
      <c r="H10564" s="247"/>
      <c r="I10564" s="247"/>
      <c r="J10564" s="247"/>
      <c r="K10564" s="60"/>
    </row>
    <row r="10565" spans="2:11" x14ac:dyDescent="0.2">
      <c r="B10565" s="51"/>
      <c r="C10565" s="81"/>
      <c r="D10565" s="81"/>
      <c r="E10565" s="81"/>
      <c r="F10565" s="100"/>
      <c r="G10565" s="247"/>
      <c r="H10565" s="247"/>
      <c r="I10565" s="247"/>
      <c r="J10565" s="247"/>
      <c r="K10565" s="60"/>
    </row>
    <row r="10566" spans="2:11" x14ac:dyDescent="0.2">
      <c r="B10566" s="51"/>
      <c r="C10566" s="81"/>
      <c r="D10566" s="81"/>
      <c r="E10566" s="81"/>
      <c r="F10566" s="100"/>
      <c r="G10566" s="247"/>
      <c r="H10566" s="247"/>
      <c r="I10566" s="247"/>
      <c r="J10566" s="247"/>
      <c r="K10566" s="60"/>
    </row>
    <row r="10567" spans="2:11" x14ac:dyDescent="0.2">
      <c r="B10567" s="51"/>
      <c r="C10567" s="81"/>
      <c r="D10567" s="81"/>
      <c r="E10567" s="81"/>
      <c r="F10567" s="100"/>
      <c r="G10567" s="247"/>
      <c r="H10567" s="247"/>
      <c r="I10567" s="247"/>
      <c r="J10567" s="247"/>
      <c r="K10567" s="60"/>
    </row>
    <row r="10568" spans="2:11" x14ac:dyDescent="0.2">
      <c r="B10568" s="51"/>
      <c r="C10568" s="81"/>
      <c r="D10568" s="81"/>
      <c r="E10568" s="81"/>
      <c r="F10568" s="100"/>
      <c r="G10568" s="247"/>
      <c r="H10568" s="247"/>
      <c r="I10568" s="247"/>
      <c r="J10568" s="247"/>
      <c r="K10568" s="60"/>
    </row>
    <row r="10569" spans="2:11" x14ac:dyDescent="0.2">
      <c r="B10569" s="51"/>
      <c r="C10569" s="81"/>
      <c r="D10569" s="81"/>
      <c r="E10569" s="81"/>
      <c r="F10569" s="100"/>
      <c r="G10569" s="247"/>
      <c r="H10569" s="247"/>
      <c r="I10569" s="247"/>
      <c r="J10569" s="247"/>
      <c r="K10569" s="60"/>
    </row>
    <row r="10570" spans="2:11" x14ac:dyDescent="0.2">
      <c r="B10570" s="51"/>
      <c r="C10570" s="81"/>
      <c r="D10570" s="81"/>
      <c r="E10570" s="81"/>
      <c r="F10570" s="100"/>
      <c r="G10570" s="247"/>
      <c r="H10570" s="247"/>
      <c r="I10570" s="247"/>
      <c r="J10570" s="247"/>
      <c r="K10570" s="60"/>
    </row>
    <row r="10571" spans="2:11" x14ac:dyDescent="0.2">
      <c r="B10571" s="51"/>
      <c r="C10571" s="81"/>
      <c r="D10571" s="81"/>
      <c r="E10571" s="81"/>
      <c r="F10571" s="100"/>
      <c r="G10571" s="247"/>
      <c r="H10571" s="247"/>
      <c r="I10571" s="247"/>
      <c r="J10571" s="247"/>
      <c r="K10571" s="60"/>
    </row>
    <row r="10572" spans="2:11" x14ac:dyDescent="0.2">
      <c r="B10572" s="51"/>
      <c r="C10572" s="81"/>
      <c r="D10572" s="81"/>
      <c r="E10572" s="81"/>
      <c r="F10572" s="100"/>
      <c r="G10572" s="247"/>
      <c r="H10572" s="247"/>
      <c r="I10572" s="247"/>
      <c r="J10572" s="247"/>
      <c r="K10572" s="60"/>
    </row>
    <row r="10573" spans="2:11" x14ac:dyDescent="0.2">
      <c r="B10573" s="51"/>
      <c r="C10573" s="81"/>
      <c r="D10573" s="81"/>
      <c r="E10573" s="81"/>
      <c r="F10573" s="100"/>
      <c r="G10573" s="247"/>
      <c r="H10573" s="247"/>
      <c r="I10573" s="247"/>
      <c r="J10573" s="247"/>
      <c r="K10573" s="60"/>
    </row>
    <row r="10574" spans="2:11" x14ac:dyDescent="0.2">
      <c r="B10574" s="51"/>
      <c r="C10574" s="81"/>
      <c r="D10574" s="81"/>
      <c r="E10574" s="81"/>
      <c r="F10574" s="100"/>
      <c r="G10574" s="247"/>
      <c r="H10574" s="247"/>
      <c r="I10574" s="247"/>
      <c r="J10574" s="247"/>
      <c r="K10574" s="60"/>
    </row>
    <row r="10575" spans="2:11" x14ac:dyDescent="0.2">
      <c r="B10575" s="51"/>
      <c r="C10575" s="81"/>
      <c r="D10575" s="81"/>
      <c r="E10575" s="81"/>
      <c r="F10575" s="100"/>
      <c r="G10575" s="247"/>
      <c r="H10575" s="247"/>
      <c r="I10575" s="247"/>
      <c r="J10575" s="247"/>
      <c r="K10575" s="60"/>
    </row>
    <row r="10576" spans="2:11" x14ac:dyDescent="0.2">
      <c r="B10576" s="51"/>
      <c r="C10576" s="81"/>
      <c r="D10576" s="81"/>
      <c r="E10576" s="81"/>
      <c r="F10576" s="100"/>
      <c r="G10576" s="247"/>
      <c r="H10576" s="247"/>
      <c r="I10576" s="247"/>
      <c r="J10576" s="247"/>
      <c r="K10576" s="60"/>
    </row>
    <row r="10577" spans="2:11" x14ac:dyDescent="0.2">
      <c r="B10577" s="51"/>
      <c r="C10577" s="81"/>
      <c r="D10577" s="81"/>
      <c r="E10577" s="81"/>
      <c r="F10577" s="100"/>
      <c r="G10577" s="247"/>
      <c r="H10577" s="247"/>
      <c r="I10577" s="247"/>
      <c r="J10577" s="247"/>
      <c r="K10577" s="60"/>
    </row>
    <row r="10578" spans="2:11" x14ac:dyDescent="0.2">
      <c r="B10578" s="51"/>
      <c r="C10578" s="81"/>
      <c r="D10578" s="81"/>
      <c r="E10578" s="81"/>
      <c r="F10578" s="100"/>
      <c r="G10578" s="247"/>
      <c r="H10578" s="247"/>
      <c r="I10578" s="247"/>
      <c r="J10578" s="247"/>
      <c r="K10578" s="60"/>
    </row>
    <row r="10579" spans="2:11" x14ac:dyDescent="0.2">
      <c r="B10579" s="51"/>
      <c r="C10579" s="81"/>
      <c r="D10579" s="81"/>
      <c r="E10579" s="81"/>
      <c r="F10579" s="100"/>
      <c r="G10579" s="247"/>
      <c r="H10579" s="247"/>
      <c r="I10579" s="247"/>
      <c r="J10579" s="247"/>
      <c r="K10579" s="60"/>
    </row>
    <row r="10580" spans="2:11" x14ac:dyDescent="0.2">
      <c r="B10580" s="51"/>
      <c r="C10580" s="81"/>
      <c r="D10580" s="81"/>
      <c r="E10580" s="81"/>
      <c r="F10580" s="100"/>
      <c r="G10580" s="247"/>
      <c r="H10580" s="247"/>
      <c r="I10580" s="247"/>
      <c r="J10580" s="247"/>
      <c r="K10580" s="60"/>
    </row>
    <row r="10581" spans="2:11" x14ac:dyDescent="0.2">
      <c r="B10581" s="51"/>
      <c r="C10581" s="81"/>
      <c r="D10581" s="81"/>
      <c r="E10581" s="81"/>
      <c r="F10581" s="100"/>
      <c r="G10581" s="247"/>
      <c r="H10581" s="247"/>
      <c r="I10581" s="247"/>
      <c r="J10581" s="247"/>
      <c r="K10581" s="60"/>
    </row>
    <row r="10582" spans="2:11" x14ac:dyDescent="0.2">
      <c r="B10582" s="51"/>
      <c r="C10582" s="81"/>
      <c r="D10582" s="81"/>
      <c r="E10582" s="81"/>
      <c r="F10582" s="100"/>
      <c r="G10582" s="247"/>
      <c r="H10582" s="247"/>
      <c r="I10582" s="247"/>
      <c r="J10582" s="247"/>
      <c r="K10582" s="60"/>
    </row>
    <row r="10583" spans="2:11" x14ac:dyDescent="0.2">
      <c r="B10583" s="51"/>
      <c r="C10583" s="81"/>
      <c r="D10583" s="81"/>
      <c r="E10583" s="81"/>
      <c r="F10583" s="100"/>
      <c r="G10583" s="247"/>
      <c r="H10583" s="247"/>
      <c r="I10583" s="247"/>
      <c r="J10583" s="247"/>
      <c r="K10583" s="60"/>
    </row>
    <row r="10584" spans="2:11" x14ac:dyDescent="0.2">
      <c r="B10584" s="51"/>
      <c r="C10584" s="81"/>
      <c r="D10584" s="81"/>
      <c r="E10584" s="81"/>
      <c r="F10584" s="100"/>
      <c r="G10584" s="247"/>
      <c r="H10584" s="247"/>
      <c r="I10584" s="247"/>
      <c r="J10584" s="247"/>
      <c r="K10584" s="60"/>
    </row>
    <row r="10585" spans="2:11" x14ac:dyDescent="0.2">
      <c r="B10585" s="51"/>
      <c r="C10585" s="81"/>
      <c r="D10585" s="81"/>
      <c r="E10585" s="81"/>
      <c r="F10585" s="100"/>
      <c r="G10585" s="247"/>
      <c r="H10585" s="247"/>
      <c r="I10585" s="247"/>
      <c r="J10585" s="247"/>
      <c r="K10585" s="60"/>
    </row>
    <row r="10586" spans="2:11" x14ac:dyDescent="0.2">
      <c r="B10586" s="51"/>
      <c r="C10586" s="81"/>
      <c r="D10586" s="81"/>
      <c r="E10586" s="81"/>
      <c r="F10586" s="100"/>
      <c r="G10586" s="247"/>
      <c r="H10586" s="247"/>
      <c r="I10586" s="247"/>
      <c r="J10586" s="247"/>
      <c r="K10586" s="60"/>
    </row>
    <row r="10587" spans="2:11" x14ac:dyDescent="0.2">
      <c r="B10587" s="51"/>
      <c r="C10587" s="81"/>
      <c r="D10587" s="81"/>
      <c r="E10587" s="81"/>
      <c r="F10587" s="100"/>
      <c r="G10587" s="247"/>
      <c r="H10587" s="247"/>
      <c r="I10587" s="247"/>
      <c r="J10587" s="247"/>
      <c r="K10587" s="60"/>
    </row>
    <row r="10588" spans="2:11" x14ac:dyDescent="0.2">
      <c r="B10588" s="51"/>
      <c r="C10588" s="81"/>
      <c r="D10588" s="81"/>
      <c r="E10588" s="81"/>
      <c r="F10588" s="100"/>
      <c r="G10588" s="247"/>
      <c r="H10588" s="247"/>
      <c r="I10588" s="247"/>
      <c r="J10588" s="247"/>
      <c r="K10588" s="60"/>
    </row>
    <row r="10589" spans="2:11" x14ac:dyDescent="0.2">
      <c r="B10589" s="51"/>
      <c r="C10589" s="81"/>
      <c r="D10589" s="81"/>
      <c r="E10589" s="81"/>
      <c r="F10589" s="100"/>
      <c r="G10589" s="247"/>
      <c r="H10589" s="247"/>
      <c r="I10589" s="247"/>
      <c r="J10589" s="247"/>
      <c r="K10589" s="60"/>
    </row>
    <row r="10590" spans="2:11" x14ac:dyDescent="0.2">
      <c r="B10590" s="51"/>
      <c r="C10590" s="81"/>
      <c r="D10590" s="81"/>
      <c r="E10590" s="81"/>
      <c r="F10590" s="100"/>
      <c r="G10590" s="247"/>
      <c r="H10590" s="247"/>
      <c r="I10590" s="247"/>
      <c r="J10590" s="247"/>
      <c r="K10590" s="60"/>
    </row>
    <row r="10591" spans="2:11" x14ac:dyDescent="0.2">
      <c r="B10591" s="51"/>
      <c r="C10591" s="81"/>
      <c r="D10591" s="81"/>
      <c r="E10591" s="81"/>
      <c r="F10591" s="100"/>
      <c r="G10591" s="247"/>
      <c r="H10591" s="247"/>
      <c r="I10591" s="247"/>
      <c r="J10591" s="247"/>
      <c r="K10591" s="60"/>
    </row>
    <row r="10592" spans="2:11" x14ac:dyDescent="0.2">
      <c r="B10592" s="51"/>
      <c r="C10592" s="81"/>
      <c r="D10592" s="81"/>
      <c r="E10592" s="81"/>
      <c r="F10592" s="100"/>
      <c r="G10592" s="247"/>
      <c r="H10592" s="247"/>
      <c r="I10592" s="247"/>
      <c r="J10592" s="247"/>
      <c r="K10592" s="60"/>
    </row>
    <row r="10593" spans="2:11" x14ac:dyDescent="0.2">
      <c r="B10593" s="51"/>
      <c r="C10593" s="81"/>
      <c r="D10593" s="81"/>
      <c r="E10593" s="81"/>
      <c r="F10593" s="100"/>
      <c r="G10593" s="247"/>
      <c r="H10593" s="247"/>
      <c r="I10593" s="247"/>
      <c r="J10593" s="247"/>
      <c r="K10593" s="60"/>
    </row>
    <row r="10594" spans="2:11" x14ac:dyDescent="0.2">
      <c r="B10594" s="51"/>
      <c r="C10594" s="81"/>
      <c r="D10594" s="81"/>
      <c r="E10594" s="81"/>
      <c r="F10594" s="100"/>
      <c r="G10594" s="247"/>
      <c r="H10594" s="247"/>
      <c r="I10594" s="247"/>
      <c r="J10594" s="247"/>
      <c r="K10594" s="60"/>
    </row>
    <row r="10595" spans="2:11" x14ac:dyDescent="0.2">
      <c r="B10595" s="51"/>
      <c r="C10595" s="81"/>
      <c r="D10595" s="81"/>
      <c r="E10595" s="81"/>
      <c r="F10595" s="100"/>
      <c r="G10595" s="247"/>
      <c r="H10595" s="247"/>
      <c r="I10595" s="247"/>
      <c r="J10595" s="247"/>
      <c r="K10595" s="60"/>
    </row>
    <row r="10596" spans="2:11" x14ac:dyDescent="0.2">
      <c r="B10596" s="51"/>
      <c r="C10596" s="81"/>
      <c r="D10596" s="81"/>
      <c r="E10596" s="81"/>
      <c r="F10596" s="100"/>
      <c r="G10596" s="247"/>
      <c r="H10596" s="247"/>
      <c r="I10596" s="247"/>
      <c r="J10596" s="247"/>
      <c r="K10596" s="60"/>
    </row>
    <row r="10597" spans="2:11" x14ac:dyDescent="0.2">
      <c r="B10597" s="51"/>
      <c r="C10597" s="81"/>
      <c r="D10597" s="81"/>
      <c r="E10597" s="81"/>
      <c r="F10597" s="100"/>
      <c r="G10597" s="247"/>
      <c r="H10597" s="247"/>
      <c r="I10597" s="247"/>
      <c r="J10597" s="247"/>
      <c r="K10597" s="60"/>
    </row>
    <row r="10598" spans="2:11" x14ac:dyDescent="0.2">
      <c r="B10598" s="51"/>
      <c r="C10598" s="81"/>
      <c r="D10598" s="81"/>
      <c r="E10598" s="81"/>
      <c r="F10598" s="100"/>
      <c r="G10598" s="247"/>
      <c r="H10598" s="247"/>
      <c r="I10598" s="247"/>
      <c r="J10598" s="247"/>
      <c r="K10598" s="60"/>
    </row>
    <row r="10599" spans="2:11" x14ac:dyDescent="0.2">
      <c r="B10599" s="51"/>
      <c r="C10599" s="81"/>
      <c r="D10599" s="81"/>
      <c r="E10599" s="81"/>
      <c r="F10599" s="100"/>
      <c r="G10599" s="247"/>
      <c r="H10599" s="247"/>
      <c r="I10599" s="247"/>
      <c r="J10599" s="247"/>
      <c r="K10599" s="60"/>
    </row>
    <row r="10600" spans="2:11" x14ac:dyDescent="0.2">
      <c r="B10600" s="51"/>
      <c r="C10600" s="81"/>
      <c r="D10600" s="81"/>
      <c r="E10600" s="81"/>
      <c r="F10600" s="100"/>
      <c r="G10600" s="247"/>
      <c r="H10600" s="247"/>
      <c r="I10600" s="247"/>
      <c r="J10600" s="247"/>
      <c r="K10600" s="60"/>
    </row>
    <row r="10601" spans="2:11" x14ac:dyDescent="0.2">
      <c r="B10601" s="51"/>
      <c r="C10601" s="81"/>
      <c r="D10601" s="81"/>
      <c r="E10601" s="81"/>
      <c r="F10601" s="100"/>
      <c r="G10601" s="247"/>
      <c r="H10601" s="247"/>
      <c r="I10601" s="247"/>
      <c r="J10601" s="247"/>
      <c r="K10601" s="60"/>
    </row>
    <row r="10602" spans="2:11" x14ac:dyDescent="0.2">
      <c r="B10602" s="51"/>
      <c r="C10602" s="81"/>
      <c r="D10602" s="81"/>
      <c r="E10602" s="81"/>
      <c r="F10602" s="100"/>
      <c r="G10602" s="247"/>
      <c r="H10602" s="247"/>
      <c r="I10602" s="247"/>
      <c r="J10602" s="247"/>
      <c r="K10602" s="60"/>
    </row>
    <row r="10603" spans="2:11" x14ac:dyDescent="0.2">
      <c r="B10603" s="51"/>
      <c r="C10603" s="81"/>
      <c r="D10603" s="81"/>
      <c r="E10603" s="81"/>
      <c r="F10603" s="100"/>
      <c r="G10603" s="247"/>
      <c r="H10603" s="247"/>
      <c r="I10603" s="247"/>
      <c r="J10603" s="247"/>
      <c r="K10603" s="60"/>
    </row>
    <row r="10604" spans="2:11" x14ac:dyDescent="0.2">
      <c r="B10604" s="51"/>
      <c r="C10604" s="81"/>
      <c r="D10604" s="81"/>
      <c r="E10604" s="81"/>
      <c r="F10604" s="100"/>
      <c r="G10604" s="247"/>
      <c r="H10604" s="247"/>
      <c r="I10604" s="247"/>
      <c r="J10604" s="247"/>
      <c r="K10604" s="60"/>
    </row>
    <row r="10605" spans="2:11" x14ac:dyDescent="0.2">
      <c r="B10605" s="51"/>
      <c r="C10605" s="81"/>
      <c r="D10605" s="81"/>
      <c r="E10605" s="81"/>
      <c r="F10605" s="100"/>
      <c r="G10605" s="247"/>
      <c r="H10605" s="247"/>
      <c r="I10605" s="247"/>
      <c r="J10605" s="247"/>
      <c r="K10605" s="60"/>
    </row>
    <row r="10606" spans="2:11" x14ac:dyDescent="0.2">
      <c r="B10606" s="51"/>
      <c r="C10606" s="81"/>
      <c r="D10606" s="81"/>
      <c r="E10606" s="81"/>
      <c r="F10606" s="100"/>
      <c r="G10606" s="247"/>
      <c r="H10606" s="247"/>
      <c r="I10606" s="247"/>
      <c r="J10606" s="247"/>
      <c r="K10606" s="60"/>
    </row>
    <row r="10607" spans="2:11" x14ac:dyDescent="0.2">
      <c r="B10607" s="51"/>
      <c r="C10607" s="81"/>
      <c r="D10607" s="81"/>
      <c r="E10607" s="81"/>
      <c r="F10607" s="100"/>
      <c r="G10607" s="247"/>
      <c r="H10607" s="247"/>
      <c r="I10607" s="247"/>
      <c r="J10607" s="247"/>
      <c r="K10607" s="60"/>
    </row>
    <row r="10608" spans="2:11" x14ac:dyDescent="0.2">
      <c r="B10608" s="51"/>
      <c r="C10608" s="81"/>
      <c r="D10608" s="81"/>
      <c r="E10608" s="81"/>
      <c r="F10608" s="100"/>
      <c r="G10608" s="247"/>
      <c r="H10608" s="247"/>
      <c r="I10608" s="247"/>
      <c r="J10608" s="247"/>
      <c r="K10608" s="60"/>
    </row>
    <row r="10609" spans="2:11" x14ac:dyDescent="0.2">
      <c r="B10609" s="51"/>
      <c r="C10609" s="81"/>
      <c r="D10609" s="81"/>
      <c r="E10609" s="81"/>
      <c r="F10609" s="100"/>
      <c r="G10609" s="247"/>
      <c r="H10609" s="247"/>
      <c r="I10609" s="247"/>
      <c r="J10609" s="247"/>
      <c r="K10609" s="60"/>
    </row>
    <row r="10610" spans="2:11" x14ac:dyDescent="0.2">
      <c r="B10610" s="51"/>
      <c r="C10610" s="81"/>
      <c r="D10610" s="81"/>
      <c r="E10610" s="81"/>
      <c r="F10610" s="100"/>
      <c r="G10610" s="247"/>
      <c r="H10610" s="247"/>
      <c r="I10610" s="247"/>
      <c r="J10610" s="247"/>
      <c r="K10610" s="60"/>
    </row>
    <row r="10611" spans="2:11" x14ac:dyDescent="0.2">
      <c r="B10611" s="51"/>
      <c r="C10611" s="81"/>
      <c r="D10611" s="81"/>
      <c r="E10611" s="81"/>
      <c r="F10611" s="100"/>
      <c r="G10611" s="247"/>
      <c r="H10611" s="247"/>
      <c r="I10611" s="247"/>
      <c r="J10611" s="247"/>
      <c r="K10611" s="60"/>
    </row>
    <row r="10612" spans="2:11" x14ac:dyDescent="0.2">
      <c r="B10612" s="51"/>
      <c r="C10612" s="81"/>
      <c r="D10612" s="81"/>
      <c r="E10612" s="81"/>
      <c r="F10612" s="100"/>
      <c r="G10612" s="247"/>
      <c r="H10612" s="247"/>
      <c r="I10612" s="247"/>
      <c r="J10612" s="247"/>
      <c r="K10612" s="60"/>
    </row>
    <row r="10613" spans="2:11" x14ac:dyDescent="0.2">
      <c r="B10613" s="51"/>
      <c r="C10613" s="81"/>
      <c r="D10613" s="81"/>
      <c r="E10613" s="81"/>
      <c r="F10613" s="100"/>
      <c r="G10613" s="247"/>
      <c r="H10613" s="247"/>
      <c r="I10613" s="247"/>
      <c r="J10613" s="247"/>
      <c r="K10613" s="60"/>
    </row>
    <row r="10614" spans="2:11" x14ac:dyDescent="0.2">
      <c r="B10614" s="51"/>
      <c r="C10614" s="81"/>
      <c r="D10614" s="81"/>
      <c r="E10614" s="81"/>
      <c r="F10614" s="100"/>
      <c r="G10614" s="247"/>
      <c r="H10614" s="247"/>
      <c r="I10614" s="247"/>
      <c r="J10614" s="247"/>
      <c r="K10614" s="60"/>
    </row>
    <row r="10615" spans="2:11" x14ac:dyDescent="0.2">
      <c r="B10615" s="51"/>
      <c r="C10615" s="81"/>
      <c r="D10615" s="81"/>
      <c r="E10615" s="81"/>
      <c r="F10615" s="100"/>
      <c r="G10615" s="247"/>
      <c r="H10615" s="247"/>
      <c r="I10615" s="247"/>
      <c r="J10615" s="247"/>
      <c r="K10615" s="60"/>
    </row>
    <row r="10616" spans="2:11" x14ac:dyDescent="0.2">
      <c r="B10616" s="51"/>
      <c r="C10616" s="81"/>
      <c r="D10616" s="81"/>
      <c r="E10616" s="81"/>
      <c r="F10616" s="100"/>
      <c r="G10616" s="247"/>
      <c r="H10616" s="247"/>
      <c r="I10616" s="247"/>
      <c r="J10616" s="247"/>
      <c r="K10616" s="60"/>
    </row>
    <row r="10617" spans="2:11" x14ac:dyDescent="0.2">
      <c r="B10617" s="51"/>
      <c r="C10617" s="81"/>
      <c r="D10617" s="81"/>
      <c r="E10617" s="81"/>
      <c r="F10617" s="100"/>
      <c r="G10617" s="247"/>
      <c r="H10617" s="247"/>
      <c r="I10617" s="247"/>
      <c r="J10617" s="247"/>
      <c r="K10617" s="60"/>
    </row>
    <row r="10618" spans="2:11" x14ac:dyDescent="0.2">
      <c r="B10618" s="51"/>
      <c r="C10618" s="81"/>
      <c r="D10618" s="81"/>
      <c r="E10618" s="81"/>
      <c r="F10618" s="100"/>
      <c r="G10618" s="247"/>
      <c r="H10618" s="247"/>
      <c r="I10618" s="247"/>
      <c r="J10618" s="247"/>
      <c r="K10618" s="60"/>
    </row>
    <row r="10619" spans="2:11" x14ac:dyDescent="0.2">
      <c r="B10619" s="51"/>
      <c r="C10619" s="81"/>
      <c r="D10619" s="81"/>
      <c r="E10619" s="81"/>
      <c r="F10619" s="100"/>
      <c r="G10619" s="247"/>
      <c r="H10619" s="247"/>
      <c r="I10619" s="247"/>
      <c r="J10619" s="247"/>
      <c r="K10619" s="60"/>
    </row>
    <row r="10620" spans="2:11" x14ac:dyDescent="0.2">
      <c r="B10620" s="51"/>
      <c r="C10620" s="81"/>
      <c r="D10620" s="81"/>
      <c r="E10620" s="81"/>
      <c r="F10620" s="100"/>
      <c r="G10620" s="247"/>
      <c r="H10620" s="247"/>
      <c r="I10620" s="247"/>
      <c r="J10620" s="247"/>
      <c r="K10620" s="60"/>
    </row>
    <row r="10621" spans="2:11" x14ac:dyDescent="0.2">
      <c r="B10621" s="51"/>
      <c r="C10621" s="81"/>
      <c r="D10621" s="81"/>
      <c r="E10621" s="81"/>
      <c r="F10621" s="100"/>
      <c r="G10621" s="247"/>
      <c r="H10621" s="247"/>
      <c r="I10621" s="247"/>
      <c r="J10621" s="247"/>
      <c r="K10621" s="60"/>
    </row>
    <row r="10622" spans="2:11" x14ac:dyDescent="0.2">
      <c r="B10622" s="51"/>
      <c r="C10622" s="81"/>
      <c r="D10622" s="81"/>
      <c r="E10622" s="81"/>
      <c r="F10622" s="100"/>
      <c r="G10622" s="247"/>
      <c r="H10622" s="247"/>
      <c r="I10622" s="247"/>
      <c r="J10622" s="247"/>
      <c r="K10622" s="60"/>
    </row>
    <row r="10623" spans="2:11" x14ac:dyDescent="0.2">
      <c r="B10623" s="51"/>
      <c r="C10623" s="81"/>
      <c r="D10623" s="81"/>
      <c r="E10623" s="81"/>
      <c r="F10623" s="100"/>
      <c r="G10623" s="247"/>
      <c r="H10623" s="247"/>
      <c r="I10623" s="247"/>
      <c r="J10623" s="247"/>
      <c r="K10623" s="60"/>
    </row>
    <row r="10624" spans="2:11" x14ac:dyDescent="0.2">
      <c r="B10624" s="51"/>
      <c r="C10624" s="81"/>
      <c r="D10624" s="81"/>
      <c r="E10624" s="81"/>
      <c r="F10624" s="100"/>
      <c r="G10624" s="247"/>
      <c r="H10624" s="247"/>
      <c r="I10624" s="247"/>
      <c r="J10624" s="247"/>
      <c r="K10624" s="60"/>
    </row>
    <row r="10625" spans="2:11" x14ac:dyDescent="0.2">
      <c r="B10625" s="51"/>
      <c r="C10625" s="81"/>
      <c r="D10625" s="81"/>
      <c r="E10625" s="81"/>
      <c r="F10625" s="100"/>
      <c r="G10625" s="247"/>
      <c r="H10625" s="247"/>
      <c r="I10625" s="247"/>
      <c r="J10625" s="247"/>
      <c r="K10625" s="60"/>
    </row>
    <row r="10626" spans="2:11" x14ac:dyDescent="0.2">
      <c r="B10626" s="51"/>
      <c r="C10626" s="81"/>
      <c r="D10626" s="81"/>
      <c r="E10626" s="81"/>
      <c r="F10626" s="100"/>
      <c r="G10626" s="247"/>
      <c r="H10626" s="247"/>
      <c r="I10626" s="247"/>
      <c r="J10626" s="247"/>
      <c r="K10626" s="60"/>
    </row>
    <row r="10627" spans="2:11" x14ac:dyDescent="0.2">
      <c r="B10627" s="51"/>
      <c r="C10627" s="81"/>
      <c r="D10627" s="81"/>
      <c r="E10627" s="81"/>
      <c r="F10627" s="100"/>
      <c r="G10627" s="247"/>
      <c r="H10627" s="247"/>
      <c r="I10627" s="247"/>
      <c r="J10627" s="247"/>
      <c r="K10627" s="60"/>
    </row>
    <row r="10628" spans="2:11" x14ac:dyDescent="0.2">
      <c r="B10628" s="51"/>
      <c r="C10628" s="81"/>
      <c r="D10628" s="81"/>
      <c r="E10628" s="81"/>
      <c r="F10628" s="100"/>
      <c r="G10628" s="247"/>
      <c r="H10628" s="247"/>
      <c r="I10628" s="247"/>
      <c r="J10628" s="247"/>
      <c r="K10628" s="60"/>
    </row>
    <row r="10629" spans="2:11" x14ac:dyDescent="0.2">
      <c r="B10629" s="51"/>
      <c r="C10629" s="81"/>
      <c r="D10629" s="81"/>
      <c r="E10629" s="81"/>
      <c r="F10629" s="100"/>
      <c r="G10629" s="247"/>
      <c r="H10629" s="247"/>
      <c r="I10629" s="247"/>
      <c r="J10629" s="247"/>
      <c r="K10629" s="60"/>
    </row>
    <row r="10630" spans="2:11" x14ac:dyDescent="0.2">
      <c r="B10630" s="51"/>
      <c r="C10630" s="81"/>
      <c r="D10630" s="81"/>
      <c r="E10630" s="81"/>
      <c r="F10630" s="100"/>
      <c r="G10630" s="247"/>
      <c r="H10630" s="247"/>
      <c r="I10630" s="247"/>
      <c r="J10630" s="247"/>
      <c r="K10630" s="60"/>
    </row>
    <row r="10631" spans="2:11" x14ac:dyDescent="0.2">
      <c r="B10631" s="51"/>
      <c r="C10631" s="81"/>
      <c r="D10631" s="81"/>
      <c r="E10631" s="81"/>
      <c r="F10631" s="100"/>
      <c r="G10631" s="247"/>
      <c r="H10631" s="247"/>
      <c r="I10631" s="247"/>
      <c r="J10631" s="247"/>
      <c r="K10631" s="60"/>
    </row>
    <row r="10632" spans="2:11" x14ac:dyDescent="0.2">
      <c r="B10632" s="51"/>
      <c r="C10632" s="81"/>
      <c r="D10632" s="81"/>
      <c r="E10632" s="81"/>
      <c r="F10632" s="100"/>
      <c r="G10632" s="247"/>
      <c r="H10632" s="247"/>
      <c r="I10632" s="247"/>
      <c r="J10632" s="247"/>
      <c r="K10632" s="60"/>
    </row>
    <row r="10633" spans="2:11" x14ac:dyDescent="0.2">
      <c r="B10633" s="51"/>
      <c r="C10633" s="81"/>
      <c r="D10633" s="81"/>
      <c r="E10633" s="81"/>
      <c r="F10633" s="100"/>
      <c r="G10633" s="247"/>
      <c r="H10633" s="247"/>
      <c r="I10633" s="247"/>
      <c r="J10633" s="247"/>
      <c r="K10633" s="60"/>
    </row>
    <row r="10634" spans="2:11" x14ac:dyDescent="0.2">
      <c r="B10634" s="51"/>
      <c r="C10634" s="81"/>
      <c r="D10634" s="81"/>
      <c r="E10634" s="81"/>
      <c r="F10634" s="100"/>
      <c r="G10634" s="247"/>
      <c r="H10634" s="247"/>
      <c r="I10634" s="247"/>
      <c r="J10634" s="247"/>
      <c r="K10634" s="60"/>
    </row>
    <row r="10635" spans="2:11" x14ac:dyDescent="0.2">
      <c r="B10635" s="51"/>
      <c r="C10635" s="81"/>
      <c r="D10635" s="81"/>
      <c r="E10635" s="81"/>
      <c r="F10635" s="100"/>
      <c r="G10635" s="247"/>
      <c r="H10635" s="247"/>
      <c r="I10635" s="247"/>
      <c r="J10635" s="247"/>
      <c r="K10635" s="60"/>
    </row>
    <row r="10636" spans="2:11" x14ac:dyDescent="0.2">
      <c r="B10636" s="51"/>
      <c r="C10636" s="81"/>
      <c r="D10636" s="81"/>
      <c r="E10636" s="81"/>
      <c r="F10636" s="100"/>
      <c r="G10636" s="247"/>
      <c r="H10636" s="247"/>
      <c r="I10636" s="247"/>
      <c r="J10636" s="247"/>
      <c r="K10636" s="60"/>
    </row>
    <row r="10637" spans="2:11" x14ac:dyDescent="0.2">
      <c r="B10637" s="51"/>
      <c r="C10637" s="81"/>
      <c r="D10637" s="81"/>
      <c r="E10637" s="81"/>
      <c r="F10637" s="100"/>
      <c r="G10637" s="247"/>
      <c r="H10637" s="247"/>
      <c r="I10637" s="247"/>
      <c r="J10637" s="247"/>
      <c r="K10637" s="60"/>
    </row>
    <row r="10638" spans="2:11" x14ac:dyDescent="0.2">
      <c r="B10638" s="51"/>
      <c r="C10638" s="81"/>
      <c r="D10638" s="81"/>
      <c r="E10638" s="81"/>
      <c r="F10638" s="100"/>
      <c r="G10638" s="247"/>
      <c r="H10638" s="247"/>
      <c r="I10638" s="247"/>
      <c r="J10638" s="247"/>
      <c r="K10638" s="60"/>
    </row>
    <row r="10639" spans="2:11" x14ac:dyDescent="0.2">
      <c r="B10639" s="51"/>
      <c r="C10639" s="81"/>
      <c r="D10639" s="81"/>
      <c r="E10639" s="81"/>
      <c r="F10639" s="100"/>
      <c r="G10639" s="247"/>
      <c r="H10639" s="247"/>
      <c r="I10639" s="247"/>
      <c r="J10639" s="247"/>
      <c r="K10639" s="60"/>
    </row>
    <row r="10640" spans="2:11" x14ac:dyDescent="0.2">
      <c r="B10640" s="51"/>
      <c r="C10640" s="81"/>
      <c r="D10640" s="81"/>
      <c r="E10640" s="81"/>
      <c r="F10640" s="100"/>
      <c r="G10640" s="247"/>
      <c r="H10640" s="247"/>
      <c r="I10640" s="247"/>
      <c r="J10640" s="247"/>
      <c r="K10640" s="60"/>
    </row>
    <row r="10641" spans="2:11" x14ac:dyDescent="0.2">
      <c r="B10641" s="51"/>
      <c r="C10641" s="81"/>
      <c r="D10641" s="81"/>
      <c r="E10641" s="81"/>
      <c r="F10641" s="100"/>
      <c r="G10641" s="247"/>
      <c r="H10641" s="247"/>
      <c r="I10641" s="247"/>
      <c r="J10641" s="247"/>
      <c r="K10641" s="60"/>
    </row>
    <row r="10642" spans="2:11" x14ac:dyDescent="0.2">
      <c r="B10642" s="51"/>
      <c r="C10642" s="81"/>
      <c r="D10642" s="81"/>
      <c r="E10642" s="81"/>
      <c r="F10642" s="100"/>
      <c r="G10642" s="247"/>
      <c r="H10642" s="247"/>
      <c r="I10642" s="247"/>
      <c r="J10642" s="247"/>
      <c r="K10642" s="60"/>
    </row>
    <row r="10643" spans="2:11" x14ac:dyDescent="0.2">
      <c r="B10643" s="51"/>
      <c r="C10643" s="81"/>
      <c r="D10643" s="81"/>
      <c r="E10643" s="81"/>
      <c r="F10643" s="100"/>
      <c r="G10643" s="247"/>
      <c r="H10643" s="247"/>
      <c r="I10643" s="247"/>
      <c r="J10643" s="247"/>
      <c r="K10643" s="60"/>
    </row>
    <row r="10644" spans="2:11" x14ac:dyDescent="0.2">
      <c r="B10644" s="51"/>
      <c r="C10644" s="81"/>
      <c r="D10644" s="81"/>
      <c r="E10644" s="81"/>
      <c r="F10644" s="100"/>
      <c r="G10644" s="247"/>
      <c r="H10644" s="247"/>
      <c r="I10644" s="247"/>
      <c r="J10644" s="247"/>
      <c r="K10644" s="60"/>
    </row>
    <row r="10645" spans="2:11" x14ac:dyDescent="0.2">
      <c r="B10645" s="51"/>
      <c r="C10645" s="81"/>
      <c r="D10645" s="81"/>
      <c r="E10645" s="81"/>
      <c r="F10645" s="100"/>
      <c r="G10645" s="247"/>
      <c r="H10645" s="247"/>
      <c r="I10645" s="247"/>
      <c r="J10645" s="247"/>
      <c r="K10645" s="60"/>
    </row>
    <row r="10646" spans="2:11" x14ac:dyDescent="0.2">
      <c r="B10646" s="51"/>
      <c r="C10646" s="81"/>
      <c r="D10646" s="81"/>
      <c r="E10646" s="81"/>
      <c r="F10646" s="100"/>
      <c r="G10646" s="247"/>
      <c r="H10646" s="247"/>
      <c r="I10646" s="247"/>
      <c r="J10646" s="247"/>
      <c r="K10646" s="60"/>
    </row>
    <row r="10647" spans="2:11" x14ac:dyDescent="0.2">
      <c r="B10647" s="51"/>
      <c r="C10647" s="81"/>
      <c r="D10647" s="81"/>
      <c r="E10647" s="81"/>
      <c r="F10647" s="100"/>
      <c r="G10647" s="247"/>
      <c r="H10647" s="247"/>
      <c r="I10647" s="247"/>
      <c r="J10647" s="247"/>
      <c r="K10647" s="60"/>
    </row>
    <row r="10648" spans="2:11" x14ac:dyDescent="0.2">
      <c r="B10648" s="51"/>
      <c r="C10648" s="81"/>
      <c r="D10648" s="81"/>
      <c r="E10648" s="81"/>
      <c r="F10648" s="100"/>
      <c r="G10648" s="247"/>
      <c r="H10648" s="247"/>
      <c r="I10648" s="247"/>
      <c r="J10648" s="247"/>
      <c r="K10648" s="60"/>
    </row>
    <row r="10649" spans="2:11" x14ac:dyDescent="0.2">
      <c r="B10649" s="51"/>
      <c r="C10649" s="81"/>
      <c r="D10649" s="81"/>
      <c r="E10649" s="81"/>
      <c r="F10649" s="100"/>
      <c r="G10649" s="247"/>
      <c r="H10649" s="247"/>
      <c r="I10649" s="247"/>
      <c r="J10649" s="247"/>
      <c r="K10649" s="60"/>
    </row>
    <row r="10650" spans="2:11" x14ac:dyDescent="0.2">
      <c r="B10650" s="51"/>
      <c r="C10650" s="81"/>
      <c r="D10650" s="81"/>
      <c r="E10650" s="81"/>
      <c r="F10650" s="100"/>
      <c r="G10650" s="247"/>
      <c r="H10650" s="247"/>
      <c r="I10650" s="247"/>
      <c r="J10650" s="247"/>
      <c r="K10650" s="60"/>
    </row>
    <row r="10651" spans="2:11" x14ac:dyDescent="0.2">
      <c r="B10651" s="51"/>
      <c r="C10651" s="81"/>
      <c r="D10651" s="81"/>
      <c r="E10651" s="81"/>
      <c r="F10651" s="100"/>
      <c r="G10651" s="247"/>
      <c r="H10651" s="247"/>
      <c r="I10651" s="247"/>
      <c r="J10651" s="247"/>
      <c r="K10651" s="60"/>
    </row>
    <row r="10652" spans="2:11" x14ac:dyDescent="0.2">
      <c r="B10652" s="51"/>
      <c r="C10652" s="81"/>
      <c r="D10652" s="81"/>
      <c r="E10652" s="81"/>
      <c r="F10652" s="100"/>
      <c r="G10652" s="247"/>
      <c r="H10652" s="247"/>
      <c r="I10652" s="247"/>
      <c r="J10652" s="247"/>
      <c r="K10652" s="60"/>
    </row>
    <row r="10653" spans="2:11" x14ac:dyDescent="0.2">
      <c r="B10653" s="51"/>
      <c r="C10653" s="81"/>
      <c r="D10653" s="81"/>
      <c r="E10653" s="81"/>
      <c r="F10653" s="100"/>
      <c r="G10653" s="247"/>
      <c r="H10653" s="247"/>
      <c r="I10653" s="247"/>
      <c r="J10653" s="247"/>
      <c r="K10653" s="60"/>
    </row>
    <row r="10654" spans="2:11" x14ac:dyDescent="0.2">
      <c r="B10654" s="51"/>
      <c r="C10654" s="81"/>
      <c r="D10654" s="81"/>
      <c r="E10654" s="81"/>
      <c r="F10654" s="100"/>
      <c r="G10654" s="247"/>
      <c r="H10654" s="247"/>
      <c r="I10654" s="247"/>
      <c r="J10654" s="247"/>
      <c r="K10654" s="60"/>
    </row>
    <row r="10655" spans="2:11" x14ac:dyDescent="0.2">
      <c r="B10655" s="51"/>
      <c r="C10655" s="81"/>
      <c r="D10655" s="81"/>
      <c r="E10655" s="81"/>
      <c r="F10655" s="100"/>
      <c r="G10655" s="247"/>
      <c r="H10655" s="247"/>
      <c r="I10655" s="247"/>
      <c r="J10655" s="247"/>
      <c r="K10655" s="60"/>
    </row>
    <row r="10656" spans="2:11" x14ac:dyDescent="0.2">
      <c r="B10656" s="51"/>
      <c r="C10656" s="81"/>
      <c r="D10656" s="81"/>
      <c r="E10656" s="81"/>
      <c r="F10656" s="100"/>
      <c r="G10656" s="247"/>
      <c r="H10656" s="247"/>
      <c r="I10656" s="247"/>
      <c r="J10656" s="247"/>
      <c r="K10656" s="60"/>
    </row>
    <row r="10657" spans="2:11" x14ac:dyDescent="0.2">
      <c r="B10657" s="51"/>
      <c r="C10657" s="81"/>
      <c r="D10657" s="81"/>
      <c r="E10657" s="81"/>
      <c r="F10657" s="100"/>
      <c r="G10657" s="247"/>
      <c r="H10657" s="247"/>
      <c r="I10657" s="247"/>
      <c r="J10657" s="247"/>
      <c r="K10657" s="60"/>
    </row>
    <row r="10658" spans="2:11" x14ac:dyDescent="0.2">
      <c r="B10658" s="51"/>
      <c r="C10658" s="81"/>
      <c r="D10658" s="81"/>
      <c r="E10658" s="81"/>
      <c r="F10658" s="100"/>
      <c r="G10658" s="247"/>
      <c r="H10658" s="247"/>
      <c r="I10658" s="247"/>
      <c r="J10658" s="247"/>
      <c r="K10658" s="60"/>
    </row>
    <row r="10659" spans="2:11" x14ac:dyDescent="0.2">
      <c r="B10659" s="51"/>
      <c r="C10659" s="81"/>
      <c r="D10659" s="81"/>
      <c r="E10659" s="81"/>
      <c r="F10659" s="100"/>
      <c r="G10659" s="247"/>
      <c r="H10659" s="247"/>
      <c r="I10659" s="247"/>
      <c r="J10659" s="247"/>
      <c r="K10659" s="60"/>
    </row>
    <row r="10660" spans="2:11" x14ac:dyDescent="0.2">
      <c r="B10660" s="51"/>
      <c r="C10660" s="81"/>
      <c r="D10660" s="81"/>
      <c r="E10660" s="81"/>
      <c r="F10660" s="100"/>
      <c r="G10660" s="247"/>
      <c r="H10660" s="247"/>
      <c r="I10660" s="247"/>
      <c r="J10660" s="247"/>
      <c r="K10660" s="60"/>
    </row>
    <row r="10661" spans="2:11" x14ac:dyDescent="0.2">
      <c r="B10661" s="51"/>
      <c r="C10661" s="81"/>
      <c r="D10661" s="81"/>
      <c r="E10661" s="81"/>
      <c r="F10661" s="100"/>
      <c r="G10661" s="247"/>
      <c r="H10661" s="247"/>
      <c r="I10661" s="247"/>
      <c r="J10661" s="247"/>
      <c r="K10661" s="60"/>
    </row>
    <row r="10662" spans="2:11" x14ac:dyDescent="0.2">
      <c r="B10662" s="51"/>
      <c r="C10662" s="81"/>
      <c r="D10662" s="81"/>
      <c r="E10662" s="81"/>
      <c r="F10662" s="100"/>
      <c r="G10662" s="247"/>
      <c r="H10662" s="247"/>
      <c r="I10662" s="247"/>
      <c r="J10662" s="247"/>
      <c r="K10662" s="60"/>
    </row>
    <row r="10663" spans="2:11" x14ac:dyDescent="0.2">
      <c r="B10663" s="51"/>
      <c r="C10663" s="81"/>
      <c r="D10663" s="81"/>
      <c r="E10663" s="81"/>
      <c r="F10663" s="100"/>
      <c r="G10663" s="247"/>
      <c r="H10663" s="247"/>
      <c r="I10663" s="247"/>
      <c r="J10663" s="247"/>
      <c r="K10663" s="60"/>
    </row>
    <row r="10664" spans="2:11" x14ac:dyDescent="0.2">
      <c r="B10664" s="51"/>
      <c r="C10664" s="81"/>
      <c r="D10664" s="81"/>
      <c r="E10664" s="81"/>
      <c r="F10664" s="100"/>
      <c r="G10664" s="247"/>
      <c r="H10664" s="247"/>
      <c r="I10664" s="247"/>
      <c r="J10664" s="247"/>
      <c r="K10664" s="60"/>
    </row>
    <row r="10665" spans="2:11" x14ac:dyDescent="0.2">
      <c r="B10665" s="51"/>
      <c r="C10665" s="81"/>
      <c r="D10665" s="81"/>
      <c r="E10665" s="81"/>
      <c r="F10665" s="100"/>
      <c r="G10665" s="247"/>
      <c r="H10665" s="247"/>
      <c r="I10665" s="247"/>
      <c r="J10665" s="247"/>
      <c r="K10665" s="60"/>
    </row>
    <row r="10666" spans="2:11" x14ac:dyDescent="0.2">
      <c r="B10666" s="51"/>
      <c r="C10666" s="81"/>
      <c r="D10666" s="81"/>
      <c r="E10666" s="81"/>
      <c r="F10666" s="100"/>
      <c r="G10666" s="247"/>
      <c r="H10666" s="247"/>
      <c r="I10666" s="247"/>
      <c r="J10666" s="247"/>
      <c r="K10666" s="60"/>
    </row>
    <row r="10667" spans="2:11" x14ac:dyDescent="0.2">
      <c r="B10667" s="51"/>
      <c r="C10667" s="81"/>
      <c r="D10667" s="81"/>
      <c r="E10667" s="81"/>
      <c r="F10667" s="100"/>
      <c r="G10667" s="247"/>
      <c r="H10667" s="247"/>
      <c r="I10667" s="247"/>
      <c r="J10667" s="247"/>
      <c r="K10667" s="60"/>
    </row>
    <row r="10668" spans="2:11" x14ac:dyDescent="0.2">
      <c r="B10668" s="51"/>
      <c r="C10668" s="81"/>
      <c r="D10668" s="81"/>
      <c r="E10668" s="81"/>
      <c r="F10668" s="100"/>
      <c r="G10668" s="247"/>
      <c r="H10668" s="247"/>
      <c r="I10668" s="247"/>
      <c r="J10668" s="247"/>
      <c r="K10668" s="60"/>
    </row>
    <row r="10669" spans="2:11" x14ac:dyDescent="0.2">
      <c r="B10669" s="51"/>
      <c r="C10669" s="81"/>
      <c r="D10669" s="81"/>
      <c r="E10669" s="81"/>
      <c r="F10669" s="100"/>
      <c r="G10669" s="247"/>
      <c r="H10669" s="247"/>
      <c r="I10669" s="247"/>
      <c r="J10669" s="247"/>
      <c r="K10669" s="60"/>
    </row>
    <row r="10670" spans="2:11" x14ac:dyDescent="0.2">
      <c r="B10670" s="51"/>
      <c r="C10670" s="81"/>
      <c r="D10670" s="81"/>
      <c r="E10670" s="81"/>
      <c r="F10670" s="100"/>
      <c r="G10670" s="247"/>
      <c r="H10670" s="247"/>
      <c r="I10670" s="247"/>
      <c r="J10670" s="247"/>
      <c r="K10670" s="60"/>
    </row>
    <row r="10671" spans="2:11" x14ac:dyDescent="0.2">
      <c r="B10671" s="51"/>
      <c r="C10671" s="81"/>
      <c r="D10671" s="81"/>
      <c r="E10671" s="81"/>
      <c r="F10671" s="100"/>
      <c r="G10671" s="247"/>
      <c r="H10671" s="247"/>
      <c r="I10671" s="247"/>
      <c r="J10671" s="247"/>
      <c r="K10671" s="60"/>
    </row>
    <row r="10672" spans="2:11" x14ac:dyDescent="0.2">
      <c r="B10672" s="51"/>
      <c r="C10672" s="81"/>
      <c r="D10672" s="81"/>
      <c r="E10672" s="81"/>
      <c r="F10672" s="100"/>
      <c r="G10672" s="247"/>
      <c r="H10672" s="247"/>
      <c r="I10672" s="247"/>
      <c r="J10672" s="247"/>
      <c r="K10672" s="60"/>
    </row>
    <row r="10673" spans="2:11" x14ac:dyDescent="0.2">
      <c r="B10673" s="51"/>
      <c r="C10673" s="81"/>
      <c r="D10673" s="81"/>
      <c r="E10673" s="81"/>
      <c r="F10673" s="100"/>
      <c r="G10673" s="247"/>
      <c r="H10673" s="247"/>
      <c r="I10673" s="247"/>
      <c r="J10673" s="247"/>
      <c r="K10673" s="60"/>
    </row>
    <row r="10674" spans="2:11" x14ac:dyDescent="0.2">
      <c r="B10674" s="51"/>
      <c r="C10674" s="81"/>
      <c r="D10674" s="81"/>
      <c r="E10674" s="81"/>
      <c r="F10674" s="100"/>
      <c r="G10674" s="247"/>
      <c r="H10674" s="247"/>
      <c r="I10674" s="247"/>
      <c r="J10674" s="247"/>
      <c r="K10674" s="60"/>
    </row>
    <row r="10675" spans="2:11" x14ac:dyDescent="0.2">
      <c r="B10675" s="51"/>
      <c r="C10675" s="81"/>
      <c r="D10675" s="81"/>
      <c r="E10675" s="81"/>
      <c r="F10675" s="100"/>
      <c r="G10675" s="247"/>
      <c r="H10675" s="247"/>
      <c r="I10675" s="247"/>
      <c r="J10675" s="247"/>
      <c r="K10675" s="60"/>
    </row>
    <row r="10676" spans="2:11" x14ac:dyDescent="0.2">
      <c r="B10676" s="51"/>
      <c r="C10676" s="81"/>
      <c r="D10676" s="81"/>
      <c r="E10676" s="81"/>
      <c r="F10676" s="100"/>
      <c r="G10676" s="247"/>
      <c r="H10676" s="247"/>
      <c r="I10676" s="247"/>
      <c r="J10676" s="247"/>
      <c r="K10676" s="60"/>
    </row>
    <row r="10677" spans="2:11" x14ac:dyDescent="0.2">
      <c r="B10677" s="51"/>
      <c r="C10677" s="81"/>
      <c r="D10677" s="81"/>
      <c r="E10677" s="81"/>
      <c r="F10677" s="100"/>
      <c r="G10677" s="247"/>
      <c r="H10677" s="247"/>
      <c r="I10677" s="247"/>
      <c r="J10677" s="247"/>
      <c r="K10677" s="60"/>
    </row>
    <row r="10678" spans="2:11" x14ac:dyDescent="0.2">
      <c r="B10678" s="51"/>
      <c r="C10678" s="81"/>
      <c r="D10678" s="81"/>
      <c r="E10678" s="81"/>
      <c r="F10678" s="100"/>
      <c r="G10678" s="247"/>
      <c r="H10678" s="247"/>
      <c r="I10678" s="247"/>
      <c r="J10678" s="247"/>
      <c r="K10678" s="60"/>
    </row>
    <row r="10679" spans="2:11" x14ac:dyDescent="0.2">
      <c r="B10679" s="51"/>
      <c r="C10679" s="81"/>
      <c r="D10679" s="81"/>
      <c r="E10679" s="81"/>
      <c r="F10679" s="100"/>
      <c r="G10679" s="247"/>
      <c r="H10679" s="247"/>
      <c r="I10679" s="247"/>
      <c r="J10679" s="247"/>
      <c r="K10679" s="60"/>
    </row>
    <row r="10680" spans="2:11" x14ac:dyDescent="0.2">
      <c r="B10680" s="51"/>
      <c r="C10680" s="81"/>
      <c r="D10680" s="81"/>
      <c r="E10680" s="81"/>
      <c r="F10680" s="100"/>
      <c r="G10680" s="247"/>
      <c r="H10680" s="247"/>
      <c r="I10680" s="247"/>
      <c r="J10680" s="247"/>
      <c r="K10680" s="60"/>
    </row>
    <row r="10681" spans="2:11" x14ac:dyDescent="0.2">
      <c r="B10681" s="51"/>
      <c r="C10681" s="81"/>
      <c r="D10681" s="81"/>
      <c r="E10681" s="81"/>
      <c r="F10681" s="100"/>
      <c r="G10681" s="247"/>
      <c r="H10681" s="247"/>
      <c r="I10681" s="247"/>
      <c r="J10681" s="247"/>
      <c r="K10681" s="60"/>
    </row>
    <row r="10682" spans="2:11" x14ac:dyDescent="0.2">
      <c r="B10682" s="51"/>
      <c r="C10682" s="81"/>
      <c r="D10682" s="81"/>
      <c r="E10682" s="81"/>
      <c r="F10682" s="100"/>
      <c r="G10682" s="247"/>
      <c r="H10682" s="247"/>
      <c r="I10682" s="247"/>
      <c r="J10682" s="247"/>
      <c r="K10682" s="60"/>
    </row>
    <row r="10683" spans="2:11" x14ac:dyDescent="0.2">
      <c r="B10683" s="51"/>
      <c r="C10683" s="81"/>
      <c r="D10683" s="81"/>
      <c r="E10683" s="81"/>
      <c r="F10683" s="100"/>
      <c r="G10683" s="247"/>
      <c r="H10683" s="247"/>
      <c r="I10683" s="247"/>
      <c r="J10683" s="247"/>
      <c r="K10683" s="60"/>
    </row>
    <row r="10684" spans="2:11" x14ac:dyDescent="0.2">
      <c r="B10684" s="51"/>
      <c r="C10684" s="81"/>
      <c r="D10684" s="81"/>
      <c r="E10684" s="81"/>
      <c r="F10684" s="100"/>
      <c r="G10684" s="247"/>
      <c r="H10684" s="247"/>
      <c r="I10684" s="247"/>
      <c r="J10684" s="247"/>
      <c r="K10684" s="60"/>
    </row>
    <row r="10685" spans="2:11" x14ac:dyDescent="0.2">
      <c r="B10685" s="51"/>
      <c r="C10685" s="81"/>
      <c r="D10685" s="81"/>
      <c r="E10685" s="81"/>
      <c r="F10685" s="100"/>
      <c r="G10685" s="247"/>
      <c r="H10685" s="247"/>
      <c r="I10685" s="247"/>
      <c r="J10685" s="247"/>
      <c r="K10685" s="60"/>
    </row>
    <row r="10686" spans="2:11" x14ac:dyDescent="0.2">
      <c r="B10686" s="51"/>
      <c r="C10686" s="81"/>
      <c r="D10686" s="81"/>
      <c r="E10686" s="81"/>
      <c r="F10686" s="100"/>
      <c r="G10686" s="247"/>
      <c r="H10686" s="247"/>
      <c r="I10686" s="247"/>
      <c r="J10686" s="247"/>
      <c r="K10686" s="60"/>
    </row>
    <row r="10687" spans="2:11" x14ac:dyDescent="0.2">
      <c r="B10687" s="51"/>
      <c r="C10687" s="81"/>
      <c r="D10687" s="81"/>
      <c r="E10687" s="81"/>
      <c r="F10687" s="100"/>
      <c r="G10687" s="247"/>
      <c r="H10687" s="247"/>
      <c r="I10687" s="247"/>
      <c r="J10687" s="247"/>
      <c r="K10687" s="60"/>
    </row>
    <row r="10688" spans="2:11" x14ac:dyDescent="0.2">
      <c r="B10688" s="51"/>
      <c r="C10688" s="81"/>
      <c r="D10688" s="81"/>
      <c r="E10688" s="81"/>
      <c r="F10688" s="100"/>
      <c r="G10688" s="247"/>
      <c r="H10688" s="247"/>
      <c r="I10688" s="247"/>
      <c r="J10688" s="247"/>
      <c r="K10688" s="60"/>
    </row>
    <row r="10689" spans="2:11" x14ac:dyDescent="0.2">
      <c r="B10689" s="51"/>
      <c r="C10689" s="81"/>
      <c r="D10689" s="81"/>
      <c r="E10689" s="81"/>
      <c r="F10689" s="100"/>
      <c r="G10689" s="247"/>
      <c r="H10689" s="247"/>
      <c r="I10689" s="247"/>
      <c r="J10689" s="247"/>
      <c r="K10689" s="60"/>
    </row>
    <row r="10690" spans="2:11" x14ac:dyDescent="0.2">
      <c r="B10690" s="51"/>
      <c r="C10690" s="81"/>
      <c r="D10690" s="81"/>
      <c r="E10690" s="81"/>
      <c r="F10690" s="100"/>
      <c r="G10690" s="247"/>
      <c r="H10690" s="247"/>
      <c r="I10690" s="247"/>
      <c r="J10690" s="247"/>
      <c r="K10690" s="60"/>
    </row>
    <row r="10691" spans="2:11" x14ac:dyDescent="0.2">
      <c r="B10691" s="51"/>
      <c r="C10691" s="81"/>
      <c r="D10691" s="81"/>
      <c r="E10691" s="81"/>
      <c r="F10691" s="100"/>
      <c r="G10691" s="247"/>
      <c r="H10691" s="247"/>
      <c r="I10691" s="247"/>
      <c r="J10691" s="247"/>
      <c r="K10691" s="60"/>
    </row>
    <row r="10692" spans="2:11" x14ac:dyDescent="0.2">
      <c r="B10692" s="51"/>
      <c r="C10692" s="81"/>
      <c r="D10692" s="81"/>
      <c r="E10692" s="81"/>
      <c r="F10692" s="100"/>
      <c r="G10692" s="247"/>
      <c r="H10692" s="247"/>
      <c r="I10692" s="247"/>
      <c r="J10692" s="247"/>
      <c r="K10692" s="60"/>
    </row>
    <row r="10693" spans="2:11" x14ac:dyDescent="0.2">
      <c r="B10693" s="51"/>
      <c r="C10693" s="81"/>
      <c r="D10693" s="81"/>
      <c r="E10693" s="81"/>
      <c r="F10693" s="100"/>
      <c r="G10693" s="247"/>
      <c r="H10693" s="247"/>
      <c r="I10693" s="247"/>
      <c r="J10693" s="247"/>
      <c r="K10693" s="60"/>
    </row>
    <row r="10694" spans="2:11" x14ac:dyDescent="0.2">
      <c r="B10694" s="51"/>
      <c r="C10694" s="81"/>
      <c r="D10694" s="81"/>
      <c r="E10694" s="81"/>
      <c r="F10694" s="100"/>
      <c r="G10694" s="247"/>
      <c r="H10694" s="247"/>
      <c r="I10694" s="247"/>
      <c r="J10694" s="247"/>
      <c r="K10694" s="60"/>
    </row>
    <row r="10695" spans="2:11" x14ac:dyDescent="0.2">
      <c r="B10695" s="51"/>
      <c r="C10695" s="81"/>
      <c r="D10695" s="81"/>
      <c r="E10695" s="81"/>
      <c r="F10695" s="100"/>
      <c r="G10695" s="247"/>
      <c r="H10695" s="247"/>
      <c r="I10695" s="247"/>
      <c r="J10695" s="247"/>
      <c r="K10695" s="60"/>
    </row>
    <row r="10696" spans="2:11" x14ac:dyDescent="0.2">
      <c r="B10696" s="51"/>
      <c r="C10696" s="81"/>
      <c r="D10696" s="81"/>
      <c r="E10696" s="81"/>
      <c r="F10696" s="100"/>
      <c r="G10696" s="247"/>
      <c r="H10696" s="247"/>
      <c r="I10696" s="247"/>
      <c r="J10696" s="247"/>
      <c r="K10696" s="60"/>
    </row>
    <row r="10697" spans="2:11" x14ac:dyDescent="0.2">
      <c r="B10697" s="51"/>
      <c r="C10697" s="81"/>
      <c r="D10697" s="81"/>
      <c r="E10697" s="81"/>
      <c r="F10697" s="100"/>
      <c r="G10697" s="247"/>
      <c r="H10697" s="247"/>
      <c r="I10697" s="247"/>
      <c r="J10697" s="247"/>
      <c r="K10697" s="60"/>
    </row>
    <row r="10698" spans="2:11" x14ac:dyDescent="0.2">
      <c r="B10698" s="51"/>
      <c r="C10698" s="81"/>
      <c r="D10698" s="81"/>
      <c r="E10698" s="81"/>
      <c r="F10698" s="100"/>
      <c r="G10698" s="247"/>
      <c r="H10698" s="247"/>
      <c r="I10698" s="247"/>
      <c r="J10698" s="247"/>
      <c r="K10698" s="60"/>
    </row>
    <row r="10699" spans="2:11" x14ac:dyDescent="0.2">
      <c r="B10699" s="51"/>
      <c r="C10699" s="81"/>
      <c r="D10699" s="81"/>
      <c r="E10699" s="81"/>
      <c r="F10699" s="100"/>
      <c r="G10699" s="247"/>
      <c r="H10699" s="247"/>
      <c r="I10699" s="247"/>
      <c r="J10699" s="247"/>
      <c r="K10699" s="60"/>
    </row>
    <row r="10700" spans="2:11" x14ac:dyDescent="0.2">
      <c r="B10700" s="51"/>
      <c r="C10700" s="81"/>
      <c r="D10700" s="81"/>
      <c r="E10700" s="81"/>
      <c r="F10700" s="100"/>
      <c r="G10700" s="247"/>
      <c r="H10700" s="247"/>
      <c r="I10700" s="247"/>
      <c r="J10700" s="247"/>
      <c r="K10700" s="60"/>
    </row>
    <row r="10701" spans="2:11" x14ac:dyDescent="0.2">
      <c r="B10701" s="51"/>
      <c r="C10701" s="81"/>
      <c r="D10701" s="81"/>
      <c r="E10701" s="81"/>
      <c r="F10701" s="100"/>
      <c r="G10701" s="247"/>
      <c r="H10701" s="247"/>
      <c r="I10701" s="247"/>
      <c r="J10701" s="247"/>
      <c r="K10701" s="60"/>
    </row>
    <row r="10702" spans="2:11" x14ac:dyDescent="0.2">
      <c r="B10702" s="51"/>
      <c r="C10702" s="81"/>
      <c r="D10702" s="81"/>
      <c r="E10702" s="81"/>
      <c r="F10702" s="100"/>
      <c r="G10702" s="247"/>
      <c r="H10702" s="247"/>
      <c r="I10702" s="247"/>
      <c r="J10702" s="247"/>
      <c r="K10702" s="60"/>
    </row>
    <row r="10703" spans="2:11" x14ac:dyDescent="0.2">
      <c r="B10703" s="51"/>
      <c r="C10703" s="81"/>
      <c r="D10703" s="81"/>
      <c r="E10703" s="81"/>
      <c r="F10703" s="100"/>
      <c r="G10703" s="247"/>
      <c r="H10703" s="247"/>
      <c r="I10703" s="247"/>
      <c r="J10703" s="247"/>
      <c r="K10703" s="60"/>
    </row>
    <row r="10704" spans="2:11" x14ac:dyDescent="0.2">
      <c r="B10704" s="51"/>
      <c r="C10704" s="81"/>
      <c r="D10704" s="81"/>
      <c r="E10704" s="81"/>
      <c r="F10704" s="100"/>
      <c r="G10704" s="247"/>
      <c r="H10704" s="247"/>
      <c r="I10704" s="247"/>
      <c r="J10704" s="247"/>
      <c r="K10704" s="60"/>
    </row>
    <row r="10705" spans="2:11" x14ac:dyDescent="0.2">
      <c r="B10705" s="51"/>
      <c r="C10705" s="81"/>
      <c r="D10705" s="81"/>
      <c r="E10705" s="81"/>
      <c r="F10705" s="100"/>
      <c r="G10705" s="247"/>
      <c r="H10705" s="247"/>
      <c r="I10705" s="247"/>
      <c r="J10705" s="247"/>
      <c r="K10705" s="60"/>
    </row>
    <row r="10706" spans="2:11" x14ac:dyDescent="0.2">
      <c r="B10706" s="51"/>
      <c r="C10706" s="81"/>
      <c r="D10706" s="81"/>
      <c r="E10706" s="81"/>
      <c r="F10706" s="100"/>
      <c r="G10706" s="247"/>
      <c r="H10706" s="247"/>
      <c r="I10706" s="247"/>
      <c r="J10706" s="247"/>
      <c r="K10706" s="60"/>
    </row>
    <row r="10707" spans="2:11" x14ac:dyDescent="0.2">
      <c r="B10707" s="51"/>
      <c r="C10707" s="81"/>
      <c r="D10707" s="81"/>
      <c r="E10707" s="81"/>
      <c r="F10707" s="100"/>
      <c r="G10707" s="247"/>
      <c r="H10707" s="247"/>
      <c r="I10707" s="247"/>
      <c r="J10707" s="247"/>
      <c r="K10707" s="60"/>
    </row>
    <row r="10708" spans="2:11" x14ac:dyDescent="0.2">
      <c r="B10708" s="51"/>
      <c r="C10708" s="81"/>
      <c r="D10708" s="81"/>
      <c r="E10708" s="81"/>
      <c r="F10708" s="100"/>
      <c r="G10708" s="247"/>
      <c r="H10708" s="247"/>
      <c r="I10708" s="247"/>
      <c r="J10708" s="247"/>
      <c r="K10708" s="60"/>
    </row>
    <row r="10709" spans="2:11" x14ac:dyDescent="0.2">
      <c r="B10709" s="51"/>
      <c r="C10709" s="81"/>
      <c r="D10709" s="81"/>
      <c r="E10709" s="81"/>
      <c r="F10709" s="100"/>
      <c r="G10709" s="247"/>
      <c r="H10709" s="247"/>
      <c r="I10709" s="247"/>
      <c r="J10709" s="247"/>
      <c r="K10709" s="60"/>
    </row>
    <row r="10710" spans="2:11" x14ac:dyDescent="0.2">
      <c r="B10710" s="51"/>
      <c r="C10710" s="81"/>
      <c r="D10710" s="81"/>
      <c r="E10710" s="81"/>
      <c r="F10710" s="100"/>
      <c r="G10710" s="247"/>
      <c r="H10710" s="247"/>
      <c r="I10710" s="247"/>
      <c r="J10710" s="247"/>
      <c r="K10710" s="60"/>
    </row>
    <row r="10711" spans="2:11" x14ac:dyDescent="0.2">
      <c r="B10711" s="51"/>
      <c r="C10711" s="81"/>
      <c r="D10711" s="81"/>
      <c r="E10711" s="81"/>
      <c r="F10711" s="100"/>
      <c r="G10711" s="247"/>
      <c r="H10711" s="247"/>
      <c r="I10711" s="247"/>
      <c r="J10711" s="247"/>
      <c r="K10711" s="60"/>
    </row>
    <row r="10712" spans="2:11" x14ac:dyDescent="0.2">
      <c r="B10712" s="51"/>
      <c r="C10712" s="81"/>
      <c r="D10712" s="81"/>
      <c r="E10712" s="81"/>
      <c r="F10712" s="100"/>
      <c r="G10712" s="247"/>
      <c r="H10712" s="247"/>
      <c r="I10712" s="247"/>
      <c r="J10712" s="247"/>
      <c r="K10712" s="60"/>
    </row>
    <row r="10713" spans="2:11" x14ac:dyDescent="0.2">
      <c r="B10713" s="51"/>
      <c r="C10713" s="81"/>
      <c r="D10713" s="81"/>
      <c r="E10713" s="81"/>
      <c r="F10713" s="100"/>
      <c r="G10713" s="247"/>
      <c r="H10713" s="247"/>
      <c r="I10713" s="247"/>
      <c r="J10713" s="247"/>
      <c r="K10713" s="60"/>
    </row>
    <row r="10714" spans="2:11" x14ac:dyDescent="0.2">
      <c r="B10714" s="51"/>
      <c r="C10714" s="81"/>
      <c r="D10714" s="81"/>
      <c r="E10714" s="81"/>
      <c r="F10714" s="100"/>
      <c r="G10714" s="247"/>
      <c r="H10714" s="247"/>
      <c r="I10714" s="247"/>
      <c r="J10714" s="247"/>
      <c r="K10714" s="60"/>
    </row>
    <row r="10715" spans="2:11" x14ac:dyDescent="0.2">
      <c r="B10715" s="51"/>
      <c r="C10715" s="81"/>
      <c r="D10715" s="81"/>
      <c r="E10715" s="81"/>
      <c r="F10715" s="100"/>
      <c r="G10715" s="247"/>
      <c r="H10715" s="247"/>
      <c r="I10715" s="247"/>
      <c r="J10715" s="247"/>
      <c r="K10715" s="60"/>
    </row>
    <row r="10716" spans="2:11" x14ac:dyDescent="0.2">
      <c r="B10716" s="51"/>
      <c r="C10716" s="81"/>
      <c r="D10716" s="81"/>
      <c r="E10716" s="81"/>
      <c r="F10716" s="100"/>
      <c r="G10716" s="247"/>
      <c r="H10716" s="247"/>
      <c r="I10716" s="247"/>
      <c r="J10716" s="247"/>
      <c r="K10716" s="60"/>
    </row>
    <row r="10717" spans="2:11" x14ac:dyDescent="0.2">
      <c r="B10717" s="51"/>
      <c r="C10717" s="81"/>
      <c r="D10717" s="81"/>
      <c r="E10717" s="81"/>
      <c r="F10717" s="100"/>
      <c r="G10717" s="247"/>
      <c r="H10717" s="247"/>
      <c r="I10717" s="247"/>
      <c r="J10717" s="247"/>
      <c r="K10717" s="60"/>
    </row>
    <row r="10718" spans="2:11" x14ac:dyDescent="0.2">
      <c r="B10718" s="51"/>
      <c r="C10718" s="81"/>
      <c r="D10718" s="81"/>
      <c r="E10718" s="81"/>
      <c r="F10718" s="100"/>
      <c r="G10718" s="247"/>
      <c r="H10718" s="247"/>
      <c r="I10718" s="247"/>
      <c r="J10718" s="247"/>
      <c r="K10718" s="60"/>
    </row>
    <row r="10719" spans="2:11" x14ac:dyDescent="0.2">
      <c r="B10719" s="51"/>
      <c r="C10719" s="81"/>
      <c r="D10719" s="81"/>
      <c r="E10719" s="81"/>
      <c r="F10719" s="100"/>
      <c r="G10719" s="247"/>
      <c r="H10719" s="247"/>
      <c r="I10719" s="247"/>
      <c r="J10719" s="247"/>
      <c r="K10719" s="60"/>
    </row>
    <row r="10720" spans="2:11" x14ac:dyDescent="0.2">
      <c r="B10720" s="51"/>
      <c r="C10720" s="81"/>
      <c r="D10720" s="81"/>
      <c r="E10720" s="81"/>
      <c r="F10720" s="100"/>
      <c r="G10720" s="247"/>
      <c r="H10720" s="247"/>
      <c r="I10720" s="247"/>
      <c r="J10720" s="247"/>
      <c r="K10720" s="60"/>
    </row>
    <row r="10721" spans="2:11" x14ac:dyDescent="0.2">
      <c r="B10721" s="51"/>
      <c r="C10721" s="81"/>
      <c r="D10721" s="81"/>
      <c r="E10721" s="81"/>
      <c r="F10721" s="100"/>
      <c r="G10721" s="247"/>
      <c r="H10721" s="247"/>
      <c r="I10721" s="247"/>
      <c r="J10721" s="247"/>
      <c r="K10721" s="60"/>
    </row>
    <row r="10722" spans="2:11" x14ac:dyDescent="0.2">
      <c r="B10722" s="51"/>
      <c r="C10722" s="81"/>
      <c r="D10722" s="81"/>
      <c r="E10722" s="81"/>
      <c r="F10722" s="100"/>
      <c r="G10722" s="247"/>
      <c r="H10722" s="247"/>
      <c r="I10722" s="247"/>
      <c r="J10722" s="247"/>
      <c r="K10722" s="60"/>
    </row>
    <row r="10723" spans="2:11" x14ac:dyDescent="0.2">
      <c r="B10723" s="51"/>
      <c r="C10723" s="81"/>
      <c r="D10723" s="81"/>
      <c r="E10723" s="81"/>
      <c r="F10723" s="100"/>
      <c r="G10723" s="247"/>
      <c r="H10723" s="247"/>
      <c r="I10723" s="247"/>
      <c r="J10723" s="247"/>
      <c r="K10723" s="60"/>
    </row>
    <row r="10724" spans="2:11" x14ac:dyDescent="0.2">
      <c r="B10724" s="51"/>
      <c r="C10724" s="81"/>
      <c r="D10724" s="81"/>
      <c r="E10724" s="81"/>
      <c r="F10724" s="100"/>
      <c r="G10724" s="247"/>
      <c r="H10724" s="247"/>
      <c r="I10724" s="247"/>
      <c r="J10724" s="247"/>
      <c r="K10724" s="60"/>
    </row>
    <row r="10725" spans="2:11" x14ac:dyDescent="0.2">
      <c r="B10725" s="51"/>
      <c r="C10725" s="81"/>
      <c r="D10725" s="81"/>
      <c r="E10725" s="81"/>
      <c r="F10725" s="100"/>
      <c r="G10725" s="247"/>
      <c r="H10725" s="247"/>
      <c r="I10725" s="247"/>
      <c r="J10725" s="247"/>
      <c r="K10725" s="60"/>
    </row>
    <row r="10726" spans="2:11" x14ac:dyDescent="0.2">
      <c r="B10726" s="51"/>
      <c r="C10726" s="81"/>
      <c r="D10726" s="81"/>
      <c r="E10726" s="81"/>
      <c r="F10726" s="100"/>
      <c r="G10726" s="247"/>
      <c r="H10726" s="247"/>
      <c r="I10726" s="247"/>
      <c r="J10726" s="247"/>
      <c r="K10726" s="60"/>
    </row>
    <row r="10727" spans="2:11" x14ac:dyDescent="0.2">
      <c r="B10727" s="51"/>
      <c r="C10727" s="81"/>
      <c r="D10727" s="81"/>
      <c r="E10727" s="81"/>
      <c r="F10727" s="100"/>
      <c r="G10727" s="247"/>
      <c r="H10727" s="247"/>
      <c r="I10727" s="247"/>
      <c r="J10727" s="247"/>
      <c r="K10727" s="60"/>
    </row>
    <row r="10728" spans="2:11" x14ac:dyDescent="0.2">
      <c r="B10728" s="51"/>
      <c r="C10728" s="81"/>
      <c r="D10728" s="81"/>
      <c r="E10728" s="81"/>
      <c r="F10728" s="100"/>
      <c r="G10728" s="247"/>
      <c r="H10728" s="247"/>
      <c r="I10728" s="247"/>
      <c r="J10728" s="247"/>
      <c r="K10728" s="60"/>
    </row>
    <row r="10729" spans="2:11" x14ac:dyDescent="0.2">
      <c r="B10729" s="51"/>
      <c r="C10729" s="81"/>
      <c r="D10729" s="81"/>
      <c r="E10729" s="81"/>
      <c r="F10729" s="100"/>
      <c r="G10729" s="247"/>
      <c r="H10729" s="247"/>
      <c r="I10729" s="247"/>
      <c r="J10729" s="247"/>
      <c r="K10729" s="60"/>
    </row>
    <row r="10730" spans="2:11" x14ac:dyDescent="0.2">
      <c r="B10730" s="51"/>
      <c r="C10730" s="81"/>
      <c r="D10730" s="81"/>
      <c r="E10730" s="81"/>
      <c r="F10730" s="100"/>
      <c r="G10730" s="247"/>
      <c r="H10730" s="247"/>
      <c r="I10730" s="247"/>
      <c r="J10730" s="247"/>
      <c r="K10730" s="60"/>
    </row>
    <row r="10731" spans="2:11" x14ac:dyDescent="0.2">
      <c r="B10731" s="51"/>
      <c r="C10731" s="81"/>
      <c r="D10731" s="81"/>
      <c r="E10731" s="81"/>
      <c r="F10731" s="100"/>
      <c r="G10731" s="247"/>
      <c r="H10731" s="247"/>
      <c r="I10731" s="247"/>
      <c r="J10731" s="247"/>
      <c r="K10731" s="60"/>
    </row>
    <row r="10732" spans="2:11" x14ac:dyDescent="0.2">
      <c r="B10732" s="51"/>
      <c r="C10732" s="81"/>
      <c r="D10732" s="81"/>
      <c r="E10732" s="81"/>
      <c r="F10732" s="100"/>
      <c r="G10732" s="247"/>
      <c r="H10732" s="247"/>
      <c r="I10732" s="247"/>
      <c r="J10732" s="247"/>
      <c r="K10732" s="60"/>
    </row>
    <row r="10733" spans="2:11" x14ac:dyDescent="0.2">
      <c r="B10733" s="51"/>
      <c r="C10733" s="81"/>
      <c r="D10733" s="81"/>
      <c r="E10733" s="81"/>
      <c r="F10733" s="100"/>
      <c r="G10733" s="247"/>
      <c r="H10733" s="247"/>
      <c r="I10733" s="247"/>
      <c r="J10733" s="247"/>
      <c r="K10733" s="60"/>
    </row>
    <row r="10734" spans="2:11" x14ac:dyDescent="0.2">
      <c r="B10734" s="51"/>
      <c r="C10734" s="81"/>
      <c r="D10734" s="81"/>
      <c r="E10734" s="81"/>
      <c r="F10734" s="100"/>
      <c r="G10734" s="247"/>
      <c r="H10734" s="247"/>
      <c r="I10734" s="247"/>
      <c r="J10734" s="247"/>
      <c r="K10734" s="60"/>
    </row>
    <row r="10735" spans="2:11" x14ac:dyDescent="0.2">
      <c r="B10735" s="51"/>
      <c r="C10735" s="81"/>
      <c r="D10735" s="81"/>
      <c r="E10735" s="81"/>
      <c r="F10735" s="100"/>
      <c r="G10735" s="247"/>
      <c r="H10735" s="247"/>
      <c r="I10735" s="247"/>
      <c r="J10735" s="247"/>
      <c r="K10735" s="60"/>
    </row>
    <row r="10736" spans="2:11" x14ac:dyDescent="0.2">
      <c r="B10736" s="51"/>
      <c r="C10736" s="81"/>
      <c r="D10736" s="81"/>
      <c r="E10736" s="81"/>
      <c r="F10736" s="100"/>
      <c r="G10736" s="247"/>
      <c r="H10736" s="247"/>
      <c r="I10736" s="247"/>
      <c r="J10736" s="247"/>
      <c r="K10736" s="60"/>
    </row>
    <row r="10737" spans="2:11" x14ac:dyDescent="0.2">
      <c r="B10737" s="51"/>
      <c r="C10737" s="81"/>
      <c r="D10737" s="81"/>
      <c r="E10737" s="81"/>
      <c r="F10737" s="100"/>
      <c r="G10737" s="247"/>
      <c r="H10737" s="247"/>
      <c r="I10737" s="247"/>
      <c r="J10737" s="247"/>
      <c r="K10737" s="60"/>
    </row>
    <row r="10738" spans="2:11" x14ac:dyDescent="0.2">
      <c r="B10738" s="51"/>
      <c r="C10738" s="81"/>
      <c r="D10738" s="81"/>
      <c r="E10738" s="81"/>
      <c r="F10738" s="100"/>
      <c r="G10738" s="247"/>
      <c r="H10738" s="247"/>
      <c r="I10738" s="247"/>
      <c r="J10738" s="247"/>
      <c r="K10738" s="60"/>
    </row>
    <row r="10739" spans="2:11" x14ac:dyDescent="0.2">
      <c r="B10739" s="51"/>
      <c r="C10739" s="81"/>
      <c r="D10739" s="81"/>
      <c r="E10739" s="81"/>
      <c r="F10739" s="100"/>
      <c r="G10739" s="247"/>
      <c r="H10739" s="247"/>
      <c r="I10739" s="247"/>
      <c r="J10739" s="247"/>
      <c r="K10739" s="60"/>
    </row>
    <row r="10740" spans="2:11" x14ac:dyDescent="0.2">
      <c r="B10740" s="51"/>
      <c r="C10740" s="81"/>
      <c r="D10740" s="81"/>
      <c r="E10740" s="81"/>
      <c r="F10740" s="100"/>
      <c r="G10740" s="247"/>
      <c r="H10740" s="247"/>
      <c r="I10740" s="247"/>
      <c r="J10740" s="247"/>
      <c r="K10740" s="60"/>
    </row>
    <row r="10741" spans="2:11" x14ac:dyDescent="0.2">
      <c r="B10741" s="51"/>
      <c r="C10741" s="81"/>
      <c r="D10741" s="81"/>
      <c r="E10741" s="81"/>
      <c r="F10741" s="100"/>
      <c r="G10741" s="247"/>
      <c r="H10741" s="247"/>
      <c r="I10741" s="247"/>
      <c r="J10741" s="247"/>
      <c r="K10741" s="60"/>
    </row>
    <row r="10742" spans="2:11" x14ac:dyDescent="0.2">
      <c r="B10742" s="51"/>
      <c r="C10742" s="81"/>
      <c r="D10742" s="81"/>
      <c r="E10742" s="81"/>
      <c r="F10742" s="100"/>
      <c r="G10742" s="247"/>
      <c r="H10742" s="247"/>
      <c r="I10742" s="247"/>
      <c r="J10742" s="247"/>
      <c r="K10742" s="60"/>
    </row>
    <row r="10743" spans="2:11" x14ac:dyDescent="0.2">
      <c r="B10743" s="51"/>
      <c r="C10743" s="81"/>
      <c r="D10743" s="81"/>
      <c r="E10743" s="81"/>
      <c r="F10743" s="100"/>
      <c r="G10743" s="247"/>
      <c r="H10743" s="247"/>
      <c r="I10743" s="247"/>
      <c r="J10743" s="247"/>
      <c r="K10743" s="60"/>
    </row>
    <row r="10744" spans="2:11" x14ac:dyDescent="0.2">
      <c r="B10744" s="51"/>
      <c r="C10744" s="81"/>
      <c r="D10744" s="81"/>
      <c r="E10744" s="81"/>
      <c r="F10744" s="100"/>
      <c r="G10744" s="247"/>
      <c r="H10744" s="247"/>
      <c r="I10744" s="247"/>
      <c r="J10744" s="247"/>
      <c r="K10744" s="60"/>
    </row>
    <row r="10745" spans="2:11" x14ac:dyDescent="0.2">
      <c r="B10745" s="51"/>
      <c r="C10745" s="81"/>
      <c r="D10745" s="81"/>
      <c r="E10745" s="81"/>
      <c r="F10745" s="100"/>
      <c r="G10745" s="247"/>
      <c r="H10745" s="247"/>
      <c r="I10745" s="247"/>
      <c r="J10745" s="247"/>
      <c r="K10745" s="60"/>
    </row>
    <row r="10746" spans="2:11" x14ac:dyDescent="0.2">
      <c r="B10746" s="51"/>
      <c r="C10746" s="81"/>
      <c r="D10746" s="81"/>
      <c r="E10746" s="81"/>
      <c r="F10746" s="100"/>
      <c r="G10746" s="247"/>
      <c r="H10746" s="247"/>
      <c r="I10746" s="247"/>
      <c r="J10746" s="247"/>
      <c r="K10746" s="60"/>
    </row>
    <row r="10747" spans="2:11" x14ac:dyDescent="0.2">
      <c r="B10747" s="51"/>
      <c r="C10747" s="81"/>
      <c r="D10747" s="81"/>
      <c r="E10747" s="81"/>
      <c r="F10747" s="100"/>
      <c r="G10747" s="247"/>
      <c r="H10747" s="247"/>
      <c r="I10747" s="247"/>
      <c r="J10747" s="247"/>
      <c r="K10747" s="60"/>
    </row>
    <row r="10748" spans="2:11" x14ac:dyDescent="0.2">
      <c r="B10748" s="51"/>
      <c r="C10748" s="81"/>
      <c r="D10748" s="81"/>
      <c r="E10748" s="81"/>
      <c r="F10748" s="100"/>
      <c r="G10748" s="247"/>
      <c r="H10748" s="247"/>
      <c r="I10748" s="247"/>
      <c r="J10748" s="247"/>
      <c r="K10748" s="60"/>
    </row>
    <row r="10749" spans="2:11" x14ac:dyDescent="0.2">
      <c r="B10749" s="51"/>
      <c r="C10749" s="81"/>
      <c r="D10749" s="81"/>
      <c r="E10749" s="81"/>
      <c r="F10749" s="100"/>
      <c r="G10749" s="247"/>
      <c r="H10749" s="247"/>
      <c r="I10749" s="247"/>
      <c r="J10749" s="247"/>
      <c r="K10749" s="60"/>
    </row>
    <row r="10750" spans="2:11" x14ac:dyDescent="0.2">
      <c r="B10750" s="51"/>
      <c r="C10750" s="81"/>
      <c r="D10750" s="81"/>
      <c r="E10750" s="81"/>
      <c r="F10750" s="100"/>
      <c r="G10750" s="247"/>
      <c r="H10750" s="247"/>
      <c r="I10750" s="247"/>
      <c r="J10750" s="247"/>
      <c r="K10750" s="60"/>
    </row>
    <row r="10751" spans="2:11" x14ac:dyDescent="0.2">
      <c r="B10751" s="51"/>
      <c r="C10751" s="81"/>
      <c r="D10751" s="81"/>
      <c r="E10751" s="81"/>
      <c r="F10751" s="100"/>
      <c r="G10751" s="247"/>
      <c r="H10751" s="247"/>
      <c r="I10751" s="247"/>
      <c r="J10751" s="247"/>
      <c r="K10751" s="60"/>
    </row>
    <row r="10752" spans="2:11" x14ac:dyDescent="0.2">
      <c r="B10752" s="51"/>
      <c r="C10752" s="81"/>
      <c r="D10752" s="81"/>
      <c r="E10752" s="81"/>
      <c r="F10752" s="100"/>
      <c r="G10752" s="247"/>
      <c r="H10752" s="247"/>
      <c r="I10752" s="247"/>
      <c r="J10752" s="247"/>
      <c r="K10752" s="60"/>
    </row>
    <row r="10753" spans="2:11" x14ac:dyDescent="0.2">
      <c r="B10753" s="51"/>
      <c r="C10753" s="81"/>
      <c r="D10753" s="81"/>
      <c r="E10753" s="81"/>
      <c r="F10753" s="100"/>
      <c r="G10753" s="247"/>
      <c r="H10753" s="247"/>
      <c r="I10753" s="247"/>
      <c r="J10753" s="247"/>
      <c r="K10753" s="60"/>
    </row>
    <row r="10754" spans="2:11" x14ac:dyDescent="0.2">
      <c r="B10754" s="51"/>
      <c r="C10754" s="81"/>
      <c r="D10754" s="81"/>
      <c r="E10754" s="81"/>
      <c r="F10754" s="100"/>
      <c r="G10754" s="247"/>
      <c r="H10754" s="247"/>
      <c r="I10754" s="247"/>
      <c r="J10754" s="247"/>
      <c r="K10754" s="60"/>
    </row>
    <row r="10755" spans="2:11" x14ac:dyDescent="0.2">
      <c r="B10755" s="51"/>
      <c r="C10755" s="81"/>
      <c r="D10755" s="81"/>
      <c r="E10755" s="81"/>
      <c r="F10755" s="100"/>
      <c r="G10755" s="247"/>
      <c r="H10755" s="247"/>
      <c r="I10755" s="247"/>
      <c r="J10755" s="247"/>
      <c r="K10755" s="60"/>
    </row>
    <row r="10756" spans="2:11" x14ac:dyDescent="0.2">
      <c r="B10756" s="51"/>
      <c r="C10756" s="81"/>
      <c r="D10756" s="81"/>
      <c r="E10756" s="81"/>
      <c r="F10756" s="100"/>
      <c r="G10756" s="247"/>
      <c r="H10756" s="247"/>
      <c r="I10756" s="247"/>
      <c r="J10756" s="247"/>
      <c r="K10756" s="60"/>
    </row>
    <row r="10757" spans="2:11" x14ac:dyDescent="0.2">
      <c r="B10757" s="51"/>
      <c r="C10757" s="81"/>
      <c r="D10757" s="81"/>
      <c r="E10757" s="81"/>
      <c r="F10757" s="100"/>
      <c r="G10757" s="247"/>
      <c r="H10757" s="247"/>
      <c r="I10757" s="247"/>
      <c r="J10757" s="247"/>
      <c r="K10757" s="60"/>
    </row>
    <row r="10758" spans="2:11" x14ac:dyDescent="0.2">
      <c r="B10758" s="51"/>
      <c r="C10758" s="81"/>
      <c r="D10758" s="81"/>
      <c r="E10758" s="81"/>
      <c r="F10758" s="100"/>
      <c r="G10758" s="247"/>
      <c r="H10758" s="247"/>
      <c r="I10758" s="247"/>
      <c r="J10758" s="247"/>
      <c r="K10758" s="60"/>
    </row>
    <row r="10759" spans="2:11" x14ac:dyDescent="0.2">
      <c r="B10759" s="51"/>
      <c r="C10759" s="81"/>
      <c r="D10759" s="81"/>
      <c r="E10759" s="81"/>
      <c r="F10759" s="100"/>
      <c r="G10759" s="247"/>
      <c r="H10759" s="247"/>
      <c r="I10759" s="247"/>
      <c r="J10759" s="247"/>
      <c r="K10759" s="60"/>
    </row>
    <row r="10760" spans="2:11" x14ac:dyDescent="0.2">
      <c r="B10760" s="51"/>
      <c r="C10760" s="81"/>
      <c r="D10760" s="81"/>
      <c r="E10760" s="81"/>
      <c r="F10760" s="100"/>
      <c r="G10760" s="247"/>
      <c r="H10760" s="247"/>
      <c r="I10760" s="247"/>
      <c r="J10760" s="247"/>
      <c r="K10760" s="60"/>
    </row>
    <row r="10761" spans="2:11" x14ac:dyDescent="0.2">
      <c r="B10761" s="51"/>
      <c r="C10761" s="81"/>
      <c r="D10761" s="81"/>
      <c r="E10761" s="81"/>
      <c r="F10761" s="100"/>
      <c r="G10761" s="247"/>
      <c r="H10761" s="247"/>
      <c r="I10761" s="247"/>
      <c r="J10761" s="247"/>
      <c r="K10761" s="60"/>
    </row>
    <row r="10762" spans="2:11" x14ac:dyDescent="0.2">
      <c r="B10762" s="51"/>
      <c r="C10762" s="81"/>
      <c r="D10762" s="81"/>
      <c r="E10762" s="81"/>
      <c r="F10762" s="100"/>
      <c r="G10762" s="247"/>
      <c r="H10762" s="247"/>
      <c r="I10762" s="247"/>
      <c r="J10762" s="247"/>
      <c r="K10762" s="60"/>
    </row>
    <row r="10763" spans="2:11" x14ac:dyDescent="0.2">
      <c r="B10763" s="51"/>
      <c r="C10763" s="81"/>
      <c r="D10763" s="81"/>
      <c r="E10763" s="81"/>
      <c r="F10763" s="100"/>
      <c r="G10763" s="247"/>
      <c r="H10763" s="247"/>
      <c r="I10763" s="247"/>
      <c r="J10763" s="247"/>
      <c r="K10763" s="60"/>
    </row>
    <row r="10764" spans="2:11" x14ac:dyDescent="0.2">
      <c r="B10764" s="51"/>
      <c r="C10764" s="81"/>
      <c r="D10764" s="81"/>
      <c r="E10764" s="81"/>
      <c r="F10764" s="100"/>
      <c r="G10764" s="247"/>
      <c r="H10764" s="247"/>
      <c r="I10764" s="247"/>
      <c r="J10764" s="247"/>
      <c r="K10764" s="60"/>
    </row>
    <row r="10765" spans="2:11" x14ac:dyDescent="0.2">
      <c r="B10765" s="51"/>
      <c r="C10765" s="81"/>
      <c r="D10765" s="81"/>
      <c r="E10765" s="81"/>
      <c r="F10765" s="100"/>
      <c r="G10765" s="247"/>
      <c r="H10765" s="247"/>
      <c r="I10765" s="247"/>
      <c r="J10765" s="247"/>
      <c r="K10765" s="60"/>
    </row>
    <row r="10766" spans="2:11" x14ac:dyDescent="0.2">
      <c r="B10766" s="51"/>
      <c r="C10766" s="81"/>
      <c r="D10766" s="81"/>
      <c r="E10766" s="81"/>
      <c r="F10766" s="100"/>
      <c r="G10766" s="247"/>
      <c r="H10766" s="247"/>
      <c r="I10766" s="247"/>
      <c r="J10766" s="247"/>
      <c r="K10766" s="60"/>
    </row>
    <row r="10767" spans="2:11" x14ac:dyDescent="0.2">
      <c r="B10767" s="51"/>
      <c r="C10767" s="81"/>
      <c r="D10767" s="81"/>
      <c r="E10767" s="81"/>
      <c r="F10767" s="100"/>
      <c r="G10767" s="247"/>
      <c r="H10767" s="247"/>
      <c r="I10767" s="247"/>
      <c r="J10767" s="247"/>
      <c r="K10767" s="60"/>
    </row>
    <row r="10768" spans="2:11" x14ac:dyDescent="0.2">
      <c r="B10768" s="51"/>
      <c r="C10768" s="81"/>
      <c r="D10768" s="81"/>
      <c r="E10768" s="81"/>
      <c r="F10768" s="100"/>
      <c r="G10768" s="247"/>
      <c r="H10768" s="247"/>
      <c r="I10768" s="247"/>
      <c r="J10768" s="247"/>
      <c r="K10768" s="60"/>
    </row>
    <row r="10769" spans="2:11" x14ac:dyDescent="0.2">
      <c r="B10769" s="51"/>
      <c r="C10769" s="81"/>
      <c r="D10769" s="81"/>
      <c r="E10769" s="81"/>
      <c r="F10769" s="100"/>
      <c r="G10769" s="247"/>
      <c r="H10769" s="247"/>
      <c r="I10769" s="247"/>
      <c r="J10769" s="247"/>
      <c r="K10769" s="60"/>
    </row>
    <row r="10770" spans="2:11" x14ac:dyDescent="0.2">
      <c r="B10770" s="51"/>
      <c r="C10770" s="81"/>
      <c r="D10770" s="81"/>
      <c r="E10770" s="81"/>
      <c r="F10770" s="100"/>
      <c r="G10770" s="247"/>
      <c r="H10770" s="247"/>
      <c r="I10770" s="247"/>
      <c r="J10770" s="247"/>
      <c r="K10770" s="60"/>
    </row>
    <row r="10771" spans="2:11" x14ac:dyDescent="0.2">
      <c r="B10771" s="51"/>
      <c r="C10771" s="81"/>
      <c r="D10771" s="81"/>
      <c r="E10771" s="81"/>
      <c r="F10771" s="100"/>
      <c r="G10771" s="247"/>
      <c r="H10771" s="247"/>
      <c r="I10771" s="247"/>
      <c r="J10771" s="247"/>
      <c r="K10771" s="60"/>
    </row>
    <row r="10772" spans="2:11" x14ac:dyDescent="0.2">
      <c r="B10772" s="51"/>
      <c r="C10772" s="81"/>
      <c r="D10772" s="81"/>
      <c r="E10772" s="81"/>
      <c r="F10772" s="100"/>
      <c r="G10772" s="247"/>
      <c r="H10772" s="247"/>
      <c r="I10772" s="247"/>
      <c r="J10772" s="247"/>
      <c r="K10772" s="60"/>
    </row>
    <row r="10773" spans="2:11" x14ac:dyDescent="0.2">
      <c r="B10773" s="51"/>
      <c r="C10773" s="81"/>
      <c r="D10773" s="81"/>
      <c r="E10773" s="81"/>
      <c r="F10773" s="100"/>
      <c r="G10773" s="247"/>
      <c r="H10773" s="247"/>
      <c r="I10773" s="247"/>
      <c r="J10773" s="247"/>
      <c r="K10773" s="60"/>
    </row>
    <row r="10774" spans="2:11" x14ac:dyDescent="0.2">
      <c r="B10774" s="51"/>
      <c r="C10774" s="81"/>
      <c r="D10774" s="81"/>
      <c r="E10774" s="81"/>
      <c r="F10774" s="100"/>
      <c r="G10774" s="247"/>
      <c r="H10774" s="247"/>
      <c r="I10774" s="247"/>
      <c r="J10774" s="247"/>
      <c r="K10774" s="60"/>
    </row>
    <row r="10775" spans="2:11" x14ac:dyDescent="0.2">
      <c r="B10775" s="51"/>
      <c r="C10775" s="81"/>
      <c r="D10775" s="81"/>
      <c r="E10775" s="81"/>
      <c r="F10775" s="100"/>
      <c r="G10775" s="247"/>
      <c r="H10775" s="247"/>
      <c r="I10775" s="247"/>
      <c r="J10775" s="247"/>
      <c r="K10775" s="60"/>
    </row>
    <row r="10776" spans="2:11" x14ac:dyDescent="0.2">
      <c r="B10776" s="51"/>
      <c r="C10776" s="81"/>
      <c r="D10776" s="81"/>
      <c r="E10776" s="81"/>
      <c r="F10776" s="100"/>
      <c r="G10776" s="247"/>
      <c r="H10776" s="247"/>
      <c r="I10776" s="247"/>
      <c r="J10776" s="247"/>
      <c r="K10776" s="60"/>
    </row>
    <row r="10777" spans="2:11" x14ac:dyDescent="0.2">
      <c r="B10777" s="51"/>
      <c r="C10777" s="81"/>
      <c r="D10777" s="81"/>
      <c r="E10777" s="81"/>
      <c r="F10777" s="100"/>
      <c r="G10777" s="247"/>
      <c r="H10777" s="247"/>
      <c r="I10777" s="247"/>
      <c r="J10777" s="247"/>
      <c r="K10777" s="60"/>
    </row>
    <row r="10778" spans="2:11" x14ac:dyDescent="0.2">
      <c r="B10778" s="51"/>
      <c r="C10778" s="81"/>
      <c r="D10778" s="81"/>
      <c r="E10778" s="81"/>
      <c r="F10778" s="100"/>
      <c r="G10778" s="247"/>
      <c r="H10778" s="247"/>
      <c r="I10778" s="247"/>
      <c r="J10778" s="247"/>
      <c r="K10778" s="60"/>
    </row>
    <row r="10779" spans="2:11" x14ac:dyDescent="0.2">
      <c r="B10779" s="51"/>
      <c r="C10779" s="81"/>
      <c r="D10779" s="81"/>
      <c r="E10779" s="81"/>
      <c r="F10779" s="100"/>
      <c r="G10779" s="247"/>
      <c r="H10779" s="247"/>
      <c r="I10779" s="247"/>
      <c r="J10779" s="247"/>
      <c r="K10779" s="60"/>
    </row>
    <row r="10780" spans="2:11" x14ac:dyDescent="0.2">
      <c r="B10780" s="51"/>
      <c r="C10780" s="81"/>
      <c r="D10780" s="81"/>
      <c r="E10780" s="81"/>
      <c r="F10780" s="100"/>
      <c r="G10780" s="247"/>
      <c r="H10780" s="247"/>
      <c r="I10780" s="247"/>
      <c r="J10780" s="247"/>
      <c r="K10780" s="60"/>
    </row>
    <row r="10781" spans="2:11" x14ac:dyDescent="0.2">
      <c r="B10781" s="51"/>
      <c r="C10781" s="81"/>
      <c r="D10781" s="81"/>
      <c r="E10781" s="81"/>
      <c r="F10781" s="100"/>
      <c r="G10781" s="247"/>
      <c r="H10781" s="247"/>
      <c r="I10781" s="247"/>
      <c r="J10781" s="247"/>
      <c r="K10781" s="60"/>
    </row>
    <row r="10782" spans="2:11" x14ac:dyDescent="0.2">
      <c r="B10782" s="51"/>
      <c r="C10782" s="81"/>
      <c r="D10782" s="81"/>
      <c r="E10782" s="81"/>
      <c r="F10782" s="100"/>
      <c r="G10782" s="247"/>
      <c r="H10782" s="247"/>
      <c r="I10782" s="247"/>
      <c r="J10782" s="247"/>
      <c r="K10782" s="60"/>
    </row>
    <row r="10783" spans="2:11" x14ac:dyDescent="0.2">
      <c r="B10783" s="51"/>
      <c r="C10783" s="81"/>
      <c r="D10783" s="81"/>
      <c r="E10783" s="81"/>
      <c r="F10783" s="100"/>
      <c r="G10783" s="247"/>
      <c r="H10783" s="247"/>
      <c r="I10783" s="247"/>
      <c r="J10783" s="247"/>
      <c r="K10783" s="60"/>
    </row>
    <row r="10784" spans="2:11" x14ac:dyDescent="0.2">
      <c r="B10784" s="51"/>
      <c r="C10784" s="81"/>
      <c r="D10784" s="81"/>
      <c r="E10784" s="81"/>
      <c r="F10784" s="100"/>
      <c r="G10784" s="247"/>
      <c r="H10784" s="247"/>
      <c r="I10784" s="247"/>
      <c r="J10784" s="247"/>
      <c r="K10784" s="60"/>
    </row>
    <row r="10785" spans="2:11" x14ac:dyDescent="0.2">
      <c r="B10785" s="51"/>
      <c r="C10785" s="81"/>
      <c r="D10785" s="81"/>
      <c r="E10785" s="81"/>
      <c r="F10785" s="100"/>
      <c r="G10785" s="247"/>
      <c r="H10785" s="247"/>
      <c r="I10785" s="247"/>
      <c r="J10785" s="247"/>
      <c r="K10785" s="60"/>
    </row>
    <row r="10786" spans="2:11" x14ac:dyDescent="0.2">
      <c r="B10786" s="51"/>
      <c r="C10786" s="81"/>
      <c r="D10786" s="81"/>
      <c r="E10786" s="81"/>
      <c r="F10786" s="100"/>
      <c r="G10786" s="247"/>
      <c r="H10786" s="247"/>
      <c r="I10786" s="247"/>
      <c r="J10786" s="247"/>
      <c r="K10786" s="60"/>
    </row>
    <row r="10787" spans="2:11" x14ac:dyDescent="0.2">
      <c r="B10787" s="51"/>
      <c r="C10787" s="81"/>
      <c r="D10787" s="81"/>
      <c r="E10787" s="81"/>
      <c r="F10787" s="100"/>
      <c r="G10787" s="247"/>
      <c r="H10787" s="247"/>
      <c r="I10787" s="247"/>
      <c r="J10787" s="247"/>
      <c r="K10787" s="60"/>
    </row>
    <row r="10788" spans="2:11" x14ac:dyDescent="0.2">
      <c r="B10788" s="51"/>
      <c r="C10788" s="81"/>
      <c r="D10788" s="81"/>
      <c r="E10788" s="81"/>
      <c r="F10788" s="100"/>
      <c r="G10788" s="247"/>
      <c r="H10788" s="247"/>
      <c r="I10788" s="247"/>
      <c r="J10788" s="247"/>
      <c r="K10788" s="60"/>
    </row>
    <row r="10789" spans="2:11" x14ac:dyDescent="0.2">
      <c r="B10789" s="51"/>
      <c r="C10789" s="81"/>
      <c r="D10789" s="81"/>
      <c r="E10789" s="81"/>
      <c r="F10789" s="100"/>
      <c r="G10789" s="247"/>
      <c r="H10789" s="247"/>
      <c r="I10789" s="247"/>
      <c r="J10789" s="247"/>
      <c r="K10789" s="60"/>
    </row>
    <row r="10790" spans="2:11" x14ac:dyDescent="0.2">
      <c r="B10790" s="51"/>
      <c r="C10790" s="81"/>
      <c r="D10790" s="81"/>
      <c r="E10790" s="81"/>
      <c r="F10790" s="100"/>
      <c r="G10790" s="247"/>
      <c r="H10790" s="247"/>
      <c r="I10790" s="247"/>
      <c r="J10790" s="247"/>
      <c r="K10790" s="60"/>
    </row>
    <row r="10791" spans="2:11" x14ac:dyDescent="0.2">
      <c r="B10791" s="51"/>
      <c r="C10791" s="81"/>
      <c r="D10791" s="81"/>
      <c r="E10791" s="81"/>
      <c r="F10791" s="100"/>
      <c r="G10791" s="247"/>
      <c r="H10791" s="247"/>
      <c r="I10791" s="247"/>
      <c r="J10791" s="247"/>
      <c r="K10791" s="60"/>
    </row>
    <row r="10792" spans="2:11" x14ac:dyDescent="0.2">
      <c r="B10792" s="51"/>
      <c r="C10792" s="81"/>
      <c r="D10792" s="81"/>
      <c r="E10792" s="81"/>
      <c r="F10792" s="100"/>
      <c r="G10792" s="247"/>
      <c r="H10792" s="247"/>
      <c r="I10792" s="247"/>
      <c r="J10792" s="247"/>
      <c r="K10792" s="60"/>
    </row>
    <row r="10793" spans="2:11" x14ac:dyDescent="0.2">
      <c r="B10793" s="51"/>
      <c r="C10793" s="81"/>
      <c r="D10793" s="81"/>
      <c r="E10793" s="81"/>
      <c r="F10793" s="100"/>
      <c r="G10793" s="247"/>
      <c r="H10793" s="247"/>
      <c r="I10793" s="247"/>
      <c r="J10793" s="247"/>
      <c r="K10793" s="60"/>
    </row>
    <row r="10794" spans="2:11" x14ac:dyDescent="0.2">
      <c r="B10794" s="51"/>
      <c r="C10794" s="81"/>
      <c r="D10794" s="81"/>
      <c r="E10794" s="81"/>
      <c r="F10794" s="100"/>
      <c r="G10794" s="247"/>
      <c r="H10794" s="247"/>
      <c r="I10794" s="247"/>
      <c r="J10794" s="247"/>
      <c r="K10794" s="60"/>
    </row>
    <row r="10795" spans="2:11" x14ac:dyDescent="0.2">
      <c r="B10795" s="51"/>
      <c r="C10795" s="81"/>
      <c r="D10795" s="81"/>
      <c r="E10795" s="81"/>
      <c r="F10795" s="100"/>
      <c r="G10795" s="247"/>
      <c r="H10795" s="247"/>
      <c r="I10795" s="247"/>
      <c r="J10795" s="247"/>
      <c r="K10795" s="60"/>
    </row>
    <row r="10796" spans="2:11" x14ac:dyDescent="0.2">
      <c r="B10796" s="51"/>
      <c r="C10796" s="81"/>
      <c r="D10796" s="81"/>
      <c r="E10796" s="81"/>
      <c r="F10796" s="100"/>
      <c r="G10796" s="247"/>
      <c r="H10796" s="247"/>
      <c r="I10796" s="247"/>
      <c r="J10796" s="247"/>
      <c r="K10796" s="60"/>
    </row>
    <row r="10797" spans="2:11" x14ac:dyDescent="0.2">
      <c r="B10797" s="51"/>
      <c r="C10797" s="81"/>
      <c r="D10797" s="81"/>
      <c r="E10797" s="81"/>
      <c r="F10797" s="100"/>
      <c r="G10797" s="247"/>
      <c r="H10797" s="247"/>
      <c r="I10797" s="247"/>
      <c r="J10797" s="247"/>
      <c r="K10797" s="60"/>
    </row>
    <row r="10798" spans="2:11" x14ac:dyDescent="0.2">
      <c r="B10798" s="51"/>
      <c r="C10798" s="81"/>
      <c r="D10798" s="81"/>
      <c r="E10798" s="81"/>
      <c r="F10798" s="100"/>
      <c r="G10798" s="247"/>
      <c r="H10798" s="247"/>
      <c r="I10798" s="247"/>
      <c r="J10798" s="247"/>
      <c r="K10798" s="60"/>
    </row>
    <row r="10799" spans="2:11" x14ac:dyDescent="0.2">
      <c r="B10799" s="51"/>
      <c r="C10799" s="81"/>
      <c r="D10799" s="81"/>
      <c r="E10799" s="81"/>
      <c r="F10799" s="100"/>
      <c r="G10799" s="247"/>
      <c r="H10799" s="247"/>
      <c r="I10799" s="247"/>
      <c r="J10799" s="247"/>
      <c r="K10799" s="60"/>
    </row>
    <row r="10800" spans="2:11" x14ac:dyDescent="0.2">
      <c r="B10800" s="51"/>
      <c r="C10800" s="81"/>
      <c r="D10800" s="81"/>
      <c r="E10800" s="81"/>
      <c r="F10800" s="100"/>
      <c r="G10800" s="247"/>
      <c r="H10800" s="247"/>
      <c r="I10800" s="247"/>
      <c r="J10800" s="247"/>
      <c r="K10800" s="60"/>
    </row>
    <row r="10801" spans="2:11" x14ac:dyDescent="0.2">
      <c r="B10801" s="51"/>
      <c r="C10801" s="81"/>
      <c r="D10801" s="81"/>
      <c r="E10801" s="81"/>
      <c r="F10801" s="100"/>
      <c r="G10801" s="247"/>
      <c r="H10801" s="247"/>
      <c r="I10801" s="247"/>
      <c r="J10801" s="247"/>
      <c r="K10801" s="60"/>
    </row>
    <row r="10802" spans="2:11" x14ac:dyDescent="0.2">
      <c r="B10802" s="51"/>
      <c r="C10802" s="81"/>
      <c r="D10802" s="81"/>
      <c r="E10802" s="81"/>
      <c r="F10802" s="100"/>
      <c r="G10802" s="247"/>
      <c r="H10802" s="247"/>
      <c r="I10802" s="247"/>
      <c r="J10802" s="247"/>
      <c r="K10802" s="60"/>
    </row>
    <row r="10803" spans="2:11" x14ac:dyDescent="0.2">
      <c r="B10803" s="51"/>
      <c r="C10803" s="81"/>
      <c r="D10803" s="81"/>
      <c r="E10803" s="81"/>
      <c r="F10803" s="100"/>
      <c r="G10803" s="247"/>
      <c r="H10803" s="247"/>
      <c r="I10803" s="247"/>
      <c r="J10803" s="247"/>
      <c r="K10803" s="60"/>
    </row>
    <row r="10804" spans="2:11" x14ac:dyDescent="0.2">
      <c r="B10804" s="51"/>
      <c r="C10804" s="81"/>
      <c r="D10804" s="81"/>
      <c r="E10804" s="81"/>
      <c r="F10804" s="100"/>
      <c r="G10804" s="247"/>
      <c r="H10804" s="247"/>
      <c r="I10804" s="247"/>
      <c r="J10804" s="247"/>
      <c r="K10804" s="60"/>
    </row>
    <row r="10805" spans="2:11" x14ac:dyDescent="0.2">
      <c r="B10805" s="51"/>
      <c r="C10805" s="81"/>
      <c r="D10805" s="81"/>
      <c r="E10805" s="81"/>
      <c r="F10805" s="100"/>
      <c r="G10805" s="247"/>
      <c r="H10805" s="247"/>
      <c r="I10805" s="247"/>
      <c r="J10805" s="247"/>
      <c r="K10805" s="60"/>
    </row>
    <row r="10806" spans="2:11" x14ac:dyDescent="0.2">
      <c r="B10806" s="51"/>
      <c r="C10806" s="81"/>
      <c r="D10806" s="81"/>
      <c r="E10806" s="81"/>
      <c r="F10806" s="100"/>
      <c r="G10806" s="247"/>
      <c r="H10806" s="247"/>
      <c r="I10806" s="247"/>
      <c r="J10806" s="247"/>
      <c r="K10806" s="60"/>
    </row>
    <row r="10807" spans="2:11" x14ac:dyDescent="0.2">
      <c r="B10807" s="51"/>
      <c r="C10807" s="81"/>
      <c r="D10807" s="81"/>
      <c r="E10807" s="81"/>
      <c r="F10807" s="100"/>
      <c r="G10807" s="247"/>
      <c r="H10807" s="247"/>
      <c r="I10807" s="247"/>
      <c r="J10807" s="247"/>
      <c r="K10807" s="60"/>
    </row>
    <row r="10808" spans="2:11" x14ac:dyDescent="0.2">
      <c r="B10808" s="51"/>
      <c r="C10808" s="81"/>
      <c r="D10808" s="81"/>
      <c r="E10808" s="81"/>
      <c r="F10808" s="100"/>
      <c r="G10808" s="247"/>
      <c r="H10808" s="247"/>
      <c r="I10808" s="247"/>
      <c r="J10808" s="247"/>
      <c r="K10808" s="60"/>
    </row>
    <row r="10809" spans="2:11" x14ac:dyDescent="0.2">
      <c r="B10809" s="51"/>
      <c r="C10809" s="81"/>
      <c r="D10809" s="81"/>
      <c r="E10809" s="81"/>
      <c r="F10809" s="100"/>
      <c r="G10809" s="247"/>
      <c r="H10809" s="247"/>
      <c r="I10809" s="247"/>
      <c r="J10809" s="247"/>
      <c r="K10809" s="60"/>
    </row>
    <row r="10810" spans="2:11" x14ac:dyDescent="0.2">
      <c r="B10810" s="51"/>
      <c r="C10810" s="81"/>
      <c r="D10810" s="81"/>
      <c r="E10810" s="81"/>
      <c r="F10810" s="100"/>
      <c r="G10810" s="247"/>
      <c r="H10810" s="247"/>
      <c r="I10810" s="247"/>
      <c r="J10810" s="247"/>
      <c r="K10810" s="60"/>
    </row>
    <row r="10811" spans="2:11" x14ac:dyDescent="0.2">
      <c r="B10811" s="51"/>
      <c r="C10811" s="81"/>
      <c r="D10811" s="81"/>
      <c r="E10811" s="81"/>
      <c r="F10811" s="100"/>
      <c r="G10811" s="247"/>
      <c r="H10811" s="247"/>
      <c r="I10811" s="247"/>
      <c r="J10811" s="247"/>
      <c r="K10811" s="60"/>
    </row>
    <row r="10812" spans="2:11" x14ac:dyDescent="0.2">
      <c r="B10812" s="51"/>
      <c r="C10812" s="81"/>
      <c r="D10812" s="81"/>
      <c r="E10812" s="81"/>
      <c r="F10812" s="100"/>
      <c r="G10812" s="247"/>
      <c r="H10812" s="247"/>
      <c r="I10812" s="247"/>
      <c r="J10812" s="247"/>
      <c r="K10812" s="60"/>
    </row>
    <row r="10813" spans="2:11" x14ac:dyDescent="0.2">
      <c r="B10813" s="51"/>
      <c r="C10813" s="81"/>
      <c r="D10813" s="81"/>
      <c r="E10813" s="81"/>
      <c r="F10813" s="100"/>
      <c r="G10813" s="247"/>
      <c r="H10813" s="247"/>
      <c r="I10813" s="247"/>
      <c r="J10813" s="247"/>
      <c r="K10813" s="60"/>
    </row>
    <row r="10814" spans="2:11" x14ac:dyDescent="0.2">
      <c r="B10814" s="51"/>
      <c r="C10814" s="81"/>
      <c r="D10814" s="81"/>
      <c r="E10814" s="81"/>
      <c r="F10814" s="100"/>
      <c r="G10814" s="247"/>
      <c r="H10814" s="247"/>
      <c r="I10814" s="247"/>
      <c r="J10814" s="247"/>
      <c r="K10814" s="60"/>
    </row>
    <row r="10815" spans="2:11" x14ac:dyDescent="0.2">
      <c r="B10815" s="51"/>
      <c r="C10815" s="81"/>
      <c r="D10815" s="81"/>
      <c r="E10815" s="81"/>
      <c r="F10815" s="100"/>
      <c r="G10815" s="247"/>
      <c r="H10815" s="247"/>
      <c r="I10815" s="247"/>
      <c r="J10815" s="247"/>
      <c r="K10815" s="60"/>
    </row>
    <row r="10816" spans="2:11" x14ac:dyDescent="0.2">
      <c r="B10816" s="51"/>
      <c r="C10816" s="81"/>
      <c r="D10816" s="81"/>
      <c r="E10816" s="81"/>
      <c r="F10816" s="100"/>
      <c r="G10816" s="247"/>
      <c r="H10816" s="247"/>
      <c r="I10816" s="247"/>
      <c r="J10816" s="247"/>
      <c r="K10816" s="60"/>
    </row>
    <row r="10817" spans="2:11" x14ac:dyDescent="0.2">
      <c r="B10817" s="51"/>
      <c r="C10817" s="81"/>
      <c r="D10817" s="81"/>
      <c r="E10817" s="81"/>
      <c r="F10817" s="100"/>
      <c r="G10817" s="247"/>
      <c r="H10817" s="247"/>
      <c r="I10817" s="247"/>
      <c r="J10817" s="247"/>
      <c r="K10817" s="60"/>
    </row>
    <row r="10818" spans="2:11" x14ac:dyDescent="0.2">
      <c r="B10818" s="51"/>
      <c r="C10818" s="81"/>
      <c r="D10818" s="81"/>
      <c r="E10818" s="81"/>
      <c r="F10818" s="100"/>
      <c r="G10818" s="247"/>
      <c r="H10818" s="247"/>
      <c r="I10818" s="247"/>
      <c r="J10818" s="247"/>
      <c r="K10818" s="60"/>
    </row>
    <row r="10819" spans="2:11" x14ac:dyDescent="0.2">
      <c r="B10819" s="51"/>
      <c r="C10819" s="81"/>
      <c r="D10819" s="81"/>
      <c r="E10819" s="81"/>
      <c r="F10819" s="100"/>
      <c r="G10819" s="247"/>
      <c r="H10819" s="247"/>
      <c r="I10819" s="247"/>
      <c r="J10819" s="247"/>
      <c r="K10819" s="60"/>
    </row>
    <row r="10820" spans="2:11" x14ac:dyDescent="0.2">
      <c r="B10820" s="51"/>
      <c r="C10820" s="81"/>
      <c r="D10820" s="81"/>
      <c r="E10820" s="81"/>
      <c r="F10820" s="100"/>
      <c r="G10820" s="247"/>
      <c r="H10820" s="247"/>
      <c r="I10820" s="247"/>
      <c r="J10820" s="247"/>
      <c r="K10820" s="60"/>
    </row>
    <row r="10821" spans="2:11" x14ac:dyDescent="0.2">
      <c r="B10821" s="51"/>
      <c r="C10821" s="81"/>
      <c r="D10821" s="81"/>
      <c r="E10821" s="81"/>
      <c r="F10821" s="100"/>
      <c r="G10821" s="247"/>
      <c r="H10821" s="247"/>
      <c r="I10821" s="247"/>
      <c r="J10821" s="247"/>
      <c r="K10821" s="60"/>
    </row>
    <row r="10822" spans="2:11" x14ac:dyDescent="0.2">
      <c r="B10822" s="51"/>
      <c r="C10822" s="81"/>
      <c r="D10822" s="81"/>
      <c r="E10822" s="81"/>
      <c r="F10822" s="100"/>
      <c r="G10822" s="247"/>
      <c r="H10822" s="247"/>
      <c r="I10822" s="247"/>
      <c r="J10822" s="247"/>
      <c r="K10822" s="60"/>
    </row>
    <row r="10823" spans="2:11" x14ac:dyDescent="0.2">
      <c r="B10823" s="51"/>
      <c r="C10823" s="81"/>
      <c r="D10823" s="81"/>
      <c r="E10823" s="81"/>
      <c r="F10823" s="100"/>
      <c r="G10823" s="247"/>
      <c r="H10823" s="247"/>
      <c r="I10823" s="247"/>
      <c r="J10823" s="247"/>
      <c r="K10823" s="60"/>
    </row>
    <row r="10824" spans="2:11" x14ac:dyDescent="0.2">
      <c r="B10824" s="51"/>
      <c r="C10824" s="81"/>
      <c r="D10824" s="81"/>
      <c r="E10824" s="81"/>
      <c r="F10824" s="100"/>
      <c r="G10824" s="247"/>
      <c r="H10824" s="247"/>
      <c r="I10824" s="247"/>
      <c r="J10824" s="247"/>
      <c r="K10824" s="60"/>
    </row>
    <row r="10825" spans="2:11" x14ac:dyDescent="0.2">
      <c r="B10825" s="51"/>
      <c r="C10825" s="81"/>
      <c r="D10825" s="81"/>
      <c r="E10825" s="81"/>
      <c r="F10825" s="100"/>
      <c r="G10825" s="247"/>
      <c r="H10825" s="247"/>
      <c r="I10825" s="247"/>
      <c r="J10825" s="247"/>
      <c r="K10825" s="60"/>
    </row>
    <row r="10826" spans="2:11" x14ac:dyDescent="0.2">
      <c r="B10826" s="51"/>
      <c r="C10826" s="81"/>
      <c r="D10826" s="81"/>
      <c r="E10826" s="81"/>
      <c r="F10826" s="100"/>
      <c r="G10826" s="247"/>
      <c r="H10826" s="247"/>
      <c r="I10826" s="247"/>
      <c r="J10826" s="247"/>
      <c r="K10826" s="60"/>
    </row>
    <row r="10827" spans="2:11" x14ac:dyDescent="0.2">
      <c r="B10827" s="51"/>
      <c r="C10827" s="81"/>
      <c r="D10827" s="81"/>
      <c r="E10827" s="81"/>
      <c r="F10827" s="100"/>
      <c r="G10827" s="247"/>
      <c r="H10827" s="247"/>
      <c r="I10827" s="247"/>
      <c r="J10827" s="247"/>
      <c r="K10827" s="60"/>
    </row>
    <row r="10828" spans="2:11" x14ac:dyDescent="0.2">
      <c r="B10828" s="51"/>
      <c r="C10828" s="81"/>
      <c r="D10828" s="81"/>
      <c r="E10828" s="81"/>
      <c r="F10828" s="100"/>
      <c r="G10828" s="247"/>
      <c r="H10828" s="247"/>
      <c r="I10828" s="247"/>
      <c r="J10828" s="247"/>
      <c r="K10828" s="60"/>
    </row>
    <row r="10829" spans="2:11" x14ac:dyDescent="0.2">
      <c r="B10829" s="51"/>
      <c r="C10829" s="81"/>
      <c r="D10829" s="81"/>
      <c r="E10829" s="81"/>
      <c r="F10829" s="100"/>
      <c r="G10829" s="247"/>
      <c r="H10829" s="247"/>
      <c r="I10829" s="247"/>
      <c r="J10829" s="247"/>
      <c r="K10829" s="60"/>
    </row>
    <row r="10830" spans="2:11" x14ac:dyDescent="0.2">
      <c r="B10830" s="51"/>
      <c r="C10830" s="81"/>
      <c r="D10830" s="81"/>
      <c r="E10830" s="81"/>
      <c r="F10830" s="100"/>
      <c r="G10830" s="247"/>
      <c r="H10830" s="247"/>
      <c r="I10830" s="247"/>
      <c r="J10830" s="247"/>
      <c r="K10830" s="60"/>
    </row>
    <row r="10831" spans="2:11" x14ac:dyDescent="0.2">
      <c r="B10831" s="51"/>
      <c r="C10831" s="81"/>
      <c r="D10831" s="81"/>
      <c r="E10831" s="81"/>
      <c r="F10831" s="100"/>
      <c r="G10831" s="247"/>
      <c r="H10831" s="247"/>
      <c r="I10831" s="247"/>
      <c r="J10831" s="247"/>
      <c r="K10831" s="60"/>
    </row>
    <row r="10832" spans="2:11" x14ac:dyDescent="0.2">
      <c r="B10832" s="51"/>
      <c r="C10832" s="81"/>
      <c r="D10832" s="81"/>
      <c r="E10832" s="81"/>
      <c r="F10832" s="100"/>
      <c r="G10832" s="247"/>
      <c r="H10832" s="247"/>
      <c r="I10832" s="247"/>
      <c r="J10832" s="247"/>
      <c r="K10832" s="60"/>
    </row>
    <row r="10833" spans="2:11" x14ac:dyDescent="0.2">
      <c r="B10833" s="51"/>
      <c r="C10833" s="81"/>
      <c r="D10833" s="81"/>
      <c r="E10833" s="81"/>
      <c r="F10833" s="100"/>
      <c r="G10833" s="247"/>
      <c r="H10833" s="247"/>
      <c r="I10833" s="247"/>
      <c r="J10833" s="247"/>
      <c r="K10833" s="60"/>
    </row>
    <row r="10834" spans="2:11" x14ac:dyDescent="0.2">
      <c r="B10834" s="51"/>
      <c r="C10834" s="81"/>
      <c r="D10834" s="81"/>
      <c r="E10834" s="81"/>
      <c r="F10834" s="100"/>
      <c r="G10834" s="247"/>
      <c r="H10834" s="247"/>
      <c r="I10834" s="247"/>
      <c r="J10834" s="247"/>
      <c r="K10834" s="60"/>
    </row>
    <row r="10835" spans="2:11" x14ac:dyDescent="0.2">
      <c r="B10835" s="51"/>
      <c r="C10835" s="81"/>
      <c r="D10835" s="81"/>
      <c r="E10835" s="81"/>
      <c r="F10835" s="100"/>
      <c r="G10835" s="247"/>
      <c r="H10835" s="247"/>
      <c r="I10835" s="247"/>
      <c r="J10835" s="247"/>
      <c r="K10835" s="60"/>
    </row>
    <row r="10836" spans="2:11" x14ac:dyDescent="0.2">
      <c r="B10836" s="51"/>
      <c r="C10836" s="81"/>
      <c r="D10836" s="81"/>
      <c r="E10836" s="81"/>
      <c r="F10836" s="100"/>
      <c r="G10836" s="247"/>
      <c r="H10836" s="247"/>
      <c r="I10836" s="247"/>
      <c r="J10836" s="247"/>
      <c r="K10836" s="60"/>
    </row>
    <row r="10837" spans="2:11" x14ac:dyDescent="0.2">
      <c r="B10837" s="51"/>
      <c r="C10837" s="81"/>
      <c r="D10837" s="81"/>
      <c r="E10837" s="81"/>
      <c r="F10837" s="100"/>
      <c r="G10837" s="247"/>
      <c r="H10837" s="247"/>
      <c r="I10837" s="247"/>
      <c r="J10837" s="247"/>
      <c r="K10837" s="60"/>
    </row>
    <row r="10838" spans="2:11" x14ac:dyDescent="0.2">
      <c r="B10838" s="51"/>
      <c r="C10838" s="81"/>
      <c r="D10838" s="81"/>
      <c r="E10838" s="81"/>
      <c r="F10838" s="100"/>
      <c r="G10838" s="247"/>
      <c r="H10838" s="247"/>
      <c r="I10838" s="247"/>
      <c r="J10838" s="247"/>
      <c r="K10838" s="60"/>
    </row>
    <row r="10839" spans="2:11" x14ac:dyDescent="0.2">
      <c r="B10839" s="51"/>
      <c r="C10839" s="81"/>
      <c r="D10839" s="81"/>
      <c r="E10839" s="81"/>
      <c r="F10839" s="100"/>
      <c r="G10839" s="247"/>
      <c r="H10839" s="247"/>
      <c r="I10839" s="247"/>
      <c r="J10839" s="247"/>
      <c r="K10839" s="60"/>
    </row>
    <row r="10840" spans="2:11" x14ac:dyDescent="0.2">
      <c r="B10840" s="51"/>
      <c r="C10840" s="81"/>
      <c r="D10840" s="81"/>
      <c r="E10840" s="81"/>
      <c r="F10840" s="100"/>
      <c r="G10840" s="247"/>
      <c r="H10840" s="247"/>
      <c r="I10840" s="247"/>
      <c r="J10840" s="247"/>
      <c r="K10840" s="60"/>
    </row>
    <row r="10841" spans="2:11" x14ac:dyDescent="0.2">
      <c r="B10841" s="51"/>
      <c r="C10841" s="81"/>
      <c r="D10841" s="81"/>
      <c r="E10841" s="81"/>
      <c r="F10841" s="100"/>
      <c r="G10841" s="247"/>
      <c r="H10841" s="247"/>
      <c r="I10841" s="247"/>
      <c r="J10841" s="247"/>
      <c r="K10841" s="60"/>
    </row>
    <row r="10842" spans="2:11" x14ac:dyDescent="0.2">
      <c r="B10842" s="51"/>
      <c r="C10842" s="81"/>
      <c r="D10842" s="81"/>
      <c r="E10842" s="81"/>
      <c r="F10842" s="100"/>
      <c r="G10842" s="247"/>
      <c r="H10842" s="247"/>
      <c r="I10842" s="247"/>
      <c r="J10842" s="247"/>
      <c r="K10842" s="60"/>
    </row>
    <row r="10843" spans="2:11" x14ac:dyDescent="0.2">
      <c r="B10843" s="51"/>
      <c r="C10843" s="81"/>
      <c r="D10843" s="81"/>
      <c r="E10843" s="81"/>
      <c r="F10843" s="100"/>
      <c r="G10843" s="247"/>
      <c r="H10843" s="247"/>
      <c r="I10843" s="247"/>
      <c r="J10843" s="247"/>
      <c r="K10843" s="60"/>
    </row>
    <row r="10844" spans="2:11" x14ac:dyDescent="0.2">
      <c r="B10844" s="51"/>
      <c r="C10844" s="81"/>
      <c r="D10844" s="81"/>
      <c r="E10844" s="81"/>
      <c r="F10844" s="100"/>
      <c r="G10844" s="247"/>
      <c r="H10844" s="247"/>
      <c r="I10844" s="247"/>
      <c r="J10844" s="247"/>
      <c r="K10844" s="60"/>
    </row>
    <row r="10845" spans="2:11" x14ac:dyDescent="0.2">
      <c r="B10845" s="51"/>
      <c r="C10845" s="81"/>
      <c r="D10845" s="81"/>
      <c r="E10845" s="81"/>
      <c r="F10845" s="100"/>
      <c r="G10845" s="247"/>
      <c r="H10845" s="247"/>
      <c r="I10845" s="247"/>
      <c r="J10845" s="247"/>
      <c r="K10845" s="60"/>
    </row>
    <row r="10846" spans="2:11" x14ac:dyDescent="0.2">
      <c r="B10846" s="51"/>
      <c r="C10846" s="81"/>
      <c r="D10846" s="81"/>
      <c r="E10846" s="81"/>
      <c r="F10846" s="100"/>
      <c r="G10846" s="247"/>
      <c r="H10846" s="247"/>
      <c r="I10846" s="247"/>
      <c r="J10846" s="247"/>
      <c r="K10846" s="60"/>
    </row>
    <row r="10847" spans="2:11" x14ac:dyDescent="0.2">
      <c r="B10847" s="51"/>
      <c r="C10847" s="81"/>
      <c r="D10847" s="81"/>
      <c r="E10847" s="81"/>
      <c r="F10847" s="100"/>
      <c r="G10847" s="247"/>
      <c r="H10847" s="247"/>
      <c r="I10847" s="247"/>
      <c r="J10847" s="247"/>
      <c r="K10847" s="60"/>
    </row>
    <row r="10848" spans="2:11" x14ac:dyDescent="0.2">
      <c r="B10848" s="51"/>
      <c r="C10848" s="81"/>
      <c r="D10848" s="81"/>
      <c r="E10848" s="81"/>
      <c r="F10848" s="100"/>
      <c r="G10848" s="247"/>
      <c r="H10848" s="247"/>
      <c r="I10848" s="247"/>
      <c r="J10848" s="247"/>
      <c r="K10848" s="60"/>
    </row>
    <row r="10849" spans="2:11" x14ac:dyDescent="0.2">
      <c r="B10849" s="51"/>
      <c r="C10849" s="81"/>
      <c r="D10849" s="81"/>
      <c r="E10849" s="81"/>
      <c r="F10849" s="100"/>
      <c r="G10849" s="247"/>
      <c r="H10849" s="247"/>
      <c r="I10849" s="247"/>
      <c r="J10849" s="247"/>
      <c r="K10849" s="60"/>
    </row>
    <row r="10850" spans="2:11" x14ac:dyDescent="0.2">
      <c r="B10850" s="51"/>
      <c r="C10850" s="81"/>
      <c r="D10850" s="81"/>
      <c r="E10850" s="81"/>
      <c r="F10850" s="100"/>
      <c r="G10850" s="247"/>
      <c r="H10850" s="247"/>
      <c r="I10850" s="247"/>
      <c r="J10850" s="247"/>
      <c r="K10850" s="60"/>
    </row>
    <row r="10851" spans="2:11" x14ac:dyDescent="0.2">
      <c r="B10851" s="51"/>
      <c r="C10851" s="81"/>
      <c r="D10851" s="81"/>
      <c r="E10851" s="81"/>
      <c r="F10851" s="100"/>
      <c r="G10851" s="247"/>
      <c r="H10851" s="247"/>
      <c r="I10851" s="247"/>
      <c r="J10851" s="247"/>
      <c r="K10851" s="60"/>
    </row>
    <row r="10852" spans="2:11" x14ac:dyDescent="0.2">
      <c r="B10852" s="51"/>
      <c r="C10852" s="81"/>
      <c r="D10852" s="81"/>
      <c r="E10852" s="81"/>
      <c r="F10852" s="100"/>
      <c r="G10852" s="247"/>
      <c r="H10852" s="247"/>
      <c r="I10852" s="247"/>
      <c r="J10852" s="247"/>
      <c r="K10852" s="60"/>
    </row>
    <row r="10853" spans="2:11" x14ac:dyDescent="0.2">
      <c r="B10853" s="51"/>
      <c r="C10853" s="81"/>
      <c r="D10853" s="81"/>
      <c r="E10853" s="81"/>
      <c r="F10853" s="100"/>
      <c r="G10853" s="247"/>
      <c r="H10853" s="247"/>
      <c r="I10853" s="247"/>
      <c r="J10853" s="247"/>
      <c r="K10853" s="60"/>
    </row>
    <row r="10854" spans="2:11" x14ac:dyDescent="0.2">
      <c r="B10854" s="51"/>
      <c r="C10854" s="81"/>
      <c r="D10854" s="81"/>
      <c r="E10854" s="81"/>
      <c r="F10854" s="100"/>
      <c r="G10854" s="247"/>
      <c r="H10854" s="247"/>
      <c r="I10854" s="247"/>
      <c r="J10854" s="247"/>
      <c r="K10854" s="60"/>
    </row>
    <row r="10855" spans="2:11" x14ac:dyDescent="0.2">
      <c r="B10855" s="51"/>
      <c r="C10855" s="81"/>
      <c r="D10855" s="81"/>
      <c r="E10855" s="81"/>
      <c r="F10855" s="100"/>
      <c r="G10855" s="247"/>
      <c r="H10855" s="247"/>
      <c r="I10855" s="247"/>
      <c r="J10855" s="247"/>
      <c r="K10855" s="60"/>
    </row>
    <row r="10856" spans="2:11" x14ac:dyDescent="0.2">
      <c r="B10856" s="51"/>
      <c r="C10856" s="81"/>
      <c r="D10856" s="81"/>
      <c r="E10856" s="81"/>
      <c r="F10856" s="100"/>
      <c r="G10856" s="247"/>
      <c r="H10856" s="247"/>
      <c r="I10856" s="247"/>
      <c r="J10856" s="247"/>
      <c r="K10856" s="60"/>
    </row>
    <row r="10857" spans="2:11" x14ac:dyDescent="0.2">
      <c r="B10857" s="51"/>
      <c r="C10857" s="81"/>
      <c r="D10857" s="81"/>
      <c r="E10857" s="81"/>
      <c r="F10857" s="100"/>
      <c r="G10857" s="247"/>
      <c r="H10857" s="247"/>
      <c r="I10857" s="247"/>
      <c r="J10857" s="247"/>
      <c r="K10857" s="60"/>
    </row>
    <row r="10858" spans="2:11" x14ac:dyDescent="0.2">
      <c r="B10858" s="51"/>
      <c r="C10858" s="81"/>
      <c r="D10858" s="81"/>
      <c r="E10858" s="81"/>
      <c r="F10858" s="100"/>
      <c r="G10858" s="247"/>
      <c r="H10858" s="247"/>
      <c r="I10858" s="247"/>
      <c r="J10858" s="247"/>
      <c r="K10858" s="60"/>
    </row>
    <row r="10859" spans="2:11" x14ac:dyDescent="0.2">
      <c r="B10859" s="51"/>
      <c r="C10859" s="81"/>
      <c r="D10859" s="81"/>
      <c r="E10859" s="81"/>
      <c r="F10859" s="100"/>
      <c r="G10859" s="247"/>
      <c r="H10859" s="247"/>
      <c r="I10859" s="247"/>
      <c r="J10859" s="247"/>
      <c r="K10859" s="60"/>
    </row>
    <row r="10860" spans="2:11" x14ac:dyDescent="0.2">
      <c r="B10860" s="51"/>
      <c r="C10860" s="81"/>
      <c r="D10860" s="81"/>
      <c r="E10860" s="81"/>
      <c r="F10860" s="100"/>
      <c r="G10860" s="247"/>
      <c r="H10860" s="247"/>
      <c r="I10860" s="247"/>
      <c r="J10860" s="247"/>
      <c r="K10860" s="60"/>
    </row>
    <row r="10861" spans="2:11" x14ac:dyDescent="0.2">
      <c r="B10861" s="51"/>
      <c r="C10861" s="81"/>
      <c r="D10861" s="81"/>
      <c r="E10861" s="81"/>
      <c r="F10861" s="100"/>
      <c r="G10861" s="247"/>
      <c r="H10861" s="247"/>
      <c r="I10861" s="247"/>
      <c r="J10861" s="247"/>
      <c r="K10861" s="60"/>
    </row>
    <row r="10862" spans="2:11" x14ac:dyDescent="0.2">
      <c r="B10862" s="51"/>
      <c r="C10862" s="81"/>
      <c r="D10862" s="81"/>
      <c r="E10862" s="81"/>
      <c r="F10862" s="100"/>
      <c r="G10862" s="247"/>
      <c r="H10862" s="247"/>
      <c r="I10862" s="247"/>
      <c r="J10862" s="247"/>
      <c r="K10862" s="60"/>
    </row>
    <row r="10863" spans="2:11" x14ac:dyDescent="0.2">
      <c r="B10863" s="51"/>
      <c r="C10863" s="81"/>
      <c r="D10863" s="81"/>
      <c r="E10863" s="81"/>
      <c r="F10863" s="100"/>
      <c r="G10863" s="247"/>
      <c r="H10863" s="247"/>
      <c r="I10863" s="247"/>
      <c r="J10863" s="247"/>
      <c r="K10863" s="60"/>
    </row>
    <row r="10864" spans="2:11" x14ac:dyDescent="0.2">
      <c r="B10864" s="51"/>
      <c r="C10864" s="81"/>
      <c r="D10864" s="81"/>
      <c r="E10864" s="81"/>
      <c r="F10864" s="100"/>
      <c r="G10864" s="247"/>
      <c r="H10864" s="247"/>
      <c r="I10864" s="247"/>
      <c r="J10864" s="247"/>
      <c r="K10864" s="60"/>
    </row>
    <row r="10865" spans="2:11" x14ac:dyDescent="0.2">
      <c r="B10865" s="51"/>
      <c r="C10865" s="81"/>
      <c r="D10865" s="81"/>
      <c r="E10865" s="81"/>
      <c r="F10865" s="100"/>
      <c r="G10865" s="247"/>
      <c r="H10865" s="247"/>
      <c r="I10865" s="247"/>
      <c r="J10865" s="247"/>
      <c r="K10865" s="60"/>
    </row>
    <row r="10866" spans="2:11" x14ac:dyDescent="0.2">
      <c r="B10866" s="51"/>
      <c r="C10866" s="81"/>
      <c r="D10866" s="81"/>
      <c r="E10866" s="81"/>
      <c r="F10866" s="100"/>
      <c r="G10866" s="247"/>
      <c r="H10866" s="247"/>
      <c r="I10866" s="247"/>
      <c r="J10866" s="247"/>
      <c r="K10866" s="60"/>
    </row>
    <row r="10867" spans="2:11" x14ac:dyDescent="0.2">
      <c r="B10867" s="51"/>
      <c r="C10867" s="81"/>
      <c r="D10867" s="81"/>
      <c r="E10867" s="81"/>
      <c r="F10867" s="100"/>
      <c r="G10867" s="247"/>
      <c r="H10867" s="247"/>
      <c r="I10867" s="247"/>
      <c r="J10867" s="247"/>
      <c r="K10867" s="60"/>
    </row>
    <row r="10868" spans="2:11" x14ac:dyDescent="0.2">
      <c r="B10868" s="51"/>
      <c r="C10868" s="81"/>
      <c r="D10868" s="81"/>
      <c r="E10868" s="81"/>
      <c r="F10868" s="100"/>
      <c r="G10868" s="247"/>
      <c r="H10868" s="247"/>
      <c r="I10868" s="247"/>
      <c r="J10868" s="247"/>
      <c r="K10868" s="60"/>
    </row>
    <row r="10869" spans="2:11" x14ac:dyDescent="0.2">
      <c r="B10869" s="51"/>
      <c r="C10869" s="81"/>
      <c r="D10869" s="81"/>
      <c r="E10869" s="81"/>
      <c r="F10869" s="100"/>
      <c r="G10869" s="247"/>
      <c r="H10869" s="247"/>
      <c r="I10869" s="247"/>
      <c r="J10869" s="247"/>
      <c r="K10869" s="60"/>
    </row>
    <row r="10870" spans="2:11" x14ac:dyDescent="0.2">
      <c r="B10870" s="51"/>
      <c r="C10870" s="81"/>
      <c r="D10870" s="81"/>
      <c r="E10870" s="81"/>
      <c r="F10870" s="100"/>
      <c r="G10870" s="247"/>
      <c r="H10870" s="247"/>
      <c r="I10870" s="247"/>
      <c r="J10870" s="247"/>
      <c r="K10870" s="60"/>
    </row>
    <row r="10871" spans="2:11" x14ac:dyDescent="0.2">
      <c r="B10871" s="51"/>
      <c r="C10871" s="81"/>
      <c r="D10871" s="81"/>
      <c r="E10871" s="81"/>
      <c r="F10871" s="100"/>
      <c r="G10871" s="247"/>
      <c r="H10871" s="247"/>
      <c r="I10871" s="247"/>
      <c r="J10871" s="247"/>
      <c r="K10871" s="60"/>
    </row>
    <row r="10872" spans="2:11" x14ac:dyDescent="0.2">
      <c r="B10872" s="51"/>
      <c r="C10872" s="81"/>
      <c r="D10872" s="81"/>
      <c r="E10872" s="81"/>
      <c r="F10872" s="100"/>
      <c r="G10872" s="247"/>
      <c r="H10872" s="247"/>
      <c r="I10872" s="247"/>
      <c r="J10872" s="247"/>
      <c r="K10872" s="60"/>
    </row>
    <row r="10873" spans="2:11" x14ac:dyDescent="0.2">
      <c r="B10873" s="51"/>
      <c r="C10873" s="81"/>
      <c r="D10873" s="81"/>
      <c r="E10873" s="81"/>
      <c r="F10873" s="100"/>
      <c r="G10873" s="247"/>
      <c r="H10873" s="247"/>
      <c r="I10873" s="247"/>
      <c r="J10873" s="247"/>
      <c r="K10873" s="60"/>
    </row>
    <row r="10874" spans="2:11" x14ac:dyDescent="0.2">
      <c r="B10874" s="51"/>
      <c r="C10874" s="81"/>
      <c r="D10874" s="81"/>
      <c r="E10874" s="81"/>
      <c r="F10874" s="100"/>
      <c r="G10874" s="247"/>
      <c r="H10874" s="247"/>
      <c r="I10874" s="247"/>
      <c r="J10874" s="247"/>
      <c r="K10874" s="60"/>
    </row>
    <row r="10875" spans="2:11" x14ac:dyDescent="0.2">
      <c r="B10875" s="51"/>
      <c r="C10875" s="81"/>
      <c r="D10875" s="81"/>
      <c r="E10875" s="81"/>
      <c r="F10875" s="100"/>
      <c r="G10875" s="247"/>
      <c r="H10875" s="247"/>
      <c r="I10875" s="247"/>
      <c r="J10875" s="247"/>
      <c r="K10875" s="60"/>
    </row>
    <row r="10876" spans="2:11" x14ac:dyDescent="0.2">
      <c r="B10876" s="51"/>
      <c r="C10876" s="81"/>
      <c r="D10876" s="81"/>
      <c r="E10876" s="81"/>
      <c r="F10876" s="100"/>
      <c r="G10876" s="247"/>
      <c r="H10876" s="247"/>
      <c r="I10876" s="247"/>
      <c r="J10876" s="247"/>
      <c r="K10876" s="60"/>
    </row>
    <row r="10877" spans="2:11" x14ac:dyDescent="0.2">
      <c r="B10877" s="51"/>
      <c r="C10877" s="81"/>
      <c r="D10877" s="81"/>
      <c r="E10877" s="81"/>
      <c r="F10877" s="100"/>
      <c r="G10877" s="247"/>
      <c r="H10877" s="247"/>
      <c r="I10877" s="247"/>
      <c r="J10877" s="247"/>
      <c r="K10877" s="60"/>
    </row>
    <row r="10878" spans="2:11" x14ac:dyDescent="0.2">
      <c r="B10878" s="51"/>
      <c r="C10878" s="81"/>
      <c r="D10878" s="81"/>
      <c r="E10878" s="81"/>
      <c r="F10878" s="100"/>
      <c r="G10878" s="247"/>
      <c r="H10878" s="247"/>
      <c r="I10878" s="247"/>
      <c r="J10878" s="247"/>
      <c r="K10878" s="60"/>
    </row>
    <row r="10879" spans="2:11" x14ac:dyDescent="0.2">
      <c r="B10879" s="51"/>
      <c r="C10879" s="81"/>
      <c r="D10879" s="81"/>
      <c r="E10879" s="81"/>
      <c r="F10879" s="100"/>
      <c r="G10879" s="247"/>
      <c r="H10879" s="247"/>
      <c r="I10879" s="247"/>
      <c r="J10879" s="247"/>
      <c r="K10879" s="60"/>
    </row>
    <row r="10880" spans="2:11" x14ac:dyDescent="0.2">
      <c r="B10880" s="51"/>
      <c r="C10880" s="81"/>
      <c r="D10880" s="81"/>
      <c r="E10880" s="81"/>
      <c r="F10880" s="100"/>
      <c r="G10880" s="247"/>
      <c r="H10880" s="247"/>
      <c r="I10880" s="247"/>
      <c r="J10880" s="247"/>
      <c r="K10880" s="60"/>
    </row>
    <row r="10881" spans="2:11" x14ac:dyDescent="0.2">
      <c r="B10881" s="51"/>
      <c r="C10881" s="81"/>
      <c r="D10881" s="81"/>
      <c r="E10881" s="81"/>
      <c r="F10881" s="100"/>
      <c r="G10881" s="247"/>
      <c r="H10881" s="247"/>
      <c r="I10881" s="247"/>
      <c r="J10881" s="247"/>
      <c r="K10881" s="60"/>
    </row>
    <row r="10882" spans="2:11" x14ac:dyDescent="0.2">
      <c r="B10882" s="51"/>
      <c r="C10882" s="81"/>
      <c r="D10882" s="81"/>
      <c r="E10882" s="81"/>
      <c r="F10882" s="100"/>
      <c r="G10882" s="247"/>
      <c r="H10882" s="247"/>
      <c r="I10882" s="247"/>
      <c r="J10882" s="247"/>
      <c r="K10882" s="60"/>
    </row>
    <row r="10883" spans="2:11" x14ac:dyDescent="0.2">
      <c r="B10883" s="51"/>
      <c r="C10883" s="81"/>
      <c r="D10883" s="81"/>
      <c r="E10883" s="81"/>
      <c r="F10883" s="100"/>
      <c r="G10883" s="247"/>
      <c r="H10883" s="247"/>
      <c r="I10883" s="247"/>
      <c r="J10883" s="247"/>
      <c r="K10883" s="60"/>
    </row>
    <row r="10884" spans="2:11" x14ac:dyDescent="0.2">
      <c r="B10884" s="51"/>
      <c r="C10884" s="81"/>
      <c r="D10884" s="81"/>
      <c r="E10884" s="81"/>
      <c r="F10884" s="100"/>
      <c r="G10884" s="247"/>
      <c r="H10884" s="247"/>
      <c r="I10884" s="247"/>
      <c r="J10884" s="247"/>
      <c r="K10884" s="60"/>
    </row>
    <row r="10885" spans="2:11" x14ac:dyDescent="0.2">
      <c r="B10885" s="51"/>
      <c r="C10885" s="81"/>
      <c r="D10885" s="81"/>
      <c r="E10885" s="81"/>
      <c r="F10885" s="100"/>
      <c r="G10885" s="247"/>
      <c r="H10885" s="247"/>
      <c r="I10885" s="247"/>
      <c r="J10885" s="247"/>
      <c r="K10885" s="60"/>
    </row>
    <row r="10886" spans="2:11" x14ac:dyDescent="0.2">
      <c r="B10886" s="51"/>
      <c r="C10886" s="81"/>
      <c r="D10886" s="81"/>
      <c r="E10886" s="81"/>
      <c r="F10886" s="100"/>
      <c r="G10886" s="247"/>
      <c r="H10886" s="247"/>
      <c r="I10886" s="247"/>
      <c r="J10886" s="247"/>
      <c r="K10886" s="60"/>
    </row>
    <row r="10887" spans="2:11" x14ac:dyDescent="0.2">
      <c r="B10887" s="51"/>
      <c r="C10887" s="81"/>
      <c r="D10887" s="81"/>
      <c r="E10887" s="81"/>
      <c r="F10887" s="100"/>
      <c r="G10887" s="247"/>
      <c r="H10887" s="247"/>
      <c r="I10887" s="247"/>
      <c r="J10887" s="247"/>
      <c r="K10887" s="60"/>
    </row>
    <row r="10888" spans="2:11" x14ac:dyDescent="0.2">
      <c r="B10888" s="51"/>
      <c r="C10888" s="81"/>
      <c r="D10888" s="81"/>
      <c r="E10888" s="81"/>
      <c r="F10888" s="100"/>
      <c r="G10888" s="247"/>
      <c r="H10888" s="247"/>
      <c r="I10888" s="247"/>
      <c r="J10888" s="247"/>
      <c r="K10888" s="60"/>
    </row>
    <row r="10889" spans="2:11" x14ac:dyDescent="0.2">
      <c r="B10889" s="51"/>
      <c r="C10889" s="81"/>
      <c r="D10889" s="81"/>
      <c r="E10889" s="81"/>
      <c r="F10889" s="100"/>
      <c r="G10889" s="247"/>
      <c r="H10889" s="247"/>
      <c r="I10889" s="247"/>
      <c r="J10889" s="247"/>
      <c r="K10889" s="60"/>
    </row>
    <row r="10890" spans="2:11" x14ac:dyDescent="0.2">
      <c r="B10890" s="51"/>
      <c r="C10890" s="81"/>
      <c r="D10890" s="81"/>
      <c r="E10890" s="81"/>
      <c r="F10890" s="100"/>
      <c r="G10890" s="247"/>
      <c r="H10890" s="247"/>
      <c r="I10890" s="247"/>
      <c r="J10890" s="247"/>
      <c r="K10890" s="60"/>
    </row>
    <row r="10891" spans="2:11" x14ac:dyDescent="0.2">
      <c r="B10891" s="51"/>
      <c r="C10891" s="81"/>
      <c r="D10891" s="81"/>
      <c r="E10891" s="81"/>
      <c r="F10891" s="100"/>
      <c r="G10891" s="247"/>
      <c r="H10891" s="247"/>
      <c r="I10891" s="247"/>
      <c r="J10891" s="247"/>
      <c r="K10891" s="60"/>
    </row>
    <row r="10892" spans="2:11" x14ac:dyDescent="0.2">
      <c r="B10892" s="51"/>
      <c r="C10892" s="81"/>
      <c r="D10892" s="81"/>
      <c r="E10892" s="81"/>
      <c r="F10892" s="100"/>
      <c r="G10892" s="247"/>
      <c r="H10892" s="247"/>
      <c r="I10892" s="247"/>
      <c r="J10892" s="247"/>
      <c r="K10892" s="60"/>
    </row>
    <row r="10893" spans="2:11" x14ac:dyDescent="0.2">
      <c r="B10893" s="51"/>
      <c r="C10893" s="81"/>
      <c r="D10893" s="81"/>
      <c r="E10893" s="81"/>
      <c r="F10893" s="100"/>
      <c r="G10893" s="247"/>
      <c r="H10893" s="247"/>
      <c r="I10893" s="247"/>
      <c r="J10893" s="247"/>
      <c r="K10893" s="60"/>
    </row>
    <row r="10894" spans="2:11" x14ac:dyDescent="0.2">
      <c r="B10894" s="51"/>
      <c r="C10894" s="81"/>
      <c r="D10894" s="81"/>
      <c r="E10894" s="81"/>
      <c r="F10894" s="100"/>
      <c r="G10894" s="247"/>
      <c r="H10894" s="247"/>
      <c r="I10894" s="247"/>
      <c r="J10894" s="247"/>
      <c r="K10894" s="60"/>
    </row>
    <row r="10895" spans="2:11" x14ac:dyDescent="0.2">
      <c r="B10895" s="51"/>
      <c r="C10895" s="81"/>
      <c r="D10895" s="81"/>
      <c r="E10895" s="81"/>
      <c r="F10895" s="100"/>
      <c r="G10895" s="247"/>
      <c r="H10895" s="247"/>
      <c r="I10895" s="247"/>
      <c r="J10895" s="247"/>
      <c r="K10895" s="60"/>
    </row>
    <row r="10896" spans="2:11" x14ac:dyDescent="0.2">
      <c r="B10896" s="51"/>
      <c r="C10896" s="81"/>
      <c r="D10896" s="81"/>
      <c r="E10896" s="81"/>
      <c r="F10896" s="100"/>
      <c r="G10896" s="247"/>
      <c r="H10896" s="247"/>
      <c r="I10896" s="247"/>
      <c r="J10896" s="247"/>
      <c r="K10896" s="60"/>
    </row>
    <row r="10897" spans="2:11" x14ac:dyDescent="0.2">
      <c r="B10897" s="51"/>
      <c r="C10897" s="81"/>
      <c r="D10897" s="81"/>
      <c r="E10897" s="81"/>
      <c r="F10897" s="100"/>
      <c r="G10897" s="247"/>
      <c r="H10897" s="247"/>
      <c r="I10897" s="247"/>
      <c r="J10897" s="247"/>
      <c r="K10897" s="60"/>
    </row>
    <row r="10898" spans="2:11" x14ac:dyDescent="0.2">
      <c r="B10898" s="51"/>
      <c r="C10898" s="81"/>
      <c r="D10898" s="81"/>
      <c r="E10898" s="81"/>
      <c r="F10898" s="100"/>
      <c r="G10898" s="247"/>
      <c r="H10898" s="247"/>
      <c r="I10898" s="247"/>
      <c r="J10898" s="247"/>
      <c r="K10898" s="60"/>
    </row>
    <row r="10899" spans="2:11" x14ac:dyDescent="0.2">
      <c r="B10899" s="51"/>
      <c r="C10899" s="81"/>
      <c r="D10899" s="81"/>
      <c r="E10899" s="81"/>
      <c r="F10899" s="100"/>
      <c r="G10899" s="247"/>
      <c r="H10899" s="247"/>
      <c r="I10899" s="247"/>
      <c r="J10899" s="247"/>
      <c r="K10899" s="60"/>
    </row>
    <row r="10900" spans="2:11" x14ac:dyDescent="0.2">
      <c r="B10900" s="51"/>
      <c r="C10900" s="81"/>
      <c r="D10900" s="81"/>
      <c r="E10900" s="81"/>
      <c r="F10900" s="100"/>
      <c r="G10900" s="247"/>
      <c r="H10900" s="247"/>
      <c r="I10900" s="247"/>
      <c r="J10900" s="247"/>
      <c r="K10900" s="60"/>
    </row>
    <row r="10901" spans="2:11" x14ac:dyDescent="0.2">
      <c r="B10901" s="51"/>
      <c r="C10901" s="81"/>
      <c r="D10901" s="81"/>
      <c r="E10901" s="81"/>
      <c r="F10901" s="100"/>
      <c r="G10901" s="247"/>
      <c r="H10901" s="247"/>
      <c r="I10901" s="247"/>
      <c r="J10901" s="247"/>
      <c r="K10901" s="60"/>
    </row>
    <row r="10902" spans="2:11" x14ac:dyDescent="0.2">
      <c r="B10902" s="51"/>
      <c r="C10902" s="81"/>
      <c r="D10902" s="81"/>
      <c r="E10902" s="81"/>
      <c r="F10902" s="100"/>
      <c r="G10902" s="247"/>
      <c r="H10902" s="247"/>
      <c r="I10902" s="247"/>
      <c r="J10902" s="247"/>
      <c r="K10902" s="60"/>
    </row>
    <row r="10903" spans="2:11" x14ac:dyDescent="0.2">
      <c r="B10903" s="51"/>
      <c r="C10903" s="81"/>
      <c r="D10903" s="81"/>
      <c r="E10903" s="81"/>
      <c r="F10903" s="100"/>
      <c r="G10903" s="247"/>
      <c r="H10903" s="247"/>
      <c r="I10903" s="247"/>
      <c r="J10903" s="247"/>
      <c r="K10903" s="60"/>
    </row>
    <row r="10904" spans="2:11" x14ac:dyDescent="0.2">
      <c r="B10904" s="51"/>
      <c r="C10904" s="81"/>
      <c r="D10904" s="81"/>
      <c r="E10904" s="81"/>
      <c r="F10904" s="100"/>
      <c r="G10904" s="247"/>
      <c r="H10904" s="247"/>
      <c r="I10904" s="247"/>
      <c r="J10904" s="247"/>
      <c r="K10904" s="60"/>
    </row>
    <row r="10905" spans="2:11" x14ac:dyDescent="0.2">
      <c r="B10905" s="51"/>
      <c r="C10905" s="81"/>
      <c r="D10905" s="81"/>
      <c r="E10905" s="81"/>
      <c r="F10905" s="100"/>
      <c r="G10905" s="247"/>
      <c r="H10905" s="247"/>
      <c r="I10905" s="247"/>
      <c r="J10905" s="247"/>
      <c r="K10905" s="60"/>
    </row>
    <row r="10906" spans="2:11" x14ac:dyDescent="0.2">
      <c r="B10906" s="51"/>
      <c r="C10906" s="81"/>
      <c r="D10906" s="81"/>
      <c r="E10906" s="81"/>
      <c r="F10906" s="100"/>
      <c r="G10906" s="247"/>
      <c r="H10906" s="247"/>
      <c r="I10906" s="247"/>
      <c r="J10906" s="247"/>
      <c r="K10906" s="60"/>
    </row>
    <row r="10907" spans="2:11" x14ac:dyDescent="0.2">
      <c r="B10907" s="51"/>
      <c r="C10907" s="81"/>
      <c r="D10907" s="81"/>
      <c r="E10907" s="81"/>
      <c r="F10907" s="100"/>
      <c r="G10907" s="247"/>
      <c r="H10907" s="247"/>
      <c r="I10907" s="247"/>
      <c r="J10907" s="247"/>
      <c r="K10907" s="60"/>
    </row>
    <row r="10908" spans="2:11" x14ac:dyDescent="0.2">
      <c r="B10908" s="51"/>
      <c r="C10908" s="81"/>
      <c r="D10908" s="81"/>
      <c r="E10908" s="81"/>
      <c r="F10908" s="100"/>
      <c r="G10908" s="247"/>
      <c r="H10908" s="247"/>
      <c r="I10908" s="247"/>
      <c r="J10908" s="247"/>
      <c r="K10908" s="60"/>
    </row>
    <row r="10909" spans="2:11" x14ac:dyDescent="0.2">
      <c r="B10909" s="51"/>
      <c r="C10909" s="81"/>
      <c r="D10909" s="81"/>
      <c r="E10909" s="81"/>
      <c r="F10909" s="100"/>
      <c r="G10909" s="247"/>
      <c r="H10909" s="247"/>
      <c r="I10909" s="247"/>
      <c r="J10909" s="247"/>
      <c r="K10909" s="60"/>
    </row>
    <row r="10910" spans="2:11" x14ac:dyDescent="0.2">
      <c r="B10910" s="51"/>
      <c r="C10910" s="81"/>
      <c r="D10910" s="81"/>
      <c r="E10910" s="81"/>
      <c r="F10910" s="100"/>
      <c r="G10910" s="247"/>
      <c r="H10910" s="247"/>
      <c r="I10910" s="247"/>
      <c r="J10910" s="247"/>
      <c r="K10910" s="60"/>
    </row>
    <row r="10911" spans="2:11" x14ac:dyDescent="0.2">
      <c r="B10911" s="51"/>
      <c r="C10911" s="81"/>
      <c r="D10911" s="81"/>
      <c r="E10911" s="81"/>
      <c r="F10911" s="100"/>
      <c r="G10911" s="247"/>
      <c r="H10911" s="247"/>
      <c r="I10911" s="247"/>
      <c r="J10911" s="247"/>
      <c r="K10911" s="60"/>
    </row>
    <row r="10912" spans="2:11" x14ac:dyDescent="0.2">
      <c r="B10912" s="51"/>
      <c r="C10912" s="81"/>
      <c r="D10912" s="81"/>
      <c r="E10912" s="81"/>
      <c r="F10912" s="100"/>
      <c r="G10912" s="247"/>
      <c r="H10912" s="247"/>
      <c r="I10912" s="247"/>
      <c r="J10912" s="247"/>
      <c r="K10912" s="60"/>
    </row>
    <row r="10913" spans="2:11" x14ac:dyDescent="0.2">
      <c r="B10913" s="51"/>
      <c r="C10913" s="81"/>
      <c r="D10913" s="81"/>
      <c r="E10913" s="81"/>
      <c r="F10913" s="100"/>
      <c r="G10913" s="247"/>
      <c r="H10913" s="247"/>
      <c r="I10913" s="247"/>
      <c r="J10913" s="247"/>
      <c r="K10913" s="60"/>
    </row>
    <row r="10914" spans="2:11" x14ac:dyDescent="0.2">
      <c r="B10914" s="51"/>
      <c r="C10914" s="81"/>
      <c r="D10914" s="81"/>
      <c r="E10914" s="81"/>
      <c r="F10914" s="100"/>
      <c r="G10914" s="247"/>
      <c r="H10914" s="247"/>
      <c r="I10914" s="247"/>
      <c r="J10914" s="247"/>
      <c r="K10914" s="60"/>
    </row>
    <row r="10915" spans="2:11" x14ac:dyDescent="0.2">
      <c r="B10915" s="51"/>
      <c r="C10915" s="81"/>
      <c r="D10915" s="81"/>
      <c r="E10915" s="81"/>
      <c r="F10915" s="100"/>
      <c r="G10915" s="247"/>
      <c r="H10915" s="247"/>
      <c r="I10915" s="247"/>
      <c r="J10915" s="247"/>
      <c r="K10915" s="60"/>
    </row>
    <row r="10916" spans="2:11" x14ac:dyDescent="0.2">
      <c r="B10916" s="51"/>
      <c r="C10916" s="81"/>
      <c r="D10916" s="81"/>
      <c r="E10916" s="81"/>
      <c r="F10916" s="100"/>
      <c r="G10916" s="247"/>
      <c r="H10916" s="247"/>
      <c r="I10916" s="247"/>
      <c r="J10916" s="247"/>
      <c r="K10916" s="60"/>
    </row>
    <row r="10917" spans="2:11" x14ac:dyDescent="0.2">
      <c r="B10917" s="51"/>
      <c r="C10917" s="81"/>
      <c r="D10917" s="81"/>
      <c r="E10917" s="81"/>
      <c r="F10917" s="100"/>
      <c r="G10917" s="247"/>
      <c r="H10917" s="247"/>
      <c r="I10917" s="247"/>
      <c r="J10917" s="247"/>
      <c r="K10917" s="60"/>
    </row>
    <row r="10918" spans="2:11" x14ac:dyDescent="0.2">
      <c r="B10918" s="51"/>
      <c r="C10918" s="81"/>
      <c r="D10918" s="81"/>
      <c r="E10918" s="81"/>
      <c r="F10918" s="100"/>
      <c r="G10918" s="247"/>
      <c r="H10918" s="247"/>
      <c r="I10918" s="247"/>
      <c r="J10918" s="247"/>
      <c r="K10918" s="60"/>
    </row>
    <row r="10919" spans="2:11" x14ac:dyDescent="0.2">
      <c r="B10919" s="51"/>
      <c r="C10919" s="81"/>
      <c r="D10919" s="81"/>
      <c r="E10919" s="81"/>
      <c r="F10919" s="100"/>
      <c r="G10919" s="247"/>
      <c r="H10919" s="247"/>
      <c r="I10919" s="247"/>
      <c r="J10919" s="247"/>
      <c r="K10919" s="60"/>
    </row>
    <row r="10920" spans="2:11" x14ac:dyDescent="0.2">
      <c r="B10920" s="51"/>
      <c r="C10920" s="81"/>
      <c r="D10920" s="81"/>
      <c r="E10920" s="81"/>
      <c r="F10920" s="100"/>
      <c r="G10920" s="247"/>
      <c r="H10920" s="247"/>
      <c r="I10920" s="247"/>
      <c r="J10920" s="247"/>
      <c r="K10920" s="60"/>
    </row>
    <row r="10921" spans="2:11" x14ac:dyDescent="0.2">
      <c r="B10921" s="51"/>
      <c r="C10921" s="81"/>
      <c r="D10921" s="81"/>
      <c r="E10921" s="81"/>
      <c r="F10921" s="100"/>
      <c r="G10921" s="247"/>
      <c r="H10921" s="247"/>
      <c r="I10921" s="247"/>
      <c r="J10921" s="247"/>
      <c r="K10921" s="60"/>
    </row>
    <row r="10922" spans="2:11" x14ac:dyDescent="0.2">
      <c r="B10922" s="51"/>
      <c r="C10922" s="81"/>
      <c r="D10922" s="81"/>
      <c r="E10922" s="81"/>
      <c r="F10922" s="100"/>
      <c r="G10922" s="247"/>
      <c r="H10922" s="247"/>
      <c r="I10922" s="247"/>
      <c r="J10922" s="247"/>
      <c r="K10922" s="60"/>
    </row>
    <row r="10923" spans="2:11" x14ac:dyDescent="0.2">
      <c r="B10923" s="51"/>
      <c r="C10923" s="81"/>
      <c r="D10923" s="81"/>
      <c r="E10923" s="81"/>
      <c r="F10923" s="100"/>
      <c r="G10923" s="247"/>
      <c r="H10923" s="247"/>
      <c r="I10923" s="247"/>
      <c r="J10923" s="247"/>
      <c r="K10923" s="60"/>
    </row>
    <row r="10924" spans="2:11" x14ac:dyDescent="0.2">
      <c r="B10924" s="51"/>
      <c r="C10924" s="81"/>
      <c r="D10924" s="81"/>
      <c r="E10924" s="81"/>
      <c r="F10924" s="100"/>
      <c r="G10924" s="247"/>
      <c r="H10924" s="247"/>
      <c r="I10924" s="247"/>
      <c r="J10924" s="247"/>
      <c r="K10924" s="60"/>
    </row>
    <row r="10925" spans="2:11" x14ac:dyDescent="0.2">
      <c r="B10925" s="51"/>
      <c r="C10925" s="81"/>
      <c r="D10925" s="81"/>
      <c r="E10925" s="81"/>
      <c r="F10925" s="100"/>
      <c r="G10925" s="247"/>
      <c r="H10925" s="247"/>
      <c r="I10925" s="247"/>
      <c r="J10925" s="247"/>
      <c r="K10925" s="60"/>
    </row>
    <row r="10926" spans="2:11" x14ac:dyDescent="0.2">
      <c r="B10926" s="51"/>
      <c r="C10926" s="81"/>
      <c r="D10926" s="81"/>
      <c r="E10926" s="81"/>
      <c r="F10926" s="100"/>
      <c r="G10926" s="247"/>
      <c r="H10926" s="247"/>
      <c r="I10926" s="247"/>
      <c r="J10926" s="247"/>
      <c r="K10926" s="60"/>
    </row>
    <row r="10927" spans="2:11" x14ac:dyDescent="0.2">
      <c r="B10927" s="51"/>
      <c r="C10927" s="81"/>
      <c r="D10927" s="81"/>
      <c r="E10927" s="81"/>
      <c r="F10927" s="100"/>
      <c r="G10927" s="247"/>
      <c r="H10927" s="247"/>
      <c r="I10927" s="247"/>
      <c r="J10927" s="247"/>
      <c r="K10927" s="60"/>
    </row>
    <row r="10928" spans="2:11" x14ac:dyDescent="0.2">
      <c r="B10928" s="51"/>
      <c r="C10928" s="81"/>
      <c r="D10928" s="81"/>
      <c r="E10928" s="81"/>
      <c r="F10928" s="100"/>
      <c r="G10928" s="247"/>
      <c r="H10928" s="247"/>
      <c r="I10928" s="247"/>
      <c r="J10928" s="247"/>
      <c r="K10928" s="60"/>
    </row>
    <row r="10929" spans="2:11" x14ac:dyDescent="0.2">
      <c r="B10929" s="51"/>
      <c r="C10929" s="81"/>
      <c r="D10929" s="81"/>
      <c r="E10929" s="81"/>
      <c r="F10929" s="100"/>
      <c r="G10929" s="247"/>
      <c r="H10929" s="247"/>
      <c r="I10929" s="247"/>
      <c r="J10929" s="247"/>
      <c r="K10929" s="60"/>
    </row>
    <row r="10930" spans="2:11" x14ac:dyDescent="0.2">
      <c r="B10930" s="51"/>
      <c r="C10930" s="81"/>
      <c r="D10930" s="81"/>
      <c r="E10930" s="81"/>
      <c r="F10930" s="100"/>
      <c r="G10930" s="247"/>
      <c r="H10930" s="247"/>
      <c r="I10930" s="247"/>
      <c r="J10930" s="247"/>
      <c r="K10930" s="60"/>
    </row>
    <row r="10931" spans="2:11" x14ac:dyDescent="0.2">
      <c r="B10931" s="51"/>
      <c r="C10931" s="81"/>
      <c r="D10931" s="81"/>
      <c r="E10931" s="81"/>
      <c r="F10931" s="100"/>
      <c r="G10931" s="247"/>
      <c r="H10931" s="247"/>
      <c r="I10931" s="247"/>
      <c r="J10931" s="247"/>
      <c r="K10931" s="60"/>
    </row>
    <row r="10932" spans="2:11" x14ac:dyDescent="0.2">
      <c r="B10932" s="51"/>
      <c r="C10932" s="81"/>
      <c r="D10932" s="81"/>
      <c r="E10932" s="81"/>
      <c r="F10932" s="100"/>
      <c r="G10932" s="247"/>
      <c r="H10932" s="247"/>
      <c r="I10932" s="247"/>
      <c r="J10932" s="247"/>
      <c r="K10932" s="60"/>
    </row>
    <row r="10933" spans="2:11" x14ac:dyDescent="0.2">
      <c r="B10933" s="51"/>
      <c r="C10933" s="81"/>
      <c r="D10933" s="81"/>
      <c r="E10933" s="81"/>
      <c r="F10933" s="100"/>
      <c r="G10933" s="247"/>
      <c r="H10933" s="247"/>
      <c r="I10933" s="247"/>
      <c r="J10933" s="247"/>
      <c r="K10933" s="60"/>
    </row>
    <row r="10934" spans="2:11" x14ac:dyDescent="0.2">
      <c r="B10934" s="51"/>
      <c r="C10934" s="81"/>
      <c r="D10934" s="81"/>
      <c r="E10934" s="81"/>
      <c r="F10934" s="100"/>
      <c r="G10934" s="247"/>
      <c r="H10934" s="247"/>
      <c r="I10934" s="247"/>
      <c r="J10934" s="247"/>
      <c r="K10934" s="60"/>
    </row>
    <row r="10935" spans="2:11" x14ac:dyDescent="0.2">
      <c r="B10935" s="51"/>
      <c r="C10935" s="81"/>
      <c r="D10935" s="81"/>
      <c r="E10935" s="81"/>
      <c r="F10935" s="100"/>
      <c r="G10935" s="247"/>
      <c r="H10935" s="247"/>
      <c r="I10935" s="247"/>
      <c r="J10935" s="247"/>
      <c r="K10935" s="60"/>
    </row>
    <row r="10936" spans="2:11" x14ac:dyDescent="0.2">
      <c r="B10936" s="51"/>
      <c r="C10936" s="81"/>
      <c r="D10936" s="81"/>
      <c r="E10936" s="81"/>
      <c r="F10936" s="100"/>
      <c r="G10936" s="247"/>
      <c r="H10936" s="247"/>
      <c r="I10936" s="247"/>
      <c r="J10936" s="247"/>
      <c r="K10936" s="60"/>
    </row>
    <row r="10937" spans="2:11" x14ac:dyDescent="0.2">
      <c r="B10937" s="51"/>
      <c r="C10937" s="81"/>
      <c r="D10937" s="81"/>
      <c r="E10937" s="81"/>
      <c r="F10937" s="100"/>
      <c r="G10937" s="247"/>
      <c r="H10937" s="247"/>
      <c r="I10937" s="247"/>
      <c r="J10937" s="247"/>
      <c r="K10937" s="60"/>
    </row>
    <row r="10938" spans="2:11" x14ac:dyDescent="0.2">
      <c r="B10938" s="51"/>
      <c r="C10938" s="81"/>
      <c r="D10938" s="81"/>
      <c r="E10938" s="81"/>
      <c r="F10938" s="100"/>
      <c r="G10938" s="247"/>
      <c r="H10938" s="247"/>
      <c r="I10938" s="247"/>
      <c r="J10938" s="247"/>
      <c r="K10938" s="60"/>
    </row>
    <row r="10939" spans="2:11" x14ac:dyDescent="0.2">
      <c r="B10939" s="51"/>
      <c r="C10939" s="81"/>
      <c r="D10939" s="81"/>
      <c r="E10939" s="81"/>
      <c r="F10939" s="100"/>
      <c r="G10939" s="247"/>
      <c r="H10939" s="247"/>
      <c r="I10939" s="247"/>
      <c r="J10939" s="247"/>
      <c r="K10939" s="60"/>
    </row>
    <row r="10940" spans="2:11" x14ac:dyDescent="0.2">
      <c r="B10940" s="51"/>
      <c r="C10940" s="81"/>
      <c r="D10940" s="81"/>
      <c r="E10940" s="81"/>
      <c r="F10940" s="100"/>
      <c r="G10940" s="247"/>
      <c r="H10940" s="247"/>
      <c r="I10940" s="247"/>
      <c r="J10940" s="247"/>
      <c r="K10940" s="60"/>
    </row>
    <row r="10941" spans="2:11" x14ac:dyDescent="0.2">
      <c r="B10941" s="51"/>
      <c r="C10941" s="81"/>
      <c r="D10941" s="81"/>
      <c r="E10941" s="81"/>
      <c r="F10941" s="100"/>
      <c r="G10941" s="247"/>
      <c r="H10941" s="247"/>
      <c r="I10941" s="247"/>
      <c r="J10941" s="247"/>
      <c r="K10941" s="60"/>
    </row>
    <row r="10942" spans="2:11" x14ac:dyDescent="0.2">
      <c r="B10942" s="51"/>
      <c r="C10942" s="81"/>
      <c r="D10942" s="81"/>
      <c r="E10942" s="81"/>
      <c r="F10942" s="100"/>
      <c r="G10942" s="247"/>
      <c r="H10942" s="247"/>
      <c r="I10942" s="247"/>
      <c r="J10942" s="247"/>
      <c r="K10942" s="60"/>
    </row>
    <row r="10943" spans="2:11" x14ac:dyDescent="0.2">
      <c r="B10943" s="51"/>
      <c r="C10943" s="81"/>
      <c r="D10943" s="81"/>
      <c r="E10943" s="81"/>
      <c r="F10943" s="100"/>
      <c r="G10943" s="247"/>
      <c r="H10943" s="247"/>
      <c r="I10943" s="247"/>
      <c r="J10943" s="247"/>
      <c r="K10943" s="60"/>
    </row>
    <row r="10944" spans="2:11" x14ac:dyDescent="0.2">
      <c r="B10944" s="51"/>
      <c r="C10944" s="81"/>
      <c r="D10944" s="81"/>
      <c r="E10944" s="81"/>
      <c r="F10944" s="100"/>
      <c r="G10944" s="247"/>
      <c r="H10944" s="247"/>
      <c r="I10944" s="247"/>
      <c r="J10944" s="247"/>
      <c r="K10944" s="60"/>
    </row>
    <row r="10945" spans="2:11" x14ac:dyDescent="0.2">
      <c r="B10945" s="51"/>
      <c r="C10945" s="81"/>
      <c r="D10945" s="81"/>
      <c r="E10945" s="81"/>
      <c r="F10945" s="100"/>
      <c r="G10945" s="247"/>
      <c r="H10945" s="247"/>
      <c r="I10945" s="247"/>
      <c r="J10945" s="247"/>
      <c r="K10945" s="60"/>
    </row>
    <row r="10946" spans="2:11" x14ac:dyDescent="0.2">
      <c r="B10946" s="51"/>
      <c r="C10946" s="81"/>
      <c r="D10946" s="81"/>
      <c r="E10946" s="81"/>
      <c r="F10946" s="100"/>
      <c r="G10946" s="247"/>
      <c r="H10946" s="247"/>
      <c r="I10946" s="247"/>
      <c r="J10946" s="247"/>
      <c r="K10946" s="60"/>
    </row>
    <row r="10947" spans="2:11" x14ac:dyDescent="0.2">
      <c r="B10947" s="51"/>
      <c r="C10947" s="81"/>
      <c r="D10947" s="81"/>
      <c r="E10947" s="81"/>
      <c r="F10947" s="100"/>
      <c r="G10947" s="247"/>
      <c r="H10947" s="247"/>
      <c r="I10947" s="247"/>
      <c r="J10947" s="247"/>
      <c r="K10947" s="60"/>
    </row>
    <row r="10948" spans="2:11" x14ac:dyDescent="0.2">
      <c r="B10948" s="51"/>
      <c r="C10948" s="81"/>
      <c r="D10948" s="81"/>
      <c r="E10948" s="81"/>
      <c r="F10948" s="100"/>
      <c r="G10948" s="247"/>
      <c r="H10948" s="247"/>
      <c r="I10948" s="247"/>
      <c r="J10948" s="247"/>
      <c r="K10948" s="60"/>
    </row>
    <row r="10949" spans="2:11" x14ac:dyDescent="0.2">
      <c r="B10949" s="51"/>
      <c r="C10949" s="81"/>
      <c r="D10949" s="81"/>
      <c r="E10949" s="81"/>
      <c r="F10949" s="100"/>
      <c r="G10949" s="247"/>
      <c r="H10949" s="247"/>
      <c r="I10949" s="247"/>
      <c r="J10949" s="247"/>
      <c r="K10949" s="60"/>
    </row>
    <row r="10950" spans="2:11" x14ac:dyDescent="0.2">
      <c r="B10950" s="51"/>
      <c r="C10950" s="81"/>
      <c r="D10950" s="81"/>
      <c r="E10950" s="81"/>
      <c r="F10950" s="100"/>
      <c r="G10950" s="247"/>
      <c r="H10950" s="247"/>
      <c r="I10950" s="247"/>
      <c r="J10950" s="247"/>
      <c r="K10950" s="60"/>
    </row>
    <row r="10951" spans="2:11" x14ac:dyDescent="0.2">
      <c r="B10951" s="51"/>
      <c r="C10951" s="81"/>
      <c r="D10951" s="81"/>
      <c r="E10951" s="81"/>
      <c r="F10951" s="100"/>
      <c r="G10951" s="247"/>
      <c r="H10951" s="247"/>
      <c r="I10951" s="247"/>
      <c r="J10951" s="247"/>
      <c r="K10951" s="60"/>
    </row>
    <row r="10952" spans="2:11" x14ac:dyDescent="0.2">
      <c r="B10952" s="51"/>
      <c r="C10952" s="81"/>
      <c r="D10952" s="81"/>
      <c r="E10952" s="81"/>
      <c r="F10952" s="100"/>
      <c r="G10952" s="247"/>
      <c r="H10952" s="247"/>
      <c r="I10952" s="247"/>
      <c r="J10952" s="247"/>
      <c r="K10952" s="60"/>
    </row>
    <row r="10953" spans="2:11" x14ac:dyDescent="0.2">
      <c r="B10953" s="51"/>
      <c r="C10953" s="81"/>
      <c r="D10953" s="81"/>
      <c r="E10953" s="81"/>
      <c r="F10953" s="100"/>
      <c r="G10953" s="247"/>
      <c r="H10953" s="247"/>
      <c r="I10953" s="247"/>
      <c r="J10953" s="247"/>
      <c r="K10953" s="60"/>
    </row>
    <row r="10954" spans="2:11" x14ac:dyDescent="0.2">
      <c r="B10954" s="51"/>
      <c r="C10954" s="81"/>
      <c r="D10954" s="81"/>
      <c r="E10954" s="81"/>
      <c r="F10954" s="100"/>
      <c r="G10954" s="247"/>
      <c r="H10954" s="247"/>
      <c r="I10954" s="247"/>
      <c r="J10954" s="247"/>
      <c r="K10954" s="60"/>
    </row>
    <row r="10955" spans="2:11" x14ac:dyDescent="0.2">
      <c r="B10955" s="51"/>
      <c r="C10955" s="81"/>
      <c r="D10955" s="81"/>
      <c r="E10955" s="81"/>
      <c r="F10955" s="100"/>
      <c r="G10955" s="247"/>
      <c r="H10955" s="247"/>
      <c r="I10955" s="247"/>
      <c r="J10955" s="247"/>
      <c r="K10955" s="60"/>
    </row>
    <row r="10956" spans="2:11" x14ac:dyDescent="0.2">
      <c r="B10956" s="51"/>
      <c r="C10956" s="81"/>
      <c r="D10956" s="81"/>
      <c r="E10956" s="81"/>
      <c r="F10956" s="100"/>
      <c r="G10956" s="247"/>
      <c r="H10956" s="247"/>
      <c r="I10956" s="247"/>
      <c r="J10956" s="247"/>
      <c r="K10956" s="60"/>
    </row>
    <row r="10957" spans="2:11" x14ac:dyDescent="0.2">
      <c r="B10957" s="51"/>
      <c r="C10957" s="81"/>
      <c r="D10957" s="81"/>
      <c r="E10957" s="81"/>
      <c r="F10957" s="100"/>
      <c r="G10957" s="247"/>
      <c r="H10957" s="247"/>
      <c r="I10957" s="247"/>
      <c r="J10957" s="247"/>
      <c r="K10957" s="60"/>
    </row>
    <row r="10958" spans="2:11" x14ac:dyDescent="0.2">
      <c r="B10958" s="51"/>
      <c r="C10958" s="81"/>
      <c r="D10958" s="81"/>
      <c r="E10958" s="81"/>
      <c r="F10958" s="100"/>
      <c r="G10958" s="247"/>
      <c r="H10958" s="247"/>
      <c r="I10958" s="247"/>
      <c r="J10958" s="247"/>
      <c r="K10958" s="60"/>
    </row>
    <row r="10959" spans="2:11" x14ac:dyDescent="0.2">
      <c r="B10959" s="51"/>
      <c r="C10959" s="81"/>
      <c r="D10959" s="81"/>
      <c r="E10959" s="81"/>
      <c r="F10959" s="100"/>
      <c r="G10959" s="247"/>
      <c r="H10959" s="247"/>
      <c r="I10959" s="247"/>
      <c r="J10959" s="247"/>
      <c r="K10959" s="60"/>
    </row>
    <row r="10960" spans="2:11" x14ac:dyDescent="0.2">
      <c r="B10960" s="51"/>
      <c r="C10960" s="81"/>
      <c r="D10960" s="81"/>
      <c r="E10960" s="81"/>
      <c r="F10960" s="100"/>
      <c r="G10960" s="247"/>
      <c r="H10960" s="247"/>
      <c r="I10960" s="247"/>
      <c r="J10960" s="247"/>
      <c r="K10960" s="60"/>
    </row>
    <row r="10961" spans="2:11" x14ac:dyDescent="0.2">
      <c r="B10961" s="51"/>
      <c r="C10961" s="81"/>
      <c r="D10961" s="81"/>
      <c r="E10961" s="81"/>
      <c r="F10961" s="100"/>
      <c r="G10961" s="247"/>
      <c r="H10961" s="247"/>
      <c r="I10961" s="247"/>
      <c r="J10961" s="247"/>
      <c r="K10961" s="60"/>
    </row>
    <row r="10962" spans="2:11" x14ac:dyDescent="0.2">
      <c r="B10962" s="51"/>
      <c r="C10962" s="81"/>
      <c r="D10962" s="81"/>
      <c r="E10962" s="81"/>
      <c r="F10962" s="100"/>
      <c r="G10962" s="247"/>
      <c r="H10962" s="247"/>
      <c r="I10962" s="247"/>
      <c r="J10962" s="247"/>
      <c r="K10962" s="60"/>
    </row>
    <row r="10963" spans="2:11" x14ac:dyDescent="0.2">
      <c r="B10963" s="51"/>
      <c r="C10963" s="81"/>
      <c r="D10963" s="81"/>
      <c r="E10963" s="81"/>
      <c r="F10963" s="100"/>
      <c r="G10963" s="247"/>
      <c r="H10963" s="247"/>
      <c r="I10963" s="247"/>
      <c r="J10963" s="247"/>
      <c r="K10963" s="60"/>
    </row>
    <row r="10964" spans="2:11" x14ac:dyDescent="0.2">
      <c r="B10964" s="51"/>
      <c r="C10964" s="81"/>
      <c r="D10964" s="81"/>
      <c r="E10964" s="81"/>
      <c r="F10964" s="100"/>
      <c r="G10964" s="247"/>
      <c r="H10964" s="247"/>
      <c r="I10964" s="247"/>
      <c r="J10964" s="247"/>
      <c r="K10964" s="60"/>
    </row>
    <row r="10965" spans="2:11" x14ac:dyDescent="0.2">
      <c r="B10965" s="51"/>
      <c r="C10965" s="81"/>
      <c r="D10965" s="81"/>
      <c r="E10965" s="81"/>
      <c r="F10965" s="100"/>
      <c r="G10965" s="247"/>
      <c r="H10965" s="247"/>
      <c r="I10965" s="247"/>
      <c r="J10965" s="247"/>
      <c r="K10965" s="60"/>
    </row>
    <row r="10966" spans="2:11" x14ac:dyDescent="0.2">
      <c r="B10966" s="51"/>
      <c r="C10966" s="81"/>
      <c r="D10966" s="81"/>
      <c r="E10966" s="81"/>
      <c r="F10966" s="100"/>
      <c r="G10966" s="247"/>
      <c r="H10966" s="247"/>
      <c r="I10966" s="247"/>
      <c r="J10966" s="247"/>
      <c r="K10966" s="60"/>
    </row>
    <row r="10967" spans="2:11" x14ac:dyDescent="0.2">
      <c r="B10967" s="51"/>
      <c r="C10967" s="81"/>
      <c r="D10967" s="81"/>
      <c r="E10967" s="81"/>
      <c r="F10967" s="100"/>
      <c r="G10967" s="247"/>
      <c r="H10967" s="247"/>
      <c r="I10967" s="247"/>
      <c r="J10967" s="247"/>
      <c r="K10967" s="60"/>
    </row>
    <row r="10968" spans="2:11" x14ac:dyDescent="0.2">
      <c r="B10968" s="51"/>
      <c r="C10968" s="81"/>
      <c r="D10968" s="81"/>
      <c r="E10968" s="81"/>
      <c r="F10968" s="100"/>
      <c r="G10968" s="247"/>
      <c r="H10968" s="247"/>
      <c r="I10968" s="247"/>
      <c r="J10968" s="247"/>
      <c r="K10968" s="60"/>
    </row>
    <row r="10969" spans="2:11" x14ac:dyDescent="0.2">
      <c r="B10969" s="51"/>
      <c r="C10969" s="81"/>
      <c r="D10969" s="81"/>
      <c r="E10969" s="81"/>
      <c r="F10969" s="100"/>
      <c r="G10969" s="247"/>
      <c r="H10969" s="247"/>
      <c r="I10969" s="247"/>
      <c r="J10969" s="247"/>
      <c r="K10969" s="60"/>
    </row>
    <row r="10970" spans="2:11" x14ac:dyDescent="0.2">
      <c r="B10970" s="51"/>
      <c r="C10970" s="81"/>
      <c r="D10970" s="81"/>
      <c r="E10970" s="81"/>
      <c r="F10970" s="100"/>
      <c r="G10970" s="247"/>
      <c r="H10970" s="247"/>
      <c r="I10970" s="247"/>
      <c r="J10970" s="247"/>
      <c r="K10970" s="60"/>
    </row>
    <row r="10971" spans="2:11" x14ac:dyDescent="0.2">
      <c r="B10971" s="51"/>
      <c r="C10971" s="81"/>
      <c r="D10971" s="81"/>
      <c r="E10971" s="81"/>
      <c r="F10971" s="100"/>
      <c r="G10971" s="247"/>
      <c r="H10971" s="247"/>
      <c r="I10971" s="247"/>
      <c r="J10971" s="247"/>
      <c r="K10971" s="60"/>
    </row>
    <row r="10972" spans="2:11" x14ac:dyDescent="0.2">
      <c r="B10972" s="51"/>
      <c r="C10972" s="81"/>
      <c r="D10972" s="81"/>
      <c r="E10972" s="81"/>
      <c r="F10972" s="100"/>
      <c r="G10972" s="247"/>
      <c r="H10972" s="247"/>
      <c r="I10972" s="247"/>
      <c r="J10972" s="247"/>
      <c r="K10972" s="60"/>
    </row>
    <row r="10973" spans="2:11" x14ac:dyDescent="0.2">
      <c r="B10973" s="51"/>
      <c r="C10973" s="81"/>
      <c r="D10973" s="81"/>
      <c r="E10973" s="81"/>
      <c r="F10973" s="100"/>
      <c r="G10973" s="247"/>
      <c r="H10973" s="247"/>
      <c r="I10973" s="247"/>
      <c r="J10973" s="247"/>
      <c r="K10973" s="60"/>
    </row>
    <row r="10974" spans="2:11" x14ac:dyDescent="0.2">
      <c r="B10974" s="51"/>
      <c r="C10974" s="81"/>
      <c r="D10974" s="81"/>
      <c r="E10974" s="81"/>
      <c r="F10974" s="100"/>
      <c r="G10974" s="247"/>
      <c r="H10974" s="247"/>
      <c r="I10974" s="247"/>
      <c r="J10974" s="247"/>
      <c r="K10974" s="60"/>
    </row>
    <row r="10975" spans="2:11" x14ac:dyDescent="0.2">
      <c r="B10975" s="51"/>
      <c r="C10975" s="81"/>
      <c r="D10975" s="81"/>
      <c r="E10975" s="81"/>
      <c r="F10975" s="100"/>
      <c r="G10975" s="247"/>
      <c r="H10975" s="247"/>
      <c r="I10975" s="247"/>
      <c r="J10975" s="247"/>
      <c r="K10975" s="60"/>
    </row>
    <row r="10976" spans="2:11" x14ac:dyDescent="0.2">
      <c r="B10976" s="51"/>
      <c r="C10976" s="81"/>
      <c r="D10976" s="81"/>
      <c r="E10976" s="81"/>
      <c r="F10976" s="100"/>
      <c r="G10976" s="247"/>
      <c r="H10976" s="247"/>
      <c r="I10976" s="247"/>
      <c r="J10976" s="247"/>
      <c r="K10976" s="60"/>
    </row>
    <row r="10977" spans="2:11" x14ac:dyDescent="0.2">
      <c r="B10977" s="51"/>
      <c r="C10977" s="81"/>
      <c r="D10977" s="81"/>
      <c r="E10977" s="81"/>
      <c r="F10977" s="100"/>
      <c r="G10977" s="247"/>
      <c r="H10977" s="247"/>
      <c r="I10977" s="247"/>
      <c r="J10977" s="247"/>
      <c r="K10977" s="60"/>
    </row>
    <row r="10978" spans="2:11" x14ac:dyDescent="0.2">
      <c r="B10978" s="51"/>
      <c r="C10978" s="81"/>
      <c r="D10978" s="81"/>
      <c r="E10978" s="81"/>
      <c r="F10978" s="100"/>
      <c r="G10978" s="247"/>
      <c r="H10978" s="247"/>
      <c r="I10978" s="247"/>
      <c r="J10978" s="247"/>
      <c r="K10978" s="60"/>
    </row>
    <row r="10979" spans="2:11" x14ac:dyDescent="0.2">
      <c r="B10979" s="51"/>
      <c r="C10979" s="81"/>
      <c r="D10979" s="81"/>
      <c r="E10979" s="81"/>
      <c r="F10979" s="100"/>
      <c r="G10979" s="247"/>
      <c r="H10979" s="247"/>
      <c r="I10979" s="247"/>
      <c r="J10979" s="247"/>
      <c r="K10979" s="60"/>
    </row>
    <row r="10980" spans="2:11" x14ac:dyDescent="0.2">
      <c r="B10980" s="51"/>
      <c r="C10980" s="81"/>
      <c r="D10980" s="81"/>
      <c r="E10980" s="81"/>
      <c r="F10980" s="100"/>
      <c r="G10980" s="247"/>
      <c r="H10980" s="247"/>
      <c r="I10980" s="247"/>
      <c r="J10980" s="247"/>
      <c r="K10980" s="60"/>
    </row>
    <row r="10981" spans="2:11" x14ac:dyDescent="0.2">
      <c r="B10981" s="51"/>
      <c r="C10981" s="81"/>
      <c r="D10981" s="81"/>
      <c r="E10981" s="81"/>
      <c r="F10981" s="100"/>
      <c r="G10981" s="247"/>
      <c r="H10981" s="247"/>
      <c r="I10981" s="247"/>
      <c r="J10981" s="247"/>
      <c r="K10981" s="60"/>
    </row>
    <row r="10982" spans="2:11" x14ac:dyDescent="0.2">
      <c r="B10982" s="51"/>
      <c r="C10982" s="81"/>
      <c r="D10982" s="81"/>
      <c r="E10982" s="81"/>
      <c r="F10982" s="100"/>
      <c r="G10982" s="247"/>
      <c r="H10982" s="247"/>
      <c r="I10982" s="247"/>
      <c r="J10982" s="247"/>
      <c r="K10982" s="60"/>
    </row>
    <row r="10983" spans="2:11" x14ac:dyDescent="0.2">
      <c r="B10983" s="51"/>
      <c r="C10983" s="81"/>
      <c r="D10983" s="81"/>
      <c r="E10983" s="81"/>
      <c r="F10983" s="100"/>
      <c r="G10983" s="247"/>
      <c r="H10983" s="247"/>
      <c r="I10983" s="247"/>
      <c r="J10983" s="247"/>
      <c r="K10983" s="60"/>
    </row>
    <row r="10984" spans="2:11" x14ac:dyDescent="0.2">
      <c r="B10984" s="51"/>
      <c r="C10984" s="81"/>
      <c r="D10984" s="81"/>
      <c r="E10984" s="81"/>
      <c r="F10984" s="100"/>
      <c r="G10984" s="247"/>
      <c r="H10984" s="247"/>
      <c r="I10984" s="247"/>
      <c r="J10984" s="247"/>
      <c r="K10984" s="60"/>
    </row>
    <row r="10985" spans="2:11" x14ac:dyDescent="0.2">
      <c r="B10985" s="51"/>
      <c r="C10985" s="81"/>
      <c r="D10985" s="81"/>
      <c r="E10985" s="81"/>
      <c r="F10985" s="100"/>
      <c r="G10985" s="247"/>
      <c r="H10985" s="247"/>
      <c r="I10985" s="247"/>
      <c r="J10985" s="247"/>
      <c r="K10985" s="60"/>
    </row>
    <row r="10986" spans="2:11" x14ac:dyDescent="0.2">
      <c r="B10986" s="51"/>
      <c r="C10986" s="81"/>
      <c r="D10986" s="81"/>
      <c r="E10986" s="81"/>
      <c r="F10986" s="100"/>
      <c r="G10986" s="247"/>
      <c r="H10986" s="247"/>
      <c r="I10986" s="247"/>
      <c r="J10986" s="247"/>
      <c r="K10986" s="60"/>
    </row>
    <row r="10987" spans="2:11" x14ac:dyDescent="0.2">
      <c r="B10987" s="51"/>
      <c r="C10987" s="81"/>
      <c r="D10987" s="81"/>
      <c r="E10987" s="81"/>
      <c r="F10987" s="100"/>
      <c r="G10987" s="247"/>
      <c r="H10987" s="247"/>
      <c r="I10987" s="247"/>
      <c r="J10987" s="247"/>
      <c r="K10987" s="60"/>
    </row>
    <row r="10988" spans="2:11" x14ac:dyDescent="0.2">
      <c r="B10988" s="51"/>
      <c r="C10988" s="81"/>
      <c r="D10988" s="81"/>
      <c r="E10988" s="81"/>
      <c r="F10988" s="100"/>
      <c r="G10988" s="247"/>
      <c r="H10988" s="247"/>
      <c r="I10988" s="247"/>
      <c r="J10988" s="247"/>
      <c r="K10988" s="60"/>
    </row>
    <row r="10989" spans="2:11" x14ac:dyDescent="0.2">
      <c r="B10989" s="51"/>
      <c r="C10989" s="81"/>
      <c r="D10989" s="81"/>
      <c r="E10989" s="81"/>
      <c r="F10989" s="100"/>
      <c r="G10989" s="247"/>
      <c r="H10989" s="247"/>
      <c r="I10989" s="247"/>
      <c r="J10989" s="247"/>
      <c r="K10989" s="60"/>
    </row>
    <row r="10990" spans="2:11" x14ac:dyDescent="0.2">
      <c r="B10990" s="51"/>
      <c r="C10990" s="81"/>
      <c r="D10990" s="81"/>
      <c r="E10990" s="81"/>
      <c r="F10990" s="100"/>
      <c r="G10990" s="247"/>
      <c r="H10990" s="247"/>
      <c r="I10990" s="247"/>
      <c r="J10990" s="247"/>
      <c r="K10990" s="60"/>
    </row>
    <row r="10991" spans="2:11" x14ac:dyDescent="0.2">
      <c r="B10991" s="51"/>
      <c r="C10991" s="81"/>
      <c r="D10991" s="81"/>
      <c r="E10991" s="81"/>
      <c r="F10991" s="100"/>
      <c r="G10991" s="247"/>
      <c r="H10991" s="247"/>
      <c r="I10991" s="247"/>
      <c r="J10991" s="247"/>
      <c r="K10991" s="60"/>
    </row>
    <row r="10992" spans="2:11" x14ac:dyDescent="0.2">
      <c r="B10992" s="51"/>
      <c r="C10992" s="81"/>
      <c r="D10992" s="81"/>
      <c r="E10992" s="81"/>
      <c r="F10992" s="100"/>
      <c r="G10992" s="247"/>
      <c r="H10992" s="247"/>
      <c r="I10992" s="247"/>
      <c r="J10992" s="247"/>
      <c r="K10992" s="60"/>
    </row>
    <row r="10993" spans="2:11" x14ac:dyDescent="0.2">
      <c r="B10993" s="51"/>
      <c r="C10993" s="81"/>
      <c r="D10993" s="81"/>
      <c r="E10993" s="81"/>
      <c r="F10993" s="100"/>
      <c r="G10993" s="247"/>
      <c r="H10993" s="247"/>
      <c r="I10993" s="247"/>
      <c r="J10993" s="247"/>
      <c r="K10993" s="60"/>
    </row>
    <row r="10994" spans="2:11" x14ac:dyDescent="0.2">
      <c r="B10994" s="51"/>
      <c r="C10994" s="81"/>
      <c r="D10994" s="81"/>
      <c r="E10994" s="81"/>
      <c r="F10994" s="100"/>
      <c r="G10994" s="247"/>
      <c r="H10994" s="247"/>
      <c r="I10994" s="247"/>
      <c r="J10994" s="247"/>
      <c r="K10994" s="60"/>
    </row>
    <row r="10995" spans="2:11" x14ac:dyDescent="0.2">
      <c r="B10995" s="51"/>
      <c r="C10995" s="81"/>
      <c r="D10995" s="81"/>
      <c r="E10995" s="81"/>
      <c r="F10995" s="100"/>
      <c r="G10995" s="247"/>
      <c r="H10995" s="247"/>
      <c r="I10995" s="247"/>
      <c r="J10995" s="247"/>
      <c r="K10995" s="60"/>
    </row>
    <row r="10996" spans="2:11" x14ac:dyDescent="0.2">
      <c r="B10996" s="51"/>
      <c r="C10996" s="81"/>
      <c r="D10996" s="81"/>
      <c r="E10996" s="81"/>
      <c r="F10996" s="100"/>
      <c r="G10996" s="247"/>
      <c r="H10996" s="247"/>
      <c r="I10996" s="247"/>
      <c r="J10996" s="247"/>
      <c r="K10996" s="60"/>
    </row>
    <row r="10997" spans="2:11" x14ac:dyDescent="0.2">
      <c r="B10997" s="51"/>
      <c r="C10997" s="81"/>
      <c r="D10997" s="81"/>
      <c r="E10997" s="81"/>
      <c r="F10997" s="100"/>
      <c r="G10997" s="247"/>
      <c r="H10997" s="247"/>
      <c r="I10997" s="247"/>
      <c r="J10997" s="247"/>
      <c r="K10997" s="60"/>
    </row>
    <row r="10998" spans="2:11" x14ac:dyDescent="0.2">
      <c r="B10998" s="51"/>
      <c r="C10998" s="81"/>
      <c r="D10998" s="81"/>
      <c r="E10998" s="81"/>
      <c r="F10998" s="100"/>
      <c r="G10998" s="247"/>
      <c r="H10998" s="247"/>
      <c r="I10998" s="247"/>
      <c r="J10998" s="247"/>
      <c r="K10998" s="60"/>
    </row>
    <row r="10999" spans="2:11" x14ac:dyDescent="0.2">
      <c r="B10999" s="51"/>
      <c r="C10999" s="81"/>
      <c r="D10999" s="81"/>
      <c r="E10999" s="81"/>
      <c r="F10999" s="100"/>
      <c r="G10999" s="247"/>
      <c r="H10999" s="247"/>
      <c r="I10999" s="247"/>
      <c r="J10999" s="247"/>
      <c r="K10999" s="60"/>
    </row>
    <row r="11000" spans="2:11" x14ac:dyDescent="0.2">
      <c r="B11000" s="51"/>
      <c r="C11000" s="81"/>
      <c r="D11000" s="81"/>
      <c r="E11000" s="81"/>
      <c r="F11000" s="100"/>
      <c r="G11000" s="247"/>
      <c r="H11000" s="247"/>
      <c r="I11000" s="247"/>
      <c r="J11000" s="247"/>
      <c r="K11000" s="60"/>
    </row>
    <row r="11001" spans="2:11" x14ac:dyDescent="0.2">
      <c r="B11001" s="51"/>
      <c r="C11001" s="81"/>
      <c r="D11001" s="81"/>
      <c r="E11001" s="81"/>
      <c r="F11001" s="100"/>
      <c r="G11001" s="247"/>
      <c r="H11001" s="247"/>
      <c r="I11001" s="247"/>
      <c r="J11001" s="247"/>
      <c r="K11001" s="60"/>
    </row>
    <row r="11002" spans="2:11" x14ac:dyDescent="0.2">
      <c r="B11002" s="51"/>
      <c r="C11002" s="81"/>
      <c r="D11002" s="81"/>
      <c r="E11002" s="81"/>
      <c r="F11002" s="100"/>
      <c r="G11002" s="247"/>
      <c r="H11002" s="247"/>
      <c r="I11002" s="247"/>
      <c r="J11002" s="247"/>
      <c r="K11002" s="60"/>
    </row>
    <row r="11003" spans="2:11" x14ac:dyDescent="0.2">
      <c r="B11003" s="51"/>
      <c r="C11003" s="81"/>
      <c r="D11003" s="81"/>
      <c r="E11003" s="81"/>
      <c r="F11003" s="100"/>
      <c r="G11003" s="247"/>
      <c r="H11003" s="247"/>
      <c r="I11003" s="247"/>
      <c r="J11003" s="247"/>
      <c r="K11003" s="60"/>
    </row>
    <row r="11004" spans="2:11" x14ac:dyDescent="0.2">
      <c r="B11004" s="51"/>
      <c r="C11004" s="81"/>
      <c r="D11004" s="81"/>
      <c r="E11004" s="81"/>
      <c r="F11004" s="100"/>
      <c r="G11004" s="247"/>
      <c r="H11004" s="247"/>
      <c r="I11004" s="247"/>
      <c r="J11004" s="247"/>
      <c r="K11004" s="60"/>
    </row>
    <row r="11005" spans="2:11" x14ac:dyDescent="0.2">
      <c r="B11005" s="51"/>
      <c r="C11005" s="81"/>
      <c r="D11005" s="81"/>
      <c r="E11005" s="81"/>
      <c r="F11005" s="100"/>
      <c r="G11005" s="247"/>
      <c r="H11005" s="247"/>
      <c r="I11005" s="247"/>
      <c r="J11005" s="247"/>
      <c r="K11005" s="60"/>
    </row>
    <row r="11006" spans="2:11" x14ac:dyDescent="0.2">
      <c r="B11006" s="51"/>
      <c r="C11006" s="81"/>
      <c r="D11006" s="81"/>
      <c r="E11006" s="81"/>
      <c r="F11006" s="100"/>
      <c r="G11006" s="247"/>
      <c r="H11006" s="247"/>
      <c r="I11006" s="247"/>
      <c r="J11006" s="247"/>
      <c r="K11006" s="60"/>
    </row>
    <row r="11007" spans="2:11" x14ac:dyDescent="0.2">
      <c r="B11007" s="51"/>
      <c r="C11007" s="81"/>
      <c r="D11007" s="81"/>
      <c r="E11007" s="81"/>
      <c r="F11007" s="100"/>
      <c r="G11007" s="247"/>
      <c r="H11007" s="247"/>
      <c r="I11007" s="247"/>
      <c r="J11007" s="247"/>
      <c r="K11007" s="60"/>
    </row>
    <row r="11008" spans="2:11" x14ac:dyDescent="0.2">
      <c r="B11008" s="51"/>
      <c r="C11008" s="81"/>
      <c r="D11008" s="81"/>
      <c r="E11008" s="81"/>
      <c r="F11008" s="100"/>
      <c r="G11008" s="247"/>
      <c r="H11008" s="247"/>
      <c r="I11008" s="247"/>
      <c r="J11008" s="247"/>
      <c r="K11008" s="60"/>
    </row>
    <row r="11009" spans="2:11" x14ac:dyDescent="0.2">
      <c r="B11009" s="51"/>
      <c r="C11009" s="81"/>
      <c r="D11009" s="81"/>
      <c r="E11009" s="81"/>
      <c r="F11009" s="100"/>
      <c r="G11009" s="247"/>
      <c r="H11009" s="247"/>
      <c r="I11009" s="247"/>
      <c r="J11009" s="247"/>
      <c r="K11009" s="60"/>
    </row>
    <row r="11010" spans="2:11" x14ac:dyDescent="0.2">
      <c r="B11010" s="51"/>
      <c r="C11010" s="81"/>
      <c r="D11010" s="81"/>
      <c r="E11010" s="81"/>
      <c r="F11010" s="100"/>
      <c r="G11010" s="247"/>
      <c r="H11010" s="247"/>
      <c r="I11010" s="247"/>
      <c r="J11010" s="247"/>
      <c r="K11010" s="60"/>
    </row>
    <row r="11011" spans="2:11" x14ac:dyDescent="0.2">
      <c r="B11011" s="51"/>
      <c r="C11011" s="81"/>
      <c r="D11011" s="81"/>
      <c r="E11011" s="81"/>
      <c r="F11011" s="100"/>
      <c r="G11011" s="247"/>
      <c r="H11011" s="247"/>
      <c r="I11011" s="247"/>
      <c r="J11011" s="247"/>
      <c r="K11011" s="60"/>
    </row>
    <row r="11012" spans="2:11" x14ac:dyDescent="0.2">
      <c r="B11012" s="51"/>
      <c r="C11012" s="81"/>
      <c r="D11012" s="81"/>
      <c r="E11012" s="81"/>
      <c r="F11012" s="100"/>
      <c r="G11012" s="247"/>
      <c r="H11012" s="247"/>
      <c r="I11012" s="247"/>
      <c r="J11012" s="247"/>
      <c r="K11012" s="60"/>
    </row>
    <row r="11013" spans="2:11" x14ac:dyDescent="0.2">
      <c r="B11013" s="51"/>
      <c r="C11013" s="81"/>
      <c r="D11013" s="81"/>
      <c r="E11013" s="81"/>
      <c r="F11013" s="100"/>
      <c r="G11013" s="247"/>
      <c r="H11013" s="247"/>
      <c r="I11013" s="247"/>
      <c r="J11013" s="247"/>
      <c r="K11013" s="60"/>
    </row>
    <row r="11014" spans="2:11" x14ac:dyDescent="0.2">
      <c r="B11014" s="51"/>
      <c r="C11014" s="81"/>
      <c r="D11014" s="81"/>
      <c r="E11014" s="81"/>
      <c r="F11014" s="100"/>
      <c r="G11014" s="247"/>
      <c r="H11014" s="247"/>
      <c r="I11014" s="247"/>
      <c r="J11014" s="247"/>
      <c r="K11014" s="60"/>
    </row>
    <row r="11015" spans="2:11" x14ac:dyDescent="0.2">
      <c r="B11015" s="51"/>
      <c r="C11015" s="81"/>
      <c r="D11015" s="81"/>
      <c r="E11015" s="81"/>
      <c r="F11015" s="100"/>
      <c r="G11015" s="247"/>
      <c r="H11015" s="247"/>
      <c r="I11015" s="247"/>
      <c r="J11015" s="247"/>
      <c r="K11015" s="60"/>
    </row>
    <row r="11016" spans="2:11" x14ac:dyDescent="0.2">
      <c r="B11016" s="51"/>
      <c r="C11016" s="81"/>
      <c r="D11016" s="81"/>
      <c r="E11016" s="81"/>
      <c r="F11016" s="100"/>
      <c r="G11016" s="247"/>
      <c r="H11016" s="247"/>
      <c r="I11016" s="247"/>
      <c r="J11016" s="247"/>
      <c r="K11016" s="60"/>
    </row>
    <row r="11017" spans="2:11" x14ac:dyDescent="0.2">
      <c r="B11017" s="51"/>
      <c r="C11017" s="81"/>
      <c r="D11017" s="81"/>
      <c r="E11017" s="81"/>
      <c r="F11017" s="100"/>
      <c r="G11017" s="247"/>
      <c r="H11017" s="247"/>
      <c r="I11017" s="247"/>
      <c r="J11017" s="247"/>
      <c r="K11017" s="60"/>
    </row>
    <row r="11018" spans="2:11" x14ac:dyDescent="0.2">
      <c r="B11018" s="51"/>
      <c r="C11018" s="81"/>
      <c r="D11018" s="81"/>
      <c r="E11018" s="81"/>
      <c r="F11018" s="100"/>
      <c r="G11018" s="247"/>
      <c r="H11018" s="247"/>
      <c r="I11018" s="247"/>
      <c r="J11018" s="247"/>
      <c r="K11018" s="60"/>
    </row>
    <row r="11019" spans="2:11" x14ac:dyDescent="0.2">
      <c r="B11019" s="51"/>
      <c r="C11019" s="81"/>
      <c r="D11019" s="81"/>
      <c r="E11019" s="81"/>
      <c r="F11019" s="100"/>
      <c r="G11019" s="247"/>
      <c r="H11019" s="247"/>
      <c r="I11019" s="247"/>
      <c r="J11019" s="247"/>
      <c r="K11019" s="60"/>
    </row>
    <row r="11020" spans="2:11" x14ac:dyDescent="0.2">
      <c r="B11020" s="51"/>
      <c r="C11020" s="81"/>
      <c r="D11020" s="81"/>
      <c r="E11020" s="81"/>
      <c r="F11020" s="100"/>
      <c r="G11020" s="247"/>
      <c r="H11020" s="247"/>
      <c r="I11020" s="247"/>
      <c r="J11020" s="247"/>
      <c r="K11020" s="60"/>
    </row>
    <row r="11021" spans="2:11" x14ac:dyDescent="0.2">
      <c r="B11021" s="51"/>
      <c r="C11021" s="81"/>
      <c r="D11021" s="81"/>
      <c r="E11021" s="81"/>
      <c r="F11021" s="100"/>
      <c r="G11021" s="247"/>
      <c r="H11021" s="247"/>
      <c r="I11021" s="247"/>
      <c r="J11021" s="247"/>
      <c r="K11021" s="60"/>
    </row>
    <row r="11022" spans="2:11" x14ac:dyDescent="0.2">
      <c r="B11022" s="51"/>
      <c r="C11022" s="81"/>
      <c r="D11022" s="81"/>
      <c r="E11022" s="81"/>
      <c r="F11022" s="100"/>
      <c r="G11022" s="247"/>
      <c r="H11022" s="247"/>
      <c r="I11022" s="247"/>
      <c r="J11022" s="247"/>
      <c r="K11022" s="60"/>
    </row>
    <row r="11023" spans="2:11" x14ac:dyDescent="0.2">
      <c r="B11023" s="51"/>
      <c r="C11023" s="81"/>
      <c r="D11023" s="81"/>
      <c r="E11023" s="81"/>
      <c r="F11023" s="100"/>
      <c r="G11023" s="247"/>
      <c r="H11023" s="247"/>
      <c r="I11023" s="247"/>
      <c r="J11023" s="247"/>
      <c r="K11023" s="60"/>
    </row>
    <row r="11024" spans="2:11" x14ac:dyDescent="0.2">
      <c r="B11024" s="51"/>
      <c r="C11024" s="81"/>
      <c r="D11024" s="81"/>
      <c r="E11024" s="81"/>
      <c r="F11024" s="100"/>
      <c r="G11024" s="247"/>
      <c r="H11024" s="247"/>
      <c r="I11024" s="247"/>
      <c r="J11024" s="247"/>
      <c r="K11024" s="60"/>
    </row>
    <row r="11025" spans="2:11" x14ac:dyDescent="0.2">
      <c r="B11025" s="51"/>
      <c r="C11025" s="81"/>
      <c r="D11025" s="81"/>
      <c r="E11025" s="81"/>
      <c r="F11025" s="100"/>
      <c r="G11025" s="247"/>
      <c r="H11025" s="247"/>
      <c r="I11025" s="247"/>
      <c r="J11025" s="247"/>
      <c r="K11025" s="60"/>
    </row>
    <row r="11026" spans="2:11" x14ac:dyDescent="0.2">
      <c r="B11026" s="51"/>
      <c r="C11026" s="81"/>
      <c r="D11026" s="81"/>
      <c r="E11026" s="81"/>
      <c r="F11026" s="100"/>
      <c r="G11026" s="247"/>
      <c r="H11026" s="247"/>
      <c r="I11026" s="247"/>
      <c r="J11026" s="247"/>
      <c r="K11026" s="60"/>
    </row>
    <row r="11027" spans="2:11" x14ac:dyDescent="0.2">
      <c r="B11027" s="51"/>
      <c r="C11027" s="81"/>
      <c r="D11027" s="81"/>
      <c r="E11027" s="81"/>
      <c r="F11027" s="100"/>
      <c r="G11027" s="247"/>
      <c r="H11027" s="247"/>
      <c r="I11027" s="247"/>
      <c r="J11027" s="247"/>
      <c r="K11027" s="60"/>
    </row>
    <row r="11028" spans="2:11" x14ac:dyDescent="0.2">
      <c r="B11028" s="51"/>
      <c r="C11028" s="81"/>
      <c r="D11028" s="81"/>
      <c r="E11028" s="81"/>
      <c r="F11028" s="100"/>
      <c r="G11028" s="247"/>
      <c r="H11028" s="247"/>
      <c r="I11028" s="247"/>
      <c r="J11028" s="247"/>
      <c r="K11028" s="60"/>
    </row>
    <row r="11029" spans="2:11" x14ac:dyDescent="0.2">
      <c r="B11029" s="51"/>
      <c r="C11029" s="81"/>
      <c r="D11029" s="81"/>
      <c r="E11029" s="81"/>
      <c r="F11029" s="100"/>
      <c r="G11029" s="247"/>
      <c r="H11029" s="247"/>
      <c r="I11029" s="247"/>
      <c r="J11029" s="247"/>
      <c r="K11029" s="60"/>
    </row>
    <row r="11030" spans="2:11" x14ac:dyDescent="0.2">
      <c r="B11030" s="51"/>
      <c r="C11030" s="81"/>
      <c r="D11030" s="81"/>
      <c r="E11030" s="81"/>
      <c r="F11030" s="100"/>
      <c r="G11030" s="247"/>
      <c r="H11030" s="247"/>
      <c r="I11030" s="247"/>
      <c r="J11030" s="247"/>
      <c r="K11030" s="60"/>
    </row>
    <row r="11031" spans="2:11" x14ac:dyDescent="0.2">
      <c r="B11031" s="51"/>
      <c r="C11031" s="81"/>
      <c r="D11031" s="81"/>
      <c r="E11031" s="81"/>
      <c r="F11031" s="100"/>
      <c r="G11031" s="247"/>
      <c r="H11031" s="247"/>
      <c r="I11031" s="247"/>
      <c r="J11031" s="247"/>
      <c r="K11031" s="60"/>
    </row>
    <row r="11032" spans="2:11" x14ac:dyDescent="0.2">
      <c r="B11032" s="51"/>
      <c r="C11032" s="81"/>
      <c r="D11032" s="81"/>
      <c r="E11032" s="81"/>
      <c r="F11032" s="100"/>
      <c r="G11032" s="247"/>
      <c r="H11032" s="247"/>
      <c r="I11032" s="247"/>
      <c r="J11032" s="247"/>
      <c r="K11032" s="60"/>
    </row>
    <row r="11033" spans="2:11" x14ac:dyDescent="0.2">
      <c r="B11033" s="51"/>
      <c r="C11033" s="81"/>
      <c r="D11033" s="81"/>
      <c r="E11033" s="81"/>
      <c r="F11033" s="100"/>
      <c r="G11033" s="247"/>
      <c r="H11033" s="247"/>
      <c r="I11033" s="247"/>
      <c r="J11033" s="247"/>
      <c r="K11033" s="60"/>
    </row>
    <row r="11034" spans="2:11" x14ac:dyDescent="0.2">
      <c r="B11034" s="51"/>
      <c r="C11034" s="81"/>
      <c r="D11034" s="81"/>
      <c r="E11034" s="81"/>
      <c r="F11034" s="100"/>
      <c r="G11034" s="247"/>
      <c r="H11034" s="247"/>
      <c r="I11034" s="247"/>
      <c r="J11034" s="247"/>
      <c r="K11034" s="60"/>
    </row>
    <row r="11035" spans="2:11" x14ac:dyDescent="0.2">
      <c r="B11035" s="51"/>
      <c r="C11035" s="81"/>
      <c r="D11035" s="81"/>
      <c r="E11035" s="81"/>
      <c r="F11035" s="100"/>
      <c r="G11035" s="247"/>
      <c r="H11035" s="247"/>
      <c r="I11035" s="247"/>
      <c r="J11035" s="247"/>
      <c r="K11035" s="60"/>
    </row>
    <row r="11036" spans="2:11" x14ac:dyDescent="0.2">
      <c r="B11036" s="51"/>
      <c r="C11036" s="81"/>
      <c r="D11036" s="81"/>
      <c r="E11036" s="81"/>
      <c r="F11036" s="100"/>
      <c r="G11036" s="247"/>
      <c r="H11036" s="247"/>
      <c r="I11036" s="247"/>
      <c r="J11036" s="247"/>
      <c r="K11036" s="60"/>
    </row>
    <row r="11037" spans="2:11" x14ac:dyDescent="0.2">
      <c r="B11037" s="51"/>
      <c r="C11037" s="81"/>
      <c r="D11037" s="81"/>
      <c r="E11037" s="81"/>
      <c r="F11037" s="100"/>
      <c r="G11037" s="247"/>
      <c r="H11037" s="247"/>
      <c r="I11037" s="247"/>
      <c r="J11037" s="247"/>
      <c r="K11037" s="60"/>
    </row>
    <row r="11038" spans="2:11" x14ac:dyDescent="0.2">
      <c r="B11038" s="51"/>
      <c r="C11038" s="81"/>
      <c r="D11038" s="81"/>
      <c r="E11038" s="81"/>
      <c r="F11038" s="100"/>
      <c r="G11038" s="247"/>
      <c r="H11038" s="247"/>
      <c r="I11038" s="247"/>
      <c r="J11038" s="247"/>
      <c r="K11038" s="60"/>
    </row>
    <row r="11039" spans="2:11" x14ac:dyDescent="0.2">
      <c r="B11039" s="51"/>
      <c r="C11039" s="81"/>
      <c r="D11039" s="81"/>
      <c r="E11039" s="81"/>
      <c r="F11039" s="100"/>
      <c r="G11039" s="247"/>
      <c r="H11039" s="247"/>
      <c r="I11039" s="247"/>
      <c r="J11039" s="247"/>
      <c r="K11039" s="60"/>
    </row>
    <row r="11040" spans="2:11" x14ac:dyDescent="0.2">
      <c r="B11040" s="51"/>
      <c r="C11040" s="81"/>
      <c r="D11040" s="81"/>
      <c r="E11040" s="81"/>
      <c r="F11040" s="100"/>
      <c r="G11040" s="247"/>
      <c r="H11040" s="247"/>
      <c r="I11040" s="247"/>
      <c r="J11040" s="247"/>
      <c r="K11040" s="60"/>
    </row>
    <row r="11041" spans="2:11" x14ac:dyDescent="0.2">
      <c r="B11041" s="51"/>
      <c r="C11041" s="81"/>
      <c r="D11041" s="81"/>
      <c r="E11041" s="81"/>
      <c r="F11041" s="100"/>
      <c r="G11041" s="247"/>
      <c r="H11041" s="247"/>
      <c r="I11041" s="247"/>
      <c r="J11041" s="247"/>
      <c r="K11041" s="60"/>
    </row>
    <row r="11042" spans="2:11" x14ac:dyDescent="0.2">
      <c r="B11042" s="51"/>
      <c r="C11042" s="81"/>
      <c r="D11042" s="81"/>
      <c r="E11042" s="81"/>
      <c r="F11042" s="100"/>
      <c r="G11042" s="247"/>
      <c r="H11042" s="247"/>
      <c r="I11042" s="247"/>
      <c r="J11042" s="247"/>
      <c r="K11042" s="60"/>
    </row>
    <row r="11043" spans="2:11" x14ac:dyDescent="0.2">
      <c r="B11043" s="51"/>
      <c r="C11043" s="81"/>
      <c r="D11043" s="81"/>
      <c r="E11043" s="81"/>
      <c r="F11043" s="100"/>
      <c r="G11043" s="247"/>
      <c r="H11043" s="247"/>
      <c r="I11043" s="247"/>
      <c r="J11043" s="247"/>
      <c r="K11043" s="60"/>
    </row>
    <row r="11044" spans="2:11" x14ac:dyDescent="0.2">
      <c r="B11044" s="51"/>
      <c r="C11044" s="81"/>
      <c r="D11044" s="81"/>
      <c r="E11044" s="81"/>
      <c r="F11044" s="100"/>
      <c r="G11044" s="247"/>
      <c r="H11044" s="247"/>
      <c r="I11044" s="247"/>
      <c r="J11044" s="247"/>
      <c r="K11044" s="60"/>
    </row>
    <row r="11045" spans="2:11" x14ac:dyDescent="0.2">
      <c r="B11045" s="51"/>
      <c r="C11045" s="81"/>
      <c r="D11045" s="81"/>
      <c r="E11045" s="81"/>
      <c r="F11045" s="100"/>
      <c r="G11045" s="247"/>
      <c r="H11045" s="247"/>
      <c r="I11045" s="247"/>
      <c r="J11045" s="247"/>
      <c r="K11045" s="60"/>
    </row>
    <row r="11046" spans="2:11" x14ac:dyDescent="0.2">
      <c r="B11046" s="51"/>
      <c r="C11046" s="81"/>
      <c r="D11046" s="81"/>
      <c r="E11046" s="81"/>
      <c r="F11046" s="100"/>
      <c r="G11046" s="247"/>
      <c r="H11046" s="247"/>
      <c r="I11046" s="247"/>
      <c r="J11046" s="247"/>
      <c r="K11046" s="60"/>
    </row>
    <row r="11047" spans="2:11" x14ac:dyDescent="0.2">
      <c r="B11047" s="51"/>
      <c r="C11047" s="81"/>
      <c r="D11047" s="81"/>
      <c r="E11047" s="81"/>
      <c r="F11047" s="100"/>
      <c r="G11047" s="247"/>
      <c r="H11047" s="247"/>
      <c r="I11047" s="247"/>
      <c r="J11047" s="247"/>
      <c r="K11047" s="60"/>
    </row>
    <row r="11048" spans="2:11" x14ac:dyDescent="0.2">
      <c r="B11048" s="51"/>
      <c r="C11048" s="81"/>
      <c r="D11048" s="81"/>
      <c r="E11048" s="81"/>
      <c r="F11048" s="100"/>
      <c r="G11048" s="247"/>
      <c r="H11048" s="247"/>
      <c r="I11048" s="247"/>
      <c r="J11048" s="247"/>
      <c r="K11048" s="60"/>
    </row>
    <row r="11049" spans="2:11" x14ac:dyDescent="0.2">
      <c r="B11049" s="51"/>
      <c r="C11049" s="81"/>
      <c r="D11049" s="81"/>
      <c r="E11049" s="81"/>
      <c r="F11049" s="100"/>
      <c r="G11049" s="247"/>
      <c r="H11049" s="247"/>
      <c r="I11049" s="247"/>
      <c r="J11049" s="247"/>
      <c r="K11049" s="60"/>
    </row>
    <row r="11050" spans="2:11" x14ac:dyDescent="0.2">
      <c r="B11050" s="51"/>
      <c r="C11050" s="81"/>
      <c r="D11050" s="81"/>
      <c r="E11050" s="81"/>
      <c r="F11050" s="100"/>
      <c r="G11050" s="247"/>
      <c r="H11050" s="247"/>
      <c r="I11050" s="247"/>
      <c r="J11050" s="247"/>
      <c r="K11050" s="60"/>
    </row>
    <row r="11051" spans="2:11" x14ac:dyDescent="0.2">
      <c r="B11051" s="51"/>
      <c r="C11051" s="81"/>
      <c r="D11051" s="81"/>
      <c r="E11051" s="81"/>
      <c r="F11051" s="100"/>
      <c r="G11051" s="247"/>
      <c r="H11051" s="247"/>
      <c r="I11051" s="247"/>
      <c r="J11051" s="247"/>
      <c r="K11051" s="60"/>
    </row>
    <row r="11052" spans="2:11" x14ac:dyDescent="0.2">
      <c r="B11052" s="51"/>
      <c r="C11052" s="81"/>
      <c r="D11052" s="81"/>
      <c r="E11052" s="81"/>
      <c r="F11052" s="100"/>
      <c r="G11052" s="247"/>
      <c r="H11052" s="247"/>
      <c r="I11052" s="247"/>
      <c r="J11052" s="247"/>
      <c r="K11052" s="60"/>
    </row>
    <row r="11053" spans="2:11" x14ac:dyDescent="0.2">
      <c r="B11053" s="51"/>
      <c r="C11053" s="81"/>
      <c r="D11053" s="81"/>
      <c r="E11053" s="81"/>
      <c r="F11053" s="100"/>
      <c r="G11053" s="247"/>
      <c r="H11053" s="247"/>
      <c r="I11053" s="247"/>
      <c r="J11053" s="247"/>
      <c r="K11053" s="60"/>
    </row>
    <row r="11054" spans="2:11" x14ac:dyDescent="0.2">
      <c r="B11054" s="51"/>
      <c r="C11054" s="81"/>
      <c r="D11054" s="81"/>
      <c r="E11054" s="81"/>
      <c r="F11054" s="100"/>
      <c r="G11054" s="247"/>
      <c r="H11054" s="247"/>
      <c r="I11054" s="247"/>
      <c r="J11054" s="247"/>
      <c r="K11054" s="60"/>
    </row>
    <row r="11055" spans="2:11" x14ac:dyDescent="0.2">
      <c r="B11055" s="51"/>
      <c r="C11055" s="81"/>
      <c r="D11055" s="81"/>
      <c r="E11055" s="81"/>
      <c r="F11055" s="100"/>
      <c r="G11055" s="247"/>
      <c r="H11055" s="247"/>
      <c r="I11055" s="247"/>
      <c r="J11055" s="247"/>
      <c r="K11055" s="60"/>
    </row>
    <row r="11056" spans="2:11" x14ac:dyDescent="0.2">
      <c r="B11056" s="51"/>
      <c r="C11056" s="81"/>
      <c r="D11056" s="81"/>
      <c r="E11056" s="81"/>
      <c r="F11056" s="100"/>
      <c r="G11056" s="247"/>
      <c r="H11056" s="247"/>
      <c r="I11056" s="247"/>
      <c r="J11056" s="247"/>
      <c r="K11056" s="60"/>
    </row>
    <row r="11057" spans="2:11" x14ac:dyDescent="0.2">
      <c r="B11057" s="51"/>
      <c r="C11057" s="81"/>
      <c r="D11057" s="81"/>
      <c r="E11057" s="81"/>
      <c r="F11057" s="100"/>
      <c r="G11057" s="247"/>
      <c r="H11057" s="247"/>
      <c r="I11057" s="247"/>
      <c r="J11057" s="247"/>
      <c r="K11057" s="60"/>
    </row>
    <row r="11058" spans="2:11" x14ac:dyDescent="0.2">
      <c r="B11058" s="51"/>
      <c r="C11058" s="81"/>
      <c r="D11058" s="81"/>
      <c r="E11058" s="81"/>
      <c r="F11058" s="100"/>
      <c r="G11058" s="247"/>
      <c r="H11058" s="247"/>
      <c r="I11058" s="247"/>
      <c r="J11058" s="247"/>
      <c r="K11058" s="60"/>
    </row>
    <row r="11059" spans="2:11" x14ac:dyDescent="0.2">
      <c r="B11059" s="51"/>
      <c r="C11059" s="81"/>
      <c r="D11059" s="81"/>
      <c r="E11059" s="81"/>
      <c r="F11059" s="100"/>
      <c r="G11059" s="247"/>
      <c r="H11059" s="247"/>
      <c r="I11059" s="247"/>
      <c r="J11059" s="247"/>
      <c r="K11059" s="60"/>
    </row>
    <row r="11060" spans="2:11" x14ac:dyDescent="0.2">
      <c r="B11060" s="51"/>
      <c r="C11060" s="81"/>
      <c r="D11060" s="81"/>
      <c r="E11060" s="81"/>
      <c r="F11060" s="100"/>
      <c r="G11060" s="247"/>
      <c r="H11060" s="247"/>
      <c r="I11060" s="247"/>
      <c r="J11060" s="247"/>
      <c r="K11060" s="60"/>
    </row>
    <row r="11061" spans="2:11" x14ac:dyDescent="0.2">
      <c r="B11061" s="51"/>
      <c r="C11061" s="81"/>
      <c r="D11061" s="81"/>
      <c r="E11061" s="81"/>
      <c r="F11061" s="100"/>
      <c r="G11061" s="247"/>
      <c r="H11061" s="247"/>
      <c r="I11061" s="247"/>
      <c r="J11061" s="247"/>
      <c r="K11061" s="60"/>
    </row>
    <row r="11062" spans="2:11" x14ac:dyDescent="0.2">
      <c r="B11062" s="51"/>
      <c r="C11062" s="81"/>
      <c r="D11062" s="81"/>
      <c r="E11062" s="81"/>
      <c r="F11062" s="100"/>
      <c r="G11062" s="247"/>
      <c r="H11062" s="247"/>
      <c r="I11062" s="247"/>
      <c r="J11062" s="247"/>
      <c r="K11062" s="60"/>
    </row>
    <row r="11063" spans="2:11" x14ac:dyDescent="0.2">
      <c r="B11063" s="51"/>
      <c r="C11063" s="81"/>
      <c r="D11063" s="81"/>
      <c r="E11063" s="81"/>
      <c r="F11063" s="100"/>
      <c r="G11063" s="247"/>
      <c r="H11063" s="247"/>
      <c r="I11063" s="247"/>
      <c r="J11063" s="247"/>
      <c r="K11063" s="60"/>
    </row>
    <row r="11064" spans="2:11" x14ac:dyDescent="0.2">
      <c r="B11064" s="51"/>
      <c r="C11064" s="81"/>
      <c r="D11064" s="81"/>
      <c r="E11064" s="81"/>
      <c r="F11064" s="100"/>
      <c r="G11064" s="247"/>
      <c r="H11064" s="247"/>
      <c r="I11064" s="247"/>
      <c r="J11064" s="247"/>
      <c r="K11064" s="60"/>
    </row>
    <row r="11065" spans="2:11" x14ac:dyDescent="0.2">
      <c r="B11065" s="51"/>
      <c r="C11065" s="81"/>
      <c r="D11065" s="81"/>
      <c r="E11065" s="81"/>
      <c r="F11065" s="100"/>
      <c r="G11065" s="247"/>
      <c r="H11065" s="247"/>
      <c r="I11065" s="247"/>
      <c r="J11065" s="247"/>
      <c r="K11065" s="60"/>
    </row>
    <row r="11066" spans="2:11" x14ac:dyDescent="0.2">
      <c r="B11066" s="51"/>
      <c r="C11066" s="81"/>
      <c r="D11066" s="81"/>
      <c r="E11066" s="81"/>
      <c r="F11066" s="100"/>
      <c r="G11066" s="247"/>
      <c r="H11066" s="247"/>
      <c r="I11066" s="247"/>
      <c r="J11066" s="247"/>
      <c r="K11066" s="60"/>
    </row>
    <row r="11067" spans="2:11" x14ac:dyDescent="0.2">
      <c r="B11067" s="51"/>
      <c r="C11067" s="81"/>
      <c r="D11067" s="81"/>
      <c r="E11067" s="81"/>
      <c r="F11067" s="100"/>
      <c r="G11067" s="247"/>
      <c r="H11067" s="247"/>
      <c r="I11067" s="247"/>
      <c r="J11067" s="247"/>
      <c r="K11067" s="60"/>
    </row>
    <row r="11068" spans="2:11" x14ac:dyDescent="0.2">
      <c r="B11068" s="51"/>
      <c r="C11068" s="81"/>
      <c r="D11068" s="81"/>
      <c r="E11068" s="81"/>
      <c r="F11068" s="100"/>
      <c r="G11068" s="247"/>
      <c r="H11068" s="247"/>
      <c r="I11068" s="247"/>
      <c r="J11068" s="247"/>
      <c r="K11068" s="60"/>
    </row>
    <row r="11069" spans="2:11" x14ac:dyDescent="0.2">
      <c r="B11069" s="51"/>
      <c r="C11069" s="81"/>
      <c r="D11069" s="81"/>
      <c r="E11069" s="81"/>
      <c r="F11069" s="100"/>
      <c r="G11069" s="247"/>
      <c r="H11069" s="247"/>
      <c r="I11069" s="247"/>
      <c r="J11069" s="247"/>
      <c r="K11069" s="60"/>
    </row>
    <row r="11070" spans="2:11" x14ac:dyDescent="0.2">
      <c r="B11070" s="51"/>
      <c r="C11070" s="81"/>
      <c r="D11070" s="81"/>
      <c r="E11070" s="81"/>
      <c r="F11070" s="100"/>
      <c r="G11070" s="247"/>
      <c r="H11070" s="247"/>
      <c r="I11070" s="247"/>
      <c r="J11070" s="247"/>
      <c r="K11070" s="60"/>
    </row>
    <row r="11071" spans="2:11" x14ac:dyDescent="0.2">
      <c r="B11071" s="51"/>
      <c r="C11071" s="81"/>
      <c r="D11071" s="81"/>
      <c r="E11071" s="81"/>
      <c r="F11071" s="100"/>
      <c r="G11071" s="247"/>
      <c r="H11071" s="247"/>
      <c r="I11071" s="247"/>
      <c r="J11071" s="247"/>
      <c r="K11071" s="60"/>
    </row>
    <row r="11072" spans="2:11" x14ac:dyDescent="0.2">
      <c r="B11072" s="51"/>
      <c r="C11072" s="81"/>
      <c r="D11072" s="81"/>
      <c r="E11072" s="81"/>
      <c r="F11072" s="100"/>
      <c r="G11072" s="247"/>
      <c r="H11072" s="247"/>
      <c r="I11072" s="247"/>
      <c r="J11072" s="247"/>
      <c r="K11072" s="60"/>
    </row>
    <row r="11073" spans="2:11" x14ac:dyDescent="0.2">
      <c r="B11073" s="51"/>
      <c r="C11073" s="81"/>
      <c r="D11073" s="81"/>
      <c r="E11073" s="81"/>
      <c r="F11073" s="100"/>
      <c r="G11073" s="247"/>
      <c r="H11073" s="247"/>
      <c r="I11073" s="247"/>
      <c r="J11073" s="247"/>
      <c r="K11073" s="60"/>
    </row>
    <row r="11074" spans="2:11" x14ac:dyDescent="0.2">
      <c r="B11074" s="51"/>
      <c r="C11074" s="81"/>
      <c r="D11074" s="81"/>
      <c r="E11074" s="81"/>
      <c r="F11074" s="100"/>
      <c r="G11074" s="247"/>
      <c r="H11074" s="247"/>
      <c r="I11074" s="247"/>
      <c r="J11074" s="247"/>
      <c r="K11074" s="60"/>
    </row>
    <row r="11075" spans="2:11" x14ac:dyDescent="0.2">
      <c r="B11075" s="51"/>
      <c r="C11075" s="81"/>
      <c r="D11075" s="81"/>
      <c r="E11075" s="81"/>
      <c r="F11075" s="100"/>
      <c r="G11075" s="247"/>
      <c r="H11075" s="247"/>
      <c r="I11075" s="247"/>
      <c r="J11075" s="247"/>
      <c r="K11075" s="60"/>
    </row>
    <row r="11076" spans="2:11" x14ac:dyDescent="0.2">
      <c r="B11076" s="51"/>
      <c r="C11076" s="81"/>
      <c r="D11076" s="81"/>
      <c r="E11076" s="81"/>
      <c r="F11076" s="100"/>
      <c r="G11076" s="247"/>
      <c r="H11076" s="247"/>
      <c r="I11076" s="247"/>
      <c r="J11076" s="247"/>
      <c r="K11076" s="60"/>
    </row>
    <row r="11077" spans="2:11" x14ac:dyDescent="0.2">
      <c r="B11077" s="51"/>
      <c r="C11077" s="81"/>
      <c r="D11077" s="81"/>
      <c r="E11077" s="81"/>
      <c r="F11077" s="100"/>
      <c r="G11077" s="247"/>
      <c r="H11077" s="247"/>
      <c r="I11077" s="247"/>
      <c r="J11077" s="247"/>
      <c r="K11077" s="60"/>
    </row>
    <row r="11078" spans="2:11" x14ac:dyDescent="0.2">
      <c r="B11078" s="51"/>
      <c r="C11078" s="81"/>
      <c r="D11078" s="81"/>
      <c r="E11078" s="81"/>
      <c r="F11078" s="100"/>
      <c r="G11078" s="247"/>
      <c r="H11078" s="247"/>
      <c r="I11078" s="247"/>
      <c r="J11078" s="247"/>
      <c r="K11078" s="60"/>
    </row>
    <row r="11079" spans="2:11" x14ac:dyDescent="0.2">
      <c r="B11079" s="51"/>
      <c r="C11079" s="81"/>
      <c r="D11079" s="81"/>
      <c r="E11079" s="81"/>
      <c r="F11079" s="100"/>
      <c r="G11079" s="247"/>
      <c r="H11079" s="247"/>
      <c r="I11079" s="247"/>
      <c r="J11079" s="247"/>
      <c r="K11079" s="60"/>
    </row>
    <row r="11080" spans="2:11" x14ac:dyDescent="0.2">
      <c r="B11080" s="51"/>
      <c r="C11080" s="81"/>
      <c r="D11080" s="81"/>
      <c r="E11080" s="81"/>
      <c r="F11080" s="100"/>
      <c r="G11080" s="247"/>
      <c r="H11080" s="247"/>
      <c r="I11080" s="247"/>
      <c r="J11080" s="247"/>
      <c r="K11080" s="60"/>
    </row>
    <row r="11081" spans="2:11" x14ac:dyDescent="0.2">
      <c r="B11081" s="51"/>
      <c r="C11081" s="81"/>
      <c r="D11081" s="81"/>
      <c r="E11081" s="81"/>
      <c r="F11081" s="100"/>
      <c r="G11081" s="247"/>
      <c r="H11081" s="247"/>
      <c r="I11081" s="247"/>
      <c r="J11081" s="247"/>
      <c r="K11081" s="60"/>
    </row>
    <row r="11082" spans="2:11" x14ac:dyDescent="0.2">
      <c r="B11082" s="51"/>
      <c r="C11082" s="81"/>
      <c r="D11082" s="81"/>
      <c r="E11082" s="81"/>
      <c r="F11082" s="100"/>
      <c r="G11082" s="247"/>
      <c r="H11082" s="247"/>
      <c r="I11082" s="247"/>
      <c r="J11082" s="247"/>
      <c r="K11082" s="60"/>
    </row>
    <row r="11083" spans="2:11" x14ac:dyDescent="0.2">
      <c r="B11083" s="51"/>
      <c r="C11083" s="81"/>
      <c r="D11083" s="81"/>
      <c r="E11083" s="81"/>
      <c r="F11083" s="100"/>
      <c r="G11083" s="247"/>
      <c r="H11083" s="247"/>
      <c r="I11083" s="247"/>
      <c r="J11083" s="247"/>
      <c r="K11083" s="60"/>
    </row>
    <row r="11084" spans="2:11" x14ac:dyDescent="0.2">
      <c r="B11084" s="51"/>
      <c r="C11084" s="81"/>
      <c r="D11084" s="81"/>
      <c r="E11084" s="81"/>
      <c r="F11084" s="100"/>
      <c r="G11084" s="247"/>
      <c r="H11084" s="247"/>
      <c r="I11084" s="247"/>
      <c r="J11084" s="247"/>
      <c r="K11084" s="60"/>
    </row>
    <row r="11085" spans="2:11" x14ac:dyDescent="0.2">
      <c r="B11085" s="51"/>
      <c r="C11085" s="81"/>
      <c r="D11085" s="81"/>
      <c r="E11085" s="81"/>
      <c r="F11085" s="100"/>
      <c r="G11085" s="247"/>
      <c r="H11085" s="247"/>
      <c r="I11085" s="247"/>
      <c r="J11085" s="247"/>
      <c r="K11085" s="60"/>
    </row>
    <row r="11086" spans="2:11" x14ac:dyDescent="0.2">
      <c r="B11086" s="51"/>
      <c r="C11086" s="81"/>
      <c r="D11086" s="81"/>
      <c r="E11086" s="81"/>
      <c r="F11086" s="100"/>
      <c r="G11086" s="247"/>
      <c r="H11086" s="247"/>
      <c r="I11086" s="247"/>
      <c r="J11086" s="247"/>
      <c r="K11086" s="60"/>
    </row>
    <row r="11087" spans="2:11" x14ac:dyDescent="0.2">
      <c r="B11087" s="51"/>
      <c r="C11087" s="81"/>
      <c r="D11087" s="81"/>
      <c r="E11087" s="81"/>
      <c r="F11087" s="100"/>
      <c r="G11087" s="247"/>
      <c r="H11087" s="247"/>
      <c r="I11087" s="247"/>
      <c r="J11087" s="247"/>
      <c r="K11087" s="60"/>
    </row>
    <row r="11088" spans="2:11" x14ac:dyDescent="0.2">
      <c r="B11088" s="51"/>
      <c r="C11088" s="81"/>
      <c r="D11088" s="81"/>
      <c r="E11088" s="81"/>
      <c r="F11088" s="100"/>
      <c r="G11088" s="247"/>
      <c r="H11088" s="247"/>
      <c r="I11088" s="247"/>
      <c r="J11088" s="247"/>
      <c r="K11088" s="60"/>
    </row>
    <row r="11089" spans="2:11" x14ac:dyDescent="0.2">
      <c r="B11089" s="51"/>
      <c r="C11089" s="81"/>
      <c r="D11089" s="81"/>
      <c r="E11089" s="81"/>
      <c r="F11089" s="100"/>
      <c r="G11089" s="247"/>
      <c r="H11089" s="247"/>
      <c r="I11089" s="247"/>
      <c r="J11089" s="247"/>
      <c r="K11089" s="60"/>
    </row>
    <row r="11090" spans="2:11" x14ac:dyDescent="0.2">
      <c r="B11090" s="51"/>
      <c r="C11090" s="81"/>
      <c r="D11090" s="81"/>
      <c r="E11090" s="81"/>
      <c r="F11090" s="100"/>
      <c r="G11090" s="247"/>
      <c r="H11090" s="247"/>
      <c r="I11090" s="247"/>
      <c r="J11090" s="247"/>
      <c r="K11090" s="60"/>
    </row>
    <row r="11091" spans="2:11" x14ac:dyDescent="0.2">
      <c r="B11091" s="51"/>
      <c r="C11091" s="81"/>
      <c r="D11091" s="81"/>
      <c r="E11091" s="81"/>
      <c r="F11091" s="100"/>
      <c r="G11091" s="247"/>
      <c r="H11091" s="247"/>
      <c r="I11091" s="247"/>
      <c r="J11091" s="247"/>
      <c r="K11091" s="60"/>
    </row>
    <row r="11092" spans="2:11" x14ac:dyDescent="0.2">
      <c r="B11092" s="51"/>
      <c r="C11092" s="81"/>
      <c r="D11092" s="81"/>
      <c r="E11092" s="81"/>
      <c r="F11092" s="100"/>
      <c r="G11092" s="247"/>
      <c r="H11092" s="247"/>
      <c r="I11092" s="247"/>
      <c r="J11092" s="247"/>
      <c r="K11092" s="60"/>
    </row>
    <row r="11093" spans="2:11" x14ac:dyDescent="0.2">
      <c r="B11093" s="51"/>
      <c r="C11093" s="81"/>
      <c r="D11093" s="81"/>
      <c r="E11093" s="81"/>
      <c r="F11093" s="100"/>
      <c r="G11093" s="247"/>
      <c r="H11093" s="247"/>
      <c r="I11093" s="247"/>
      <c r="J11093" s="247"/>
      <c r="K11093" s="60"/>
    </row>
    <row r="11094" spans="2:11" x14ac:dyDescent="0.2">
      <c r="B11094" s="51"/>
      <c r="C11094" s="81"/>
      <c r="D11094" s="81"/>
      <c r="E11094" s="81"/>
      <c r="F11094" s="100"/>
      <c r="G11094" s="247"/>
      <c r="H11094" s="247"/>
      <c r="I11094" s="247"/>
      <c r="J11094" s="247"/>
      <c r="K11094" s="60"/>
    </row>
    <row r="11095" spans="2:11" x14ac:dyDescent="0.2">
      <c r="B11095" s="51"/>
      <c r="C11095" s="81"/>
      <c r="D11095" s="81"/>
      <c r="E11095" s="81"/>
      <c r="F11095" s="100"/>
      <c r="G11095" s="247"/>
      <c r="H11095" s="247"/>
      <c r="I11095" s="247"/>
      <c r="J11095" s="247"/>
      <c r="K11095" s="60"/>
    </row>
    <row r="11096" spans="2:11" x14ac:dyDescent="0.2">
      <c r="B11096" s="51"/>
      <c r="C11096" s="81"/>
      <c r="D11096" s="81"/>
      <c r="E11096" s="81"/>
      <c r="F11096" s="100"/>
      <c r="G11096" s="247"/>
      <c r="H11096" s="247"/>
      <c r="I11096" s="247"/>
      <c r="J11096" s="247"/>
      <c r="K11096" s="60"/>
    </row>
    <row r="11097" spans="2:11" x14ac:dyDescent="0.2">
      <c r="B11097" s="51"/>
      <c r="C11097" s="81"/>
      <c r="D11097" s="81"/>
      <c r="E11097" s="81"/>
      <c r="F11097" s="100"/>
      <c r="G11097" s="247"/>
      <c r="H11097" s="247"/>
      <c r="I11097" s="247"/>
      <c r="J11097" s="247"/>
      <c r="K11097" s="60"/>
    </row>
    <row r="11098" spans="2:11" x14ac:dyDescent="0.2">
      <c r="B11098" s="51"/>
      <c r="C11098" s="81"/>
      <c r="D11098" s="81"/>
      <c r="E11098" s="81"/>
      <c r="F11098" s="100"/>
      <c r="G11098" s="247"/>
      <c r="H11098" s="247"/>
      <c r="I11098" s="247"/>
      <c r="J11098" s="247"/>
      <c r="K11098" s="60"/>
    </row>
    <row r="11099" spans="2:11" x14ac:dyDescent="0.2">
      <c r="B11099" s="51"/>
      <c r="C11099" s="81"/>
      <c r="D11099" s="81"/>
      <c r="E11099" s="81"/>
      <c r="F11099" s="100"/>
      <c r="G11099" s="247"/>
      <c r="H11099" s="247"/>
      <c r="I11099" s="247"/>
      <c r="J11099" s="247"/>
      <c r="K11099" s="60"/>
    </row>
    <row r="11100" spans="2:11" x14ac:dyDescent="0.2">
      <c r="B11100" s="51"/>
      <c r="C11100" s="81"/>
      <c r="D11100" s="81"/>
      <c r="E11100" s="81"/>
      <c r="F11100" s="100"/>
      <c r="G11100" s="247"/>
      <c r="H11100" s="247"/>
      <c r="I11100" s="247"/>
      <c r="J11100" s="247"/>
      <c r="K11100" s="60"/>
    </row>
    <row r="11101" spans="2:11" x14ac:dyDescent="0.2">
      <c r="B11101" s="51"/>
      <c r="C11101" s="81"/>
      <c r="D11101" s="81"/>
      <c r="E11101" s="81"/>
      <c r="F11101" s="100"/>
      <c r="G11101" s="247"/>
      <c r="H11101" s="247"/>
      <c r="I11101" s="247"/>
      <c r="J11101" s="247"/>
      <c r="K11101" s="60"/>
    </row>
    <row r="11102" spans="2:11" x14ac:dyDescent="0.2">
      <c r="B11102" s="51"/>
      <c r="C11102" s="81"/>
      <c r="D11102" s="81"/>
      <c r="E11102" s="81"/>
      <c r="F11102" s="100"/>
      <c r="G11102" s="247"/>
      <c r="H11102" s="247"/>
      <c r="I11102" s="247"/>
      <c r="J11102" s="247"/>
      <c r="K11102" s="60"/>
    </row>
    <row r="11103" spans="2:11" x14ac:dyDescent="0.2">
      <c r="B11103" s="51"/>
      <c r="C11103" s="81"/>
      <c r="D11103" s="81"/>
      <c r="E11103" s="81"/>
      <c r="F11103" s="100"/>
      <c r="G11103" s="247"/>
      <c r="H11103" s="247"/>
      <c r="I11103" s="247"/>
      <c r="J11103" s="247"/>
      <c r="K11103" s="60"/>
    </row>
    <row r="11104" spans="2:11" x14ac:dyDescent="0.2">
      <c r="B11104" s="51"/>
      <c r="C11104" s="81"/>
      <c r="D11104" s="81"/>
      <c r="E11104" s="81"/>
      <c r="F11104" s="100"/>
      <c r="G11104" s="247"/>
      <c r="H11104" s="247"/>
      <c r="I11104" s="247"/>
      <c r="J11104" s="247"/>
      <c r="K11104" s="60"/>
    </row>
    <row r="11105" spans="2:11" x14ac:dyDescent="0.2">
      <c r="B11105" s="51"/>
      <c r="C11105" s="81"/>
      <c r="D11105" s="81"/>
      <c r="E11105" s="81"/>
      <c r="F11105" s="100"/>
      <c r="G11105" s="247"/>
      <c r="H11105" s="247"/>
      <c r="I11105" s="247"/>
      <c r="J11105" s="247"/>
      <c r="K11105" s="60"/>
    </row>
    <row r="11106" spans="2:11" x14ac:dyDescent="0.2">
      <c r="B11106" s="51"/>
      <c r="C11106" s="81"/>
      <c r="D11106" s="81"/>
      <c r="E11106" s="81"/>
      <c r="F11106" s="100"/>
      <c r="G11106" s="247"/>
      <c r="H11106" s="247"/>
      <c r="I11106" s="247"/>
      <c r="J11106" s="247"/>
      <c r="K11106" s="60"/>
    </row>
    <row r="11107" spans="2:11" x14ac:dyDescent="0.2">
      <c r="B11107" s="51"/>
      <c r="C11107" s="81"/>
      <c r="D11107" s="81"/>
      <c r="E11107" s="81"/>
      <c r="F11107" s="100"/>
      <c r="G11107" s="247"/>
      <c r="H11107" s="247"/>
      <c r="I11107" s="247"/>
      <c r="J11107" s="247"/>
      <c r="K11107" s="60"/>
    </row>
    <row r="11108" spans="2:11" x14ac:dyDescent="0.2">
      <c r="B11108" s="51"/>
      <c r="C11108" s="81"/>
      <c r="D11108" s="81"/>
      <c r="E11108" s="81"/>
      <c r="F11108" s="100"/>
      <c r="G11108" s="247"/>
      <c r="H11108" s="247"/>
      <c r="I11108" s="247"/>
      <c r="J11108" s="247"/>
      <c r="K11108" s="60"/>
    </row>
    <row r="11109" spans="2:11" x14ac:dyDescent="0.2">
      <c r="B11109" s="51"/>
      <c r="C11109" s="81"/>
      <c r="D11109" s="81"/>
      <c r="E11109" s="81"/>
      <c r="F11109" s="100"/>
      <c r="G11109" s="247"/>
      <c r="H11109" s="247"/>
      <c r="I11109" s="247"/>
      <c r="J11109" s="247"/>
      <c r="K11109" s="60"/>
    </row>
    <row r="11110" spans="2:11" x14ac:dyDescent="0.2">
      <c r="B11110" s="51"/>
      <c r="C11110" s="81"/>
      <c r="D11110" s="81"/>
      <c r="E11110" s="81"/>
      <c r="F11110" s="100"/>
      <c r="G11110" s="247"/>
      <c r="H11110" s="247"/>
      <c r="I11110" s="247"/>
      <c r="J11110" s="247"/>
      <c r="K11110" s="60"/>
    </row>
    <row r="11111" spans="2:11" x14ac:dyDescent="0.2">
      <c r="B11111" s="51"/>
      <c r="C11111" s="81"/>
      <c r="D11111" s="81"/>
      <c r="E11111" s="81"/>
      <c r="F11111" s="100"/>
      <c r="G11111" s="247"/>
      <c r="H11111" s="247"/>
      <c r="I11111" s="247"/>
      <c r="J11111" s="247"/>
      <c r="K11111" s="60"/>
    </row>
    <row r="11112" spans="2:11" x14ac:dyDescent="0.2">
      <c r="B11112" s="51"/>
      <c r="C11112" s="81"/>
      <c r="D11112" s="81"/>
      <c r="E11112" s="81"/>
      <c r="F11112" s="100"/>
      <c r="G11112" s="247"/>
      <c r="H11112" s="247"/>
      <c r="I11112" s="247"/>
      <c r="J11112" s="247"/>
      <c r="K11112" s="60"/>
    </row>
    <row r="11113" spans="2:11" x14ac:dyDescent="0.2">
      <c r="B11113" s="51"/>
      <c r="C11113" s="81"/>
      <c r="D11113" s="81"/>
      <c r="E11113" s="81"/>
      <c r="F11113" s="100"/>
      <c r="G11113" s="247"/>
      <c r="H11113" s="247"/>
      <c r="I11113" s="247"/>
      <c r="J11113" s="247"/>
      <c r="K11113" s="60"/>
    </row>
    <row r="11114" spans="2:11" x14ac:dyDescent="0.2">
      <c r="B11114" s="51"/>
      <c r="C11114" s="81"/>
      <c r="D11114" s="81"/>
      <c r="E11114" s="81"/>
      <c r="F11114" s="100"/>
      <c r="G11114" s="247"/>
      <c r="H11114" s="247"/>
      <c r="I11114" s="247"/>
      <c r="J11114" s="247"/>
      <c r="K11114" s="60"/>
    </row>
    <row r="11115" spans="2:11" x14ac:dyDescent="0.2">
      <c r="B11115" s="51"/>
      <c r="C11115" s="81"/>
      <c r="D11115" s="81"/>
      <c r="E11115" s="81"/>
      <c r="F11115" s="100"/>
      <c r="G11115" s="247"/>
      <c r="H11115" s="247"/>
      <c r="I11115" s="247"/>
      <c r="J11115" s="247"/>
      <c r="K11115" s="60"/>
    </row>
    <row r="11116" spans="2:11" x14ac:dyDescent="0.2">
      <c r="B11116" s="51"/>
      <c r="C11116" s="81"/>
      <c r="D11116" s="81"/>
      <c r="E11116" s="81"/>
      <c r="F11116" s="100"/>
      <c r="G11116" s="247"/>
      <c r="H11116" s="247"/>
      <c r="I11116" s="247"/>
      <c r="J11116" s="247"/>
      <c r="K11116" s="60"/>
    </row>
    <row r="11117" spans="2:11" x14ac:dyDescent="0.2">
      <c r="B11117" s="51"/>
      <c r="C11117" s="81"/>
      <c r="D11117" s="81"/>
      <c r="E11117" s="81"/>
      <c r="F11117" s="100"/>
      <c r="G11117" s="247"/>
      <c r="H11117" s="247"/>
      <c r="I11117" s="247"/>
      <c r="J11117" s="247"/>
      <c r="K11117" s="60"/>
    </row>
    <row r="11118" spans="2:11" x14ac:dyDescent="0.2">
      <c r="B11118" s="51"/>
      <c r="C11118" s="81"/>
      <c r="D11118" s="81"/>
      <c r="E11118" s="81"/>
      <c r="F11118" s="100"/>
      <c r="G11118" s="247"/>
      <c r="H11118" s="247"/>
      <c r="I11118" s="247"/>
      <c r="J11118" s="247"/>
      <c r="K11118" s="60"/>
    </row>
    <row r="11119" spans="2:11" x14ac:dyDescent="0.2">
      <c r="B11119" s="51"/>
      <c r="C11119" s="81"/>
      <c r="D11119" s="81"/>
      <c r="E11119" s="81"/>
      <c r="F11119" s="100"/>
      <c r="G11119" s="247"/>
      <c r="H11119" s="247"/>
      <c r="I11119" s="247"/>
      <c r="J11119" s="247"/>
      <c r="K11119" s="60"/>
    </row>
    <row r="11120" spans="2:11" x14ac:dyDescent="0.2">
      <c r="B11120" s="51"/>
      <c r="C11120" s="81"/>
      <c r="D11120" s="81"/>
      <c r="E11120" s="81"/>
      <c r="F11120" s="100"/>
      <c r="G11120" s="247"/>
      <c r="H11120" s="247"/>
      <c r="I11120" s="247"/>
      <c r="J11120" s="247"/>
      <c r="K11120" s="60"/>
    </row>
    <row r="11121" spans="2:11" x14ac:dyDescent="0.2">
      <c r="B11121" s="51"/>
      <c r="C11121" s="81"/>
      <c r="D11121" s="81"/>
      <c r="E11121" s="81"/>
      <c r="F11121" s="100"/>
      <c r="G11121" s="247"/>
      <c r="H11121" s="247"/>
      <c r="I11121" s="247"/>
      <c r="J11121" s="247"/>
      <c r="K11121" s="60"/>
    </row>
    <row r="11122" spans="2:11" x14ac:dyDescent="0.2">
      <c r="B11122" s="51"/>
      <c r="C11122" s="81"/>
      <c r="D11122" s="81"/>
      <c r="E11122" s="81"/>
      <c r="F11122" s="100"/>
      <c r="G11122" s="247"/>
      <c r="H11122" s="247"/>
      <c r="I11122" s="247"/>
      <c r="J11122" s="247"/>
      <c r="K11122" s="60"/>
    </row>
    <row r="11123" spans="2:11" x14ac:dyDescent="0.2">
      <c r="B11123" s="51"/>
      <c r="C11123" s="81"/>
      <c r="D11123" s="81"/>
      <c r="E11123" s="81"/>
      <c r="F11123" s="100"/>
      <c r="G11123" s="247"/>
      <c r="H11123" s="247"/>
      <c r="I11123" s="247"/>
      <c r="J11123" s="247"/>
      <c r="K11123" s="60"/>
    </row>
    <row r="11124" spans="2:11" x14ac:dyDescent="0.2">
      <c r="B11124" s="51"/>
      <c r="C11124" s="81"/>
      <c r="D11124" s="81"/>
      <c r="E11124" s="81"/>
      <c r="F11124" s="100"/>
      <c r="G11124" s="247"/>
      <c r="H11124" s="247"/>
      <c r="I11124" s="247"/>
      <c r="J11124" s="247"/>
      <c r="K11124" s="60"/>
    </row>
    <row r="11125" spans="2:11" x14ac:dyDescent="0.2">
      <c r="B11125" s="51"/>
      <c r="C11125" s="81"/>
      <c r="D11125" s="81"/>
      <c r="E11125" s="81"/>
      <c r="F11125" s="100"/>
      <c r="G11125" s="247"/>
      <c r="H11125" s="247"/>
      <c r="I11125" s="247"/>
      <c r="J11125" s="247"/>
      <c r="K11125" s="60"/>
    </row>
    <row r="11126" spans="2:11" x14ac:dyDescent="0.2">
      <c r="B11126" s="51"/>
      <c r="C11126" s="81"/>
      <c r="D11126" s="81"/>
      <c r="E11126" s="81"/>
      <c r="F11126" s="100"/>
      <c r="G11126" s="247"/>
      <c r="H11126" s="247"/>
      <c r="I11126" s="247"/>
      <c r="J11126" s="247"/>
      <c r="K11126" s="60"/>
    </row>
    <row r="11127" spans="2:11" x14ac:dyDescent="0.2">
      <c r="B11127" s="51"/>
      <c r="C11127" s="81"/>
      <c r="D11127" s="81"/>
      <c r="E11127" s="81"/>
      <c r="F11127" s="100"/>
      <c r="G11127" s="247"/>
      <c r="H11127" s="247"/>
      <c r="I11127" s="247"/>
      <c r="J11127" s="247"/>
      <c r="K11127" s="60"/>
    </row>
    <row r="11128" spans="2:11" x14ac:dyDescent="0.2">
      <c r="B11128" s="51"/>
      <c r="C11128" s="81"/>
      <c r="D11128" s="81"/>
      <c r="E11128" s="81"/>
      <c r="F11128" s="100"/>
      <c r="G11128" s="247"/>
      <c r="H11128" s="247"/>
      <c r="I11128" s="247"/>
      <c r="J11128" s="247"/>
      <c r="K11128" s="60"/>
    </row>
    <row r="11129" spans="2:11" x14ac:dyDescent="0.2">
      <c r="B11129" s="51"/>
      <c r="C11129" s="81"/>
      <c r="D11129" s="81"/>
      <c r="E11129" s="81"/>
      <c r="F11129" s="100"/>
      <c r="G11129" s="247"/>
      <c r="H11129" s="247"/>
      <c r="I11129" s="247"/>
      <c r="J11129" s="247"/>
      <c r="K11129" s="60"/>
    </row>
    <row r="11130" spans="2:11" x14ac:dyDescent="0.2">
      <c r="B11130" s="51"/>
      <c r="C11130" s="81"/>
      <c r="D11130" s="81"/>
      <c r="E11130" s="81"/>
      <c r="F11130" s="100"/>
      <c r="G11130" s="247"/>
      <c r="H11130" s="247"/>
      <c r="I11130" s="247"/>
      <c r="J11130" s="247"/>
      <c r="K11130" s="60"/>
    </row>
    <row r="11131" spans="2:11" x14ac:dyDescent="0.2">
      <c r="B11131" s="51"/>
      <c r="C11131" s="81"/>
      <c r="D11131" s="81"/>
      <c r="E11131" s="81"/>
      <c r="F11131" s="100"/>
      <c r="G11131" s="247"/>
      <c r="H11131" s="247"/>
      <c r="I11131" s="247"/>
      <c r="J11131" s="247"/>
      <c r="K11131" s="60"/>
    </row>
    <row r="11132" spans="2:11" x14ac:dyDescent="0.2">
      <c r="B11132" s="51"/>
      <c r="C11132" s="81"/>
      <c r="D11132" s="81"/>
      <c r="E11132" s="81"/>
      <c r="F11132" s="100"/>
      <c r="G11132" s="247"/>
      <c r="H11132" s="247"/>
      <c r="I11132" s="247"/>
      <c r="J11132" s="247"/>
      <c r="K11132" s="60"/>
    </row>
    <row r="11133" spans="2:11" x14ac:dyDescent="0.2">
      <c r="B11133" s="51"/>
      <c r="C11133" s="81"/>
      <c r="D11133" s="81"/>
      <c r="E11133" s="81"/>
      <c r="F11133" s="100"/>
      <c r="G11133" s="247"/>
      <c r="H11133" s="247"/>
      <c r="I11133" s="247"/>
      <c r="J11133" s="247"/>
      <c r="K11133" s="60"/>
    </row>
    <row r="11134" spans="2:11" x14ac:dyDescent="0.2">
      <c r="B11134" s="51"/>
      <c r="C11134" s="81"/>
      <c r="D11134" s="81"/>
      <c r="E11134" s="81"/>
      <c r="F11134" s="100"/>
      <c r="G11134" s="247"/>
      <c r="H11134" s="247"/>
      <c r="I11134" s="247"/>
      <c r="J11134" s="247"/>
      <c r="K11134" s="60"/>
    </row>
    <row r="11135" spans="2:11" x14ac:dyDescent="0.2">
      <c r="B11135" s="51"/>
      <c r="C11135" s="81"/>
      <c r="D11135" s="81"/>
      <c r="E11135" s="81"/>
      <c r="F11135" s="100"/>
      <c r="G11135" s="247"/>
      <c r="H11135" s="247"/>
      <c r="I11135" s="247"/>
      <c r="J11135" s="247"/>
      <c r="K11135" s="60"/>
    </row>
    <row r="11136" spans="2:11" x14ac:dyDescent="0.2">
      <c r="B11136" s="51"/>
      <c r="C11136" s="81"/>
      <c r="D11136" s="81"/>
      <c r="E11136" s="81"/>
      <c r="F11136" s="100"/>
      <c r="G11136" s="247"/>
      <c r="H11136" s="247"/>
      <c r="I11136" s="247"/>
      <c r="J11136" s="247"/>
      <c r="K11136" s="60"/>
    </row>
    <row r="11137" spans="2:11" x14ac:dyDescent="0.2">
      <c r="B11137" s="51"/>
      <c r="C11137" s="81"/>
      <c r="D11137" s="81"/>
      <c r="E11137" s="81"/>
      <c r="F11137" s="100"/>
      <c r="G11137" s="247"/>
      <c r="H11137" s="247"/>
      <c r="I11137" s="247"/>
      <c r="J11137" s="247"/>
      <c r="K11137" s="60"/>
    </row>
    <row r="11138" spans="2:11" x14ac:dyDescent="0.2">
      <c r="B11138" s="51"/>
      <c r="C11138" s="81"/>
      <c r="D11138" s="81"/>
      <c r="E11138" s="81"/>
      <c r="F11138" s="100"/>
      <c r="G11138" s="247"/>
      <c r="H11138" s="247"/>
      <c r="I11138" s="247"/>
      <c r="J11138" s="247"/>
      <c r="K11138" s="60"/>
    </row>
    <row r="11139" spans="2:11" x14ac:dyDescent="0.2">
      <c r="B11139" s="51"/>
      <c r="C11139" s="81"/>
      <c r="D11139" s="81"/>
      <c r="E11139" s="81"/>
      <c r="F11139" s="100"/>
      <c r="G11139" s="247"/>
      <c r="H11139" s="247"/>
      <c r="I11139" s="247"/>
      <c r="J11139" s="247"/>
      <c r="K11139" s="60"/>
    </row>
    <row r="11140" spans="2:11" x14ac:dyDescent="0.2">
      <c r="B11140" s="51"/>
      <c r="C11140" s="81"/>
      <c r="D11140" s="81"/>
      <c r="E11140" s="81"/>
      <c r="F11140" s="100"/>
      <c r="G11140" s="247"/>
      <c r="H11140" s="247"/>
      <c r="I11140" s="247"/>
      <c r="J11140" s="247"/>
      <c r="K11140" s="60"/>
    </row>
    <row r="11141" spans="2:11" x14ac:dyDescent="0.2">
      <c r="B11141" s="51"/>
      <c r="C11141" s="81"/>
      <c r="D11141" s="81"/>
      <c r="E11141" s="81"/>
      <c r="F11141" s="100"/>
      <c r="G11141" s="247"/>
      <c r="H11141" s="247"/>
      <c r="I11141" s="247"/>
      <c r="J11141" s="247"/>
      <c r="K11141" s="60"/>
    </row>
    <row r="11142" spans="2:11" x14ac:dyDescent="0.2">
      <c r="B11142" s="51"/>
      <c r="C11142" s="81"/>
      <c r="D11142" s="81"/>
      <c r="E11142" s="81"/>
      <c r="F11142" s="100"/>
      <c r="G11142" s="247"/>
      <c r="H11142" s="247"/>
      <c r="I11142" s="247"/>
      <c r="J11142" s="247"/>
      <c r="K11142" s="60"/>
    </row>
    <row r="11143" spans="2:11" x14ac:dyDescent="0.2">
      <c r="B11143" s="51"/>
      <c r="C11143" s="81"/>
      <c r="D11143" s="81"/>
      <c r="E11143" s="81"/>
      <c r="F11143" s="100"/>
      <c r="G11143" s="247"/>
      <c r="H11143" s="247"/>
      <c r="I11143" s="247"/>
      <c r="J11143" s="247"/>
      <c r="K11143" s="60"/>
    </row>
    <row r="11144" spans="2:11" x14ac:dyDescent="0.2">
      <c r="B11144" s="51"/>
      <c r="C11144" s="81"/>
      <c r="D11144" s="81"/>
      <c r="E11144" s="81"/>
      <c r="F11144" s="100"/>
      <c r="G11144" s="247"/>
      <c r="H11144" s="247"/>
      <c r="I11144" s="247"/>
      <c r="J11144" s="247"/>
      <c r="K11144" s="60"/>
    </row>
    <row r="11145" spans="2:11" x14ac:dyDescent="0.2">
      <c r="B11145" s="51"/>
      <c r="C11145" s="81"/>
      <c r="D11145" s="81"/>
      <c r="E11145" s="81"/>
      <c r="F11145" s="100"/>
      <c r="G11145" s="247"/>
      <c r="H11145" s="247"/>
      <c r="I11145" s="247"/>
      <c r="J11145" s="247"/>
      <c r="K11145" s="60"/>
    </row>
    <row r="11146" spans="2:11" x14ac:dyDescent="0.2">
      <c r="B11146" s="51"/>
      <c r="C11146" s="81"/>
      <c r="D11146" s="81"/>
      <c r="E11146" s="81"/>
      <c r="F11146" s="100"/>
      <c r="G11146" s="247"/>
      <c r="H11146" s="247"/>
      <c r="I11146" s="247"/>
      <c r="J11146" s="247"/>
      <c r="K11146" s="60"/>
    </row>
    <row r="11147" spans="2:11" x14ac:dyDescent="0.2">
      <c r="B11147" s="51"/>
      <c r="C11147" s="81"/>
      <c r="D11147" s="81"/>
      <c r="E11147" s="81"/>
      <c r="F11147" s="100"/>
      <c r="G11147" s="247"/>
      <c r="H11147" s="247"/>
      <c r="I11147" s="247"/>
      <c r="J11147" s="247"/>
      <c r="K11147" s="60"/>
    </row>
    <row r="11148" spans="2:11" x14ac:dyDescent="0.2">
      <c r="B11148" s="51"/>
      <c r="C11148" s="81"/>
      <c r="D11148" s="81"/>
      <c r="E11148" s="81"/>
      <c r="F11148" s="100"/>
      <c r="G11148" s="247"/>
      <c r="H11148" s="247"/>
      <c r="I11148" s="247"/>
      <c r="J11148" s="247"/>
      <c r="K11148" s="60"/>
    </row>
    <row r="11149" spans="2:11" x14ac:dyDescent="0.2">
      <c r="B11149" s="51"/>
      <c r="C11149" s="81"/>
      <c r="D11149" s="81"/>
      <c r="E11149" s="81"/>
      <c r="F11149" s="100"/>
      <c r="G11149" s="247"/>
      <c r="H11149" s="247"/>
      <c r="I11149" s="247"/>
      <c r="J11149" s="247"/>
      <c r="K11149" s="60"/>
    </row>
    <row r="11150" spans="2:11" x14ac:dyDescent="0.2">
      <c r="B11150" s="51"/>
      <c r="C11150" s="81"/>
      <c r="D11150" s="81"/>
      <c r="E11150" s="81"/>
      <c r="F11150" s="100"/>
      <c r="G11150" s="247"/>
      <c r="H11150" s="247"/>
      <c r="I11150" s="247"/>
      <c r="J11150" s="247"/>
      <c r="K11150" s="60"/>
    </row>
    <row r="11151" spans="2:11" x14ac:dyDescent="0.2">
      <c r="B11151" s="51"/>
      <c r="C11151" s="81"/>
      <c r="D11151" s="81"/>
      <c r="E11151" s="81"/>
      <c r="F11151" s="100"/>
      <c r="G11151" s="247"/>
      <c r="H11151" s="247"/>
      <c r="I11151" s="247"/>
      <c r="J11151" s="247"/>
      <c r="K11151" s="60"/>
    </row>
    <row r="11152" spans="2:11" x14ac:dyDescent="0.2">
      <c r="B11152" s="51"/>
      <c r="C11152" s="81"/>
      <c r="D11152" s="81"/>
      <c r="E11152" s="81"/>
      <c r="F11152" s="100"/>
      <c r="G11152" s="247"/>
      <c r="H11152" s="247"/>
      <c r="I11152" s="247"/>
      <c r="J11152" s="247"/>
      <c r="K11152" s="60"/>
    </row>
    <row r="11153" spans="2:11" x14ac:dyDescent="0.2">
      <c r="B11153" s="51"/>
      <c r="C11153" s="81"/>
      <c r="D11153" s="81"/>
      <c r="E11153" s="81"/>
      <c r="F11153" s="100"/>
      <c r="G11153" s="247"/>
      <c r="H11153" s="247"/>
      <c r="I11153" s="247"/>
      <c r="J11153" s="247"/>
      <c r="K11153" s="60"/>
    </row>
    <row r="11154" spans="2:11" x14ac:dyDescent="0.2">
      <c r="B11154" s="51"/>
      <c r="C11154" s="81"/>
      <c r="D11154" s="81"/>
      <c r="E11154" s="81"/>
      <c r="F11154" s="100"/>
      <c r="G11154" s="247"/>
      <c r="H11154" s="247"/>
      <c r="I11154" s="247"/>
      <c r="J11154" s="247"/>
      <c r="K11154" s="60"/>
    </row>
    <row r="11155" spans="2:11" x14ac:dyDescent="0.2">
      <c r="B11155" s="51"/>
      <c r="C11155" s="81"/>
      <c r="D11155" s="81"/>
      <c r="E11155" s="81"/>
      <c r="F11155" s="100"/>
      <c r="G11155" s="247"/>
      <c r="H11155" s="247"/>
      <c r="I11155" s="247"/>
      <c r="J11155" s="247"/>
      <c r="K11155" s="60"/>
    </row>
    <row r="11156" spans="2:11" x14ac:dyDescent="0.2">
      <c r="B11156" s="51"/>
      <c r="C11156" s="81"/>
      <c r="D11156" s="81"/>
      <c r="E11156" s="81"/>
      <c r="F11156" s="100"/>
      <c r="G11156" s="247"/>
      <c r="H11156" s="247"/>
      <c r="I11156" s="247"/>
      <c r="J11156" s="247"/>
      <c r="K11156" s="60"/>
    </row>
    <row r="11157" spans="2:11" x14ac:dyDescent="0.2">
      <c r="B11157" s="51"/>
      <c r="C11157" s="81"/>
      <c r="D11157" s="81"/>
      <c r="E11157" s="81"/>
      <c r="F11157" s="100"/>
      <c r="G11157" s="247"/>
      <c r="H11157" s="247"/>
      <c r="I11157" s="247"/>
      <c r="J11157" s="247"/>
      <c r="K11157" s="60"/>
    </row>
    <row r="11158" spans="2:11" x14ac:dyDescent="0.2">
      <c r="B11158" s="51"/>
      <c r="C11158" s="81"/>
      <c r="D11158" s="81"/>
      <c r="E11158" s="81"/>
      <c r="F11158" s="100"/>
      <c r="G11158" s="247"/>
      <c r="H11158" s="247"/>
      <c r="I11158" s="247"/>
      <c r="J11158" s="247"/>
      <c r="K11158" s="60"/>
    </row>
    <row r="11159" spans="2:11" x14ac:dyDescent="0.2">
      <c r="B11159" s="51"/>
      <c r="C11159" s="81"/>
      <c r="D11159" s="81"/>
      <c r="E11159" s="81"/>
      <c r="F11159" s="100"/>
      <c r="G11159" s="247"/>
      <c r="H11159" s="247"/>
      <c r="I11159" s="247"/>
      <c r="J11159" s="247"/>
      <c r="K11159" s="60"/>
    </row>
    <row r="11160" spans="2:11" x14ac:dyDescent="0.2">
      <c r="B11160" s="51"/>
      <c r="C11160" s="81"/>
      <c r="D11160" s="81"/>
      <c r="E11160" s="81"/>
      <c r="F11160" s="100"/>
      <c r="G11160" s="247"/>
      <c r="H11160" s="247"/>
      <c r="I11160" s="247"/>
      <c r="J11160" s="247"/>
      <c r="K11160" s="60"/>
    </row>
    <row r="11161" spans="2:11" x14ac:dyDescent="0.2">
      <c r="B11161" s="51"/>
      <c r="C11161" s="81"/>
      <c r="D11161" s="81"/>
      <c r="E11161" s="81"/>
      <c r="F11161" s="100"/>
      <c r="G11161" s="247"/>
      <c r="H11161" s="247"/>
      <c r="I11161" s="247"/>
      <c r="J11161" s="247"/>
      <c r="K11161" s="60"/>
    </row>
    <row r="11162" spans="2:11" x14ac:dyDescent="0.2">
      <c r="B11162" s="51"/>
      <c r="C11162" s="81"/>
      <c r="D11162" s="81"/>
      <c r="E11162" s="81"/>
      <c r="F11162" s="100"/>
      <c r="G11162" s="247"/>
      <c r="H11162" s="247"/>
      <c r="I11162" s="247"/>
      <c r="J11162" s="247"/>
      <c r="K11162" s="60"/>
    </row>
    <row r="11163" spans="2:11" x14ac:dyDescent="0.2">
      <c r="B11163" s="51"/>
      <c r="C11163" s="81"/>
      <c r="D11163" s="81"/>
      <c r="E11163" s="81"/>
      <c r="F11163" s="100"/>
      <c r="G11163" s="247"/>
      <c r="H11163" s="247"/>
      <c r="I11163" s="247"/>
      <c r="J11163" s="247"/>
      <c r="K11163" s="60"/>
    </row>
    <row r="11164" spans="2:11" x14ac:dyDescent="0.2">
      <c r="B11164" s="51"/>
      <c r="C11164" s="81"/>
      <c r="D11164" s="81"/>
      <c r="E11164" s="81"/>
      <c r="F11164" s="100"/>
      <c r="G11164" s="247"/>
      <c r="H11164" s="247"/>
      <c r="I11164" s="247"/>
      <c r="J11164" s="247"/>
      <c r="K11164" s="60"/>
    </row>
    <row r="11165" spans="2:11" x14ac:dyDescent="0.2">
      <c r="B11165" s="51"/>
      <c r="C11165" s="81"/>
      <c r="D11165" s="81"/>
      <c r="E11165" s="81"/>
      <c r="F11165" s="100"/>
      <c r="G11165" s="247"/>
      <c r="H11165" s="247"/>
      <c r="I11165" s="247"/>
      <c r="J11165" s="247"/>
      <c r="K11165" s="60"/>
    </row>
    <row r="11166" spans="2:11" x14ac:dyDescent="0.2">
      <c r="B11166" s="51"/>
      <c r="C11166" s="81"/>
      <c r="D11166" s="81"/>
      <c r="E11166" s="81"/>
      <c r="F11166" s="100"/>
      <c r="G11166" s="247"/>
      <c r="H11166" s="247"/>
      <c r="I11166" s="247"/>
      <c r="J11166" s="247"/>
      <c r="K11166" s="60"/>
    </row>
    <row r="11167" spans="2:11" x14ac:dyDescent="0.2">
      <c r="B11167" s="51"/>
      <c r="C11167" s="81"/>
      <c r="D11167" s="81"/>
      <c r="E11167" s="81"/>
      <c r="F11167" s="100"/>
      <c r="G11167" s="247"/>
      <c r="H11167" s="247"/>
      <c r="I11167" s="247"/>
      <c r="J11167" s="247"/>
      <c r="K11167" s="60"/>
    </row>
    <row r="11168" spans="2:11" x14ac:dyDescent="0.2">
      <c r="B11168" s="51"/>
      <c r="C11168" s="81"/>
      <c r="D11168" s="81"/>
      <c r="E11168" s="81"/>
      <c r="F11168" s="100"/>
      <c r="G11168" s="247"/>
      <c r="H11168" s="247"/>
      <c r="I11168" s="247"/>
      <c r="J11168" s="247"/>
      <c r="K11168" s="60"/>
    </row>
    <row r="11169" spans="2:11" x14ac:dyDescent="0.2">
      <c r="B11169" s="51"/>
      <c r="C11169" s="81"/>
      <c r="D11169" s="81"/>
      <c r="E11169" s="81"/>
      <c r="F11169" s="100"/>
      <c r="G11169" s="247"/>
      <c r="H11169" s="247"/>
      <c r="I11169" s="247"/>
      <c r="J11169" s="247"/>
      <c r="K11169" s="60"/>
    </row>
    <row r="11170" spans="2:11" x14ac:dyDescent="0.2">
      <c r="B11170" s="51"/>
      <c r="C11170" s="81"/>
      <c r="D11170" s="81"/>
      <c r="E11170" s="81"/>
      <c r="F11170" s="100"/>
      <c r="G11170" s="247"/>
      <c r="H11170" s="247"/>
      <c r="I11170" s="247"/>
      <c r="J11170" s="247"/>
      <c r="K11170" s="60"/>
    </row>
    <row r="11171" spans="2:11" x14ac:dyDescent="0.2">
      <c r="B11171" s="51"/>
      <c r="C11171" s="81"/>
      <c r="D11171" s="81"/>
      <c r="E11171" s="81"/>
      <c r="F11171" s="100"/>
      <c r="G11171" s="247"/>
      <c r="H11171" s="247"/>
      <c r="I11171" s="247"/>
      <c r="J11171" s="247"/>
      <c r="K11171" s="60"/>
    </row>
    <row r="11172" spans="2:11" x14ac:dyDescent="0.2">
      <c r="B11172" s="51"/>
      <c r="C11172" s="81"/>
      <c r="D11172" s="81"/>
      <c r="E11172" s="81"/>
      <c r="F11172" s="100"/>
      <c r="G11172" s="247"/>
      <c r="H11172" s="247"/>
      <c r="I11172" s="247"/>
      <c r="J11172" s="247"/>
      <c r="K11172" s="60"/>
    </row>
    <row r="11173" spans="2:11" x14ac:dyDescent="0.2">
      <c r="B11173" s="51"/>
      <c r="C11173" s="81"/>
      <c r="D11173" s="81"/>
      <c r="E11173" s="81"/>
      <c r="F11173" s="100"/>
      <c r="G11173" s="247"/>
      <c r="H11173" s="247"/>
      <c r="I11173" s="247"/>
      <c r="J11173" s="247"/>
      <c r="K11173" s="60"/>
    </row>
    <row r="11174" spans="2:11" x14ac:dyDescent="0.2">
      <c r="B11174" s="51"/>
      <c r="C11174" s="81"/>
      <c r="D11174" s="81"/>
      <c r="E11174" s="81"/>
      <c r="F11174" s="100"/>
      <c r="G11174" s="247"/>
      <c r="H11174" s="247"/>
      <c r="I11174" s="247"/>
      <c r="J11174" s="247"/>
      <c r="K11174" s="60"/>
    </row>
    <row r="11175" spans="2:11" x14ac:dyDescent="0.2">
      <c r="B11175" s="51"/>
      <c r="C11175" s="81"/>
      <c r="D11175" s="81"/>
      <c r="E11175" s="81"/>
      <c r="F11175" s="100"/>
      <c r="G11175" s="247"/>
      <c r="H11175" s="247"/>
      <c r="I11175" s="247"/>
      <c r="J11175" s="247"/>
      <c r="K11175" s="60"/>
    </row>
    <row r="11176" spans="2:11" x14ac:dyDescent="0.2">
      <c r="B11176" s="51"/>
      <c r="C11176" s="81"/>
      <c r="D11176" s="81"/>
      <c r="E11176" s="81"/>
      <c r="F11176" s="100"/>
      <c r="G11176" s="247"/>
      <c r="H11176" s="247"/>
      <c r="I11176" s="247"/>
      <c r="J11176" s="247"/>
      <c r="K11176" s="60"/>
    </row>
    <row r="11177" spans="2:11" x14ac:dyDescent="0.2">
      <c r="B11177" s="51"/>
      <c r="C11177" s="81"/>
      <c r="D11177" s="81"/>
      <c r="E11177" s="81"/>
      <c r="F11177" s="100"/>
      <c r="G11177" s="247"/>
      <c r="H11177" s="247"/>
      <c r="I11177" s="247"/>
      <c r="J11177" s="247"/>
      <c r="K11177" s="60"/>
    </row>
    <row r="11178" spans="2:11" x14ac:dyDescent="0.2">
      <c r="B11178" s="51"/>
      <c r="C11178" s="81"/>
      <c r="D11178" s="81"/>
      <c r="E11178" s="81"/>
      <c r="F11178" s="100"/>
      <c r="G11178" s="247"/>
      <c r="H11178" s="247"/>
      <c r="I11178" s="247"/>
      <c r="J11178" s="247"/>
      <c r="K11178" s="60"/>
    </row>
    <row r="11179" spans="2:11" x14ac:dyDescent="0.2">
      <c r="B11179" s="51"/>
      <c r="C11179" s="81"/>
      <c r="D11179" s="81"/>
      <c r="E11179" s="81"/>
      <c r="F11179" s="100"/>
      <c r="G11179" s="247"/>
      <c r="H11179" s="247"/>
      <c r="I11179" s="247"/>
      <c r="J11179" s="247"/>
      <c r="K11179" s="60"/>
    </row>
    <row r="11180" spans="2:11" x14ac:dyDescent="0.2">
      <c r="B11180" s="51"/>
      <c r="C11180" s="81"/>
      <c r="D11180" s="81"/>
      <c r="E11180" s="81"/>
      <c r="F11180" s="100"/>
      <c r="G11180" s="247"/>
      <c r="H11180" s="247"/>
      <c r="I11180" s="247"/>
      <c r="J11180" s="247"/>
      <c r="K11180" s="60"/>
    </row>
    <row r="11181" spans="2:11" x14ac:dyDescent="0.2">
      <c r="B11181" s="51"/>
      <c r="C11181" s="81"/>
      <c r="D11181" s="81"/>
      <c r="E11181" s="81"/>
      <c r="F11181" s="100"/>
      <c r="G11181" s="247"/>
      <c r="H11181" s="247"/>
      <c r="I11181" s="247"/>
      <c r="J11181" s="247"/>
      <c r="K11181" s="60"/>
    </row>
    <row r="11182" spans="2:11" x14ac:dyDescent="0.2">
      <c r="B11182" s="51"/>
      <c r="C11182" s="81"/>
      <c r="D11182" s="81"/>
      <c r="E11182" s="81"/>
      <c r="F11182" s="100"/>
      <c r="G11182" s="247"/>
      <c r="H11182" s="247"/>
      <c r="I11182" s="247"/>
      <c r="J11182" s="247"/>
      <c r="K11182" s="60"/>
    </row>
    <row r="11183" spans="2:11" x14ac:dyDescent="0.2">
      <c r="B11183" s="51"/>
      <c r="C11183" s="81"/>
      <c r="D11183" s="81"/>
      <c r="E11183" s="81"/>
      <c r="F11183" s="100"/>
      <c r="G11183" s="247"/>
      <c r="H11183" s="247"/>
      <c r="I11183" s="247"/>
      <c r="J11183" s="247"/>
      <c r="K11183" s="60"/>
    </row>
    <row r="11184" spans="2:11" x14ac:dyDescent="0.2">
      <c r="B11184" s="51"/>
      <c r="C11184" s="81"/>
      <c r="D11184" s="81"/>
      <c r="E11184" s="81"/>
      <c r="F11184" s="100"/>
      <c r="G11184" s="247"/>
      <c r="H11184" s="247"/>
      <c r="I11184" s="247"/>
      <c r="J11184" s="247"/>
      <c r="K11184" s="60"/>
    </row>
    <row r="11185" spans="2:11" x14ac:dyDescent="0.2">
      <c r="B11185" s="51"/>
      <c r="C11185" s="81"/>
      <c r="D11185" s="81"/>
      <c r="E11185" s="81"/>
      <c r="F11185" s="100"/>
      <c r="G11185" s="247"/>
      <c r="H11185" s="247"/>
      <c r="I11185" s="247"/>
      <c r="J11185" s="247"/>
      <c r="K11185" s="60"/>
    </row>
    <row r="11186" spans="2:11" x14ac:dyDescent="0.2">
      <c r="B11186" s="51"/>
      <c r="C11186" s="81"/>
      <c r="D11186" s="81"/>
      <c r="E11186" s="81"/>
      <c r="F11186" s="100"/>
      <c r="G11186" s="247"/>
      <c r="H11186" s="247"/>
      <c r="I11186" s="247"/>
      <c r="J11186" s="247"/>
      <c r="K11186" s="60"/>
    </row>
    <row r="11187" spans="2:11" x14ac:dyDescent="0.2">
      <c r="B11187" s="51"/>
      <c r="C11187" s="81"/>
      <c r="D11187" s="81"/>
      <c r="E11187" s="81"/>
      <c r="F11187" s="100"/>
      <c r="G11187" s="247"/>
      <c r="H11187" s="247"/>
      <c r="I11187" s="247"/>
      <c r="J11187" s="247"/>
      <c r="K11187" s="60"/>
    </row>
    <row r="11188" spans="2:11" x14ac:dyDescent="0.2">
      <c r="B11188" s="51"/>
      <c r="C11188" s="81"/>
      <c r="D11188" s="81"/>
      <c r="E11188" s="81"/>
      <c r="F11188" s="100"/>
      <c r="G11188" s="247"/>
      <c r="H11188" s="247"/>
      <c r="I11188" s="247"/>
      <c r="J11188" s="247"/>
      <c r="K11188" s="60"/>
    </row>
    <row r="11189" spans="2:11" x14ac:dyDescent="0.2">
      <c r="B11189" s="51"/>
      <c r="C11189" s="81"/>
      <c r="D11189" s="81"/>
      <c r="E11189" s="81"/>
      <c r="F11189" s="100"/>
      <c r="G11189" s="247"/>
      <c r="H11189" s="247"/>
      <c r="I11189" s="247"/>
      <c r="J11189" s="247"/>
      <c r="K11189" s="60"/>
    </row>
    <row r="11190" spans="2:11" x14ac:dyDescent="0.2">
      <c r="B11190" s="51"/>
      <c r="C11190" s="81"/>
      <c r="D11190" s="81"/>
      <c r="E11190" s="81"/>
      <c r="F11190" s="100"/>
      <c r="G11190" s="247"/>
      <c r="H11190" s="247"/>
      <c r="I11190" s="247"/>
      <c r="J11190" s="247"/>
      <c r="K11190" s="60"/>
    </row>
    <row r="11191" spans="2:11" x14ac:dyDescent="0.2">
      <c r="B11191" s="51"/>
      <c r="C11191" s="81"/>
      <c r="D11191" s="81"/>
      <c r="E11191" s="81"/>
      <c r="F11191" s="100"/>
      <c r="G11191" s="247"/>
      <c r="H11191" s="247"/>
      <c r="I11191" s="247"/>
      <c r="J11191" s="247"/>
      <c r="K11191" s="60"/>
    </row>
    <row r="11192" spans="2:11" x14ac:dyDescent="0.2">
      <c r="B11192" s="51"/>
      <c r="C11192" s="81"/>
      <c r="D11192" s="81"/>
      <c r="E11192" s="81"/>
      <c r="F11192" s="100"/>
      <c r="G11192" s="247"/>
      <c r="H11192" s="247"/>
      <c r="I11192" s="247"/>
      <c r="J11192" s="247"/>
      <c r="K11192" s="60"/>
    </row>
    <row r="11193" spans="2:11" x14ac:dyDescent="0.2">
      <c r="B11193" s="51"/>
      <c r="C11193" s="81"/>
      <c r="D11193" s="81"/>
      <c r="E11193" s="81"/>
      <c r="F11193" s="100"/>
      <c r="G11193" s="247"/>
      <c r="H11193" s="247"/>
      <c r="I11193" s="247"/>
      <c r="J11193" s="247"/>
      <c r="K11193" s="60"/>
    </row>
    <row r="11194" spans="2:11" x14ac:dyDescent="0.2">
      <c r="B11194" s="51"/>
      <c r="C11194" s="81"/>
      <c r="D11194" s="81"/>
      <c r="E11194" s="81"/>
      <c r="F11194" s="100"/>
      <c r="G11194" s="247"/>
      <c r="H11194" s="247"/>
      <c r="I11194" s="247"/>
      <c r="J11194" s="247"/>
      <c r="K11194" s="60"/>
    </row>
    <row r="11195" spans="2:11" x14ac:dyDescent="0.2">
      <c r="B11195" s="51"/>
      <c r="C11195" s="81"/>
      <c r="D11195" s="81"/>
      <c r="E11195" s="81"/>
      <c r="F11195" s="100"/>
      <c r="G11195" s="247"/>
      <c r="H11195" s="247"/>
      <c r="I11195" s="247"/>
      <c r="J11195" s="247"/>
      <c r="K11195" s="60"/>
    </row>
    <row r="11196" spans="2:11" x14ac:dyDescent="0.2">
      <c r="B11196" s="51"/>
      <c r="C11196" s="81"/>
      <c r="D11196" s="81"/>
      <c r="E11196" s="81"/>
      <c r="F11196" s="100"/>
      <c r="G11196" s="247"/>
      <c r="H11196" s="247"/>
      <c r="I11196" s="247"/>
      <c r="J11196" s="247"/>
      <c r="K11196" s="60"/>
    </row>
    <row r="11197" spans="2:11" x14ac:dyDescent="0.2">
      <c r="B11197" s="51"/>
      <c r="C11197" s="81"/>
      <c r="D11197" s="81"/>
      <c r="E11197" s="81"/>
      <c r="F11197" s="100"/>
      <c r="G11197" s="247"/>
      <c r="H11197" s="247"/>
      <c r="I11197" s="247"/>
      <c r="J11197" s="247"/>
      <c r="K11197" s="60"/>
    </row>
    <row r="11198" spans="2:11" x14ac:dyDescent="0.2">
      <c r="B11198" s="51"/>
      <c r="C11198" s="81"/>
      <c r="D11198" s="81"/>
      <c r="E11198" s="81"/>
      <c r="F11198" s="100"/>
      <c r="G11198" s="247"/>
      <c r="H11198" s="247"/>
      <c r="I11198" s="247"/>
      <c r="J11198" s="247"/>
      <c r="K11198" s="60"/>
    </row>
    <row r="11199" spans="2:11" x14ac:dyDescent="0.2">
      <c r="B11199" s="51"/>
      <c r="C11199" s="81"/>
      <c r="D11199" s="81"/>
      <c r="E11199" s="81"/>
      <c r="F11199" s="100"/>
      <c r="G11199" s="247"/>
      <c r="H11199" s="247"/>
      <c r="I11199" s="247"/>
      <c r="J11199" s="247"/>
      <c r="K11199" s="60"/>
    </row>
    <row r="11200" spans="2:11" x14ac:dyDescent="0.2">
      <c r="B11200" s="51"/>
      <c r="C11200" s="81"/>
      <c r="D11200" s="81"/>
      <c r="E11200" s="81"/>
      <c r="F11200" s="100"/>
      <c r="G11200" s="247"/>
      <c r="H11200" s="247"/>
      <c r="I11200" s="247"/>
      <c r="J11200" s="247"/>
      <c r="K11200" s="60"/>
    </row>
    <row r="11201" spans="2:11" x14ac:dyDescent="0.2">
      <c r="B11201" s="51"/>
      <c r="C11201" s="81"/>
      <c r="D11201" s="81"/>
      <c r="E11201" s="81"/>
      <c r="F11201" s="100"/>
      <c r="G11201" s="247"/>
      <c r="H11201" s="247"/>
      <c r="I11201" s="247"/>
      <c r="J11201" s="247"/>
      <c r="K11201" s="60"/>
    </row>
    <row r="11202" spans="2:11" x14ac:dyDescent="0.2">
      <c r="B11202" s="51"/>
      <c r="C11202" s="81"/>
      <c r="D11202" s="81"/>
      <c r="E11202" s="81"/>
      <c r="F11202" s="100"/>
      <c r="G11202" s="247"/>
      <c r="H11202" s="247"/>
      <c r="I11202" s="247"/>
      <c r="J11202" s="247"/>
      <c r="K11202" s="60"/>
    </row>
    <row r="11203" spans="2:11" x14ac:dyDescent="0.2">
      <c r="B11203" s="51"/>
      <c r="C11203" s="81"/>
      <c r="D11203" s="81"/>
      <c r="E11203" s="81"/>
      <c r="F11203" s="100"/>
      <c r="G11203" s="247"/>
      <c r="H11203" s="247"/>
      <c r="I11203" s="247"/>
      <c r="J11203" s="247"/>
      <c r="K11203" s="60"/>
    </row>
    <row r="11204" spans="2:11" x14ac:dyDescent="0.2">
      <c r="B11204" s="51"/>
      <c r="C11204" s="81"/>
      <c r="D11204" s="81"/>
      <c r="E11204" s="81"/>
      <c r="F11204" s="100"/>
      <c r="G11204" s="247"/>
      <c r="H11204" s="247"/>
      <c r="I11204" s="247"/>
      <c r="J11204" s="247"/>
      <c r="K11204" s="60"/>
    </row>
    <row r="11205" spans="2:11" x14ac:dyDescent="0.2">
      <c r="B11205" s="51"/>
      <c r="C11205" s="81"/>
      <c r="D11205" s="81"/>
      <c r="E11205" s="81"/>
      <c r="F11205" s="100"/>
      <c r="G11205" s="247"/>
      <c r="H11205" s="247"/>
      <c r="I11205" s="247"/>
      <c r="J11205" s="247"/>
      <c r="K11205" s="60"/>
    </row>
    <row r="11206" spans="2:11" x14ac:dyDescent="0.2">
      <c r="B11206" s="51"/>
      <c r="C11206" s="81"/>
      <c r="D11206" s="81"/>
      <c r="E11206" s="81"/>
      <c r="F11206" s="100"/>
      <c r="G11206" s="247"/>
      <c r="H11206" s="247"/>
      <c r="I11206" s="247"/>
      <c r="J11206" s="247"/>
      <c r="K11206" s="60"/>
    </row>
    <row r="11207" spans="2:11" x14ac:dyDescent="0.2">
      <c r="B11207" s="51"/>
      <c r="C11207" s="81"/>
      <c r="D11207" s="81"/>
      <c r="E11207" s="81"/>
      <c r="F11207" s="100"/>
      <c r="G11207" s="247"/>
      <c r="H11207" s="247"/>
      <c r="I11207" s="247"/>
      <c r="J11207" s="247"/>
      <c r="K11207" s="60"/>
    </row>
    <row r="11208" spans="2:11" x14ac:dyDescent="0.2">
      <c r="B11208" s="51"/>
      <c r="C11208" s="81"/>
      <c r="D11208" s="81"/>
      <c r="E11208" s="81"/>
      <c r="F11208" s="100"/>
      <c r="G11208" s="247"/>
      <c r="H11208" s="247"/>
      <c r="I11208" s="247"/>
      <c r="J11208" s="247"/>
      <c r="K11208" s="60"/>
    </row>
    <row r="11209" spans="2:11" x14ac:dyDescent="0.2">
      <c r="B11209" s="51"/>
      <c r="C11209" s="81"/>
      <c r="D11209" s="81"/>
      <c r="E11209" s="81"/>
      <c r="F11209" s="100"/>
      <c r="G11209" s="247"/>
      <c r="H11209" s="247"/>
      <c r="I11209" s="247"/>
      <c r="J11209" s="247"/>
      <c r="K11209" s="60"/>
    </row>
    <row r="11210" spans="2:11" x14ac:dyDescent="0.2">
      <c r="B11210" s="51"/>
      <c r="C11210" s="81"/>
      <c r="D11210" s="81"/>
      <c r="E11210" s="81"/>
      <c r="F11210" s="100"/>
      <c r="G11210" s="247"/>
      <c r="H11210" s="247"/>
      <c r="I11210" s="247"/>
      <c r="J11210" s="247"/>
      <c r="K11210" s="60"/>
    </row>
    <row r="11211" spans="2:11" x14ac:dyDescent="0.2">
      <c r="B11211" s="51"/>
      <c r="C11211" s="81"/>
      <c r="D11211" s="81"/>
      <c r="E11211" s="81"/>
      <c r="F11211" s="100"/>
      <c r="G11211" s="247"/>
      <c r="H11211" s="247"/>
      <c r="I11211" s="247"/>
      <c r="J11211" s="247"/>
      <c r="K11211" s="60"/>
    </row>
    <row r="11212" spans="2:11" x14ac:dyDescent="0.2">
      <c r="B11212" s="51"/>
      <c r="C11212" s="81"/>
      <c r="D11212" s="81"/>
      <c r="E11212" s="81"/>
      <c r="F11212" s="100"/>
      <c r="G11212" s="247"/>
      <c r="H11212" s="247"/>
      <c r="I11212" s="247"/>
      <c r="J11212" s="247"/>
      <c r="K11212" s="60"/>
    </row>
    <row r="11213" spans="2:11" x14ac:dyDescent="0.2">
      <c r="B11213" s="51"/>
      <c r="C11213" s="81"/>
      <c r="D11213" s="81"/>
      <c r="E11213" s="81"/>
      <c r="F11213" s="100"/>
      <c r="G11213" s="247"/>
      <c r="H11213" s="247"/>
      <c r="I11213" s="247"/>
      <c r="J11213" s="247"/>
      <c r="K11213" s="60"/>
    </row>
    <row r="11214" spans="2:11" x14ac:dyDescent="0.2">
      <c r="B11214" s="51"/>
      <c r="C11214" s="81"/>
      <c r="D11214" s="81"/>
      <c r="E11214" s="81"/>
      <c r="F11214" s="100"/>
      <c r="G11214" s="247"/>
      <c r="H11214" s="247"/>
      <c r="I11214" s="247"/>
      <c r="J11214" s="247"/>
      <c r="K11214" s="60"/>
    </row>
    <row r="11215" spans="2:11" x14ac:dyDescent="0.2">
      <c r="B11215" s="51"/>
      <c r="C11215" s="81"/>
      <c r="D11215" s="81"/>
      <c r="E11215" s="81"/>
      <c r="F11215" s="100"/>
      <c r="G11215" s="247"/>
      <c r="H11215" s="247"/>
      <c r="I11215" s="247"/>
      <c r="J11215" s="247"/>
      <c r="K11215" s="60"/>
    </row>
    <row r="11216" spans="2:11" x14ac:dyDescent="0.2">
      <c r="B11216" s="51"/>
      <c r="C11216" s="81"/>
      <c r="D11216" s="81"/>
      <c r="E11216" s="81"/>
      <c r="F11216" s="100"/>
      <c r="G11216" s="247"/>
      <c r="H11216" s="247"/>
      <c r="I11216" s="247"/>
      <c r="J11216" s="247"/>
      <c r="K11216" s="60"/>
    </row>
    <row r="11217" spans="2:11" x14ac:dyDescent="0.2">
      <c r="B11217" s="51"/>
      <c r="C11217" s="81"/>
      <c r="D11217" s="81"/>
      <c r="E11217" s="81"/>
      <c r="F11217" s="100"/>
      <c r="G11217" s="247"/>
      <c r="H11217" s="247"/>
      <c r="I11217" s="247"/>
      <c r="J11217" s="247"/>
      <c r="K11217" s="60"/>
    </row>
    <row r="11218" spans="2:11" x14ac:dyDescent="0.2">
      <c r="B11218" s="51"/>
      <c r="C11218" s="81"/>
      <c r="D11218" s="81"/>
      <c r="E11218" s="81"/>
      <c r="F11218" s="100"/>
      <c r="G11218" s="247"/>
      <c r="H11218" s="247"/>
      <c r="I11218" s="247"/>
      <c r="J11218" s="247"/>
      <c r="K11218" s="60"/>
    </row>
    <row r="11219" spans="2:11" x14ac:dyDescent="0.2">
      <c r="B11219" s="51"/>
      <c r="C11219" s="81"/>
      <c r="D11219" s="81"/>
      <c r="E11219" s="81"/>
      <c r="F11219" s="100"/>
      <c r="G11219" s="247"/>
      <c r="H11219" s="247"/>
      <c r="I11219" s="247"/>
      <c r="J11219" s="247"/>
      <c r="K11219" s="60"/>
    </row>
    <row r="11220" spans="2:11" x14ac:dyDescent="0.2">
      <c r="B11220" s="51"/>
      <c r="C11220" s="81"/>
      <c r="D11220" s="81"/>
      <c r="E11220" s="81"/>
      <c r="F11220" s="100"/>
      <c r="G11220" s="247"/>
      <c r="H11220" s="247"/>
      <c r="I11220" s="247"/>
      <c r="J11220" s="247"/>
      <c r="K11220" s="60"/>
    </row>
    <row r="11221" spans="2:11" x14ac:dyDescent="0.2">
      <c r="B11221" s="51"/>
      <c r="C11221" s="81"/>
      <c r="D11221" s="81"/>
      <c r="E11221" s="81"/>
      <c r="F11221" s="100"/>
      <c r="G11221" s="247"/>
      <c r="H11221" s="247"/>
      <c r="I11221" s="247"/>
      <c r="J11221" s="247"/>
      <c r="K11221" s="60"/>
    </row>
    <row r="11222" spans="2:11" x14ac:dyDescent="0.2">
      <c r="B11222" s="51"/>
      <c r="C11222" s="81"/>
      <c r="D11222" s="81"/>
      <c r="E11222" s="81"/>
      <c r="F11222" s="100"/>
      <c r="G11222" s="247"/>
      <c r="H11222" s="247"/>
      <c r="I11222" s="247"/>
      <c r="J11222" s="247"/>
      <c r="K11222" s="60"/>
    </row>
    <row r="11223" spans="2:11" x14ac:dyDescent="0.2">
      <c r="B11223" s="51"/>
      <c r="C11223" s="81"/>
      <c r="D11223" s="81"/>
      <c r="E11223" s="81"/>
      <c r="F11223" s="100"/>
      <c r="G11223" s="247"/>
      <c r="H11223" s="247"/>
      <c r="I11223" s="247"/>
      <c r="J11223" s="247"/>
      <c r="K11223" s="60"/>
    </row>
    <row r="11224" spans="2:11" x14ac:dyDescent="0.2">
      <c r="B11224" s="51"/>
      <c r="C11224" s="81"/>
      <c r="D11224" s="81"/>
      <c r="E11224" s="81"/>
      <c r="F11224" s="100"/>
      <c r="G11224" s="247"/>
      <c r="H11224" s="247"/>
      <c r="I11224" s="247"/>
      <c r="J11224" s="247"/>
      <c r="K11224" s="60"/>
    </row>
    <row r="11225" spans="2:11" x14ac:dyDescent="0.2">
      <c r="B11225" s="51"/>
      <c r="C11225" s="81"/>
      <c r="D11225" s="81"/>
      <c r="E11225" s="81"/>
      <c r="F11225" s="100"/>
      <c r="G11225" s="247"/>
      <c r="H11225" s="247"/>
      <c r="I11225" s="247"/>
      <c r="J11225" s="247"/>
      <c r="K11225" s="60"/>
    </row>
    <row r="11226" spans="2:11" x14ac:dyDescent="0.2">
      <c r="B11226" s="51"/>
      <c r="C11226" s="81"/>
      <c r="D11226" s="81"/>
      <c r="E11226" s="81"/>
      <c r="F11226" s="100"/>
      <c r="G11226" s="247"/>
      <c r="H11226" s="247"/>
      <c r="I11226" s="247"/>
      <c r="J11226" s="247"/>
      <c r="K11226" s="60"/>
    </row>
    <row r="11227" spans="2:11" x14ac:dyDescent="0.2">
      <c r="B11227" s="51"/>
      <c r="C11227" s="81"/>
      <c r="D11227" s="81"/>
      <c r="E11227" s="81"/>
      <c r="F11227" s="100"/>
      <c r="G11227" s="247"/>
      <c r="H11227" s="247"/>
      <c r="I11227" s="247"/>
      <c r="J11227" s="247"/>
      <c r="K11227" s="60"/>
    </row>
    <row r="11228" spans="2:11" x14ac:dyDescent="0.2">
      <c r="B11228" s="51"/>
      <c r="C11228" s="81"/>
      <c r="D11228" s="81"/>
      <c r="E11228" s="81"/>
      <c r="F11228" s="100"/>
      <c r="G11228" s="247"/>
      <c r="H11228" s="247"/>
      <c r="I11228" s="247"/>
      <c r="J11228" s="247"/>
      <c r="K11228" s="60"/>
    </row>
    <row r="11229" spans="2:11" x14ac:dyDescent="0.2">
      <c r="B11229" s="51"/>
      <c r="C11229" s="81"/>
      <c r="D11229" s="81"/>
      <c r="E11229" s="81"/>
      <c r="F11229" s="100"/>
      <c r="G11229" s="247"/>
      <c r="H11229" s="247"/>
      <c r="I11229" s="247"/>
      <c r="J11229" s="247"/>
      <c r="K11229" s="60"/>
    </row>
    <row r="11230" spans="2:11" x14ac:dyDescent="0.2">
      <c r="B11230" s="51"/>
      <c r="C11230" s="81"/>
      <c r="D11230" s="81"/>
      <c r="E11230" s="81"/>
      <c r="F11230" s="100"/>
      <c r="G11230" s="247"/>
      <c r="H11230" s="247"/>
      <c r="I11230" s="247"/>
      <c r="J11230" s="247"/>
      <c r="K11230" s="60"/>
    </row>
    <row r="11231" spans="2:11" x14ac:dyDescent="0.2">
      <c r="B11231" s="51"/>
      <c r="C11231" s="81"/>
      <c r="D11231" s="81"/>
      <c r="E11231" s="81"/>
      <c r="F11231" s="100"/>
      <c r="G11231" s="247"/>
      <c r="H11231" s="247"/>
      <c r="I11231" s="247"/>
      <c r="J11231" s="247"/>
      <c r="K11231" s="60"/>
    </row>
    <row r="11232" spans="2:11" x14ac:dyDescent="0.2">
      <c r="B11232" s="51"/>
      <c r="C11232" s="81"/>
      <c r="D11232" s="81"/>
      <c r="E11232" s="81"/>
      <c r="F11232" s="100"/>
      <c r="G11232" s="247"/>
      <c r="H11232" s="247"/>
      <c r="I11232" s="247"/>
      <c r="J11232" s="247"/>
      <c r="K11232" s="60"/>
    </row>
    <row r="11233" spans="2:11" x14ac:dyDescent="0.2">
      <c r="B11233" s="51"/>
      <c r="C11233" s="81"/>
      <c r="D11233" s="81"/>
      <c r="E11233" s="81"/>
      <c r="F11233" s="100"/>
      <c r="G11233" s="247"/>
      <c r="H11233" s="247"/>
      <c r="I11233" s="247"/>
      <c r="J11233" s="247"/>
      <c r="K11233" s="60"/>
    </row>
    <row r="11234" spans="2:11" x14ac:dyDescent="0.2">
      <c r="B11234" s="51"/>
      <c r="C11234" s="81"/>
      <c r="D11234" s="81"/>
      <c r="E11234" s="81"/>
      <c r="F11234" s="100"/>
      <c r="G11234" s="247"/>
      <c r="H11234" s="247"/>
      <c r="I11234" s="247"/>
      <c r="J11234" s="247"/>
      <c r="K11234" s="60"/>
    </row>
    <row r="11235" spans="2:11" x14ac:dyDescent="0.2">
      <c r="B11235" s="51"/>
      <c r="C11235" s="81"/>
      <c r="D11235" s="81"/>
      <c r="E11235" s="81"/>
      <c r="F11235" s="100"/>
      <c r="G11235" s="247"/>
      <c r="H11235" s="247"/>
      <c r="I11235" s="247"/>
      <c r="J11235" s="247"/>
      <c r="K11235" s="60"/>
    </row>
    <row r="11236" spans="2:11" x14ac:dyDescent="0.2">
      <c r="B11236" s="51"/>
      <c r="C11236" s="81"/>
      <c r="D11236" s="81"/>
      <c r="E11236" s="81"/>
      <c r="F11236" s="100"/>
      <c r="G11236" s="247"/>
      <c r="H11236" s="247"/>
      <c r="I11236" s="247"/>
      <c r="J11236" s="247"/>
      <c r="K11236" s="60"/>
    </row>
    <row r="11237" spans="2:11" x14ac:dyDescent="0.2">
      <c r="B11237" s="51"/>
      <c r="C11237" s="81"/>
      <c r="D11237" s="81"/>
      <c r="E11237" s="81"/>
      <c r="F11237" s="100"/>
      <c r="G11237" s="247"/>
      <c r="H11237" s="247"/>
      <c r="I11237" s="247"/>
      <c r="J11237" s="247"/>
      <c r="K11237" s="60"/>
    </row>
    <row r="11238" spans="2:11" x14ac:dyDescent="0.2">
      <c r="B11238" s="51"/>
      <c r="C11238" s="81"/>
      <c r="D11238" s="81"/>
      <c r="E11238" s="81"/>
      <c r="F11238" s="100"/>
      <c r="G11238" s="247"/>
      <c r="H11238" s="247"/>
      <c r="I11238" s="247"/>
      <c r="J11238" s="247"/>
      <c r="K11238" s="60"/>
    </row>
    <row r="11239" spans="2:11" x14ac:dyDescent="0.2">
      <c r="B11239" s="51"/>
      <c r="C11239" s="81"/>
      <c r="D11239" s="81"/>
      <c r="E11239" s="81"/>
      <c r="F11239" s="100"/>
      <c r="G11239" s="247"/>
      <c r="H11239" s="247"/>
      <c r="I11239" s="247"/>
      <c r="J11239" s="247"/>
      <c r="K11239" s="60"/>
    </row>
    <row r="11240" spans="2:11" x14ac:dyDescent="0.2">
      <c r="B11240" s="51"/>
      <c r="C11240" s="81"/>
      <c r="D11240" s="81"/>
      <c r="E11240" s="81"/>
      <c r="F11240" s="100"/>
      <c r="G11240" s="247"/>
      <c r="H11240" s="247"/>
      <c r="I11240" s="247"/>
      <c r="J11240" s="247"/>
      <c r="K11240" s="60"/>
    </row>
    <row r="11241" spans="2:11" x14ac:dyDescent="0.2">
      <c r="B11241" s="51"/>
      <c r="C11241" s="81"/>
      <c r="D11241" s="81"/>
      <c r="E11241" s="81"/>
      <c r="F11241" s="100"/>
      <c r="G11241" s="247"/>
      <c r="H11241" s="247"/>
      <c r="I11241" s="247"/>
      <c r="J11241" s="247"/>
      <c r="K11241" s="60"/>
    </row>
    <row r="11242" spans="2:11" x14ac:dyDescent="0.2">
      <c r="B11242" s="51"/>
      <c r="C11242" s="81"/>
      <c r="D11242" s="81"/>
      <c r="E11242" s="81"/>
      <c r="F11242" s="100"/>
      <c r="G11242" s="247"/>
      <c r="H11242" s="247"/>
      <c r="I11242" s="247"/>
      <c r="J11242" s="247"/>
      <c r="K11242" s="60"/>
    </row>
    <row r="11243" spans="2:11" x14ac:dyDescent="0.2">
      <c r="B11243" s="51"/>
      <c r="C11243" s="81"/>
      <c r="D11243" s="81"/>
      <c r="E11243" s="81"/>
      <c r="F11243" s="100"/>
      <c r="G11243" s="247"/>
      <c r="H11243" s="247"/>
      <c r="I11243" s="247"/>
      <c r="J11243" s="247"/>
      <c r="K11243" s="60"/>
    </row>
    <row r="11244" spans="2:11" x14ac:dyDescent="0.2">
      <c r="B11244" s="51"/>
      <c r="C11244" s="81"/>
      <c r="D11244" s="81"/>
      <c r="E11244" s="81"/>
      <c r="F11244" s="100"/>
      <c r="G11244" s="247"/>
      <c r="H11244" s="247"/>
      <c r="I11244" s="247"/>
      <c r="J11244" s="247"/>
      <c r="K11244" s="60"/>
    </row>
    <row r="11245" spans="2:11" x14ac:dyDescent="0.2">
      <c r="B11245" s="51"/>
      <c r="C11245" s="81"/>
      <c r="D11245" s="81"/>
      <c r="E11245" s="81"/>
      <c r="F11245" s="100"/>
      <c r="G11245" s="247"/>
      <c r="H11245" s="247"/>
      <c r="I11245" s="247"/>
      <c r="J11245" s="247"/>
      <c r="K11245" s="60"/>
    </row>
    <row r="11246" spans="2:11" x14ac:dyDescent="0.2">
      <c r="B11246" s="51"/>
      <c r="C11246" s="81"/>
      <c r="D11246" s="81"/>
      <c r="E11246" s="81"/>
      <c r="F11246" s="100"/>
      <c r="G11246" s="247"/>
      <c r="H11246" s="247"/>
      <c r="I11246" s="247"/>
      <c r="J11246" s="247"/>
      <c r="K11246" s="60"/>
    </row>
    <row r="11247" spans="2:11" x14ac:dyDescent="0.2">
      <c r="B11247" s="51"/>
      <c r="C11247" s="81"/>
      <c r="D11247" s="81"/>
      <c r="E11247" s="81"/>
      <c r="F11247" s="100"/>
      <c r="G11247" s="247"/>
      <c r="H11247" s="247"/>
      <c r="I11247" s="247"/>
      <c r="J11247" s="247"/>
      <c r="K11247" s="60"/>
    </row>
    <row r="11248" spans="2:11" x14ac:dyDescent="0.2">
      <c r="B11248" s="51"/>
      <c r="C11248" s="81"/>
      <c r="D11248" s="81"/>
      <c r="E11248" s="81"/>
      <c r="F11248" s="100"/>
      <c r="G11248" s="247"/>
      <c r="H11248" s="247"/>
      <c r="I11248" s="247"/>
      <c r="J11248" s="247"/>
      <c r="K11248" s="60"/>
    </row>
    <row r="11249" spans="2:11" x14ac:dyDescent="0.2">
      <c r="B11249" s="51"/>
      <c r="C11249" s="81"/>
      <c r="D11249" s="81"/>
      <c r="E11249" s="81"/>
      <c r="F11249" s="100"/>
      <c r="G11249" s="247"/>
      <c r="H11249" s="247"/>
      <c r="I11249" s="247"/>
      <c r="J11249" s="247"/>
      <c r="K11249" s="60"/>
    </row>
    <row r="11250" spans="2:11" x14ac:dyDescent="0.2">
      <c r="B11250" s="51"/>
      <c r="C11250" s="81"/>
      <c r="D11250" s="81"/>
      <c r="E11250" s="81"/>
      <c r="F11250" s="100"/>
      <c r="G11250" s="247"/>
      <c r="H11250" s="247"/>
      <c r="I11250" s="247"/>
      <c r="J11250" s="247"/>
      <c r="K11250" s="60"/>
    </row>
    <row r="11251" spans="2:11" x14ac:dyDescent="0.2">
      <c r="B11251" s="51"/>
      <c r="C11251" s="81"/>
      <c r="D11251" s="81"/>
      <c r="E11251" s="81"/>
      <c r="F11251" s="100"/>
      <c r="G11251" s="247"/>
      <c r="H11251" s="247"/>
      <c r="I11251" s="247"/>
      <c r="J11251" s="247"/>
      <c r="K11251" s="60"/>
    </row>
    <row r="11252" spans="2:11" x14ac:dyDescent="0.2">
      <c r="B11252" s="51"/>
      <c r="C11252" s="81"/>
      <c r="D11252" s="81"/>
      <c r="E11252" s="81"/>
      <c r="F11252" s="100"/>
      <c r="G11252" s="247"/>
      <c r="H11252" s="247"/>
      <c r="I11252" s="247"/>
      <c r="J11252" s="247"/>
      <c r="K11252" s="60"/>
    </row>
    <row r="11253" spans="2:11" x14ac:dyDescent="0.2">
      <c r="B11253" s="51"/>
      <c r="C11253" s="81"/>
      <c r="D11253" s="81"/>
      <c r="E11253" s="81"/>
      <c r="F11253" s="100"/>
      <c r="G11253" s="247"/>
      <c r="H11253" s="247"/>
      <c r="I11253" s="247"/>
      <c r="J11253" s="247"/>
      <c r="K11253" s="60"/>
    </row>
    <row r="11254" spans="2:11" x14ac:dyDescent="0.2">
      <c r="B11254" s="51"/>
      <c r="C11254" s="81"/>
      <c r="D11254" s="81"/>
      <c r="E11254" s="81"/>
      <c r="F11254" s="100"/>
      <c r="G11254" s="247"/>
      <c r="H11254" s="247"/>
      <c r="I11254" s="247"/>
      <c r="J11254" s="247"/>
      <c r="K11254" s="60"/>
    </row>
    <row r="11255" spans="2:11" x14ac:dyDescent="0.2">
      <c r="B11255" s="51"/>
      <c r="C11255" s="81"/>
      <c r="D11255" s="81"/>
      <c r="E11255" s="81"/>
      <c r="F11255" s="100"/>
      <c r="G11255" s="247"/>
      <c r="H11255" s="247"/>
      <c r="I11255" s="247"/>
      <c r="J11255" s="247"/>
      <c r="K11255" s="60"/>
    </row>
    <row r="11256" spans="2:11" x14ac:dyDescent="0.2">
      <c r="B11256" s="51"/>
      <c r="C11256" s="81"/>
      <c r="D11256" s="81"/>
      <c r="E11256" s="81"/>
      <c r="F11256" s="100"/>
      <c r="G11256" s="247"/>
      <c r="H11256" s="247"/>
      <c r="I11256" s="247"/>
      <c r="J11256" s="247"/>
      <c r="K11256" s="60"/>
    </row>
    <row r="11257" spans="2:11" x14ac:dyDescent="0.2">
      <c r="B11257" s="51"/>
      <c r="C11257" s="81"/>
      <c r="D11257" s="81"/>
      <c r="E11257" s="81"/>
      <c r="F11257" s="100"/>
      <c r="G11257" s="247"/>
      <c r="H11257" s="247"/>
      <c r="I11257" s="247"/>
      <c r="J11257" s="247"/>
      <c r="K11257" s="60"/>
    </row>
    <row r="11258" spans="2:11" x14ac:dyDescent="0.2">
      <c r="B11258" s="51"/>
      <c r="C11258" s="81"/>
      <c r="D11258" s="81"/>
      <c r="E11258" s="81"/>
      <c r="F11258" s="100"/>
      <c r="G11258" s="247"/>
      <c r="H11258" s="247"/>
      <c r="I11258" s="247"/>
      <c r="J11258" s="247"/>
      <c r="K11258" s="60"/>
    </row>
    <row r="11259" spans="2:11" x14ac:dyDescent="0.2">
      <c r="B11259" s="51"/>
      <c r="C11259" s="81"/>
      <c r="D11259" s="81"/>
      <c r="E11259" s="81"/>
      <c r="F11259" s="100"/>
      <c r="G11259" s="247"/>
      <c r="H11259" s="247"/>
      <c r="I11259" s="247"/>
      <c r="J11259" s="247"/>
      <c r="K11259" s="60"/>
    </row>
    <row r="11260" spans="2:11" x14ac:dyDescent="0.2">
      <c r="B11260" s="51"/>
      <c r="C11260" s="81"/>
      <c r="D11260" s="81"/>
      <c r="E11260" s="81"/>
      <c r="F11260" s="100"/>
      <c r="G11260" s="247"/>
      <c r="H11260" s="247"/>
      <c r="I11260" s="247"/>
      <c r="J11260" s="247"/>
      <c r="K11260" s="60"/>
    </row>
    <row r="11261" spans="2:11" x14ac:dyDescent="0.2">
      <c r="B11261" s="51"/>
      <c r="C11261" s="81"/>
      <c r="D11261" s="81"/>
      <c r="E11261" s="81"/>
      <c r="F11261" s="100"/>
      <c r="G11261" s="247"/>
      <c r="H11261" s="247"/>
      <c r="I11261" s="247"/>
      <c r="J11261" s="247"/>
      <c r="K11261" s="60"/>
    </row>
    <row r="11262" spans="2:11" x14ac:dyDescent="0.2">
      <c r="B11262" s="51"/>
      <c r="C11262" s="81"/>
      <c r="D11262" s="81"/>
      <c r="E11262" s="81"/>
      <c r="F11262" s="100"/>
      <c r="G11262" s="247"/>
      <c r="H11262" s="247"/>
      <c r="I11262" s="247"/>
      <c r="J11262" s="247"/>
      <c r="K11262" s="60"/>
    </row>
    <row r="11263" spans="2:11" x14ac:dyDescent="0.2">
      <c r="B11263" s="51"/>
      <c r="C11263" s="81"/>
      <c r="D11263" s="81"/>
      <c r="E11263" s="81"/>
      <c r="F11263" s="100"/>
      <c r="G11263" s="247"/>
      <c r="H11263" s="247"/>
      <c r="I11263" s="247"/>
      <c r="J11263" s="247"/>
      <c r="K11263" s="60"/>
    </row>
    <row r="11264" spans="2:11" x14ac:dyDescent="0.2">
      <c r="B11264" s="51"/>
      <c r="C11264" s="81"/>
      <c r="D11264" s="81"/>
      <c r="E11264" s="81"/>
      <c r="F11264" s="100"/>
      <c r="G11264" s="247"/>
      <c r="H11264" s="247"/>
      <c r="I11264" s="247"/>
      <c r="J11264" s="247"/>
      <c r="K11264" s="60"/>
    </row>
    <row r="11265" spans="2:11" x14ac:dyDescent="0.2">
      <c r="B11265" s="51"/>
      <c r="C11265" s="81"/>
      <c r="D11265" s="81"/>
      <c r="E11265" s="81"/>
      <c r="F11265" s="100"/>
      <c r="G11265" s="247"/>
      <c r="H11265" s="247"/>
      <c r="I11265" s="247"/>
      <c r="J11265" s="247"/>
      <c r="K11265" s="60"/>
    </row>
    <row r="11266" spans="2:11" x14ac:dyDescent="0.2">
      <c r="B11266" s="51"/>
      <c r="C11266" s="81"/>
      <c r="D11266" s="81"/>
      <c r="E11266" s="81"/>
      <c r="F11266" s="100"/>
      <c r="G11266" s="247"/>
      <c r="H11266" s="247"/>
      <c r="I11266" s="247"/>
      <c r="J11266" s="247"/>
      <c r="K11266" s="60"/>
    </row>
    <row r="11267" spans="2:11" x14ac:dyDescent="0.2">
      <c r="B11267" s="51"/>
      <c r="C11267" s="81"/>
      <c r="D11267" s="81"/>
      <c r="E11267" s="81"/>
      <c r="F11267" s="100"/>
      <c r="G11267" s="247"/>
      <c r="H11267" s="247"/>
      <c r="I11267" s="247"/>
      <c r="J11267" s="247"/>
      <c r="K11267" s="60"/>
    </row>
    <row r="11268" spans="2:11" x14ac:dyDescent="0.2">
      <c r="B11268" s="51"/>
      <c r="C11268" s="81"/>
      <c r="D11268" s="81"/>
      <c r="E11268" s="81"/>
      <c r="F11268" s="100"/>
      <c r="G11268" s="247"/>
      <c r="H11268" s="247"/>
      <c r="I11268" s="247"/>
      <c r="J11268" s="247"/>
      <c r="K11268" s="60"/>
    </row>
    <row r="11269" spans="2:11" x14ac:dyDescent="0.2">
      <c r="B11269" s="51"/>
      <c r="C11269" s="81"/>
      <c r="D11269" s="81"/>
      <c r="E11269" s="81"/>
      <c r="F11269" s="100"/>
      <c r="G11269" s="247"/>
      <c r="H11269" s="247"/>
      <c r="I11269" s="247"/>
      <c r="J11269" s="247"/>
      <c r="K11269" s="60"/>
    </row>
    <row r="11270" spans="2:11" x14ac:dyDescent="0.2">
      <c r="B11270" s="51"/>
      <c r="C11270" s="81"/>
      <c r="D11270" s="81"/>
      <c r="E11270" s="81"/>
      <c r="F11270" s="100"/>
      <c r="G11270" s="247"/>
      <c r="H11270" s="247"/>
      <c r="I11270" s="247"/>
      <c r="J11270" s="247"/>
      <c r="K11270" s="60"/>
    </row>
    <row r="11271" spans="2:11" x14ac:dyDescent="0.2">
      <c r="B11271" s="51"/>
      <c r="C11271" s="81"/>
      <c r="D11271" s="81"/>
      <c r="E11271" s="81"/>
      <c r="F11271" s="100"/>
      <c r="G11271" s="247"/>
      <c r="H11271" s="247"/>
      <c r="I11271" s="247"/>
      <c r="J11271" s="247"/>
      <c r="K11271" s="60"/>
    </row>
    <row r="11272" spans="2:11" x14ac:dyDescent="0.2">
      <c r="B11272" s="51"/>
      <c r="C11272" s="81"/>
      <c r="D11272" s="81"/>
      <c r="E11272" s="81"/>
      <c r="F11272" s="100"/>
      <c r="G11272" s="247"/>
      <c r="H11272" s="247"/>
      <c r="I11272" s="247"/>
      <c r="J11272" s="247"/>
      <c r="K11272" s="60"/>
    </row>
    <row r="11273" spans="2:11" x14ac:dyDescent="0.2">
      <c r="B11273" s="51"/>
      <c r="C11273" s="81"/>
      <c r="D11273" s="81"/>
      <c r="E11273" s="81"/>
      <c r="F11273" s="100"/>
      <c r="G11273" s="247"/>
      <c r="H11273" s="247"/>
      <c r="I11273" s="247"/>
      <c r="J11273" s="247"/>
      <c r="K11273" s="60"/>
    </row>
    <row r="11274" spans="2:11" x14ac:dyDescent="0.2">
      <c r="B11274" s="51"/>
      <c r="C11274" s="81"/>
      <c r="D11274" s="81"/>
      <c r="E11274" s="81"/>
      <c r="F11274" s="100"/>
      <c r="G11274" s="247"/>
      <c r="H11274" s="247"/>
      <c r="I11274" s="247"/>
      <c r="J11274" s="247"/>
      <c r="K11274" s="60"/>
    </row>
    <row r="11275" spans="2:11" x14ac:dyDescent="0.2">
      <c r="B11275" s="51"/>
      <c r="C11275" s="81"/>
      <c r="D11275" s="81"/>
      <c r="E11275" s="81"/>
      <c r="F11275" s="100"/>
      <c r="G11275" s="247"/>
      <c r="H11275" s="247"/>
      <c r="I11275" s="247"/>
      <c r="J11275" s="247"/>
      <c r="K11275" s="60"/>
    </row>
    <row r="11276" spans="2:11" x14ac:dyDescent="0.2">
      <c r="B11276" s="51"/>
      <c r="C11276" s="81"/>
      <c r="D11276" s="81"/>
      <c r="E11276" s="81"/>
      <c r="F11276" s="100"/>
      <c r="G11276" s="247"/>
      <c r="H11276" s="247"/>
      <c r="I11276" s="247"/>
      <c r="J11276" s="247"/>
      <c r="K11276" s="60"/>
    </row>
    <row r="11277" spans="2:11" x14ac:dyDescent="0.2">
      <c r="B11277" s="51"/>
      <c r="C11277" s="81"/>
      <c r="D11277" s="81"/>
      <c r="E11277" s="81"/>
      <c r="F11277" s="100"/>
      <c r="G11277" s="247"/>
      <c r="H11277" s="247"/>
      <c r="I11277" s="247"/>
      <c r="J11277" s="247"/>
      <c r="K11277" s="60"/>
    </row>
    <row r="11278" spans="2:11" x14ac:dyDescent="0.2">
      <c r="B11278" s="51"/>
      <c r="C11278" s="81"/>
      <c r="D11278" s="81"/>
      <c r="E11278" s="81"/>
      <c r="F11278" s="100"/>
      <c r="G11278" s="247"/>
      <c r="H11278" s="247"/>
      <c r="I11278" s="247"/>
      <c r="J11278" s="247"/>
      <c r="K11278" s="60"/>
    </row>
    <row r="11279" spans="2:11" x14ac:dyDescent="0.2">
      <c r="B11279" s="51"/>
      <c r="C11279" s="81"/>
      <c r="D11279" s="81"/>
      <c r="E11279" s="81"/>
      <c r="F11279" s="100"/>
      <c r="G11279" s="247"/>
      <c r="H11279" s="247"/>
      <c r="I11279" s="247"/>
      <c r="J11279" s="247"/>
      <c r="K11279" s="60"/>
    </row>
    <row r="11280" spans="2:11" x14ac:dyDescent="0.2">
      <c r="B11280" s="51"/>
      <c r="C11280" s="81"/>
      <c r="D11280" s="81"/>
      <c r="E11280" s="81"/>
      <c r="F11280" s="100"/>
      <c r="G11280" s="247"/>
      <c r="H11280" s="247"/>
      <c r="I11280" s="247"/>
      <c r="J11280" s="247"/>
      <c r="K11280" s="60"/>
    </row>
    <row r="11281" spans="2:11" x14ac:dyDescent="0.2">
      <c r="B11281" s="51"/>
      <c r="C11281" s="81"/>
      <c r="D11281" s="81"/>
      <c r="E11281" s="81"/>
      <c r="F11281" s="100"/>
      <c r="G11281" s="247"/>
      <c r="H11281" s="247"/>
      <c r="I11281" s="247"/>
      <c r="J11281" s="247"/>
      <c r="K11281" s="60"/>
    </row>
    <row r="11282" spans="2:11" x14ac:dyDescent="0.2">
      <c r="B11282" s="51"/>
      <c r="C11282" s="81"/>
      <c r="D11282" s="81"/>
      <c r="E11282" s="81"/>
      <c r="F11282" s="100"/>
      <c r="G11282" s="247"/>
      <c r="H11282" s="247"/>
      <c r="I11282" s="247"/>
      <c r="J11282" s="247"/>
      <c r="K11282" s="60"/>
    </row>
    <row r="11283" spans="2:11" x14ac:dyDescent="0.2">
      <c r="B11283" s="51"/>
      <c r="C11283" s="81"/>
      <c r="D11283" s="81"/>
      <c r="E11283" s="81"/>
      <c r="F11283" s="100"/>
      <c r="G11283" s="247"/>
      <c r="H11283" s="247"/>
      <c r="I11283" s="247"/>
      <c r="J11283" s="247"/>
      <c r="K11283" s="60"/>
    </row>
    <row r="11284" spans="2:11" x14ac:dyDescent="0.2">
      <c r="B11284" s="51"/>
      <c r="C11284" s="81"/>
      <c r="D11284" s="81"/>
      <c r="E11284" s="81"/>
      <c r="F11284" s="100"/>
      <c r="G11284" s="247"/>
      <c r="H11284" s="247"/>
      <c r="I11284" s="247"/>
      <c r="J11284" s="247"/>
      <c r="K11284" s="60"/>
    </row>
    <row r="11285" spans="2:11" x14ac:dyDescent="0.2">
      <c r="B11285" s="51"/>
      <c r="C11285" s="81"/>
      <c r="D11285" s="81"/>
      <c r="E11285" s="81"/>
      <c r="F11285" s="100"/>
      <c r="G11285" s="247"/>
      <c r="H11285" s="247"/>
      <c r="I11285" s="247"/>
      <c r="J11285" s="247"/>
      <c r="K11285" s="60"/>
    </row>
    <row r="11286" spans="2:11" x14ac:dyDescent="0.2">
      <c r="B11286" s="51"/>
      <c r="C11286" s="81"/>
      <c r="D11286" s="81"/>
      <c r="E11286" s="81"/>
      <c r="F11286" s="100"/>
      <c r="G11286" s="247"/>
      <c r="H11286" s="247"/>
      <c r="I11286" s="247"/>
      <c r="J11286" s="247"/>
      <c r="K11286" s="60"/>
    </row>
    <row r="11287" spans="2:11" x14ac:dyDescent="0.2">
      <c r="B11287" s="51"/>
      <c r="C11287" s="81"/>
      <c r="D11287" s="81"/>
      <c r="E11287" s="81"/>
      <c r="F11287" s="100"/>
      <c r="G11287" s="247"/>
      <c r="H11287" s="247"/>
      <c r="I11287" s="247"/>
      <c r="J11287" s="247"/>
      <c r="K11287" s="60"/>
    </row>
    <row r="11288" spans="2:11" x14ac:dyDescent="0.2">
      <c r="B11288" s="51"/>
      <c r="C11288" s="81"/>
      <c r="D11288" s="81"/>
      <c r="E11288" s="81"/>
      <c r="F11288" s="100"/>
      <c r="G11288" s="247"/>
      <c r="H11288" s="247"/>
      <c r="I11288" s="247"/>
      <c r="J11288" s="247"/>
      <c r="K11288" s="60"/>
    </row>
    <row r="11289" spans="2:11" x14ac:dyDescent="0.2">
      <c r="B11289" s="51"/>
      <c r="C11289" s="81"/>
      <c r="D11289" s="81"/>
      <c r="E11289" s="81"/>
      <c r="F11289" s="100"/>
      <c r="G11289" s="247"/>
      <c r="H11289" s="247"/>
      <c r="I11289" s="247"/>
      <c r="J11289" s="247"/>
      <c r="K11289" s="60"/>
    </row>
    <row r="11290" spans="2:11" x14ac:dyDescent="0.2">
      <c r="B11290" s="51"/>
      <c r="C11290" s="81"/>
      <c r="D11290" s="81"/>
      <c r="E11290" s="81"/>
      <c r="F11290" s="100"/>
      <c r="G11290" s="247"/>
      <c r="H11290" s="247"/>
      <c r="I11290" s="247"/>
      <c r="J11290" s="247"/>
      <c r="K11290" s="60"/>
    </row>
    <row r="11291" spans="2:11" x14ac:dyDescent="0.2">
      <c r="B11291" s="51"/>
      <c r="C11291" s="81"/>
      <c r="D11291" s="81"/>
      <c r="E11291" s="81"/>
      <c r="F11291" s="100"/>
      <c r="G11291" s="247"/>
      <c r="H11291" s="247"/>
      <c r="I11291" s="247"/>
      <c r="J11291" s="247"/>
      <c r="K11291" s="60"/>
    </row>
    <row r="11292" spans="2:11" x14ac:dyDescent="0.2">
      <c r="B11292" s="51"/>
      <c r="C11292" s="81"/>
      <c r="D11292" s="81"/>
      <c r="E11292" s="81"/>
      <c r="F11292" s="100"/>
      <c r="G11292" s="247"/>
      <c r="H11292" s="247"/>
      <c r="I11292" s="247"/>
      <c r="J11292" s="247"/>
      <c r="K11292" s="60"/>
    </row>
    <row r="11293" spans="2:11" x14ac:dyDescent="0.2">
      <c r="B11293" s="51"/>
      <c r="C11293" s="81"/>
      <c r="D11293" s="81"/>
      <c r="E11293" s="81"/>
      <c r="F11293" s="100"/>
      <c r="G11293" s="247"/>
      <c r="H11293" s="247"/>
      <c r="I11293" s="247"/>
      <c r="J11293" s="247"/>
      <c r="K11293" s="60"/>
    </row>
    <row r="11294" spans="2:11" x14ac:dyDescent="0.2">
      <c r="B11294" s="51"/>
      <c r="C11294" s="81"/>
      <c r="D11294" s="81"/>
      <c r="E11294" s="81"/>
      <c r="F11294" s="100"/>
      <c r="G11294" s="247"/>
      <c r="H11294" s="247"/>
      <c r="I11294" s="247"/>
      <c r="J11294" s="247"/>
      <c r="K11294" s="60"/>
    </row>
    <row r="11295" spans="2:11" x14ac:dyDescent="0.2">
      <c r="B11295" s="51"/>
      <c r="C11295" s="81"/>
      <c r="D11295" s="81"/>
      <c r="E11295" s="81"/>
      <c r="F11295" s="100"/>
      <c r="G11295" s="247"/>
      <c r="H11295" s="247"/>
      <c r="I11295" s="247"/>
      <c r="J11295" s="247"/>
      <c r="K11295" s="60"/>
    </row>
    <row r="11296" spans="2:11" x14ac:dyDescent="0.2">
      <c r="B11296" s="51"/>
      <c r="C11296" s="81"/>
      <c r="D11296" s="81"/>
      <c r="E11296" s="81"/>
      <c r="F11296" s="100"/>
      <c r="G11296" s="247"/>
      <c r="H11296" s="247"/>
      <c r="I11296" s="247"/>
      <c r="J11296" s="247"/>
      <c r="K11296" s="60"/>
    </row>
    <row r="11297" spans="2:11" x14ac:dyDescent="0.2">
      <c r="B11297" s="51"/>
      <c r="C11297" s="81"/>
      <c r="D11297" s="81"/>
      <c r="E11297" s="81"/>
      <c r="F11297" s="100"/>
      <c r="G11297" s="247"/>
      <c r="H11297" s="247"/>
      <c r="I11297" s="247"/>
      <c r="J11297" s="247"/>
      <c r="K11297" s="60"/>
    </row>
    <row r="11298" spans="2:11" x14ac:dyDescent="0.2">
      <c r="B11298" s="51"/>
      <c r="C11298" s="81"/>
      <c r="D11298" s="81"/>
      <c r="E11298" s="81"/>
      <c r="F11298" s="100"/>
      <c r="G11298" s="247"/>
      <c r="H11298" s="247"/>
      <c r="I11298" s="247"/>
      <c r="J11298" s="247"/>
      <c r="K11298" s="60"/>
    </row>
    <row r="11299" spans="2:11" x14ac:dyDescent="0.2">
      <c r="B11299" s="51"/>
      <c r="C11299" s="81"/>
      <c r="D11299" s="81"/>
      <c r="E11299" s="81"/>
      <c r="F11299" s="100"/>
      <c r="G11299" s="247"/>
      <c r="H11299" s="247"/>
      <c r="I11299" s="247"/>
      <c r="J11299" s="247"/>
      <c r="K11299" s="60"/>
    </row>
    <row r="11300" spans="2:11" x14ac:dyDescent="0.2">
      <c r="B11300" s="51"/>
      <c r="C11300" s="81"/>
      <c r="D11300" s="81"/>
      <c r="E11300" s="81"/>
      <c r="F11300" s="100"/>
      <c r="G11300" s="247"/>
      <c r="H11300" s="247"/>
      <c r="I11300" s="247"/>
      <c r="J11300" s="247"/>
      <c r="K11300" s="60"/>
    </row>
    <row r="11301" spans="2:11" x14ac:dyDescent="0.2">
      <c r="B11301" s="51"/>
      <c r="C11301" s="81"/>
      <c r="D11301" s="81"/>
      <c r="E11301" s="81"/>
      <c r="F11301" s="100"/>
      <c r="G11301" s="247"/>
      <c r="H11301" s="247"/>
      <c r="I11301" s="247"/>
      <c r="J11301" s="247"/>
      <c r="K11301" s="60"/>
    </row>
    <row r="11302" spans="2:11" x14ac:dyDescent="0.2">
      <c r="B11302" s="51"/>
      <c r="C11302" s="81"/>
      <c r="D11302" s="81"/>
      <c r="E11302" s="81"/>
      <c r="F11302" s="100"/>
      <c r="G11302" s="247"/>
      <c r="H11302" s="247"/>
      <c r="I11302" s="247"/>
      <c r="J11302" s="247"/>
      <c r="K11302" s="60"/>
    </row>
    <row r="11303" spans="2:11" x14ac:dyDescent="0.2">
      <c r="B11303" s="51"/>
      <c r="C11303" s="81"/>
      <c r="D11303" s="81"/>
      <c r="E11303" s="81"/>
      <c r="F11303" s="100"/>
      <c r="G11303" s="247"/>
      <c r="H11303" s="247"/>
      <c r="I11303" s="247"/>
      <c r="J11303" s="247"/>
      <c r="K11303" s="60"/>
    </row>
    <row r="11304" spans="2:11" x14ac:dyDescent="0.2">
      <c r="B11304" s="51"/>
      <c r="C11304" s="81"/>
      <c r="D11304" s="81"/>
      <c r="E11304" s="81"/>
      <c r="F11304" s="100"/>
      <c r="G11304" s="247"/>
      <c r="H11304" s="247"/>
      <c r="I11304" s="247"/>
      <c r="J11304" s="247"/>
      <c r="K11304" s="60"/>
    </row>
    <row r="11305" spans="2:11" x14ac:dyDescent="0.2">
      <c r="B11305" s="51"/>
      <c r="C11305" s="81"/>
      <c r="D11305" s="81"/>
      <c r="E11305" s="81"/>
      <c r="F11305" s="100"/>
      <c r="G11305" s="247"/>
      <c r="H11305" s="247"/>
      <c r="I11305" s="247"/>
      <c r="J11305" s="247"/>
      <c r="K11305" s="60"/>
    </row>
    <row r="11306" spans="2:11" x14ac:dyDescent="0.2">
      <c r="B11306" s="51"/>
      <c r="C11306" s="81"/>
      <c r="D11306" s="81"/>
      <c r="E11306" s="81"/>
      <c r="F11306" s="100"/>
      <c r="G11306" s="247"/>
      <c r="H11306" s="247"/>
      <c r="I11306" s="247"/>
      <c r="J11306" s="247"/>
      <c r="K11306" s="60"/>
    </row>
    <row r="11307" spans="2:11" x14ac:dyDescent="0.2">
      <c r="B11307" s="51"/>
      <c r="C11307" s="81"/>
      <c r="D11307" s="81"/>
      <c r="E11307" s="81"/>
      <c r="F11307" s="100"/>
      <c r="G11307" s="247"/>
      <c r="H11307" s="247"/>
      <c r="I11307" s="247"/>
      <c r="J11307" s="247"/>
      <c r="K11307" s="60"/>
    </row>
    <row r="11308" spans="2:11" x14ac:dyDescent="0.2">
      <c r="B11308" s="51"/>
      <c r="C11308" s="81"/>
      <c r="D11308" s="81"/>
      <c r="E11308" s="81"/>
      <c r="F11308" s="100"/>
      <c r="G11308" s="247"/>
      <c r="H11308" s="247"/>
      <c r="I11308" s="247"/>
      <c r="J11308" s="247"/>
      <c r="K11308" s="60"/>
    </row>
    <row r="11309" spans="2:11" x14ac:dyDescent="0.2">
      <c r="B11309" s="51"/>
      <c r="C11309" s="81"/>
      <c r="D11309" s="81"/>
      <c r="E11309" s="81"/>
      <c r="F11309" s="100"/>
      <c r="G11309" s="247"/>
      <c r="H11309" s="247"/>
      <c r="I11309" s="247"/>
      <c r="J11309" s="247"/>
      <c r="K11309" s="60"/>
    </row>
    <row r="11310" spans="2:11" x14ac:dyDescent="0.2">
      <c r="B11310" s="51"/>
      <c r="C11310" s="81"/>
      <c r="D11310" s="81"/>
      <c r="E11310" s="81"/>
      <c r="F11310" s="100"/>
      <c r="G11310" s="247"/>
      <c r="H11310" s="247"/>
      <c r="I11310" s="247"/>
      <c r="J11310" s="247"/>
      <c r="K11310" s="60"/>
    </row>
    <row r="11311" spans="2:11" x14ac:dyDescent="0.2">
      <c r="B11311" s="51"/>
      <c r="C11311" s="81"/>
      <c r="D11311" s="81"/>
      <c r="E11311" s="81"/>
      <c r="F11311" s="100"/>
      <c r="G11311" s="247"/>
      <c r="H11311" s="247"/>
      <c r="I11311" s="247"/>
      <c r="J11311" s="247"/>
      <c r="K11311" s="60"/>
    </row>
    <row r="11312" spans="2:11" x14ac:dyDescent="0.2">
      <c r="B11312" s="51"/>
      <c r="C11312" s="81"/>
      <c r="D11312" s="81"/>
      <c r="E11312" s="81"/>
      <c r="F11312" s="100"/>
      <c r="G11312" s="247"/>
      <c r="H11312" s="247"/>
      <c r="I11312" s="247"/>
      <c r="J11312" s="247"/>
      <c r="K11312" s="60"/>
    </row>
    <row r="11313" spans="2:11" x14ac:dyDescent="0.2">
      <c r="B11313" s="51"/>
      <c r="C11313" s="81"/>
      <c r="D11313" s="81"/>
      <c r="E11313" s="81"/>
      <c r="F11313" s="100"/>
      <c r="G11313" s="247"/>
      <c r="H11313" s="247"/>
      <c r="I11313" s="247"/>
      <c r="J11313" s="247"/>
      <c r="K11313" s="60"/>
    </row>
    <row r="11314" spans="2:11" x14ac:dyDescent="0.2">
      <c r="B11314" s="51"/>
      <c r="C11314" s="81"/>
      <c r="D11314" s="81"/>
      <c r="E11314" s="81"/>
      <c r="F11314" s="100"/>
      <c r="G11314" s="247"/>
      <c r="H11314" s="247"/>
      <c r="I11314" s="247"/>
      <c r="J11314" s="247"/>
      <c r="K11314" s="60"/>
    </row>
    <row r="11315" spans="2:11" x14ac:dyDescent="0.2">
      <c r="B11315" s="51"/>
      <c r="C11315" s="81"/>
      <c r="D11315" s="81"/>
      <c r="E11315" s="81"/>
      <c r="F11315" s="100"/>
      <c r="G11315" s="247"/>
      <c r="H11315" s="247"/>
      <c r="I11315" s="247"/>
      <c r="J11315" s="247"/>
      <c r="K11315" s="60"/>
    </row>
    <row r="11316" spans="2:11" x14ac:dyDescent="0.2">
      <c r="B11316" s="51"/>
      <c r="C11316" s="81"/>
      <c r="D11316" s="81"/>
      <c r="E11316" s="81"/>
      <c r="F11316" s="100"/>
      <c r="G11316" s="247"/>
      <c r="H11316" s="247"/>
      <c r="I11316" s="247"/>
      <c r="J11316" s="247"/>
      <c r="K11316" s="60"/>
    </row>
    <row r="11317" spans="2:11" x14ac:dyDescent="0.2">
      <c r="B11317" s="51"/>
      <c r="C11317" s="81"/>
      <c r="D11317" s="81"/>
      <c r="E11317" s="81"/>
      <c r="F11317" s="100"/>
      <c r="G11317" s="247"/>
      <c r="H11317" s="247"/>
      <c r="I11317" s="247"/>
      <c r="J11317" s="247"/>
      <c r="K11317" s="60"/>
    </row>
    <row r="11318" spans="2:11" x14ac:dyDescent="0.2">
      <c r="B11318" s="51"/>
      <c r="C11318" s="81"/>
      <c r="D11318" s="81"/>
      <c r="E11318" s="81"/>
      <c r="F11318" s="100"/>
      <c r="G11318" s="247"/>
      <c r="H11318" s="247"/>
      <c r="I11318" s="247"/>
      <c r="J11318" s="247"/>
      <c r="K11318" s="60"/>
    </row>
    <row r="11319" spans="2:11" x14ac:dyDescent="0.2">
      <c r="B11319" s="51"/>
      <c r="C11319" s="81"/>
      <c r="D11319" s="81"/>
      <c r="E11319" s="81"/>
      <c r="F11319" s="100"/>
      <c r="G11319" s="247"/>
      <c r="H11319" s="247"/>
      <c r="I11319" s="247"/>
      <c r="J11319" s="247"/>
      <c r="K11319" s="60"/>
    </row>
    <row r="11320" spans="2:11" x14ac:dyDescent="0.2">
      <c r="B11320" s="51"/>
      <c r="C11320" s="81"/>
      <c r="D11320" s="81"/>
      <c r="E11320" s="81"/>
      <c r="F11320" s="100"/>
      <c r="G11320" s="247"/>
      <c r="H11320" s="247"/>
      <c r="I11320" s="247"/>
      <c r="J11320" s="247"/>
      <c r="K11320" s="60"/>
    </row>
    <row r="11321" spans="2:11" x14ac:dyDescent="0.2">
      <c r="B11321" s="51"/>
      <c r="C11321" s="81"/>
      <c r="D11321" s="81"/>
      <c r="E11321" s="81"/>
      <c r="F11321" s="100"/>
      <c r="G11321" s="247"/>
      <c r="H11321" s="247"/>
      <c r="I11321" s="247"/>
      <c r="J11321" s="247"/>
      <c r="K11321" s="60"/>
    </row>
    <row r="11322" spans="2:11" x14ac:dyDescent="0.2">
      <c r="B11322" s="51"/>
      <c r="C11322" s="81"/>
      <c r="D11322" s="81"/>
      <c r="E11322" s="81"/>
      <c r="F11322" s="100"/>
      <c r="G11322" s="247"/>
      <c r="H11322" s="247"/>
      <c r="I11322" s="247"/>
      <c r="J11322" s="247"/>
      <c r="K11322" s="60"/>
    </row>
    <row r="11323" spans="2:11" x14ac:dyDescent="0.2">
      <c r="B11323" s="51"/>
      <c r="C11323" s="81"/>
      <c r="D11323" s="81"/>
      <c r="E11323" s="81"/>
      <c r="F11323" s="100"/>
      <c r="G11323" s="247"/>
      <c r="H11323" s="247"/>
      <c r="I11323" s="247"/>
      <c r="J11323" s="247"/>
      <c r="K11323" s="60"/>
    </row>
    <row r="11324" spans="2:11" x14ac:dyDescent="0.2">
      <c r="B11324" s="51"/>
      <c r="C11324" s="81"/>
      <c r="D11324" s="81"/>
      <c r="E11324" s="81"/>
      <c r="F11324" s="100"/>
      <c r="G11324" s="247"/>
      <c r="H11324" s="247"/>
      <c r="I11324" s="247"/>
      <c r="J11324" s="247"/>
      <c r="K11324" s="60"/>
    </row>
    <row r="11325" spans="2:11" x14ac:dyDescent="0.2">
      <c r="B11325" s="51"/>
      <c r="C11325" s="81"/>
      <c r="D11325" s="81"/>
      <c r="E11325" s="81"/>
      <c r="F11325" s="100"/>
      <c r="G11325" s="247"/>
      <c r="H11325" s="247"/>
      <c r="I11325" s="247"/>
      <c r="J11325" s="247"/>
      <c r="K11325" s="60"/>
    </row>
    <row r="11326" spans="2:11" x14ac:dyDescent="0.2">
      <c r="B11326" s="51"/>
      <c r="C11326" s="81"/>
      <c r="D11326" s="81"/>
      <c r="E11326" s="81"/>
      <c r="F11326" s="100"/>
      <c r="G11326" s="247"/>
      <c r="H11326" s="247"/>
      <c r="I11326" s="247"/>
      <c r="J11326" s="247"/>
      <c r="K11326" s="60"/>
    </row>
    <row r="11327" spans="2:11" x14ac:dyDescent="0.2">
      <c r="B11327" s="51"/>
      <c r="C11327" s="81"/>
      <c r="D11327" s="81"/>
      <c r="E11327" s="81"/>
      <c r="F11327" s="100"/>
      <c r="G11327" s="247"/>
      <c r="H11327" s="247"/>
      <c r="I11327" s="247"/>
      <c r="J11327" s="247"/>
      <c r="K11327" s="60"/>
    </row>
    <row r="11328" spans="2:11" x14ac:dyDescent="0.2">
      <c r="B11328" s="51"/>
      <c r="C11328" s="81"/>
      <c r="D11328" s="81"/>
      <c r="E11328" s="81"/>
      <c r="F11328" s="100"/>
      <c r="G11328" s="247"/>
      <c r="H11328" s="247"/>
      <c r="I11328" s="247"/>
      <c r="J11328" s="247"/>
      <c r="K11328" s="60"/>
    </row>
    <row r="11329" spans="2:11" x14ac:dyDescent="0.2">
      <c r="B11329" s="51"/>
      <c r="C11329" s="81"/>
      <c r="D11329" s="81"/>
      <c r="E11329" s="81"/>
      <c r="F11329" s="100"/>
      <c r="G11329" s="247"/>
      <c r="H11329" s="247"/>
      <c r="I11329" s="247"/>
      <c r="J11329" s="247"/>
      <c r="K11329" s="60"/>
    </row>
    <row r="11330" spans="2:11" x14ac:dyDescent="0.2">
      <c r="B11330" s="51"/>
      <c r="C11330" s="81"/>
      <c r="D11330" s="81"/>
      <c r="E11330" s="81"/>
      <c r="F11330" s="100"/>
      <c r="G11330" s="247"/>
      <c r="H11330" s="247"/>
      <c r="I11330" s="247"/>
      <c r="J11330" s="247"/>
      <c r="K11330" s="60"/>
    </row>
    <row r="11331" spans="2:11" x14ac:dyDescent="0.2">
      <c r="B11331" s="51"/>
      <c r="C11331" s="81"/>
      <c r="D11331" s="81"/>
      <c r="E11331" s="81"/>
      <c r="F11331" s="100"/>
      <c r="G11331" s="247"/>
      <c r="H11331" s="247"/>
      <c r="I11331" s="247"/>
      <c r="J11331" s="247"/>
      <c r="K11331" s="60"/>
    </row>
    <row r="11332" spans="2:11" x14ac:dyDescent="0.2">
      <c r="B11332" s="51"/>
      <c r="C11332" s="81"/>
      <c r="D11332" s="81"/>
      <c r="E11332" s="81"/>
      <c r="F11332" s="100"/>
      <c r="G11332" s="247"/>
      <c r="H11332" s="247"/>
      <c r="I11332" s="247"/>
      <c r="J11332" s="247"/>
      <c r="K11332" s="60"/>
    </row>
    <row r="11333" spans="2:11" x14ac:dyDescent="0.2">
      <c r="B11333" s="51"/>
      <c r="C11333" s="81"/>
      <c r="D11333" s="81"/>
      <c r="E11333" s="81"/>
      <c r="F11333" s="100"/>
      <c r="G11333" s="247"/>
      <c r="H11333" s="247"/>
      <c r="I11333" s="247"/>
      <c r="J11333" s="247"/>
      <c r="K11333" s="60"/>
    </row>
    <row r="11334" spans="2:11" x14ac:dyDescent="0.2">
      <c r="B11334" s="51"/>
      <c r="C11334" s="81"/>
      <c r="D11334" s="81"/>
      <c r="E11334" s="81"/>
      <c r="F11334" s="100"/>
      <c r="G11334" s="247"/>
      <c r="H11334" s="247"/>
      <c r="I11334" s="247"/>
      <c r="J11334" s="247"/>
      <c r="K11334" s="60"/>
    </row>
    <row r="11335" spans="2:11" x14ac:dyDescent="0.2">
      <c r="B11335" s="51"/>
      <c r="C11335" s="81"/>
      <c r="D11335" s="81"/>
      <c r="E11335" s="81"/>
      <c r="F11335" s="100"/>
      <c r="G11335" s="247"/>
      <c r="H11335" s="247"/>
      <c r="I11335" s="247"/>
      <c r="J11335" s="247"/>
      <c r="K11335" s="60"/>
    </row>
    <row r="11336" spans="2:11" x14ac:dyDescent="0.2">
      <c r="B11336" s="51"/>
      <c r="C11336" s="81"/>
      <c r="D11336" s="81"/>
      <c r="E11336" s="81"/>
      <c r="F11336" s="100"/>
      <c r="G11336" s="247"/>
      <c r="H11336" s="247"/>
      <c r="I11336" s="247"/>
      <c r="J11336" s="247"/>
      <c r="K11336" s="60"/>
    </row>
    <row r="11337" spans="2:11" x14ac:dyDescent="0.2">
      <c r="B11337" s="51"/>
      <c r="C11337" s="81"/>
      <c r="D11337" s="81"/>
      <c r="E11337" s="81"/>
      <c r="F11337" s="100"/>
      <c r="G11337" s="247"/>
      <c r="H11337" s="247"/>
      <c r="I11337" s="247"/>
      <c r="J11337" s="247"/>
      <c r="K11337" s="60"/>
    </row>
    <row r="11338" spans="2:11" x14ac:dyDescent="0.2">
      <c r="B11338" s="51"/>
      <c r="C11338" s="81"/>
      <c r="D11338" s="81"/>
      <c r="E11338" s="81"/>
      <c r="F11338" s="100"/>
      <c r="G11338" s="247"/>
      <c r="H11338" s="247"/>
      <c r="I11338" s="247"/>
      <c r="J11338" s="247"/>
      <c r="K11338" s="60"/>
    </row>
    <row r="11339" spans="2:11" x14ac:dyDescent="0.2">
      <c r="B11339" s="51"/>
      <c r="C11339" s="81"/>
      <c r="D11339" s="81"/>
      <c r="E11339" s="81"/>
      <c r="F11339" s="100"/>
      <c r="G11339" s="247"/>
      <c r="H11339" s="247"/>
      <c r="I11339" s="247"/>
      <c r="J11339" s="247"/>
      <c r="K11339" s="60"/>
    </row>
    <row r="11340" spans="2:11" x14ac:dyDescent="0.2">
      <c r="B11340" s="51"/>
      <c r="C11340" s="81"/>
      <c r="D11340" s="81"/>
      <c r="E11340" s="81"/>
      <c r="F11340" s="100"/>
      <c r="G11340" s="247"/>
      <c r="H11340" s="247"/>
      <c r="I11340" s="247"/>
      <c r="J11340" s="247"/>
      <c r="K11340" s="60"/>
    </row>
    <row r="11341" spans="2:11" x14ac:dyDescent="0.2">
      <c r="B11341" s="51"/>
      <c r="C11341" s="81"/>
      <c r="D11341" s="81"/>
      <c r="E11341" s="81"/>
      <c r="F11341" s="100"/>
      <c r="G11341" s="247"/>
      <c r="H11341" s="247"/>
      <c r="I11341" s="247"/>
      <c r="J11341" s="247"/>
      <c r="K11341" s="60"/>
    </row>
    <row r="11342" spans="2:11" x14ac:dyDescent="0.2">
      <c r="B11342" s="51"/>
      <c r="C11342" s="81"/>
      <c r="D11342" s="81"/>
      <c r="E11342" s="81"/>
      <c r="F11342" s="100"/>
      <c r="G11342" s="247"/>
      <c r="H11342" s="247"/>
      <c r="I11342" s="247"/>
      <c r="J11342" s="247"/>
      <c r="K11342" s="60"/>
    </row>
    <row r="11343" spans="2:11" x14ac:dyDescent="0.2">
      <c r="B11343" s="51"/>
      <c r="C11343" s="81"/>
      <c r="D11343" s="81"/>
      <c r="E11343" s="81"/>
      <c r="F11343" s="100"/>
      <c r="G11343" s="247"/>
      <c r="H11343" s="247"/>
      <c r="I11343" s="247"/>
      <c r="J11343" s="247"/>
      <c r="K11343" s="60"/>
    </row>
    <row r="11344" spans="2:11" x14ac:dyDescent="0.2">
      <c r="B11344" s="51"/>
      <c r="C11344" s="81"/>
      <c r="D11344" s="81"/>
      <c r="E11344" s="81"/>
      <c r="F11344" s="100"/>
      <c r="G11344" s="247"/>
      <c r="H11344" s="247"/>
      <c r="I11344" s="247"/>
      <c r="J11344" s="247"/>
      <c r="K11344" s="60"/>
    </row>
    <row r="11345" spans="2:11" x14ac:dyDescent="0.2">
      <c r="B11345" s="51"/>
      <c r="C11345" s="81"/>
      <c r="D11345" s="81"/>
      <c r="E11345" s="81"/>
      <c r="F11345" s="100"/>
      <c r="G11345" s="247"/>
      <c r="H11345" s="247"/>
      <c r="I11345" s="247"/>
      <c r="J11345" s="247"/>
      <c r="K11345" s="60"/>
    </row>
    <row r="11346" spans="2:11" x14ac:dyDescent="0.2">
      <c r="B11346" s="51"/>
      <c r="C11346" s="81"/>
      <c r="D11346" s="81"/>
      <c r="E11346" s="81"/>
      <c r="F11346" s="100"/>
      <c r="G11346" s="247"/>
      <c r="H11346" s="247"/>
      <c r="I11346" s="247"/>
      <c r="J11346" s="247"/>
      <c r="K11346" s="60"/>
    </row>
    <row r="11347" spans="2:11" x14ac:dyDescent="0.2">
      <c r="B11347" s="51"/>
      <c r="C11347" s="81"/>
      <c r="D11347" s="81"/>
      <c r="E11347" s="81"/>
      <c r="F11347" s="100"/>
      <c r="G11347" s="247"/>
      <c r="H11347" s="247"/>
      <c r="I11347" s="247"/>
      <c r="J11347" s="247"/>
      <c r="K11347" s="60"/>
    </row>
    <row r="11348" spans="2:11" x14ac:dyDescent="0.2">
      <c r="B11348" s="51"/>
      <c r="C11348" s="81"/>
      <c r="D11348" s="81"/>
      <c r="E11348" s="81"/>
      <c r="F11348" s="100"/>
      <c r="G11348" s="247"/>
      <c r="H11348" s="247"/>
      <c r="I11348" s="247"/>
      <c r="J11348" s="247"/>
      <c r="K11348" s="60"/>
    </row>
    <row r="11349" spans="2:11" x14ac:dyDescent="0.2">
      <c r="B11349" s="51"/>
      <c r="C11349" s="81"/>
      <c r="D11349" s="81"/>
      <c r="E11349" s="81"/>
      <c r="F11349" s="100"/>
      <c r="G11349" s="247"/>
      <c r="H11349" s="247"/>
      <c r="I11349" s="247"/>
      <c r="J11349" s="247"/>
      <c r="K11349" s="60"/>
    </row>
    <row r="11350" spans="2:11" x14ac:dyDescent="0.2">
      <c r="B11350" s="51"/>
      <c r="C11350" s="81"/>
      <c r="D11350" s="81"/>
      <c r="E11350" s="81"/>
      <c r="F11350" s="100"/>
      <c r="G11350" s="247"/>
      <c r="H11350" s="247"/>
      <c r="I11350" s="247"/>
      <c r="J11350" s="247"/>
      <c r="K11350" s="60"/>
    </row>
    <row r="11351" spans="2:11" x14ac:dyDescent="0.2">
      <c r="B11351" s="51"/>
      <c r="C11351" s="81"/>
      <c r="D11351" s="81"/>
      <c r="E11351" s="81"/>
      <c r="F11351" s="100"/>
      <c r="G11351" s="247"/>
      <c r="H11351" s="247"/>
      <c r="I11351" s="247"/>
      <c r="J11351" s="247"/>
      <c r="K11351" s="60"/>
    </row>
    <row r="11352" spans="2:11" x14ac:dyDescent="0.2">
      <c r="B11352" s="51"/>
      <c r="C11352" s="81"/>
      <c r="D11352" s="81"/>
      <c r="E11352" s="81"/>
      <c r="F11352" s="100"/>
      <c r="G11352" s="247"/>
      <c r="H11352" s="247"/>
      <c r="I11352" s="247"/>
      <c r="J11352" s="247"/>
      <c r="K11352" s="60"/>
    </row>
    <row r="11353" spans="2:11" x14ac:dyDescent="0.2">
      <c r="B11353" s="51"/>
      <c r="C11353" s="81"/>
      <c r="D11353" s="81"/>
      <c r="E11353" s="81"/>
      <c r="F11353" s="100"/>
      <c r="G11353" s="247"/>
      <c r="H11353" s="247"/>
      <c r="I11353" s="247"/>
      <c r="J11353" s="247"/>
      <c r="K11353" s="60"/>
    </row>
    <row r="11354" spans="2:11" x14ac:dyDescent="0.2">
      <c r="B11354" s="51"/>
      <c r="C11354" s="81"/>
      <c r="D11354" s="81"/>
      <c r="E11354" s="81"/>
      <c r="F11354" s="100"/>
      <c r="G11354" s="247"/>
      <c r="H11354" s="247"/>
      <c r="I11354" s="247"/>
      <c r="J11354" s="247"/>
      <c r="K11354" s="60"/>
    </row>
    <row r="11355" spans="2:11" x14ac:dyDescent="0.2">
      <c r="B11355" s="51"/>
      <c r="C11355" s="81"/>
      <c r="D11355" s="81"/>
      <c r="E11355" s="81"/>
      <c r="F11355" s="100"/>
      <c r="G11355" s="247"/>
      <c r="H11355" s="247"/>
      <c r="I11355" s="247"/>
      <c r="J11355" s="247"/>
      <c r="K11355" s="60"/>
    </row>
    <row r="11356" spans="2:11" x14ac:dyDescent="0.2">
      <c r="B11356" s="51"/>
      <c r="C11356" s="81"/>
      <c r="D11356" s="81"/>
      <c r="E11356" s="81"/>
      <c r="F11356" s="100"/>
      <c r="G11356" s="247"/>
      <c r="H11356" s="247"/>
      <c r="I11356" s="247"/>
      <c r="J11356" s="247"/>
      <c r="K11356" s="60"/>
    </row>
    <row r="11357" spans="2:11" x14ac:dyDescent="0.2">
      <c r="B11357" s="51"/>
      <c r="C11357" s="81"/>
      <c r="D11357" s="81"/>
      <c r="E11357" s="81"/>
      <c r="F11357" s="100"/>
      <c r="G11357" s="247"/>
      <c r="H11357" s="247"/>
      <c r="I11357" s="247"/>
      <c r="J11357" s="247"/>
      <c r="K11357" s="60"/>
    </row>
    <row r="11358" spans="2:11" x14ac:dyDescent="0.2">
      <c r="B11358" s="51"/>
      <c r="C11358" s="81"/>
      <c r="D11358" s="81"/>
      <c r="E11358" s="81"/>
      <c r="F11358" s="100"/>
      <c r="G11358" s="247"/>
      <c r="H11358" s="247"/>
      <c r="I11358" s="247"/>
      <c r="J11358" s="247"/>
      <c r="K11358" s="60"/>
    </row>
    <row r="11359" spans="2:11" x14ac:dyDescent="0.2">
      <c r="B11359" s="51"/>
      <c r="C11359" s="81"/>
      <c r="D11359" s="81"/>
      <c r="E11359" s="81"/>
      <c r="F11359" s="100"/>
      <c r="G11359" s="247"/>
      <c r="H11359" s="247"/>
      <c r="I11359" s="247"/>
      <c r="J11359" s="247"/>
      <c r="K11359" s="60"/>
    </row>
    <row r="11360" spans="2:11" x14ac:dyDescent="0.2">
      <c r="B11360" s="51"/>
      <c r="C11360" s="81"/>
      <c r="D11360" s="81"/>
      <c r="E11360" s="81"/>
      <c r="F11360" s="100"/>
      <c r="G11360" s="247"/>
      <c r="H11360" s="247"/>
      <c r="I11360" s="247"/>
      <c r="J11360" s="247"/>
      <c r="K11360" s="60"/>
    </row>
    <row r="11361" spans="2:11" x14ac:dyDescent="0.2">
      <c r="B11361" s="51"/>
      <c r="C11361" s="81"/>
      <c r="D11361" s="81"/>
      <c r="E11361" s="81"/>
      <c r="F11361" s="100"/>
      <c r="G11361" s="247"/>
      <c r="H11361" s="247"/>
      <c r="I11361" s="247"/>
      <c r="J11361" s="247"/>
      <c r="K11361" s="60"/>
    </row>
    <row r="11362" spans="2:11" x14ac:dyDescent="0.2">
      <c r="B11362" s="51"/>
      <c r="C11362" s="81"/>
      <c r="D11362" s="81"/>
      <c r="E11362" s="81"/>
      <c r="F11362" s="100"/>
      <c r="G11362" s="247"/>
      <c r="H11362" s="247"/>
      <c r="I11362" s="247"/>
      <c r="J11362" s="247"/>
      <c r="K11362" s="60"/>
    </row>
    <row r="11363" spans="2:11" x14ac:dyDescent="0.2">
      <c r="B11363" s="51"/>
      <c r="C11363" s="81"/>
      <c r="D11363" s="81"/>
      <c r="E11363" s="81"/>
      <c r="F11363" s="100"/>
      <c r="G11363" s="247"/>
      <c r="H11363" s="247"/>
      <c r="I11363" s="247"/>
      <c r="J11363" s="247"/>
      <c r="K11363" s="60"/>
    </row>
    <row r="11364" spans="2:11" x14ac:dyDescent="0.2">
      <c r="B11364" s="51"/>
      <c r="C11364" s="81"/>
      <c r="D11364" s="81"/>
      <c r="E11364" s="81"/>
      <c r="F11364" s="100"/>
      <c r="G11364" s="247"/>
      <c r="H11364" s="247"/>
      <c r="I11364" s="247"/>
      <c r="J11364" s="247"/>
      <c r="K11364" s="60"/>
    </row>
    <row r="11365" spans="2:11" x14ac:dyDescent="0.2">
      <c r="B11365" s="51"/>
      <c r="C11365" s="81"/>
      <c r="D11365" s="81"/>
      <c r="E11365" s="81"/>
      <c r="F11365" s="100"/>
      <c r="G11365" s="247"/>
      <c r="H11365" s="247"/>
      <c r="I11365" s="247"/>
      <c r="J11365" s="247"/>
      <c r="K11365" s="60"/>
    </row>
    <row r="11366" spans="2:11" x14ac:dyDescent="0.2">
      <c r="B11366" s="51"/>
      <c r="C11366" s="81"/>
      <c r="D11366" s="81"/>
      <c r="E11366" s="81"/>
      <c r="F11366" s="100"/>
      <c r="G11366" s="247"/>
      <c r="H11366" s="247"/>
      <c r="I11366" s="247"/>
      <c r="J11366" s="247"/>
      <c r="K11366" s="60"/>
    </row>
    <row r="11367" spans="2:11" x14ac:dyDescent="0.2">
      <c r="B11367" s="51"/>
      <c r="C11367" s="81"/>
      <c r="D11367" s="81"/>
      <c r="E11367" s="81"/>
      <c r="F11367" s="100"/>
      <c r="G11367" s="247"/>
      <c r="H11367" s="247"/>
      <c r="I11367" s="247"/>
      <c r="J11367" s="247"/>
      <c r="K11367" s="60"/>
    </row>
    <row r="11368" spans="2:11" x14ac:dyDescent="0.2">
      <c r="B11368" s="51"/>
      <c r="C11368" s="81"/>
      <c r="D11368" s="81"/>
      <c r="E11368" s="81"/>
      <c r="F11368" s="100"/>
      <c r="G11368" s="247"/>
      <c r="H11368" s="247"/>
      <c r="I11368" s="247"/>
      <c r="J11368" s="247"/>
      <c r="K11368" s="60"/>
    </row>
    <row r="11369" spans="2:11" x14ac:dyDescent="0.2">
      <c r="B11369" s="51"/>
      <c r="C11369" s="81"/>
      <c r="D11369" s="81"/>
      <c r="E11369" s="81"/>
      <c r="F11369" s="100"/>
      <c r="G11369" s="247"/>
      <c r="H11369" s="247"/>
      <c r="I11369" s="247"/>
      <c r="J11369" s="247"/>
      <c r="K11369" s="60"/>
    </row>
    <row r="11370" spans="2:11" x14ac:dyDescent="0.2">
      <c r="B11370" s="51"/>
      <c r="C11370" s="81"/>
      <c r="D11370" s="81"/>
      <c r="E11370" s="81"/>
      <c r="F11370" s="100"/>
      <c r="G11370" s="247"/>
      <c r="H11370" s="247"/>
      <c r="I11370" s="247"/>
      <c r="J11370" s="247"/>
      <c r="K11370" s="60"/>
    </row>
    <row r="11371" spans="2:11" x14ac:dyDescent="0.2">
      <c r="B11371" s="51"/>
      <c r="C11371" s="81"/>
      <c r="D11371" s="81"/>
      <c r="E11371" s="81"/>
      <c r="F11371" s="100"/>
      <c r="G11371" s="247"/>
      <c r="H11371" s="247"/>
      <c r="I11371" s="247"/>
      <c r="J11371" s="247"/>
      <c r="K11371" s="60"/>
    </row>
    <row r="11372" spans="2:11" x14ac:dyDescent="0.2">
      <c r="B11372" s="51"/>
      <c r="C11372" s="81"/>
      <c r="D11372" s="81"/>
      <c r="E11372" s="81"/>
      <c r="F11372" s="100"/>
      <c r="G11372" s="247"/>
      <c r="H11372" s="247"/>
      <c r="I11372" s="247"/>
      <c r="J11372" s="247"/>
      <c r="K11372" s="60"/>
    </row>
    <row r="11373" spans="2:11" x14ac:dyDescent="0.2">
      <c r="B11373" s="51"/>
      <c r="C11373" s="81"/>
      <c r="D11373" s="81"/>
      <c r="E11373" s="81"/>
      <c r="F11373" s="100"/>
      <c r="G11373" s="247"/>
      <c r="H11373" s="247"/>
      <c r="I11373" s="247"/>
      <c r="J11373" s="247"/>
      <c r="K11373" s="60"/>
    </row>
    <row r="11374" spans="2:11" x14ac:dyDescent="0.2">
      <c r="B11374" s="51"/>
      <c r="C11374" s="81"/>
      <c r="D11374" s="81"/>
      <c r="E11374" s="81"/>
      <c r="F11374" s="100"/>
      <c r="G11374" s="247"/>
      <c r="H11374" s="247"/>
      <c r="I11374" s="247"/>
      <c r="J11374" s="247"/>
      <c r="K11374" s="60"/>
    </row>
    <row r="11375" spans="2:11" x14ac:dyDescent="0.2">
      <c r="B11375" s="51"/>
      <c r="C11375" s="81"/>
      <c r="D11375" s="81"/>
      <c r="E11375" s="81"/>
      <c r="F11375" s="100"/>
      <c r="G11375" s="247"/>
      <c r="H11375" s="247"/>
      <c r="I11375" s="247"/>
      <c r="J11375" s="247"/>
      <c r="K11375" s="60"/>
    </row>
    <row r="11376" spans="2:11" x14ac:dyDescent="0.2">
      <c r="B11376" s="51"/>
      <c r="C11376" s="81"/>
      <c r="D11376" s="81"/>
      <c r="E11376" s="81"/>
      <c r="F11376" s="100"/>
      <c r="G11376" s="247"/>
      <c r="H11376" s="247"/>
      <c r="I11376" s="247"/>
      <c r="J11376" s="247"/>
      <c r="K11376" s="60"/>
    </row>
    <row r="11377" spans="2:11" x14ac:dyDescent="0.2">
      <c r="B11377" s="51"/>
      <c r="C11377" s="81"/>
      <c r="D11377" s="81"/>
      <c r="E11377" s="81"/>
      <c r="F11377" s="100"/>
      <c r="G11377" s="247"/>
      <c r="H11377" s="247"/>
      <c r="I11377" s="247"/>
      <c r="J11377" s="247"/>
      <c r="K11377" s="60"/>
    </row>
    <row r="11378" spans="2:11" x14ac:dyDescent="0.2">
      <c r="B11378" s="51"/>
      <c r="C11378" s="81"/>
      <c r="D11378" s="81"/>
      <c r="E11378" s="81"/>
      <c r="F11378" s="100"/>
      <c r="G11378" s="247"/>
      <c r="H11378" s="247"/>
      <c r="I11378" s="247"/>
      <c r="J11378" s="247"/>
      <c r="K11378" s="60"/>
    </row>
    <row r="11379" spans="2:11" x14ac:dyDescent="0.2">
      <c r="B11379" s="51"/>
      <c r="C11379" s="81"/>
      <c r="D11379" s="81"/>
      <c r="E11379" s="81"/>
      <c r="F11379" s="100"/>
      <c r="G11379" s="247"/>
      <c r="H11379" s="247"/>
      <c r="I11379" s="247"/>
      <c r="J11379" s="247"/>
      <c r="K11379" s="60"/>
    </row>
    <row r="11380" spans="2:11" x14ac:dyDescent="0.2">
      <c r="B11380" s="51"/>
      <c r="C11380" s="81"/>
      <c r="D11380" s="81"/>
      <c r="E11380" s="81"/>
      <c r="F11380" s="100"/>
      <c r="G11380" s="247"/>
      <c r="H11380" s="247"/>
      <c r="I11380" s="247"/>
      <c r="J11380" s="247"/>
      <c r="K11380" s="60"/>
    </row>
    <row r="11381" spans="2:11" x14ac:dyDescent="0.2">
      <c r="B11381" s="51"/>
      <c r="C11381" s="81"/>
      <c r="D11381" s="81"/>
      <c r="E11381" s="81"/>
      <c r="F11381" s="100"/>
      <c r="G11381" s="247"/>
      <c r="H11381" s="247"/>
      <c r="I11381" s="247"/>
      <c r="J11381" s="247"/>
      <c r="K11381" s="60"/>
    </row>
    <row r="11382" spans="2:11" x14ac:dyDescent="0.2">
      <c r="B11382" s="51"/>
      <c r="C11382" s="81"/>
      <c r="D11382" s="81"/>
      <c r="E11382" s="81"/>
      <c r="F11382" s="100"/>
      <c r="G11382" s="247"/>
      <c r="H11382" s="247"/>
      <c r="I11382" s="247"/>
      <c r="J11382" s="247"/>
      <c r="K11382" s="60"/>
    </row>
    <row r="11383" spans="2:11" x14ac:dyDescent="0.2">
      <c r="B11383" s="51"/>
      <c r="C11383" s="81"/>
      <c r="D11383" s="81"/>
      <c r="E11383" s="81"/>
      <c r="F11383" s="100"/>
      <c r="G11383" s="247"/>
      <c r="H11383" s="247"/>
      <c r="I11383" s="247"/>
      <c r="J11383" s="247"/>
      <c r="K11383" s="60"/>
    </row>
    <row r="11384" spans="2:11" x14ac:dyDescent="0.2">
      <c r="B11384" s="51"/>
      <c r="C11384" s="81"/>
      <c r="D11384" s="81"/>
      <c r="E11384" s="81"/>
      <c r="F11384" s="100"/>
      <c r="G11384" s="247"/>
      <c r="H11384" s="247"/>
      <c r="I11384" s="247"/>
      <c r="J11384" s="247"/>
      <c r="K11384" s="60"/>
    </row>
    <row r="11385" spans="2:11" x14ac:dyDescent="0.2">
      <c r="B11385" s="51"/>
      <c r="C11385" s="81"/>
      <c r="D11385" s="81"/>
      <c r="E11385" s="81"/>
      <c r="F11385" s="100"/>
      <c r="G11385" s="247"/>
      <c r="H11385" s="247"/>
      <c r="I11385" s="247"/>
      <c r="J11385" s="247"/>
      <c r="K11385" s="60"/>
    </row>
    <row r="11386" spans="2:11" x14ac:dyDescent="0.2">
      <c r="B11386" s="51"/>
      <c r="C11386" s="81"/>
      <c r="D11386" s="81"/>
      <c r="E11386" s="81"/>
      <c r="F11386" s="100"/>
      <c r="G11386" s="247"/>
      <c r="H11386" s="247"/>
      <c r="I11386" s="247"/>
      <c r="J11386" s="247"/>
      <c r="K11386" s="60"/>
    </row>
    <row r="11387" spans="2:11" x14ac:dyDescent="0.2">
      <c r="B11387" s="51"/>
      <c r="C11387" s="81"/>
      <c r="D11387" s="81"/>
      <c r="E11387" s="81"/>
      <c r="F11387" s="100"/>
      <c r="G11387" s="247"/>
      <c r="H11387" s="247"/>
      <c r="I11387" s="247"/>
      <c r="J11387" s="247"/>
      <c r="K11387" s="60"/>
    </row>
    <row r="11388" spans="2:11" x14ac:dyDescent="0.2">
      <c r="B11388" s="51"/>
      <c r="C11388" s="81"/>
      <c r="D11388" s="81"/>
      <c r="E11388" s="81"/>
      <c r="F11388" s="100"/>
      <c r="G11388" s="247"/>
      <c r="H11388" s="247"/>
      <c r="I11388" s="247"/>
      <c r="J11388" s="247"/>
      <c r="K11388" s="60"/>
    </row>
    <row r="11389" spans="2:11" x14ac:dyDescent="0.2">
      <c r="B11389" s="51"/>
      <c r="C11389" s="81"/>
      <c r="D11389" s="81"/>
      <c r="E11389" s="81"/>
      <c r="F11389" s="100"/>
      <c r="G11389" s="247"/>
      <c r="H11389" s="247"/>
      <c r="I11389" s="247"/>
      <c r="J11389" s="247"/>
      <c r="K11389" s="60"/>
    </row>
    <row r="11390" spans="2:11" x14ac:dyDescent="0.2">
      <c r="B11390" s="51"/>
      <c r="C11390" s="81"/>
      <c r="D11390" s="81"/>
      <c r="E11390" s="81"/>
      <c r="F11390" s="100"/>
      <c r="G11390" s="247"/>
      <c r="H11390" s="247"/>
      <c r="I11390" s="247"/>
      <c r="J11390" s="247"/>
      <c r="K11390" s="60"/>
    </row>
    <row r="11391" spans="2:11" x14ac:dyDescent="0.2">
      <c r="B11391" s="51"/>
      <c r="C11391" s="81"/>
      <c r="D11391" s="81"/>
      <c r="E11391" s="81"/>
      <c r="F11391" s="100"/>
      <c r="G11391" s="247"/>
      <c r="H11391" s="247"/>
      <c r="I11391" s="247"/>
      <c r="J11391" s="247"/>
      <c r="K11391" s="60"/>
    </row>
    <row r="11392" spans="2:11" x14ac:dyDescent="0.2">
      <c r="B11392" s="51"/>
      <c r="C11392" s="81"/>
      <c r="D11392" s="81"/>
      <c r="E11392" s="81"/>
      <c r="F11392" s="100"/>
      <c r="G11392" s="247"/>
      <c r="H11392" s="247"/>
      <c r="I11392" s="247"/>
      <c r="J11392" s="247"/>
      <c r="K11392" s="60"/>
    </row>
    <row r="11393" spans="2:11" x14ac:dyDescent="0.2">
      <c r="B11393" s="51"/>
      <c r="C11393" s="81"/>
      <c r="D11393" s="81"/>
      <c r="E11393" s="81"/>
      <c r="F11393" s="100"/>
      <c r="G11393" s="247"/>
      <c r="H11393" s="247"/>
      <c r="I11393" s="247"/>
      <c r="J11393" s="247"/>
      <c r="K11393" s="60"/>
    </row>
    <row r="11394" spans="2:11" x14ac:dyDescent="0.2">
      <c r="B11394" s="51"/>
      <c r="C11394" s="81"/>
      <c r="D11394" s="81"/>
      <c r="E11394" s="81"/>
      <c r="F11394" s="100"/>
      <c r="G11394" s="247"/>
      <c r="H11394" s="247"/>
      <c r="I11394" s="247"/>
      <c r="J11394" s="247"/>
      <c r="K11394" s="60"/>
    </row>
    <row r="11395" spans="2:11" x14ac:dyDescent="0.2">
      <c r="B11395" s="51"/>
      <c r="C11395" s="81"/>
      <c r="D11395" s="81"/>
      <c r="E11395" s="81"/>
      <c r="F11395" s="100"/>
      <c r="G11395" s="247"/>
      <c r="H11395" s="247"/>
      <c r="I11395" s="247"/>
      <c r="J11395" s="247"/>
      <c r="K11395" s="60"/>
    </row>
    <row r="11396" spans="2:11" x14ac:dyDescent="0.2">
      <c r="B11396" s="51"/>
      <c r="C11396" s="81"/>
      <c r="D11396" s="81"/>
      <c r="E11396" s="81"/>
      <c r="F11396" s="100"/>
      <c r="G11396" s="247"/>
      <c r="H11396" s="247"/>
      <c r="I11396" s="247"/>
      <c r="J11396" s="247"/>
      <c r="K11396" s="60"/>
    </row>
    <row r="11397" spans="2:11" x14ac:dyDescent="0.2">
      <c r="B11397" s="51"/>
      <c r="C11397" s="81"/>
      <c r="D11397" s="81"/>
      <c r="E11397" s="81"/>
      <c r="F11397" s="100"/>
      <c r="G11397" s="247"/>
      <c r="H11397" s="247"/>
      <c r="I11397" s="247"/>
      <c r="J11397" s="247"/>
      <c r="K11397" s="60"/>
    </row>
    <row r="11398" spans="2:11" x14ac:dyDescent="0.2">
      <c r="B11398" s="51"/>
      <c r="C11398" s="81"/>
      <c r="D11398" s="81"/>
      <c r="E11398" s="81"/>
      <c r="F11398" s="100"/>
      <c r="G11398" s="247"/>
      <c r="H11398" s="247"/>
      <c r="I11398" s="247"/>
      <c r="J11398" s="247"/>
      <c r="K11398" s="60"/>
    </row>
    <row r="11399" spans="2:11" x14ac:dyDescent="0.2">
      <c r="B11399" s="51"/>
      <c r="C11399" s="81"/>
      <c r="D11399" s="81"/>
      <c r="E11399" s="81"/>
      <c r="F11399" s="100"/>
      <c r="G11399" s="247"/>
      <c r="H11399" s="247"/>
      <c r="I11399" s="247"/>
      <c r="J11399" s="247"/>
      <c r="K11399" s="60"/>
    </row>
    <row r="11400" spans="2:11" x14ac:dyDescent="0.2">
      <c r="B11400" s="51"/>
      <c r="C11400" s="81"/>
      <c r="D11400" s="81"/>
      <c r="E11400" s="81"/>
      <c r="F11400" s="100"/>
      <c r="G11400" s="247"/>
      <c r="H11400" s="247"/>
      <c r="I11400" s="247"/>
      <c r="J11400" s="247"/>
      <c r="K11400" s="60"/>
    </row>
    <row r="11401" spans="2:11" x14ac:dyDescent="0.2">
      <c r="B11401" s="51"/>
      <c r="C11401" s="81"/>
      <c r="D11401" s="81"/>
      <c r="E11401" s="81"/>
      <c r="F11401" s="100"/>
      <c r="G11401" s="247"/>
      <c r="H11401" s="247"/>
      <c r="I11401" s="247"/>
      <c r="J11401" s="247"/>
      <c r="K11401" s="60"/>
    </row>
    <row r="11402" spans="2:11" x14ac:dyDescent="0.2">
      <c r="B11402" s="51"/>
      <c r="C11402" s="81"/>
      <c r="D11402" s="81"/>
      <c r="E11402" s="81"/>
      <c r="F11402" s="100"/>
      <c r="G11402" s="247"/>
      <c r="H11402" s="247"/>
      <c r="I11402" s="247"/>
      <c r="J11402" s="247"/>
      <c r="K11402" s="60"/>
    </row>
    <row r="11403" spans="2:11" x14ac:dyDescent="0.2">
      <c r="B11403" s="51"/>
      <c r="C11403" s="81"/>
      <c r="D11403" s="81"/>
      <c r="E11403" s="81"/>
      <c r="F11403" s="100"/>
      <c r="G11403" s="247"/>
      <c r="H11403" s="247"/>
      <c r="I11403" s="247"/>
      <c r="J11403" s="247"/>
      <c r="K11403" s="60"/>
    </row>
    <row r="11404" spans="2:11" x14ac:dyDescent="0.2">
      <c r="B11404" s="51"/>
      <c r="C11404" s="81"/>
      <c r="D11404" s="81"/>
      <c r="E11404" s="81"/>
      <c r="F11404" s="100"/>
      <c r="G11404" s="247"/>
      <c r="H11404" s="247"/>
      <c r="I11404" s="247"/>
      <c r="J11404" s="247"/>
      <c r="K11404" s="60"/>
    </row>
    <row r="11405" spans="2:11" x14ac:dyDescent="0.2">
      <c r="B11405" s="51"/>
      <c r="C11405" s="81"/>
      <c r="D11405" s="81"/>
      <c r="E11405" s="81"/>
      <c r="F11405" s="100"/>
      <c r="G11405" s="247"/>
      <c r="H11405" s="247"/>
      <c r="I11405" s="247"/>
      <c r="J11405" s="247"/>
      <c r="K11405" s="60"/>
    </row>
    <row r="11406" spans="2:11" x14ac:dyDescent="0.2">
      <c r="B11406" s="51"/>
      <c r="C11406" s="81"/>
      <c r="D11406" s="81"/>
      <c r="E11406" s="81"/>
      <c r="F11406" s="100"/>
      <c r="G11406" s="247"/>
      <c r="H11406" s="247"/>
      <c r="I11406" s="247"/>
      <c r="J11406" s="247"/>
      <c r="K11406" s="60"/>
    </row>
    <row r="11407" spans="2:11" x14ac:dyDescent="0.2">
      <c r="B11407" s="51"/>
      <c r="C11407" s="81"/>
      <c r="D11407" s="81"/>
      <c r="E11407" s="81"/>
      <c r="F11407" s="100"/>
      <c r="G11407" s="247"/>
      <c r="H11407" s="247"/>
      <c r="I11407" s="247"/>
      <c r="J11407" s="247"/>
      <c r="K11407" s="60"/>
    </row>
    <row r="11408" spans="2:11" x14ac:dyDescent="0.2">
      <c r="B11408" s="51"/>
      <c r="C11408" s="81"/>
      <c r="D11408" s="81"/>
      <c r="E11408" s="81"/>
      <c r="F11408" s="100"/>
      <c r="G11408" s="247"/>
      <c r="H11408" s="247"/>
      <c r="I11408" s="247"/>
      <c r="J11408" s="247"/>
      <c r="K11408" s="60"/>
    </row>
    <row r="11409" spans="2:11" x14ac:dyDescent="0.2">
      <c r="B11409" s="51"/>
      <c r="C11409" s="81"/>
      <c r="D11409" s="81"/>
      <c r="E11409" s="81"/>
      <c r="F11409" s="100"/>
      <c r="G11409" s="247"/>
      <c r="H11409" s="247"/>
      <c r="I11409" s="247"/>
      <c r="J11409" s="247"/>
      <c r="K11409" s="60"/>
    </row>
    <row r="11410" spans="2:11" x14ac:dyDescent="0.2">
      <c r="B11410" s="51"/>
      <c r="C11410" s="81"/>
      <c r="D11410" s="81"/>
      <c r="E11410" s="81"/>
      <c r="F11410" s="100"/>
      <c r="G11410" s="247"/>
      <c r="H11410" s="247"/>
      <c r="I11410" s="247"/>
      <c r="J11410" s="247"/>
      <c r="K11410" s="60"/>
    </row>
    <row r="11411" spans="2:11" x14ac:dyDescent="0.2">
      <c r="B11411" s="51"/>
      <c r="C11411" s="81"/>
      <c r="D11411" s="81"/>
      <c r="E11411" s="81"/>
      <c r="F11411" s="100"/>
      <c r="G11411" s="247"/>
      <c r="H11411" s="247"/>
      <c r="I11411" s="247"/>
      <c r="J11411" s="247"/>
      <c r="K11411" s="60"/>
    </row>
    <row r="11412" spans="2:11" x14ac:dyDescent="0.2">
      <c r="B11412" s="51"/>
      <c r="C11412" s="81"/>
      <c r="D11412" s="81"/>
      <c r="E11412" s="81"/>
      <c r="F11412" s="100"/>
      <c r="G11412" s="247"/>
      <c r="H11412" s="247"/>
      <c r="I11412" s="247"/>
      <c r="J11412" s="247"/>
      <c r="K11412" s="60"/>
    </row>
    <row r="11413" spans="2:11" x14ac:dyDescent="0.2">
      <c r="B11413" s="51"/>
      <c r="C11413" s="81"/>
      <c r="D11413" s="81"/>
      <c r="E11413" s="81"/>
      <c r="F11413" s="100"/>
      <c r="G11413" s="247"/>
      <c r="H11413" s="247"/>
      <c r="I11413" s="247"/>
      <c r="J11413" s="247"/>
      <c r="K11413" s="60"/>
    </row>
    <row r="11414" spans="2:11" x14ac:dyDescent="0.2">
      <c r="B11414" s="51"/>
      <c r="C11414" s="81"/>
      <c r="D11414" s="81"/>
      <c r="E11414" s="81"/>
      <c r="F11414" s="100"/>
      <c r="G11414" s="247"/>
      <c r="H11414" s="247"/>
      <c r="I11414" s="247"/>
      <c r="J11414" s="247"/>
      <c r="K11414" s="60"/>
    </row>
    <row r="11415" spans="2:11" x14ac:dyDescent="0.2">
      <c r="B11415" s="51"/>
      <c r="C11415" s="81"/>
      <c r="D11415" s="81"/>
      <c r="E11415" s="81"/>
      <c r="F11415" s="100"/>
      <c r="G11415" s="247"/>
      <c r="H11415" s="247"/>
      <c r="I11415" s="247"/>
      <c r="J11415" s="247"/>
      <c r="K11415" s="60"/>
    </row>
    <row r="11416" spans="2:11" x14ac:dyDescent="0.2">
      <c r="B11416" s="51"/>
      <c r="C11416" s="81"/>
      <c r="D11416" s="81"/>
      <c r="E11416" s="81"/>
      <c r="F11416" s="100"/>
      <c r="G11416" s="247"/>
      <c r="H11416" s="247"/>
      <c r="I11416" s="247"/>
      <c r="J11416" s="247"/>
      <c r="K11416" s="60"/>
    </row>
    <row r="11417" spans="2:11" x14ac:dyDescent="0.2">
      <c r="B11417" s="51"/>
      <c r="C11417" s="81"/>
      <c r="D11417" s="81"/>
      <c r="E11417" s="81"/>
      <c r="F11417" s="100"/>
      <c r="G11417" s="247"/>
      <c r="H11417" s="247"/>
      <c r="I11417" s="247"/>
      <c r="J11417" s="247"/>
      <c r="K11417" s="60"/>
    </row>
    <row r="11418" spans="2:11" x14ac:dyDescent="0.2">
      <c r="B11418" s="51"/>
      <c r="C11418" s="81"/>
      <c r="D11418" s="81"/>
      <c r="E11418" s="81"/>
      <c r="F11418" s="100"/>
      <c r="G11418" s="247"/>
      <c r="H11418" s="247"/>
      <c r="I11418" s="247"/>
      <c r="J11418" s="247"/>
      <c r="K11418" s="60"/>
    </row>
    <row r="11419" spans="2:11" x14ac:dyDescent="0.2">
      <c r="B11419" s="51"/>
      <c r="C11419" s="81"/>
      <c r="D11419" s="81"/>
      <c r="E11419" s="81"/>
      <c r="F11419" s="100"/>
      <c r="G11419" s="247"/>
      <c r="H11419" s="247"/>
      <c r="I11419" s="247"/>
      <c r="J11419" s="247"/>
      <c r="K11419" s="60"/>
    </row>
    <row r="11420" spans="2:11" x14ac:dyDescent="0.2">
      <c r="B11420" s="51"/>
      <c r="C11420" s="81"/>
      <c r="D11420" s="81"/>
      <c r="E11420" s="81"/>
      <c r="F11420" s="100"/>
      <c r="G11420" s="247"/>
      <c r="H11420" s="247"/>
      <c r="I11420" s="247"/>
      <c r="J11420" s="247"/>
      <c r="K11420" s="60"/>
    </row>
    <row r="11421" spans="2:11" x14ac:dyDescent="0.2">
      <c r="B11421" s="51"/>
      <c r="C11421" s="81"/>
      <c r="D11421" s="81"/>
      <c r="E11421" s="81"/>
      <c r="F11421" s="100"/>
      <c r="G11421" s="247"/>
      <c r="H11421" s="247"/>
      <c r="I11421" s="247"/>
      <c r="J11421" s="247"/>
      <c r="K11421" s="60"/>
    </row>
    <row r="11422" spans="2:11" x14ac:dyDescent="0.2">
      <c r="B11422" s="51"/>
      <c r="C11422" s="81"/>
      <c r="D11422" s="81"/>
      <c r="E11422" s="81"/>
      <c r="F11422" s="100"/>
      <c r="G11422" s="247"/>
      <c r="H11422" s="247"/>
      <c r="I11422" s="247"/>
      <c r="J11422" s="247"/>
      <c r="K11422" s="60"/>
    </row>
    <row r="11423" spans="2:11" x14ac:dyDescent="0.2">
      <c r="B11423" s="51"/>
      <c r="C11423" s="81"/>
      <c r="D11423" s="81"/>
      <c r="E11423" s="81"/>
      <c r="F11423" s="100"/>
      <c r="G11423" s="247"/>
      <c r="H11423" s="247"/>
      <c r="I11423" s="247"/>
      <c r="J11423" s="247"/>
      <c r="K11423" s="60"/>
    </row>
    <row r="11424" spans="2:11" x14ac:dyDescent="0.2">
      <c r="B11424" s="51"/>
      <c r="C11424" s="81"/>
      <c r="D11424" s="81"/>
      <c r="E11424" s="81"/>
      <c r="F11424" s="100"/>
      <c r="G11424" s="247"/>
      <c r="H11424" s="247"/>
      <c r="I11424" s="247"/>
      <c r="J11424" s="247"/>
      <c r="K11424" s="60"/>
    </row>
    <row r="11425" spans="2:11" x14ac:dyDescent="0.2">
      <c r="B11425" s="51"/>
      <c r="C11425" s="81"/>
      <c r="D11425" s="81"/>
      <c r="E11425" s="81"/>
      <c r="F11425" s="100"/>
      <c r="G11425" s="247"/>
      <c r="H11425" s="247"/>
      <c r="I11425" s="247"/>
      <c r="J11425" s="247"/>
      <c r="K11425" s="60"/>
    </row>
    <row r="11426" spans="2:11" x14ac:dyDescent="0.2">
      <c r="B11426" s="51"/>
      <c r="C11426" s="81"/>
      <c r="D11426" s="81"/>
      <c r="E11426" s="81"/>
      <c r="F11426" s="100"/>
      <c r="G11426" s="247"/>
      <c r="H11426" s="247"/>
      <c r="I11426" s="247"/>
      <c r="J11426" s="247"/>
      <c r="K11426" s="60"/>
    </row>
    <row r="11427" spans="2:11" x14ac:dyDescent="0.2">
      <c r="B11427" s="51"/>
      <c r="C11427" s="81"/>
      <c r="D11427" s="81"/>
      <c r="E11427" s="81"/>
      <c r="F11427" s="100"/>
      <c r="G11427" s="247"/>
      <c r="H11427" s="247"/>
      <c r="I11427" s="247"/>
      <c r="J11427" s="247"/>
      <c r="K11427" s="60"/>
    </row>
    <row r="11428" spans="2:11" x14ac:dyDescent="0.2">
      <c r="B11428" s="51"/>
      <c r="C11428" s="81"/>
      <c r="D11428" s="81"/>
      <c r="E11428" s="81"/>
      <c r="F11428" s="100"/>
      <c r="G11428" s="247"/>
      <c r="H11428" s="247"/>
      <c r="I11428" s="247"/>
      <c r="J11428" s="247"/>
      <c r="K11428" s="60"/>
    </row>
    <row r="11429" spans="2:11" x14ac:dyDescent="0.2">
      <c r="B11429" s="51"/>
      <c r="C11429" s="81"/>
      <c r="D11429" s="81"/>
      <c r="E11429" s="81"/>
      <c r="F11429" s="100"/>
      <c r="G11429" s="247"/>
      <c r="H11429" s="247"/>
      <c r="I11429" s="247"/>
      <c r="J11429" s="247"/>
      <c r="K11429" s="60"/>
    </row>
    <row r="11430" spans="2:11" x14ac:dyDescent="0.2">
      <c r="B11430" s="51"/>
      <c r="C11430" s="81"/>
      <c r="D11430" s="81"/>
      <c r="E11430" s="81"/>
      <c r="F11430" s="100"/>
      <c r="G11430" s="247"/>
      <c r="H11430" s="247"/>
      <c r="I11430" s="247"/>
      <c r="J11430" s="247"/>
      <c r="K11430" s="60"/>
    </row>
    <row r="11431" spans="2:11" x14ac:dyDescent="0.2">
      <c r="B11431" s="51"/>
      <c r="C11431" s="81"/>
      <c r="D11431" s="81"/>
      <c r="E11431" s="81"/>
      <c r="F11431" s="100"/>
      <c r="G11431" s="247"/>
      <c r="H11431" s="247"/>
      <c r="I11431" s="247"/>
      <c r="J11431" s="247"/>
      <c r="K11431" s="60"/>
    </row>
    <row r="11432" spans="2:11" x14ac:dyDescent="0.2">
      <c r="B11432" s="51"/>
      <c r="C11432" s="81"/>
      <c r="D11432" s="81"/>
      <c r="E11432" s="81"/>
      <c r="F11432" s="100"/>
      <c r="G11432" s="247"/>
      <c r="H11432" s="247"/>
      <c r="I11432" s="247"/>
      <c r="J11432" s="247"/>
      <c r="K11432" s="60"/>
    </row>
    <row r="11433" spans="2:11" x14ac:dyDescent="0.2">
      <c r="B11433" s="51"/>
      <c r="C11433" s="81"/>
      <c r="D11433" s="81"/>
      <c r="E11433" s="81"/>
      <c r="F11433" s="100"/>
      <c r="G11433" s="247"/>
      <c r="H11433" s="247"/>
      <c r="I11433" s="247"/>
      <c r="J11433" s="247"/>
      <c r="K11433" s="60"/>
    </row>
    <row r="11434" spans="2:11" x14ac:dyDescent="0.2">
      <c r="B11434" s="51"/>
      <c r="C11434" s="81"/>
      <c r="D11434" s="81"/>
      <c r="E11434" s="81"/>
      <c r="F11434" s="100"/>
      <c r="G11434" s="247"/>
      <c r="H11434" s="247"/>
      <c r="I11434" s="247"/>
      <c r="J11434" s="247"/>
      <c r="K11434" s="60"/>
    </row>
    <row r="11435" spans="2:11" x14ac:dyDescent="0.2">
      <c r="B11435" s="51"/>
      <c r="C11435" s="81"/>
      <c r="D11435" s="81"/>
      <c r="E11435" s="81"/>
      <c r="F11435" s="100"/>
      <c r="G11435" s="247"/>
      <c r="H11435" s="247"/>
      <c r="I11435" s="247"/>
      <c r="J11435" s="247"/>
      <c r="K11435" s="60"/>
    </row>
    <row r="11436" spans="2:11" x14ac:dyDescent="0.2">
      <c r="B11436" s="51"/>
      <c r="C11436" s="81"/>
      <c r="D11436" s="81"/>
      <c r="E11436" s="81"/>
      <c r="F11436" s="100"/>
      <c r="G11436" s="247"/>
      <c r="H11436" s="247"/>
      <c r="I11436" s="247"/>
      <c r="J11436" s="247"/>
      <c r="K11436" s="60"/>
    </row>
    <row r="11437" spans="2:11" x14ac:dyDescent="0.2">
      <c r="B11437" s="51"/>
      <c r="C11437" s="81"/>
      <c r="D11437" s="81"/>
      <c r="E11437" s="81"/>
      <c r="F11437" s="100"/>
      <c r="G11437" s="247"/>
      <c r="H11437" s="247"/>
      <c r="I11437" s="247"/>
      <c r="J11437" s="247"/>
      <c r="K11437" s="60"/>
    </row>
    <row r="11438" spans="2:11" x14ac:dyDescent="0.2">
      <c r="B11438" s="51"/>
      <c r="C11438" s="81"/>
      <c r="D11438" s="81"/>
      <c r="E11438" s="81"/>
      <c r="F11438" s="100"/>
      <c r="G11438" s="247"/>
      <c r="H11438" s="247"/>
      <c r="I11438" s="247"/>
      <c r="J11438" s="247"/>
      <c r="K11438" s="60"/>
    </row>
    <row r="11439" spans="2:11" x14ac:dyDescent="0.2">
      <c r="B11439" s="51"/>
      <c r="C11439" s="81"/>
      <c r="D11439" s="81"/>
      <c r="E11439" s="81"/>
      <c r="F11439" s="100"/>
      <c r="G11439" s="247"/>
      <c r="H11439" s="247"/>
      <c r="I11439" s="247"/>
      <c r="J11439" s="247"/>
      <c r="K11439" s="60"/>
    </row>
    <row r="11440" spans="2:11" x14ac:dyDescent="0.2">
      <c r="B11440" s="51"/>
      <c r="C11440" s="81"/>
      <c r="D11440" s="81"/>
      <c r="E11440" s="81"/>
      <c r="F11440" s="100"/>
      <c r="G11440" s="247"/>
      <c r="H11440" s="247"/>
      <c r="I11440" s="247"/>
      <c r="J11440" s="247"/>
      <c r="K11440" s="60"/>
    </row>
    <row r="11441" spans="2:11" x14ac:dyDescent="0.2">
      <c r="B11441" s="51"/>
      <c r="C11441" s="81"/>
      <c r="D11441" s="81"/>
      <c r="E11441" s="81"/>
      <c r="F11441" s="100"/>
      <c r="G11441" s="247"/>
      <c r="H11441" s="247"/>
      <c r="I11441" s="247"/>
      <c r="J11441" s="247"/>
      <c r="K11441" s="60"/>
    </row>
    <row r="11442" spans="2:11" x14ac:dyDescent="0.2">
      <c r="B11442" s="51"/>
      <c r="C11442" s="81"/>
      <c r="D11442" s="81"/>
      <c r="E11442" s="81"/>
      <c r="F11442" s="100"/>
      <c r="G11442" s="247"/>
      <c r="H11442" s="247"/>
      <c r="I11442" s="247"/>
      <c r="J11442" s="247"/>
      <c r="K11442" s="60"/>
    </row>
    <row r="11443" spans="2:11" x14ac:dyDescent="0.2">
      <c r="B11443" s="51"/>
      <c r="C11443" s="81"/>
      <c r="D11443" s="81"/>
      <c r="E11443" s="81"/>
      <c r="F11443" s="100"/>
      <c r="G11443" s="247"/>
      <c r="H11443" s="247"/>
      <c r="I11443" s="247"/>
      <c r="J11443" s="247"/>
      <c r="K11443" s="60"/>
    </row>
    <row r="11444" spans="2:11" x14ac:dyDescent="0.2">
      <c r="B11444" s="51"/>
      <c r="C11444" s="81"/>
      <c r="D11444" s="81"/>
      <c r="E11444" s="81"/>
      <c r="F11444" s="100"/>
      <c r="G11444" s="247"/>
      <c r="H11444" s="247"/>
      <c r="I11444" s="247"/>
      <c r="J11444" s="247"/>
      <c r="K11444" s="60"/>
    </row>
    <row r="11445" spans="2:11" x14ac:dyDescent="0.2">
      <c r="B11445" s="51"/>
      <c r="C11445" s="81"/>
      <c r="D11445" s="81"/>
      <c r="E11445" s="81"/>
      <c r="F11445" s="100"/>
      <c r="G11445" s="247"/>
      <c r="H11445" s="247"/>
      <c r="I11445" s="247"/>
      <c r="J11445" s="247"/>
      <c r="K11445" s="60"/>
    </row>
    <row r="11446" spans="2:11" x14ac:dyDescent="0.2">
      <c r="B11446" s="51"/>
      <c r="C11446" s="81"/>
      <c r="D11446" s="81"/>
      <c r="E11446" s="81"/>
      <c r="F11446" s="100"/>
      <c r="G11446" s="247"/>
      <c r="H11446" s="247"/>
      <c r="I11446" s="247"/>
      <c r="J11446" s="247"/>
      <c r="K11446" s="60"/>
    </row>
    <row r="11447" spans="2:11" x14ac:dyDescent="0.2">
      <c r="B11447" s="51"/>
      <c r="C11447" s="81"/>
      <c r="D11447" s="81"/>
      <c r="E11447" s="81"/>
      <c r="F11447" s="100"/>
      <c r="G11447" s="247"/>
      <c r="H11447" s="247"/>
      <c r="I11447" s="247"/>
      <c r="J11447" s="247"/>
      <c r="K11447" s="60"/>
    </row>
    <row r="11448" spans="2:11" x14ac:dyDescent="0.2">
      <c r="B11448" s="51"/>
      <c r="C11448" s="81"/>
      <c r="D11448" s="81"/>
      <c r="E11448" s="81"/>
      <c r="F11448" s="100"/>
      <c r="G11448" s="247"/>
      <c r="H11448" s="247"/>
      <c r="I11448" s="247"/>
      <c r="J11448" s="247"/>
      <c r="K11448" s="60"/>
    </row>
    <row r="11449" spans="2:11" x14ac:dyDescent="0.2">
      <c r="B11449" s="51"/>
      <c r="C11449" s="81"/>
      <c r="D11449" s="81"/>
      <c r="E11449" s="81"/>
      <c r="F11449" s="100"/>
      <c r="G11449" s="247"/>
      <c r="H11449" s="247"/>
      <c r="I11449" s="247"/>
      <c r="J11449" s="247"/>
      <c r="K11449" s="60"/>
    </row>
    <row r="11450" spans="2:11" x14ac:dyDescent="0.2">
      <c r="B11450" s="51"/>
      <c r="C11450" s="81"/>
      <c r="D11450" s="81"/>
      <c r="E11450" s="81"/>
      <c r="F11450" s="100"/>
      <c r="G11450" s="247"/>
      <c r="H11450" s="247"/>
      <c r="I11450" s="247"/>
      <c r="J11450" s="247"/>
      <c r="K11450" s="60"/>
    </row>
    <row r="11451" spans="2:11" x14ac:dyDescent="0.2">
      <c r="B11451" s="51"/>
      <c r="C11451" s="81"/>
      <c r="D11451" s="81"/>
      <c r="E11451" s="81"/>
      <c r="F11451" s="100"/>
      <c r="G11451" s="247"/>
      <c r="H11451" s="247"/>
      <c r="I11451" s="247"/>
      <c r="J11451" s="247"/>
      <c r="K11451" s="60"/>
    </row>
    <row r="11452" spans="2:11" x14ac:dyDescent="0.2">
      <c r="B11452" s="51"/>
      <c r="C11452" s="81"/>
      <c r="D11452" s="81"/>
      <c r="E11452" s="81"/>
      <c r="F11452" s="100"/>
      <c r="G11452" s="247"/>
      <c r="H11452" s="247"/>
      <c r="I11452" s="247"/>
      <c r="J11452" s="247"/>
      <c r="K11452" s="60"/>
    </row>
    <row r="11453" spans="2:11" x14ac:dyDescent="0.2">
      <c r="B11453" s="51"/>
      <c r="C11453" s="81"/>
      <c r="D11453" s="81"/>
      <c r="E11453" s="81"/>
      <c r="F11453" s="100"/>
      <c r="G11453" s="247"/>
      <c r="H11453" s="247"/>
      <c r="I11453" s="247"/>
      <c r="J11453" s="247"/>
      <c r="K11453" s="60"/>
    </row>
    <row r="11454" spans="2:11" x14ac:dyDescent="0.2">
      <c r="B11454" s="51"/>
      <c r="C11454" s="81"/>
      <c r="D11454" s="81"/>
      <c r="E11454" s="81"/>
      <c r="F11454" s="100"/>
      <c r="G11454" s="247"/>
      <c r="H11454" s="247"/>
      <c r="I11454" s="247"/>
      <c r="J11454" s="247"/>
      <c r="K11454" s="60"/>
    </row>
    <row r="11455" spans="2:11" x14ac:dyDescent="0.2">
      <c r="B11455" s="51"/>
      <c r="C11455" s="81"/>
      <c r="D11455" s="81"/>
      <c r="E11455" s="81"/>
      <c r="F11455" s="100"/>
      <c r="G11455" s="247"/>
      <c r="H11455" s="247"/>
      <c r="I11455" s="247"/>
      <c r="J11455" s="247"/>
      <c r="K11455" s="60"/>
    </row>
    <row r="11456" spans="2:11" x14ac:dyDescent="0.2">
      <c r="B11456" s="51"/>
      <c r="C11456" s="81"/>
      <c r="D11456" s="81"/>
      <c r="E11456" s="81"/>
      <c r="F11456" s="100"/>
      <c r="G11456" s="247"/>
      <c r="H11456" s="247"/>
      <c r="I11456" s="247"/>
      <c r="J11456" s="247"/>
      <c r="K11456" s="60"/>
    </row>
    <row r="11457" spans="2:11" x14ac:dyDescent="0.2">
      <c r="B11457" s="51"/>
      <c r="C11457" s="81"/>
      <c r="D11457" s="81"/>
      <c r="E11457" s="81"/>
      <c r="F11457" s="100"/>
      <c r="G11457" s="247"/>
      <c r="H11457" s="247"/>
      <c r="I11457" s="247"/>
      <c r="J11457" s="247"/>
      <c r="K11457" s="60"/>
    </row>
    <row r="11458" spans="2:11" x14ac:dyDescent="0.2">
      <c r="B11458" s="51"/>
      <c r="C11458" s="81"/>
      <c r="D11458" s="81"/>
      <c r="E11458" s="81"/>
      <c r="F11458" s="100"/>
      <c r="G11458" s="247"/>
      <c r="H11458" s="247"/>
      <c r="I11458" s="247"/>
      <c r="J11458" s="247"/>
      <c r="K11458" s="60"/>
    </row>
    <row r="11459" spans="2:11" x14ac:dyDescent="0.2">
      <c r="B11459" s="51"/>
      <c r="C11459" s="81"/>
      <c r="D11459" s="81"/>
      <c r="E11459" s="81"/>
      <c r="F11459" s="100"/>
      <c r="G11459" s="247"/>
      <c r="H11459" s="247"/>
      <c r="I11459" s="247"/>
      <c r="J11459" s="247"/>
      <c r="K11459" s="60"/>
    </row>
    <row r="11460" spans="2:11" x14ac:dyDescent="0.2">
      <c r="B11460" s="51"/>
      <c r="C11460" s="81"/>
      <c r="D11460" s="81"/>
      <c r="E11460" s="81"/>
      <c r="F11460" s="100"/>
      <c r="G11460" s="247"/>
      <c r="H11460" s="247"/>
      <c r="I11460" s="247"/>
      <c r="J11460" s="247"/>
      <c r="K11460" s="60"/>
    </row>
    <row r="11461" spans="2:11" x14ac:dyDescent="0.2">
      <c r="B11461" s="51"/>
      <c r="C11461" s="81"/>
      <c r="D11461" s="81"/>
      <c r="E11461" s="81"/>
      <c r="F11461" s="100"/>
      <c r="G11461" s="247"/>
      <c r="H11461" s="247"/>
      <c r="I11461" s="247"/>
      <c r="J11461" s="247"/>
      <c r="K11461" s="60"/>
    </row>
    <row r="11462" spans="2:11" x14ac:dyDescent="0.2">
      <c r="B11462" s="51"/>
      <c r="C11462" s="81"/>
      <c r="D11462" s="81"/>
      <c r="E11462" s="81"/>
      <c r="F11462" s="100"/>
      <c r="G11462" s="247"/>
      <c r="H11462" s="247"/>
      <c r="I11462" s="247"/>
      <c r="J11462" s="247"/>
      <c r="K11462" s="60"/>
    </row>
    <row r="11463" spans="2:11" x14ac:dyDescent="0.2">
      <c r="B11463" s="51"/>
      <c r="C11463" s="81"/>
      <c r="D11463" s="81"/>
      <c r="E11463" s="81"/>
      <c r="F11463" s="100"/>
      <c r="G11463" s="247"/>
      <c r="H11463" s="247"/>
      <c r="I11463" s="247"/>
      <c r="J11463" s="247"/>
      <c r="K11463" s="60"/>
    </row>
    <row r="11464" spans="2:11" x14ac:dyDescent="0.2">
      <c r="B11464" s="51"/>
      <c r="C11464" s="81"/>
      <c r="D11464" s="81"/>
      <c r="E11464" s="81"/>
      <c r="F11464" s="100"/>
      <c r="G11464" s="247"/>
      <c r="H11464" s="247"/>
      <c r="I11464" s="247"/>
      <c r="J11464" s="247"/>
      <c r="K11464" s="60"/>
    </row>
    <row r="11465" spans="2:11" x14ac:dyDescent="0.2">
      <c r="B11465" s="51"/>
      <c r="C11465" s="81"/>
      <c r="D11465" s="81"/>
      <c r="E11465" s="81"/>
      <c r="F11465" s="100"/>
      <c r="G11465" s="247"/>
      <c r="H11465" s="247"/>
      <c r="I11465" s="247"/>
      <c r="J11465" s="247"/>
      <c r="K11465" s="60"/>
    </row>
    <row r="11466" spans="2:11" x14ac:dyDescent="0.2">
      <c r="B11466" s="51"/>
      <c r="C11466" s="81"/>
      <c r="D11466" s="81"/>
      <c r="E11466" s="81"/>
      <c r="F11466" s="100"/>
      <c r="G11466" s="247"/>
      <c r="H11466" s="247"/>
      <c r="I11466" s="247"/>
      <c r="J11466" s="247"/>
      <c r="K11466" s="60"/>
    </row>
    <row r="11467" spans="2:11" x14ac:dyDescent="0.2">
      <c r="B11467" s="51"/>
      <c r="C11467" s="81"/>
      <c r="D11467" s="81"/>
      <c r="E11467" s="81"/>
      <c r="F11467" s="100"/>
      <c r="G11467" s="247"/>
      <c r="H11467" s="247"/>
      <c r="I11467" s="247"/>
      <c r="J11467" s="247"/>
      <c r="K11467" s="60"/>
    </row>
    <row r="11468" spans="2:11" x14ac:dyDescent="0.2">
      <c r="B11468" s="51"/>
      <c r="C11468" s="81"/>
      <c r="D11468" s="81"/>
      <c r="E11468" s="81"/>
      <c r="F11468" s="100"/>
      <c r="G11468" s="247"/>
      <c r="H11468" s="247"/>
      <c r="I11468" s="247"/>
      <c r="J11468" s="247"/>
      <c r="K11468" s="60"/>
    </row>
    <row r="11469" spans="2:11" x14ac:dyDescent="0.2">
      <c r="B11469" s="51"/>
      <c r="C11469" s="81"/>
      <c r="D11469" s="81"/>
      <c r="E11469" s="81"/>
      <c r="F11469" s="100"/>
      <c r="G11469" s="247"/>
      <c r="H11469" s="247"/>
      <c r="I11469" s="247"/>
      <c r="J11469" s="247"/>
      <c r="K11469" s="60"/>
    </row>
    <row r="11470" spans="2:11" x14ac:dyDescent="0.2">
      <c r="B11470" s="51"/>
      <c r="C11470" s="81"/>
      <c r="D11470" s="81"/>
      <c r="E11470" s="81"/>
      <c r="F11470" s="100"/>
      <c r="G11470" s="247"/>
      <c r="H11470" s="247"/>
      <c r="I11470" s="247"/>
      <c r="J11470" s="247"/>
      <c r="K11470" s="60"/>
    </row>
    <row r="11471" spans="2:11" x14ac:dyDescent="0.2">
      <c r="B11471" s="51"/>
      <c r="C11471" s="81"/>
      <c r="D11471" s="81"/>
      <c r="E11471" s="81"/>
      <c r="F11471" s="100"/>
      <c r="G11471" s="247"/>
      <c r="H11471" s="247"/>
      <c r="I11471" s="247"/>
      <c r="J11471" s="247"/>
      <c r="K11471" s="60"/>
    </row>
    <row r="11472" spans="2:11" x14ac:dyDescent="0.2">
      <c r="B11472" s="51"/>
      <c r="C11472" s="81"/>
      <c r="D11472" s="81"/>
      <c r="E11472" s="81"/>
      <c r="F11472" s="100"/>
      <c r="G11472" s="247"/>
      <c r="H11472" s="247"/>
      <c r="I11472" s="247"/>
      <c r="J11472" s="247"/>
      <c r="K11472" s="60"/>
    </row>
    <row r="11473" spans="2:11" x14ac:dyDescent="0.2">
      <c r="B11473" s="51"/>
      <c r="C11473" s="81"/>
      <c r="D11473" s="81"/>
      <c r="E11473" s="81"/>
      <c r="F11473" s="100"/>
      <c r="G11473" s="247"/>
      <c r="H11473" s="247"/>
      <c r="I11473" s="247"/>
      <c r="J11473" s="247"/>
      <c r="K11473" s="60"/>
    </row>
    <row r="11474" spans="2:11" x14ac:dyDescent="0.2">
      <c r="B11474" s="51"/>
      <c r="C11474" s="81"/>
      <c r="D11474" s="81"/>
      <c r="E11474" s="81"/>
      <c r="F11474" s="100"/>
      <c r="G11474" s="247"/>
      <c r="H11474" s="247"/>
      <c r="I11474" s="247"/>
      <c r="J11474" s="247"/>
      <c r="K11474" s="60"/>
    </row>
    <row r="11475" spans="2:11" x14ac:dyDescent="0.2">
      <c r="B11475" s="51"/>
      <c r="C11475" s="81"/>
      <c r="D11475" s="81"/>
      <c r="E11475" s="81"/>
      <c r="F11475" s="100"/>
      <c r="G11475" s="247"/>
      <c r="H11475" s="247"/>
      <c r="I11475" s="247"/>
      <c r="J11475" s="247"/>
      <c r="K11475" s="60"/>
    </row>
    <row r="11476" spans="2:11" x14ac:dyDescent="0.2">
      <c r="B11476" s="51"/>
      <c r="C11476" s="81"/>
      <c r="D11476" s="81"/>
      <c r="E11476" s="81"/>
      <c r="F11476" s="100"/>
      <c r="G11476" s="247"/>
      <c r="H11476" s="247"/>
      <c r="I11476" s="247"/>
      <c r="J11476" s="247"/>
      <c r="K11476" s="60"/>
    </row>
    <row r="11477" spans="2:11" x14ac:dyDescent="0.2">
      <c r="B11477" s="51"/>
      <c r="C11477" s="81"/>
      <c r="D11477" s="81"/>
      <c r="E11477" s="81"/>
      <c r="F11477" s="100"/>
      <c r="G11477" s="247"/>
      <c r="H11477" s="247"/>
      <c r="I11477" s="247"/>
      <c r="J11477" s="247"/>
      <c r="K11477" s="60"/>
    </row>
    <row r="11478" spans="2:11" x14ac:dyDescent="0.2">
      <c r="B11478" s="51"/>
      <c r="C11478" s="81"/>
      <c r="D11478" s="81"/>
      <c r="E11478" s="81"/>
      <c r="F11478" s="100"/>
      <c r="G11478" s="247"/>
      <c r="H11478" s="247"/>
      <c r="I11478" s="247"/>
      <c r="J11478" s="247"/>
      <c r="K11478" s="60"/>
    </row>
    <row r="11479" spans="2:11" x14ac:dyDescent="0.2">
      <c r="B11479" s="51"/>
      <c r="C11479" s="81"/>
      <c r="D11479" s="81"/>
      <c r="E11479" s="81"/>
      <c r="F11479" s="100"/>
      <c r="G11479" s="247"/>
      <c r="H11479" s="247"/>
      <c r="I11479" s="247"/>
      <c r="J11479" s="247"/>
      <c r="K11479" s="60"/>
    </row>
    <row r="11480" spans="2:11" x14ac:dyDescent="0.2">
      <c r="B11480" s="51"/>
      <c r="C11480" s="81"/>
      <c r="D11480" s="81"/>
      <c r="E11480" s="81"/>
      <c r="F11480" s="100"/>
      <c r="G11480" s="247"/>
      <c r="H11480" s="247"/>
      <c r="I11480" s="247"/>
      <c r="J11480" s="247"/>
      <c r="K11480" s="60"/>
    </row>
    <row r="11481" spans="2:11" x14ac:dyDescent="0.2">
      <c r="B11481" s="51"/>
      <c r="C11481" s="81"/>
      <c r="D11481" s="81"/>
      <c r="E11481" s="81"/>
      <c r="F11481" s="100"/>
      <c r="G11481" s="247"/>
      <c r="H11481" s="247"/>
      <c r="I11481" s="247"/>
      <c r="J11481" s="247"/>
      <c r="K11481" s="60"/>
    </row>
    <row r="11482" spans="2:11" x14ac:dyDescent="0.2">
      <c r="B11482" s="51"/>
      <c r="C11482" s="81"/>
      <c r="D11482" s="81"/>
      <c r="E11482" s="81"/>
      <c r="F11482" s="100"/>
      <c r="G11482" s="247"/>
      <c r="H11482" s="247"/>
      <c r="I11482" s="247"/>
      <c r="J11482" s="247"/>
      <c r="K11482" s="60"/>
    </row>
    <row r="11483" spans="2:11" x14ac:dyDescent="0.2">
      <c r="B11483" s="51"/>
      <c r="C11483" s="81"/>
      <c r="D11483" s="81"/>
      <c r="E11483" s="81"/>
      <c r="F11483" s="100"/>
      <c r="G11483" s="247"/>
      <c r="H11483" s="247"/>
      <c r="I11483" s="247"/>
      <c r="J11483" s="247"/>
      <c r="K11483" s="60"/>
    </row>
    <row r="11484" spans="2:11" x14ac:dyDescent="0.2">
      <c r="B11484" s="51"/>
      <c r="C11484" s="81"/>
      <c r="D11484" s="81"/>
      <c r="E11484" s="81"/>
      <c r="F11484" s="100"/>
      <c r="G11484" s="247"/>
      <c r="H11484" s="247"/>
      <c r="I11484" s="247"/>
      <c r="J11484" s="247"/>
      <c r="K11484" s="60"/>
    </row>
    <row r="11485" spans="2:11" x14ac:dyDescent="0.2">
      <c r="B11485" s="51"/>
      <c r="C11485" s="81"/>
      <c r="D11485" s="81"/>
      <c r="E11485" s="81"/>
      <c r="F11485" s="100"/>
      <c r="G11485" s="247"/>
      <c r="H11485" s="247"/>
      <c r="I11485" s="247"/>
      <c r="J11485" s="247"/>
      <c r="K11485" s="60"/>
    </row>
    <row r="11486" spans="2:11" x14ac:dyDescent="0.2">
      <c r="B11486" s="51"/>
      <c r="C11486" s="81"/>
      <c r="D11486" s="81"/>
      <c r="E11486" s="81"/>
      <c r="F11486" s="100"/>
      <c r="G11486" s="247"/>
      <c r="H11486" s="247"/>
      <c r="I11486" s="247"/>
      <c r="J11486" s="247"/>
      <c r="K11486" s="60"/>
    </row>
    <row r="11487" spans="2:11" x14ac:dyDescent="0.2">
      <c r="B11487" s="51"/>
      <c r="C11487" s="81"/>
      <c r="D11487" s="81"/>
      <c r="E11487" s="81"/>
      <c r="F11487" s="100"/>
      <c r="G11487" s="247"/>
      <c r="H11487" s="247"/>
      <c r="I11487" s="247"/>
      <c r="J11487" s="247"/>
      <c r="K11487" s="60"/>
    </row>
    <row r="11488" spans="2:11" x14ac:dyDescent="0.2">
      <c r="B11488" s="51"/>
      <c r="C11488" s="81"/>
      <c r="D11488" s="81"/>
      <c r="E11488" s="81"/>
      <c r="F11488" s="100"/>
      <c r="G11488" s="247"/>
      <c r="H11488" s="247"/>
      <c r="I11488" s="247"/>
      <c r="J11488" s="247"/>
      <c r="K11488" s="60"/>
    </row>
    <row r="11489" spans="2:11" x14ac:dyDescent="0.2">
      <c r="B11489" s="51"/>
      <c r="C11489" s="81"/>
      <c r="D11489" s="81"/>
      <c r="E11489" s="81"/>
      <c r="F11489" s="100"/>
      <c r="G11489" s="247"/>
      <c r="H11489" s="247"/>
      <c r="I11489" s="247"/>
      <c r="J11489" s="247"/>
      <c r="K11489" s="60"/>
    </row>
    <row r="11490" spans="2:11" x14ac:dyDescent="0.2">
      <c r="B11490" s="51"/>
      <c r="C11490" s="81"/>
      <c r="D11490" s="81"/>
      <c r="E11490" s="81"/>
      <c r="F11490" s="100"/>
      <c r="G11490" s="247"/>
      <c r="H11490" s="247"/>
      <c r="I11490" s="247"/>
      <c r="J11490" s="247"/>
      <c r="K11490" s="60"/>
    </row>
    <row r="11491" spans="2:11" x14ac:dyDescent="0.2">
      <c r="B11491" s="51"/>
      <c r="C11491" s="81"/>
      <c r="D11491" s="81"/>
      <c r="E11491" s="81"/>
      <c r="F11491" s="100"/>
      <c r="G11491" s="247"/>
      <c r="H11491" s="247"/>
      <c r="I11491" s="247"/>
      <c r="J11491" s="247"/>
      <c r="K11491" s="60"/>
    </row>
    <row r="11492" spans="2:11" x14ac:dyDescent="0.2">
      <c r="B11492" s="51"/>
      <c r="C11492" s="81"/>
      <c r="D11492" s="81"/>
      <c r="E11492" s="81"/>
      <c r="F11492" s="100"/>
      <c r="G11492" s="247"/>
      <c r="H11492" s="247"/>
      <c r="I11492" s="247"/>
      <c r="J11492" s="247"/>
      <c r="K11492" s="60"/>
    </row>
    <row r="11493" spans="2:11" x14ac:dyDescent="0.2">
      <c r="B11493" s="51"/>
      <c r="C11493" s="81"/>
      <c r="D11493" s="81"/>
      <c r="E11493" s="81"/>
      <c r="F11493" s="100"/>
      <c r="G11493" s="247"/>
      <c r="H11493" s="247"/>
      <c r="I11493" s="247"/>
      <c r="J11493" s="247"/>
      <c r="K11493" s="60"/>
    </row>
    <row r="11494" spans="2:11" x14ac:dyDescent="0.2">
      <c r="B11494" s="51"/>
      <c r="C11494" s="81"/>
      <c r="D11494" s="81"/>
      <c r="E11494" s="81"/>
      <c r="F11494" s="100"/>
      <c r="G11494" s="247"/>
      <c r="H11494" s="247"/>
      <c r="I11494" s="247"/>
      <c r="J11494" s="247"/>
      <c r="K11494" s="60"/>
    </row>
    <row r="11495" spans="2:11" x14ac:dyDescent="0.2">
      <c r="B11495" s="51"/>
      <c r="C11495" s="81"/>
      <c r="D11495" s="81"/>
      <c r="E11495" s="81"/>
      <c r="F11495" s="100"/>
      <c r="G11495" s="247"/>
      <c r="H11495" s="247"/>
      <c r="I11495" s="247"/>
      <c r="J11495" s="247"/>
      <c r="K11495" s="60"/>
    </row>
    <row r="11496" spans="2:11" x14ac:dyDescent="0.2">
      <c r="B11496" s="51"/>
      <c r="C11496" s="81"/>
      <c r="D11496" s="81"/>
      <c r="E11496" s="81"/>
      <c r="F11496" s="100"/>
      <c r="G11496" s="247"/>
      <c r="H11496" s="247"/>
      <c r="I11496" s="247"/>
      <c r="J11496" s="247"/>
      <c r="K11496" s="60"/>
    </row>
    <row r="11497" spans="2:11" x14ac:dyDescent="0.2">
      <c r="B11497" s="51"/>
      <c r="C11497" s="81"/>
      <c r="D11497" s="81"/>
      <c r="E11497" s="81"/>
      <c r="F11497" s="100"/>
      <c r="G11497" s="247"/>
      <c r="H11497" s="247"/>
      <c r="I11497" s="247"/>
      <c r="J11497" s="247"/>
      <c r="K11497" s="60"/>
    </row>
    <row r="11498" spans="2:11" x14ac:dyDescent="0.2">
      <c r="B11498" s="51"/>
      <c r="C11498" s="81"/>
      <c r="D11498" s="81"/>
      <c r="E11498" s="81"/>
      <c r="F11498" s="100"/>
      <c r="G11498" s="247"/>
      <c r="H11498" s="247"/>
      <c r="I11498" s="247"/>
      <c r="J11498" s="247"/>
      <c r="K11498" s="60"/>
    </row>
    <row r="11499" spans="2:11" x14ac:dyDescent="0.2">
      <c r="B11499" s="51"/>
      <c r="C11499" s="81"/>
      <c r="D11499" s="81"/>
      <c r="E11499" s="81"/>
      <c r="F11499" s="100"/>
      <c r="G11499" s="247"/>
      <c r="H11499" s="247"/>
      <c r="I11499" s="247"/>
      <c r="J11499" s="247"/>
      <c r="K11499" s="60"/>
    </row>
    <row r="11500" spans="2:11" x14ac:dyDescent="0.2">
      <c r="B11500" s="51"/>
      <c r="C11500" s="81"/>
      <c r="D11500" s="81"/>
      <c r="E11500" s="81"/>
      <c r="F11500" s="100"/>
      <c r="G11500" s="247"/>
      <c r="H11500" s="247"/>
      <c r="I11500" s="247"/>
      <c r="J11500" s="247"/>
      <c r="K11500" s="60"/>
    </row>
    <row r="11501" spans="2:11" x14ac:dyDescent="0.2">
      <c r="B11501" s="51"/>
      <c r="C11501" s="81"/>
      <c r="D11501" s="81"/>
      <c r="E11501" s="81"/>
      <c r="F11501" s="100"/>
      <c r="G11501" s="247"/>
      <c r="H11501" s="247"/>
      <c r="I11501" s="247"/>
      <c r="J11501" s="247"/>
      <c r="K11501" s="60"/>
    </row>
    <row r="11502" spans="2:11" x14ac:dyDescent="0.2">
      <c r="B11502" s="51"/>
      <c r="C11502" s="81"/>
      <c r="D11502" s="81"/>
      <c r="E11502" s="81"/>
      <c r="F11502" s="100"/>
      <c r="G11502" s="247"/>
      <c r="H11502" s="247"/>
      <c r="I11502" s="247"/>
      <c r="J11502" s="247"/>
      <c r="K11502" s="60"/>
    </row>
    <row r="11503" spans="2:11" x14ac:dyDescent="0.2">
      <c r="B11503" s="51"/>
      <c r="C11503" s="81"/>
      <c r="D11503" s="81"/>
      <c r="E11503" s="81"/>
      <c r="F11503" s="100"/>
      <c r="G11503" s="247"/>
      <c r="H11503" s="247"/>
      <c r="I11503" s="247"/>
      <c r="J11503" s="247"/>
      <c r="K11503" s="60"/>
    </row>
    <row r="11504" spans="2:11" x14ac:dyDescent="0.2">
      <c r="B11504" s="51"/>
      <c r="C11504" s="81"/>
      <c r="D11504" s="81"/>
      <c r="E11504" s="81"/>
      <c r="F11504" s="100"/>
      <c r="G11504" s="247"/>
      <c r="H11504" s="247"/>
      <c r="I11504" s="247"/>
      <c r="J11504" s="247"/>
      <c r="K11504" s="60"/>
    </row>
    <row r="11505" spans="2:11" x14ac:dyDescent="0.2">
      <c r="B11505" s="51"/>
      <c r="C11505" s="81"/>
      <c r="D11505" s="81"/>
      <c r="E11505" s="81"/>
      <c r="F11505" s="100"/>
      <c r="G11505" s="247"/>
      <c r="H11505" s="247"/>
      <c r="I11505" s="247"/>
      <c r="J11505" s="247"/>
      <c r="K11505" s="60"/>
    </row>
    <row r="11506" spans="2:11" x14ac:dyDescent="0.2">
      <c r="B11506" s="51"/>
      <c r="C11506" s="81"/>
      <c r="D11506" s="81"/>
      <c r="E11506" s="81"/>
      <c r="F11506" s="100"/>
      <c r="G11506" s="247"/>
      <c r="H11506" s="247"/>
      <c r="I11506" s="247"/>
      <c r="J11506" s="247"/>
      <c r="K11506" s="60"/>
    </row>
    <row r="11507" spans="2:11" x14ac:dyDescent="0.2">
      <c r="B11507" s="51"/>
      <c r="C11507" s="81"/>
      <c r="D11507" s="81"/>
      <c r="E11507" s="81"/>
      <c r="F11507" s="100"/>
      <c r="G11507" s="247"/>
      <c r="H11507" s="247"/>
      <c r="I11507" s="247"/>
      <c r="J11507" s="247"/>
      <c r="K11507" s="60"/>
    </row>
    <row r="11508" spans="2:11" x14ac:dyDescent="0.2">
      <c r="B11508" s="51"/>
      <c r="C11508" s="81"/>
      <c r="D11508" s="81"/>
      <c r="E11508" s="81"/>
      <c r="F11508" s="100"/>
      <c r="G11508" s="247"/>
      <c r="H11508" s="247"/>
      <c r="I11508" s="247"/>
      <c r="J11508" s="247"/>
      <c r="K11508" s="60"/>
    </row>
    <row r="11509" spans="2:11" x14ac:dyDescent="0.2">
      <c r="B11509" s="51"/>
      <c r="C11509" s="81"/>
      <c r="D11509" s="81"/>
      <c r="E11509" s="81"/>
      <c r="F11509" s="100"/>
      <c r="G11509" s="247"/>
      <c r="H11509" s="247"/>
      <c r="I11509" s="247"/>
      <c r="J11509" s="247"/>
      <c r="K11509" s="60"/>
    </row>
    <row r="11510" spans="2:11" x14ac:dyDescent="0.2">
      <c r="B11510" s="51"/>
      <c r="C11510" s="81"/>
      <c r="D11510" s="81"/>
      <c r="E11510" s="81"/>
      <c r="F11510" s="100"/>
      <c r="G11510" s="247"/>
      <c r="H11510" s="247"/>
      <c r="I11510" s="247"/>
      <c r="J11510" s="247"/>
      <c r="K11510" s="60"/>
    </row>
    <row r="11511" spans="2:11" x14ac:dyDescent="0.2">
      <c r="B11511" s="51"/>
      <c r="C11511" s="81"/>
      <c r="D11511" s="81"/>
      <c r="E11511" s="81"/>
      <c r="F11511" s="100"/>
      <c r="G11511" s="247"/>
      <c r="H11511" s="247"/>
      <c r="I11511" s="247"/>
      <c r="J11511" s="247"/>
      <c r="K11511" s="60"/>
    </row>
    <row r="11512" spans="2:11" x14ac:dyDescent="0.2">
      <c r="B11512" s="51"/>
      <c r="C11512" s="81"/>
      <c r="D11512" s="81"/>
      <c r="E11512" s="81"/>
      <c r="F11512" s="100"/>
      <c r="G11512" s="247"/>
      <c r="H11512" s="247"/>
      <c r="I11512" s="247"/>
      <c r="J11512" s="247"/>
      <c r="K11512" s="60"/>
    </row>
    <row r="11513" spans="2:11" x14ac:dyDescent="0.2">
      <c r="B11513" s="51"/>
      <c r="C11513" s="81"/>
      <c r="D11513" s="81"/>
      <c r="E11513" s="81"/>
      <c r="F11513" s="100"/>
      <c r="G11513" s="247"/>
      <c r="H11513" s="247"/>
      <c r="I11513" s="247"/>
      <c r="J11513" s="247"/>
      <c r="K11513" s="60"/>
    </row>
    <row r="11514" spans="2:11" x14ac:dyDescent="0.2">
      <c r="B11514" s="51"/>
      <c r="C11514" s="81"/>
      <c r="D11514" s="81"/>
      <c r="E11514" s="81"/>
      <c r="F11514" s="100"/>
      <c r="G11514" s="247"/>
      <c r="H11514" s="247"/>
      <c r="I11514" s="247"/>
      <c r="J11514" s="247"/>
      <c r="K11514" s="60"/>
    </row>
    <row r="11515" spans="2:11" x14ac:dyDescent="0.2">
      <c r="B11515" s="51"/>
      <c r="C11515" s="81"/>
      <c r="D11515" s="81"/>
      <c r="E11515" s="81"/>
      <c r="F11515" s="100"/>
      <c r="G11515" s="247"/>
      <c r="H11515" s="247"/>
      <c r="I11515" s="247"/>
      <c r="J11515" s="247"/>
      <c r="K11515" s="60"/>
    </row>
    <row r="11516" spans="2:11" x14ac:dyDescent="0.2">
      <c r="B11516" s="51"/>
      <c r="C11516" s="81"/>
      <c r="D11516" s="81"/>
      <c r="E11516" s="81"/>
      <c r="F11516" s="100"/>
      <c r="G11516" s="247"/>
      <c r="H11516" s="247"/>
      <c r="I11516" s="247"/>
      <c r="J11516" s="247"/>
      <c r="K11516" s="60"/>
    </row>
    <row r="11517" spans="2:11" x14ac:dyDescent="0.2">
      <c r="B11517" s="51"/>
      <c r="C11517" s="81"/>
      <c r="D11517" s="81"/>
      <c r="E11517" s="81"/>
      <c r="F11517" s="100"/>
      <c r="G11517" s="247"/>
      <c r="H11517" s="247"/>
      <c r="I11517" s="247"/>
      <c r="J11517" s="247"/>
      <c r="K11517" s="60"/>
    </row>
    <row r="11518" spans="2:11" x14ac:dyDescent="0.2">
      <c r="B11518" s="51"/>
      <c r="C11518" s="81"/>
      <c r="D11518" s="81"/>
      <c r="E11518" s="81"/>
      <c r="F11518" s="100"/>
      <c r="G11518" s="247"/>
      <c r="H11518" s="247"/>
      <c r="I11518" s="247"/>
      <c r="J11518" s="247"/>
      <c r="K11518" s="60"/>
    </row>
    <row r="11519" spans="2:11" x14ac:dyDescent="0.2">
      <c r="B11519" s="51"/>
      <c r="C11519" s="81"/>
      <c r="D11519" s="81"/>
      <c r="E11519" s="81"/>
      <c r="F11519" s="100"/>
      <c r="G11519" s="247"/>
      <c r="H11519" s="247"/>
      <c r="I11519" s="247"/>
      <c r="J11519" s="247"/>
      <c r="K11519" s="60"/>
    </row>
    <row r="11520" spans="2:11" x14ac:dyDescent="0.2">
      <c r="B11520" s="51"/>
      <c r="C11520" s="81"/>
      <c r="D11520" s="81"/>
      <c r="E11520" s="81"/>
      <c r="F11520" s="100"/>
      <c r="G11520" s="247"/>
      <c r="H11520" s="247"/>
      <c r="I11520" s="247"/>
      <c r="J11520" s="247"/>
      <c r="K11520" s="60"/>
    </row>
    <row r="11521" spans="2:11" x14ac:dyDescent="0.2">
      <c r="B11521" s="51"/>
      <c r="C11521" s="81"/>
      <c r="D11521" s="81"/>
      <c r="E11521" s="81"/>
      <c r="F11521" s="100"/>
      <c r="G11521" s="247"/>
      <c r="H11521" s="247"/>
      <c r="I11521" s="247"/>
      <c r="J11521" s="247"/>
      <c r="K11521" s="60"/>
    </row>
    <row r="11522" spans="2:11" x14ac:dyDescent="0.2">
      <c r="B11522" s="51"/>
      <c r="C11522" s="81"/>
      <c r="D11522" s="81"/>
      <c r="E11522" s="81"/>
      <c r="F11522" s="100"/>
      <c r="G11522" s="247"/>
      <c r="H11522" s="247"/>
      <c r="I11522" s="247"/>
      <c r="J11522" s="247"/>
      <c r="K11522" s="60"/>
    </row>
    <row r="11523" spans="2:11" x14ac:dyDescent="0.2">
      <c r="B11523" s="51"/>
      <c r="C11523" s="81"/>
      <c r="D11523" s="81"/>
      <c r="E11523" s="81"/>
      <c r="F11523" s="100"/>
      <c r="G11523" s="247"/>
      <c r="H11523" s="247"/>
      <c r="I11523" s="247"/>
      <c r="J11523" s="247"/>
      <c r="K11523" s="60"/>
    </row>
    <row r="11524" spans="2:11" x14ac:dyDescent="0.2">
      <c r="B11524" s="51"/>
      <c r="C11524" s="81"/>
      <c r="D11524" s="81"/>
      <c r="E11524" s="81"/>
      <c r="F11524" s="100"/>
      <c r="G11524" s="247"/>
      <c r="H11524" s="247"/>
      <c r="I11524" s="247"/>
      <c r="J11524" s="247"/>
      <c r="K11524" s="60"/>
    </row>
    <row r="11525" spans="2:11" x14ac:dyDescent="0.2">
      <c r="B11525" s="51"/>
      <c r="C11525" s="81"/>
      <c r="D11525" s="81"/>
      <c r="E11525" s="81"/>
      <c r="F11525" s="100"/>
      <c r="G11525" s="247"/>
      <c r="H11525" s="247"/>
      <c r="I11525" s="247"/>
      <c r="J11525" s="247"/>
      <c r="K11525" s="60"/>
    </row>
    <row r="11526" spans="2:11" x14ac:dyDescent="0.2">
      <c r="B11526" s="51"/>
      <c r="C11526" s="81"/>
      <c r="D11526" s="81"/>
      <c r="E11526" s="81"/>
      <c r="F11526" s="100"/>
      <c r="G11526" s="247"/>
      <c r="H11526" s="247"/>
      <c r="I11526" s="247"/>
      <c r="J11526" s="247"/>
      <c r="K11526" s="60"/>
    </row>
    <row r="11527" spans="2:11" x14ac:dyDescent="0.2">
      <c r="B11527" s="51"/>
      <c r="C11527" s="81"/>
      <c r="D11527" s="81"/>
      <c r="E11527" s="81"/>
      <c r="F11527" s="100"/>
      <c r="G11527" s="247"/>
      <c r="H11527" s="247"/>
      <c r="I11527" s="247"/>
      <c r="J11527" s="247"/>
      <c r="K11527" s="60"/>
    </row>
    <row r="11528" spans="2:11" x14ac:dyDescent="0.2">
      <c r="B11528" s="51"/>
      <c r="C11528" s="81"/>
      <c r="D11528" s="81"/>
      <c r="E11528" s="81"/>
      <c r="F11528" s="100"/>
      <c r="G11528" s="247"/>
      <c r="H11528" s="247"/>
      <c r="I11528" s="247"/>
      <c r="J11528" s="247"/>
      <c r="K11528" s="60"/>
    </row>
    <row r="11529" spans="2:11" x14ac:dyDescent="0.2">
      <c r="B11529" s="51"/>
      <c r="C11529" s="81"/>
      <c r="D11529" s="81"/>
      <c r="E11529" s="81"/>
      <c r="F11529" s="100"/>
      <c r="G11529" s="247"/>
      <c r="H11529" s="247"/>
      <c r="I11529" s="247"/>
      <c r="J11529" s="247"/>
      <c r="K11529" s="60"/>
    </row>
    <row r="11530" spans="2:11" x14ac:dyDescent="0.2">
      <c r="B11530" s="51"/>
      <c r="C11530" s="81"/>
      <c r="D11530" s="81"/>
      <c r="E11530" s="81"/>
      <c r="F11530" s="100"/>
      <c r="G11530" s="247"/>
      <c r="H11530" s="247"/>
      <c r="I11530" s="247"/>
      <c r="J11530" s="247"/>
      <c r="K11530" s="60"/>
    </row>
    <row r="11531" spans="2:11" x14ac:dyDescent="0.2">
      <c r="B11531" s="51"/>
      <c r="C11531" s="81"/>
      <c r="D11531" s="81"/>
      <c r="E11531" s="81"/>
      <c r="F11531" s="100"/>
      <c r="G11531" s="247"/>
      <c r="H11531" s="247"/>
      <c r="I11531" s="247"/>
      <c r="J11531" s="247"/>
      <c r="K11531" s="60"/>
    </row>
    <row r="11532" spans="2:11" x14ac:dyDescent="0.2">
      <c r="B11532" s="51"/>
      <c r="C11532" s="81"/>
      <c r="D11532" s="81"/>
      <c r="E11532" s="81"/>
      <c r="F11532" s="100"/>
      <c r="G11532" s="247"/>
      <c r="H11532" s="247"/>
      <c r="I11532" s="247"/>
      <c r="J11532" s="247"/>
      <c r="K11532" s="60"/>
    </row>
    <row r="11533" spans="2:11" x14ac:dyDescent="0.2">
      <c r="B11533" s="51"/>
      <c r="C11533" s="81"/>
      <c r="D11533" s="81"/>
      <c r="E11533" s="81"/>
      <c r="F11533" s="100"/>
      <c r="G11533" s="247"/>
      <c r="H11533" s="247"/>
      <c r="I11533" s="247"/>
      <c r="J11533" s="247"/>
      <c r="K11533" s="60"/>
    </row>
    <row r="11534" spans="2:11" x14ac:dyDescent="0.2">
      <c r="B11534" s="51"/>
      <c r="C11534" s="81"/>
      <c r="D11534" s="81"/>
      <c r="E11534" s="81"/>
      <c r="F11534" s="100"/>
      <c r="G11534" s="247"/>
      <c r="H11534" s="247"/>
      <c r="I11534" s="247"/>
      <c r="J11534" s="247"/>
      <c r="K11534" s="60"/>
    </row>
    <row r="11535" spans="2:11" x14ac:dyDescent="0.2">
      <c r="B11535" s="51"/>
      <c r="C11535" s="81"/>
      <c r="D11535" s="81"/>
      <c r="E11535" s="81"/>
      <c r="F11535" s="100"/>
      <c r="G11535" s="247"/>
      <c r="H11535" s="247"/>
      <c r="I11535" s="247"/>
      <c r="J11535" s="247"/>
      <c r="K11535" s="60"/>
    </row>
    <row r="11536" spans="2:11" x14ac:dyDescent="0.2">
      <c r="B11536" s="51"/>
      <c r="C11536" s="81"/>
      <c r="D11536" s="81"/>
      <c r="E11536" s="81"/>
      <c r="F11536" s="100"/>
      <c r="G11536" s="247"/>
      <c r="H11536" s="247"/>
      <c r="I11536" s="247"/>
      <c r="J11536" s="247"/>
      <c r="K11536" s="60"/>
    </row>
    <row r="11537" spans="2:11" x14ac:dyDescent="0.2">
      <c r="B11537" s="51"/>
      <c r="C11537" s="81"/>
      <c r="D11537" s="81"/>
      <c r="E11537" s="81"/>
      <c r="F11537" s="100"/>
      <c r="G11537" s="247"/>
      <c r="H11537" s="247"/>
      <c r="I11537" s="247"/>
      <c r="J11537" s="247"/>
      <c r="K11537" s="60"/>
    </row>
    <row r="11538" spans="2:11" x14ac:dyDescent="0.2">
      <c r="B11538" s="51"/>
      <c r="C11538" s="81"/>
      <c r="D11538" s="81"/>
      <c r="E11538" s="81"/>
      <c r="F11538" s="100"/>
      <c r="G11538" s="247"/>
      <c r="H11538" s="247"/>
      <c r="I11538" s="247"/>
      <c r="J11538" s="247"/>
      <c r="K11538" s="60"/>
    </row>
    <row r="11539" spans="2:11" x14ac:dyDescent="0.2">
      <c r="B11539" s="51"/>
      <c r="C11539" s="81"/>
      <c r="D11539" s="81"/>
      <c r="E11539" s="81"/>
      <c r="F11539" s="100"/>
      <c r="G11539" s="247"/>
      <c r="H11539" s="247"/>
      <c r="I11539" s="247"/>
      <c r="J11539" s="247"/>
      <c r="K11539" s="60"/>
    </row>
    <row r="11540" spans="2:11" x14ac:dyDescent="0.2">
      <c r="B11540" s="51"/>
      <c r="C11540" s="81"/>
      <c r="D11540" s="81"/>
      <c r="E11540" s="81"/>
      <c r="F11540" s="100"/>
      <c r="G11540" s="247"/>
      <c r="H11540" s="247"/>
      <c r="I11540" s="247"/>
      <c r="J11540" s="247"/>
      <c r="K11540" s="60"/>
    </row>
    <row r="11541" spans="2:11" x14ac:dyDescent="0.2">
      <c r="B11541" s="51"/>
      <c r="C11541" s="81"/>
      <c r="D11541" s="81"/>
      <c r="E11541" s="81"/>
      <c r="F11541" s="100"/>
      <c r="G11541" s="247"/>
      <c r="H11541" s="247"/>
      <c r="I11541" s="247"/>
      <c r="J11541" s="247"/>
      <c r="K11541" s="60"/>
    </row>
    <row r="11542" spans="2:11" x14ac:dyDescent="0.2">
      <c r="B11542" s="51"/>
      <c r="C11542" s="81"/>
      <c r="D11542" s="81"/>
      <c r="E11542" s="81"/>
      <c r="F11542" s="100"/>
      <c r="G11542" s="247"/>
      <c r="H11542" s="247"/>
      <c r="I11542" s="247"/>
      <c r="J11542" s="247"/>
      <c r="K11542" s="60"/>
    </row>
    <row r="11543" spans="2:11" x14ac:dyDescent="0.2">
      <c r="B11543" s="51"/>
      <c r="C11543" s="81"/>
      <c r="D11543" s="81"/>
      <c r="E11543" s="81"/>
      <c r="F11543" s="100"/>
      <c r="G11543" s="247"/>
      <c r="H11543" s="247"/>
      <c r="I11543" s="247"/>
      <c r="J11543" s="247"/>
      <c r="K11543" s="60"/>
    </row>
    <row r="11544" spans="2:11" x14ac:dyDescent="0.2">
      <c r="B11544" s="51"/>
      <c r="C11544" s="81"/>
      <c r="D11544" s="81"/>
      <c r="E11544" s="81"/>
      <c r="F11544" s="100"/>
      <c r="G11544" s="247"/>
      <c r="H11544" s="247"/>
      <c r="I11544" s="247"/>
      <c r="J11544" s="247"/>
      <c r="K11544" s="60"/>
    </row>
    <row r="11545" spans="2:11" x14ac:dyDescent="0.2">
      <c r="B11545" s="51"/>
      <c r="C11545" s="81"/>
      <c r="D11545" s="81"/>
      <c r="E11545" s="81"/>
      <c r="F11545" s="100"/>
      <c r="G11545" s="247"/>
      <c r="H11545" s="247"/>
      <c r="I11545" s="247"/>
      <c r="J11545" s="247"/>
      <c r="K11545" s="60"/>
    </row>
    <row r="11546" spans="2:11" x14ac:dyDescent="0.2">
      <c r="B11546" s="51"/>
      <c r="C11546" s="81"/>
      <c r="D11546" s="81"/>
      <c r="E11546" s="81"/>
      <c r="F11546" s="100"/>
      <c r="G11546" s="247"/>
      <c r="H11546" s="247"/>
      <c r="I11546" s="247"/>
      <c r="J11546" s="247"/>
      <c r="K11546" s="60"/>
    </row>
    <row r="11547" spans="2:11" x14ac:dyDescent="0.2">
      <c r="B11547" s="51"/>
      <c r="C11547" s="81"/>
      <c r="D11547" s="81"/>
      <c r="E11547" s="81"/>
      <c r="F11547" s="100"/>
      <c r="G11547" s="247"/>
      <c r="H11547" s="247"/>
      <c r="I11547" s="247"/>
      <c r="J11547" s="247"/>
      <c r="K11547" s="60"/>
    </row>
    <row r="11548" spans="2:11" x14ac:dyDescent="0.2">
      <c r="B11548" s="51"/>
      <c r="C11548" s="81"/>
      <c r="D11548" s="81"/>
      <c r="E11548" s="81"/>
      <c r="F11548" s="100"/>
      <c r="G11548" s="247"/>
      <c r="H11548" s="247"/>
      <c r="I11548" s="247"/>
      <c r="J11548" s="247"/>
      <c r="K11548" s="60"/>
    </row>
    <row r="11549" spans="2:11" x14ac:dyDescent="0.2">
      <c r="B11549" s="51"/>
      <c r="C11549" s="81"/>
      <c r="D11549" s="81"/>
      <c r="E11549" s="81"/>
      <c r="F11549" s="100"/>
      <c r="G11549" s="247"/>
      <c r="H11549" s="247"/>
      <c r="I11549" s="247"/>
      <c r="J11549" s="247"/>
      <c r="K11549" s="60"/>
    </row>
    <row r="11550" spans="2:11" x14ac:dyDescent="0.2">
      <c r="B11550" s="51"/>
      <c r="C11550" s="81"/>
      <c r="D11550" s="81"/>
      <c r="E11550" s="81"/>
      <c r="F11550" s="100"/>
      <c r="G11550" s="247"/>
      <c r="H11550" s="247"/>
      <c r="I11550" s="247"/>
      <c r="J11550" s="247"/>
      <c r="K11550" s="60"/>
    </row>
    <row r="11551" spans="2:11" x14ac:dyDescent="0.2">
      <c r="B11551" s="51"/>
      <c r="C11551" s="81"/>
      <c r="D11551" s="81"/>
      <c r="E11551" s="81"/>
      <c r="F11551" s="100"/>
      <c r="G11551" s="247"/>
      <c r="H11551" s="247"/>
      <c r="I11551" s="247"/>
      <c r="J11551" s="247"/>
      <c r="K11551" s="60"/>
    </row>
    <row r="11552" spans="2:11" x14ac:dyDescent="0.2">
      <c r="B11552" s="51"/>
      <c r="C11552" s="81"/>
      <c r="D11552" s="81"/>
      <c r="E11552" s="81"/>
      <c r="F11552" s="100"/>
      <c r="G11552" s="247"/>
      <c r="H11552" s="247"/>
      <c r="I11552" s="247"/>
      <c r="J11552" s="247"/>
      <c r="K11552" s="60"/>
    </row>
    <row r="11553" spans="2:11" x14ac:dyDescent="0.2">
      <c r="B11553" s="51"/>
      <c r="C11553" s="81"/>
      <c r="D11553" s="81"/>
      <c r="E11553" s="81"/>
      <c r="F11553" s="100"/>
      <c r="G11553" s="247"/>
      <c r="H11553" s="247"/>
      <c r="I11553" s="247"/>
      <c r="J11553" s="247"/>
      <c r="K11553" s="60"/>
    </row>
    <row r="11554" spans="2:11" x14ac:dyDescent="0.2">
      <c r="B11554" s="51"/>
      <c r="C11554" s="81"/>
      <c r="D11554" s="81"/>
      <c r="E11554" s="81"/>
      <c r="F11554" s="100"/>
      <c r="G11554" s="247"/>
      <c r="H11554" s="247"/>
      <c r="I11554" s="247"/>
      <c r="J11554" s="247"/>
      <c r="K11554" s="60"/>
    </row>
    <row r="11555" spans="2:11" x14ac:dyDescent="0.2">
      <c r="B11555" s="51"/>
      <c r="C11555" s="81"/>
      <c r="D11555" s="81"/>
      <c r="E11555" s="81"/>
      <c r="F11555" s="100"/>
      <c r="G11555" s="247"/>
      <c r="H11555" s="247"/>
      <c r="I11555" s="247"/>
      <c r="J11555" s="247"/>
      <c r="K11555" s="60"/>
    </row>
    <row r="11556" spans="2:11" x14ac:dyDescent="0.2">
      <c r="B11556" s="51"/>
      <c r="C11556" s="81"/>
      <c r="D11556" s="81"/>
      <c r="E11556" s="81"/>
      <c r="F11556" s="100"/>
      <c r="G11556" s="247"/>
      <c r="H11556" s="247"/>
      <c r="I11556" s="247"/>
      <c r="J11556" s="247"/>
      <c r="K11556" s="60"/>
    </row>
    <row r="11557" spans="2:11" x14ac:dyDescent="0.2">
      <c r="B11557" s="51"/>
      <c r="C11557" s="81"/>
      <c r="D11557" s="81"/>
      <c r="E11557" s="81"/>
      <c r="F11557" s="100"/>
      <c r="G11557" s="247"/>
      <c r="H11557" s="247"/>
      <c r="I11557" s="247"/>
      <c r="J11557" s="247"/>
      <c r="K11557" s="60"/>
    </row>
    <row r="11558" spans="2:11" x14ac:dyDescent="0.2">
      <c r="B11558" s="51"/>
      <c r="C11558" s="81"/>
      <c r="D11558" s="81"/>
      <c r="E11558" s="81"/>
      <c r="F11558" s="100"/>
      <c r="G11558" s="247"/>
      <c r="H11558" s="247"/>
      <c r="I11558" s="247"/>
      <c r="J11558" s="247"/>
      <c r="K11558" s="60"/>
    </row>
    <row r="11559" spans="2:11" x14ac:dyDescent="0.2">
      <c r="B11559" s="51"/>
      <c r="C11559" s="81"/>
      <c r="D11559" s="81"/>
      <c r="E11559" s="81"/>
      <c r="F11559" s="100"/>
      <c r="G11559" s="247"/>
      <c r="H11559" s="247"/>
      <c r="I11559" s="247"/>
      <c r="J11559" s="247"/>
      <c r="K11559" s="60"/>
    </row>
    <row r="11560" spans="2:11" x14ac:dyDescent="0.2">
      <c r="B11560" s="51"/>
      <c r="C11560" s="81"/>
      <c r="D11560" s="81"/>
      <c r="E11560" s="81"/>
      <c r="F11560" s="100"/>
      <c r="G11560" s="247"/>
      <c r="H11560" s="247"/>
      <c r="I11560" s="247"/>
      <c r="J11560" s="247"/>
      <c r="K11560" s="60"/>
    </row>
    <row r="11561" spans="2:11" x14ac:dyDescent="0.2">
      <c r="B11561" s="51"/>
      <c r="C11561" s="81"/>
      <c r="D11561" s="81"/>
      <c r="E11561" s="81"/>
      <c r="F11561" s="100"/>
      <c r="G11561" s="247"/>
      <c r="H11561" s="247"/>
      <c r="I11561" s="247"/>
      <c r="J11561" s="247"/>
      <c r="K11561" s="60"/>
    </row>
    <row r="11562" spans="2:11" x14ac:dyDescent="0.2">
      <c r="B11562" s="51"/>
      <c r="C11562" s="81"/>
      <c r="D11562" s="81"/>
      <c r="E11562" s="81"/>
      <c r="F11562" s="100"/>
      <c r="G11562" s="247"/>
      <c r="H11562" s="247"/>
      <c r="I11562" s="247"/>
      <c r="J11562" s="247"/>
      <c r="K11562" s="60"/>
    </row>
    <row r="11563" spans="2:11" x14ac:dyDescent="0.2">
      <c r="B11563" s="51"/>
      <c r="C11563" s="81"/>
      <c r="D11563" s="81"/>
      <c r="E11563" s="81"/>
      <c r="F11563" s="100"/>
      <c r="G11563" s="247"/>
      <c r="H11563" s="247"/>
      <c r="I11563" s="247"/>
      <c r="J11563" s="247"/>
      <c r="K11563" s="60"/>
    </row>
    <row r="11564" spans="2:11" x14ac:dyDescent="0.2">
      <c r="B11564" s="51"/>
      <c r="C11564" s="81"/>
      <c r="D11564" s="81"/>
      <c r="E11564" s="81"/>
      <c r="F11564" s="100"/>
      <c r="G11564" s="247"/>
      <c r="H11564" s="247"/>
      <c r="I11564" s="247"/>
      <c r="J11564" s="247"/>
      <c r="K11564" s="60"/>
    </row>
    <row r="11565" spans="2:11" x14ac:dyDescent="0.2">
      <c r="B11565" s="51"/>
      <c r="C11565" s="81"/>
      <c r="D11565" s="81"/>
      <c r="E11565" s="81"/>
      <c r="F11565" s="100"/>
      <c r="G11565" s="247"/>
      <c r="H11565" s="247"/>
      <c r="I11565" s="247"/>
      <c r="J11565" s="247"/>
      <c r="K11565" s="60"/>
    </row>
    <row r="11566" spans="2:11" x14ac:dyDescent="0.2">
      <c r="B11566" s="51"/>
      <c r="C11566" s="81"/>
      <c r="D11566" s="81"/>
      <c r="E11566" s="81"/>
      <c r="F11566" s="100"/>
      <c r="G11566" s="247"/>
      <c r="H11566" s="247"/>
      <c r="I11566" s="247"/>
      <c r="J11566" s="247"/>
      <c r="K11566" s="60"/>
    </row>
    <row r="11567" spans="2:11" x14ac:dyDescent="0.2">
      <c r="B11567" s="51"/>
      <c r="C11567" s="81"/>
      <c r="D11567" s="81"/>
      <c r="E11567" s="81"/>
      <c r="F11567" s="100"/>
      <c r="G11567" s="247"/>
      <c r="H11567" s="247"/>
      <c r="I11567" s="247"/>
      <c r="J11567" s="247"/>
      <c r="K11567" s="60"/>
    </row>
    <row r="11568" spans="2:11" x14ac:dyDescent="0.2">
      <c r="B11568" s="51"/>
      <c r="C11568" s="81"/>
      <c r="D11568" s="81"/>
      <c r="E11568" s="81"/>
      <c r="F11568" s="100"/>
      <c r="G11568" s="247"/>
      <c r="H11568" s="247"/>
      <c r="I11568" s="247"/>
      <c r="J11568" s="247"/>
      <c r="K11568" s="60"/>
    </row>
    <row r="11569" spans="2:11" x14ac:dyDescent="0.2">
      <c r="B11569" s="51"/>
      <c r="C11569" s="81"/>
      <c r="D11569" s="81"/>
      <c r="E11569" s="81"/>
      <c r="F11569" s="100"/>
      <c r="G11569" s="247"/>
      <c r="H11569" s="247"/>
      <c r="I11569" s="247"/>
      <c r="J11569" s="247"/>
      <c r="K11569" s="60"/>
    </row>
    <row r="11570" spans="2:11" x14ac:dyDescent="0.2">
      <c r="B11570" s="51"/>
      <c r="C11570" s="81"/>
      <c r="D11570" s="81"/>
      <c r="E11570" s="81"/>
      <c r="F11570" s="100"/>
      <c r="G11570" s="247"/>
      <c r="H11570" s="247"/>
      <c r="I11570" s="247"/>
      <c r="J11570" s="247"/>
      <c r="K11570" s="60"/>
    </row>
    <row r="11571" spans="2:11" x14ac:dyDescent="0.2">
      <c r="B11571" s="51"/>
      <c r="C11571" s="81"/>
      <c r="D11571" s="81"/>
      <c r="E11571" s="81"/>
      <c r="F11571" s="100"/>
      <c r="G11571" s="247"/>
      <c r="H11571" s="247"/>
      <c r="I11571" s="247"/>
      <c r="J11571" s="247"/>
      <c r="K11571" s="60"/>
    </row>
    <row r="11572" spans="2:11" x14ac:dyDescent="0.2">
      <c r="B11572" s="51"/>
      <c r="C11572" s="81"/>
      <c r="D11572" s="81"/>
      <c r="E11572" s="81"/>
      <c r="F11572" s="100"/>
      <c r="G11572" s="247"/>
      <c r="H11572" s="247"/>
      <c r="I11572" s="247"/>
      <c r="J11572" s="247"/>
      <c r="K11572" s="60"/>
    </row>
    <row r="11573" spans="2:11" x14ac:dyDescent="0.2">
      <c r="B11573" s="51"/>
      <c r="C11573" s="81"/>
      <c r="D11573" s="81"/>
      <c r="E11573" s="81"/>
      <c r="F11573" s="100"/>
      <c r="G11573" s="247"/>
      <c r="H11573" s="247"/>
      <c r="I11573" s="247"/>
      <c r="J11573" s="247"/>
      <c r="K11573" s="60"/>
    </row>
    <row r="11574" spans="2:11" x14ac:dyDescent="0.2">
      <c r="B11574" s="51"/>
      <c r="C11574" s="81"/>
      <c r="D11574" s="81"/>
      <c r="E11574" s="81"/>
      <c r="F11574" s="100"/>
      <c r="G11574" s="247"/>
      <c r="H11574" s="247"/>
      <c r="I11574" s="247"/>
      <c r="J11574" s="247"/>
      <c r="K11574" s="60"/>
    </row>
    <row r="11575" spans="2:11" x14ac:dyDescent="0.2">
      <c r="B11575" s="51"/>
      <c r="C11575" s="81"/>
      <c r="D11575" s="81"/>
      <c r="E11575" s="81"/>
      <c r="F11575" s="100"/>
      <c r="G11575" s="247"/>
      <c r="H11575" s="247"/>
      <c r="I11575" s="247"/>
      <c r="J11575" s="247"/>
      <c r="K11575" s="60"/>
    </row>
    <row r="11576" spans="2:11" x14ac:dyDescent="0.2">
      <c r="B11576" s="51"/>
      <c r="C11576" s="81"/>
      <c r="D11576" s="81"/>
      <c r="E11576" s="81"/>
      <c r="F11576" s="100"/>
      <c r="G11576" s="247"/>
      <c r="H11576" s="247"/>
      <c r="I11576" s="247"/>
      <c r="J11576" s="247"/>
      <c r="K11576" s="60"/>
    </row>
    <row r="11577" spans="2:11" x14ac:dyDescent="0.2">
      <c r="B11577" s="51"/>
      <c r="C11577" s="81"/>
      <c r="D11577" s="81"/>
      <c r="E11577" s="81"/>
      <c r="F11577" s="100"/>
      <c r="G11577" s="247"/>
      <c r="H11577" s="247"/>
      <c r="I11577" s="247"/>
      <c r="J11577" s="247"/>
      <c r="K11577" s="60"/>
    </row>
    <row r="11578" spans="2:11" x14ac:dyDescent="0.2">
      <c r="B11578" s="51"/>
      <c r="C11578" s="81"/>
      <c r="D11578" s="81"/>
      <c r="E11578" s="81"/>
      <c r="F11578" s="100"/>
      <c r="G11578" s="247"/>
      <c r="H11578" s="247"/>
      <c r="I11578" s="247"/>
      <c r="J11578" s="247"/>
      <c r="K11578" s="60"/>
    </row>
    <row r="11579" spans="2:11" x14ac:dyDescent="0.2">
      <c r="B11579" s="51"/>
      <c r="C11579" s="81"/>
      <c r="D11579" s="81"/>
      <c r="E11579" s="81"/>
      <c r="F11579" s="100"/>
      <c r="G11579" s="247"/>
      <c r="H11579" s="247"/>
      <c r="I11579" s="247"/>
      <c r="J11579" s="247"/>
      <c r="K11579" s="60"/>
    </row>
    <row r="11580" spans="2:11" x14ac:dyDescent="0.2">
      <c r="B11580" s="51"/>
      <c r="C11580" s="81"/>
      <c r="D11580" s="81"/>
      <c r="E11580" s="81"/>
      <c r="F11580" s="100"/>
      <c r="G11580" s="247"/>
      <c r="H11580" s="247"/>
      <c r="I11580" s="247"/>
      <c r="J11580" s="247"/>
      <c r="K11580" s="60"/>
    </row>
    <row r="11581" spans="2:11" x14ac:dyDescent="0.2">
      <c r="B11581" s="51"/>
      <c r="C11581" s="81"/>
      <c r="D11581" s="81"/>
      <c r="E11581" s="81"/>
      <c r="F11581" s="100"/>
      <c r="G11581" s="247"/>
      <c r="H11581" s="247"/>
      <c r="I11581" s="247"/>
      <c r="J11581" s="247"/>
      <c r="K11581" s="60"/>
    </row>
    <row r="11582" spans="2:11" x14ac:dyDescent="0.2">
      <c r="B11582" s="51"/>
      <c r="C11582" s="81"/>
      <c r="D11582" s="81"/>
      <c r="E11582" s="81"/>
      <c r="F11582" s="100"/>
      <c r="G11582" s="247"/>
      <c r="H11582" s="247"/>
      <c r="I11582" s="247"/>
      <c r="J11582" s="247"/>
      <c r="K11582" s="60"/>
    </row>
    <row r="11583" spans="2:11" x14ac:dyDescent="0.2">
      <c r="B11583" s="51"/>
      <c r="C11583" s="81"/>
      <c r="D11583" s="81"/>
      <c r="E11583" s="81"/>
      <c r="F11583" s="100"/>
      <c r="G11583" s="247"/>
      <c r="H11583" s="247"/>
      <c r="I11583" s="247"/>
      <c r="J11583" s="247"/>
      <c r="K11583" s="60"/>
    </row>
    <row r="11584" spans="2:11" x14ac:dyDescent="0.2">
      <c r="B11584" s="51"/>
      <c r="C11584" s="81"/>
      <c r="D11584" s="81"/>
      <c r="E11584" s="81"/>
      <c r="F11584" s="100"/>
      <c r="G11584" s="247"/>
      <c r="H11584" s="247"/>
      <c r="I11584" s="247"/>
      <c r="J11584" s="247"/>
      <c r="K11584" s="60"/>
    </row>
    <row r="11585" spans="2:11" x14ac:dyDescent="0.2">
      <c r="B11585" s="51"/>
      <c r="C11585" s="81"/>
      <c r="D11585" s="81"/>
      <c r="E11585" s="81"/>
      <c r="F11585" s="100"/>
      <c r="G11585" s="247"/>
      <c r="H11585" s="247"/>
      <c r="I11585" s="247"/>
      <c r="J11585" s="247"/>
      <c r="K11585" s="60"/>
    </row>
    <row r="11586" spans="2:11" x14ac:dyDescent="0.2">
      <c r="B11586" s="51"/>
      <c r="C11586" s="81"/>
      <c r="D11586" s="81"/>
      <c r="E11586" s="81"/>
      <c r="F11586" s="100"/>
      <c r="G11586" s="247"/>
      <c r="H11586" s="247"/>
      <c r="I11586" s="247"/>
      <c r="J11586" s="247"/>
      <c r="K11586" s="60"/>
    </row>
    <row r="11587" spans="2:11" x14ac:dyDescent="0.2">
      <c r="B11587" s="51"/>
      <c r="C11587" s="81"/>
      <c r="D11587" s="81"/>
      <c r="E11587" s="81"/>
      <c r="F11587" s="100"/>
      <c r="G11587" s="247"/>
      <c r="H11587" s="247"/>
      <c r="I11587" s="247"/>
      <c r="J11587" s="247"/>
      <c r="K11587" s="60"/>
    </row>
    <row r="11588" spans="2:11" x14ac:dyDescent="0.2">
      <c r="B11588" s="51"/>
      <c r="C11588" s="81"/>
      <c r="D11588" s="81"/>
      <c r="E11588" s="81"/>
      <c r="F11588" s="100"/>
      <c r="G11588" s="247"/>
      <c r="H11588" s="247"/>
      <c r="I11588" s="247"/>
      <c r="J11588" s="247"/>
      <c r="K11588" s="60"/>
    </row>
    <row r="11589" spans="2:11" x14ac:dyDescent="0.2">
      <c r="B11589" s="51"/>
      <c r="C11589" s="81"/>
      <c r="D11589" s="81"/>
      <c r="E11589" s="81"/>
      <c r="F11589" s="100"/>
      <c r="G11589" s="247"/>
      <c r="H11589" s="247"/>
      <c r="I11589" s="247"/>
      <c r="J11589" s="247"/>
      <c r="K11589" s="60"/>
    </row>
    <row r="11590" spans="2:11" x14ac:dyDescent="0.2">
      <c r="B11590" s="51"/>
      <c r="C11590" s="81"/>
      <c r="D11590" s="81"/>
      <c r="E11590" s="81"/>
      <c r="F11590" s="100"/>
      <c r="G11590" s="247"/>
      <c r="H11590" s="247"/>
      <c r="I11590" s="247"/>
      <c r="J11590" s="247"/>
      <c r="K11590" s="60"/>
    </row>
    <row r="11591" spans="2:11" x14ac:dyDescent="0.2">
      <c r="B11591" s="51"/>
      <c r="C11591" s="81"/>
      <c r="D11591" s="81"/>
      <c r="E11591" s="81"/>
      <c r="F11591" s="100"/>
      <c r="G11591" s="247"/>
      <c r="H11591" s="247"/>
      <c r="I11591" s="247"/>
      <c r="J11591" s="247"/>
      <c r="K11591" s="60"/>
    </row>
    <row r="11592" spans="2:11" x14ac:dyDescent="0.2">
      <c r="B11592" s="51"/>
      <c r="C11592" s="81"/>
      <c r="D11592" s="81"/>
      <c r="E11592" s="81"/>
      <c r="F11592" s="100"/>
      <c r="G11592" s="247"/>
      <c r="H11592" s="247"/>
      <c r="I11592" s="247"/>
      <c r="J11592" s="247"/>
      <c r="K11592" s="60"/>
    </row>
    <row r="11593" spans="2:11" x14ac:dyDescent="0.2">
      <c r="B11593" s="51"/>
      <c r="C11593" s="81"/>
      <c r="D11593" s="81"/>
      <c r="E11593" s="81"/>
      <c r="F11593" s="100"/>
      <c r="G11593" s="247"/>
      <c r="H11593" s="247"/>
      <c r="I11593" s="247"/>
      <c r="J11593" s="247"/>
      <c r="K11593" s="60"/>
    </row>
    <row r="11594" spans="2:11" x14ac:dyDescent="0.2">
      <c r="B11594" s="51"/>
      <c r="C11594" s="81"/>
      <c r="D11594" s="81"/>
      <c r="E11594" s="81"/>
      <c r="F11594" s="100"/>
      <c r="G11594" s="247"/>
      <c r="H11594" s="247"/>
      <c r="I11594" s="247"/>
      <c r="J11594" s="247"/>
      <c r="K11594" s="60"/>
    </row>
    <row r="11595" spans="2:11" x14ac:dyDescent="0.2">
      <c r="B11595" s="51"/>
      <c r="C11595" s="81"/>
      <c r="D11595" s="81"/>
      <c r="E11595" s="81"/>
      <c r="F11595" s="100"/>
      <c r="G11595" s="247"/>
      <c r="H11595" s="247"/>
      <c r="I11595" s="247"/>
      <c r="J11595" s="247"/>
      <c r="K11595" s="60"/>
    </row>
    <row r="11596" spans="2:11" x14ac:dyDescent="0.2">
      <c r="B11596" s="51"/>
      <c r="C11596" s="81"/>
      <c r="D11596" s="81"/>
      <c r="E11596" s="81"/>
      <c r="F11596" s="100"/>
      <c r="G11596" s="247"/>
      <c r="H11596" s="247"/>
      <c r="I11596" s="247"/>
      <c r="J11596" s="247"/>
      <c r="K11596" s="60"/>
    </row>
    <row r="11597" spans="2:11" x14ac:dyDescent="0.2">
      <c r="B11597" s="51"/>
      <c r="C11597" s="81"/>
      <c r="D11597" s="81"/>
      <c r="E11597" s="81"/>
      <c r="F11597" s="100"/>
      <c r="G11597" s="247"/>
      <c r="H11597" s="247"/>
      <c r="I11597" s="247"/>
      <c r="J11597" s="247"/>
      <c r="K11597" s="60"/>
    </row>
    <row r="11598" spans="2:11" x14ac:dyDescent="0.2">
      <c r="B11598" s="51"/>
      <c r="C11598" s="81"/>
      <c r="D11598" s="81"/>
      <c r="E11598" s="81"/>
      <c r="F11598" s="100"/>
      <c r="G11598" s="247"/>
      <c r="H11598" s="247"/>
      <c r="I11598" s="247"/>
      <c r="J11598" s="247"/>
      <c r="K11598" s="60"/>
    </row>
    <row r="11599" spans="2:11" x14ac:dyDescent="0.2">
      <c r="B11599" s="51"/>
      <c r="C11599" s="81"/>
      <c r="D11599" s="81"/>
      <c r="E11599" s="81"/>
      <c r="F11599" s="100"/>
      <c r="G11599" s="247"/>
      <c r="H11599" s="247"/>
      <c r="I11599" s="247"/>
      <c r="J11599" s="247"/>
      <c r="K11599" s="60"/>
    </row>
    <row r="11600" spans="2:11" x14ac:dyDescent="0.2">
      <c r="B11600" s="51"/>
      <c r="C11600" s="81"/>
      <c r="D11600" s="81"/>
      <c r="E11600" s="81"/>
      <c r="F11600" s="100"/>
      <c r="G11600" s="247"/>
      <c r="H11600" s="247"/>
      <c r="I11600" s="247"/>
      <c r="J11600" s="247"/>
      <c r="K11600" s="60"/>
    </row>
    <row r="11601" spans="2:11" x14ac:dyDescent="0.2">
      <c r="B11601" s="51"/>
      <c r="C11601" s="81"/>
      <c r="D11601" s="81"/>
      <c r="E11601" s="81"/>
      <c r="F11601" s="100"/>
      <c r="G11601" s="247"/>
      <c r="H11601" s="247"/>
      <c r="I11601" s="247"/>
      <c r="J11601" s="247"/>
      <c r="K11601" s="60"/>
    </row>
    <row r="11602" spans="2:11" x14ac:dyDescent="0.2">
      <c r="B11602" s="51"/>
      <c r="C11602" s="81"/>
      <c r="D11602" s="81"/>
      <c r="E11602" s="81"/>
      <c r="F11602" s="100"/>
      <c r="G11602" s="247"/>
      <c r="H11602" s="247"/>
      <c r="I11602" s="247"/>
      <c r="J11602" s="247"/>
      <c r="K11602" s="60"/>
    </row>
    <row r="11603" spans="2:11" x14ac:dyDescent="0.2">
      <c r="B11603" s="51"/>
      <c r="C11603" s="81"/>
      <c r="D11603" s="81"/>
      <c r="E11603" s="81"/>
      <c r="F11603" s="100"/>
      <c r="G11603" s="247"/>
      <c r="H11603" s="247"/>
      <c r="I11603" s="247"/>
      <c r="J11603" s="247"/>
      <c r="K11603" s="60"/>
    </row>
    <row r="11604" spans="2:11" x14ac:dyDescent="0.2">
      <c r="B11604" s="51"/>
      <c r="C11604" s="81"/>
      <c r="D11604" s="81"/>
      <c r="E11604" s="81"/>
      <c r="F11604" s="100"/>
      <c r="G11604" s="247"/>
      <c r="H11604" s="247"/>
      <c r="I11604" s="247"/>
      <c r="J11604" s="247"/>
      <c r="K11604" s="60"/>
    </row>
    <row r="11605" spans="2:11" x14ac:dyDescent="0.2">
      <c r="B11605" s="51"/>
      <c r="C11605" s="81"/>
      <c r="D11605" s="81"/>
      <c r="E11605" s="81"/>
      <c r="F11605" s="100"/>
      <c r="G11605" s="247"/>
      <c r="H11605" s="247"/>
      <c r="I11605" s="247"/>
      <c r="J11605" s="247"/>
      <c r="K11605" s="60"/>
    </row>
    <row r="11606" spans="2:11" x14ac:dyDescent="0.2">
      <c r="B11606" s="51"/>
      <c r="C11606" s="81"/>
      <c r="D11606" s="81"/>
      <c r="E11606" s="81"/>
      <c r="F11606" s="100"/>
      <c r="G11606" s="247"/>
      <c r="H11606" s="247"/>
      <c r="I11606" s="247"/>
      <c r="J11606" s="247"/>
      <c r="K11606" s="60"/>
    </row>
    <row r="11607" spans="2:11" x14ac:dyDescent="0.2">
      <c r="B11607" s="51"/>
      <c r="C11607" s="81"/>
      <c r="D11607" s="81"/>
      <c r="E11607" s="81"/>
      <c r="F11607" s="100"/>
      <c r="G11607" s="247"/>
      <c r="H11607" s="247"/>
      <c r="I11607" s="247"/>
      <c r="J11607" s="247"/>
      <c r="K11607" s="60"/>
    </row>
    <row r="11608" spans="2:11" x14ac:dyDescent="0.2">
      <c r="B11608" s="51"/>
      <c r="C11608" s="81"/>
      <c r="D11608" s="81"/>
      <c r="E11608" s="81"/>
      <c r="F11608" s="100"/>
      <c r="G11608" s="247"/>
      <c r="H11608" s="247"/>
      <c r="I11608" s="247"/>
      <c r="J11608" s="247"/>
      <c r="K11608" s="60"/>
    </row>
    <row r="11609" spans="2:11" x14ac:dyDescent="0.2">
      <c r="B11609" s="51"/>
      <c r="C11609" s="81"/>
      <c r="D11609" s="81"/>
      <c r="E11609" s="81"/>
      <c r="F11609" s="100"/>
      <c r="G11609" s="247"/>
      <c r="H11609" s="247"/>
      <c r="I11609" s="247"/>
      <c r="J11609" s="247"/>
      <c r="K11609" s="60"/>
    </row>
    <row r="11610" spans="2:11" x14ac:dyDescent="0.2">
      <c r="B11610" s="51"/>
      <c r="C11610" s="81"/>
      <c r="D11610" s="81"/>
      <c r="E11610" s="81"/>
      <c r="F11610" s="100"/>
      <c r="G11610" s="247"/>
      <c r="H11610" s="247"/>
      <c r="I11610" s="247"/>
      <c r="J11610" s="247"/>
      <c r="K11610" s="60"/>
    </row>
    <row r="11611" spans="2:11" x14ac:dyDescent="0.2">
      <c r="B11611" s="51"/>
      <c r="C11611" s="81"/>
      <c r="D11611" s="81"/>
      <c r="E11611" s="81"/>
      <c r="F11611" s="100"/>
      <c r="G11611" s="247"/>
      <c r="H11611" s="247"/>
      <c r="I11611" s="247"/>
      <c r="J11611" s="247"/>
      <c r="K11611" s="60"/>
    </row>
    <row r="11612" spans="2:11" x14ac:dyDescent="0.2">
      <c r="B11612" s="51"/>
      <c r="C11612" s="81"/>
      <c r="D11612" s="81"/>
      <c r="E11612" s="81"/>
      <c r="F11612" s="100"/>
      <c r="G11612" s="247"/>
      <c r="H11612" s="247"/>
      <c r="I11612" s="247"/>
      <c r="J11612" s="247"/>
      <c r="K11612" s="60"/>
    </row>
    <row r="11613" spans="2:11" x14ac:dyDescent="0.2">
      <c r="B11613" s="51"/>
      <c r="C11613" s="81"/>
      <c r="D11613" s="81"/>
      <c r="E11613" s="81"/>
      <c r="F11613" s="100"/>
      <c r="G11613" s="247"/>
      <c r="H11613" s="247"/>
      <c r="I11613" s="247"/>
      <c r="J11613" s="247"/>
      <c r="K11613" s="60"/>
    </row>
    <row r="11614" spans="2:11" x14ac:dyDescent="0.2">
      <c r="B11614" s="51"/>
      <c r="C11614" s="81"/>
      <c r="D11614" s="81"/>
      <c r="E11614" s="81"/>
      <c r="F11614" s="100"/>
      <c r="G11614" s="247"/>
      <c r="H11614" s="247"/>
      <c r="I11614" s="247"/>
      <c r="J11614" s="247"/>
      <c r="K11614" s="60"/>
    </row>
    <row r="11615" spans="2:11" x14ac:dyDescent="0.2">
      <c r="B11615" s="51"/>
      <c r="C11615" s="81"/>
      <c r="D11615" s="81"/>
      <c r="E11615" s="81"/>
      <c r="F11615" s="100"/>
      <c r="G11615" s="247"/>
      <c r="H11615" s="247"/>
      <c r="I11615" s="247"/>
      <c r="J11615" s="247"/>
      <c r="K11615" s="60"/>
    </row>
    <row r="11616" spans="2:11" x14ac:dyDescent="0.2">
      <c r="B11616" s="51"/>
      <c r="C11616" s="81"/>
      <c r="D11616" s="81"/>
      <c r="E11616" s="81"/>
      <c r="F11616" s="100"/>
      <c r="G11616" s="247"/>
      <c r="H11616" s="247"/>
      <c r="I11616" s="247"/>
      <c r="J11616" s="247"/>
      <c r="K11616" s="60"/>
    </row>
    <row r="11617" spans="2:11" x14ac:dyDescent="0.2">
      <c r="B11617" s="51"/>
      <c r="C11617" s="81"/>
      <c r="D11617" s="81"/>
      <c r="E11617" s="81"/>
      <c r="F11617" s="100"/>
      <c r="G11617" s="247"/>
      <c r="H11617" s="247"/>
      <c r="I11617" s="247"/>
      <c r="J11617" s="247"/>
      <c r="K11617" s="60"/>
    </row>
    <row r="11618" spans="2:11" x14ac:dyDescent="0.2">
      <c r="B11618" s="51"/>
      <c r="C11618" s="81"/>
      <c r="D11618" s="81"/>
      <c r="E11618" s="81"/>
      <c r="F11618" s="100"/>
      <c r="G11618" s="247"/>
      <c r="H11618" s="247"/>
      <c r="I11618" s="247"/>
      <c r="J11618" s="247"/>
      <c r="K11618" s="60"/>
    </row>
    <row r="11619" spans="2:11" x14ac:dyDescent="0.2">
      <c r="B11619" s="51"/>
      <c r="C11619" s="81"/>
      <c r="D11619" s="81"/>
      <c r="E11619" s="81"/>
      <c r="F11619" s="100"/>
      <c r="G11619" s="247"/>
      <c r="H11619" s="247"/>
      <c r="I11619" s="247"/>
      <c r="J11619" s="247"/>
      <c r="K11619" s="60"/>
    </row>
    <row r="11620" spans="2:11" x14ac:dyDescent="0.2">
      <c r="B11620" s="51"/>
      <c r="C11620" s="81"/>
      <c r="D11620" s="81"/>
      <c r="E11620" s="81"/>
      <c r="F11620" s="100"/>
      <c r="G11620" s="247"/>
      <c r="H11620" s="247"/>
      <c r="I11620" s="247"/>
      <c r="J11620" s="247"/>
      <c r="K11620" s="60"/>
    </row>
    <row r="11621" spans="2:11" x14ac:dyDescent="0.2">
      <c r="B11621" s="51"/>
      <c r="C11621" s="81"/>
      <c r="D11621" s="81"/>
      <c r="E11621" s="81"/>
      <c r="F11621" s="100"/>
      <c r="G11621" s="247"/>
      <c r="H11621" s="247"/>
      <c r="I11621" s="247"/>
      <c r="J11621" s="247"/>
      <c r="K11621" s="60"/>
    </row>
    <row r="11622" spans="2:11" x14ac:dyDescent="0.2">
      <c r="B11622" s="51"/>
      <c r="C11622" s="81"/>
      <c r="D11622" s="81"/>
      <c r="E11622" s="81"/>
      <c r="F11622" s="100"/>
      <c r="G11622" s="247"/>
      <c r="H11622" s="247"/>
      <c r="I11622" s="247"/>
      <c r="J11622" s="247"/>
      <c r="K11622" s="60"/>
    </row>
    <row r="11623" spans="2:11" x14ac:dyDescent="0.2">
      <c r="B11623" s="51"/>
      <c r="C11623" s="81"/>
      <c r="D11623" s="81"/>
      <c r="E11623" s="81"/>
      <c r="F11623" s="100"/>
      <c r="G11623" s="247"/>
      <c r="H11623" s="247"/>
      <c r="I11623" s="247"/>
      <c r="J11623" s="247"/>
      <c r="K11623" s="60"/>
    </row>
    <row r="11624" spans="2:11" x14ac:dyDescent="0.2">
      <c r="B11624" s="51"/>
      <c r="C11624" s="81"/>
      <c r="D11624" s="81"/>
      <c r="E11624" s="81"/>
      <c r="F11624" s="100"/>
      <c r="G11624" s="247"/>
      <c r="H11624" s="247"/>
      <c r="I11624" s="247"/>
      <c r="J11624" s="247"/>
      <c r="K11624" s="60"/>
    </row>
    <row r="11625" spans="2:11" x14ac:dyDescent="0.2">
      <c r="B11625" s="51"/>
      <c r="C11625" s="81"/>
      <c r="D11625" s="81"/>
      <c r="E11625" s="81"/>
      <c r="F11625" s="100"/>
      <c r="G11625" s="247"/>
      <c r="H11625" s="247"/>
      <c r="I11625" s="247"/>
      <c r="J11625" s="247"/>
      <c r="K11625" s="60"/>
    </row>
    <row r="11626" spans="2:11" x14ac:dyDescent="0.2">
      <c r="B11626" s="51"/>
      <c r="C11626" s="81"/>
      <c r="D11626" s="81"/>
      <c r="E11626" s="81"/>
      <c r="F11626" s="100"/>
      <c r="G11626" s="247"/>
      <c r="H11626" s="247"/>
      <c r="I11626" s="247"/>
      <c r="J11626" s="247"/>
      <c r="K11626" s="60"/>
    </row>
    <row r="11627" spans="2:11" x14ac:dyDescent="0.2">
      <c r="B11627" s="51"/>
      <c r="C11627" s="81"/>
      <c r="D11627" s="81"/>
      <c r="E11627" s="81"/>
      <c r="F11627" s="100"/>
      <c r="G11627" s="247"/>
      <c r="H11627" s="247"/>
      <c r="I11627" s="247"/>
      <c r="J11627" s="247"/>
      <c r="K11627" s="60"/>
    </row>
    <row r="11628" spans="2:11" x14ac:dyDescent="0.2">
      <c r="B11628" s="51"/>
      <c r="C11628" s="81"/>
      <c r="D11628" s="81"/>
      <c r="E11628" s="81"/>
      <c r="F11628" s="100"/>
      <c r="G11628" s="247"/>
      <c r="H11628" s="247"/>
      <c r="I11628" s="247"/>
      <c r="J11628" s="247"/>
      <c r="K11628" s="60"/>
    </row>
    <row r="11629" spans="2:11" x14ac:dyDescent="0.2">
      <c r="B11629" s="51"/>
      <c r="C11629" s="81"/>
      <c r="D11629" s="81"/>
      <c r="E11629" s="81"/>
      <c r="F11629" s="100"/>
      <c r="G11629" s="247"/>
      <c r="H11629" s="247"/>
      <c r="I11629" s="247"/>
      <c r="J11629" s="247"/>
      <c r="K11629" s="60"/>
    </row>
    <row r="11630" spans="2:11" x14ac:dyDescent="0.2">
      <c r="B11630" s="51"/>
      <c r="C11630" s="81"/>
      <c r="D11630" s="81"/>
      <c r="E11630" s="81"/>
      <c r="F11630" s="100"/>
      <c r="G11630" s="247"/>
      <c r="H11630" s="247"/>
      <c r="I11630" s="247"/>
      <c r="J11630" s="247"/>
      <c r="K11630" s="60"/>
    </row>
    <row r="11631" spans="2:11" x14ac:dyDescent="0.2">
      <c r="B11631" s="51"/>
      <c r="C11631" s="81"/>
      <c r="D11631" s="81"/>
      <c r="E11631" s="81"/>
      <c r="F11631" s="100"/>
      <c r="G11631" s="247"/>
      <c r="H11631" s="247"/>
      <c r="I11631" s="247"/>
      <c r="J11631" s="247"/>
      <c r="K11631" s="60"/>
    </row>
    <row r="11632" spans="2:11" x14ac:dyDescent="0.2">
      <c r="B11632" s="51"/>
      <c r="C11632" s="81"/>
      <c r="D11632" s="81"/>
      <c r="E11632" s="81"/>
      <c r="F11632" s="100"/>
      <c r="G11632" s="247"/>
      <c r="H11632" s="247"/>
      <c r="I11632" s="247"/>
      <c r="J11632" s="247"/>
      <c r="K11632" s="60"/>
    </row>
    <row r="11633" spans="2:11" x14ac:dyDescent="0.2">
      <c r="B11633" s="51"/>
      <c r="C11633" s="81"/>
      <c r="D11633" s="81"/>
      <c r="E11633" s="81"/>
      <c r="F11633" s="100"/>
      <c r="G11633" s="247"/>
      <c r="H11633" s="247"/>
      <c r="I11633" s="247"/>
      <c r="J11633" s="247"/>
      <c r="K11633" s="60"/>
    </row>
    <row r="11634" spans="2:11" x14ac:dyDescent="0.2">
      <c r="B11634" s="51"/>
      <c r="C11634" s="81"/>
      <c r="D11634" s="81"/>
      <c r="E11634" s="81"/>
      <c r="F11634" s="100"/>
      <c r="G11634" s="247"/>
      <c r="H11634" s="247"/>
      <c r="I11634" s="247"/>
      <c r="J11634" s="247"/>
      <c r="K11634" s="60"/>
    </row>
    <row r="11635" spans="2:11" x14ac:dyDescent="0.2">
      <c r="B11635" s="51"/>
      <c r="C11635" s="81"/>
      <c r="D11635" s="81"/>
      <c r="E11635" s="81"/>
      <c r="F11635" s="100"/>
      <c r="G11635" s="247"/>
      <c r="H11635" s="247"/>
      <c r="I11635" s="247"/>
      <c r="J11635" s="247"/>
      <c r="K11635" s="60"/>
    </row>
    <row r="11636" spans="2:11" x14ac:dyDescent="0.2">
      <c r="B11636" s="51"/>
      <c r="C11636" s="81"/>
      <c r="D11636" s="81"/>
      <c r="E11636" s="81"/>
      <c r="F11636" s="100"/>
      <c r="G11636" s="247"/>
      <c r="H11636" s="247"/>
      <c r="I11636" s="247"/>
      <c r="J11636" s="247"/>
      <c r="K11636" s="60"/>
    </row>
    <row r="11637" spans="2:11" x14ac:dyDescent="0.2">
      <c r="B11637" s="51"/>
      <c r="C11637" s="81"/>
      <c r="D11637" s="81"/>
      <c r="E11637" s="81"/>
      <c r="F11637" s="100"/>
      <c r="G11637" s="247"/>
      <c r="H11637" s="247"/>
      <c r="I11637" s="247"/>
      <c r="J11637" s="247"/>
      <c r="K11637" s="60"/>
    </row>
    <row r="11638" spans="2:11" x14ac:dyDescent="0.2">
      <c r="B11638" s="51"/>
      <c r="C11638" s="81"/>
      <c r="D11638" s="81"/>
      <c r="E11638" s="81"/>
      <c r="F11638" s="100"/>
      <c r="G11638" s="247"/>
      <c r="H11638" s="247"/>
      <c r="I11638" s="247"/>
      <c r="J11638" s="247"/>
      <c r="K11638" s="60"/>
    </row>
    <row r="11639" spans="2:11" x14ac:dyDescent="0.2">
      <c r="B11639" s="51"/>
      <c r="C11639" s="81"/>
      <c r="D11639" s="81"/>
      <c r="E11639" s="81"/>
      <c r="F11639" s="100"/>
      <c r="G11639" s="247"/>
      <c r="H11639" s="247"/>
      <c r="I11639" s="247"/>
      <c r="J11639" s="247"/>
      <c r="K11639" s="60"/>
    </row>
    <row r="11640" spans="2:11" x14ac:dyDescent="0.2">
      <c r="B11640" s="51"/>
      <c r="C11640" s="81"/>
      <c r="D11640" s="81"/>
      <c r="E11640" s="81"/>
      <c r="F11640" s="100"/>
      <c r="G11640" s="247"/>
      <c r="H11640" s="247"/>
      <c r="I11640" s="247"/>
      <c r="J11640" s="247"/>
      <c r="K11640" s="60"/>
    </row>
    <row r="11641" spans="2:11" x14ac:dyDescent="0.2">
      <c r="B11641" s="51"/>
      <c r="C11641" s="81"/>
      <c r="D11641" s="81"/>
      <c r="E11641" s="81"/>
      <c r="F11641" s="100"/>
      <c r="G11641" s="247"/>
      <c r="H11641" s="247"/>
      <c r="I11641" s="247"/>
      <c r="J11641" s="247"/>
      <c r="K11641" s="60"/>
    </row>
    <row r="11642" spans="2:11" x14ac:dyDescent="0.2">
      <c r="B11642" s="51"/>
      <c r="C11642" s="81"/>
      <c r="D11642" s="81"/>
      <c r="E11642" s="81"/>
      <c r="F11642" s="100"/>
      <c r="G11642" s="247"/>
      <c r="H11642" s="247"/>
      <c r="I11642" s="247"/>
      <c r="J11642" s="247"/>
      <c r="K11642" s="60"/>
    </row>
    <row r="11643" spans="2:11" x14ac:dyDescent="0.2">
      <c r="B11643" s="51"/>
      <c r="C11643" s="81"/>
      <c r="D11643" s="81"/>
      <c r="E11643" s="81"/>
      <c r="F11643" s="100"/>
      <c r="G11643" s="247"/>
      <c r="H11643" s="247"/>
      <c r="I11643" s="247"/>
      <c r="J11643" s="247"/>
      <c r="K11643" s="60"/>
    </row>
    <row r="11644" spans="2:11" x14ac:dyDescent="0.2">
      <c r="B11644" s="51"/>
      <c r="C11644" s="81"/>
      <c r="D11644" s="81"/>
      <c r="E11644" s="81"/>
      <c r="F11644" s="100"/>
      <c r="G11644" s="247"/>
      <c r="H11644" s="247"/>
      <c r="I11644" s="247"/>
      <c r="J11644" s="247"/>
      <c r="K11644" s="60"/>
    </row>
    <row r="11645" spans="2:11" x14ac:dyDescent="0.2">
      <c r="B11645" s="51"/>
      <c r="C11645" s="81"/>
      <c r="D11645" s="81"/>
      <c r="E11645" s="81"/>
      <c r="F11645" s="100"/>
      <c r="G11645" s="247"/>
      <c r="H11645" s="247"/>
      <c r="I11645" s="247"/>
      <c r="J11645" s="247"/>
      <c r="K11645" s="60"/>
    </row>
    <row r="11646" spans="2:11" x14ac:dyDescent="0.2">
      <c r="B11646" s="51"/>
      <c r="C11646" s="81"/>
      <c r="D11646" s="81"/>
      <c r="E11646" s="81"/>
      <c r="F11646" s="100"/>
      <c r="G11646" s="247"/>
      <c r="H11646" s="247"/>
      <c r="I11646" s="247"/>
      <c r="J11646" s="247"/>
      <c r="K11646" s="60"/>
    </row>
    <row r="11647" spans="2:11" x14ac:dyDescent="0.2">
      <c r="B11647" s="51"/>
      <c r="C11647" s="81"/>
      <c r="D11647" s="81"/>
      <c r="E11647" s="81"/>
      <c r="F11647" s="100"/>
      <c r="G11647" s="247"/>
      <c r="H11647" s="247"/>
      <c r="I11647" s="247"/>
      <c r="J11647" s="247"/>
      <c r="K11647" s="60"/>
    </row>
    <row r="11648" spans="2:11" x14ac:dyDescent="0.2">
      <c r="B11648" s="51"/>
      <c r="C11648" s="81"/>
      <c r="D11648" s="81"/>
      <c r="E11648" s="81"/>
      <c r="F11648" s="100"/>
      <c r="G11648" s="247"/>
      <c r="H11648" s="247"/>
      <c r="I11648" s="247"/>
      <c r="J11648" s="247"/>
      <c r="K11648" s="60"/>
    </row>
    <row r="11649" spans="2:11" x14ac:dyDescent="0.2">
      <c r="B11649" s="51"/>
      <c r="C11649" s="81"/>
      <c r="D11649" s="81"/>
      <c r="E11649" s="81"/>
      <c r="F11649" s="100"/>
      <c r="G11649" s="247"/>
      <c r="H11649" s="247"/>
      <c r="I11649" s="247"/>
      <c r="J11649" s="247"/>
      <c r="K11649" s="60"/>
    </row>
    <row r="11650" spans="2:11" x14ac:dyDescent="0.2">
      <c r="B11650" s="51"/>
      <c r="C11650" s="81"/>
      <c r="D11650" s="81"/>
      <c r="E11650" s="81"/>
      <c r="F11650" s="100"/>
      <c r="G11650" s="247"/>
      <c r="H11650" s="247"/>
      <c r="I11650" s="247"/>
      <c r="J11650" s="247"/>
      <c r="K11650" s="60"/>
    </row>
    <row r="11651" spans="2:11" x14ac:dyDescent="0.2">
      <c r="B11651" s="51"/>
      <c r="C11651" s="81"/>
      <c r="D11651" s="81"/>
      <c r="E11651" s="81"/>
      <c r="F11651" s="100"/>
      <c r="G11651" s="247"/>
      <c r="H11651" s="247"/>
      <c r="I11651" s="247"/>
      <c r="J11651" s="247"/>
      <c r="K11651" s="60"/>
    </row>
    <row r="11652" spans="2:11" x14ac:dyDescent="0.2">
      <c r="B11652" s="51"/>
      <c r="C11652" s="81"/>
      <c r="D11652" s="81"/>
      <c r="E11652" s="81"/>
      <c r="F11652" s="100"/>
      <c r="G11652" s="247"/>
      <c r="H11652" s="247"/>
      <c r="I11652" s="247"/>
      <c r="J11652" s="247"/>
      <c r="K11652" s="60"/>
    </row>
    <row r="11653" spans="2:11" x14ac:dyDescent="0.2">
      <c r="B11653" s="51"/>
      <c r="C11653" s="81"/>
      <c r="D11653" s="81"/>
      <c r="E11653" s="81"/>
      <c r="F11653" s="100"/>
      <c r="G11653" s="247"/>
      <c r="H11653" s="247"/>
      <c r="I11653" s="247"/>
      <c r="J11653" s="247"/>
      <c r="K11653" s="60"/>
    </row>
    <row r="11654" spans="2:11" x14ac:dyDescent="0.2">
      <c r="B11654" s="51"/>
      <c r="C11654" s="81"/>
      <c r="D11654" s="81"/>
      <c r="E11654" s="81"/>
      <c r="F11654" s="100"/>
      <c r="G11654" s="247"/>
      <c r="H11654" s="247"/>
      <c r="I11654" s="247"/>
      <c r="J11654" s="247"/>
      <c r="K11654" s="60"/>
    </row>
    <row r="11655" spans="2:11" x14ac:dyDescent="0.2">
      <c r="B11655" s="51"/>
      <c r="C11655" s="81"/>
      <c r="D11655" s="81"/>
      <c r="E11655" s="81"/>
      <c r="F11655" s="100"/>
      <c r="G11655" s="247"/>
      <c r="H11655" s="247"/>
      <c r="I11655" s="247"/>
      <c r="J11655" s="247"/>
      <c r="K11655" s="60"/>
    </row>
    <row r="11656" spans="2:11" x14ac:dyDescent="0.2">
      <c r="B11656" s="51"/>
      <c r="C11656" s="81"/>
      <c r="D11656" s="81"/>
      <c r="E11656" s="81"/>
      <c r="F11656" s="100"/>
      <c r="G11656" s="247"/>
      <c r="H11656" s="247"/>
      <c r="I11656" s="247"/>
      <c r="J11656" s="247"/>
      <c r="K11656" s="60"/>
    </row>
    <row r="11657" spans="2:11" x14ac:dyDescent="0.2">
      <c r="B11657" s="51"/>
      <c r="C11657" s="81"/>
      <c r="D11657" s="81"/>
      <c r="E11657" s="81"/>
      <c r="F11657" s="100"/>
      <c r="G11657" s="247"/>
      <c r="H11657" s="247"/>
      <c r="I11657" s="247"/>
      <c r="J11657" s="247"/>
      <c r="K11657" s="60"/>
    </row>
    <row r="11658" spans="2:11" x14ac:dyDescent="0.2">
      <c r="B11658" s="51"/>
      <c r="C11658" s="81"/>
      <c r="D11658" s="81"/>
      <c r="E11658" s="81"/>
      <c r="F11658" s="100"/>
      <c r="G11658" s="247"/>
      <c r="H11658" s="247"/>
      <c r="I11658" s="247"/>
      <c r="J11658" s="247"/>
      <c r="K11658" s="60"/>
    </row>
    <row r="11659" spans="2:11" x14ac:dyDescent="0.2">
      <c r="B11659" s="51"/>
      <c r="C11659" s="81"/>
      <c r="D11659" s="81"/>
      <c r="E11659" s="81"/>
      <c r="F11659" s="100"/>
      <c r="G11659" s="247"/>
      <c r="H11659" s="247"/>
      <c r="I11659" s="247"/>
      <c r="J11659" s="247"/>
      <c r="K11659" s="60"/>
    </row>
    <row r="11660" spans="2:11" x14ac:dyDescent="0.2">
      <c r="B11660" s="51"/>
      <c r="C11660" s="81"/>
      <c r="D11660" s="81"/>
      <c r="E11660" s="81"/>
      <c r="F11660" s="100"/>
      <c r="G11660" s="247"/>
      <c r="H11660" s="247"/>
      <c r="I11660" s="247"/>
      <c r="J11660" s="247"/>
      <c r="K11660" s="60"/>
    </row>
    <row r="11661" spans="2:11" x14ac:dyDescent="0.2">
      <c r="B11661" s="51"/>
      <c r="C11661" s="81"/>
      <c r="D11661" s="81"/>
      <c r="E11661" s="81"/>
      <c r="F11661" s="100"/>
      <c r="G11661" s="247"/>
      <c r="H11661" s="247"/>
      <c r="I11661" s="247"/>
      <c r="J11661" s="247"/>
      <c r="K11661" s="60"/>
    </row>
    <row r="11662" spans="2:11" x14ac:dyDescent="0.2">
      <c r="B11662" s="51"/>
      <c r="C11662" s="81"/>
      <c r="D11662" s="81"/>
      <c r="E11662" s="81"/>
      <c r="F11662" s="100"/>
      <c r="G11662" s="247"/>
      <c r="H11662" s="247"/>
      <c r="I11662" s="247"/>
      <c r="J11662" s="247"/>
      <c r="K11662" s="60"/>
    </row>
    <row r="11663" spans="2:11" x14ac:dyDescent="0.2">
      <c r="B11663" s="51"/>
      <c r="C11663" s="81"/>
      <c r="D11663" s="81"/>
      <c r="E11663" s="81"/>
      <c r="F11663" s="100"/>
      <c r="G11663" s="247"/>
      <c r="H11663" s="247"/>
      <c r="I11663" s="247"/>
      <c r="J11663" s="247"/>
      <c r="K11663" s="60"/>
    </row>
    <row r="11664" spans="2:11" x14ac:dyDescent="0.2">
      <c r="B11664" s="51"/>
      <c r="C11664" s="81"/>
      <c r="D11664" s="81"/>
      <c r="E11664" s="81"/>
      <c r="F11664" s="100"/>
      <c r="G11664" s="247"/>
      <c r="H11664" s="247"/>
      <c r="I11664" s="247"/>
      <c r="J11664" s="247"/>
      <c r="K11664" s="60"/>
    </row>
    <row r="11665" spans="2:11" x14ac:dyDescent="0.2">
      <c r="B11665" s="51"/>
      <c r="C11665" s="81"/>
      <c r="D11665" s="81"/>
      <c r="E11665" s="81"/>
      <c r="F11665" s="100"/>
      <c r="G11665" s="247"/>
      <c r="H11665" s="247"/>
      <c r="I11665" s="247"/>
      <c r="J11665" s="247"/>
      <c r="K11665" s="60"/>
    </row>
    <row r="11666" spans="2:11" x14ac:dyDescent="0.2">
      <c r="B11666" s="51"/>
      <c r="C11666" s="81"/>
      <c r="D11666" s="81"/>
      <c r="E11666" s="81"/>
      <c r="F11666" s="100"/>
      <c r="G11666" s="247"/>
      <c r="H11666" s="247"/>
      <c r="I11666" s="247"/>
      <c r="J11666" s="247"/>
      <c r="K11666" s="60"/>
    </row>
    <row r="11667" spans="2:11" x14ac:dyDescent="0.2">
      <c r="B11667" s="51"/>
      <c r="C11667" s="81"/>
      <c r="D11667" s="81"/>
      <c r="E11667" s="81"/>
      <c r="F11667" s="100"/>
      <c r="G11667" s="247"/>
      <c r="H11667" s="247"/>
      <c r="I11667" s="247"/>
      <c r="J11667" s="247"/>
      <c r="K11667" s="60"/>
    </row>
    <row r="11668" spans="2:11" x14ac:dyDescent="0.2">
      <c r="B11668" s="51"/>
      <c r="C11668" s="81"/>
      <c r="D11668" s="81"/>
      <c r="E11668" s="81"/>
      <c r="F11668" s="100"/>
      <c r="G11668" s="247"/>
      <c r="H11668" s="247"/>
      <c r="I11668" s="247"/>
      <c r="J11668" s="247"/>
      <c r="K11668" s="60"/>
    </row>
    <row r="11669" spans="2:11" x14ac:dyDescent="0.2">
      <c r="B11669" s="51"/>
      <c r="C11669" s="81"/>
      <c r="D11669" s="81"/>
      <c r="E11669" s="81"/>
      <c r="F11669" s="100"/>
      <c r="G11669" s="247"/>
      <c r="H11669" s="247"/>
      <c r="I11669" s="247"/>
      <c r="J11669" s="247"/>
      <c r="K11669" s="60"/>
    </row>
    <row r="11670" spans="2:11" x14ac:dyDescent="0.2">
      <c r="B11670" s="51"/>
      <c r="C11670" s="81"/>
      <c r="D11670" s="81"/>
      <c r="E11670" s="81"/>
      <c r="F11670" s="100"/>
      <c r="G11670" s="247"/>
      <c r="H11670" s="247"/>
      <c r="I11670" s="247"/>
      <c r="J11670" s="247"/>
      <c r="K11670" s="60"/>
    </row>
    <row r="11671" spans="2:11" x14ac:dyDescent="0.2">
      <c r="B11671" s="51"/>
      <c r="C11671" s="81"/>
      <c r="D11671" s="81"/>
      <c r="E11671" s="81"/>
      <c r="F11671" s="100"/>
      <c r="G11671" s="247"/>
      <c r="H11671" s="247"/>
      <c r="I11671" s="247"/>
      <c r="J11671" s="247"/>
      <c r="K11671" s="60"/>
    </row>
    <row r="11672" spans="2:11" x14ac:dyDescent="0.2">
      <c r="B11672" s="51"/>
      <c r="C11672" s="81"/>
      <c r="D11672" s="81"/>
      <c r="E11672" s="81"/>
      <c r="F11672" s="100"/>
      <c r="G11672" s="247"/>
      <c r="H11672" s="247"/>
      <c r="I11672" s="247"/>
      <c r="J11672" s="247"/>
      <c r="K11672" s="60"/>
    </row>
    <row r="11673" spans="2:11" x14ac:dyDescent="0.2">
      <c r="B11673" s="51"/>
      <c r="C11673" s="81"/>
      <c r="D11673" s="81"/>
      <c r="E11673" s="81"/>
      <c r="F11673" s="100"/>
      <c r="G11673" s="247"/>
      <c r="H11673" s="247"/>
      <c r="I11673" s="247"/>
      <c r="J11673" s="247"/>
      <c r="K11673" s="60"/>
    </row>
    <row r="11674" spans="2:11" x14ac:dyDescent="0.2">
      <c r="B11674" s="51"/>
      <c r="C11674" s="81"/>
      <c r="D11674" s="81"/>
      <c r="E11674" s="81"/>
      <c r="F11674" s="100"/>
      <c r="G11674" s="247"/>
      <c r="H11674" s="247"/>
      <c r="I11674" s="247"/>
      <c r="J11674" s="247"/>
      <c r="K11674" s="60"/>
    </row>
    <row r="11675" spans="2:11" x14ac:dyDescent="0.2">
      <c r="B11675" s="51"/>
      <c r="C11675" s="81"/>
      <c r="D11675" s="81"/>
      <c r="E11675" s="81"/>
      <c r="F11675" s="100"/>
      <c r="G11675" s="247"/>
      <c r="H11675" s="247"/>
      <c r="I11675" s="247"/>
      <c r="J11675" s="247"/>
      <c r="K11675" s="60"/>
    </row>
    <row r="11676" spans="2:11" x14ac:dyDescent="0.2">
      <c r="B11676" s="51"/>
      <c r="C11676" s="81"/>
      <c r="D11676" s="81"/>
      <c r="E11676" s="81"/>
      <c r="F11676" s="100"/>
      <c r="G11676" s="247"/>
      <c r="H11676" s="247"/>
      <c r="I11676" s="247"/>
      <c r="J11676" s="247"/>
      <c r="K11676" s="60"/>
    </row>
    <row r="11677" spans="2:11" x14ac:dyDescent="0.2">
      <c r="B11677" s="51"/>
      <c r="C11677" s="81"/>
      <c r="D11677" s="81"/>
      <c r="E11677" s="81"/>
      <c r="F11677" s="100"/>
      <c r="G11677" s="247"/>
      <c r="H11677" s="247"/>
      <c r="I11677" s="247"/>
      <c r="J11677" s="247"/>
      <c r="K11677" s="60"/>
    </row>
    <row r="11678" spans="2:11" x14ac:dyDescent="0.2">
      <c r="B11678" s="51"/>
      <c r="C11678" s="81"/>
      <c r="D11678" s="81"/>
      <c r="E11678" s="81"/>
      <c r="F11678" s="100"/>
      <c r="G11678" s="247"/>
      <c r="H11678" s="247"/>
      <c r="I11678" s="247"/>
      <c r="J11678" s="247"/>
      <c r="K11678" s="60"/>
    </row>
    <row r="11679" spans="2:11" x14ac:dyDescent="0.2">
      <c r="B11679" s="51"/>
      <c r="C11679" s="81"/>
      <c r="D11679" s="81"/>
      <c r="E11679" s="81"/>
      <c r="F11679" s="100"/>
      <c r="G11679" s="247"/>
      <c r="H11679" s="247"/>
      <c r="I11679" s="247"/>
      <c r="J11679" s="247"/>
      <c r="K11679" s="60"/>
    </row>
    <row r="11680" spans="2:11" x14ac:dyDescent="0.2">
      <c r="B11680" s="51"/>
      <c r="C11680" s="81"/>
      <c r="D11680" s="81"/>
      <c r="E11680" s="81"/>
      <c r="F11680" s="100"/>
      <c r="G11680" s="247"/>
      <c r="H11680" s="247"/>
      <c r="I11680" s="247"/>
      <c r="J11680" s="247"/>
      <c r="K11680" s="60"/>
    </row>
    <row r="11681" spans="2:11" x14ac:dyDescent="0.2">
      <c r="B11681" s="51"/>
      <c r="C11681" s="81"/>
      <c r="D11681" s="81"/>
      <c r="E11681" s="81"/>
      <c r="F11681" s="100"/>
      <c r="G11681" s="247"/>
      <c r="H11681" s="247"/>
      <c r="I11681" s="247"/>
      <c r="J11681" s="247"/>
      <c r="K11681" s="60"/>
    </row>
    <row r="11682" spans="2:11" x14ac:dyDescent="0.2">
      <c r="B11682" s="51"/>
      <c r="C11682" s="81"/>
      <c r="D11682" s="81"/>
      <c r="E11682" s="81"/>
      <c r="F11682" s="100"/>
      <c r="G11682" s="247"/>
      <c r="H11682" s="247"/>
      <c r="I11682" s="247"/>
      <c r="J11682" s="247"/>
      <c r="K11682" s="60"/>
    </row>
    <row r="11683" spans="2:11" x14ac:dyDescent="0.2">
      <c r="B11683" s="51"/>
      <c r="C11683" s="81"/>
      <c r="D11683" s="81"/>
      <c r="E11683" s="81"/>
      <c r="F11683" s="100"/>
      <c r="G11683" s="247"/>
      <c r="H11683" s="247"/>
      <c r="I11683" s="247"/>
      <c r="J11683" s="247"/>
      <c r="K11683" s="60"/>
    </row>
    <row r="11684" spans="2:11" x14ac:dyDescent="0.2">
      <c r="B11684" s="51"/>
      <c r="C11684" s="81"/>
      <c r="D11684" s="81"/>
      <c r="E11684" s="81"/>
      <c r="F11684" s="100"/>
      <c r="G11684" s="247"/>
      <c r="H11684" s="247"/>
      <c r="I11684" s="247"/>
      <c r="J11684" s="247"/>
      <c r="K11684" s="60"/>
    </row>
    <row r="11685" spans="2:11" x14ac:dyDescent="0.2">
      <c r="B11685" s="51"/>
      <c r="C11685" s="81"/>
      <c r="D11685" s="81"/>
      <c r="E11685" s="81"/>
      <c r="F11685" s="100"/>
      <c r="G11685" s="247"/>
      <c r="H11685" s="247"/>
      <c r="I11685" s="247"/>
      <c r="J11685" s="247"/>
      <c r="K11685" s="60"/>
    </row>
    <row r="11686" spans="2:11" x14ac:dyDescent="0.2">
      <c r="B11686" s="51"/>
      <c r="C11686" s="81"/>
      <c r="D11686" s="81"/>
      <c r="E11686" s="81"/>
      <c r="F11686" s="100"/>
      <c r="G11686" s="247"/>
      <c r="H11686" s="247"/>
      <c r="I11686" s="247"/>
      <c r="J11686" s="247"/>
      <c r="K11686" s="60"/>
    </row>
    <row r="11687" spans="2:11" x14ac:dyDescent="0.2">
      <c r="B11687" s="51"/>
      <c r="C11687" s="81"/>
      <c r="D11687" s="81"/>
      <c r="E11687" s="81"/>
      <c r="F11687" s="100"/>
      <c r="G11687" s="247"/>
      <c r="H11687" s="247"/>
      <c r="I11687" s="247"/>
      <c r="J11687" s="247"/>
      <c r="K11687" s="60"/>
    </row>
    <row r="11688" spans="2:11" x14ac:dyDescent="0.2">
      <c r="B11688" s="51"/>
      <c r="C11688" s="81"/>
      <c r="D11688" s="81"/>
      <c r="E11688" s="81"/>
      <c r="F11688" s="100"/>
      <c r="G11688" s="247"/>
      <c r="H11688" s="247"/>
      <c r="I11688" s="247"/>
      <c r="J11688" s="247"/>
      <c r="K11688" s="60"/>
    </row>
    <row r="11689" spans="2:11" x14ac:dyDescent="0.2">
      <c r="B11689" s="51"/>
      <c r="C11689" s="81"/>
      <c r="D11689" s="81"/>
      <c r="E11689" s="81"/>
      <c r="F11689" s="100"/>
      <c r="G11689" s="247"/>
      <c r="H11689" s="247"/>
      <c r="I11689" s="247"/>
      <c r="J11689" s="247"/>
      <c r="K11689" s="60"/>
    </row>
    <row r="11690" spans="2:11" x14ac:dyDescent="0.2">
      <c r="B11690" s="51"/>
      <c r="C11690" s="81"/>
      <c r="D11690" s="81"/>
      <c r="E11690" s="81"/>
      <c r="F11690" s="100"/>
      <c r="G11690" s="247"/>
      <c r="H11690" s="247"/>
      <c r="I11690" s="247"/>
      <c r="J11690" s="247"/>
      <c r="K11690" s="60"/>
    </row>
    <row r="11691" spans="2:11" x14ac:dyDescent="0.2">
      <c r="B11691" s="51"/>
      <c r="C11691" s="81"/>
      <c r="D11691" s="81"/>
      <c r="E11691" s="81"/>
      <c r="F11691" s="100"/>
      <c r="G11691" s="247"/>
      <c r="H11691" s="247"/>
      <c r="I11691" s="247"/>
      <c r="J11691" s="247"/>
      <c r="K11691" s="60"/>
    </row>
    <row r="11692" spans="2:11" x14ac:dyDescent="0.2">
      <c r="B11692" s="51"/>
      <c r="C11692" s="81"/>
      <c r="D11692" s="81"/>
      <c r="E11692" s="81"/>
      <c r="F11692" s="100"/>
      <c r="G11692" s="247"/>
      <c r="H11692" s="247"/>
      <c r="I11692" s="247"/>
      <c r="J11692" s="247"/>
      <c r="K11692" s="60"/>
    </row>
    <row r="11693" spans="2:11" x14ac:dyDescent="0.2">
      <c r="B11693" s="51"/>
      <c r="C11693" s="81"/>
      <c r="D11693" s="81"/>
      <c r="E11693" s="81"/>
      <c r="F11693" s="100"/>
      <c r="G11693" s="247"/>
      <c r="H11693" s="247"/>
      <c r="I11693" s="247"/>
      <c r="J11693" s="247"/>
      <c r="K11693" s="60"/>
    </row>
    <row r="11694" spans="2:11" x14ac:dyDescent="0.2">
      <c r="B11694" s="51"/>
      <c r="C11694" s="81"/>
      <c r="D11694" s="81"/>
      <c r="E11694" s="81"/>
      <c r="F11694" s="100"/>
      <c r="G11694" s="247"/>
      <c r="H11694" s="247"/>
      <c r="I11694" s="247"/>
      <c r="J11694" s="247"/>
      <c r="K11694" s="60"/>
    </row>
    <row r="11695" spans="2:11" x14ac:dyDescent="0.2">
      <c r="B11695" s="51"/>
      <c r="C11695" s="81"/>
      <c r="D11695" s="81"/>
      <c r="E11695" s="81"/>
      <c r="F11695" s="100"/>
      <c r="G11695" s="247"/>
      <c r="H11695" s="247"/>
      <c r="I11695" s="247"/>
      <c r="J11695" s="247"/>
      <c r="K11695" s="60"/>
    </row>
    <row r="11696" spans="2:11" x14ac:dyDescent="0.2">
      <c r="B11696" s="51"/>
      <c r="C11696" s="81"/>
      <c r="D11696" s="81"/>
      <c r="E11696" s="81"/>
      <c r="F11696" s="100"/>
      <c r="G11696" s="247"/>
      <c r="H11696" s="247"/>
      <c r="I11696" s="247"/>
      <c r="J11696" s="247"/>
      <c r="K11696" s="60"/>
    </row>
    <row r="11697" spans="2:11" x14ac:dyDescent="0.2">
      <c r="B11697" s="51"/>
      <c r="C11697" s="81"/>
      <c r="D11697" s="81"/>
      <c r="E11697" s="81"/>
      <c r="F11697" s="100"/>
      <c r="G11697" s="247"/>
      <c r="H11697" s="247"/>
      <c r="I11697" s="247"/>
      <c r="J11697" s="247"/>
      <c r="K11697" s="60"/>
    </row>
    <row r="11698" spans="2:11" x14ac:dyDescent="0.2">
      <c r="B11698" s="51"/>
      <c r="C11698" s="81"/>
      <c r="D11698" s="81"/>
      <c r="E11698" s="81"/>
      <c r="F11698" s="100"/>
      <c r="G11698" s="247"/>
      <c r="H11698" s="247"/>
      <c r="I11698" s="247"/>
      <c r="J11698" s="247"/>
      <c r="K11698" s="60"/>
    </row>
    <row r="11699" spans="2:11" x14ac:dyDescent="0.2">
      <c r="B11699" s="51"/>
      <c r="C11699" s="81"/>
      <c r="D11699" s="81"/>
      <c r="E11699" s="81"/>
      <c r="F11699" s="100"/>
      <c r="G11699" s="247"/>
      <c r="H11699" s="247"/>
      <c r="I11699" s="247"/>
      <c r="J11699" s="247"/>
      <c r="K11699" s="60"/>
    </row>
    <row r="11700" spans="2:11" x14ac:dyDescent="0.2">
      <c r="B11700" s="51"/>
      <c r="C11700" s="81"/>
      <c r="D11700" s="81"/>
      <c r="E11700" s="81"/>
      <c r="F11700" s="100"/>
      <c r="G11700" s="247"/>
      <c r="H11700" s="247"/>
      <c r="I11700" s="247"/>
      <c r="J11700" s="247"/>
      <c r="K11700" s="60"/>
    </row>
    <row r="11701" spans="2:11" x14ac:dyDescent="0.2">
      <c r="B11701" s="51"/>
      <c r="C11701" s="81"/>
      <c r="D11701" s="81"/>
      <c r="E11701" s="81"/>
      <c r="F11701" s="100"/>
      <c r="G11701" s="247"/>
      <c r="H11701" s="247"/>
      <c r="I11701" s="247"/>
      <c r="J11701" s="247"/>
      <c r="K11701" s="60"/>
    </row>
    <row r="11702" spans="2:11" x14ac:dyDescent="0.2">
      <c r="B11702" s="51"/>
      <c r="C11702" s="81"/>
      <c r="D11702" s="81"/>
      <c r="E11702" s="81"/>
      <c r="F11702" s="100"/>
      <c r="G11702" s="247"/>
      <c r="H11702" s="247"/>
      <c r="I11702" s="247"/>
      <c r="J11702" s="247"/>
      <c r="K11702" s="60"/>
    </row>
    <row r="11703" spans="2:11" x14ac:dyDescent="0.2">
      <c r="B11703" s="51"/>
      <c r="C11703" s="81"/>
      <c r="D11703" s="81"/>
      <c r="E11703" s="81"/>
      <c r="F11703" s="100"/>
      <c r="G11703" s="247"/>
      <c r="H11703" s="247"/>
      <c r="I11703" s="247"/>
      <c r="J11703" s="247"/>
      <c r="K11703" s="60"/>
    </row>
    <row r="11704" spans="2:11" x14ac:dyDescent="0.2">
      <c r="B11704" s="51"/>
      <c r="C11704" s="81"/>
      <c r="D11704" s="81"/>
      <c r="E11704" s="81"/>
      <c r="F11704" s="100"/>
      <c r="G11704" s="247"/>
      <c r="H11704" s="247"/>
      <c r="I11704" s="247"/>
      <c r="J11704" s="247"/>
      <c r="K11704" s="60"/>
    </row>
    <row r="11705" spans="2:11" x14ac:dyDescent="0.2">
      <c r="B11705" s="51"/>
      <c r="C11705" s="81"/>
      <c r="D11705" s="81"/>
      <c r="E11705" s="81"/>
      <c r="F11705" s="100"/>
      <c r="G11705" s="247"/>
      <c r="H11705" s="247"/>
      <c r="I11705" s="247"/>
      <c r="J11705" s="247"/>
      <c r="K11705" s="60"/>
    </row>
    <row r="11706" spans="2:11" x14ac:dyDescent="0.2">
      <c r="B11706" s="51"/>
      <c r="C11706" s="81"/>
      <c r="D11706" s="81"/>
      <c r="E11706" s="81"/>
      <c r="F11706" s="100"/>
      <c r="G11706" s="247"/>
      <c r="H11706" s="247"/>
      <c r="I11706" s="247"/>
      <c r="J11706" s="247"/>
      <c r="K11706" s="60"/>
    </row>
    <row r="11707" spans="2:11" x14ac:dyDescent="0.2">
      <c r="B11707" s="51"/>
      <c r="C11707" s="81"/>
      <c r="D11707" s="81"/>
      <c r="E11707" s="81"/>
      <c r="F11707" s="100"/>
      <c r="G11707" s="247"/>
      <c r="H11707" s="247"/>
      <c r="I11707" s="247"/>
      <c r="J11707" s="247"/>
      <c r="K11707" s="60"/>
    </row>
    <row r="11708" spans="2:11" x14ac:dyDescent="0.2">
      <c r="B11708" s="51"/>
      <c r="C11708" s="81"/>
      <c r="D11708" s="81"/>
      <c r="E11708" s="81"/>
      <c r="F11708" s="100"/>
      <c r="G11708" s="247"/>
      <c r="H11708" s="247"/>
      <c r="I11708" s="247"/>
      <c r="J11708" s="247"/>
      <c r="K11708" s="60"/>
    </row>
    <row r="11709" spans="2:11" x14ac:dyDescent="0.2">
      <c r="B11709" s="51"/>
      <c r="C11709" s="81"/>
      <c r="D11709" s="81"/>
      <c r="E11709" s="81"/>
      <c r="F11709" s="100"/>
      <c r="G11709" s="247"/>
      <c r="H11709" s="247"/>
      <c r="I11709" s="247"/>
      <c r="J11709" s="247"/>
      <c r="K11709" s="60"/>
    </row>
    <row r="11710" spans="2:11" x14ac:dyDescent="0.2">
      <c r="B11710" s="51"/>
      <c r="C11710" s="81"/>
      <c r="D11710" s="81"/>
      <c r="E11710" s="81"/>
      <c r="F11710" s="100"/>
      <c r="G11710" s="247"/>
      <c r="H11710" s="247"/>
      <c r="I11710" s="247"/>
      <c r="J11710" s="247"/>
      <c r="K11710" s="60"/>
    </row>
    <row r="11711" spans="2:11" x14ac:dyDescent="0.2">
      <c r="B11711" s="51"/>
      <c r="C11711" s="81"/>
      <c r="D11711" s="81"/>
      <c r="E11711" s="81"/>
      <c r="F11711" s="100"/>
      <c r="G11711" s="247"/>
      <c r="H11711" s="247"/>
      <c r="I11711" s="247"/>
      <c r="J11711" s="247"/>
      <c r="K11711" s="60"/>
    </row>
    <row r="11712" spans="2:11" x14ac:dyDescent="0.2">
      <c r="B11712" s="51"/>
      <c r="C11712" s="81"/>
      <c r="D11712" s="81"/>
      <c r="E11712" s="81"/>
      <c r="F11712" s="100"/>
      <c r="G11712" s="247"/>
      <c r="H11712" s="247"/>
      <c r="I11712" s="247"/>
      <c r="J11712" s="247"/>
      <c r="K11712" s="60"/>
    </row>
    <row r="11713" spans="2:11" x14ac:dyDescent="0.2">
      <c r="B11713" s="51"/>
      <c r="C11713" s="81"/>
      <c r="D11713" s="81"/>
      <c r="E11713" s="81"/>
      <c r="F11713" s="100"/>
      <c r="G11713" s="247"/>
      <c r="H11713" s="247"/>
      <c r="I11713" s="247"/>
      <c r="J11713" s="247"/>
      <c r="K11713" s="60"/>
    </row>
    <row r="11714" spans="2:11" x14ac:dyDescent="0.2">
      <c r="B11714" s="51"/>
      <c r="C11714" s="81"/>
      <c r="D11714" s="81"/>
      <c r="E11714" s="81"/>
      <c r="F11714" s="100"/>
      <c r="G11714" s="247"/>
      <c r="H11714" s="247"/>
      <c r="I11714" s="247"/>
      <c r="J11714" s="247"/>
      <c r="K11714" s="60"/>
    </row>
    <row r="11715" spans="2:11" x14ac:dyDescent="0.2">
      <c r="B11715" s="51"/>
      <c r="C11715" s="81"/>
      <c r="D11715" s="81"/>
      <c r="E11715" s="81"/>
      <c r="F11715" s="100"/>
      <c r="G11715" s="247"/>
      <c r="H11715" s="247"/>
      <c r="I11715" s="247"/>
      <c r="J11715" s="247"/>
      <c r="K11715" s="60"/>
    </row>
    <row r="11716" spans="2:11" x14ac:dyDescent="0.2">
      <c r="B11716" s="51"/>
      <c r="C11716" s="81"/>
      <c r="D11716" s="81"/>
      <c r="E11716" s="81"/>
      <c r="F11716" s="100"/>
      <c r="G11716" s="247"/>
      <c r="H11716" s="247"/>
      <c r="I11716" s="247"/>
      <c r="J11716" s="247"/>
      <c r="K11716" s="60"/>
    </row>
    <row r="11717" spans="2:11" x14ac:dyDescent="0.2">
      <c r="B11717" s="51"/>
      <c r="C11717" s="81"/>
      <c r="D11717" s="81"/>
      <c r="E11717" s="81"/>
      <c r="F11717" s="100"/>
      <c r="G11717" s="247"/>
      <c r="H11717" s="247"/>
      <c r="I11717" s="247"/>
      <c r="J11717" s="247"/>
      <c r="K11717" s="60"/>
    </row>
    <row r="11718" spans="2:11" x14ac:dyDescent="0.2">
      <c r="B11718" s="51"/>
      <c r="C11718" s="81"/>
      <c r="D11718" s="81"/>
      <c r="E11718" s="81"/>
      <c r="F11718" s="100"/>
      <c r="G11718" s="247"/>
      <c r="H11718" s="247"/>
      <c r="I11718" s="247"/>
      <c r="J11718" s="247"/>
      <c r="K11718" s="60"/>
    </row>
    <row r="11719" spans="2:11" x14ac:dyDescent="0.2">
      <c r="B11719" s="51"/>
      <c r="C11719" s="81"/>
      <c r="D11719" s="81"/>
      <c r="E11719" s="81"/>
      <c r="F11719" s="100"/>
      <c r="G11719" s="247"/>
      <c r="H11719" s="247"/>
      <c r="I11719" s="247"/>
      <c r="J11719" s="247"/>
      <c r="K11719" s="60"/>
    </row>
    <row r="11720" spans="2:11" x14ac:dyDescent="0.2">
      <c r="B11720" s="51"/>
      <c r="C11720" s="81"/>
      <c r="D11720" s="81"/>
      <c r="E11720" s="81"/>
      <c r="F11720" s="100"/>
      <c r="G11720" s="247"/>
      <c r="H11720" s="247"/>
      <c r="I11720" s="247"/>
      <c r="J11720" s="247"/>
      <c r="K11720" s="60"/>
    </row>
    <row r="11721" spans="2:11" x14ac:dyDescent="0.2">
      <c r="B11721" s="51"/>
      <c r="C11721" s="81"/>
      <c r="D11721" s="81"/>
      <c r="E11721" s="81"/>
      <c r="F11721" s="100"/>
      <c r="G11721" s="247"/>
      <c r="H11721" s="247"/>
      <c r="I11721" s="247"/>
      <c r="J11721" s="247"/>
      <c r="K11721" s="60"/>
    </row>
    <row r="11722" spans="2:11" x14ac:dyDescent="0.2">
      <c r="B11722" s="51"/>
      <c r="C11722" s="81"/>
      <c r="D11722" s="81"/>
      <c r="E11722" s="81"/>
      <c r="F11722" s="100"/>
      <c r="G11722" s="247"/>
      <c r="H11722" s="247"/>
      <c r="I11722" s="247"/>
      <c r="J11722" s="247"/>
      <c r="K11722" s="60"/>
    </row>
    <row r="11723" spans="2:11" x14ac:dyDescent="0.2">
      <c r="B11723" s="51"/>
      <c r="C11723" s="81"/>
      <c r="D11723" s="81"/>
      <c r="E11723" s="81"/>
      <c r="F11723" s="100"/>
      <c r="G11723" s="247"/>
      <c r="H11723" s="247"/>
      <c r="I11723" s="247"/>
      <c r="J11723" s="247"/>
      <c r="K11723" s="60"/>
    </row>
    <row r="11724" spans="2:11" x14ac:dyDescent="0.2">
      <c r="B11724" s="51"/>
      <c r="C11724" s="81"/>
      <c r="D11724" s="81"/>
      <c r="E11724" s="81"/>
      <c r="F11724" s="100"/>
      <c r="G11724" s="247"/>
      <c r="H11724" s="247"/>
      <c r="I11724" s="247"/>
      <c r="J11724" s="247"/>
      <c r="K11724" s="60"/>
    </row>
    <row r="11725" spans="2:11" x14ac:dyDescent="0.2">
      <c r="B11725" s="51"/>
      <c r="C11725" s="81"/>
      <c r="D11725" s="81"/>
      <c r="E11725" s="81"/>
      <c r="F11725" s="100"/>
      <c r="G11725" s="247"/>
      <c r="H11725" s="247"/>
      <c r="I11725" s="247"/>
      <c r="J11725" s="247"/>
      <c r="K11725" s="60"/>
    </row>
    <row r="11726" spans="2:11" x14ac:dyDescent="0.2">
      <c r="B11726" s="51"/>
      <c r="C11726" s="81"/>
      <c r="D11726" s="81"/>
      <c r="E11726" s="81"/>
      <c r="F11726" s="100"/>
      <c r="G11726" s="247"/>
      <c r="H11726" s="247"/>
      <c r="I11726" s="247"/>
      <c r="J11726" s="247"/>
      <c r="K11726" s="60"/>
    </row>
    <row r="11727" spans="2:11" x14ac:dyDescent="0.2">
      <c r="B11727" s="51"/>
      <c r="C11727" s="81"/>
      <c r="D11727" s="81"/>
      <c r="E11727" s="81"/>
      <c r="F11727" s="100"/>
      <c r="G11727" s="247"/>
      <c r="H11727" s="247"/>
      <c r="I11727" s="247"/>
      <c r="J11727" s="247"/>
      <c r="K11727" s="60"/>
    </row>
    <row r="11728" spans="2:11" x14ac:dyDescent="0.2">
      <c r="B11728" s="51"/>
      <c r="C11728" s="81"/>
      <c r="D11728" s="81"/>
      <c r="E11728" s="81"/>
      <c r="F11728" s="100"/>
      <c r="G11728" s="247"/>
      <c r="H11728" s="247"/>
      <c r="I11728" s="247"/>
      <c r="J11728" s="247"/>
      <c r="K11728" s="60"/>
    </row>
    <row r="11729" spans="2:11" x14ac:dyDescent="0.2">
      <c r="B11729" s="51"/>
      <c r="C11729" s="81"/>
      <c r="D11729" s="81"/>
      <c r="E11729" s="81"/>
      <c r="F11729" s="100"/>
      <c r="G11729" s="247"/>
      <c r="H11729" s="247"/>
      <c r="I11729" s="247"/>
      <c r="J11729" s="247"/>
      <c r="K11729" s="60"/>
    </row>
    <row r="11730" spans="2:11" x14ac:dyDescent="0.2">
      <c r="B11730" s="51"/>
      <c r="C11730" s="81"/>
      <c r="D11730" s="81"/>
      <c r="E11730" s="81"/>
      <c r="F11730" s="100"/>
      <c r="G11730" s="247"/>
      <c r="H11730" s="247"/>
      <c r="I11730" s="247"/>
      <c r="J11730" s="247"/>
      <c r="K11730" s="60"/>
    </row>
    <row r="11731" spans="2:11" x14ac:dyDescent="0.2">
      <c r="B11731" s="51"/>
      <c r="C11731" s="81"/>
      <c r="D11731" s="81"/>
      <c r="E11731" s="81"/>
      <c r="F11731" s="100"/>
      <c r="G11731" s="247"/>
      <c r="H11731" s="247"/>
      <c r="I11731" s="247"/>
      <c r="J11731" s="247"/>
      <c r="K11731" s="60"/>
    </row>
    <row r="11732" spans="2:11" x14ac:dyDescent="0.2">
      <c r="B11732" s="51"/>
      <c r="C11732" s="81"/>
      <c r="D11732" s="81"/>
      <c r="E11732" s="81"/>
      <c r="F11732" s="100"/>
      <c r="G11732" s="247"/>
      <c r="H11732" s="247"/>
      <c r="I11732" s="247"/>
      <c r="J11732" s="247"/>
      <c r="K11732" s="60"/>
    </row>
    <row r="11733" spans="2:11" x14ac:dyDescent="0.2">
      <c r="B11733" s="51"/>
      <c r="C11733" s="81"/>
      <c r="D11733" s="81"/>
      <c r="E11733" s="81"/>
      <c r="F11733" s="100"/>
      <c r="G11733" s="247"/>
      <c r="H11733" s="247"/>
      <c r="I11733" s="247"/>
      <c r="J11733" s="247"/>
      <c r="K11733" s="60"/>
    </row>
    <row r="11734" spans="2:11" x14ac:dyDescent="0.2">
      <c r="B11734" s="51"/>
      <c r="C11734" s="81"/>
      <c r="D11734" s="81"/>
      <c r="E11734" s="81"/>
      <c r="F11734" s="100"/>
      <c r="G11734" s="247"/>
      <c r="H11734" s="247"/>
      <c r="I11734" s="247"/>
      <c r="J11734" s="247"/>
      <c r="K11734" s="60"/>
    </row>
    <row r="11735" spans="2:11" x14ac:dyDescent="0.2">
      <c r="B11735" s="51"/>
      <c r="C11735" s="81"/>
      <c r="D11735" s="81"/>
      <c r="E11735" s="81"/>
      <c r="F11735" s="100"/>
      <c r="G11735" s="247"/>
      <c r="H11735" s="247"/>
      <c r="I11735" s="247"/>
      <c r="J11735" s="247"/>
      <c r="K11735" s="60"/>
    </row>
    <row r="11736" spans="2:11" x14ac:dyDescent="0.2">
      <c r="B11736" s="51"/>
      <c r="C11736" s="81"/>
      <c r="D11736" s="81"/>
      <c r="E11736" s="81"/>
      <c r="F11736" s="100"/>
      <c r="G11736" s="247"/>
      <c r="H11736" s="247"/>
      <c r="I11736" s="247"/>
      <c r="J11736" s="247"/>
      <c r="K11736" s="60"/>
    </row>
    <row r="11737" spans="2:11" x14ac:dyDescent="0.2">
      <c r="B11737" s="51"/>
      <c r="C11737" s="81"/>
      <c r="D11737" s="81"/>
      <c r="E11737" s="81"/>
      <c r="F11737" s="100"/>
      <c r="G11737" s="247"/>
      <c r="H11737" s="247"/>
      <c r="I11737" s="247"/>
      <c r="J11737" s="247"/>
      <c r="K11737" s="60"/>
    </row>
    <row r="11738" spans="2:11" x14ac:dyDescent="0.2">
      <c r="B11738" s="51"/>
      <c r="C11738" s="81"/>
      <c r="D11738" s="81"/>
      <c r="E11738" s="81"/>
      <c r="F11738" s="100"/>
      <c r="G11738" s="247"/>
      <c r="H11738" s="247"/>
      <c r="I11738" s="247"/>
      <c r="J11738" s="247"/>
      <c r="K11738" s="60"/>
    </row>
    <row r="11739" spans="2:11" x14ac:dyDescent="0.2">
      <c r="B11739" s="51"/>
      <c r="C11739" s="81"/>
      <c r="D11739" s="81"/>
      <c r="E11739" s="81"/>
      <c r="F11739" s="100"/>
      <c r="G11739" s="247"/>
      <c r="H11739" s="247"/>
      <c r="I11739" s="247"/>
      <c r="J11739" s="247"/>
      <c r="K11739" s="60"/>
    </row>
    <row r="11740" spans="2:11" x14ac:dyDescent="0.2">
      <c r="B11740" s="51"/>
      <c r="C11740" s="81"/>
      <c r="D11740" s="81"/>
      <c r="E11740" s="81"/>
      <c r="F11740" s="100"/>
      <c r="G11740" s="247"/>
      <c r="H11740" s="247"/>
      <c r="I11740" s="247"/>
      <c r="J11740" s="247"/>
      <c r="K11740" s="60"/>
    </row>
    <row r="11741" spans="2:11" x14ac:dyDescent="0.2">
      <c r="B11741" s="51"/>
      <c r="C11741" s="81"/>
      <c r="D11741" s="81"/>
      <c r="E11741" s="81"/>
      <c r="F11741" s="100"/>
      <c r="G11741" s="247"/>
      <c r="H11741" s="247"/>
      <c r="I11741" s="247"/>
      <c r="J11741" s="247"/>
      <c r="K11741" s="60"/>
    </row>
    <row r="11742" spans="2:11" x14ac:dyDescent="0.2">
      <c r="B11742" s="51"/>
      <c r="C11742" s="81"/>
      <c r="D11742" s="81"/>
      <c r="E11742" s="81"/>
      <c r="F11742" s="100"/>
      <c r="G11742" s="247"/>
      <c r="H11742" s="247"/>
      <c r="I11742" s="247"/>
      <c r="J11742" s="247"/>
      <c r="K11742" s="60"/>
    </row>
    <row r="11743" spans="2:11" x14ac:dyDescent="0.2">
      <c r="B11743" s="51"/>
      <c r="C11743" s="81"/>
      <c r="D11743" s="81"/>
      <c r="E11743" s="81"/>
      <c r="F11743" s="100"/>
      <c r="G11743" s="247"/>
      <c r="H11743" s="247"/>
      <c r="I11743" s="247"/>
      <c r="J11743" s="247"/>
      <c r="K11743" s="60"/>
    </row>
    <row r="11744" spans="2:11" x14ac:dyDescent="0.2">
      <c r="B11744" s="51"/>
      <c r="C11744" s="81"/>
      <c r="D11744" s="81"/>
      <c r="E11744" s="81"/>
      <c r="F11744" s="100"/>
      <c r="G11744" s="247"/>
      <c r="H11744" s="247"/>
      <c r="I11744" s="247"/>
      <c r="J11744" s="247"/>
      <c r="K11744" s="60"/>
    </row>
    <row r="11745" spans="2:11" x14ac:dyDescent="0.2">
      <c r="B11745" s="51"/>
      <c r="C11745" s="81"/>
      <c r="D11745" s="81"/>
      <c r="E11745" s="81"/>
      <c r="F11745" s="100"/>
      <c r="G11745" s="247"/>
      <c r="H11745" s="247"/>
      <c r="I11745" s="247"/>
      <c r="J11745" s="247"/>
      <c r="K11745" s="60"/>
    </row>
    <row r="11746" spans="2:11" x14ac:dyDescent="0.2">
      <c r="B11746" s="51"/>
      <c r="C11746" s="81"/>
      <c r="D11746" s="81"/>
      <c r="E11746" s="81"/>
      <c r="F11746" s="100"/>
      <c r="G11746" s="247"/>
      <c r="H11746" s="247"/>
      <c r="I11746" s="247"/>
      <c r="J11746" s="247"/>
      <c r="K11746" s="60"/>
    </row>
    <row r="11747" spans="2:11" x14ac:dyDescent="0.2">
      <c r="B11747" s="51"/>
      <c r="C11747" s="81"/>
      <c r="D11747" s="81"/>
      <c r="E11747" s="81"/>
      <c r="F11747" s="100"/>
      <c r="G11747" s="247"/>
      <c r="H11747" s="247"/>
      <c r="I11747" s="247"/>
      <c r="J11747" s="247"/>
      <c r="K11747" s="60"/>
    </row>
    <row r="11748" spans="2:11" x14ac:dyDescent="0.2">
      <c r="B11748" s="51"/>
      <c r="C11748" s="81"/>
      <c r="D11748" s="81"/>
      <c r="E11748" s="81"/>
      <c r="F11748" s="100"/>
      <c r="G11748" s="247"/>
      <c r="H11748" s="247"/>
      <c r="I11748" s="247"/>
      <c r="J11748" s="247"/>
      <c r="K11748" s="60"/>
    </row>
    <row r="11749" spans="2:11" x14ac:dyDescent="0.2">
      <c r="B11749" s="51"/>
      <c r="C11749" s="81"/>
      <c r="D11749" s="81"/>
      <c r="E11749" s="81"/>
      <c r="F11749" s="100"/>
      <c r="G11749" s="247"/>
      <c r="H11749" s="247"/>
      <c r="I11749" s="247"/>
      <c r="J11749" s="247"/>
      <c r="K11749" s="60"/>
    </row>
    <row r="11750" spans="2:11" x14ac:dyDescent="0.2">
      <c r="B11750" s="51"/>
      <c r="C11750" s="81"/>
      <c r="D11750" s="81"/>
      <c r="E11750" s="81"/>
      <c r="F11750" s="100"/>
      <c r="G11750" s="247"/>
      <c r="H11750" s="247"/>
      <c r="I11750" s="247"/>
      <c r="J11750" s="247"/>
      <c r="K11750" s="60"/>
    </row>
    <row r="11751" spans="2:11" x14ac:dyDescent="0.2">
      <c r="B11751" s="51"/>
      <c r="C11751" s="81"/>
      <c r="D11751" s="81"/>
      <c r="E11751" s="81"/>
      <c r="F11751" s="100"/>
      <c r="G11751" s="247"/>
      <c r="H11751" s="247"/>
      <c r="I11751" s="247"/>
      <c r="J11751" s="247"/>
      <c r="K11751" s="60"/>
    </row>
    <row r="11752" spans="2:11" x14ac:dyDescent="0.2">
      <c r="B11752" s="51"/>
      <c r="C11752" s="81"/>
      <c r="D11752" s="81"/>
      <c r="E11752" s="81"/>
      <c r="F11752" s="100"/>
      <c r="G11752" s="247"/>
      <c r="H11752" s="247"/>
      <c r="I11752" s="247"/>
      <c r="J11752" s="247"/>
      <c r="K11752" s="60"/>
    </row>
    <row r="11753" spans="2:11" x14ac:dyDescent="0.2">
      <c r="B11753" s="51"/>
      <c r="C11753" s="81"/>
      <c r="D11753" s="81"/>
      <c r="E11753" s="81"/>
      <c r="F11753" s="100"/>
      <c r="G11753" s="247"/>
      <c r="H11753" s="247"/>
      <c r="I11753" s="247"/>
      <c r="J11753" s="247"/>
      <c r="K11753" s="60"/>
    </row>
    <row r="11754" spans="2:11" x14ac:dyDescent="0.2">
      <c r="B11754" s="51"/>
      <c r="C11754" s="81"/>
      <c r="D11754" s="81"/>
      <c r="E11754" s="81"/>
      <c r="F11754" s="100"/>
      <c r="G11754" s="247"/>
      <c r="H11754" s="247"/>
      <c r="I11754" s="247"/>
      <c r="J11754" s="247"/>
      <c r="K11754" s="60"/>
    </row>
    <row r="11755" spans="2:11" x14ac:dyDescent="0.2">
      <c r="B11755" s="51"/>
      <c r="C11755" s="81"/>
      <c r="D11755" s="81"/>
      <c r="E11755" s="81"/>
      <c r="F11755" s="100"/>
      <c r="G11755" s="247"/>
      <c r="H11755" s="247"/>
      <c r="I11755" s="247"/>
      <c r="J11755" s="247"/>
      <c r="K11755" s="60"/>
    </row>
    <row r="11756" spans="2:11" x14ac:dyDescent="0.2">
      <c r="B11756" s="51"/>
      <c r="C11756" s="81"/>
      <c r="D11756" s="81"/>
      <c r="E11756" s="81"/>
      <c r="F11756" s="100"/>
      <c r="G11756" s="247"/>
      <c r="H11756" s="247"/>
      <c r="I11756" s="247"/>
      <c r="J11756" s="247"/>
      <c r="K11756" s="60"/>
    </row>
    <row r="11757" spans="2:11" x14ac:dyDescent="0.2">
      <c r="B11757" s="51"/>
      <c r="C11757" s="81"/>
      <c r="D11757" s="81"/>
      <c r="E11757" s="81"/>
      <c r="F11757" s="100"/>
      <c r="G11757" s="247"/>
      <c r="H11757" s="247"/>
      <c r="I11757" s="247"/>
      <c r="J11757" s="247"/>
      <c r="K11757" s="60"/>
    </row>
    <row r="11758" spans="2:11" x14ac:dyDescent="0.2">
      <c r="B11758" s="51"/>
      <c r="C11758" s="81"/>
      <c r="D11758" s="81"/>
      <c r="E11758" s="81"/>
      <c r="F11758" s="100"/>
      <c r="G11758" s="247"/>
      <c r="H11758" s="247"/>
      <c r="I11758" s="247"/>
      <c r="J11758" s="247"/>
      <c r="K11758" s="60"/>
    </row>
    <row r="11759" spans="2:11" x14ac:dyDescent="0.2">
      <c r="B11759" s="51"/>
      <c r="C11759" s="81"/>
      <c r="D11759" s="81"/>
      <c r="E11759" s="81"/>
      <c r="F11759" s="100"/>
      <c r="G11759" s="247"/>
      <c r="H11759" s="247"/>
      <c r="I11759" s="247"/>
      <c r="J11759" s="247"/>
      <c r="K11759" s="60"/>
    </row>
    <row r="11760" spans="2:11" x14ac:dyDescent="0.2">
      <c r="B11760" s="51"/>
      <c r="C11760" s="81"/>
      <c r="D11760" s="81"/>
      <c r="E11760" s="81"/>
      <c r="F11760" s="100"/>
      <c r="G11760" s="247"/>
      <c r="H11760" s="247"/>
      <c r="I11760" s="247"/>
      <c r="J11760" s="247"/>
      <c r="K11760" s="60"/>
    </row>
    <row r="11761" spans="2:11" x14ac:dyDescent="0.2">
      <c r="B11761" s="51"/>
      <c r="C11761" s="81"/>
      <c r="D11761" s="81"/>
      <c r="E11761" s="81"/>
      <c r="F11761" s="100"/>
      <c r="G11761" s="247"/>
      <c r="H11761" s="247"/>
      <c r="I11761" s="247"/>
      <c r="J11761" s="247"/>
      <c r="K11761" s="60"/>
    </row>
    <row r="11762" spans="2:11" x14ac:dyDescent="0.2">
      <c r="B11762" s="51"/>
      <c r="C11762" s="81"/>
      <c r="D11762" s="81"/>
      <c r="E11762" s="81"/>
      <c r="F11762" s="100"/>
      <c r="G11762" s="247"/>
      <c r="H11762" s="247"/>
      <c r="I11762" s="247"/>
      <c r="J11762" s="247"/>
      <c r="K11762" s="60"/>
    </row>
    <row r="11763" spans="2:11" x14ac:dyDescent="0.2">
      <c r="B11763" s="51"/>
      <c r="C11763" s="81"/>
      <c r="D11763" s="81"/>
      <c r="E11763" s="81"/>
      <c r="F11763" s="100"/>
      <c r="G11763" s="247"/>
      <c r="H11763" s="247"/>
      <c r="I11763" s="247"/>
      <c r="J11763" s="247"/>
      <c r="K11763" s="60"/>
    </row>
    <row r="11764" spans="2:11" x14ac:dyDescent="0.2">
      <c r="B11764" s="51"/>
      <c r="C11764" s="81"/>
      <c r="D11764" s="81"/>
      <c r="E11764" s="81"/>
      <c r="F11764" s="100"/>
      <c r="G11764" s="247"/>
      <c r="H11764" s="247"/>
      <c r="I11764" s="247"/>
      <c r="J11764" s="247"/>
      <c r="K11764" s="60"/>
    </row>
    <row r="11765" spans="2:11" x14ac:dyDescent="0.2">
      <c r="B11765" s="51"/>
      <c r="C11765" s="81"/>
      <c r="D11765" s="81"/>
      <c r="E11765" s="81"/>
      <c r="F11765" s="100"/>
      <c r="G11765" s="247"/>
      <c r="H11765" s="247"/>
      <c r="I11765" s="247"/>
      <c r="J11765" s="247"/>
      <c r="K11765" s="60"/>
    </row>
    <row r="11766" spans="2:11" x14ac:dyDescent="0.2">
      <c r="B11766" s="51"/>
      <c r="C11766" s="81"/>
      <c r="D11766" s="81"/>
      <c r="E11766" s="81"/>
      <c r="F11766" s="100"/>
      <c r="G11766" s="247"/>
      <c r="H11766" s="247"/>
      <c r="I11766" s="247"/>
      <c r="J11766" s="247"/>
      <c r="K11766" s="60"/>
    </row>
    <row r="11767" spans="2:11" x14ac:dyDescent="0.2">
      <c r="B11767" s="51"/>
      <c r="C11767" s="81"/>
      <c r="D11767" s="81"/>
      <c r="E11767" s="81"/>
      <c r="F11767" s="100"/>
      <c r="G11767" s="247"/>
      <c r="H11767" s="247"/>
      <c r="I11767" s="247"/>
      <c r="J11767" s="247"/>
      <c r="K11767" s="60"/>
    </row>
    <row r="11768" spans="2:11" x14ac:dyDescent="0.2">
      <c r="B11768" s="51"/>
      <c r="C11768" s="81"/>
      <c r="D11768" s="81"/>
      <c r="E11768" s="81"/>
      <c r="F11768" s="100"/>
      <c r="G11768" s="247"/>
      <c r="H11768" s="247"/>
      <c r="I11768" s="247"/>
      <c r="J11768" s="247"/>
      <c r="K11768" s="60"/>
    </row>
    <row r="11769" spans="2:11" x14ac:dyDescent="0.2">
      <c r="B11769" s="51"/>
      <c r="C11769" s="81"/>
      <c r="D11769" s="81"/>
      <c r="E11769" s="81"/>
      <c r="F11769" s="100"/>
      <c r="G11769" s="247"/>
      <c r="H11769" s="247"/>
      <c r="I11769" s="247"/>
      <c r="J11769" s="247"/>
      <c r="K11769" s="60"/>
    </row>
    <row r="11770" spans="2:11" x14ac:dyDescent="0.2">
      <c r="B11770" s="51"/>
      <c r="C11770" s="81"/>
      <c r="D11770" s="81"/>
      <c r="E11770" s="81"/>
      <c r="F11770" s="100"/>
      <c r="G11770" s="247"/>
      <c r="H11770" s="247"/>
      <c r="I11770" s="247"/>
      <c r="J11770" s="247"/>
      <c r="K11770" s="60"/>
    </row>
    <row r="11771" spans="2:11" x14ac:dyDescent="0.2">
      <c r="B11771" s="51"/>
      <c r="C11771" s="81"/>
      <c r="D11771" s="81"/>
      <c r="E11771" s="81"/>
      <c r="F11771" s="100"/>
      <c r="G11771" s="247"/>
      <c r="H11771" s="247"/>
      <c r="I11771" s="247"/>
      <c r="J11771" s="247"/>
      <c r="K11771" s="60"/>
    </row>
    <row r="11772" spans="2:11" x14ac:dyDescent="0.2">
      <c r="B11772" s="51"/>
      <c r="C11772" s="81"/>
      <c r="D11772" s="81"/>
      <c r="E11772" s="81"/>
      <c r="F11772" s="100"/>
      <c r="G11772" s="247"/>
      <c r="H11772" s="247"/>
      <c r="I11772" s="247"/>
      <c r="J11772" s="247"/>
      <c r="K11772" s="60"/>
    </row>
    <row r="11773" spans="2:11" x14ac:dyDescent="0.2">
      <c r="B11773" s="51"/>
      <c r="C11773" s="81"/>
      <c r="D11773" s="81"/>
      <c r="E11773" s="81"/>
      <c r="F11773" s="100"/>
      <c r="G11773" s="247"/>
      <c r="H11773" s="247"/>
      <c r="I11773" s="247"/>
      <c r="J11773" s="247"/>
      <c r="K11773" s="60"/>
    </row>
    <row r="11774" spans="2:11" x14ac:dyDescent="0.2">
      <c r="B11774" s="51"/>
      <c r="C11774" s="81"/>
      <c r="D11774" s="81"/>
      <c r="E11774" s="81"/>
      <c r="F11774" s="100"/>
      <c r="G11774" s="247"/>
      <c r="H11774" s="247"/>
      <c r="I11774" s="247"/>
      <c r="J11774" s="247"/>
      <c r="K11774" s="60"/>
    </row>
    <row r="11775" spans="2:11" x14ac:dyDescent="0.2">
      <c r="B11775" s="51"/>
      <c r="C11775" s="81"/>
      <c r="D11775" s="81"/>
      <c r="E11775" s="81"/>
      <c r="F11775" s="100"/>
      <c r="G11775" s="247"/>
      <c r="H11775" s="247"/>
      <c r="I11775" s="247"/>
      <c r="J11775" s="247"/>
      <c r="K11775" s="60"/>
    </row>
    <row r="11776" spans="2:11" x14ac:dyDescent="0.2">
      <c r="B11776" s="51"/>
      <c r="C11776" s="81"/>
      <c r="D11776" s="81"/>
      <c r="E11776" s="81"/>
      <c r="F11776" s="100"/>
      <c r="G11776" s="247"/>
      <c r="H11776" s="247"/>
      <c r="I11776" s="247"/>
      <c r="J11776" s="247"/>
      <c r="K11776" s="60"/>
    </row>
    <row r="11777" spans="2:11" x14ac:dyDescent="0.2">
      <c r="B11777" s="51"/>
      <c r="C11777" s="81"/>
      <c r="D11777" s="81"/>
      <c r="E11777" s="81"/>
      <c r="F11777" s="100"/>
      <c r="G11777" s="247"/>
      <c r="H11777" s="247"/>
      <c r="I11777" s="247"/>
      <c r="J11777" s="247"/>
      <c r="K11777" s="60"/>
    </row>
    <row r="11778" spans="2:11" x14ac:dyDescent="0.2">
      <c r="B11778" s="51"/>
      <c r="C11778" s="81"/>
      <c r="D11778" s="81"/>
      <c r="E11778" s="81"/>
      <c r="F11778" s="100"/>
      <c r="G11778" s="247"/>
      <c r="H11778" s="247"/>
      <c r="I11778" s="247"/>
      <c r="J11778" s="247"/>
      <c r="K11778" s="60"/>
    </row>
    <row r="11779" spans="2:11" x14ac:dyDescent="0.2">
      <c r="B11779" s="51"/>
      <c r="C11779" s="81"/>
      <c r="D11779" s="81"/>
      <c r="E11779" s="81"/>
      <c r="F11779" s="100"/>
      <c r="G11779" s="247"/>
      <c r="H11779" s="247"/>
      <c r="I11779" s="247"/>
      <c r="J11779" s="247"/>
      <c r="K11779" s="60"/>
    </row>
    <row r="11780" spans="2:11" x14ac:dyDescent="0.2">
      <c r="B11780" s="51"/>
      <c r="C11780" s="81"/>
      <c r="D11780" s="81"/>
      <c r="E11780" s="81"/>
      <c r="F11780" s="100"/>
      <c r="G11780" s="247"/>
      <c r="H11780" s="247"/>
      <c r="I11780" s="247"/>
      <c r="J11780" s="247"/>
      <c r="K11780" s="60"/>
    </row>
    <row r="11781" spans="2:11" x14ac:dyDescent="0.2">
      <c r="B11781" s="51"/>
      <c r="C11781" s="81"/>
      <c r="D11781" s="81"/>
      <c r="E11781" s="81"/>
      <c r="F11781" s="100"/>
      <c r="G11781" s="247"/>
      <c r="H11781" s="247"/>
      <c r="I11781" s="247"/>
      <c r="J11781" s="247"/>
      <c r="K11781" s="60"/>
    </row>
    <row r="11782" spans="2:11" x14ac:dyDescent="0.2">
      <c r="B11782" s="51"/>
      <c r="C11782" s="81"/>
      <c r="D11782" s="81"/>
      <c r="E11782" s="81"/>
      <c r="F11782" s="100"/>
      <c r="G11782" s="247"/>
      <c r="H11782" s="247"/>
      <c r="I11782" s="247"/>
      <c r="J11782" s="247"/>
      <c r="K11782" s="60"/>
    </row>
    <row r="11783" spans="2:11" x14ac:dyDescent="0.2">
      <c r="B11783" s="51"/>
      <c r="C11783" s="81"/>
      <c r="D11783" s="81"/>
      <c r="E11783" s="81"/>
      <c r="F11783" s="100"/>
      <c r="G11783" s="247"/>
      <c r="H11783" s="247"/>
      <c r="I11783" s="247"/>
      <c r="J11783" s="247"/>
      <c r="K11783" s="60"/>
    </row>
    <row r="11784" spans="2:11" x14ac:dyDescent="0.2">
      <c r="B11784" s="51"/>
      <c r="C11784" s="81"/>
      <c r="D11784" s="81"/>
      <c r="E11784" s="81"/>
      <c r="F11784" s="100"/>
      <c r="G11784" s="247"/>
      <c r="H11784" s="247"/>
      <c r="I11784" s="247"/>
      <c r="J11784" s="247"/>
      <c r="K11784" s="60"/>
    </row>
    <row r="11785" spans="2:11" x14ac:dyDescent="0.2">
      <c r="B11785" s="51"/>
      <c r="C11785" s="81"/>
      <c r="D11785" s="81"/>
      <c r="E11785" s="81"/>
      <c r="F11785" s="100"/>
      <c r="G11785" s="247"/>
      <c r="H11785" s="247"/>
      <c r="I11785" s="247"/>
      <c r="J11785" s="247"/>
      <c r="K11785" s="60"/>
    </row>
    <row r="11786" spans="2:11" x14ac:dyDescent="0.2">
      <c r="B11786" s="51"/>
      <c r="C11786" s="81"/>
      <c r="D11786" s="81"/>
      <c r="E11786" s="81"/>
      <c r="F11786" s="100"/>
      <c r="G11786" s="247"/>
      <c r="H11786" s="247"/>
      <c r="I11786" s="247"/>
      <c r="J11786" s="247"/>
      <c r="K11786" s="60"/>
    </row>
    <row r="11787" spans="2:11" x14ac:dyDescent="0.2">
      <c r="B11787" s="51"/>
      <c r="C11787" s="81"/>
      <c r="D11787" s="81"/>
      <c r="E11787" s="81"/>
      <c r="F11787" s="100"/>
      <c r="G11787" s="247"/>
      <c r="H11787" s="247"/>
      <c r="I11787" s="247"/>
      <c r="J11787" s="247"/>
      <c r="K11787" s="60"/>
    </row>
    <row r="11788" spans="2:11" x14ac:dyDescent="0.2">
      <c r="B11788" s="51"/>
      <c r="C11788" s="81"/>
      <c r="D11788" s="81"/>
      <c r="E11788" s="81"/>
      <c r="F11788" s="100"/>
      <c r="G11788" s="247"/>
      <c r="H11788" s="247"/>
      <c r="I11788" s="247"/>
      <c r="J11788" s="247"/>
      <c r="K11788" s="60"/>
    </row>
    <row r="11789" spans="2:11" x14ac:dyDescent="0.2">
      <c r="B11789" s="51"/>
      <c r="C11789" s="81"/>
      <c r="D11789" s="81"/>
      <c r="E11789" s="81"/>
      <c r="F11789" s="100"/>
      <c r="G11789" s="247"/>
      <c r="H11789" s="247"/>
      <c r="I11789" s="247"/>
      <c r="J11789" s="247"/>
      <c r="K11789" s="60"/>
    </row>
    <row r="11790" spans="2:11" x14ac:dyDescent="0.2">
      <c r="B11790" s="51"/>
      <c r="C11790" s="81"/>
      <c r="D11790" s="81"/>
      <c r="E11790" s="81"/>
      <c r="F11790" s="100"/>
      <c r="G11790" s="247"/>
      <c r="H11790" s="247"/>
      <c r="I11790" s="247"/>
      <c r="J11790" s="247"/>
      <c r="K11790" s="60"/>
    </row>
    <row r="11791" spans="2:11" x14ac:dyDescent="0.2">
      <c r="B11791" s="51"/>
      <c r="C11791" s="81"/>
      <c r="D11791" s="81"/>
      <c r="E11791" s="81"/>
      <c r="F11791" s="100"/>
      <c r="G11791" s="247"/>
      <c r="H11791" s="247"/>
      <c r="I11791" s="247"/>
      <c r="J11791" s="247"/>
      <c r="K11791" s="60"/>
    </row>
    <row r="11792" spans="2:11" x14ac:dyDescent="0.2">
      <c r="B11792" s="51"/>
      <c r="C11792" s="81"/>
      <c r="D11792" s="81"/>
      <c r="E11792" s="81"/>
      <c r="F11792" s="100"/>
      <c r="G11792" s="247"/>
      <c r="H11792" s="247"/>
      <c r="I11792" s="247"/>
      <c r="J11792" s="247"/>
      <c r="K11792" s="60"/>
    </row>
    <row r="11793" spans="2:11" x14ac:dyDescent="0.2">
      <c r="B11793" s="51"/>
      <c r="C11793" s="81"/>
      <c r="D11793" s="81"/>
      <c r="E11793" s="81"/>
      <c r="F11793" s="100"/>
      <c r="G11793" s="247"/>
      <c r="H11793" s="247"/>
      <c r="I11793" s="247"/>
      <c r="J11793" s="247"/>
      <c r="K11793" s="60"/>
    </row>
    <row r="11794" spans="2:11" x14ac:dyDescent="0.2">
      <c r="B11794" s="51"/>
      <c r="C11794" s="81"/>
      <c r="D11794" s="81"/>
      <c r="E11794" s="81"/>
      <c r="F11794" s="100"/>
      <c r="G11794" s="247"/>
      <c r="H11794" s="247"/>
      <c r="I11794" s="247"/>
      <c r="J11794" s="247"/>
      <c r="K11794" s="60"/>
    </row>
    <row r="11795" spans="2:11" x14ac:dyDescent="0.2">
      <c r="B11795" s="51"/>
      <c r="C11795" s="81"/>
      <c r="D11795" s="81"/>
      <c r="E11795" s="81"/>
      <c r="F11795" s="100"/>
      <c r="G11795" s="247"/>
      <c r="H11795" s="247"/>
      <c r="I11795" s="247"/>
      <c r="J11795" s="247"/>
      <c r="K11795" s="60"/>
    </row>
    <row r="11796" spans="2:11" x14ac:dyDescent="0.2">
      <c r="B11796" s="51"/>
      <c r="C11796" s="81"/>
      <c r="D11796" s="81"/>
      <c r="E11796" s="81"/>
      <c r="F11796" s="100"/>
      <c r="G11796" s="247"/>
      <c r="H11796" s="247"/>
      <c r="I11796" s="247"/>
      <c r="J11796" s="247"/>
      <c r="K11796" s="60"/>
    </row>
    <row r="11797" spans="2:11" x14ac:dyDescent="0.2">
      <c r="B11797" s="51"/>
      <c r="C11797" s="81"/>
      <c r="D11797" s="81"/>
      <c r="E11797" s="81"/>
      <c r="F11797" s="100"/>
      <c r="G11797" s="247"/>
      <c r="H11797" s="247"/>
      <c r="I11797" s="247"/>
      <c r="J11797" s="247"/>
      <c r="K11797" s="60"/>
    </row>
    <row r="11798" spans="2:11" x14ac:dyDescent="0.2">
      <c r="B11798" s="51"/>
      <c r="C11798" s="81"/>
      <c r="D11798" s="81"/>
      <c r="E11798" s="81"/>
      <c r="F11798" s="100"/>
      <c r="G11798" s="247"/>
      <c r="H11798" s="247"/>
      <c r="I11798" s="247"/>
      <c r="J11798" s="247"/>
      <c r="K11798" s="60"/>
    </row>
    <row r="11799" spans="2:11" x14ac:dyDescent="0.2">
      <c r="B11799" s="51"/>
      <c r="C11799" s="81"/>
      <c r="D11799" s="81"/>
      <c r="E11799" s="81"/>
      <c r="F11799" s="100"/>
      <c r="G11799" s="247"/>
      <c r="H11799" s="247"/>
      <c r="I11799" s="247"/>
      <c r="J11799" s="247"/>
      <c r="K11799" s="60"/>
    </row>
    <row r="11800" spans="2:11" x14ac:dyDescent="0.2">
      <c r="B11800" s="51"/>
      <c r="C11800" s="81"/>
      <c r="D11800" s="81"/>
      <c r="E11800" s="81"/>
      <c r="F11800" s="100"/>
      <c r="G11800" s="247"/>
      <c r="H11800" s="247"/>
      <c r="I11800" s="247"/>
      <c r="J11800" s="247"/>
      <c r="K11800" s="60"/>
    </row>
    <row r="11801" spans="2:11" x14ac:dyDescent="0.2">
      <c r="B11801" s="51"/>
      <c r="C11801" s="81"/>
      <c r="D11801" s="81"/>
      <c r="E11801" s="81"/>
      <c r="F11801" s="100"/>
      <c r="G11801" s="247"/>
      <c r="H11801" s="247"/>
      <c r="I11801" s="247"/>
      <c r="J11801" s="247"/>
      <c r="K11801" s="60"/>
    </row>
    <row r="11802" spans="2:11" x14ac:dyDescent="0.2">
      <c r="B11802" s="51"/>
      <c r="C11802" s="81"/>
      <c r="D11802" s="81"/>
      <c r="E11802" s="81"/>
      <c r="F11802" s="100"/>
      <c r="G11802" s="247"/>
      <c r="H11802" s="247"/>
      <c r="I11802" s="247"/>
      <c r="J11802" s="247"/>
      <c r="K11802" s="60"/>
    </row>
    <row r="11803" spans="2:11" x14ac:dyDescent="0.2">
      <c r="B11803" s="51"/>
      <c r="C11803" s="81"/>
      <c r="D11803" s="81"/>
      <c r="E11803" s="81"/>
      <c r="F11803" s="100"/>
      <c r="G11803" s="247"/>
      <c r="H11803" s="247"/>
      <c r="I11803" s="247"/>
      <c r="J11803" s="247"/>
      <c r="K11803" s="60"/>
    </row>
    <row r="11804" spans="2:11" x14ac:dyDescent="0.2">
      <c r="B11804" s="51"/>
      <c r="C11804" s="81"/>
      <c r="D11804" s="81"/>
      <c r="E11804" s="81"/>
      <c r="F11804" s="100"/>
      <c r="G11804" s="247"/>
      <c r="H11804" s="247"/>
      <c r="I11804" s="247"/>
      <c r="J11804" s="247"/>
      <c r="K11804" s="60"/>
    </row>
    <row r="11805" spans="2:11" x14ac:dyDescent="0.2">
      <c r="B11805" s="51"/>
      <c r="C11805" s="81"/>
      <c r="D11805" s="81"/>
      <c r="E11805" s="81"/>
      <c r="F11805" s="100"/>
      <c r="G11805" s="247"/>
      <c r="H11805" s="247"/>
      <c r="I11805" s="247"/>
      <c r="J11805" s="247"/>
      <c r="K11805" s="60"/>
    </row>
    <row r="11806" spans="2:11" x14ac:dyDescent="0.2">
      <c r="B11806" s="51"/>
      <c r="C11806" s="81"/>
      <c r="D11806" s="81"/>
      <c r="E11806" s="81"/>
      <c r="F11806" s="100"/>
      <c r="G11806" s="247"/>
      <c r="H11806" s="247"/>
      <c r="I11806" s="247"/>
      <c r="J11806" s="247"/>
      <c r="K11806" s="60"/>
    </row>
    <row r="11807" spans="2:11" x14ac:dyDescent="0.2">
      <c r="B11807" s="51"/>
      <c r="C11807" s="81"/>
      <c r="D11807" s="81"/>
      <c r="E11807" s="81"/>
      <c r="F11807" s="100"/>
      <c r="G11807" s="247"/>
      <c r="H11807" s="247"/>
      <c r="I11807" s="247"/>
      <c r="J11807" s="247"/>
      <c r="K11807" s="60"/>
    </row>
    <row r="11808" spans="2:11" x14ac:dyDescent="0.2">
      <c r="B11808" s="51"/>
      <c r="C11808" s="81"/>
      <c r="D11808" s="81"/>
      <c r="E11808" s="81"/>
      <c r="F11808" s="100"/>
      <c r="G11808" s="247"/>
      <c r="H11808" s="247"/>
      <c r="I11808" s="247"/>
      <c r="J11808" s="247"/>
      <c r="K11808" s="60"/>
    </row>
    <row r="11809" spans="2:11" x14ac:dyDescent="0.2">
      <c r="B11809" s="51"/>
      <c r="C11809" s="81"/>
      <c r="D11809" s="81"/>
      <c r="E11809" s="81"/>
      <c r="F11809" s="100"/>
      <c r="G11809" s="247"/>
      <c r="H11809" s="247"/>
      <c r="I11809" s="247"/>
      <c r="J11809" s="247"/>
      <c r="K11809" s="60"/>
    </row>
    <row r="11810" spans="2:11" x14ac:dyDescent="0.2">
      <c r="B11810" s="51"/>
      <c r="C11810" s="81"/>
      <c r="D11810" s="81"/>
      <c r="E11810" s="81"/>
      <c r="F11810" s="100"/>
      <c r="G11810" s="247"/>
      <c r="H11810" s="247"/>
      <c r="I11810" s="247"/>
      <c r="J11810" s="247"/>
      <c r="K11810" s="60"/>
    </row>
    <row r="11811" spans="2:11" x14ac:dyDescent="0.2">
      <c r="B11811" s="51"/>
      <c r="C11811" s="81"/>
      <c r="D11811" s="81"/>
      <c r="E11811" s="81"/>
      <c r="F11811" s="100"/>
      <c r="G11811" s="247"/>
      <c r="H11811" s="247"/>
      <c r="I11811" s="247"/>
      <c r="J11811" s="247"/>
      <c r="K11811" s="60"/>
    </row>
    <row r="11812" spans="2:11" x14ac:dyDescent="0.2">
      <c r="B11812" s="51"/>
      <c r="C11812" s="81"/>
      <c r="D11812" s="81"/>
      <c r="E11812" s="81"/>
      <c r="F11812" s="100"/>
      <c r="G11812" s="247"/>
      <c r="H11812" s="247"/>
      <c r="I11812" s="247"/>
      <c r="J11812" s="247"/>
      <c r="K11812" s="60"/>
    </row>
    <row r="11813" spans="2:11" x14ac:dyDescent="0.2">
      <c r="B11813" s="51"/>
      <c r="C11813" s="81"/>
      <c r="D11813" s="81"/>
      <c r="E11813" s="81"/>
      <c r="F11813" s="100"/>
      <c r="G11813" s="247"/>
      <c r="H11813" s="247"/>
      <c r="I11813" s="247"/>
      <c r="J11813" s="247"/>
      <c r="K11813" s="60"/>
    </row>
    <row r="11814" spans="2:11" x14ac:dyDescent="0.2">
      <c r="B11814" s="51"/>
      <c r="C11814" s="81"/>
      <c r="D11814" s="81"/>
      <c r="E11814" s="81"/>
      <c r="F11814" s="100"/>
      <c r="G11814" s="247"/>
      <c r="H11814" s="247"/>
      <c r="I11814" s="247"/>
      <c r="J11814" s="247"/>
      <c r="K11814" s="60"/>
    </row>
    <row r="11815" spans="2:11" x14ac:dyDescent="0.2">
      <c r="B11815" s="51"/>
      <c r="C11815" s="81"/>
      <c r="D11815" s="81"/>
      <c r="E11815" s="81"/>
      <c r="F11815" s="100"/>
      <c r="G11815" s="247"/>
      <c r="H11815" s="247"/>
      <c r="I11815" s="247"/>
      <c r="J11815" s="247"/>
      <c r="K11815" s="60"/>
    </row>
    <row r="11816" spans="2:11" x14ac:dyDescent="0.2">
      <c r="B11816" s="51"/>
      <c r="C11816" s="81"/>
      <c r="D11816" s="81"/>
      <c r="E11816" s="81"/>
      <c r="F11816" s="100"/>
      <c r="G11816" s="247"/>
      <c r="H11816" s="247"/>
      <c r="I11816" s="247"/>
      <c r="J11816" s="247"/>
      <c r="K11816" s="60"/>
    </row>
    <row r="11817" spans="2:11" x14ac:dyDescent="0.2">
      <c r="B11817" s="51"/>
      <c r="C11817" s="81"/>
      <c r="D11817" s="81"/>
      <c r="E11817" s="81"/>
      <c r="F11817" s="100"/>
      <c r="G11817" s="247"/>
      <c r="H11817" s="247"/>
      <c r="I11817" s="247"/>
      <c r="J11817" s="247"/>
      <c r="K11817" s="60"/>
    </row>
    <row r="11818" spans="2:11" x14ac:dyDescent="0.2">
      <c r="B11818" s="51"/>
      <c r="C11818" s="81"/>
      <c r="D11818" s="81"/>
      <c r="E11818" s="81"/>
      <c r="F11818" s="100"/>
      <c r="G11818" s="247"/>
      <c r="H11818" s="247"/>
      <c r="I11818" s="247"/>
      <c r="J11818" s="247"/>
      <c r="K11818" s="60"/>
    </row>
    <row r="11819" spans="2:11" x14ac:dyDescent="0.2">
      <c r="B11819" s="51"/>
      <c r="C11819" s="81"/>
      <c r="D11819" s="81"/>
      <c r="E11819" s="81"/>
      <c r="F11819" s="100"/>
      <c r="G11819" s="247"/>
      <c r="H11819" s="247"/>
      <c r="I11819" s="247"/>
      <c r="J11819" s="247"/>
      <c r="K11819" s="60"/>
    </row>
    <row r="11820" spans="2:11" x14ac:dyDescent="0.2">
      <c r="B11820" s="51"/>
      <c r="C11820" s="81"/>
      <c r="D11820" s="81"/>
      <c r="E11820" s="81"/>
      <c r="F11820" s="100"/>
      <c r="G11820" s="247"/>
      <c r="H11820" s="247"/>
      <c r="I11820" s="247"/>
      <c r="J11820" s="247"/>
      <c r="K11820" s="60"/>
    </row>
    <row r="11821" spans="2:11" x14ac:dyDescent="0.2">
      <c r="B11821" s="51"/>
      <c r="C11821" s="81"/>
      <c r="D11821" s="81"/>
      <c r="E11821" s="81"/>
      <c r="F11821" s="100"/>
      <c r="G11821" s="247"/>
      <c r="H11821" s="247"/>
      <c r="I11821" s="247"/>
      <c r="J11821" s="247"/>
      <c r="K11821" s="60"/>
    </row>
    <row r="11822" spans="2:11" x14ac:dyDescent="0.2">
      <c r="B11822" s="51"/>
      <c r="C11822" s="81"/>
      <c r="D11822" s="81"/>
      <c r="E11822" s="81"/>
      <c r="F11822" s="100"/>
      <c r="G11822" s="247"/>
      <c r="H11822" s="247"/>
      <c r="I11822" s="247"/>
      <c r="J11822" s="247"/>
      <c r="K11822" s="60"/>
    </row>
    <row r="11823" spans="2:11" x14ac:dyDescent="0.2">
      <c r="B11823" s="51"/>
      <c r="C11823" s="81"/>
      <c r="D11823" s="81"/>
      <c r="E11823" s="81"/>
      <c r="F11823" s="100"/>
      <c r="G11823" s="247"/>
      <c r="H11823" s="247"/>
      <c r="I11823" s="247"/>
      <c r="J11823" s="247"/>
      <c r="K11823" s="60"/>
    </row>
    <row r="11824" spans="2:11" x14ac:dyDescent="0.2">
      <c r="B11824" s="51"/>
      <c r="C11824" s="81"/>
      <c r="D11824" s="81"/>
      <c r="E11824" s="81"/>
      <c r="F11824" s="100"/>
      <c r="G11824" s="247"/>
      <c r="H11824" s="247"/>
      <c r="I11824" s="247"/>
      <c r="J11824" s="247"/>
      <c r="K11824" s="60"/>
    </row>
    <row r="11825" spans="2:11" x14ac:dyDescent="0.2">
      <c r="B11825" s="51"/>
      <c r="C11825" s="81"/>
      <c r="D11825" s="81"/>
      <c r="E11825" s="81"/>
      <c r="F11825" s="100"/>
      <c r="G11825" s="247"/>
      <c r="H11825" s="247"/>
      <c r="I11825" s="247"/>
      <c r="J11825" s="247"/>
      <c r="K11825" s="60"/>
    </row>
    <row r="11826" spans="2:11" x14ac:dyDescent="0.2">
      <c r="B11826" s="51"/>
      <c r="C11826" s="81"/>
      <c r="D11826" s="81"/>
      <c r="E11826" s="81"/>
      <c r="F11826" s="100"/>
      <c r="G11826" s="247"/>
      <c r="H11826" s="247"/>
      <c r="I11826" s="247"/>
      <c r="J11826" s="247"/>
      <c r="K11826" s="60"/>
    </row>
    <row r="11827" spans="2:11" x14ac:dyDescent="0.2">
      <c r="B11827" s="51"/>
      <c r="C11827" s="81"/>
      <c r="D11827" s="81"/>
      <c r="E11827" s="81"/>
      <c r="F11827" s="100"/>
      <c r="G11827" s="247"/>
      <c r="H11827" s="247"/>
      <c r="I11827" s="247"/>
      <c r="J11827" s="247"/>
      <c r="K11827" s="60"/>
    </row>
    <row r="11828" spans="2:11" x14ac:dyDescent="0.2">
      <c r="B11828" s="51"/>
      <c r="C11828" s="81"/>
      <c r="D11828" s="81"/>
      <c r="E11828" s="81"/>
      <c r="F11828" s="100"/>
      <c r="G11828" s="247"/>
      <c r="H11828" s="247"/>
      <c r="I11828" s="247"/>
      <c r="J11828" s="247"/>
      <c r="K11828" s="60"/>
    </row>
    <row r="11829" spans="2:11" x14ac:dyDescent="0.2">
      <c r="B11829" s="51"/>
      <c r="C11829" s="81"/>
      <c r="D11829" s="81"/>
      <c r="E11829" s="81"/>
      <c r="F11829" s="100"/>
      <c r="G11829" s="247"/>
      <c r="H11829" s="247"/>
      <c r="I11829" s="247"/>
      <c r="J11829" s="247"/>
      <c r="K11829" s="60"/>
    </row>
    <row r="11830" spans="2:11" x14ac:dyDescent="0.2">
      <c r="B11830" s="51"/>
      <c r="C11830" s="81"/>
      <c r="D11830" s="81"/>
      <c r="E11830" s="81"/>
      <c r="F11830" s="100"/>
      <c r="G11830" s="247"/>
      <c r="H11830" s="247"/>
      <c r="I11830" s="247"/>
      <c r="J11830" s="247"/>
      <c r="K11830" s="60"/>
    </row>
    <row r="11831" spans="2:11" x14ac:dyDescent="0.2">
      <c r="B11831" s="51"/>
      <c r="C11831" s="81"/>
      <c r="D11831" s="81"/>
      <c r="E11831" s="81"/>
      <c r="F11831" s="100"/>
      <c r="G11831" s="247"/>
      <c r="H11831" s="247"/>
      <c r="I11831" s="247"/>
      <c r="J11831" s="247"/>
      <c r="K11831" s="60"/>
    </row>
    <row r="11832" spans="2:11" x14ac:dyDescent="0.2">
      <c r="B11832" s="51"/>
      <c r="C11832" s="81"/>
      <c r="D11832" s="81"/>
      <c r="E11832" s="81"/>
      <c r="F11832" s="100"/>
      <c r="G11832" s="247"/>
      <c r="H11832" s="247"/>
      <c r="I11832" s="247"/>
      <c r="J11832" s="247"/>
      <c r="K11832" s="60"/>
    </row>
    <row r="11833" spans="2:11" x14ac:dyDescent="0.2">
      <c r="B11833" s="51"/>
      <c r="C11833" s="81"/>
      <c r="D11833" s="81"/>
      <c r="E11833" s="81"/>
      <c r="F11833" s="100"/>
      <c r="G11833" s="247"/>
      <c r="H11833" s="247"/>
      <c r="I11833" s="247"/>
      <c r="J11833" s="247"/>
      <c r="K11833" s="60"/>
    </row>
    <row r="11834" spans="2:11" x14ac:dyDescent="0.2">
      <c r="B11834" s="51"/>
      <c r="C11834" s="81"/>
      <c r="D11834" s="81"/>
      <c r="E11834" s="81"/>
      <c r="F11834" s="100"/>
      <c r="G11834" s="247"/>
      <c r="H11834" s="247"/>
      <c r="I11834" s="247"/>
      <c r="J11834" s="247"/>
      <c r="K11834" s="60"/>
    </row>
    <row r="11835" spans="2:11" x14ac:dyDescent="0.2">
      <c r="B11835" s="51"/>
      <c r="C11835" s="81"/>
      <c r="D11835" s="81"/>
      <c r="E11835" s="81"/>
      <c r="F11835" s="100"/>
      <c r="G11835" s="247"/>
      <c r="H11835" s="247"/>
      <c r="I11835" s="247"/>
      <c r="J11835" s="247"/>
      <c r="K11835" s="60"/>
    </row>
    <row r="11836" spans="2:11" x14ac:dyDescent="0.2">
      <c r="B11836" s="51"/>
      <c r="C11836" s="81"/>
      <c r="D11836" s="81"/>
      <c r="E11836" s="81"/>
      <c r="F11836" s="100"/>
      <c r="G11836" s="247"/>
      <c r="H11836" s="247"/>
      <c r="I11836" s="247"/>
      <c r="J11836" s="247"/>
      <c r="K11836" s="60"/>
    </row>
    <row r="11837" spans="2:11" x14ac:dyDescent="0.2">
      <c r="B11837" s="51"/>
      <c r="C11837" s="81"/>
      <c r="D11837" s="81"/>
      <c r="E11837" s="81"/>
      <c r="F11837" s="100"/>
      <c r="G11837" s="247"/>
      <c r="H11837" s="247"/>
      <c r="I11837" s="247"/>
      <c r="J11837" s="247"/>
      <c r="K11837" s="60"/>
    </row>
    <row r="11838" spans="2:11" x14ac:dyDescent="0.2">
      <c r="B11838" s="51"/>
      <c r="C11838" s="81"/>
      <c r="D11838" s="81"/>
      <c r="E11838" s="81"/>
      <c r="F11838" s="100"/>
      <c r="G11838" s="247"/>
      <c r="H11838" s="247"/>
      <c r="I11838" s="247"/>
      <c r="J11838" s="247"/>
      <c r="K11838" s="60"/>
    </row>
    <row r="11839" spans="2:11" x14ac:dyDescent="0.2">
      <c r="B11839" s="51"/>
      <c r="C11839" s="81"/>
      <c r="D11839" s="81"/>
      <c r="E11839" s="81"/>
      <c r="F11839" s="100"/>
      <c r="G11839" s="247"/>
      <c r="H11839" s="247"/>
      <c r="I11839" s="247"/>
      <c r="J11839" s="247"/>
      <c r="K11839" s="60"/>
    </row>
    <row r="11840" spans="2:11" x14ac:dyDescent="0.2">
      <c r="B11840" s="51"/>
      <c r="C11840" s="81"/>
      <c r="D11840" s="81"/>
      <c r="E11840" s="81"/>
      <c r="F11840" s="100"/>
      <c r="G11840" s="247"/>
      <c r="H11840" s="247"/>
      <c r="I11840" s="247"/>
      <c r="J11840" s="247"/>
      <c r="K11840" s="60"/>
    </row>
    <row r="11841" spans="2:11" x14ac:dyDescent="0.2">
      <c r="B11841" s="51"/>
      <c r="C11841" s="81"/>
      <c r="D11841" s="81"/>
      <c r="E11841" s="81"/>
      <c r="F11841" s="100"/>
      <c r="G11841" s="247"/>
      <c r="H11841" s="247"/>
      <c r="I11841" s="247"/>
      <c r="J11841" s="247"/>
      <c r="K11841" s="60"/>
    </row>
    <row r="11842" spans="2:11" x14ac:dyDescent="0.2">
      <c r="B11842" s="51"/>
      <c r="C11842" s="81"/>
      <c r="D11842" s="81"/>
      <c r="E11842" s="81"/>
      <c r="F11842" s="100"/>
      <c r="G11842" s="247"/>
      <c r="H11842" s="247"/>
      <c r="I11842" s="247"/>
      <c r="J11842" s="247"/>
      <c r="K11842" s="60"/>
    </row>
    <row r="11843" spans="2:11" x14ac:dyDescent="0.2">
      <c r="B11843" s="51"/>
      <c r="C11843" s="81"/>
      <c r="D11843" s="81"/>
      <c r="E11843" s="81"/>
      <c r="F11843" s="100"/>
      <c r="G11843" s="247"/>
      <c r="H11843" s="247"/>
      <c r="I11843" s="247"/>
      <c r="J11843" s="247"/>
      <c r="K11843" s="60"/>
    </row>
    <row r="11844" spans="2:11" x14ac:dyDescent="0.2">
      <c r="B11844" s="51"/>
      <c r="C11844" s="81"/>
      <c r="D11844" s="81"/>
      <c r="E11844" s="81"/>
      <c r="F11844" s="100"/>
      <c r="G11844" s="247"/>
      <c r="H11844" s="247"/>
      <c r="I11844" s="247"/>
      <c r="J11844" s="247"/>
      <c r="K11844" s="60"/>
    </row>
    <row r="11845" spans="2:11" x14ac:dyDescent="0.2">
      <c r="B11845" s="51"/>
      <c r="C11845" s="81"/>
      <c r="D11845" s="81"/>
      <c r="E11845" s="81"/>
      <c r="F11845" s="100"/>
      <c r="G11845" s="247"/>
      <c r="H11845" s="247"/>
      <c r="I11845" s="247"/>
      <c r="J11845" s="247"/>
      <c r="K11845" s="60"/>
    </row>
    <row r="11846" spans="2:11" x14ac:dyDescent="0.2">
      <c r="B11846" s="51"/>
      <c r="C11846" s="81"/>
      <c r="D11846" s="81"/>
      <c r="E11846" s="81"/>
      <c r="F11846" s="100"/>
      <c r="G11846" s="247"/>
      <c r="H11846" s="247"/>
      <c r="I11846" s="247"/>
      <c r="J11846" s="247"/>
      <c r="K11846" s="60"/>
    </row>
    <row r="11847" spans="2:11" x14ac:dyDescent="0.2">
      <c r="B11847" s="51"/>
      <c r="C11847" s="81"/>
      <c r="D11847" s="81"/>
      <c r="E11847" s="81"/>
      <c r="F11847" s="100"/>
      <c r="G11847" s="247"/>
      <c r="H11847" s="247"/>
      <c r="I11847" s="247"/>
      <c r="J11847" s="247"/>
      <c r="K11847" s="60"/>
    </row>
    <row r="11848" spans="2:11" x14ac:dyDescent="0.2">
      <c r="B11848" s="51"/>
      <c r="C11848" s="81"/>
      <c r="D11848" s="81"/>
      <c r="E11848" s="81"/>
      <c r="F11848" s="100"/>
      <c r="G11848" s="247"/>
      <c r="H11848" s="247"/>
      <c r="I11848" s="247"/>
      <c r="J11848" s="247"/>
      <c r="K11848" s="60"/>
    </row>
    <row r="11849" spans="2:11" x14ac:dyDescent="0.2">
      <c r="B11849" s="51"/>
      <c r="C11849" s="81"/>
      <c r="D11849" s="81"/>
      <c r="E11849" s="81"/>
      <c r="F11849" s="100"/>
      <c r="G11849" s="247"/>
      <c r="H11849" s="247"/>
      <c r="I11849" s="247"/>
      <c r="J11849" s="247"/>
      <c r="K11849" s="60"/>
    </row>
    <row r="11850" spans="2:11" x14ac:dyDescent="0.2">
      <c r="B11850" s="51"/>
      <c r="C11850" s="81"/>
      <c r="D11850" s="81"/>
      <c r="E11850" s="81"/>
      <c r="F11850" s="100"/>
      <c r="G11850" s="247"/>
      <c r="H11850" s="247"/>
      <c r="I11850" s="247"/>
      <c r="J11850" s="247"/>
      <c r="K11850" s="60"/>
    </row>
    <row r="11851" spans="2:11" x14ac:dyDescent="0.2">
      <c r="B11851" s="51"/>
      <c r="C11851" s="81"/>
      <c r="D11851" s="81"/>
      <c r="E11851" s="81"/>
      <c r="F11851" s="100"/>
      <c r="G11851" s="247"/>
      <c r="H11851" s="247"/>
      <c r="I11851" s="247"/>
      <c r="J11851" s="247"/>
      <c r="K11851" s="60"/>
    </row>
    <row r="11852" spans="2:11" x14ac:dyDescent="0.2">
      <c r="B11852" s="51"/>
      <c r="C11852" s="81"/>
      <c r="D11852" s="81"/>
      <c r="E11852" s="81"/>
      <c r="F11852" s="100"/>
      <c r="G11852" s="247"/>
      <c r="H11852" s="247"/>
      <c r="I11852" s="247"/>
      <c r="J11852" s="247"/>
      <c r="K11852" s="60"/>
    </row>
    <row r="11853" spans="2:11" x14ac:dyDescent="0.2">
      <c r="B11853" s="51"/>
      <c r="C11853" s="81"/>
      <c r="D11853" s="81"/>
      <c r="E11853" s="81"/>
      <c r="F11853" s="100"/>
      <c r="G11853" s="247"/>
      <c r="H11853" s="247"/>
      <c r="I11853" s="247"/>
      <c r="J11853" s="247"/>
      <c r="K11853" s="60"/>
    </row>
    <row r="11854" spans="2:11" x14ac:dyDescent="0.2">
      <c r="B11854" s="51"/>
      <c r="C11854" s="81"/>
      <c r="D11854" s="81"/>
      <c r="E11854" s="81"/>
      <c r="F11854" s="100"/>
      <c r="G11854" s="247"/>
      <c r="H11854" s="247"/>
      <c r="I11854" s="247"/>
      <c r="J11854" s="247"/>
      <c r="K11854" s="60"/>
    </row>
    <row r="11855" spans="2:11" x14ac:dyDescent="0.2">
      <c r="B11855" s="51"/>
      <c r="C11855" s="81"/>
      <c r="D11855" s="81"/>
      <c r="E11855" s="81"/>
      <c r="F11855" s="100"/>
      <c r="G11855" s="247"/>
      <c r="H11855" s="247"/>
      <c r="I11855" s="247"/>
      <c r="J11855" s="247"/>
      <c r="K11855" s="60"/>
    </row>
    <row r="11856" spans="2:11" x14ac:dyDescent="0.2">
      <c r="B11856" s="51"/>
      <c r="C11856" s="81"/>
      <c r="D11856" s="81"/>
      <c r="E11856" s="81"/>
      <c r="F11856" s="100"/>
      <c r="G11856" s="247"/>
      <c r="H11856" s="247"/>
      <c r="I11856" s="247"/>
      <c r="J11856" s="247"/>
      <c r="K11856" s="60"/>
    </row>
    <row r="11857" spans="2:11" x14ac:dyDescent="0.2">
      <c r="B11857" s="51"/>
      <c r="C11857" s="81"/>
      <c r="D11857" s="81"/>
      <c r="E11857" s="81"/>
      <c r="F11857" s="100"/>
      <c r="G11857" s="247"/>
      <c r="H11857" s="247"/>
      <c r="I11857" s="247"/>
      <c r="J11857" s="247"/>
      <c r="K11857" s="60"/>
    </row>
    <row r="11858" spans="2:11" x14ac:dyDescent="0.2">
      <c r="B11858" s="51"/>
      <c r="C11858" s="81"/>
      <c r="D11858" s="81"/>
      <c r="E11858" s="81"/>
      <c r="F11858" s="100"/>
      <c r="G11858" s="247"/>
      <c r="H11858" s="247"/>
      <c r="I11858" s="247"/>
      <c r="J11858" s="247"/>
      <c r="K11858" s="60"/>
    </row>
    <row r="11859" spans="2:11" x14ac:dyDescent="0.2">
      <c r="B11859" s="51"/>
      <c r="C11859" s="81"/>
      <c r="D11859" s="81"/>
      <c r="E11859" s="81"/>
      <c r="F11859" s="100"/>
      <c r="G11859" s="247"/>
      <c r="H11859" s="247"/>
      <c r="I11859" s="247"/>
      <c r="J11859" s="247"/>
      <c r="K11859" s="60"/>
    </row>
    <row r="11860" spans="2:11" x14ac:dyDescent="0.2">
      <c r="B11860" s="51"/>
      <c r="C11860" s="81"/>
      <c r="D11860" s="81"/>
      <c r="E11860" s="81"/>
      <c r="F11860" s="100"/>
      <c r="G11860" s="247"/>
      <c r="H11860" s="247"/>
      <c r="I11860" s="247"/>
      <c r="J11860" s="247"/>
      <c r="K11860" s="60"/>
    </row>
    <row r="11861" spans="2:11" x14ac:dyDescent="0.2">
      <c r="B11861" s="51"/>
      <c r="C11861" s="81"/>
      <c r="D11861" s="81"/>
      <c r="E11861" s="81"/>
      <c r="F11861" s="100"/>
      <c r="G11861" s="247"/>
      <c r="H11861" s="247"/>
      <c r="I11861" s="247"/>
      <c r="J11861" s="247"/>
      <c r="K11861" s="60"/>
    </row>
    <row r="11862" spans="2:11" x14ac:dyDescent="0.2">
      <c r="B11862" s="51"/>
      <c r="C11862" s="81"/>
      <c r="D11862" s="81"/>
      <c r="E11862" s="81"/>
      <c r="F11862" s="100"/>
      <c r="G11862" s="247"/>
      <c r="H11862" s="247"/>
      <c r="I11862" s="247"/>
      <c r="J11862" s="247"/>
      <c r="K11862" s="60"/>
    </row>
    <row r="11863" spans="2:11" x14ac:dyDescent="0.2">
      <c r="B11863" s="51"/>
      <c r="C11863" s="81"/>
      <c r="D11863" s="81"/>
      <c r="E11863" s="81"/>
      <c r="F11863" s="100"/>
      <c r="G11863" s="247"/>
      <c r="H11863" s="247"/>
      <c r="I11863" s="247"/>
      <c r="J11863" s="247"/>
      <c r="K11863" s="60"/>
    </row>
    <row r="11864" spans="2:11" x14ac:dyDescent="0.2">
      <c r="B11864" s="51"/>
      <c r="C11864" s="81"/>
      <c r="D11864" s="81"/>
      <c r="E11864" s="81"/>
      <c r="F11864" s="100"/>
      <c r="G11864" s="247"/>
      <c r="H11864" s="247"/>
      <c r="I11864" s="247"/>
      <c r="J11864" s="247"/>
      <c r="K11864" s="60"/>
    </row>
    <row r="11865" spans="2:11" x14ac:dyDescent="0.2">
      <c r="B11865" s="51"/>
      <c r="C11865" s="81"/>
      <c r="D11865" s="81"/>
      <c r="E11865" s="81"/>
      <c r="F11865" s="100"/>
      <c r="G11865" s="247"/>
      <c r="H11865" s="247"/>
      <c r="I11865" s="247"/>
      <c r="J11865" s="247"/>
      <c r="K11865" s="60"/>
    </row>
    <row r="11866" spans="2:11" x14ac:dyDescent="0.2">
      <c r="B11866" s="51"/>
      <c r="C11866" s="81"/>
      <c r="D11866" s="81"/>
      <c r="E11866" s="81"/>
      <c r="F11866" s="100"/>
      <c r="G11866" s="247"/>
      <c r="H11866" s="247"/>
      <c r="I11866" s="247"/>
      <c r="J11866" s="247"/>
      <c r="K11866" s="60"/>
    </row>
    <row r="11867" spans="2:11" x14ac:dyDescent="0.2">
      <c r="B11867" s="51"/>
      <c r="C11867" s="81"/>
      <c r="D11867" s="81"/>
      <c r="E11867" s="81"/>
      <c r="F11867" s="100"/>
      <c r="G11867" s="247"/>
      <c r="H11867" s="247"/>
      <c r="I11867" s="247"/>
      <c r="J11867" s="247"/>
      <c r="K11867" s="60"/>
    </row>
    <row r="11868" spans="2:11" x14ac:dyDescent="0.2">
      <c r="B11868" s="51"/>
      <c r="C11868" s="81"/>
      <c r="D11868" s="81"/>
      <c r="E11868" s="81"/>
      <c r="F11868" s="100"/>
      <c r="G11868" s="247"/>
      <c r="H11868" s="247"/>
      <c r="I11868" s="247"/>
      <c r="J11868" s="247"/>
      <c r="K11868" s="60"/>
    </row>
    <row r="11869" spans="2:11" x14ac:dyDescent="0.2">
      <c r="B11869" s="51"/>
      <c r="C11869" s="81"/>
      <c r="D11869" s="81"/>
      <c r="E11869" s="81"/>
      <c r="F11869" s="100"/>
      <c r="G11869" s="247"/>
      <c r="H11869" s="247"/>
      <c r="I11869" s="247"/>
      <c r="J11869" s="247"/>
      <c r="K11869" s="60"/>
    </row>
    <row r="11870" spans="2:11" x14ac:dyDescent="0.2">
      <c r="B11870" s="51"/>
      <c r="C11870" s="81"/>
      <c r="D11870" s="81"/>
      <c r="E11870" s="81"/>
      <c r="F11870" s="100"/>
      <c r="G11870" s="247"/>
      <c r="H11870" s="247"/>
      <c r="I11870" s="247"/>
      <c r="J11870" s="247"/>
      <c r="K11870" s="60"/>
    </row>
    <row r="11871" spans="2:11" x14ac:dyDescent="0.2">
      <c r="B11871" s="51"/>
      <c r="C11871" s="81"/>
      <c r="D11871" s="81"/>
      <c r="E11871" s="81"/>
      <c r="F11871" s="100"/>
      <c r="G11871" s="247"/>
      <c r="H11871" s="247"/>
      <c r="I11871" s="247"/>
      <c r="J11871" s="247"/>
      <c r="K11871" s="60"/>
    </row>
    <row r="11872" spans="2:11" x14ac:dyDescent="0.2">
      <c r="B11872" s="51"/>
      <c r="C11872" s="81"/>
      <c r="D11872" s="81"/>
      <c r="E11872" s="81"/>
      <c r="F11872" s="100"/>
      <c r="G11872" s="247"/>
      <c r="H11872" s="247"/>
      <c r="I11872" s="247"/>
      <c r="J11872" s="247"/>
      <c r="K11872" s="60"/>
    </row>
    <row r="11873" spans="2:11" x14ac:dyDescent="0.2">
      <c r="B11873" s="51"/>
      <c r="C11873" s="81"/>
      <c r="D11873" s="81"/>
      <c r="E11873" s="81"/>
      <c r="F11873" s="100"/>
      <c r="G11873" s="247"/>
      <c r="H11873" s="247"/>
      <c r="I11873" s="247"/>
      <c r="J11873" s="247"/>
      <c r="K11873" s="60"/>
    </row>
    <row r="11874" spans="2:11" x14ac:dyDescent="0.2">
      <c r="B11874" s="51"/>
      <c r="C11874" s="81"/>
      <c r="D11874" s="81"/>
      <c r="E11874" s="81"/>
      <c r="F11874" s="100"/>
      <c r="G11874" s="247"/>
      <c r="H11874" s="247"/>
      <c r="I11874" s="247"/>
      <c r="J11874" s="247"/>
      <c r="K11874" s="60"/>
    </row>
    <row r="11875" spans="2:11" x14ac:dyDescent="0.2">
      <c r="B11875" s="51"/>
      <c r="C11875" s="81"/>
      <c r="D11875" s="81"/>
      <c r="E11875" s="81"/>
      <c r="F11875" s="100"/>
      <c r="G11875" s="247"/>
      <c r="H11875" s="247"/>
      <c r="I11875" s="247"/>
      <c r="J11875" s="247"/>
      <c r="K11875" s="60"/>
    </row>
    <row r="11876" spans="2:11" x14ac:dyDescent="0.2">
      <c r="B11876" s="51"/>
      <c r="C11876" s="81"/>
      <c r="D11876" s="81"/>
      <c r="E11876" s="81"/>
      <c r="F11876" s="100"/>
      <c r="G11876" s="247"/>
      <c r="H11876" s="247"/>
      <c r="I11876" s="247"/>
      <c r="J11876" s="247"/>
      <c r="K11876" s="60"/>
    </row>
    <row r="11877" spans="2:11" x14ac:dyDescent="0.2">
      <c r="B11877" s="51"/>
      <c r="C11877" s="81"/>
      <c r="D11877" s="81"/>
      <c r="E11877" s="81"/>
      <c r="F11877" s="100"/>
      <c r="G11877" s="247"/>
      <c r="H11877" s="247"/>
      <c r="I11877" s="247"/>
      <c r="J11877" s="247"/>
      <c r="K11877" s="60"/>
    </row>
    <row r="11878" spans="2:11" x14ac:dyDescent="0.2">
      <c r="B11878" s="51"/>
      <c r="C11878" s="81"/>
      <c r="D11878" s="81"/>
      <c r="E11878" s="81"/>
      <c r="F11878" s="100"/>
      <c r="G11878" s="247"/>
      <c r="H11878" s="247"/>
      <c r="I11878" s="247"/>
      <c r="J11878" s="247"/>
      <c r="K11878" s="60"/>
    </row>
    <row r="11879" spans="2:11" x14ac:dyDescent="0.2">
      <c r="B11879" s="51"/>
      <c r="C11879" s="81"/>
      <c r="D11879" s="81"/>
      <c r="E11879" s="81"/>
      <c r="F11879" s="100"/>
      <c r="G11879" s="247"/>
      <c r="H11879" s="247"/>
      <c r="I11879" s="247"/>
      <c r="J11879" s="247"/>
      <c r="K11879" s="60"/>
    </row>
    <row r="11880" spans="2:11" x14ac:dyDescent="0.2">
      <c r="B11880" s="51"/>
      <c r="C11880" s="81"/>
      <c r="D11880" s="81"/>
      <c r="E11880" s="81"/>
      <c r="F11880" s="100"/>
      <c r="G11880" s="247"/>
      <c r="H11880" s="247"/>
      <c r="I11880" s="247"/>
      <c r="J11880" s="247"/>
      <c r="K11880" s="60"/>
    </row>
    <row r="11881" spans="2:11" x14ac:dyDescent="0.2">
      <c r="B11881" s="51"/>
      <c r="C11881" s="81"/>
      <c r="D11881" s="81"/>
      <c r="E11881" s="81"/>
      <c r="F11881" s="100"/>
      <c r="G11881" s="247"/>
      <c r="H11881" s="247"/>
      <c r="I11881" s="247"/>
      <c r="J11881" s="247"/>
      <c r="K11881" s="60"/>
    </row>
    <row r="11882" spans="2:11" x14ac:dyDescent="0.2">
      <c r="B11882" s="51"/>
      <c r="C11882" s="81"/>
      <c r="D11882" s="81"/>
      <c r="E11882" s="81"/>
      <c r="F11882" s="100"/>
      <c r="G11882" s="247"/>
      <c r="H11882" s="247"/>
      <c r="I11882" s="247"/>
      <c r="J11882" s="247"/>
      <c r="K11882" s="60"/>
    </row>
    <row r="11883" spans="2:11" x14ac:dyDescent="0.2">
      <c r="B11883" s="51"/>
      <c r="C11883" s="81"/>
      <c r="D11883" s="81"/>
      <c r="E11883" s="81"/>
      <c r="F11883" s="100"/>
      <c r="G11883" s="247"/>
      <c r="H11883" s="247"/>
      <c r="I11883" s="247"/>
      <c r="J11883" s="247"/>
      <c r="K11883" s="60"/>
    </row>
    <row r="11884" spans="2:11" x14ac:dyDescent="0.2">
      <c r="B11884" s="51"/>
      <c r="C11884" s="81"/>
      <c r="D11884" s="81"/>
      <c r="E11884" s="81"/>
      <c r="F11884" s="100"/>
      <c r="G11884" s="247"/>
      <c r="H11884" s="247"/>
      <c r="I11884" s="247"/>
      <c r="J11884" s="247"/>
      <c r="K11884" s="60"/>
    </row>
    <row r="11885" spans="2:11" x14ac:dyDescent="0.2">
      <c r="B11885" s="51"/>
      <c r="C11885" s="81"/>
      <c r="D11885" s="81"/>
      <c r="E11885" s="81"/>
      <c r="F11885" s="100"/>
      <c r="G11885" s="247"/>
      <c r="H11885" s="247"/>
      <c r="I11885" s="247"/>
      <c r="J11885" s="247"/>
      <c r="K11885" s="60"/>
    </row>
    <row r="11886" spans="2:11" x14ac:dyDescent="0.2">
      <c r="B11886" s="51"/>
      <c r="C11886" s="81"/>
      <c r="D11886" s="81"/>
      <c r="E11886" s="81"/>
      <c r="F11886" s="100"/>
      <c r="G11886" s="247"/>
      <c r="H11886" s="247"/>
      <c r="I11886" s="247"/>
      <c r="J11886" s="247"/>
      <c r="K11886" s="60"/>
    </row>
    <row r="11887" spans="2:11" x14ac:dyDescent="0.2">
      <c r="B11887" s="51"/>
      <c r="C11887" s="81"/>
      <c r="D11887" s="81"/>
      <c r="E11887" s="81"/>
      <c r="F11887" s="100"/>
      <c r="G11887" s="247"/>
      <c r="H11887" s="247"/>
      <c r="I11887" s="247"/>
      <c r="J11887" s="247"/>
      <c r="K11887" s="60"/>
    </row>
    <row r="11888" spans="2:11" x14ac:dyDescent="0.2">
      <c r="B11888" s="51"/>
      <c r="C11888" s="81"/>
      <c r="D11888" s="81"/>
      <c r="E11888" s="81"/>
      <c r="F11888" s="100"/>
      <c r="G11888" s="247"/>
      <c r="H11888" s="247"/>
      <c r="I11888" s="247"/>
      <c r="J11888" s="247"/>
      <c r="K11888" s="60"/>
    </row>
    <row r="11889" spans="2:11" x14ac:dyDescent="0.2">
      <c r="B11889" s="51"/>
      <c r="C11889" s="81"/>
      <c r="D11889" s="81"/>
      <c r="E11889" s="81"/>
      <c r="F11889" s="100"/>
      <c r="G11889" s="247"/>
      <c r="H11889" s="247"/>
      <c r="I11889" s="247"/>
      <c r="J11889" s="247"/>
      <c r="K11889" s="60"/>
    </row>
    <row r="11890" spans="2:11" x14ac:dyDescent="0.2">
      <c r="B11890" s="51"/>
      <c r="C11890" s="81"/>
      <c r="D11890" s="81"/>
      <c r="E11890" s="81"/>
      <c r="F11890" s="100"/>
      <c r="G11890" s="247"/>
      <c r="H11890" s="247"/>
      <c r="I11890" s="247"/>
      <c r="J11890" s="247"/>
      <c r="K11890" s="60"/>
    </row>
    <row r="11891" spans="2:11" x14ac:dyDescent="0.2">
      <c r="B11891" s="51"/>
      <c r="C11891" s="81"/>
      <c r="D11891" s="81"/>
      <c r="E11891" s="81"/>
      <c r="F11891" s="100"/>
      <c r="G11891" s="247"/>
      <c r="H11891" s="247"/>
      <c r="I11891" s="247"/>
      <c r="J11891" s="247"/>
      <c r="K11891" s="60"/>
    </row>
    <row r="11892" spans="2:11" x14ac:dyDescent="0.2">
      <c r="B11892" s="51"/>
      <c r="C11892" s="81"/>
      <c r="D11892" s="81"/>
      <c r="E11892" s="81"/>
      <c r="F11892" s="100"/>
      <c r="G11892" s="247"/>
      <c r="H11892" s="247"/>
      <c r="I11892" s="247"/>
      <c r="J11892" s="247"/>
      <c r="K11892" s="60"/>
    </row>
    <row r="11893" spans="2:11" x14ac:dyDescent="0.2">
      <c r="B11893" s="51"/>
      <c r="C11893" s="81"/>
      <c r="D11893" s="81"/>
      <c r="E11893" s="81"/>
      <c r="F11893" s="100"/>
      <c r="G11893" s="247"/>
      <c r="H11893" s="247"/>
      <c r="I11893" s="247"/>
      <c r="J11893" s="247"/>
      <c r="K11893" s="60"/>
    </row>
    <row r="11894" spans="2:11" x14ac:dyDescent="0.2">
      <c r="B11894" s="51"/>
      <c r="C11894" s="81"/>
      <c r="D11894" s="81"/>
      <c r="E11894" s="81"/>
      <c r="F11894" s="100"/>
      <c r="G11894" s="247"/>
      <c r="H11894" s="247"/>
      <c r="I11894" s="247"/>
      <c r="J11894" s="247"/>
      <c r="K11894" s="60"/>
    </row>
    <row r="11895" spans="2:11" x14ac:dyDescent="0.2">
      <c r="B11895" s="51"/>
      <c r="C11895" s="81"/>
      <c r="D11895" s="81"/>
      <c r="E11895" s="81"/>
      <c r="F11895" s="100"/>
      <c r="G11895" s="247"/>
      <c r="H11895" s="247"/>
      <c r="I11895" s="247"/>
      <c r="J11895" s="247"/>
      <c r="K11895" s="60"/>
    </row>
    <row r="11896" spans="2:11" x14ac:dyDescent="0.2">
      <c r="B11896" s="51"/>
      <c r="C11896" s="81"/>
      <c r="D11896" s="81"/>
      <c r="E11896" s="81"/>
      <c r="F11896" s="100"/>
      <c r="G11896" s="247"/>
      <c r="H11896" s="247"/>
      <c r="I11896" s="247"/>
      <c r="J11896" s="247"/>
      <c r="K11896" s="60"/>
    </row>
    <row r="11897" spans="2:11" x14ac:dyDescent="0.2">
      <c r="B11897" s="51"/>
      <c r="C11897" s="81"/>
      <c r="D11897" s="81"/>
      <c r="E11897" s="81"/>
      <c r="F11897" s="100"/>
      <c r="G11897" s="247"/>
      <c r="H11897" s="247"/>
      <c r="I11897" s="247"/>
      <c r="J11897" s="247"/>
      <c r="K11897" s="60"/>
    </row>
    <row r="11898" spans="2:11" x14ac:dyDescent="0.2">
      <c r="B11898" s="51"/>
      <c r="C11898" s="81"/>
      <c r="D11898" s="81"/>
      <c r="E11898" s="81"/>
      <c r="F11898" s="100"/>
      <c r="G11898" s="247"/>
      <c r="H11898" s="247"/>
      <c r="I11898" s="247"/>
      <c r="J11898" s="247"/>
      <c r="K11898" s="60"/>
    </row>
    <row r="11899" spans="2:11" x14ac:dyDescent="0.2">
      <c r="B11899" s="51"/>
      <c r="C11899" s="81"/>
      <c r="D11899" s="81"/>
      <c r="E11899" s="81"/>
      <c r="F11899" s="100"/>
      <c r="G11899" s="247"/>
      <c r="H11899" s="247"/>
      <c r="I11899" s="247"/>
      <c r="J11899" s="247"/>
      <c r="K11899" s="60"/>
    </row>
    <row r="11900" spans="2:11" x14ac:dyDescent="0.2">
      <c r="B11900" s="51"/>
      <c r="C11900" s="81"/>
      <c r="D11900" s="81"/>
      <c r="E11900" s="81"/>
      <c r="F11900" s="100"/>
      <c r="G11900" s="247"/>
      <c r="H11900" s="247"/>
      <c r="I11900" s="247"/>
      <c r="J11900" s="247"/>
      <c r="K11900" s="60"/>
    </row>
    <row r="11901" spans="2:11" x14ac:dyDescent="0.2">
      <c r="B11901" s="51"/>
      <c r="C11901" s="81"/>
      <c r="D11901" s="81"/>
      <c r="E11901" s="81"/>
      <c r="F11901" s="100"/>
      <c r="G11901" s="247"/>
      <c r="H11901" s="247"/>
      <c r="I11901" s="247"/>
      <c r="J11901" s="247"/>
      <c r="K11901" s="60"/>
    </row>
    <row r="11902" spans="2:11" x14ac:dyDescent="0.2">
      <c r="B11902" s="51"/>
      <c r="C11902" s="81"/>
      <c r="D11902" s="81"/>
      <c r="E11902" s="81"/>
      <c r="F11902" s="100"/>
      <c r="G11902" s="247"/>
      <c r="H11902" s="247"/>
      <c r="I11902" s="247"/>
      <c r="J11902" s="247"/>
      <c r="K11902" s="60"/>
    </row>
    <row r="11903" spans="2:11" x14ac:dyDescent="0.2">
      <c r="B11903" s="51"/>
      <c r="C11903" s="81"/>
      <c r="D11903" s="81"/>
      <c r="E11903" s="81"/>
      <c r="F11903" s="100"/>
      <c r="G11903" s="247"/>
      <c r="H11903" s="247"/>
      <c r="I11903" s="247"/>
      <c r="J11903" s="247"/>
      <c r="K11903" s="60"/>
    </row>
    <row r="11904" spans="2:11" x14ac:dyDescent="0.2">
      <c r="B11904" s="51"/>
      <c r="C11904" s="81"/>
      <c r="D11904" s="81"/>
      <c r="E11904" s="81"/>
      <c r="F11904" s="100"/>
      <c r="G11904" s="247"/>
      <c r="H11904" s="247"/>
      <c r="I11904" s="247"/>
      <c r="J11904" s="247"/>
      <c r="K11904" s="60"/>
    </row>
    <row r="11905" spans="2:11" x14ac:dyDescent="0.2">
      <c r="B11905" s="51"/>
      <c r="C11905" s="81"/>
      <c r="D11905" s="81"/>
      <c r="E11905" s="81"/>
      <c r="F11905" s="100"/>
      <c r="G11905" s="247"/>
      <c r="H11905" s="247"/>
      <c r="I11905" s="247"/>
      <c r="J11905" s="247"/>
      <c r="K11905" s="60"/>
    </row>
    <row r="11906" spans="2:11" x14ac:dyDescent="0.2">
      <c r="B11906" s="51"/>
      <c r="C11906" s="81"/>
      <c r="D11906" s="81"/>
      <c r="E11906" s="81"/>
      <c r="F11906" s="100"/>
      <c r="G11906" s="247"/>
      <c r="H11906" s="247"/>
      <c r="I11906" s="247"/>
      <c r="J11906" s="247"/>
      <c r="K11906" s="60"/>
    </row>
    <row r="11907" spans="2:11" x14ac:dyDescent="0.2">
      <c r="B11907" s="51"/>
      <c r="C11907" s="81"/>
      <c r="D11907" s="81"/>
      <c r="E11907" s="81"/>
      <c r="F11907" s="100"/>
      <c r="G11907" s="247"/>
      <c r="H11907" s="247"/>
      <c r="I11907" s="247"/>
      <c r="J11907" s="247"/>
      <c r="K11907" s="60"/>
    </row>
    <row r="11908" spans="2:11" x14ac:dyDescent="0.2">
      <c r="B11908" s="51"/>
      <c r="C11908" s="81"/>
      <c r="D11908" s="81"/>
      <c r="E11908" s="81"/>
      <c r="F11908" s="100"/>
      <c r="G11908" s="247"/>
      <c r="H11908" s="247"/>
      <c r="I11908" s="247"/>
      <c r="J11908" s="247"/>
      <c r="K11908" s="60"/>
    </row>
    <row r="11909" spans="2:11" x14ac:dyDescent="0.2">
      <c r="B11909" s="51"/>
      <c r="C11909" s="81"/>
      <c r="D11909" s="81"/>
      <c r="E11909" s="81"/>
      <c r="F11909" s="100"/>
      <c r="G11909" s="247"/>
      <c r="H11909" s="247"/>
      <c r="I11909" s="247"/>
      <c r="J11909" s="247"/>
      <c r="K11909" s="60"/>
    </row>
    <row r="11910" spans="2:11" x14ac:dyDescent="0.2">
      <c r="B11910" s="51"/>
      <c r="C11910" s="81"/>
      <c r="D11910" s="81"/>
      <c r="E11910" s="81"/>
      <c r="F11910" s="100"/>
      <c r="G11910" s="247"/>
      <c r="H11910" s="247"/>
      <c r="I11910" s="247"/>
      <c r="J11910" s="247"/>
      <c r="K11910" s="60"/>
    </row>
    <row r="11911" spans="2:11" x14ac:dyDescent="0.2">
      <c r="B11911" s="51"/>
      <c r="C11911" s="81"/>
      <c r="D11911" s="81"/>
      <c r="E11911" s="81"/>
      <c r="F11911" s="100"/>
      <c r="G11911" s="247"/>
      <c r="H11911" s="247"/>
      <c r="I11911" s="247"/>
      <c r="J11911" s="247"/>
      <c r="K11911" s="60"/>
    </row>
    <row r="11912" spans="2:11" x14ac:dyDescent="0.2">
      <c r="B11912" s="51"/>
      <c r="C11912" s="81"/>
      <c r="D11912" s="81"/>
      <c r="E11912" s="81"/>
      <c r="F11912" s="100"/>
      <c r="G11912" s="247"/>
      <c r="H11912" s="247"/>
      <c r="I11912" s="247"/>
      <c r="J11912" s="247"/>
      <c r="K11912" s="60"/>
    </row>
    <row r="11913" spans="2:11" x14ac:dyDescent="0.2">
      <c r="B11913" s="51"/>
      <c r="C11913" s="81"/>
      <c r="D11913" s="81"/>
      <c r="E11913" s="81"/>
      <c r="F11913" s="100"/>
      <c r="G11913" s="247"/>
      <c r="H11913" s="247"/>
      <c r="I11913" s="247"/>
      <c r="J11913" s="247"/>
      <c r="K11913" s="60"/>
    </row>
    <row r="11914" spans="2:11" x14ac:dyDescent="0.2">
      <c r="B11914" s="51"/>
      <c r="C11914" s="81"/>
      <c r="D11914" s="81"/>
      <c r="E11914" s="81"/>
      <c r="F11914" s="100"/>
      <c r="G11914" s="247"/>
      <c r="H11914" s="247"/>
      <c r="I11914" s="247"/>
      <c r="J11914" s="247"/>
      <c r="K11914" s="60"/>
    </row>
    <row r="11915" spans="2:11" x14ac:dyDescent="0.2">
      <c r="B11915" s="51"/>
      <c r="C11915" s="81"/>
      <c r="D11915" s="81"/>
      <c r="E11915" s="81"/>
      <c r="F11915" s="100"/>
      <c r="G11915" s="247"/>
      <c r="H11915" s="247"/>
      <c r="I11915" s="247"/>
      <c r="J11915" s="247"/>
      <c r="K11915" s="60"/>
    </row>
    <row r="11916" spans="2:11" x14ac:dyDescent="0.2">
      <c r="B11916" s="51"/>
      <c r="C11916" s="81"/>
      <c r="D11916" s="81"/>
      <c r="E11916" s="81"/>
      <c r="F11916" s="100"/>
      <c r="G11916" s="247"/>
      <c r="H11916" s="247"/>
      <c r="I11916" s="247"/>
      <c r="J11916" s="247"/>
      <c r="K11916" s="60"/>
    </row>
    <row r="11917" spans="2:11" x14ac:dyDescent="0.2">
      <c r="B11917" s="51"/>
      <c r="C11917" s="81"/>
      <c r="D11917" s="81"/>
      <c r="E11917" s="81"/>
      <c r="F11917" s="100"/>
      <c r="G11917" s="247"/>
      <c r="H11917" s="247"/>
      <c r="I11917" s="247"/>
      <c r="J11917" s="247"/>
      <c r="K11917" s="60"/>
    </row>
    <row r="11918" spans="2:11" x14ac:dyDescent="0.2">
      <c r="B11918" s="51"/>
      <c r="C11918" s="81"/>
      <c r="D11918" s="81"/>
      <c r="E11918" s="81"/>
      <c r="F11918" s="100"/>
      <c r="G11918" s="247"/>
      <c r="H11918" s="247"/>
      <c r="I11918" s="247"/>
      <c r="J11918" s="247"/>
      <c r="K11918" s="60"/>
    </row>
    <row r="11919" spans="2:11" x14ac:dyDescent="0.2">
      <c r="B11919" s="51"/>
      <c r="C11919" s="81"/>
      <c r="D11919" s="81"/>
      <c r="E11919" s="81"/>
      <c r="F11919" s="100"/>
      <c r="G11919" s="247"/>
      <c r="H11919" s="247"/>
      <c r="I11919" s="247"/>
      <c r="J11919" s="247"/>
      <c r="K11919" s="60"/>
    </row>
    <row r="11920" spans="2:11" x14ac:dyDescent="0.2">
      <c r="B11920" s="51"/>
      <c r="C11920" s="81"/>
      <c r="D11920" s="81"/>
      <c r="E11920" s="81"/>
      <c r="F11920" s="100"/>
      <c r="G11920" s="247"/>
      <c r="H11920" s="247"/>
      <c r="I11920" s="247"/>
      <c r="J11920" s="247"/>
      <c r="K11920" s="60"/>
    </row>
    <row r="11921" spans="2:11" x14ac:dyDescent="0.2">
      <c r="B11921" s="51"/>
      <c r="C11921" s="81"/>
      <c r="D11921" s="81"/>
      <c r="E11921" s="81"/>
      <c r="F11921" s="100"/>
      <c r="G11921" s="247"/>
      <c r="H11921" s="247"/>
      <c r="I11921" s="247"/>
      <c r="J11921" s="247"/>
      <c r="K11921" s="60"/>
    </row>
    <row r="11922" spans="2:11" x14ac:dyDescent="0.2">
      <c r="B11922" s="51"/>
      <c r="C11922" s="81"/>
      <c r="D11922" s="81"/>
      <c r="E11922" s="81"/>
      <c r="F11922" s="100"/>
      <c r="G11922" s="247"/>
      <c r="H11922" s="247"/>
      <c r="I11922" s="247"/>
      <c r="J11922" s="247"/>
      <c r="K11922" s="60"/>
    </row>
    <row r="11923" spans="2:11" x14ac:dyDescent="0.2">
      <c r="B11923" s="51"/>
      <c r="C11923" s="81"/>
      <c r="D11923" s="81"/>
      <c r="E11923" s="81"/>
      <c r="F11923" s="100"/>
      <c r="G11923" s="247"/>
      <c r="H11923" s="247"/>
      <c r="I11923" s="247"/>
      <c r="J11923" s="247"/>
      <c r="K11923" s="60"/>
    </row>
    <row r="11924" spans="2:11" x14ac:dyDescent="0.2">
      <c r="B11924" s="51"/>
      <c r="C11924" s="81"/>
      <c r="D11924" s="81"/>
      <c r="E11924" s="81"/>
      <c r="F11924" s="100"/>
      <c r="G11924" s="247"/>
      <c r="H11924" s="247"/>
      <c r="I11924" s="247"/>
      <c r="J11924" s="247"/>
      <c r="K11924" s="60"/>
    </row>
    <row r="11925" spans="2:11" x14ac:dyDescent="0.2">
      <c r="B11925" s="51"/>
      <c r="C11925" s="81"/>
      <c r="D11925" s="81"/>
      <c r="E11925" s="81"/>
      <c r="F11925" s="100"/>
      <c r="G11925" s="247"/>
      <c r="H11925" s="247"/>
      <c r="I11925" s="247"/>
      <c r="J11925" s="247"/>
      <c r="K11925" s="60"/>
    </row>
    <row r="11926" spans="2:11" x14ac:dyDescent="0.2">
      <c r="B11926" s="51"/>
      <c r="C11926" s="81"/>
      <c r="D11926" s="81"/>
      <c r="E11926" s="81"/>
      <c r="F11926" s="100"/>
      <c r="G11926" s="247"/>
      <c r="H11926" s="247"/>
      <c r="I11926" s="247"/>
      <c r="J11926" s="247"/>
      <c r="K11926" s="60"/>
    </row>
    <row r="11927" spans="2:11" x14ac:dyDescent="0.2">
      <c r="B11927" s="51"/>
      <c r="C11927" s="81"/>
      <c r="D11927" s="81"/>
      <c r="E11927" s="81"/>
      <c r="F11927" s="100"/>
      <c r="G11927" s="247"/>
      <c r="H11927" s="247"/>
      <c r="I11927" s="247"/>
      <c r="J11927" s="247"/>
      <c r="K11927" s="60"/>
    </row>
    <row r="11928" spans="2:11" x14ac:dyDescent="0.2">
      <c r="B11928" s="51"/>
      <c r="C11928" s="81"/>
      <c r="D11928" s="81"/>
      <c r="E11928" s="81"/>
      <c r="F11928" s="100"/>
      <c r="G11928" s="247"/>
      <c r="H11928" s="247"/>
      <c r="I11928" s="247"/>
      <c r="J11928" s="247"/>
      <c r="K11928" s="60"/>
    </row>
    <row r="11929" spans="2:11" x14ac:dyDescent="0.2">
      <c r="B11929" s="51"/>
      <c r="C11929" s="81"/>
      <c r="D11929" s="81"/>
      <c r="E11929" s="81"/>
      <c r="F11929" s="100"/>
      <c r="G11929" s="247"/>
      <c r="H11929" s="247"/>
      <c r="I11929" s="247"/>
      <c r="J11929" s="247"/>
      <c r="K11929" s="60"/>
    </row>
    <row r="11930" spans="2:11" x14ac:dyDescent="0.2">
      <c r="B11930" s="51"/>
      <c r="C11930" s="81"/>
      <c r="D11930" s="81"/>
      <c r="E11930" s="81"/>
      <c r="F11930" s="100"/>
      <c r="G11930" s="247"/>
      <c r="H11930" s="247"/>
      <c r="I11930" s="247"/>
      <c r="J11930" s="247"/>
      <c r="K11930" s="60"/>
    </row>
    <row r="11931" spans="2:11" x14ac:dyDescent="0.2">
      <c r="B11931" s="51"/>
      <c r="C11931" s="81"/>
      <c r="D11931" s="81"/>
      <c r="E11931" s="81"/>
      <c r="F11931" s="100"/>
      <c r="G11931" s="247"/>
      <c r="H11931" s="247"/>
      <c r="I11931" s="247"/>
      <c r="J11931" s="247"/>
      <c r="K11931" s="60"/>
    </row>
    <row r="11932" spans="2:11" x14ac:dyDescent="0.2">
      <c r="B11932" s="51"/>
      <c r="C11932" s="81"/>
      <c r="D11932" s="81"/>
      <c r="E11932" s="81"/>
      <c r="F11932" s="100"/>
      <c r="G11932" s="247"/>
      <c r="H11932" s="247"/>
      <c r="I11932" s="247"/>
      <c r="J11932" s="247"/>
      <c r="K11932" s="60"/>
    </row>
    <row r="11933" spans="2:11" x14ac:dyDescent="0.2">
      <c r="B11933" s="51"/>
      <c r="C11933" s="81"/>
      <c r="D11933" s="81"/>
      <c r="E11933" s="81"/>
      <c r="F11933" s="100"/>
      <c r="G11933" s="247"/>
      <c r="H11933" s="247"/>
      <c r="I11933" s="247"/>
      <c r="J11933" s="247"/>
      <c r="K11933" s="60"/>
    </row>
    <row r="11934" spans="2:11" x14ac:dyDescent="0.2">
      <c r="B11934" s="51"/>
      <c r="C11934" s="81"/>
      <c r="D11934" s="81"/>
      <c r="E11934" s="81"/>
      <c r="F11934" s="100"/>
      <c r="G11934" s="247"/>
      <c r="H11934" s="247"/>
      <c r="I11934" s="247"/>
      <c r="J11934" s="247"/>
      <c r="K11934" s="60"/>
    </row>
    <row r="11935" spans="2:11" x14ac:dyDescent="0.2">
      <c r="B11935" s="51"/>
      <c r="C11935" s="81"/>
      <c r="D11935" s="81"/>
      <c r="E11935" s="81"/>
      <c r="F11935" s="100"/>
      <c r="G11935" s="247"/>
      <c r="H11935" s="247"/>
      <c r="I11935" s="247"/>
      <c r="J11935" s="247"/>
      <c r="K11935" s="60"/>
    </row>
    <row r="11936" spans="2:11" x14ac:dyDescent="0.2">
      <c r="B11936" s="51"/>
      <c r="C11936" s="81"/>
      <c r="D11936" s="81"/>
      <c r="E11936" s="81"/>
      <c r="F11936" s="100"/>
      <c r="G11936" s="247"/>
      <c r="H11936" s="247"/>
      <c r="I11936" s="247"/>
      <c r="J11936" s="247"/>
      <c r="K11936" s="60"/>
    </row>
    <row r="11937" spans="2:11" x14ac:dyDescent="0.2">
      <c r="B11937" s="51"/>
      <c r="C11937" s="81"/>
      <c r="D11937" s="81"/>
      <c r="E11937" s="81"/>
      <c r="F11937" s="100"/>
      <c r="G11937" s="247"/>
      <c r="H11937" s="247"/>
      <c r="I11937" s="247"/>
      <c r="J11937" s="247"/>
      <c r="K11937" s="60"/>
    </row>
    <row r="11938" spans="2:11" x14ac:dyDescent="0.2">
      <c r="B11938" s="51"/>
      <c r="C11938" s="81"/>
      <c r="D11938" s="81"/>
      <c r="E11938" s="81"/>
      <c r="F11938" s="100"/>
      <c r="G11938" s="247"/>
      <c r="H11938" s="247"/>
      <c r="I11938" s="247"/>
      <c r="J11938" s="247"/>
      <c r="K11938" s="60"/>
    </row>
    <row r="11939" spans="2:11" x14ac:dyDescent="0.2">
      <c r="B11939" s="51"/>
      <c r="C11939" s="81"/>
      <c r="D11939" s="81"/>
      <c r="E11939" s="81"/>
      <c r="F11939" s="100"/>
      <c r="G11939" s="247"/>
      <c r="H11939" s="247"/>
      <c r="I11939" s="247"/>
      <c r="J11939" s="247"/>
      <c r="K11939" s="60"/>
    </row>
    <row r="11940" spans="2:11" x14ac:dyDescent="0.2">
      <c r="B11940" s="51"/>
      <c r="C11940" s="81"/>
      <c r="D11940" s="81"/>
      <c r="E11940" s="81"/>
      <c r="F11940" s="100"/>
      <c r="G11940" s="247"/>
      <c r="H11940" s="247"/>
      <c r="I11940" s="247"/>
      <c r="J11940" s="247"/>
      <c r="K11940" s="60"/>
    </row>
    <row r="11941" spans="2:11" x14ac:dyDescent="0.2">
      <c r="B11941" s="51"/>
      <c r="C11941" s="81"/>
      <c r="D11941" s="81"/>
      <c r="E11941" s="81"/>
      <c r="F11941" s="100"/>
      <c r="G11941" s="247"/>
      <c r="H11941" s="247"/>
      <c r="I11941" s="247"/>
      <c r="J11941" s="247"/>
      <c r="K11941" s="60"/>
    </row>
    <row r="11942" spans="2:11" x14ac:dyDescent="0.2">
      <c r="B11942" s="51"/>
      <c r="C11942" s="81"/>
      <c r="D11942" s="81"/>
      <c r="E11942" s="81"/>
      <c r="F11942" s="100"/>
      <c r="G11942" s="247"/>
      <c r="H11942" s="247"/>
      <c r="I11942" s="247"/>
      <c r="J11942" s="247"/>
      <c r="K11942" s="60"/>
    </row>
    <row r="11943" spans="2:11" x14ac:dyDescent="0.2">
      <c r="B11943" s="51"/>
      <c r="C11943" s="81"/>
      <c r="D11943" s="81"/>
      <c r="E11943" s="81"/>
      <c r="F11943" s="100"/>
      <c r="G11943" s="247"/>
      <c r="H11943" s="247"/>
      <c r="I11943" s="247"/>
      <c r="J11943" s="247"/>
      <c r="K11943" s="60"/>
    </row>
    <row r="11944" spans="2:11" x14ac:dyDescent="0.2">
      <c r="B11944" s="51"/>
      <c r="C11944" s="81"/>
      <c r="D11944" s="81"/>
      <c r="E11944" s="81"/>
      <c r="F11944" s="100"/>
      <c r="G11944" s="247"/>
      <c r="H11944" s="247"/>
      <c r="I11944" s="247"/>
      <c r="J11944" s="247"/>
      <c r="K11944" s="60"/>
    </row>
    <row r="11945" spans="2:11" x14ac:dyDescent="0.2">
      <c r="B11945" s="51"/>
      <c r="C11945" s="81"/>
      <c r="D11945" s="81"/>
      <c r="E11945" s="81"/>
      <c r="F11945" s="100"/>
      <c r="G11945" s="247"/>
      <c r="H11945" s="247"/>
      <c r="I11945" s="247"/>
      <c r="J11945" s="247"/>
      <c r="K11945" s="60"/>
    </row>
    <row r="11946" spans="2:11" x14ac:dyDescent="0.2">
      <c r="B11946" s="51"/>
      <c r="C11946" s="81"/>
      <c r="D11946" s="81"/>
      <c r="E11946" s="81"/>
      <c r="F11946" s="100"/>
      <c r="G11946" s="247"/>
      <c r="H11946" s="247"/>
      <c r="I11946" s="247"/>
      <c r="J11946" s="247"/>
      <c r="K11946" s="60"/>
    </row>
    <row r="11947" spans="2:11" x14ac:dyDescent="0.2">
      <c r="B11947" s="51"/>
      <c r="C11947" s="81"/>
      <c r="D11947" s="81"/>
      <c r="E11947" s="81"/>
      <c r="F11947" s="100"/>
      <c r="G11947" s="247"/>
      <c r="H11947" s="247"/>
      <c r="I11947" s="247"/>
      <c r="J11947" s="247"/>
      <c r="K11947" s="60"/>
    </row>
    <row r="11948" spans="2:11" x14ac:dyDescent="0.2">
      <c r="B11948" s="51"/>
      <c r="C11948" s="81"/>
      <c r="D11948" s="81"/>
      <c r="E11948" s="81"/>
      <c r="F11948" s="100"/>
      <c r="G11948" s="247"/>
      <c r="H11948" s="247"/>
      <c r="I11948" s="247"/>
      <c r="J11948" s="247"/>
      <c r="K11948" s="60"/>
    </row>
    <row r="11949" spans="2:11" x14ac:dyDescent="0.2">
      <c r="B11949" s="51"/>
      <c r="C11949" s="81"/>
      <c r="D11949" s="81"/>
      <c r="E11949" s="81"/>
      <c r="F11949" s="100"/>
      <c r="G11949" s="247"/>
      <c r="H11949" s="247"/>
      <c r="I11949" s="247"/>
      <c r="J11949" s="247"/>
      <c r="K11949" s="60"/>
    </row>
    <row r="11950" spans="2:11" x14ac:dyDescent="0.2">
      <c r="B11950" s="51"/>
      <c r="C11950" s="81"/>
      <c r="D11950" s="81"/>
      <c r="E11950" s="81"/>
      <c r="F11950" s="100"/>
      <c r="G11950" s="247"/>
      <c r="H11950" s="247"/>
      <c r="I11950" s="247"/>
      <c r="J11950" s="247"/>
      <c r="K11950" s="60"/>
    </row>
    <row r="11951" spans="2:11" x14ac:dyDescent="0.2">
      <c r="B11951" s="51"/>
      <c r="C11951" s="81"/>
      <c r="D11951" s="81"/>
      <c r="E11951" s="81"/>
      <c r="F11951" s="100"/>
      <c r="G11951" s="247"/>
      <c r="H11951" s="247"/>
      <c r="I11951" s="247"/>
      <c r="J11951" s="247"/>
      <c r="K11951" s="60"/>
    </row>
    <row r="11952" spans="2:11" x14ac:dyDescent="0.2">
      <c r="B11952" s="51"/>
      <c r="C11952" s="81"/>
      <c r="D11952" s="81"/>
      <c r="E11952" s="81"/>
      <c r="F11952" s="100"/>
      <c r="G11952" s="247"/>
      <c r="H11952" s="247"/>
      <c r="I11952" s="247"/>
      <c r="J11952" s="247"/>
      <c r="K11952" s="60"/>
    </row>
    <row r="11953" spans="2:11" x14ac:dyDescent="0.2">
      <c r="B11953" s="51"/>
      <c r="C11953" s="81"/>
      <c r="D11953" s="81"/>
      <c r="E11953" s="81"/>
      <c r="F11953" s="100"/>
      <c r="G11953" s="247"/>
      <c r="H11953" s="247"/>
      <c r="I11953" s="247"/>
      <c r="J11953" s="247"/>
      <c r="K11953" s="60"/>
    </row>
    <row r="11954" spans="2:11" x14ac:dyDescent="0.2">
      <c r="B11954" s="51"/>
      <c r="C11954" s="81"/>
      <c r="D11954" s="81"/>
      <c r="E11954" s="81"/>
      <c r="F11954" s="100"/>
      <c r="G11954" s="247"/>
      <c r="H11954" s="247"/>
      <c r="I11954" s="247"/>
      <c r="J11954" s="247"/>
      <c r="K11954" s="60"/>
    </row>
    <row r="11955" spans="2:11" x14ac:dyDescent="0.2">
      <c r="B11955" s="51"/>
      <c r="C11955" s="81"/>
      <c r="D11955" s="81"/>
      <c r="E11955" s="81"/>
      <c r="F11955" s="100"/>
      <c r="G11955" s="247"/>
      <c r="H11955" s="247"/>
      <c r="I11955" s="247"/>
      <c r="J11955" s="247"/>
      <c r="K11955" s="60"/>
    </row>
    <row r="11956" spans="2:11" x14ac:dyDescent="0.2">
      <c r="B11956" s="51"/>
      <c r="C11956" s="81"/>
      <c r="D11956" s="81"/>
      <c r="E11956" s="81"/>
      <c r="F11956" s="100"/>
      <c r="G11956" s="247"/>
      <c r="H11956" s="247"/>
      <c r="I11956" s="247"/>
      <c r="J11956" s="247"/>
      <c r="K11956" s="60"/>
    </row>
    <row r="11957" spans="2:11" x14ac:dyDescent="0.2">
      <c r="B11957" s="51"/>
      <c r="C11957" s="81"/>
      <c r="D11957" s="81"/>
      <c r="E11957" s="81"/>
      <c r="F11957" s="100"/>
      <c r="G11957" s="247"/>
      <c r="H11957" s="247"/>
      <c r="I11957" s="247"/>
      <c r="J11957" s="247"/>
      <c r="K11957" s="60"/>
    </row>
    <row r="11958" spans="2:11" x14ac:dyDescent="0.2">
      <c r="B11958" s="51"/>
      <c r="C11958" s="81"/>
      <c r="D11958" s="81"/>
      <c r="E11958" s="81"/>
      <c r="F11958" s="100"/>
      <c r="G11958" s="247"/>
      <c r="H11958" s="247"/>
      <c r="I11958" s="247"/>
      <c r="J11958" s="247"/>
      <c r="K11958" s="60"/>
    </row>
    <row r="11959" spans="2:11" x14ac:dyDescent="0.2">
      <c r="B11959" s="51"/>
      <c r="C11959" s="81"/>
      <c r="D11959" s="81"/>
      <c r="E11959" s="81"/>
      <c r="F11959" s="100"/>
      <c r="G11959" s="247"/>
      <c r="H11959" s="247"/>
      <c r="I11959" s="247"/>
      <c r="J11959" s="247"/>
      <c r="K11959" s="60"/>
    </row>
    <row r="11960" spans="2:11" x14ac:dyDescent="0.2">
      <c r="B11960" s="51"/>
      <c r="C11960" s="81"/>
      <c r="D11960" s="81"/>
      <c r="E11960" s="81"/>
      <c r="F11960" s="100"/>
      <c r="G11960" s="247"/>
      <c r="H11960" s="247"/>
      <c r="I11960" s="247"/>
      <c r="J11960" s="247"/>
      <c r="K11960" s="60"/>
    </row>
    <row r="11961" spans="2:11" x14ac:dyDescent="0.2">
      <c r="B11961" s="51"/>
      <c r="C11961" s="81"/>
      <c r="D11961" s="81"/>
      <c r="E11961" s="81"/>
      <c r="F11961" s="100"/>
      <c r="G11961" s="247"/>
      <c r="H11961" s="247"/>
      <c r="I11961" s="247"/>
      <c r="J11961" s="247"/>
      <c r="K11961" s="60"/>
    </row>
    <row r="11962" spans="2:11" x14ac:dyDescent="0.2">
      <c r="B11962" s="51"/>
      <c r="C11962" s="81"/>
      <c r="D11962" s="81"/>
      <c r="E11962" s="81"/>
      <c r="F11962" s="100"/>
      <c r="G11962" s="247"/>
      <c r="H11962" s="247"/>
      <c r="I11962" s="247"/>
      <c r="J11962" s="247"/>
      <c r="K11962" s="60"/>
    </row>
    <row r="11963" spans="2:11" x14ac:dyDescent="0.2">
      <c r="B11963" s="51"/>
      <c r="C11963" s="81"/>
      <c r="D11963" s="81"/>
      <c r="E11963" s="81"/>
      <c r="F11963" s="100"/>
      <c r="G11963" s="247"/>
      <c r="H11963" s="247"/>
      <c r="I11963" s="247"/>
      <c r="J11963" s="247"/>
      <c r="K11963" s="60"/>
    </row>
    <row r="11964" spans="2:11" x14ac:dyDescent="0.2">
      <c r="B11964" s="51"/>
      <c r="C11964" s="81"/>
      <c r="D11964" s="81"/>
      <c r="E11964" s="81"/>
      <c r="F11964" s="100"/>
      <c r="G11964" s="247"/>
      <c r="H11964" s="247"/>
      <c r="I11964" s="247"/>
      <c r="J11964" s="247"/>
      <c r="K11964" s="60"/>
    </row>
    <row r="11965" spans="2:11" x14ac:dyDescent="0.2">
      <c r="B11965" s="51"/>
      <c r="C11965" s="81"/>
      <c r="D11965" s="81"/>
      <c r="E11965" s="81"/>
      <c r="F11965" s="100"/>
      <c r="G11965" s="247"/>
      <c r="H11965" s="247"/>
      <c r="I11965" s="247"/>
      <c r="J11965" s="247"/>
      <c r="K11965" s="60"/>
    </row>
    <row r="11966" spans="2:11" x14ac:dyDescent="0.2">
      <c r="B11966" s="51"/>
      <c r="C11966" s="81"/>
      <c r="D11966" s="81"/>
      <c r="E11966" s="81"/>
      <c r="F11966" s="100"/>
      <c r="G11966" s="247"/>
      <c r="H11966" s="247"/>
      <c r="I11966" s="247"/>
      <c r="J11966" s="247"/>
      <c r="K11966" s="60"/>
    </row>
    <row r="11967" spans="2:11" x14ac:dyDescent="0.2">
      <c r="B11967" s="51"/>
      <c r="C11967" s="81"/>
      <c r="D11967" s="81"/>
      <c r="E11967" s="81"/>
      <c r="F11967" s="100"/>
      <c r="G11967" s="247"/>
      <c r="H11967" s="247"/>
      <c r="I11967" s="247"/>
      <c r="J11967" s="247"/>
      <c r="K11967" s="60"/>
    </row>
    <row r="11968" spans="2:11" x14ac:dyDescent="0.2">
      <c r="B11968" s="51"/>
      <c r="C11968" s="81"/>
      <c r="D11968" s="81"/>
      <c r="E11968" s="81"/>
      <c r="F11968" s="100"/>
      <c r="G11968" s="247"/>
      <c r="H11968" s="247"/>
      <c r="I11968" s="247"/>
      <c r="J11968" s="247"/>
      <c r="K11968" s="60"/>
    </row>
    <row r="11969" spans="2:11" x14ac:dyDescent="0.2">
      <c r="B11969" s="51"/>
      <c r="C11969" s="81"/>
      <c r="D11969" s="81"/>
      <c r="E11969" s="81"/>
      <c r="F11969" s="100"/>
      <c r="G11969" s="247"/>
      <c r="H11969" s="247"/>
      <c r="I11969" s="247"/>
      <c r="J11969" s="247"/>
      <c r="K11969" s="60"/>
    </row>
    <row r="11970" spans="2:11" x14ac:dyDescent="0.2">
      <c r="B11970" s="51"/>
      <c r="C11970" s="81"/>
      <c r="D11970" s="81"/>
      <c r="E11970" s="81"/>
      <c r="F11970" s="100"/>
      <c r="G11970" s="247"/>
      <c r="H11970" s="247"/>
      <c r="I11970" s="247"/>
      <c r="J11970" s="247"/>
      <c r="K11970" s="60"/>
    </row>
    <row r="11971" spans="2:11" x14ac:dyDescent="0.2">
      <c r="B11971" s="51"/>
      <c r="C11971" s="81"/>
      <c r="D11971" s="81"/>
      <c r="E11971" s="81"/>
      <c r="F11971" s="100"/>
      <c r="G11971" s="247"/>
      <c r="H11971" s="247"/>
      <c r="I11971" s="247"/>
      <c r="J11971" s="247"/>
      <c r="K11971" s="60"/>
    </row>
    <row r="11972" spans="2:11" x14ac:dyDescent="0.2">
      <c r="B11972" s="51"/>
      <c r="C11972" s="81"/>
      <c r="D11972" s="81"/>
      <c r="E11972" s="81"/>
      <c r="F11972" s="100"/>
      <c r="G11972" s="247"/>
      <c r="H11972" s="247"/>
      <c r="I11972" s="247"/>
      <c r="J11972" s="247"/>
      <c r="K11972" s="60"/>
    </row>
    <row r="11973" spans="2:11" x14ac:dyDescent="0.2">
      <c r="B11973" s="51"/>
      <c r="C11973" s="81"/>
      <c r="D11973" s="81"/>
      <c r="E11973" s="81"/>
      <c r="F11973" s="100"/>
      <c r="G11973" s="247"/>
      <c r="H11973" s="247"/>
      <c r="I11973" s="247"/>
      <c r="J11973" s="247"/>
      <c r="K11973" s="60"/>
    </row>
    <row r="11974" spans="2:11" x14ac:dyDescent="0.2">
      <c r="B11974" s="51"/>
      <c r="C11974" s="81"/>
      <c r="D11974" s="81"/>
      <c r="E11974" s="81"/>
      <c r="F11974" s="100"/>
      <c r="G11974" s="247"/>
      <c r="H11974" s="247"/>
      <c r="I11974" s="247"/>
      <c r="J11974" s="247"/>
      <c r="K11974" s="60"/>
    </row>
    <row r="11975" spans="2:11" x14ac:dyDescent="0.2">
      <c r="B11975" s="51"/>
      <c r="C11975" s="81"/>
      <c r="D11975" s="81"/>
      <c r="E11975" s="81"/>
      <c r="F11975" s="100"/>
      <c r="G11975" s="247"/>
      <c r="H11975" s="247"/>
      <c r="I11975" s="247"/>
      <c r="J11975" s="247"/>
      <c r="K11975" s="60"/>
    </row>
    <row r="11976" spans="2:11" x14ac:dyDescent="0.2">
      <c r="B11976" s="51"/>
      <c r="C11976" s="81"/>
      <c r="D11976" s="81"/>
      <c r="E11976" s="81"/>
      <c r="F11976" s="100"/>
      <c r="G11976" s="247"/>
      <c r="H11976" s="247"/>
      <c r="I11976" s="247"/>
      <c r="J11976" s="247"/>
      <c r="K11976" s="60"/>
    </row>
    <row r="11977" spans="2:11" x14ac:dyDescent="0.2">
      <c r="B11977" s="51"/>
      <c r="C11977" s="81"/>
      <c r="D11977" s="81"/>
      <c r="E11977" s="81"/>
      <c r="F11977" s="100"/>
      <c r="G11977" s="247"/>
      <c r="H11977" s="247"/>
      <c r="I11977" s="247"/>
      <c r="J11977" s="247"/>
      <c r="K11977" s="60"/>
    </row>
    <row r="11978" spans="2:11" x14ac:dyDescent="0.2">
      <c r="B11978" s="51"/>
      <c r="C11978" s="81"/>
      <c r="D11978" s="81"/>
      <c r="E11978" s="81"/>
      <c r="F11978" s="100"/>
      <c r="G11978" s="247"/>
      <c r="H11978" s="247"/>
      <c r="I11978" s="247"/>
      <c r="J11978" s="247"/>
      <c r="K11978" s="60"/>
    </row>
    <row r="11979" spans="2:11" x14ac:dyDescent="0.2">
      <c r="B11979" s="51"/>
      <c r="C11979" s="81"/>
      <c r="D11979" s="81"/>
      <c r="E11979" s="81"/>
      <c r="F11979" s="100"/>
      <c r="G11979" s="247"/>
      <c r="H11979" s="247"/>
      <c r="I11979" s="247"/>
      <c r="J11979" s="247"/>
      <c r="K11979" s="60"/>
    </row>
    <row r="11980" spans="2:11" x14ac:dyDescent="0.2">
      <c r="B11980" s="51"/>
      <c r="C11980" s="81"/>
      <c r="D11980" s="81"/>
      <c r="E11980" s="81"/>
      <c r="F11980" s="100"/>
      <c r="G11980" s="247"/>
      <c r="H11980" s="247"/>
      <c r="I11980" s="247"/>
      <c r="J11980" s="247"/>
      <c r="K11980" s="60"/>
    </row>
    <row r="11981" spans="2:11" x14ac:dyDescent="0.2">
      <c r="B11981" s="51"/>
      <c r="C11981" s="81"/>
      <c r="D11981" s="81"/>
      <c r="E11981" s="81"/>
      <c r="F11981" s="100"/>
      <c r="G11981" s="247"/>
      <c r="H11981" s="247"/>
      <c r="I11981" s="247"/>
      <c r="J11981" s="247"/>
      <c r="K11981" s="60"/>
    </row>
    <row r="11982" spans="2:11" x14ac:dyDescent="0.2">
      <c r="B11982" s="51"/>
      <c r="C11982" s="81"/>
      <c r="D11982" s="81"/>
      <c r="E11982" s="81"/>
      <c r="F11982" s="100"/>
      <c r="G11982" s="247"/>
      <c r="H11982" s="247"/>
      <c r="I11982" s="247"/>
      <c r="J11982" s="247"/>
      <c r="K11982" s="60"/>
    </row>
    <row r="11983" spans="2:11" x14ac:dyDescent="0.2">
      <c r="B11983" s="51"/>
      <c r="C11983" s="81"/>
      <c r="D11983" s="81"/>
      <c r="E11983" s="81"/>
      <c r="F11983" s="100"/>
      <c r="G11983" s="247"/>
      <c r="H11983" s="247"/>
      <c r="I11983" s="247"/>
      <c r="J11983" s="247"/>
      <c r="K11983" s="60"/>
    </row>
    <row r="11984" spans="2:11" x14ac:dyDescent="0.2">
      <c r="B11984" s="51"/>
      <c r="C11984" s="81"/>
      <c r="D11984" s="81"/>
      <c r="E11984" s="81"/>
      <c r="F11984" s="100"/>
      <c r="G11984" s="247"/>
      <c r="H11984" s="247"/>
      <c r="I11984" s="247"/>
      <c r="J11984" s="247"/>
      <c r="K11984" s="60"/>
    </row>
    <row r="11985" spans="2:11" x14ac:dyDescent="0.2">
      <c r="B11985" s="51"/>
      <c r="C11985" s="81"/>
      <c r="D11985" s="81"/>
      <c r="E11985" s="81"/>
      <c r="F11985" s="100"/>
      <c r="G11985" s="247"/>
      <c r="H11985" s="247"/>
      <c r="I11985" s="247"/>
      <c r="J11985" s="247"/>
      <c r="K11985" s="60"/>
    </row>
    <row r="11986" spans="2:11" x14ac:dyDescent="0.2">
      <c r="B11986" s="51"/>
      <c r="C11986" s="81"/>
      <c r="D11986" s="81"/>
      <c r="E11986" s="81"/>
      <c r="F11986" s="100"/>
      <c r="G11986" s="247"/>
      <c r="H11986" s="247"/>
      <c r="I11986" s="247"/>
      <c r="J11986" s="247"/>
      <c r="K11986" s="60"/>
    </row>
    <row r="11987" spans="2:11" x14ac:dyDescent="0.2">
      <c r="B11987" s="51"/>
      <c r="C11987" s="81"/>
      <c r="D11987" s="81"/>
      <c r="E11987" s="81"/>
      <c r="F11987" s="100"/>
      <c r="G11987" s="247"/>
      <c r="H11987" s="247"/>
      <c r="I11987" s="247"/>
      <c r="J11987" s="247"/>
      <c r="K11987" s="60"/>
    </row>
    <row r="11988" spans="2:11" x14ac:dyDescent="0.2">
      <c r="B11988" s="51"/>
      <c r="C11988" s="81"/>
      <c r="D11988" s="81"/>
      <c r="E11988" s="81"/>
      <c r="F11988" s="100"/>
      <c r="G11988" s="247"/>
      <c r="H11988" s="247"/>
      <c r="I11988" s="247"/>
      <c r="J11988" s="247"/>
      <c r="K11988" s="60"/>
    </row>
    <row r="11989" spans="2:11" x14ac:dyDescent="0.2">
      <c r="B11989" s="51"/>
      <c r="C11989" s="81"/>
      <c r="D11989" s="81"/>
      <c r="E11989" s="81"/>
      <c r="F11989" s="100"/>
      <c r="G11989" s="247"/>
      <c r="H11989" s="247"/>
      <c r="I11989" s="247"/>
      <c r="J11989" s="247"/>
      <c r="K11989" s="60"/>
    </row>
    <row r="11990" spans="2:11" x14ac:dyDescent="0.2">
      <c r="B11990" s="51"/>
      <c r="C11990" s="81"/>
      <c r="D11990" s="81"/>
      <c r="E11990" s="81"/>
      <c r="F11990" s="100"/>
      <c r="G11990" s="247"/>
      <c r="H11990" s="247"/>
      <c r="I11990" s="247"/>
      <c r="J11990" s="247"/>
      <c r="K11990" s="60"/>
    </row>
    <row r="11991" spans="2:11" x14ac:dyDescent="0.2">
      <c r="B11991" s="51"/>
      <c r="C11991" s="81"/>
      <c r="D11991" s="81"/>
      <c r="E11991" s="81"/>
      <c r="F11991" s="100"/>
      <c r="G11991" s="247"/>
      <c r="H11991" s="247"/>
      <c r="I11991" s="247"/>
      <c r="J11991" s="247"/>
      <c r="K11991" s="60"/>
    </row>
    <row r="11992" spans="2:11" x14ac:dyDescent="0.2">
      <c r="B11992" s="51"/>
      <c r="C11992" s="81"/>
      <c r="D11992" s="81"/>
      <c r="E11992" s="81"/>
      <c r="F11992" s="100"/>
      <c r="G11992" s="247"/>
      <c r="H11992" s="247"/>
      <c r="I11992" s="247"/>
      <c r="J11992" s="247"/>
      <c r="K11992" s="60"/>
    </row>
    <row r="11993" spans="2:11" x14ac:dyDescent="0.2">
      <c r="B11993" s="51"/>
      <c r="C11993" s="81"/>
      <c r="D11993" s="81"/>
      <c r="E11993" s="81"/>
      <c r="F11993" s="100"/>
      <c r="G11993" s="247"/>
      <c r="H11993" s="247"/>
      <c r="I11993" s="247"/>
      <c r="J11993" s="247"/>
      <c r="K11993" s="60"/>
    </row>
    <row r="11994" spans="2:11" x14ac:dyDescent="0.2">
      <c r="B11994" s="51"/>
      <c r="C11994" s="81"/>
      <c r="D11994" s="81"/>
      <c r="E11994" s="81"/>
      <c r="F11994" s="100"/>
      <c r="G11994" s="247"/>
      <c r="H11994" s="247"/>
      <c r="I11994" s="247"/>
      <c r="J11994" s="247"/>
      <c r="K11994" s="60"/>
    </row>
    <row r="11995" spans="2:11" x14ac:dyDescent="0.2">
      <c r="B11995" s="51"/>
      <c r="C11995" s="81"/>
      <c r="D11995" s="81"/>
      <c r="E11995" s="81"/>
      <c r="F11995" s="100"/>
      <c r="G11995" s="247"/>
      <c r="H11995" s="247"/>
      <c r="I11995" s="247"/>
      <c r="J11995" s="247"/>
      <c r="K11995" s="60"/>
    </row>
    <row r="11996" spans="2:11" x14ac:dyDescent="0.2">
      <c r="B11996" s="51"/>
      <c r="C11996" s="81"/>
      <c r="D11996" s="81"/>
      <c r="E11996" s="81"/>
      <c r="F11996" s="100"/>
      <c r="G11996" s="247"/>
      <c r="H11996" s="247"/>
      <c r="I11996" s="247"/>
      <c r="J11996" s="247"/>
      <c r="K11996" s="60"/>
    </row>
    <row r="11997" spans="2:11" x14ac:dyDescent="0.2">
      <c r="B11997" s="51"/>
      <c r="C11997" s="81"/>
      <c r="D11997" s="81"/>
      <c r="E11997" s="81"/>
      <c r="F11997" s="100"/>
      <c r="G11997" s="247"/>
      <c r="H11997" s="247"/>
      <c r="I11997" s="247"/>
      <c r="J11997" s="247"/>
      <c r="K11997" s="60"/>
    </row>
    <row r="11998" spans="2:11" x14ac:dyDescent="0.2">
      <c r="B11998" s="51"/>
      <c r="C11998" s="81"/>
      <c r="D11998" s="81"/>
      <c r="E11998" s="81"/>
      <c r="F11998" s="100"/>
      <c r="G11998" s="247"/>
      <c r="H11998" s="247"/>
      <c r="I11998" s="247"/>
      <c r="J11998" s="247"/>
      <c r="K11998" s="60"/>
    </row>
    <row r="11999" spans="2:11" x14ac:dyDescent="0.2">
      <c r="B11999" s="51"/>
      <c r="C11999" s="81"/>
      <c r="D11999" s="81"/>
      <c r="E11999" s="81"/>
      <c r="F11999" s="100"/>
      <c r="G11999" s="247"/>
      <c r="H11999" s="247"/>
      <c r="I11999" s="247"/>
      <c r="J11999" s="247"/>
      <c r="K11999" s="60"/>
    </row>
    <row r="12000" spans="2:11" x14ac:dyDescent="0.2">
      <c r="B12000" s="51"/>
      <c r="C12000" s="81"/>
      <c r="D12000" s="81"/>
      <c r="E12000" s="81"/>
      <c r="F12000" s="100"/>
      <c r="G12000" s="247"/>
      <c r="H12000" s="247"/>
      <c r="I12000" s="247"/>
      <c r="J12000" s="247"/>
      <c r="K12000" s="60"/>
    </row>
    <row r="12001" spans="2:11" x14ac:dyDescent="0.2">
      <c r="B12001" s="51"/>
      <c r="C12001" s="81"/>
      <c r="D12001" s="81"/>
      <c r="E12001" s="81"/>
      <c r="F12001" s="100"/>
      <c r="G12001" s="247"/>
      <c r="H12001" s="247"/>
      <c r="I12001" s="247"/>
      <c r="J12001" s="247"/>
      <c r="K12001" s="60"/>
    </row>
    <row r="12002" spans="2:11" x14ac:dyDescent="0.2">
      <c r="B12002" s="51"/>
      <c r="C12002" s="81"/>
      <c r="D12002" s="81"/>
      <c r="E12002" s="81"/>
      <c r="F12002" s="100"/>
      <c r="G12002" s="247"/>
      <c r="H12002" s="247"/>
      <c r="I12002" s="247"/>
      <c r="J12002" s="247"/>
      <c r="K12002" s="60"/>
    </row>
    <row r="12003" spans="2:11" x14ac:dyDescent="0.2">
      <c r="B12003" s="51"/>
      <c r="C12003" s="81"/>
      <c r="D12003" s="81"/>
      <c r="E12003" s="81"/>
      <c r="F12003" s="100"/>
      <c r="G12003" s="247"/>
      <c r="H12003" s="247"/>
      <c r="I12003" s="247"/>
      <c r="J12003" s="247"/>
      <c r="K12003" s="60"/>
    </row>
    <row r="12004" spans="2:11" x14ac:dyDescent="0.2">
      <c r="B12004" s="51"/>
      <c r="C12004" s="81"/>
      <c r="D12004" s="81"/>
      <c r="E12004" s="81"/>
      <c r="F12004" s="100"/>
      <c r="G12004" s="247"/>
      <c r="H12004" s="247"/>
      <c r="I12004" s="247"/>
      <c r="J12004" s="247"/>
      <c r="K12004" s="60"/>
    </row>
    <row r="12005" spans="2:11" x14ac:dyDescent="0.2">
      <c r="B12005" s="51"/>
      <c r="C12005" s="81"/>
      <c r="D12005" s="81"/>
      <c r="E12005" s="81"/>
      <c r="F12005" s="100"/>
      <c r="G12005" s="247"/>
      <c r="H12005" s="247"/>
      <c r="I12005" s="247"/>
      <c r="J12005" s="247"/>
      <c r="K12005" s="60"/>
    </row>
    <row r="12006" spans="2:11" x14ac:dyDescent="0.2">
      <c r="B12006" s="51"/>
      <c r="C12006" s="81"/>
      <c r="D12006" s="81"/>
      <c r="E12006" s="81"/>
      <c r="F12006" s="100"/>
      <c r="G12006" s="247"/>
      <c r="H12006" s="247"/>
      <c r="I12006" s="247"/>
      <c r="J12006" s="247"/>
      <c r="K12006" s="60"/>
    </row>
    <row r="12007" spans="2:11" x14ac:dyDescent="0.2">
      <c r="B12007" s="51"/>
      <c r="C12007" s="81"/>
      <c r="D12007" s="81"/>
      <c r="E12007" s="81"/>
      <c r="F12007" s="100"/>
      <c r="G12007" s="247"/>
      <c r="H12007" s="247"/>
      <c r="I12007" s="247"/>
      <c r="J12007" s="247"/>
      <c r="K12007" s="60"/>
    </row>
    <row r="12008" spans="2:11" x14ac:dyDescent="0.2">
      <c r="B12008" s="51"/>
      <c r="C12008" s="81"/>
      <c r="D12008" s="81"/>
      <c r="E12008" s="81"/>
      <c r="F12008" s="100"/>
      <c r="G12008" s="247"/>
      <c r="H12008" s="247"/>
      <c r="I12008" s="247"/>
      <c r="J12008" s="247"/>
      <c r="K12008" s="60"/>
    </row>
    <row r="12009" spans="2:11" x14ac:dyDescent="0.2">
      <c r="B12009" s="51"/>
      <c r="C12009" s="81"/>
      <c r="D12009" s="81"/>
      <c r="E12009" s="81"/>
      <c r="F12009" s="100"/>
      <c r="G12009" s="247"/>
      <c r="H12009" s="247"/>
      <c r="I12009" s="247"/>
      <c r="J12009" s="247"/>
      <c r="K12009" s="60"/>
    </row>
    <row r="12010" spans="2:11" x14ac:dyDescent="0.2">
      <c r="B12010" s="51"/>
      <c r="C12010" s="81"/>
      <c r="D12010" s="81"/>
      <c r="E12010" s="81"/>
      <c r="F12010" s="100"/>
      <c r="G12010" s="247"/>
      <c r="H12010" s="247"/>
      <c r="I12010" s="247"/>
      <c r="J12010" s="247"/>
      <c r="K12010" s="60"/>
    </row>
    <row r="12011" spans="2:11" x14ac:dyDescent="0.2">
      <c r="B12011" s="51"/>
      <c r="C12011" s="81"/>
      <c r="D12011" s="81"/>
      <c r="E12011" s="81"/>
      <c r="F12011" s="100"/>
      <c r="G12011" s="247"/>
      <c r="H12011" s="247"/>
      <c r="I12011" s="247"/>
      <c r="J12011" s="247"/>
      <c r="K12011" s="60"/>
    </row>
    <row r="12012" spans="2:11" x14ac:dyDescent="0.2">
      <c r="B12012" s="51"/>
      <c r="C12012" s="81"/>
      <c r="D12012" s="81"/>
      <c r="E12012" s="81"/>
      <c r="F12012" s="100"/>
      <c r="G12012" s="247"/>
      <c r="H12012" s="247"/>
      <c r="I12012" s="247"/>
      <c r="J12012" s="247"/>
      <c r="K12012" s="60"/>
    </row>
    <row r="12013" spans="2:11" x14ac:dyDescent="0.2">
      <c r="B12013" s="51"/>
      <c r="C12013" s="81"/>
      <c r="D12013" s="81"/>
      <c r="E12013" s="81"/>
      <c r="F12013" s="100"/>
      <c r="G12013" s="247"/>
      <c r="H12013" s="247"/>
      <c r="I12013" s="247"/>
      <c r="J12013" s="247"/>
      <c r="K12013" s="60"/>
    </row>
    <row r="12014" spans="2:11" x14ac:dyDescent="0.2">
      <c r="B12014" s="51"/>
      <c r="C12014" s="81"/>
      <c r="D12014" s="81"/>
      <c r="E12014" s="81"/>
      <c r="F12014" s="100"/>
      <c r="G12014" s="247"/>
      <c r="H12014" s="247"/>
      <c r="I12014" s="247"/>
      <c r="J12014" s="247"/>
      <c r="K12014" s="60"/>
    </row>
    <row r="12015" spans="2:11" x14ac:dyDescent="0.2">
      <c r="B12015" s="51"/>
      <c r="C12015" s="81"/>
      <c r="D12015" s="81"/>
      <c r="E12015" s="81"/>
      <c r="F12015" s="100"/>
      <c r="G12015" s="247"/>
      <c r="H12015" s="247"/>
      <c r="I12015" s="247"/>
      <c r="J12015" s="247"/>
      <c r="K12015" s="60"/>
    </row>
    <row r="12016" spans="2:11" x14ac:dyDescent="0.2">
      <c r="B12016" s="51"/>
      <c r="C12016" s="81"/>
      <c r="D12016" s="81"/>
      <c r="E12016" s="81"/>
      <c r="F12016" s="100"/>
      <c r="G12016" s="247"/>
      <c r="H12016" s="247"/>
      <c r="I12016" s="247"/>
      <c r="J12016" s="247"/>
      <c r="K12016" s="60"/>
    </row>
    <row r="12017" spans="2:11" x14ac:dyDescent="0.2">
      <c r="B12017" s="51"/>
      <c r="C12017" s="81"/>
      <c r="D12017" s="81"/>
      <c r="E12017" s="81"/>
      <c r="F12017" s="100"/>
      <c r="G12017" s="247"/>
      <c r="H12017" s="247"/>
      <c r="I12017" s="247"/>
      <c r="J12017" s="247"/>
      <c r="K12017" s="60"/>
    </row>
    <row r="12018" spans="2:11" x14ac:dyDescent="0.2">
      <c r="B12018" s="51"/>
      <c r="C12018" s="81"/>
      <c r="D12018" s="81"/>
      <c r="E12018" s="81"/>
      <c r="F12018" s="100"/>
      <c r="G12018" s="247"/>
      <c r="H12018" s="247"/>
      <c r="I12018" s="247"/>
      <c r="J12018" s="247"/>
      <c r="K12018" s="60"/>
    </row>
    <row r="12019" spans="2:11" x14ac:dyDescent="0.2">
      <c r="B12019" s="51"/>
      <c r="C12019" s="81"/>
      <c r="D12019" s="81"/>
      <c r="E12019" s="81"/>
      <c r="F12019" s="100"/>
      <c r="G12019" s="247"/>
      <c r="H12019" s="247"/>
      <c r="I12019" s="247"/>
      <c r="J12019" s="247"/>
      <c r="K12019" s="60"/>
    </row>
    <row r="12020" spans="2:11" x14ac:dyDescent="0.2">
      <c r="B12020" s="51"/>
      <c r="C12020" s="81"/>
      <c r="D12020" s="81"/>
      <c r="E12020" s="81"/>
      <c r="F12020" s="100"/>
      <c r="G12020" s="247"/>
      <c r="H12020" s="247"/>
      <c r="I12020" s="247"/>
      <c r="J12020" s="247"/>
      <c r="K12020" s="60"/>
    </row>
    <row r="12021" spans="2:11" x14ac:dyDescent="0.2">
      <c r="B12021" s="51"/>
      <c r="C12021" s="81"/>
      <c r="D12021" s="81"/>
      <c r="E12021" s="81"/>
      <c r="F12021" s="100"/>
      <c r="G12021" s="247"/>
      <c r="H12021" s="247"/>
      <c r="I12021" s="247"/>
      <c r="J12021" s="247"/>
      <c r="K12021" s="60"/>
    </row>
    <row r="12022" spans="2:11" x14ac:dyDescent="0.2">
      <c r="B12022" s="51"/>
      <c r="C12022" s="81"/>
      <c r="D12022" s="81"/>
      <c r="E12022" s="81"/>
      <c r="F12022" s="100"/>
      <c r="G12022" s="247"/>
      <c r="H12022" s="247"/>
      <c r="I12022" s="247"/>
      <c r="J12022" s="247"/>
      <c r="K12022" s="60"/>
    </row>
    <row r="12023" spans="2:11" x14ac:dyDescent="0.2">
      <c r="B12023" s="51"/>
      <c r="C12023" s="81"/>
      <c r="D12023" s="81"/>
      <c r="E12023" s="81"/>
      <c r="F12023" s="100"/>
      <c r="G12023" s="247"/>
      <c r="H12023" s="247"/>
      <c r="I12023" s="247"/>
      <c r="J12023" s="247"/>
      <c r="K12023" s="60"/>
    </row>
    <row r="12024" spans="2:11" x14ac:dyDescent="0.2">
      <c r="B12024" s="51"/>
      <c r="C12024" s="81"/>
      <c r="D12024" s="81"/>
      <c r="E12024" s="81"/>
      <c r="F12024" s="100"/>
      <c r="G12024" s="247"/>
      <c r="H12024" s="247"/>
      <c r="I12024" s="247"/>
      <c r="J12024" s="247"/>
      <c r="K12024" s="60"/>
    </row>
    <row r="12025" spans="2:11" x14ac:dyDescent="0.2">
      <c r="B12025" s="51"/>
      <c r="C12025" s="81"/>
      <c r="D12025" s="81"/>
      <c r="E12025" s="81"/>
      <c r="F12025" s="100"/>
      <c r="G12025" s="247"/>
      <c r="H12025" s="247"/>
      <c r="I12025" s="247"/>
      <c r="J12025" s="247"/>
      <c r="K12025" s="60"/>
    </row>
    <row r="12026" spans="2:11" x14ac:dyDescent="0.2">
      <c r="B12026" s="51"/>
      <c r="C12026" s="81"/>
      <c r="D12026" s="81"/>
      <c r="E12026" s="81"/>
      <c r="F12026" s="100"/>
      <c r="G12026" s="247"/>
      <c r="H12026" s="247"/>
      <c r="I12026" s="247"/>
      <c r="J12026" s="247"/>
      <c r="K12026" s="60"/>
    </row>
    <row r="12027" spans="2:11" x14ac:dyDescent="0.2">
      <c r="B12027" s="51"/>
      <c r="C12027" s="81"/>
      <c r="D12027" s="81"/>
      <c r="E12027" s="81"/>
      <c r="F12027" s="100"/>
      <c r="G12027" s="247"/>
      <c r="H12027" s="247"/>
      <c r="I12027" s="247"/>
      <c r="J12027" s="247"/>
      <c r="K12027" s="60"/>
    </row>
    <row r="12028" spans="2:11" x14ac:dyDescent="0.2">
      <c r="B12028" s="51"/>
      <c r="C12028" s="81"/>
      <c r="D12028" s="81"/>
      <c r="E12028" s="81"/>
      <c r="F12028" s="100"/>
      <c r="G12028" s="247"/>
      <c r="H12028" s="247"/>
      <c r="I12028" s="247"/>
      <c r="J12028" s="247"/>
      <c r="K12028" s="60"/>
    </row>
    <row r="12029" spans="2:11" x14ac:dyDescent="0.2">
      <c r="B12029" s="51"/>
      <c r="C12029" s="81"/>
      <c r="D12029" s="81"/>
      <c r="E12029" s="81"/>
      <c r="F12029" s="100"/>
      <c r="G12029" s="247"/>
      <c r="H12029" s="247"/>
      <c r="I12029" s="247"/>
      <c r="J12029" s="247"/>
      <c r="K12029" s="60"/>
    </row>
    <row r="12030" spans="2:11" x14ac:dyDescent="0.2">
      <c r="B12030" s="51"/>
      <c r="C12030" s="81"/>
      <c r="D12030" s="81"/>
      <c r="E12030" s="81"/>
      <c r="F12030" s="100"/>
      <c r="G12030" s="247"/>
      <c r="H12030" s="247"/>
      <c r="I12030" s="247"/>
      <c r="J12030" s="247"/>
      <c r="K12030" s="60"/>
    </row>
    <row r="12031" spans="2:11" x14ac:dyDescent="0.2">
      <c r="B12031" s="51"/>
      <c r="C12031" s="81"/>
      <c r="D12031" s="81"/>
      <c r="E12031" s="81"/>
      <c r="F12031" s="100"/>
      <c r="G12031" s="247"/>
      <c r="H12031" s="247"/>
      <c r="I12031" s="247"/>
      <c r="J12031" s="247"/>
      <c r="K12031" s="60"/>
    </row>
    <row r="12032" spans="2:11" x14ac:dyDescent="0.2">
      <c r="B12032" s="51"/>
      <c r="C12032" s="81"/>
      <c r="D12032" s="81"/>
      <c r="E12032" s="81"/>
      <c r="F12032" s="100"/>
      <c r="G12032" s="247"/>
      <c r="H12032" s="247"/>
      <c r="I12032" s="247"/>
      <c r="J12032" s="247"/>
      <c r="K12032" s="60"/>
    </row>
    <row r="12033" spans="2:11" x14ac:dyDescent="0.2">
      <c r="B12033" s="51"/>
      <c r="C12033" s="81"/>
      <c r="D12033" s="81"/>
      <c r="E12033" s="81"/>
      <c r="F12033" s="100"/>
      <c r="G12033" s="247"/>
      <c r="H12033" s="247"/>
      <c r="I12033" s="247"/>
      <c r="J12033" s="247"/>
      <c r="K12033" s="60"/>
    </row>
    <row r="12034" spans="2:11" x14ac:dyDescent="0.2">
      <c r="B12034" s="51"/>
      <c r="C12034" s="81"/>
      <c r="D12034" s="81"/>
      <c r="E12034" s="81"/>
      <c r="F12034" s="100"/>
      <c r="G12034" s="247"/>
      <c r="H12034" s="247"/>
      <c r="I12034" s="247"/>
      <c r="J12034" s="247"/>
      <c r="K12034" s="60"/>
    </row>
    <row r="12035" spans="2:11" x14ac:dyDescent="0.2">
      <c r="B12035" s="51"/>
      <c r="C12035" s="81"/>
      <c r="D12035" s="81"/>
      <c r="E12035" s="81"/>
      <c r="F12035" s="100"/>
      <c r="G12035" s="247"/>
      <c r="H12035" s="247"/>
      <c r="I12035" s="247"/>
      <c r="J12035" s="247"/>
      <c r="K12035" s="60"/>
    </row>
    <row r="12036" spans="2:11" x14ac:dyDescent="0.2">
      <c r="B12036" s="51"/>
      <c r="C12036" s="81"/>
      <c r="D12036" s="81"/>
      <c r="E12036" s="81"/>
      <c r="F12036" s="100"/>
      <c r="G12036" s="247"/>
      <c r="H12036" s="247"/>
      <c r="I12036" s="247"/>
      <c r="J12036" s="247"/>
      <c r="K12036" s="60"/>
    </row>
    <row r="12037" spans="2:11" x14ac:dyDescent="0.2">
      <c r="B12037" s="51"/>
      <c r="C12037" s="81"/>
      <c r="D12037" s="81"/>
      <c r="E12037" s="81"/>
      <c r="F12037" s="100"/>
      <c r="G12037" s="247"/>
      <c r="H12037" s="247"/>
      <c r="I12037" s="247"/>
      <c r="J12037" s="247"/>
      <c r="K12037" s="60"/>
    </row>
    <row r="12038" spans="2:11" x14ac:dyDescent="0.2">
      <c r="B12038" s="51"/>
      <c r="C12038" s="81"/>
      <c r="D12038" s="81"/>
      <c r="E12038" s="81"/>
      <c r="F12038" s="100"/>
      <c r="G12038" s="247"/>
      <c r="H12038" s="247"/>
      <c r="I12038" s="247"/>
      <c r="J12038" s="247"/>
      <c r="K12038" s="60"/>
    </row>
    <row r="12039" spans="2:11" x14ac:dyDescent="0.2">
      <c r="B12039" s="51"/>
      <c r="C12039" s="81"/>
      <c r="D12039" s="81"/>
      <c r="E12039" s="81"/>
      <c r="F12039" s="100"/>
      <c r="G12039" s="247"/>
      <c r="H12039" s="247"/>
      <c r="I12039" s="247"/>
      <c r="J12039" s="247"/>
      <c r="K12039" s="60"/>
    </row>
    <row r="12040" spans="2:11" x14ac:dyDescent="0.2">
      <c r="B12040" s="51"/>
      <c r="C12040" s="81"/>
      <c r="D12040" s="81"/>
      <c r="E12040" s="81"/>
      <c r="F12040" s="100"/>
      <c r="G12040" s="247"/>
      <c r="H12040" s="247"/>
      <c r="I12040" s="247"/>
      <c r="J12040" s="247"/>
      <c r="K12040" s="60"/>
    </row>
    <row r="12041" spans="2:11" x14ac:dyDescent="0.2">
      <c r="B12041" s="51"/>
      <c r="C12041" s="81"/>
      <c r="D12041" s="81"/>
      <c r="E12041" s="81"/>
      <c r="F12041" s="100"/>
      <c r="G12041" s="247"/>
      <c r="H12041" s="247"/>
      <c r="I12041" s="247"/>
      <c r="J12041" s="247"/>
      <c r="K12041" s="60"/>
    </row>
    <row r="12042" spans="2:11" x14ac:dyDescent="0.2">
      <c r="B12042" s="51"/>
      <c r="C12042" s="81"/>
      <c r="D12042" s="81"/>
      <c r="E12042" s="81"/>
      <c r="F12042" s="100"/>
      <c r="G12042" s="247"/>
      <c r="H12042" s="247"/>
      <c r="I12042" s="247"/>
      <c r="J12042" s="247"/>
      <c r="K12042" s="60"/>
    </row>
    <row r="12043" spans="2:11" x14ac:dyDescent="0.2">
      <c r="B12043" s="51"/>
      <c r="C12043" s="81"/>
      <c r="D12043" s="81"/>
      <c r="E12043" s="81"/>
      <c r="F12043" s="100"/>
      <c r="G12043" s="247"/>
      <c r="H12043" s="247"/>
      <c r="I12043" s="247"/>
      <c r="J12043" s="247"/>
      <c r="K12043" s="60"/>
    </row>
    <row r="12044" spans="2:11" x14ac:dyDescent="0.2">
      <c r="B12044" s="51"/>
      <c r="C12044" s="81"/>
      <c r="D12044" s="81"/>
      <c r="E12044" s="81"/>
      <c r="F12044" s="100"/>
      <c r="G12044" s="247"/>
      <c r="H12044" s="247"/>
      <c r="I12044" s="247"/>
      <c r="J12044" s="247"/>
      <c r="K12044" s="60"/>
    </row>
    <row r="12045" spans="2:11" x14ac:dyDescent="0.2">
      <c r="B12045" s="51"/>
      <c r="C12045" s="81"/>
      <c r="D12045" s="81"/>
      <c r="E12045" s="81"/>
      <c r="F12045" s="100"/>
      <c r="G12045" s="247"/>
      <c r="H12045" s="247"/>
      <c r="I12045" s="247"/>
      <c r="J12045" s="247"/>
      <c r="K12045" s="60"/>
    </row>
    <row r="12046" spans="2:11" x14ac:dyDescent="0.2">
      <c r="B12046" s="51"/>
      <c r="C12046" s="81"/>
      <c r="D12046" s="81"/>
      <c r="E12046" s="81"/>
      <c r="F12046" s="100"/>
      <c r="G12046" s="247"/>
      <c r="H12046" s="247"/>
      <c r="I12046" s="247"/>
      <c r="J12046" s="247"/>
      <c r="K12046" s="60"/>
    </row>
    <row r="12047" spans="2:11" x14ac:dyDescent="0.2">
      <c r="B12047" s="51"/>
      <c r="C12047" s="81"/>
      <c r="D12047" s="81"/>
      <c r="E12047" s="81"/>
      <c r="F12047" s="100"/>
      <c r="G12047" s="247"/>
      <c r="H12047" s="247"/>
      <c r="I12047" s="247"/>
      <c r="J12047" s="247"/>
      <c r="K12047" s="60"/>
    </row>
    <row r="12048" spans="2:11" x14ac:dyDescent="0.2">
      <c r="B12048" s="51"/>
      <c r="C12048" s="81"/>
      <c r="D12048" s="81"/>
      <c r="E12048" s="81"/>
      <c r="F12048" s="100"/>
      <c r="G12048" s="247"/>
      <c r="H12048" s="247"/>
      <c r="I12048" s="247"/>
      <c r="J12048" s="247"/>
      <c r="K12048" s="60"/>
    </row>
    <row r="12049" spans="2:11" x14ac:dyDescent="0.2">
      <c r="B12049" s="51"/>
      <c r="C12049" s="81"/>
      <c r="D12049" s="81"/>
      <c r="E12049" s="81"/>
      <c r="F12049" s="100"/>
      <c r="G12049" s="247"/>
      <c r="H12049" s="247"/>
      <c r="I12049" s="247"/>
      <c r="J12049" s="247"/>
      <c r="K12049" s="60"/>
    </row>
    <row r="12050" spans="2:11" x14ac:dyDescent="0.2">
      <c r="B12050" s="51"/>
      <c r="C12050" s="81"/>
      <c r="D12050" s="81"/>
      <c r="E12050" s="81"/>
      <c r="F12050" s="100"/>
      <c r="G12050" s="247"/>
      <c r="H12050" s="247"/>
      <c r="I12050" s="247"/>
      <c r="J12050" s="247"/>
      <c r="K12050" s="60"/>
    </row>
    <row r="12051" spans="2:11" x14ac:dyDescent="0.2">
      <c r="B12051" s="51"/>
      <c r="C12051" s="81"/>
      <c r="D12051" s="81"/>
      <c r="E12051" s="81"/>
      <c r="F12051" s="100"/>
      <c r="G12051" s="247"/>
      <c r="H12051" s="247"/>
      <c r="I12051" s="247"/>
      <c r="J12051" s="247"/>
      <c r="K12051" s="60"/>
    </row>
    <row r="12052" spans="2:11" x14ac:dyDescent="0.2">
      <c r="B12052" s="51"/>
      <c r="C12052" s="81"/>
      <c r="D12052" s="81"/>
      <c r="E12052" s="81"/>
      <c r="F12052" s="100"/>
      <c r="G12052" s="247"/>
      <c r="H12052" s="247"/>
      <c r="I12052" s="247"/>
      <c r="J12052" s="247"/>
      <c r="K12052" s="60"/>
    </row>
    <row r="12053" spans="2:11" x14ac:dyDescent="0.2">
      <c r="B12053" s="51"/>
      <c r="C12053" s="81"/>
      <c r="D12053" s="81"/>
      <c r="E12053" s="81"/>
      <c r="F12053" s="100"/>
      <c r="G12053" s="247"/>
      <c r="H12053" s="247"/>
      <c r="I12053" s="247"/>
      <c r="J12053" s="247"/>
      <c r="K12053" s="60"/>
    </row>
    <row r="12054" spans="2:11" x14ac:dyDescent="0.2">
      <c r="B12054" s="51"/>
      <c r="C12054" s="81"/>
      <c r="D12054" s="81"/>
      <c r="E12054" s="81"/>
      <c r="F12054" s="100"/>
      <c r="G12054" s="247"/>
      <c r="H12054" s="247"/>
      <c r="I12054" s="247"/>
      <c r="J12054" s="247"/>
      <c r="K12054" s="60"/>
    </row>
    <row r="12055" spans="2:11" x14ac:dyDescent="0.2">
      <c r="B12055" s="51"/>
      <c r="C12055" s="81"/>
      <c r="D12055" s="81"/>
      <c r="E12055" s="81"/>
      <c r="F12055" s="100"/>
      <c r="G12055" s="247"/>
      <c r="H12055" s="247"/>
      <c r="I12055" s="247"/>
      <c r="J12055" s="247"/>
      <c r="K12055" s="60"/>
    </row>
    <row r="12056" spans="2:11" x14ac:dyDescent="0.2">
      <c r="B12056" s="51"/>
      <c r="C12056" s="81"/>
      <c r="D12056" s="81"/>
      <c r="E12056" s="81"/>
      <c r="F12056" s="100"/>
      <c r="G12056" s="247"/>
      <c r="H12056" s="247"/>
      <c r="I12056" s="247"/>
      <c r="J12056" s="247"/>
      <c r="K12056" s="60"/>
    </row>
    <row r="12057" spans="2:11" x14ac:dyDescent="0.2">
      <c r="B12057" s="51"/>
      <c r="C12057" s="81"/>
      <c r="D12057" s="81"/>
      <c r="E12057" s="81"/>
      <c r="F12057" s="100"/>
      <c r="G12057" s="247"/>
      <c r="H12057" s="247"/>
      <c r="I12057" s="247"/>
      <c r="J12057" s="247"/>
      <c r="K12057" s="60"/>
    </row>
    <row r="12058" spans="2:11" x14ac:dyDescent="0.2">
      <c r="B12058" s="51"/>
      <c r="C12058" s="81"/>
      <c r="D12058" s="81"/>
      <c r="E12058" s="81"/>
      <c r="F12058" s="100"/>
      <c r="G12058" s="247"/>
      <c r="H12058" s="247"/>
      <c r="I12058" s="247"/>
      <c r="J12058" s="247"/>
      <c r="K12058" s="60"/>
    </row>
    <row r="12059" spans="2:11" x14ac:dyDescent="0.2">
      <c r="B12059" s="51"/>
      <c r="C12059" s="81"/>
      <c r="D12059" s="81"/>
      <c r="E12059" s="81"/>
      <c r="F12059" s="100"/>
      <c r="G12059" s="247"/>
      <c r="H12059" s="247"/>
      <c r="I12059" s="247"/>
      <c r="J12059" s="247"/>
      <c r="K12059" s="60"/>
    </row>
    <row r="12060" spans="2:11" x14ac:dyDescent="0.2">
      <c r="B12060" s="51"/>
      <c r="C12060" s="81"/>
      <c r="D12060" s="81"/>
      <c r="E12060" s="81"/>
      <c r="F12060" s="100"/>
      <c r="G12060" s="247"/>
      <c r="H12060" s="247"/>
      <c r="I12060" s="247"/>
      <c r="J12060" s="247"/>
      <c r="K12060" s="60"/>
    </row>
    <row r="12061" spans="2:11" x14ac:dyDescent="0.2">
      <c r="B12061" s="51"/>
      <c r="C12061" s="81"/>
      <c r="D12061" s="81"/>
      <c r="E12061" s="81"/>
      <c r="F12061" s="100"/>
      <c r="G12061" s="247"/>
      <c r="H12061" s="247"/>
      <c r="I12061" s="247"/>
      <c r="J12061" s="247"/>
      <c r="K12061" s="60"/>
    </row>
    <row r="12062" spans="2:11" x14ac:dyDescent="0.2">
      <c r="B12062" s="51"/>
      <c r="C12062" s="81"/>
      <c r="D12062" s="81"/>
      <c r="E12062" s="81"/>
      <c r="F12062" s="100"/>
      <c r="G12062" s="247"/>
      <c r="H12062" s="247"/>
      <c r="I12062" s="247"/>
      <c r="J12062" s="247"/>
      <c r="K12062" s="60"/>
    </row>
    <row r="12063" spans="2:11" x14ac:dyDescent="0.2">
      <c r="B12063" s="51"/>
      <c r="C12063" s="81"/>
      <c r="D12063" s="81"/>
      <c r="E12063" s="81"/>
      <c r="F12063" s="100"/>
      <c r="G12063" s="247"/>
      <c r="H12063" s="247"/>
      <c r="I12063" s="247"/>
      <c r="J12063" s="247"/>
      <c r="K12063" s="60"/>
    </row>
    <row r="12064" spans="2:11" x14ac:dyDescent="0.2">
      <c r="B12064" s="51"/>
      <c r="C12064" s="81"/>
      <c r="D12064" s="81"/>
      <c r="E12064" s="81"/>
      <c r="F12064" s="100"/>
      <c r="G12064" s="247"/>
      <c r="H12064" s="247"/>
      <c r="I12064" s="247"/>
      <c r="J12064" s="247"/>
      <c r="K12064" s="60"/>
    </row>
    <row r="12065" spans="2:11" x14ac:dyDescent="0.2">
      <c r="B12065" s="51"/>
      <c r="C12065" s="81"/>
      <c r="D12065" s="81"/>
      <c r="E12065" s="81"/>
      <c r="F12065" s="100"/>
      <c r="G12065" s="247"/>
      <c r="H12065" s="247"/>
      <c r="I12065" s="247"/>
      <c r="J12065" s="247"/>
      <c r="K12065" s="60"/>
    </row>
    <row r="12066" spans="2:11" x14ac:dyDescent="0.2">
      <c r="B12066" s="51"/>
      <c r="C12066" s="81"/>
      <c r="D12066" s="81"/>
      <c r="E12066" s="81"/>
      <c r="F12066" s="100"/>
      <c r="G12066" s="247"/>
      <c r="H12066" s="247"/>
      <c r="I12066" s="247"/>
      <c r="J12066" s="247"/>
      <c r="K12066" s="60"/>
    </row>
    <row r="12067" spans="2:11" x14ac:dyDescent="0.2">
      <c r="B12067" s="51"/>
      <c r="C12067" s="81"/>
      <c r="D12067" s="81"/>
      <c r="E12067" s="81"/>
      <c r="F12067" s="100"/>
      <c r="G12067" s="247"/>
      <c r="H12067" s="247"/>
      <c r="I12067" s="247"/>
      <c r="J12067" s="247"/>
      <c r="K12067" s="60"/>
    </row>
    <row r="12068" spans="2:11" x14ac:dyDescent="0.2">
      <c r="B12068" s="51"/>
      <c r="C12068" s="81"/>
      <c r="D12068" s="81"/>
      <c r="E12068" s="81"/>
      <c r="F12068" s="100"/>
      <c r="G12068" s="247"/>
      <c r="H12068" s="247"/>
      <c r="I12068" s="247"/>
      <c r="J12068" s="247"/>
      <c r="K12068" s="60"/>
    </row>
    <row r="12069" spans="2:11" x14ac:dyDescent="0.2">
      <c r="B12069" s="51"/>
      <c r="C12069" s="81"/>
      <c r="D12069" s="81"/>
      <c r="E12069" s="81"/>
      <c r="F12069" s="100"/>
      <c r="G12069" s="247"/>
      <c r="H12069" s="247"/>
      <c r="I12069" s="247"/>
      <c r="J12069" s="247"/>
      <c r="K12069" s="60"/>
    </row>
    <row r="12070" spans="2:11" x14ac:dyDescent="0.2">
      <c r="B12070" s="51"/>
      <c r="C12070" s="81"/>
      <c r="D12070" s="81"/>
      <c r="E12070" s="81"/>
      <c r="F12070" s="100"/>
      <c r="G12070" s="247"/>
      <c r="H12070" s="247"/>
      <c r="I12070" s="247"/>
      <c r="J12070" s="247"/>
      <c r="K12070" s="60"/>
    </row>
    <row r="12071" spans="2:11" x14ac:dyDescent="0.2">
      <c r="B12071" s="51"/>
      <c r="C12071" s="81"/>
      <c r="D12071" s="81"/>
      <c r="E12071" s="81"/>
      <c r="F12071" s="100"/>
      <c r="G12071" s="247"/>
      <c r="H12071" s="247"/>
      <c r="I12071" s="247"/>
      <c r="J12071" s="247"/>
      <c r="K12071" s="60"/>
    </row>
    <row r="12072" spans="2:11" x14ac:dyDescent="0.2">
      <c r="B12072" s="51"/>
      <c r="C12072" s="81"/>
      <c r="D12072" s="81"/>
      <c r="E12072" s="81"/>
      <c r="F12072" s="100"/>
      <c r="G12072" s="247"/>
      <c r="H12072" s="247"/>
      <c r="I12072" s="247"/>
      <c r="J12072" s="247"/>
      <c r="K12072" s="60"/>
    </row>
    <row r="12073" spans="2:11" x14ac:dyDescent="0.2">
      <c r="B12073" s="51"/>
      <c r="C12073" s="81"/>
      <c r="D12073" s="81"/>
      <c r="E12073" s="81"/>
      <c r="F12073" s="100"/>
      <c r="G12073" s="247"/>
      <c r="H12073" s="247"/>
      <c r="I12073" s="247"/>
      <c r="J12073" s="247"/>
      <c r="K12073" s="60"/>
    </row>
    <row r="12074" spans="2:11" x14ac:dyDescent="0.2">
      <c r="B12074" s="51"/>
      <c r="C12074" s="81"/>
      <c r="D12074" s="81"/>
      <c r="E12074" s="81"/>
      <c r="F12074" s="100"/>
      <c r="G12074" s="247"/>
      <c r="H12074" s="247"/>
      <c r="I12074" s="247"/>
      <c r="J12074" s="247"/>
      <c r="K12074" s="60"/>
    </row>
    <row r="12075" spans="2:11" x14ac:dyDescent="0.2">
      <c r="B12075" s="51"/>
      <c r="C12075" s="81"/>
      <c r="D12075" s="81"/>
      <c r="E12075" s="81"/>
      <c r="F12075" s="100"/>
      <c r="G12075" s="247"/>
      <c r="H12075" s="247"/>
      <c r="I12075" s="247"/>
      <c r="J12075" s="247"/>
      <c r="K12075" s="60"/>
    </row>
    <row r="12076" spans="2:11" x14ac:dyDescent="0.2">
      <c r="B12076" s="51"/>
      <c r="C12076" s="81"/>
      <c r="D12076" s="81"/>
      <c r="E12076" s="81"/>
      <c r="F12076" s="100"/>
      <c r="G12076" s="247"/>
      <c r="H12076" s="247"/>
      <c r="I12076" s="247"/>
      <c r="J12076" s="247"/>
      <c r="K12076" s="60"/>
    </row>
    <row r="12077" spans="2:11" x14ac:dyDescent="0.2">
      <c r="B12077" s="51"/>
      <c r="C12077" s="81"/>
      <c r="D12077" s="81"/>
      <c r="E12077" s="81"/>
      <c r="F12077" s="100"/>
      <c r="G12077" s="247"/>
      <c r="H12077" s="247"/>
      <c r="I12077" s="247"/>
      <c r="J12077" s="247"/>
      <c r="K12077" s="60"/>
    </row>
    <row r="12078" spans="2:11" x14ac:dyDescent="0.2">
      <c r="B12078" s="51"/>
      <c r="C12078" s="81"/>
      <c r="D12078" s="81"/>
      <c r="E12078" s="81"/>
      <c r="F12078" s="100"/>
      <c r="G12078" s="247"/>
      <c r="H12078" s="247"/>
      <c r="I12078" s="247"/>
      <c r="J12078" s="247"/>
      <c r="K12078" s="60"/>
    </row>
    <row r="12079" spans="2:11" x14ac:dyDescent="0.2">
      <c r="B12079" s="51"/>
      <c r="C12079" s="81"/>
      <c r="D12079" s="81"/>
      <c r="E12079" s="81"/>
      <c r="F12079" s="100"/>
      <c r="G12079" s="247"/>
      <c r="H12079" s="247"/>
      <c r="I12079" s="247"/>
      <c r="J12079" s="247"/>
      <c r="K12079" s="60"/>
    </row>
    <row r="12080" spans="2:11" x14ac:dyDescent="0.2">
      <c r="B12080" s="51"/>
      <c r="C12080" s="81"/>
      <c r="D12080" s="81"/>
      <c r="E12080" s="81"/>
      <c r="F12080" s="100"/>
      <c r="G12080" s="247"/>
      <c r="H12080" s="247"/>
      <c r="I12080" s="247"/>
      <c r="J12080" s="247"/>
      <c r="K12080" s="60"/>
    </row>
    <row r="12081" spans="2:11" x14ac:dyDescent="0.2">
      <c r="B12081" s="51"/>
      <c r="C12081" s="81"/>
      <c r="D12081" s="81"/>
      <c r="E12081" s="81"/>
      <c r="F12081" s="100"/>
      <c r="G12081" s="247"/>
      <c r="H12081" s="247"/>
      <c r="I12081" s="247"/>
      <c r="J12081" s="247"/>
      <c r="K12081" s="60"/>
    </row>
    <row r="12082" spans="2:11" x14ac:dyDescent="0.2">
      <c r="B12082" s="51"/>
      <c r="C12082" s="81"/>
      <c r="D12082" s="81"/>
      <c r="E12082" s="81"/>
      <c r="F12082" s="100"/>
      <c r="G12082" s="247"/>
      <c r="H12082" s="247"/>
      <c r="I12082" s="247"/>
      <c r="J12082" s="247"/>
      <c r="K12082" s="60"/>
    </row>
    <row r="12083" spans="2:11" x14ac:dyDescent="0.2">
      <c r="B12083" s="51"/>
      <c r="C12083" s="81"/>
      <c r="D12083" s="81"/>
      <c r="E12083" s="81"/>
      <c r="F12083" s="100"/>
      <c r="G12083" s="247"/>
      <c r="H12083" s="247"/>
      <c r="I12083" s="247"/>
      <c r="J12083" s="247"/>
      <c r="K12083" s="60"/>
    </row>
    <row r="12084" spans="2:11" x14ac:dyDescent="0.2">
      <c r="B12084" s="51"/>
      <c r="C12084" s="81"/>
      <c r="D12084" s="81"/>
      <c r="E12084" s="81"/>
      <c r="F12084" s="100"/>
      <c r="G12084" s="247"/>
      <c r="H12084" s="247"/>
      <c r="I12084" s="247"/>
      <c r="J12084" s="247"/>
      <c r="K12084" s="60"/>
    </row>
    <row r="12085" spans="2:11" x14ac:dyDescent="0.2">
      <c r="B12085" s="51"/>
      <c r="C12085" s="81"/>
      <c r="D12085" s="81"/>
      <c r="E12085" s="81"/>
      <c r="F12085" s="100"/>
      <c r="G12085" s="247"/>
      <c r="H12085" s="247"/>
      <c r="I12085" s="247"/>
      <c r="J12085" s="247"/>
      <c r="K12085" s="60"/>
    </row>
    <row r="12086" spans="2:11" x14ac:dyDescent="0.2">
      <c r="B12086" s="51"/>
      <c r="C12086" s="81"/>
      <c r="D12086" s="81"/>
      <c r="E12086" s="81"/>
      <c r="F12086" s="100"/>
      <c r="G12086" s="247"/>
      <c r="H12086" s="247"/>
      <c r="I12086" s="247"/>
      <c r="J12086" s="247"/>
      <c r="K12086" s="60"/>
    </row>
    <row r="12087" spans="2:11" x14ac:dyDescent="0.2">
      <c r="B12087" s="51"/>
      <c r="C12087" s="81"/>
      <c r="D12087" s="81"/>
      <c r="E12087" s="81"/>
      <c r="F12087" s="100"/>
      <c r="G12087" s="247"/>
      <c r="H12087" s="247"/>
      <c r="I12087" s="247"/>
      <c r="J12087" s="247"/>
      <c r="K12087" s="60"/>
    </row>
    <row r="12088" spans="2:11" x14ac:dyDescent="0.2">
      <c r="B12088" s="51"/>
      <c r="C12088" s="81"/>
      <c r="D12088" s="81"/>
      <c r="E12088" s="81"/>
      <c r="F12088" s="100"/>
      <c r="G12088" s="247"/>
      <c r="H12088" s="247"/>
      <c r="I12088" s="247"/>
      <c r="J12088" s="247"/>
      <c r="K12088" s="60"/>
    </row>
    <row r="12089" spans="2:11" x14ac:dyDescent="0.2">
      <c r="B12089" s="51"/>
      <c r="C12089" s="81"/>
      <c r="D12089" s="81"/>
      <c r="E12089" s="81"/>
      <c r="F12089" s="100"/>
      <c r="G12089" s="247"/>
      <c r="H12089" s="247"/>
      <c r="I12089" s="247"/>
      <c r="J12089" s="247"/>
      <c r="K12089" s="60"/>
    </row>
    <row r="12090" spans="2:11" x14ac:dyDescent="0.2">
      <c r="B12090" s="51"/>
      <c r="C12090" s="81"/>
      <c r="D12090" s="81"/>
      <c r="E12090" s="81"/>
      <c r="F12090" s="100"/>
      <c r="G12090" s="247"/>
      <c r="H12090" s="247"/>
      <c r="I12090" s="247"/>
      <c r="J12090" s="247"/>
      <c r="K12090" s="60"/>
    </row>
    <row r="12091" spans="2:11" x14ac:dyDescent="0.2">
      <c r="B12091" s="51"/>
      <c r="C12091" s="81"/>
      <c r="D12091" s="81"/>
      <c r="E12091" s="81"/>
      <c r="F12091" s="100"/>
      <c r="G12091" s="247"/>
      <c r="H12091" s="247"/>
      <c r="I12091" s="247"/>
      <c r="J12091" s="247"/>
      <c r="K12091" s="60"/>
    </row>
    <row r="12092" spans="2:11" x14ac:dyDescent="0.2">
      <c r="B12092" s="51"/>
      <c r="C12092" s="81"/>
      <c r="D12092" s="81"/>
      <c r="E12092" s="81"/>
      <c r="F12092" s="100"/>
      <c r="G12092" s="247"/>
      <c r="H12092" s="247"/>
      <c r="I12092" s="247"/>
      <c r="J12092" s="247"/>
      <c r="K12092" s="60"/>
    </row>
    <row r="12093" spans="2:11" x14ac:dyDescent="0.2">
      <c r="B12093" s="51"/>
      <c r="C12093" s="81"/>
      <c r="D12093" s="81"/>
      <c r="E12093" s="81"/>
      <c r="F12093" s="100"/>
      <c r="G12093" s="247"/>
      <c r="H12093" s="247"/>
      <c r="I12093" s="247"/>
      <c r="J12093" s="247"/>
      <c r="K12093" s="60"/>
    </row>
    <row r="12094" spans="2:11" x14ac:dyDescent="0.2">
      <c r="B12094" s="51"/>
      <c r="C12094" s="81"/>
      <c r="D12094" s="81"/>
      <c r="E12094" s="81"/>
      <c r="F12094" s="100"/>
      <c r="G12094" s="247"/>
      <c r="H12094" s="247"/>
      <c r="I12094" s="247"/>
      <c r="J12094" s="247"/>
      <c r="K12094" s="60"/>
    </row>
    <row r="12095" spans="2:11" x14ac:dyDescent="0.2">
      <c r="B12095" s="51"/>
      <c r="C12095" s="81"/>
      <c r="D12095" s="81"/>
      <c r="E12095" s="81"/>
      <c r="F12095" s="100"/>
      <c r="G12095" s="247"/>
      <c r="H12095" s="247"/>
      <c r="I12095" s="247"/>
      <c r="J12095" s="247"/>
      <c r="K12095" s="60"/>
    </row>
    <row r="12096" spans="2:11" x14ac:dyDescent="0.2">
      <c r="B12096" s="51"/>
      <c r="C12096" s="81"/>
      <c r="D12096" s="81"/>
      <c r="E12096" s="81"/>
      <c r="F12096" s="100"/>
      <c r="G12096" s="247"/>
      <c r="H12096" s="247"/>
      <c r="I12096" s="247"/>
      <c r="J12096" s="247"/>
      <c r="K12096" s="60"/>
    </row>
    <row r="12097" spans="2:11" x14ac:dyDescent="0.2">
      <c r="B12097" s="51"/>
      <c r="C12097" s="81"/>
      <c r="D12097" s="81"/>
      <c r="E12097" s="81"/>
      <c r="F12097" s="100"/>
      <c r="G12097" s="247"/>
      <c r="H12097" s="247"/>
      <c r="I12097" s="247"/>
      <c r="J12097" s="247"/>
      <c r="K12097" s="60"/>
    </row>
    <row r="12098" spans="2:11" x14ac:dyDescent="0.2">
      <c r="B12098" s="51"/>
      <c r="C12098" s="81"/>
      <c r="D12098" s="81"/>
      <c r="E12098" s="81"/>
      <c r="F12098" s="100"/>
      <c r="G12098" s="247"/>
      <c r="H12098" s="247"/>
      <c r="I12098" s="247"/>
      <c r="J12098" s="247"/>
      <c r="K12098" s="60"/>
    </row>
    <row r="12099" spans="2:11" x14ac:dyDescent="0.2">
      <c r="B12099" s="51"/>
      <c r="C12099" s="81"/>
      <c r="D12099" s="81"/>
      <c r="E12099" s="81"/>
      <c r="F12099" s="100"/>
      <c r="G12099" s="247"/>
      <c r="H12099" s="247"/>
      <c r="I12099" s="247"/>
      <c r="J12099" s="247"/>
      <c r="K12099" s="60"/>
    </row>
    <row r="12100" spans="2:11" x14ac:dyDescent="0.2">
      <c r="B12100" s="51"/>
      <c r="C12100" s="81"/>
      <c r="D12100" s="81"/>
      <c r="E12100" s="81"/>
      <c r="F12100" s="100"/>
      <c r="G12100" s="247"/>
      <c r="H12100" s="247"/>
      <c r="I12100" s="247"/>
      <c r="J12100" s="247"/>
      <c r="K12100" s="60"/>
    </row>
    <row r="12101" spans="2:11" x14ac:dyDescent="0.2">
      <c r="B12101" s="51"/>
      <c r="C12101" s="81"/>
      <c r="D12101" s="81"/>
      <c r="E12101" s="81"/>
      <c r="F12101" s="100"/>
      <c r="G12101" s="247"/>
      <c r="H12101" s="247"/>
      <c r="I12101" s="247"/>
      <c r="J12101" s="247"/>
      <c r="K12101" s="60"/>
    </row>
    <row r="12102" spans="2:11" x14ac:dyDescent="0.2">
      <c r="B12102" s="51"/>
      <c r="C12102" s="81"/>
      <c r="D12102" s="81"/>
      <c r="E12102" s="81"/>
      <c r="F12102" s="100"/>
      <c r="G12102" s="247"/>
      <c r="H12102" s="247"/>
      <c r="I12102" s="247"/>
      <c r="J12102" s="247"/>
      <c r="K12102" s="60"/>
    </row>
    <row r="12103" spans="2:11" x14ac:dyDescent="0.2">
      <c r="B12103" s="51"/>
      <c r="C12103" s="81"/>
      <c r="D12103" s="81"/>
      <c r="E12103" s="81"/>
      <c r="F12103" s="100"/>
      <c r="G12103" s="247"/>
      <c r="H12103" s="247"/>
      <c r="I12103" s="247"/>
      <c r="J12103" s="247"/>
      <c r="K12103" s="60"/>
    </row>
    <row r="12104" spans="2:11" x14ac:dyDescent="0.2">
      <c r="B12104" s="51"/>
      <c r="C12104" s="81"/>
      <c r="D12104" s="81"/>
      <c r="E12104" s="81"/>
      <c r="F12104" s="100"/>
      <c r="G12104" s="247"/>
      <c r="H12104" s="247"/>
      <c r="I12104" s="247"/>
      <c r="J12104" s="247"/>
      <c r="K12104" s="60"/>
    </row>
    <row r="12105" spans="2:11" x14ac:dyDescent="0.2">
      <c r="B12105" s="51"/>
      <c r="C12105" s="81"/>
      <c r="D12105" s="81"/>
      <c r="E12105" s="81"/>
      <c r="F12105" s="100"/>
      <c r="G12105" s="247"/>
      <c r="H12105" s="247"/>
      <c r="I12105" s="247"/>
      <c r="J12105" s="247"/>
      <c r="K12105" s="60"/>
    </row>
    <row r="12106" spans="2:11" x14ac:dyDescent="0.2">
      <c r="B12106" s="51"/>
      <c r="C12106" s="81"/>
      <c r="D12106" s="81"/>
      <c r="E12106" s="81"/>
      <c r="F12106" s="100"/>
      <c r="G12106" s="247"/>
      <c r="H12106" s="247"/>
      <c r="I12106" s="247"/>
      <c r="J12106" s="247"/>
      <c r="K12106" s="60"/>
    </row>
    <row r="12107" spans="2:11" x14ac:dyDescent="0.2">
      <c r="B12107" s="51"/>
      <c r="C12107" s="81"/>
      <c r="D12107" s="81"/>
      <c r="E12107" s="81"/>
      <c r="F12107" s="100"/>
      <c r="G12107" s="247"/>
      <c r="H12107" s="247"/>
      <c r="I12107" s="247"/>
      <c r="J12107" s="247"/>
      <c r="K12107" s="60"/>
    </row>
    <row r="12108" spans="2:11" x14ac:dyDescent="0.2">
      <c r="B12108" s="51"/>
      <c r="C12108" s="81"/>
      <c r="D12108" s="81"/>
      <c r="E12108" s="81"/>
      <c r="F12108" s="100"/>
      <c r="G12108" s="247"/>
      <c r="H12108" s="247"/>
      <c r="I12108" s="247"/>
      <c r="J12108" s="247"/>
      <c r="K12108" s="60"/>
    </row>
    <row r="12109" spans="2:11" x14ac:dyDescent="0.2">
      <c r="B12109" s="51"/>
      <c r="C12109" s="81"/>
      <c r="D12109" s="81"/>
      <c r="E12109" s="81"/>
      <c r="F12109" s="100"/>
      <c r="G12109" s="247"/>
      <c r="H12109" s="247"/>
      <c r="I12109" s="247"/>
      <c r="J12109" s="247"/>
      <c r="K12109" s="60"/>
    </row>
    <row r="12110" spans="2:11" x14ac:dyDescent="0.2">
      <c r="B12110" s="51"/>
      <c r="C12110" s="81"/>
      <c r="D12110" s="81"/>
      <c r="E12110" s="81"/>
      <c r="F12110" s="100"/>
      <c r="G12110" s="247"/>
      <c r="H12110" s="247"/>
      <c r="I12110" s="247"/>
      <c r="J12110" s="247"/>
      <c r="K12110" s="60"/>
    </row>
    <row r="12111" spans="2:11" x14ac:dyDescent="0.2">
      <c r="B12111" s="51"/>
      <c r="C12111" s="81"/>
      <c r="D12111" s="81"/>
      <c r="E12111" s="81"/>
      <c r="F12111" s="100"/>
      <c r="G12111" s="247"/>
      <c r="H12111" s="247"/>
      <c r="I12111" s="247"/>
      <c r="J12111" s="247"/>
      <c r="K12111" s="60"/>
    </row>
    <row r="12112" spans="2:11" x14ac:dyDescent="0.2">
      <c r="B12112" s="51"/>
      <c r="C12112" s="81"/>
      <c r="D12112" s="81"/>
      <c r="E12112" s="81"/>
      <c r="F12112" s="100"/>
      <c r="G12112" s="247"/>
      <c r="H12112" s="247"/>
      <c r="I12112" s="247"/>
      <c r="J12112" s="247"/>
      <c r="K12112" s="60"/>
    </row>
    <row r="12113" spans="2:11" x14ac:dyDescent="0.2">
      <c r="B12113" s="51"/>
      <c r="C12113" s="81"/>
      <c r="D12113" s="81"/>
      <c r="E12113" s="81"/>
      <c r="F12113" s="100"/>
      <c r="G12113" s="247"/>
      <c r="H12113" s="247"/>
      <c r="I12113" s="247"/>
      <c r="J12113" s="247"/>
      <c r="K12113" s="60"/>
    </row>
    <row r="12114" spans="2:11" x14ac:dyDescent="0.2">
      <c r="B12114" s="51"/>
      <c r="C12114" s="81"/>
      <c r="D12114" s="81"/>
      <c r="E12114" s="81"/>
      <c r="F12114" s="100"/>
      <c r="G12114" s="247"/>
      <c r="H12114" s="247"/>
      <c r="I12114" s="247"/>
      <c r="J12114" s="247"/>
      <c r="K12114" s="60"/>
    </row>
    <row r="12115" spans="2:11" x14ac:dyDescent="0.2">
      <c r="B12115" s="51"/>
      <c r="C12115" s="81"/>
      <c r="D12115" s="81"/>
      <c r="E12115" s="81"/>
      <c r="F12115" s="100"/>
      <c r="G12115" s="247"/>
      <c r="H12115" s="247"/>
      <c r="I12115" s="247"/>
      <c r="J12115" s="247"/>
      <c r="K12115" s="60"/>
    </row>
    <row r="12116" spans="2:11" x14ac:dyDescent="0.2">
      <c r="B12116" s="51"/>
      <c r="C12116" s="81"/>
      <c r="D12116" s="81"/>
      <c r="E12116" s="81"/>
      <c r="F12116" s="100"/>
      <c r="G12116" s="247"/>
      <c r="H12116" s="247"/>
      <c r="I12116" s="247"/>
      <c r="J12116" s="247"/>
      <c r="K12116" s="60"/>
    </row>
    <row r="12117" spans="2:11" x14ac:dyDescent="0.2">
      <c r="B12117" s="51"/>
      <c r="C12117" s="81"/>
      <c r="D12117" s="81"/>
      <c r="E12117" s="81"/>
      <c r="F12117" s="100"/>
      <c r="G12117" s="247"/>
      <c r="H12117" s="247"/>
      <c r="I12117" s="247"/>
      <c r="J12117" s="247"/>
      <c r="K12117" s="60"/>
    </row>
    <row r="12118" spans="2:11" x14ac:dyDescent="0.2">
      <c r="B12118" s="51"/>
      <c r="C12118" s="81"/>
      <c r="D12118" s="81"/>
      <c r="E12118" s="81"/>
      <c r="F12118" s="100"/>
      <c r="G12118" s="247"/>
      <c r="H12118" s="247"/>
      <c r="I12118" s="247"/>
      <c r="J12118" s="247"/>
      <c r="K12118" s="60"/>
    </row>
    <row r="12119" spans="2:11" x14ac:dyDescent="0.2">
      <c r="B12119" s="51"/>
      <c r="C12119" s="81"/>
      <c r="D12119" s="81"/>
      <c r="E12119" s="81"/>
      <c r="F12119" s="100"/>
      <c r="G12119" s="247"/>
      <c r="H12119" s="247"/>
      <c r="I12119" s="247"/>
      <c r="J12119" s="247"/>
      <c r="K12119" s="60"/>
    </row>
    <row r="12120" spans="2:11" x14ac:dyDescent="0.2">
      <c r="B12120" s="51"/>
      <c r="C12120" s="81"/>
      <c r="D12120" s="81"/>
      <c r="E12120" s="81"/>
      <c r="F12120" s="100"/>
      <c r="G12120" s="247"/>
      <c r="H12120" s="247"/>
      <c r="I12120" s="247"/>
      <c r="J12120" s="247"/>
      <c r="K12120" s="60"/>
    </row>
    <row r="12121" spans="2:11" x14ac:dyDescent="0.2">
      <c r="B12121" s="51"/>
      <c r="C12121" s="81"/>
      <c r="D12121" s="81"/>
      <c r="E12121" s="81"/>
      <c r="F12121" s="100"/>
      <c r="G12121" s="247"/>
      <c r="H12121" s="247"/>
      <c r="I12121" s="247"/>
      <c r="J12121" s="247"/>
      <c r="K12121" s="60"/>
    </row>
    <row r="12122" spans="2:11" x14ac:dyDescent="0.2">
      <c r="B12122" s="51"/>
      <c r="C12122" s="81"/>
      <c r="D12122" s="81"/>
      <c r="E12122" s="81"/>
      <c r="F12122" s="100"/>
      <c r="G12122" s="247"/>
      <c r="H12122" s="247"/>
      <c r="I12122" s="247"/>
      <c r="J12122" s="247"/>
      <c r="K12122" s="60"/>
    </row>
    <row r="12123" spans="2:11" x14ac:dyDescent="0.2">
      <c r="B12123" s="51"/>
      <c r="C12123" s="81"/>
      <c r="D12123" s="81"/>
      <c r="E12123" s="81"/>
      <c r="F12123" s="100"/>
      <c r="G12123" s="247"/>
      <c r="H12123" s="247"/>
      <c r="I12123" s="247"/>
      <c r="J12123" s="247"/>
      <c r="K12123" s="60"/>
    </row>
    <row r="12124" spans="2:11" x14ac:dyDescent="0.2">
      <c r="B12124" s="51"/>
      <c r="C12124" s="81"/>
      <c r="D12124" s="81"/>
      <c r="E12124" s="81"/>
      <c r="F12124" s="100"/>
      <c r="G12124" s="247"/>
      <c r="H12124" s="247"/>
      <c r="I12124" s="247"/>
      <c r="J12124" s="247"/>
      <c r="K12124" s="60"/>
    </row>
    <row r="12125" spans="2:11" x14ac:dyDescent="0.2">
      <c r="B12125" s="51"/>
      <c r="C12125" s="81"/>
      <c r="D12125" s="81"/>
      <c r="E12125" s="81"/>
      <c r="F12125" s="100"/>
      <c r="G12125" s="247"/>
      <c r="H12125" s="247"/>
      <c r="I12125" s="247"/>
      <c r="J12125" s="247"/>
      <c r="K12125" s="60"/>
    </row>
    <row r="12126" spans="2:11" x14ac:dyDescent="0.2">
      <c r="B12126" s="51"/>
      <c r="C12126" s="81"/>
      <c r="D12126" s="81"/>
      <c r="E12126" s="81"/>
      <c r="F12126" s="100"/>
      <c r="G12126" s="247"/>
      <c r="H12126" s="247"/>
      <c r="I12126" s="247"/>
      <c r="J12126" s="247"/>
      <c r="K12126" s="60"/>
    </row>
    <row r="12127" spans="2:11" x14ac:dyDescent="0.2">
      <c r="B12127" s="51"/>
      <c r="C12127" s="81"/>
      <c r="D12127" s="81"/>
      <c r="E12127" s="81"/>
      <c r="F12127" s="100"/>
      <c r="G12127" s="247"/>
      <c r="H12127" s="247"/>
      <c r="I12127" s="247"/>
      <c r="J12127" s="247"/>
      <c r="K12127" s="60"/>
    </row>
    <row r="12128" spans="2:11" x14ac:dyDescent="0.2">
      <c r="B12128" s="51"/>
      <c r="C12128" s="81"/>
      <c r="D12128" s="81"/>
      <c r="E12128" s="81"/>
      <c r="F12128" s="100"/>
      <c r="G12128" s="247"/>
      <c r="H12128" s="247"/>
      <c r="I12128" s="247"/>
      <c r="J12128" s="247"/>
      <c r="K12128" s="60"/>
    </row>
    <row r="12129" spans="2:11" x14ac:dyDescent="0.2">
      <c r="B12129" s="51"/>
      <c r="C12129" s="81"/>
      <c r="D12129" s="81"/>
      <c r="E12129" s="81"/>
      <c r="F12129" s="100"/>
      <c r="G12129" s="247"/>
      <c r="H12129" s="247"/>
      <c r="I12129" s="247"/>
      <c r="J12129" s="247"/>
      <c r="K12129" s="60"/>
    </row>
    <row r="12130" spans="2:11" x14ac:dyDescent="0.2">
      <c r="B12130" s="51"/>
      <c r="C12130" s="81"/>
      <c r="D12130" s="81"/>
      <c r="E12130" s="81"/>
      <c r="F12130" s="100"/>
      <c r="G12130" s="247"/>
      <c r="H12130" s="247"/>
      <c r="I12130" s="247"/>
      <c r="J12130" s="247"/>
      <c r="K12130" s="60"/>
    </row>
    <row r="12131" spans="2:11" x14ac:dyDescent="0.2">
      <c r="B12131" s="51"/>
      <c r="C12131" s="81"/>
      <c r="D12131" s="81"/>
      <c r="E12131" s="81"/>
      <c r="F12131" s="100"/>
      <c r="G12131" s="247"/>
      <c r="H12131" s="247"/>
      <c r="I12131" s="247"/>
      <c r="J12131" s="247"/>
      <c r="K12131" s="60"/>
    </row>
    <row r="12132" spans="2:11" x14ac:dyDescent="0.2">
      <c r="B12132" s="51"/>
      <c r="C12132" s="81"/>
      <c r="D12132" s="81"/>
      <c r="E12132" s="81"/>
      <c r="F12132" s="100"/>
      <c r="G12132" s="247"/>
      <c r="H12132" s="247"/>
      <c r="I12132" s="247"/>
      <c r="J12132" s="247"/>
      <c r="K12132" s="60"/>
    </row>
    <row r="12133" spans="2:11" x14ac:dyDescent="0.2">
      <c r="B12133" s="51"/>
      <c r="C12133" s="81"/>
      <c r="D12133" s="81"/>
      <c r="E12133" s="81"/>
      <c r="F12133" s="100"/>
      <c r="G12133" s="247"/>
      <c r="H12133" s="247"/>
      <c r="I12133" s="247"/>
      <c r="J12133" s="247"/>
      <c r="K12133" s="60"/>
    </row>
    <row r="12134" spans="2:11" x14ac:dyDescent="0.2">
      <c r="B12134" s="51"/>
      <c r="C12134" s="81"/>
      <c r="D12134" s="81"/>
      <c r="E12134" s="81"/>
      <c r="F12134" s="100"/>
      <c r="G12134" s="247"/>
      <c r="H12134" s="247"/>
      <c r="I12134" s="247"/>
      <c r="J12134" s="247"/>
      <c r="K12134" s="60"/>
    </row>
    <row r="12135" spans="2:11" x14ac:dyDescent="0.2">
      <c r="B12135" s="51"/>
      <c r="C12135" s="81"/>
      <c r="D12135" s="81"/>
      <c r="E12135" s="81"/>
      <c r="F12135" s="100"/>
      <c r="G12135" s="247"/>
      <c r="H12135" s="247"/>
      <c r="I12135" s="247"/>
      <c r="J12135" s="247"/>
      <c r="K12135" s="60"/>
    </row>
    <row r="12136" spans="2:11" x14ac:dyDescent="0.2">
      <c r="B12136" s="51"/>
      <c r="C12136" s="81"/>
      <c r="D12136" s="81"/>
      <c r="E12136" s="81"/>
      <c r="F12136" s="100"/>
      <c r="G12136" s="247"/>
      <c r="H12136" s="247"/>
      <c r="I12136" s="247"/>
      <c r="J12136" s="247"/>
      <c r="K12136" s="60"/>
    </row>
    <row r="12137" spans="2:11" x14ac:dyDescent="0.2">
      <c r="B12137" s="51"/>
      <c r="C12137" s="81"/>
      <c r="D12137" s="81"/>
      <c r="E12137" s="81"/>
      <c r="F12137" s="100"/>
      <c r="G12137" s="247"/>
      <c r="H12137" s="247"/>
      <c r="I12137" s="247"/>
      <c r="J12137" s="247"/>
      <c r="K12137" s="60"/>
    </row>
    <row r="12138" spans="2:11" x14ac:dyDescent="0.2">
      <c r="B12138" s="51"/>
      <c r="C12138" s="81"/>
      <c r="D12138" s="81"/>
      <c r="E12138" s="81"/>
      <c r="F12138" s="100"/>
      <c r="G12138" s="247"/>
      <c r="H12138" s="247"/>
      <c r="I12138" s="247"/>
      <c r="J12138" s="247"/>
      <c r="K12138" s="60"/>
    </row>
    <row r="12139" spans="2:11" x14ac:dyDescent="0.2">
      <c r="B12139" s="51"/>
      <c r="C12139" s="81"/>
      <c r="D12139" s="81"/>
      <c r="E12139" s="81"/>
      <c r="F12139" s="100"/>
      <c r="G12139" s="247"/>
      <c r="H12139" s="247"/>
      <c r="I12139" s="247"/>
      <c r="J12139" s="247"/>
      <c r="K12139" s="60"/>
    </row>
    <row r="12140" spans="2:11" x14ac:dyDescent="0.2">
      <c r="B12140" s="51"/>
      <c r="C12140" s="81"/>
      <c r="D12140" s="81"/>
      <c r="E12140" s="81"/>
      <c r="F12140" s="100"/>
      <c r="G12140" s="247"/>
      <c r="H12140" s="247"/>
      <c r="I12140" s="247"/>
      <c r="J12140" s="247"/>
      <c r="K12140" s="60"/>
    </row>
    <row r="12141" spans="2:11" x14ac:dyDescent="0.2">
      <c r="B12141" s="51"/>
      <c r="C12141" s="81"/>
      <c r="D12141" s="81"/>
      <c r="E12141" s="81"/>
      <c r="F12141" s="100"/>
      <c r="G12141" s="247"/>
      <c r="H12141" s="247"/>
      <c r="I12141" s="247"/>
      <c r="J12141" s="247"/>
      <c r="K12141" s="60"/>
    </row>
    <row r="12142" spans="2:11" x14ac:dyDescent="0.2">
      <c r="B12142" s="51"/>
      <c r="C12142" s="81"/>
      <c r="D12142" s="81"/>
      <c r="E12142" s="81"/>
      <c r="F12142" s="100"/>
      <c r="G12142" s="247"/>
      <c r="H12142" s="247"/>
      <c r="I12142" s="247"/>
      <c r="J12142" s="247"/>
      <c r="K12142" s="60"/>
    </row>
    <row r="12143" spans="2:11" x14ac:dyDescent="0.2">
      <c r="B12143" s="51"/>
      <c r="C12143" s="81"/>
      <c r="D12143" s="81"/>
      <c r="E12143" s="81"/>
      <c r="F12143" s="100"/>
      <c r="G12143" s="247"/>
      <c r="H12143" s="247"/>
      <c r="I12143" s="247"/>
      <c r="J12143" s="247"/>
      <c r="K12143" s="60"/>
    </row>
    <row r="12144" spans="2:11" x14ac:dyDescent="0.2">
      <c r="B12144" s="51"/>
      <c r="C12144" s="81"/>
      <c r="D12144" s="81"/>
      <c r="E12144" s="81"/>
      <c r="F12144" s="100"/>
      <c r="G12144" s="247"/>
      <c r="H12144" s="247"/>
      <c r="I12144" s="247"/>
      <c r="J12144" s="247"/>
      <c r="K12144" s="60"/>
    </row>
    <row r="12145" spans="2:11" x14ac:dyDescent="0.2">
      <c r="B12145" s="51"/>
      <c r="C12145" s="81"/>
      <c r="D12145" s="81"/>
      <c r="E12145" s="81"/>
      <c r="F12145" s="100"/>
      <c r="G12145" s="247"/>
      <c r="H12145" s="247"/>
      <c r="I12145" s="247"/>
      <c r="J12145" s="247"/>
      <c r="K12145" s="60"/>
    </row>
    <row r="12146" spans="2:11" x14ac:dyDescent="0.2">
      <c r="B12146" s="51"/>
      <c r="C12146" s="81"/>
      <c r="D12146" s="81"/>
      <c r="E12146" s="81"/>
      <c r="F12146" s="100"/>
      <c r="G12146" s="247"/>
      <c r="H12146" s="247"/>
      <c r="I12146" s="247"/>
      <c r="J12146" s="247"/>
      <c r="K12146" s="60"/>
    </row>
    <row r="12147" spans="2:11" x14ac:dyDescent="0.2">
      <c r="B12147" s="51"/>
      <c r="C12147" s="81"/>
      <c r="D12147" s="81"/>
      <c r="E12147" s="81"/>
      <c r="F12147" s="100"/>
      <c r="G12147" s="247"/>
      <c r="H12147" s="247"/>
      <c r="I12147" s="247"/>
      <c r="J12147" s="247"/>
      <c r="K12147" s="60"/>
    </row>
    <row r="12148" spans="2:11" x14ac:dyDescent="0.2">
      <c r="B12148" s="51"/>
      <c r="C12148" s="81"/>
      <c r="D12148" s="81"/>
      <c r="E12148" s="81"/>
      <c r="F12148" s="100"/>
      <c r="G12148" s="247"/>
      <c r="H12148" s="247"/>
      <c r="I12148" s="247"/>
      <c r="J12148" s="247"/>
      <c r="K12148" s="60"/>
    </row>
    <row r="12149" spans="2:11" x14ac:dyDescent="0.2">
      <c r="B12149" s="51"/>
      <c r="C12149" s="81"/>
      <c r="D12149" s="81"/>
      <c r="E12149" s="81"/>
      <c r="F12149" s="100"/>
      <c r="G12149" s="247"/>
      <c r="H12149" s="247"/>
      <c r="I12149" s="247"/>
      <c r="J12149" s="247"/>
      <c r="K12149" s="60"/>
    </row>
    <row r="12150" spans="2:11" x14ac:dyDescent="0.2">
      <c r="B12150" s="51"/>
      <c r="C12150" s="81"/>
      <c r="D12150" s="81"/>
      <c r="E12150" s="81"/>
      <c r="F12150" s="100"/>
      <c r="G12150" s="247"/>
      <c r="H12150" s="247"/>
      <c r="I12150" s="247"/>
      <c r="J12150" s="247"/>
      <c r="K12150" s="60"/>
    </row>
    <row r="12151" spans="2:11" x14ac:dyDescent="0.2">
      <c r="B12151" s="51"/>
      <c r="C12151" s="81"/>
      <c r="D12151" s="81"/>
      <c r="E12151" s="81"/>
      <c r="F12151" s="100"/>
      <c r="G12151" s="247"/>
      <c r="H12151" s="247"/>
      <c r="I12151" s="247"/>
      <c r="J12151" s="247"/>
      <c r="K12151" s="60"/>
    </row>
    <row r="12152" spans="2:11" x14ac:dyDescent="0.2">
      <c r="B12152" s="51"/>
      <c r="C12152" s="81"/>
      <c r="D12152" s="81"/>
      <c r="E12152" s="81"/>
      <c r="F12152" s="100"/>
      <c r="G12152" s="247"/>
      <c r="H12152" s="247"/>
      <c r="I12152" s="247"/>
      <c r="J12152" s="247"/>
      <c r="K12152" s="60"/>
    </row>
    <row r="12153" spans="2:11" x14ac:dyDescent="0.2">
      <c r="B12153" s="51"/>
      <c r="C12153" s="81"/>
      <c r="D12153" s="81"/>
      <c r="E12153" s="81"/>
      <c r="F12153" s="100"/>
      <c r="G12153" s="247"/>
      <c r="H12153" s="247"/>
      <c r="I12153" s="247"/>
      <c r="J12153" s="247"/>
      <c r="K12153" s="60"/>
    </row>
    <row r="12154" spans="2:11" x14ac:dyDescent="0.2">
      <c r="B12154" s="51"/>
      <c r="C12154" s="81"/>
      <c r="D12154" s="81"/>
      <c r="E12154" s="81"/>
      <c r="F12154" s="100"/>
      <c r="G12154" s="247"/>
      <c r="H12154" s="247"/>
      <c r="I12154" s="247"/>
      <c r="J12154" s="247"/>
      <c r="K12154" s="60"/>
    </row>
    <row r="12155" spans="2:11" x14ac:dyDescent="0.2">
      <c r="B12155" s="51"/>
      <c r="C12155" s="81"/>
      <c r="D12155" s="81"/>
      <c r="E12155" s="81"/>
      <c r="F12155" s="100"/>
      <c r="G12155" s="247"/>
      <c r="H12155" s="247"/>
      <c r="I12155" s="247"/>
      <c r="J12155" s="247"/>
      <c r="K12155" s="60"/>
    </row>
    <row r="12156" spans="2:11" x14ac:dyDescent="0.2">
      <c r="B12156" s="51"/>
      <c r="C12156" s="81"/>
      <c r="D12156" s="81"/>
      <c r="E12156" s="81"/>
      <c r="F12156" s="100"/>
      <c r="G12156" s="247"/>
      <c r="H12156" s="247"/>
      <c r="I12156" s="247"/>
      <c r="J12156" s="247"/>
      <c r="K12156" s="60"/>
    </row>
    <row r="12157" spans="2:11" x14ac:dyDescent="0.2">
      <c r="B12157" s="51"/>
      <c r="C12157" s="81"/>
      <c r="D12157" s="81"/>
      <c r="E12157" s="81"/>
      <c r="F12157" s="100"/>
      <c r="G12157" s="247"/>
      <c r="H12157" s="247"/>
      <c r="I12157" s="247"/>
      <c r="J12157" s="247"/>
      <c r="K12157" s="60"/>
    </row>
    <row r="12158" spans="2:11" x14ac:dyDescent="0.2">
      <c r="B12158" s="51"/>
      <c r="C12158" s="81"/>
      <c r="D12158" s="81"/>
      <c r="E12158" s="81"/>
      <c r="F12158" s="100"/>
      <c r="G12158" s="247"/>
      <c r="H12158" s="247"/>
      <c r="I12158" s="247"/>
      <c r="J12158" s="247"/>
      <c r="K12158" s="60"/>
    </row>
    <row r="12159" spans="2:11" x14ac:dyDescent="0.2">
      <c r="B12159" s="51"/>
      <c r="C12159" s="81"/>
      <c r="D12159" s="81"/>
      <c r="E12159" s="81"/>
      <c r="F12159" s="100"/>
      <c r="G12159" s="247"/>
      <c r="H12159" s="247"/>
      <c r="I12159" s="247"/>
      <c r="J12159" s="247"/>
      <c r="K12159" s="60"/>
    </row>
    <row r="12160" spans="2:11" x14ac:dyDescent="0.2">
      <c r="B12160" s="51"/>
      <c r="C12160" s="81"/>
      <c r="D12160" s="81"/>
      <c r="E12160" s="81"/>
      <c r="F12160" s="100"/>
      <c r="G12160" s="247"/>
      <c r="H12160" s="247"/>
      <c r="I12160" s="247"/>
      <c r="J12160" s="247"/>
      <c r="K12160" s="60"/>
    </row>
    <row r="12161" spans="2:11" x14ac:dyDescent="0.2">
      <c r="B12161" s="51"/>
      <c r="C12161" s="81"/>
      <c r="D12161" s="81"/>
      <c r="E12161" s="81"/>
      <c r="F12161" s="100"/>
      <c r="G12161" s="247"/>
      <c r="H12161" s="247"/>
      <c r="I12161" s="247"/>
      <c r="J12161" s="247"/>
      <c r="K12161" s="60"/>
    </row>
    <row r="12162" spans="2:11" x14ac:dyDescent="0.2">
      <c r="B12162" s="51"/>
      <c r="C12162" s="81"/>
      <c r="D12162" s="81"/>
      <c r="E12162" s="81"/>
      <c r="F12162" s="100"/>
      <c r="G12162" s="247"/>
      <c r="H12162" s="247"/>
      <c r="I12162" s="247"/>
      <c r="J12162" s="247"/>
      <c r="K12162" s="60"/>
    </row>
    <row r="12163" spans="2:11" x14ac:dyDescent="0.2">
      <c r="B12163" s="51"/>
      <c r="C12163" s="81"/>
      <c r="D12163" s="81"/>
      <c r="E12163" s="81"/>
      <c r="F12163" s="100"/>
      <c r="G12163" s="247"/>
      <c r="H12163" s="247"/>
      <c r="I12163" s="247"/>
      <c r="J12163" s="247"/>
      <c r="K12163" s="60"/>
    </row>
    <row r="12164" spans="2:11" x14ac:dyDescent="0.2">
      <c r="B12164" s="51"/>
      <c r="C12164" s="81"/>
      <c r="D12164" s="81"/>
      <c r="E12164" s="81"/>
      <c r="F12164" s="100"/>
      <c r="G12164" s="247"/>
      <c r="H12164" s="247"/>
      <c r="I12164" s="247"/>
      <c r="J12164" s="247"/>
      <c r="K12164" s="60"/>
    </row>
    <row r="12165" spans="2:11" x14ac:dyDescent="0.2">
      <c r="B12165" s="51"/>
      <c r="C12165" s="81"/>
      <c r="D12165" s="81"/>
      <c r="E12165" s="81"/>
      <c r="F12165" s="100"/>
      <c r="G12165" s="247"/>
      <c r="H12165" s="247"/>
      <c r="I12165" s="247"/>
      <c r="J12165" s="247"/>
      <c r="K12165" s="60"/>
    </row>
    <row r="12166" spans="2:11" x14ac:dyDescent="0.2">
      <c r="B12166" s="51"/>
      <c r="C12166" s="81"/>
      <c r="D12166" s="81"/>
      <c r="E12166" s="81"/>
      <c r="F12166" s="100"/>
      <c r="G12166" s="247"/>
      <c r="H12166" s="247"/>
      <c r="I12166" s="247"/>
      <c r="J12166" s="247"/>
      <c r="K12166" s="60"/>
    </row>
    <row r="12167" spans="2:11" x14ac:dyDescent="0.2">
      <c r="B12167" s="51"/>
      <c r="C12167" s="81"/>
      <c r="D12167" s="81"/>
      <c r="E12167" s="81"/>
      <c r="F12167" s="100"/>
      <c r="G12167" s="247"/>
      <c r="H12167" s="247"/>
      <c r="I12167" s="247"/>
      <c r="J12167" s="247"/>
      <c r="K12167" s="60"/>
    </row>
    <row r="12168" spans="2:11" x14ac:dyDescent="0.2">
      <c r="B12168" s="51"/>
      <c r="C12168" s="81"/>
      <c r="D12168" s="81"/>
      <c r="E12168" s="81"/>
      <c r="F12168" s="100"/>
      <c r="G12168" s="247"/>
      <c r="H12168" s="247"/>
      <c r="I12168" s="247"/>
      <c r="J12168" s="247"/>
      <c r="K12168" s="60"/>
    </row>
    <row r="12169" spans="2:11" x14ac:dyDescent="0.2">
      <c r="B12169" s="51"/>
      <c r="C12169" s="81"/>
      <c r="D12169" s="81"/>
      <c r="E12169" s="81"/>
      <c r="F12169" s="100"/>
      <c r="G12169" s="247"/>
      <c r="H12169" s="247"/>
      <c r="I12169" s="247"/>
      <c r="J12169" s="247"/>
      <c r="K12169" s="60"/>
    </row>
    <row r="12170" spans="2:11" x14ac:dyDescent="0.2">
      <c r="B12170" s="51"/>
      <c r="C12170" s="81"/>
      <c r="D12170" s="81"/>
      <c r="E12170" s="81"/>
      <c r="F12170" s="100"/>
      <c r="G12170" s="247"/>
      <c r="H12170" s="247"/>
      <c r="I12170" s="247"/>
      <c r="J12170" s="247"/>
      <c r="K12170" s="60"/>
    </row>
    <row r="12171" spans="2:11" x14ac:dyDescent="0.2">
      <c r="B12171" s="51"/>
      <c r="C12171" s="81"/>
      <c r="D12171" s="81"/>
      <c r="E12171" s="81"/>
      <c r="F12171" s="100"/>
      <c r="G12171" s="247"/>
      <c r="H12171" s="247"/>
      <c r="I12171" s="247"/>
      <c r="J12171" s="247"/>
      <c r="K12171" s="60"/>
    </row>
    <row r="12172" spans="2:11" x14ac:dyDescent="0.2">
      <c r="B12172" s="51"/>
      <c r="C12172" s="81"/>
      <c r="D12172" s="81"/>
      <c r="E12172" s="81"/>
      <c r="F12172" s="100"/>
      <c r="G12172" s="247"/>
      <c r="H12172" s="247"/>
      <c r="I12172" s="247"/>
      <c r="J12172" s="247"/>
      <c r="K12172" s="60"/>
    </row>
    <row r="12173" spans="2:11" x14ac:dyDescent="0.2">
      <c r="B12173" s="51"/>
      <c r="C12173" s="81"/>
      <c r="D12173" s="81"/>
      <c r="E12173" s="81"/>
      <c r="F12173" s="100"/>
      <c r="G12173" s="247"/>
      <c r="H12173" s="247"/>
      <c r="I12173" s="247"/>
      <c r="J12173" s="247"/>
      <c r="K12173" s="60"/>
    </row>
    <row r="12174" spans="2:11" x14ac:dyDescent="0.2">
      <c r="B12174" s="51"/>
      <c r="C12174" s="81"/>
      <c r="D12174" s="81"/>
      <c r="E12174" s="81"/>
      <c r="F12174" s="100"/>
      <c r="G12174" s="247"/>
      <c r="H12174" s="247"/>
      <c r="I12174" s="247"/>
      <c r="J12174" s="247"/>
      <c r="K12174" s="60"/>
    </row>
    <row r="12175" spans="2:11" x14ac:dyDescent="0.2">
      <c r="B12175" s="51"/>
      <c r="C12175" s="81"/>
      <c r="D12175" s="81"/>
      <c r="E12175" s="81"/>
      <c r="F12175" s="100"/>
      <c r="G12175" s="247"/>
      <c r="H12175" s="247"/>
      <c r="I12175" s="247"/>
      <c r="J12175" s="247"/>
      <c r="K12175" s="60"/>
    </row>
    <row r="12176" spans="2:11" x14ac:dyDescent="0.2">
      <c r="B12176" s="51"/>
      <c r="C12176" s="81"/>
      <c r="D12176" s="81"/>
      <c r="E12176" s="81"/>
      <c r="F12176" s="100"/>
      <c r="G12176" s="247"/>
      <c r="H12176" s="247"/>
      <c r="I12176" s="247"/>
      <c r="J12176" s="247"/>
      <c r="K12176" s="60"/>
    </row>
    <row r="12177" spans="2:11" x14ac:dyDescent="0.2">
      <c r="B12177" s="51"/>
      <c r="C12177" s="81"/>
      <c r="D12177" s="81"/>
      <c r="E12177" s="81"/>
      <c r="F12177" s="100"/>
      <c r="G12177" s="247"/>
      <c r="H12177" s="247"/>
      <c r="I12177" s="247"/>
      <c r="J12177" s="247"/>
      <c r="K12177" s="60"/>
    </row>
    <row r="12178" spans="2:11" x14ac:dyDescent="0.2">
      <c r="B12178" s="51"/>
      <c r="C12178" s="81"/>
      <c r="D12178" s="81"/>
      <c r="E12178" s="81"/>
      <c r="F12178" s="100"/>
      <c r="G12178" s="247"/>
      <c r="H12178" s="247"/>
      <c r="I12178" s="247"/>
      <c r="J12178" s="247"/>
      <c r="K12178" s="60"/>
    </row>
    <row r="12179" spans="2:11" x14ac:dyDescent="0.2">
      <c r="B12179" s="51"/>
      <c r="C12179" s="81"/>
      <c r="D12179" s="81"/>
      <c r="E12179" s="81"/>
      <c r="F12179" s="100"/>
      <c r="G12179" s="247"/>
      <c r="H12179" s="247"/>
      <c r="I12179" s="247"/>
      <c r="J12179" s="247"/>
      <c r="K12179" s="60"/>
    </row>
    <row r="12180" spans="2:11" x14ac:dyDescent="0.2">
      <c r="B12180" s="51"/>
      <c r="C12180" s="81"/>
      <c r="D12180" s="81"/>
      <c r="E12180" s="81"/>
      <c r="F12180" s="100"/>
      <c r="G12180" s="247"/>
      <c r="H12180" s="247"/>
      <c r="I12180" s="247"/>
      <c r="J12180" s="247"/>
      <c r="K12180" s="60"/>
    </row>
    <row r="12181" spans="2:11" x14ac:dyDescent="0.2">
      <c r="B12181" s="51"/>
      <c r="C12181" s="81"/>
      <c r="D12181" s="81"/>
      <c r="E12181" s="81"/>
      <c r="F12181" s="100"/>
      <c r="G12181" s="247"/>
      <c r="H12181" s="247"/>
      <c r="I12181" s="247"/>
      <c r="J12181" s="247"/>
      <c r="K12181" s="60"/>
    </row>
    <row r="12182" spans="2:11" x14ac:dyDescent="0.2">
      <c r="B12182" s="51"/>
      <c r="C12182" s="81"/>
      <c r="D12182" s="81"/>
      <c r="E12182" s="81"/>
      <c r="F12182" s="100"/>
      <c r="G12182" s="247"/>
      <c r="H12182" s="247"/>
      <c r="I12182" s="247"/>
      <c r="J12182" s="247"/>
      <c r="K12182" s="60"/>
    </row>
    <row r="12183" spans="2:11" x14ac:dyDescent="0.2">
      <c r="B12183" s="51"/>
      <c r="C12183" s="81"/>
      <c r="D12183" s="81"/>
      <c r="E12183" s="81"/>
      <c r="F12183" s="100"/>
      <c r="G12183" s="247"/>
      <c r="H12183" s="247"/>
      <c r="I12183" s="247"/>
      <c r="J12183" s="247"/>
      <c r="K12183" s="60"/>
    </row>
    <row r="12184" spans="2:11" x14ac:dyDescent="0.2">
      <c r="B12184" s="51"/>
      <c r="C12184" s="81"/>
      <c r="D12184" s="81"/>
      <c r="E12184" s="81"/>
      <c r="F12184" s="100"/>
      <c r="G12184" s="247"/>
      <c r="H12184" s="247"/>
      <c r="I12184" s="247"/>
      <c r="J12184" s="247"/>
      <c r="K12184" s="60"/>
    </row>
    <row r="12185" spans="2:11" x14ac:dyDescent="0.2">
      <c r="B12185" s="51"/>
      <c r="C12185" s="81"/>
      <c r="D12185" s="81"/>
      <c r="E12185" s="81"/>
      <c r="F12185" s="100"/>
      <c r="G12185" s="247"/>
      <c r="H12185" s="247"/>
      <c r="I12185" s="247"/>
      <c r="J12185" s="247"/>
      <c r="K12185" s="60"/>
    </row>
    <row r="12186" spans="2:11" x14ac:dyDescent="0.2">
      <c r="B12186" s="51"/>
      <c r="C12186" s="81"/>
      <c r="D12186" s="81"/>
      <c r="E12186" s="81"/>
      <c r="F12186" s="100"/>
      <c r="G12186" s="247"/>
      <c r="H12186" s="247"/>
      <c r="I12186" s="247"/>
      <c r="J12186" s="247"/>
      <c r="K12186" s="60"/>
    </row>
    <row r="12187" spans="2:11" x14ac:dyDescent="0.2">
      <c r="B12187" s="51"/>
      <c r="C12187" s="81"/>
      <c r="D12187" s="81"/>
      <c r="E12187" s="81"/>
      <c r="F12187" s="100"/>
      <c r="G12187" s="247"/>
      <c r="H12187" s="247"/>
      <c r="I12187" s="247"/>
      <c r="J12187" s="247"/>
      <c r="K12187" s="60"/>
    </row>
    <row r="12188" spans="2:11" x14ac:dyDescent="0.2">
      <c r="B12188" s="51"/>
      <c r="C12188" s="81"/>
      <c r="D12188" s="81"/>
      <c r="E12188" s="81"/>
      <c r="F12188" s="100"/>
      <c r="G12188" s="247"/>
      <c r="H12188" s="247"/>
      <c r="I12188" s="247"/>
      <c r="J12188" s="247"/>
      <c r="K12188" s="60"/>
    </row>
    <row r="12189" spans="2:11" x14ac:dyDescent="0.2">
      <c r="B12189" s="51"/>
      <c r="C12189" s="81"/>
      <c r="D12189" s="81"/>
      <c r="E12189" s="81"/>
      <c r="F12189" s="100"/>
      <c r="G12189" s="247"/>
      <c r="H12189" s="247"/>
      <c r="I12189" s="247"/>
      <c r="J12189" s="247"/>
      <c r="K12189" s="60"/>
    </row>
    <row r="12190" spans="2:11" x14ac:dyDescent="0.2">
      <c r="B12190" s="51"/>
      <c r="C12190" s="81"/>
      <c r="D12190" s="81"/>
      <c r="E12190" s="81"/>
      <c r="F12190" s="100"/>
      <c r="G12190" s="247"/>
      <c r="H12190" s="247"/>
      <c r="I12190" s="247"/>
      <c r="J12190" s="247"/>
      <c r="K12190" s="60"/>
    </row>
    <row r="12191" spans="2:11" x14ac:dyDescent="0.2">
      <c r="B12191" s="51"/>
      <c r="C12191" s="81"/>
      <c r="D12191" s="81"/>
      <c r="E12191" s="81"/>
      <c r="F12191" s="100"/>
      <c r="G12191" s="247"/>
      <c r="H12191" s="247"/>
      <c r="I12191" s="247"/>
      <c r="J12191" s="247"/>
      <c r="K12191" s="60"/>
    </row>
    <row r="12192" spans="2:11" x14ac:dyDescent="0.2">
      <c r="B12192" s="51"/>
      <c r="C12192" s="81"/>
      <c r="D12192" s="81"/>
      <c r="E12192" s="81"/>
      <c r="F12192" s="100"/>
      <c r="G12192" s="247"/>
      <c r="H12192" s="247"/>
      <c r="I12192" s="247"/>
      <c r="J12192" s="247"/>
      <c r="K12192" s="60"/>
    </row>
    <row r="12193" spans="2:11" x14ac:dyDescent="0.2">
      <c r="B12193" s="51"/>
      <c r="C12193" s="81"/>
      <c r="D12193" s="81"/>
      <c r="E12193" s="81"/>
      <c r="F12193" s="100"/>
      <c r="G12193" s="247"/>
      <c r="H12193" s="247"/>
      <c r="I12193" s="247"/>
      <c r="J12193" s="247"/>
      <c r="K12193" s="60"/>
    </row>
    <row r="12194" spans="2:11" x14ac:dyDescent="0.2">
      <c r="B12194" s="51"/>
      <c r="C12194" s="81"/>
      <c r="D12194" s="81"/>
      <c r="E12194" s="81"/>
      <c r="F12194" s="100"/>
      <c r="G12194" s="247"/>
      <c r="H12194" s="247"/>
      <c r="I12194" s="247"/>
      <c r="J12194" s="247"/>
      <c r="K12194" s="60"/>
    </row>
    <row r="12195" spans="2:11" x14ac:dyDescent="0.2">
      <c r="B12195" s="51"/>
      <c r="C12195" s="81"/>
      <c r="D12195" s="81"/>
      <c r="E12195" s="81"/>
      <c r="F12195" s="100"/>
      <c r="G12195" s="247"/>
      <c r="H12195" s="247"/>
      <c r="I12195" s="247"/>
      <c r="J12195" s="247"/>
      <c r="K12195" s="60"/>
    </row>
    <row r="12196" spans="2:11" x14ac:dyDescent="0.2">
      <c r="B12196" s="51"/>
      <c r="C12196" s="81"/>
      <c r="D12196" s="81"/>
      <c r="E12196" s="81"/>
      <c r="F12196" s="100"/>
      <c r="G12196" s="247"/>
      <c r="H12196" s="247"/>
      <c r="I12196" s="247"/>
      <c r="J12196" s="247"/>
      <c r="K12196" s="60"/>
    </row>
    <row r="12197" spans="2:11" x14ac:dyDescent="0.2">
      <c r="B12197" s="51"/>
      <c r="C12197" s="81"/>
      <c r="D12197" s="81"/>
      <c r="E12197" s="81"/>
      <c r="F12197" s="100"/>
      <c r="G12197" s="247"/>
      <c r="H12197" s="247"/>
      <c r="I12197" s="247"/>
      <c r="J12197" s="247"/>
      <c r="K12197" s="60"/>
    </row>
    <row r="12198" spans="2:11" x14ac:dyDescent="0.2">
      <c r="B12198" s="51"/>
      <c r="C12198" s="81"/>
      <c r="D12198" s="81"/>
      <c r="E12198" s="81"/>
      <c r="F12198" s="100"/>
      <c r="G12198" s="247"/>
      <c r="H12198" s="247"/>
      <c r="I12198" s="247"/>
      <c r="J12198" s="247"/>
      <c r="K12198" s="60"/>
    </row>
    <row r="12199" spans="2:11" x14ac:dyDescent="0.2">
      <c r="B12199" s="51"/>
      <c r="C12199" s="81"/>
      <c r="D12199" s="81"/>
      <c r="E12199" s="81"/>
      <c r="F12199" s="100"/>
      <c r="G12199" s="247"/>
      <c r="H12199" s="247"/>
      <c r="I12199" s="247"/>
      <c r="J12199" s="247"/>
      <c r="K12199" s="60"/>
    </row>
    <row r="12200" spans="2:11" x14ac:dyDescent="0.2">
      <c r="B12200" s="51"/>
      <c r="C12200" s="81"/>
      <c r="D12200" s="81"/>
      <c r="E12200" s="81"/>
      <c r="F12200" s="100"/>
      <c r="G12200" s="247"/>
      <c r="H12200" s="247"/>
      <c r="I12200" s="247"/>
      <c r="J12200" s="247"/>
      <c r="K12200" s="60"/>
    </row>
    <row r="12201" spans="2:11" x14ac:dyDescent="0.2">
      <c r="B12201" s="51"/>
      <c r="C12201" s="81"/>
      <c r="D12201" s="81"/>
      <c r="E12201" s="81"/>
      <c r="F12201" s="100"/>
      <c r="G12201" s="247"/>
      <c r="H12201" s="247"/>
      <c r="I12201" s="247"/>
      <c r="J12201" s="247"/>
      <c r="K12201" s="60"/>
    </row>
    <row r="12202" spans="2:11" x14ac:dyDescent="0.2">
      <c r="B12202" s="51"/>
      <c r="C12202" s="81"/>
      <c r="D12202" s="81"/>
      <c r="E12202" s="81"/>
      <c r="F12202" s="100"/>
      <c r="G12202" s="247"/>
      <c r="H12202" s="247"/>
      <c r="I12202" s="247"/>
      <c r="J12202" s="247"/>
      <c r="K12202" s="60"/>
    </row>
    <row r="12203" spans="2:11" x14ac:dyDescent="0.2">
      <c r="B12203" s="51"/>
      <c r="C12203" s="81"/>
      <c r="D12203" s="81"/>
      <c r="E12203" s="81"/>
      <c r="F12203" s="100"/>
      <c r="G12203" s="247"/>
      <c r="H12203" s="247"/>
      <c r="I12203" s="247"/>
      <c r="J12203" s="247"/>
      <c r="K12203" s="60"/>
    </row>
    <row r="12204" spans="2:11" x14ac:dyDescent="0.2">
      <c r="B12204" s="51"/>
      <c r="C12204" s="81"/>
      <c r="D12204" s="81"/>
      <c r="E12204" s="81"/>
      <c r="F12204" s="100"/>
      <c r="G12204" s="247"/>
      <c r="H12204" s="247"/>
      <c r="I12204" s="247"/>
      <c r="J12204" s="247"/>
      <c r="K12204" s="60"/>
    </row>
    <row r="12205" spans="2:11" x14ac:dyDescent="0.2">
      <c r="B12205" s="51"/>
      <c r="C12205" s="81"/>
      <c r="D12205" s="81"/>
      <c r="E12205" s="81"/>
      <c r="F12205" s="100"/>
      <c r="G12205" s="247"/>
      <c r="H12205" s="247"/>
      <c r="I12205" s="247"/>
      <c r="J12205" s="247"/>
      <c r="K12205" s="60"/>
    </row>
    <row r="12206" spans="2:11" x14ac:dyDescent="0.2">
      <c r="B12206" s="51"/>
      <c r="C12206" s="81"/>
      <c r="D12206" s="81"/>
      <c r="E12206" s="81"/>
      <c r="F12206" s="100"/>
      <c r="G12206" s="247"/>
      <c r="H12206" s="247"/>
      <c r="I12206" s="247"/>
      <c r="J12206" s="247"/>
      <c r="K12206" s="60"/>
    </row>
    <row r="12207" spans="2:11" x14ac:dyDescent="0.2">
      <c r="B12207" s="51"/>
      <c r="C12207" s="81"/>
      <c r="D12207" s="81"/>
      <c r="E12207" s="81"/>
      <c r="F12207" s="100"/>
      <c r="G12207" s="247"/>
      <c r="H12207" s="247"/>
      <c r="I12207" s="247"/>
      <c r="J12207" s="247"/>
      <c r="K12207" s="60"/>
    </row>
    <row r="12208" spans="2:11" x14ac:dyDescent="0.2">
      <c r="B12208" s="51"/>
      <c r="C12208" s="81"/>
      <c r="D12208" s="81"/>
      <c r="E12208" s="81"/>
      <c r="F12208" s="100"/>
      <c r="G12208" s="247"/>
      <c r="H12208" s="247"/>
      <c r="I12208" s="247"/>
      <c r="J12208" s="247"/>
      <c r="K12208" s="60"/>
    </row>
    <row r="12209" spans="2:11" x14ac:dyDescent="0.2">
      <c r="B12209" s="51"/>
      <c r="C12209" s="81"/>
      <c r="D12209" s="81"/>
      <c r="E12209" s="81"/>
      <c r="F12209" s="100"/>
      <c r="G12209" s="247"/>
      <c r="H12209" s="247"/>
      <c r="I12209" s="247"/>
      <c r="J12209" s="247"/>
      <c r="K12209" s="60"/>
    </row>
    <row r="12210" spans="2:11" x14ac:dyDescent="0.2">
      <c r="B12210" s="51"/>
      <c r="C12210" s="81"/>
      <c r="D12210" s="81"/>
      <c r="E12210" s="81"/>
      <c r="F12210" s="100"/>
      <c r="G12210" s="247"/>
      <c r="H12210" s="247"/>
      <c r="I12210" s="247"/>
      <c r="J12210" s="247"/>
      <c r="K12210" s="60"/>
    </row>
    <row r="12211" spans="2:11" x14ac:dyDescent="0.2">
      <c r="B12211" s="51"/>
      <c r="C12211" s="81"/>
      <c r="D12211" s="81"/>
      <c r="E12211" s="81"/>
      <c r="F12211" s="100"/>
      <c r="G12211" s="247"/>
      <c r="H12211" s="247"/>
      <c r="I12211" s="247"/>
      <c r="J12211" s="247"/>
      <c r="K12211" s="60"/>
    </row>
    <row r="12212" spans="2:11" x14ac:dyDescent="0.2">
      <c r="B12212" s="51"/>
      <c r="C12212" s="81"/>
      <c r="D12212" s="81"/>
      <c r="E12212" s="81"/>
      <c r="F12212" s="100"/>
      <c r="G12212" s="247"/>
      <c r="H12212" s="247"/>
      <c r="I12212" s="247"/>
      <c r="J12212" s="247"/>
      <c r="K12212" s="60"/>
    </row>
    <row r="12213" spans="2:11" x14ac:dyDescent="0.2">
      <c r="B12213" s="51"/>
      <c r="C12213" s="81"/>
      <c r="D12213" s="81"/>
      <c r="E12213" s="81"/>
      <c r="F12213" s="100"/>
      <c r="G12213" s="247"/>
      <c r="H12213" s="247"/>
      <c r="I12213" s="247"/>
      <c r="J12213" s="247"/>
      <c r="K12213" s="60"/>
    </row>
    <row r="12214" spans="2:11" x14ac:dyDescent="0.2">
      <c r="B12214" s="51"/>
      <c r="C12214" s="81"/>
      <c r="D12214" s="81"/>
      <c r="E12214" s="81"/>
      <c r="F12214" s="100"/>
      <c r="G12214" s="247"/>
      <c r="H12214" s="247"/>
      <c r="I12214" s="247"/>
      <c r="J12214" s="247"/>
      <c r="K12214" s="60"/>
    </row>
    <row r="12215" spans="2:11" x14ac:dyDescent="0.2">
      <c r="B12215" s="51"/>
      <c r="C12215" s="81"/>
      <c r="D12215" s="81"/>
      <c r="E12215" s="81"/>
      <c r="F12215" s="100"/>
      <c r="G12215" s="247"/>
      <c r="H12215" s="247"/>
      <c r="I12215" s="247"/>
      <c r="J12215" s="247"/>
      <c r="K12215" s="60"/>
    </row>
    <row r="12216" spans="2:11" x14ac:dyDescent="0.2">
      <c r="B12216" s="51"/>
      <c r="C12216" s="81"/>
      <c r="D12216" s="81"/>
      <c r="E12216" s="81"/>
      <c r="F12216" s="100"/>
      <c r="G12216" s="247"/>
      <c r="H12216" s="247"/>
      <c r="I12216" s="247"/>
      <c r="J12216" s="247"/>
      <c r="K12216" s="60"/>
    </row>
    <row r="12217" spans="2:11" x14ac:dyDescent="0.2">
      <c r="B12217" s="51"/>
      <c r="C12217" s="81"/>
      <c r="D12217" s="81"/>
      <c r="E12217" s="81"/>
      <c r="F12217" s="100"/>
      <c r="G12217" s="247"/>
      <c r="H12217" s="247"/>
      <c r="I12217" s="247"/>
      <c r="J12217" s="247"/>
      <c r="K12217" s="60"/>
    </row>
    <row r="12218" spans="2:11" x14ac:dyDescent="0.2">
      <c r="B12218" s="51"/>
      <c r="C12218" s="81"/>
      <c r="D12218" s="81"/>
      <c r="E12218" s="81"/>
      <c r="F12218" s="100"/>
      <c r="G12218" s="247"/>
      <c r="H12218" s="247"/>
      <c r="I12218" s="247"/>
      <c r="J12218" s="247"/>
      <c r="K12218" s="60"/>
    </row>
    <row r="12219" spans="2:11" x14ac:dyDescent="0.2">
      <c r="B12219" s="51"/>
      <c r="C12219" s="81"/>
      <c r="D12219" s="81"/>
      <c r="E12219" s="81"/>
      <c r="F12219" s="100"/>
      <c r="G12219" s="247"/>
      <c r="H12219" s="247"/>
      <c r="I12219" s="247"/>
      <c r="J12219" s="247"/>
      <c r="K12219" s="60"/>
    </row>
    <row r="12220" spans="2:11" x14ac:dyDescent="0.2">
      <c r="B12220" s="51"/>
      <c r="C12220" s="81"/>
      <c r="D12220" s="81"/>
      <c r="E12220" s="81"/>
      <c r="F12220" s="100"/>
      <c r="G12220" s="247"/>
      <c r="H12220" s="247"/>
      <c r="I12220" s="247"/>
      <c r="J12220" s="247"/>
      <c r="K12220" s="60"/>
    </row>
    <row r="12221" spans="2:11" x14ac:dyDescent="0.2">
      <c r="B12221" s="51"/>
      <c r="C12221" s="81"/>
      <c r="D12221" s="81"/>
      <c r="E12221" s="81"/>
      <c r="F12221" s="100"/>
      <c r="G12221" s="247"/>
      <c r="H12221" s="247"/>
      <c r="I12221" s="247"/>
      <c r="J12221" s="247"/>
      <c r="K12221" s="60"/>
    </row>
    <row r="12222" spans="2:11" x14ac:dyDescent="0.2">
      <c r="B12222" s="51"/>
      <c r="C12222" s="81"/>
      <c r="D12222" s="81"/>
      <c r="E12222" s="81"/>
      <c r="F12222" s="100"/>
      <c r="G12222" s="247"/>
      <c r="H12222" s="247"/>
      <c r="I12222" s="247"/>
      <c r="J12222" s="247"/>
      <c r="K12222" s="60"/>
    </row>
    <row r="12223" spans="2:11" x14ac:dyDescent="0.2">
      <c r="B12223" s="51"/>
      <c r="C12223" s="81"/>
      <c r="D12223" s="81"/>
      <c r="E12223" s="81"/>
      <c r="F12223" s="100"/>
      <c r="G12223" s="247"/>
      <c r="H12223" s="247"/>
      <c r="I12223" s="247"/>
      <c r="J12223" s="247"/>
      <c r="K12223" s="60"/>
    </row>
    <row r="12224" spans="2:11" x14ac:dyDescent="0.2">
      <c r="B12224" s="51"/>
      <c r="C12224" s="81"/>
      <c r="D12224" s="81"/>
      <c r="E12224" s="81"/>
      <c r="F12224" s="100"/>
      <c r="G12224" s="247"/>
      <c r="H12224" s="247"/>
      <c r="I12224" s="247"/>
      <c r="J12224" s="247"/>
      <c r="K12224" s="60"/>
    </row>
    <row r="12225" spans="2:11" x14ac:dyDescent="0.2">
      <c r="B12225" s="51"/>
      <c r="C12225" s="81"/>
      <c r="D12225" s="81"/>
      <c r="E12225" s="81"/>
      <c r="F12225" s="100"/>
      <c r="G12225" s="247"/>
      <c r="H12225" s="247"/>
      <c r="I12225" s="247"/>
      <c r="J12225" s="247"/>
      <c r="K12225" s="60"/>
    </row>
    <row r="12226" spans="2:11" x14ac:dyDescent="0.2">
      <c r="B12226" s="51"/>
      <c r="C12226" s="81"/>
      <c r="D12226" s="81"/>
      <c r="E12226" s="81"/>
      <c r="F12226" s="100"/>
      <c r="G12226" s="247"/>
      <c r="H12226" s="247"/>
      <c r="I12226" s="247"/>
      <c r="J12226" s="247"/>
      <c r="K12226" s="60"/>
    </row>
    <row r="12227" spans="2:11" x14ac:dyDescent="0.2">
      <c r="B12227" s="51"/>
      <c r="C12227" s="81"/>
      <c r="D12227" s="81"/>
      <c r="E12227" s="81"/>
      <c r="F12227" s="100"/>
      <c r="G12227" s="247"/>
      <c r="H12227" s="247"/>
      <c r="I12227" s="247"/>
      <c r="J12227" s="247"/>
      <c r="K12227" s="60"/>
    </row>
    <row r="12228" spans="2:11" x14ac:dyDescent="0.2">
      <c r="B12228" s="51"/>
      <c r="C12228" s="81"/>
      <c r="D12228" s="81"/>
      <c r="E12228" s="81"/>
      <c r="F12228" s="100"/>
      <c r="G12228" s="247"/>
      <c r="H12228" s="247"/>
      <c r="I12228" s="247"/>
      <c r="J12228" s="247"/>
      <c r="K12228" s="60"/>
    </row>
    <row r="12229" spans="2:11" x14ac:dyDescent="0.2">
      <c r="B12229" s="51"/>
      <c r="C12229" s="81"/>
      <c r="D12229" s="81"/>
      <c r="E12229" s="81"/>
      <c r="F12229" s="100"/>
      <c r="G12229" s="247"/>
      <c r="H12229" s="247"/>
      <c r="I12229" s="247"/>
      <c r="J12229" s="247"/>
      <c r="K12229" s="60"/>
    </row>
    <row r="12230" spans="2:11" x14ac:dyDescent="0.2">
      <c r="B12230" s="51"/>
      <c r="C12230" s="81"/>
      <c r="D12230" s="81"/>
      <c r="E12230" s="81"/>
      <c r="F12230" s="100"/>
      <c r="G12230" s="247"/>
      <c r="H12230" s="247"/>
      <c r="I12230" s="247"/>
      <c r="J12230" s="247"/>
      <c r="K12230" s="60"/>
    </row>
    <row r="12231" spans="2:11" x14ac:dyDescent="0.2">
      <c r="B12231" s="51"/>
      <c r="C12231" s="81"/>
      <c r="D12231" s="81"/>
      <c r="E12231" s="81"/>
      <c r="F12231" s="100"/>
      <c r="G12231" s="247"/>
      <c r="H12231" s="247"/>
      <c r="I12231" s="247"/>
      <c r="J12231" s="247"/>
      <c r="K12231" s="60"/>
    </row>
    <row r="12232" spans="2:11" x14ac:dyDescent="0.2">
      <c r="B12232" s="51"/>
      <c r="C12232" s="81"/>
      <c r="D12232" s="81"/>
      <c r="E12232" s="81"/>
      <c r="F12232" s="100"/>
      <c r="G12232" s="247"/>
      <c r="H12232" s="247"/>
      <c r="I12232" s="247"/>
      <c r="J12232" s="247"/>
      <c r="K12232" s="60"/>
    </row>
    <row r="12233" spans="2:11" x14ac:dyDescent="0.2">
      <c r="B12233" s="51"/>
      <c r="C12233" s="81"/>
      <c r="D12233" s="81"/>
      <c r="E12233" s="81"/>
      <c r="F12233" s="100"/>
      <c r="G12233" s="247"/>
      <c r="H12233" s="247"/>
      <c r="I12233" s="247"/>
      <c r="J12233" s="247"/>
      <c r="K12233" s="60"/>
    </row>
    <row r="12234" spans="2:11" x14ac:dyDescent="0.2">
      <c r="B12234" s="51"/>
      <c r="C12234" s="81"/>
      <c r="D12234" s="81"/>
      <c r="E12234" s="81"/>
      <c r="F12234" s="100"/>
      <c r="G12234" s="247"/>
      <c r="H12234" s="247"/>
      <c r="I12234" s="247"/>
      <c r="J12234" s="247"/>
      <c r="K12234" s="60"/>
    </row>
    <row r="12235" spans="2:11" x14ac:dyDescent="0.2">
      <c r="B12235" s="51"/>
      <c r="C12235" s="81"/>
      <c r="D12235" s="81"/>
      <c r="E12235" s="81"/>
      <c r="F12235" s="100"/>
      <c r="G12235" s="247"/>
      <c r="H12235" s="247"/>
      <c r="I12235" s="247"/>
      <c r="J12235" s="247"/>
      <c r="K12235" s="60"/>
    </row>
    <row r="12236" spans="2:11" x14ac:dyDescent="0.2">
      <c r="B12236" s="51"/>
      <c r="C12236" s="81"/>
      <c r="D12236" s="81"/>
      <c r="E12236" s="81"/>
      <c r="F12236" s="100"/>
      <c r="G12236" s="247"/>
      <c r="H12236" s="247"/>
      <c r="I12236" s="247"/>
      <c r="J12236" s="247"/>
      <c r="K12236" s="60"/>
    </row>
    <row r="12237" spans="2:11" x14ac:dyDescent="0.2">
      <c r="B12237" s="51"/>
      <c r="C12237" s="81"/>
      <c r="D12237" s="81"/>
      <c r="E12237" s="81"/>
      <c r="F12237" s="100"/>
      <c r="G12237" s="247"/>
      <c r="H12237" s="247"/>
      <c r="I12237" s="247"/>
      <c r="J12237" s="247"/>
      <c r="K12237" s="60"/>
    </row>
    <row r="12238" spans="2:11" x14ac:dyDescent="0.2">
      <c r="B12238" s="51"/>
      <c r="C12238" s="81"/>
      <c r="D12238" s="81"/>
      <c r="E12238" s="81"/>
      <c r="F12238" s="100"/>
      <c r="G12238" s="247"/>
      <c r="H12238" s="247"/>
      <c r="I12238" s="247"/>
      <c r="J12238" s="247"/>
      <c r="K12238" s="60"/>
    </row>
    <row r="12239" spans="2:11" x14ac:dyDescent="0.2">
      <c r="B12239" s="51"/>
      <c r="C12239" s="81"/>
      <c r="D12239" s="81"/>
      <c r="E12239" s="81"/>
      <c r="F12239" s="100"/>
      <c r="G12239" s="247"/>
      <c r="H12239" s="247"/>
      <c r="I12239" s="247"/>
      <c r="J12239" s="247"/>
      <c r="K12239" s="60"/>
    </row>
    <row r="12240" spans="2:11" x14ac:dyDescent="0.2">
      <c r="B12240" s="51"/>
      <c r="C12240" s="81"/>
      <c r="D12240" s="81"/>
      <c r="E12240" s="81"/>
      <c r="F12240" s="100"/>
      <c r="G12240" s="247"/>
      <c r="H12240" s="247"/>
      <c r="I12240" s="247"/>
      <c r="J12240" s="247"/>
      <c r="K12240" s="60"/>
    </row>
    <row r="12241" spans="2:11" x14ac:dyDescent="0.2">
      <c r="B12241" s="51"/>
      <c r="C12241" s="81"/>
      <c r="D12241" s="81"/>
      <c r="E12241" s="81"/>
      <c r="F12241" s="100"/>
      <c r="G12241" s="247"/>
      <c r="H12241" s="247"/>
      <c r="I12241" s="247"/>
      <c r="J12241" s="247"/>
      <c r="K12241" s="60"/>
    </row>
    <row r="12242" spans="2:11" x14ac:dyDescent="0.2">
      <c r="B12242" s="51"/>
      <c r="C12242" s="81"/>
      <c r="D12242" s="81"/>
      <c r="E12242" s="81"/>
      <c r="F12242" s="100"/>
      <c r="G12242" s="247"/>
      <c r="H12242" s="247"/>
      <c r="I12242" s="247"/>
      <c r="J12242" s="247"/>
      <c r="K12242" s="60"/>
    </row>
    <row r="12243" spans="2:11" x14ac:dyDescent="0.2">
      <c r="B12243" s="51"/>
      <c r="C12243" s="81"/>
      <c r="D12243" s="81"/>
      <c r="E12243" s="81"/>
      <c r="F12243" s="100"/>
      <c r="G12243" s="247"/>
      <c r="H12243" s="247"/>
      <c r="I12243" s="247"/>
      <c r="J12243" s="247"/>
      <c r="K12243" s="60"/>
    </row>
    <row r="12244" spans="2:11" x14ac:dyDescent="0.2">
      <c r="B12244" s="51"/>
      <c r="C12244" s="81"/>
      <c r="D12244" s="81"/>
      <c r="E12244" s="81"/>
      <c r="F12244" s="100"/>
      <c r="G12244" s="247"/>
      <c r="H12244" s="247"/>
      <c r="I12244" s="247"/>
      <c r="J12244" s="247"/>
      <c r="K12244" s="60"/>
    </row>
    <row r="12245" spans="2:11" x14ac:dyDescent="0.2">
      <c r="B12245" s="51"/>
      <c r="C12245" s="81"/>
      <c r="D12245" s="81"/>
      <c r="E12245" s="81"/>
      <c r="F12245" s="100"/>
      <c r="G12245" s="247"/>
      <c r="H12245" s="247"/>
      <c r="I12245" s="247"/>
      <c r="J12245" s="247"/>
      <c r="K12245" s="60"/>
    </row>
    <row r="12246" spans="2:11" x14ac:dyDescent="0.2">
      <c r="B12246" s="51"/>
      <c r="C12246" s="81"/>
      <c r="D12246" s="81"/>
      <c r="E12246" s="81"/>
      <c r="F12246" s="100"/>
      <c r="G12246" s="247"/>
      <c r="H12246" s="247"/>
      <c r="I12246" s="247"/>
      <c r="J12246" s="247"/>
      <c r="K12246" s="60"/>
    </row>
    <row r="12247" spans="2:11" x14ac:dyDescent="0.2">
      <c r="B12247" s="51"/>
      <c r="C12247" s="81"/>
      <c r="D12247" s="81"/>
      <c r="E12247" s="81"/>
      <c r="F12247" s="100"/>
      <c r="G12247" s="247"/>
      <c r="H12247" s="247"/>
      <c r="I12247" s="247"/>
      <c r="J12247" s="247"/>
      <c r="K12247" s="60"/>
    </row>
    <row r="12248" spans="2:11" x14ac:dyDescent="0.2">
      <c r="B12248" s="51"/>
      <c r="C12248" s="81"/>
      <c r="D12248" s="81"/>
      <c r="E12248" s="81"/>
      <c r="F12248" s="100"/>
      <c r="G12248" s="247"/>
      <c r="H12248" s="247"/>
      <c r="I12248" s="247"/>
      <c r="J12248" s="247"/>
      <c r="K12248" s="60"/>
    </row>
    <row r="12249" spans="2:11" x14ac:dyDescent="0.2">
      <c r="B12249" s="51"/>
      <c r="C12249" s="81"/>
      <c r="D12249" s="81"/>
      <c r="E12249" s="81"/>
      <c r="F12249" s="100"/>
      <c r="G12249" s="247"/>
      <c r="H12249" s="247"/>
      <c r="I12249" s="247"/>
      <c r="J12249" s="247"/>
      <c r="K12249" s="60"/>
    </row>
    <row r="12250" spans="2:11" x14ac:dyDescent="0.2">
      <c r="B12250" s="51"/>
      <c r="C12250" s="81"/>
      <c r="D12250" s="81"/>
      <c r="E12250" s="81"/>
      <c r="F12250" s="100"/>
      <c r="G12250" s="247"/>
      <c r="H12250" s="247"/>
      <c r="I12250" s="247"/>
      <c r="J12250" s="247"/>
      <c r="K12250" s="60"/>
    </row>
    <row r="12251" spans="2:11" x14ac:dyDescent="0.2">
      <c r="B12251" s="51"/>
      <c r="C12251" s="81"/>
      <c r="D12251" s="81"/>
      <c r="E12251" s="81"/>
      <c r="F12251" s="100"/>
      <c r="G12251" s="247"/>
      <c r="H12251" s="247"/>
      <c r="I12251" s="247"/>
      <c r="J12251" s="247"/>
      <c r="K12251" s="60"/>
    </row>
    <row r="12252" spans="2:11" x14ac:dyDescent="0.2">
      <c r="B12252" s="51"/>
      <c r="C12252" s="81"/>
      <c r="D12252" s="81"/>
      <c r="E12252" s="81"/>
      <c r="F12252" s="100"/>
      <c r="G12252" s="247"/>
      <c r="H12252" s="247"/>
      <c r="I12252" s="247"/>
      <c r="J12252" s="247"/>
      <c r="K12252" s="60"/>
    </row>
    <row r="12253" spans="2:11" x14ac:dyDescent="0.2">
      <c r="B12253" s="51"/>
      <c r="C12253" s="81"/>
      <c r="D12253" s="81"/>
      <c r="E12253" s="81"/>
      <c r="F12253" s="100"/>
      <c r="G12253" s="247"/>
      <c r="H12253" s="247"/>
      <c r="I12253" s="247"/>
      <c r="J12253" s="247"/>
      <c r="K12253" s="60"/>
    </row>
    <row r="12254" spans="2:11" x14ac:dyDescent="0.2">
      <c r="B12254" s="51"/>
      <c r="C12254" s="81"/>
      <c r="D12254" s="81"/>
      <c r="E12254" s="81"/>
      <c r="F12254" s="100"/>
      <c r="G12254" s="247"/>
      <c r="H12254" s="247"/>
      <c r="I12254" s="247"/>
      <c r="J12254" s="247"/>
      <c r="K12254" s="60"/>
    </row>
    <row r="12255" spans="2:11" x14ac:dyDescent="0.2">
      <c r="B12255" s="51"/>
      <c r="C12255" s="81"/>
      <c r="D12255" s="81"/>
      <c r="E12255" s="81"/>
      <c r="F12255" s="100"/>
      <c r="G12255" s="247"/>
      <c r="H12255" s="247"/>
      <c r="I12255" s="247"/>
      <c r="J12255" s="247"/>
      <c r="K12255" s="60"/>
    </row>
    <row r="12256" spans="2:11" x14ac:dyDescent="0.2">
      <c r="B12256" s="51"/>
      <c r="C12256" s="81"/>
      <c r="D12256" s="81"/>
      <c r="E12256" s="81"/>
      <c r="F12256" s="100"/>
      <c r="G12256" s="247"/>
      <c r="H12256" s="247"/>
      <c r="I12256" s="247"/>
      <c r="J12256" s="247"/>
      <c r="K12256" s="60"/>
    </row>
    <row r="12257" spans="2:11" x14ac:dyDescent="0.2">
      <c r="B12257" s="51"/>
      <c r="C12257" s="81"/>
      <c r="D12257" s="81"/>
      <c r="E12257" s="81"/>
      <c r="F12257" s="100"/>
      <c r="G12257" s="247"/>
      <c r="H12257" s="247"/>
      <c r="I12257" s="247"/>
      <c r="J12257" s="247"/>
      <c r="K12257" s="60"/>
    </row>
    <row r="12258" spans="2:11" x14ac:dyDescent="0.2">
      <c r="B12258" s="51"/>
      <c r="C12258" s="81"/>
      <c r="D12258" s="81"/>
      <c r="E12258" s="81"/>
      <c r="F12258" s="100"/>
      <c r="G12258" s="247"/>
      <c r="H12258" s="247"/>
      <c r="I12258" s="247"/>
      <c r="J12258" s="247"/>
      <c r="K12258" s="60"/>
    </row>
    <row r="12259" spans="2:11" x14ac:dyDescent="0.2">
      <c r="B12259" s="51"/>
      <c r="C12259" s="81"/>
      <c r="D12259" s="81"/>
      <c r="E12259" s="81"/>
      <c r="F12259" s="100"/>
      <c r="G12259" s="247"/>
      <c r="H12259" s="247"/>
      <c r="I12259" s="247"/>
      <c r="J12259" s="247"/>
      <c r="K12259" s="60"/>
    </row>
    <row r="12260" spans="2:11" x14ac:dyDescent="0.2">
      <c r="B12260" s="51"/>
      <c r="C12260" s="81"/>
      <c r="D12260" s="81"/>
      <c r="E12260" s="81"/>
      <c r="F12260" s="100"/>
      <c r="G12260" s="247"/>
      <c r="H12260" s="247"/>
      <c r="I12260" s="247"/>
      <c r="J12260" s="247"/>
      <c r="K12260" s="60"/>
    </row>
    <row r="12261" spans="2:11" x14ac:dyDescent="0.2">
      <c r="B12261" s="51"/>
      <c r="C12261" s="81"/>
      <c r="D12261" s="81"/>
      <c r="E12261" s="81"/>
      <c r="F12261" s="100"/>
      <c r="G12261" s="247"/>
      <c r="H12261" s="247"/>
      <c r="I12261" s="247"/>
      <c r="J12261" s="247"/>
      <c r="K12261" s="60"/>
    </row>
    <row r="12262" spans="2:11" x14ac:dyDescent="0.2">
      <c r="B12262" s="51"/>
      <c r="C12262" s="81"/>
      <c r="D12262" s="81"/>
      <c r="E12262" s="81"/>
      <c r="F12262" s="100"/>
      <c r="G12262" s="247"/>
      <c r="H12262" s="247"/>
      <c r="I12262" s="247"/>
      <c r="J12262" s="247"/>
      <c r="K12262" s="60"/>
    </row>
    <row r="12263" spans="2:11" x14ac:dyDescent="0.2">
      <c r="B12263" s="51"/>
      <c r="C12263" s="81"/>
      <c r="D12263" s="81"/>
      <c r="E12263" s="81"/>
      <c r="F12263" s="100"/>
      <c r="G12263" s="247"/>
      <c r="H12263" s="247"/>
      <c r="I12263" s="247"/>
      <c r="J12263" s="247"/>
      <c r="K12263" s="60"/>
    </row>
    <row r="12264" spans="2:11" x14ac:dyDescent="0.2">
      <c r="B12264" s="51"/>
      <c r="C12264" s="81"/>
      <c r="D12264" s="81"/>
      <c r="E12264" s="81"/>
      <c r="F12264" s="100"/>
      <c r="G12264" s="247"/>
      <c r="H12264" s="247"/>
      <c r="I12264" s="247"/>
      <c r="J12264" s="247"/>
      <c r="K12264" s="60"/>
    </row>
    <row r="12265" spans="2:11" x14ac:dyDescent="0.2">
      <c r="B12265" s="51"/>
      <c r="C12265" s="81"/>
      <c r="D12265" s="81"/>
      <c r="E12265" s="81"/>
      <c r="F12265" s="100"/>
      <c r="G12265" s="247"/>
      <c r="H12265" s="247"/>
      <c r="I12265" s="247"/>
      <c r="J12265" s="247"/>
      <c r="K12265" s="60"/>
    </row>
    <row r="12266" spans="2:11" x14ac:dyDescent="0.2">
      <c r="B12266" s="51"/>
      <c r="C12266" s="81"/>
      <c r="D12266" s="81"/>
      <c r="E12266" s="81"/>
      <c r="F12266" s="100"/>
      <c r="G12266" s="247"/>
      <c r="H12266" s="247"/>
      <c r="I12266" s="247"/>
      <c r="J12266" s="247"/>
      <c r="K12266" s="60"/>
    </row>
    <row r="12267" spans="2:11" x14ac:dyDescent="0.2">
      <c r="B12267" s="51"/>
      <c r="C12267" s="81"/>
      <c r="D12267" s="81"/>
      <c r="E12267" s="81"/>
      <c r="F12267" s="100"/>
      <c r="G12267" s="247"/>
      <c r="H12267" s="247"/>
      <c r="I12267" s="247"/>
      <c r="J12267" s="247"/>
      <c r="K12267" s="60"/>
    </row>
    <row r="12268" spans="2:11" x14ac:dyDescent="0.2">
      <c r="B12268" s="51"/>
      <c r="C12268" s="81"/>
      <c r="D12268" s="81"/>
      <c r="E12268" s="81"/>
      <c r="F12268" s="100"/>
      <c r="G12268" s="247"/>
      <c r="H12268" s="247"/>
      <c r="I12268" s="247"/>
      <c r="J12268" s="247"/>
      <c r="K12268" s="60"/>
    </row>
    <row r="12269" spans="2:11" x14ac:dyDescent="0.2">
      <c r="B12269" s="51"/>
      <c r="C12269" s="81"/>
      <c r="D12269" s="81"/>
      <c r="E12269" s="81"/>
      <c r="F12269" s="100"/>
      <c r="G12269" s="247"/>
      <c r="H12269" s="247"/>
      <c r="I12269" s="247"/>
      <c r="J12269" s="247"/>
      <c r="K12269" s="60"/>
    </row>
    <row r="12270" spans="2:11" x14ac:dyDescent="0.2">
      <c r="B12270" s="51"/>
      <c r="C12270" s="81"/>
      <c r="D12270" s="81"/>
      <c r="E12270" s="81"/>
      <c r="F12270" s="100"/>
      <c r="G12270" s="247"/>
      <c r="H12270" s="247"/>
      <c r="I12270" s="247"/>
      <c r="J12270" s="247"/>
      <c r="K12270" s="60"/>
    </row>
    <row r="12271" spans="2:11" x14ac:dyDescent="0.2">
      <c r="B12271" s="51"/>
      <c r="C12271" s="81"/>
      <c r="D12271" s="81"/>
      <c r="E12271" s="81"/>
      <c r="F12271" s="100"/>
      <c r="G12271" s="247"/>
      <c r="H12271" s="247"/>
      <c r="I12271" s="247"/>
      <c r="J12271" s="247"/>
      <c r="K12271" s="60"/>
    </row>
    <row r="12272" spans="2:11" x14ac:dyDescent="0.2">
      <c r="B12272" s="51"/>
      <c r="C12272" s="81"/>
      <c r="D12272" s="81"/>
      <c r="E12272" s="81"/>
      <c r="F12272" s="100"/>
      <c r="G12272" s="247"/>
      <c r="H12272" s="247"/>
      <c r="I12272" s="247"/>
      <c r="J12272" s="247"/>
      <c r="K12272" s="60"/>
    </row>
    <row r="12273" spans="2:11" x14ac:dyDescent="0.2">
      <c r="B12273" s="51"/>
      <c r="C12273" s="81"/>
      <c r="D12273" s="81"/>
      <c r="E12273" s="81"/>
      <c r="F12273" s="100"/>
      <c r="G12273" s="247"/>
      <c r="H12273" s="247"/>
      <c r="I12273" s="247"/>
      <c r="J12273" s="247"/>
      <c r="K12273" s="60"/>
    </row>
    <row r="12274" spans="2:11" x14ac:dyDescent="0.2">
      <c r="B12274" s="51"/>
      <c r="C12274" s="81"/>
      <c r="D12274" s="81"/>
      <c r="E12274" s="81"/>
      <c r="F12274" s="100"/>
      <c r="G12274" s="247"/>
      <c r="H12274" s="247"/>
      <c r="I12274" s="247"/>
      <c r="J12274" s="247"/>
      <c r="K12274" s="60"/>
    </row>
    <row r="12275" spans="2:11" x14ac:dyDescent="0.2">
      <c r="B12275" s="51"/>
      <c r="C12275" s="81"/>
      <c r="D12275" s="81"/>
      <c r="E12275" s="81"/>
      <c r="F12275" s="100"/>
      <c r="G12275" s="247"/>
      <c r="H12275" s="247"/>
      <c r="I12275" s="247"/>
      <c r="J12275" s="247"/>
      <c r="K12275" s="60"/>
    </row>
    <row r="12276" spans="2:11" x14ac:dyDescent="0.2">
      <c r="B12276" s="51"/>
      <c r="C12276" s="81"/>
      <c r="D12276" s="81"/>
      <c r="E12276" s="81"/>
      <c r="F12276" s="100"/>
      <c r="G12276" s="247"/>
      <c r="H12276" s="247"/>
      <c r="I12276" s="247"/>
      <c r="J12276" s="247"/>
      <c r="K12276" s="60"/>
    </row>
    <row r="12277" spans="2:11" x14ac:dyDescent="0.2">
      <c r="B12277" s="51"/>
      <c r="C12277" s="81"/>
      <c r="D12277" s="81"/>
      <c r="E12277" s="81"/>
      <c r="F12277" s="100"/>
      <c r="G12277" s="247"/>
      <c r="H12277" s="247"/>
      <c r="I12277" s="247"/>
      <c r="J12277" s="247"/>
      <c r="K12277" s="60"/>
    </row>
    <row r="12278" spans="2:11" x14ac:dyDescent="0.2">
      <c r="B12278" s="51"/>
      <c r="C12278" s="81"/>
      <c r="D12278" s="81"/>
      <c r="E12278" s="81"/>
      <c r="F12278" s="100"/>
      <c r="G12278" s="247"/>
      <c r="H12278" s="247"/>
      <c r="I12278" s="247"/>
      <c r="J12278" s="247"/>
      <c r="K12278" s="60"/>
    </row>
    <row r="12279" spans="2:11" x14ac:dyDescent="0.2">
      <c r="B12279" s="51"/>
      <c r="C12279" s="81"/>
      <c r="D12279" s="81"/>
      <c r="E12279" s="81"/>
      <c r="F12279" s="100"/>
      <c r="G12279" s="247"/>
      <c r="H12279" s="247"/>
      <c r="I12279" s="247"/>
      <c r="J12279" s="247"/>
      <c r="K12279" s="60"/>
    </row>
    <row r="12280" spans="2:11" x14ac:dyDescent="0.2">
      <c r="B12280" s="51"/>
      <c r="C12280" s="81"/>
      <c r="D12280" s="81"/>
      <c r="E12280" s="81"/>
      <c r="F12280" s="100"/>
      <c r="G12280" s="247"/>
      <c r="H12280" s="247"/>
      <c r="I12280" s="247"/>
      <c r="J12280" s="247"/>
      <c r="K12280" s="60"/>
    </row>
    <row r="12281" spans="2:11" x14ac:dyDescent="0.2">
      <c r="B12281" s="51"/>
      <c r="C12281" s="81"/>
      <c r="D12281" s="81"/>
      <c r="E12281" s="81"/>
      <c r="F12281" s="100"/>
      <c r="G12281" s="247"/>
      <c r="H12281" s="247"/>
      <c r="I12281" s="247"/>
      <c r="J12281" s="247"/>
      <c r="K12281" s="60"/>
    </row>
    <row r="12282" spans="2:11" x14ac:dyDescent="0.2">
      <c r="B12282" s="51"/>
      <c r="C12282" s="81"/>
      <c r="D12282" s="81"/>
      <c r="E12282" s="81"/>
      <c r="F12282" s="100"/>
      <c r="G12282" s="247"/>
      <c r="H12282" s="247"/>
      <c r="I12282" s="247"/>
      <c r="J12282" s="247"/>
      <c r="K12282" s="60"/>
    </row>
    <row r="12283" spans="2:11" x14ac:dyDescent="0.2">
      <c r="B12283" s="51"/>
      <c r="C12283" s="81"/>
      <c r="D12283" s="81"/>
      <c r="E12283" s="81"/>
      <c r="F12283" s="100"/>
      <c r="G12283" s="247"/>
      <c r="H12283" s="247"/>
      <c r="I12283" s="247"/>
      <c r="J12283" s="247"/>
      <c r="K12283" s="60"/>
    </row>
    <row r="12284" spans="2:11" x14ac:dyDescent="0.2">
      <c r="B12284" s="51"/>
      <c r="C12284" s="81"/>
      <c r="D12284" s="81"/>
      <c r="E12284" s="81"/>
      <c r="F12284" s="100"/>
      <c r="G12284" s="247"/>
      <c r="H12284" s="247"/>
      <c r="I12284" s="247"/>
      <c r="J12284" s="247"/>
      <c r="K12284" s="60"/>
    </row>
    <row r="12285" spans="2:11" x14ac:dyDescent="0.2">
      <c r="B12285" s="51"/>
      <c r="C12285" s="81"/>
      <c r="D12285" s="81"/>
      <c r="E12285" s="81"/>
      <c r="F12285" s="100"/>
      <c r="G12285" s="247"/>
      <c r="H12285" s="247"/>
      <c r="I12285" s="247"/>
      <c r="J12285" s="247"/>
      <c r="K12285" s="60"/>
    </row>
    <row r="12286" spans="2:11" x14ac:dyDescent="0.2">
      <c r="B12286" s="51"/>
      <c r="C12286" s="81"/>
      <c r="D12286" s="81"/>
      <c r="E12286" s="81"/>
      <c r="F12286" s="100"/>
      <c r="G12286" s="247"/>
      <c r="H12286" s="247"/>
      <c r="I12286" s="247"/>
      <c r="J12286" s="247"/>
      <c r="K12286" s="60"/>
    </row>
    <row r="12287" spans="2:11" x14ac:dyDescent="0.2">
      <c r="B12287" s="51"/>
      <c r="C12287" s="81"/>
      <c r="D12287" s="81"/>
      <c r="E12287" s="81"/>
      <c r="F12287" s="100"/>
      <c r="G12287" s="247"/>
      <c r="H12287" s="247"/>
      <c r="I12287" s="247"/>
      <c r="J12287" s="247"/>
      <c r="K12287" s="60"/>
    </row>
    <row r="12288" spans="2:11" x14ac:dyDescent="0.2">
      <c r="B12288" s="51"/>
      <c r="C12288" s="81"/>
      <c r="D12288" s="81"/>
      <c r="E12288" s="81"/>
      <c r="F12288" s="100"/>
      <c r="G12288" s="247"/>
      <c r="H12288" s="247"/>
      <c r="I12288" s="247"/>
      <c r="J12288" s="247"/>
      <c r="K12288" s="60"/>
    </row>
    <row r="12289" spans="2:11" x14ac:dyDescent="0.2">
      <c r="B12289" s="51"/>
      <c r="C12289" s="81"/>
      <c r="D12289" s="81"/>
      <c r="E12289" s="81"/>
      <c r="F12289" s="100"/>
      <c r="G12289" s="247"/>
      <c r="H12289" s="247"/>
      <c r="I12289" s="247"/>
      <c r="J12289" s="247"/>
      <c r="K12289" s="60"/>
    </row>
    <row r="12290" spans="2:11" x14ac:dyDescent="0.2">
      <c r="B12290" s="51"/>
      <c r="C12290" s="81"/>
      <c r="D12290" s="81"/>
      <c r="E12290" s="81"/>
      <c r="F12290" s="100"/>
      <c r="G12290" s="247"/>
      <c r="H12290" s="247"/>
      <c r="I12290" s="247"/>
      <c r="J12290" s="247"/>
      <c r="K12290" s="60"/>
    </row>
    <row r="12291" spans="2:11" x14ac:dyDescent="0.2">
      <c r="B12291" s="51"/>
      <c r="C12291" s="81"/>
      <c r="D12291" s="81"/>
      <c r="E12291" s="81"/>
      <c r="F12291" s="100"/>
      <c r="G12291" s="247"/>
      <c r="H12291" s="247"/>
      <c r="I12291" s="247"/>
      <c r="J12291" s="247"/>
      <c r="K12291" s="60"/>
    </row>
    <row r="12292" spans="2:11" x14ac:dyDescent="0.2">
      <c r="B12292" s="51"/>
      <c r="C12292" s="81"/>
      <c r="D12292" s="81"/>
      <c r="E12292" s="81"/>
      <c r="F12292" s="100"/>
      <c r="G12292" s="247"/>
      <c r="H12292" s="247"/>
      <c r="I12292" s="247"/>
      <c r="J12292" s="247"/>
      <c r="K12292" s="60"/>
    </row>
    <row r="12293" spans="2:11" x14ac:dyDescent="0.2">
      <c r="B12293" s="51"/>
      <c r="C12293" s="81"/>
      <c r="D12293" s="81"/>
      <c r="E12293" s="81"/>
      <c r="F12293" s="100"/>
      <c r="G12293" s="247"/>
      <c r="H12293" s="247"/>
      <c r="I12293" s="247"/>
      <c r="J12293" s="247"/>
      <c r="K12293" s="60"/>
    </row>
    <row r="12294" spans="2:11" x14ac:dyDescent="0.2">
      <c r="B12294" s="51"/>
      <c r="C12294" s="81"/>
      <c r="D12294" s="81"/>
      <c r="E12294" s="81"/>
      <c r="F12294" s="100"/>
      <c r="G12294" s="247"/>
      <c r="H12294" s="247"/>
      <c r="I12294" s="247"/>
      <c r="J12294" s="247"/>
      <c r="K12294" s="60"/>
    </row>
    <row r="12295" spans="2:11" x14ac:dyDescent="0.2">
      <c r="B12295" s="51"/>
      <c r="C12295" s="81"/>
      <c r="D12295" s="81"/>
      <c r="E12295" s="81"/>
      <c r="F12295" s="100"/>
      <c r="G12295" s="247"/>
      <c r="H12295" s="247"/>
      <c r="I12295" s="247"/>
      <c r="J12295" s="247"/>
      <c r="K12295" s="60"/>
    </row>
    <row r="12296" spans="2:11" x14ac:dyDescent="0.2">
      <c r="B12296" s="51"/>
      <c r="C12296" s="81"/>
      <c r="D12296" s="81"/>
      <c r="E12296" s="81"/>
      <c r="F12296" s="100"/>
      <c r="G12296" s="247"/>
      <c r="H12296" s="247"/>
      <c r="I12296" s="247"/>
      <c r="J12296" s="247"/>
      <c r="K12296" s="60"/>
    </row>
    <row r="12297" spans="2:11" x14ac:dyDescent="0.2">
      <c r="B12297" s="51"/>
      <c r="C12297" s="81"/>
      <c r="D12297" s="81"/>
      <c r="E12297" s="81"/>
      <c r="F12297" s="100"/>
      <c r="G12297" s="247"/>
      <c r="H12297" s="247"/>
      <c r="I12297" s="247"/>
      <c r="J12297" s="247"/>
      <c r="K12297" s="60"/>
    </row>
    <row r="12298" spans="2:11" x14ac:dyDescent="0.2">
      <c r="B12298" s="51"/>
      <c r="C12298" s="81"/>
      <c r="D12298" s="81"/>
      <c r="E12298" s="81"/>
      <c r="F12298" s="100"/>
      <c r="G12298" s="247"/>
      <c r="H12298" s="247"/>
      <c r="I12298" s="247"/>
      <c r="J12298" s="247"/>
      <c r="K12298" s="60"/>
    </row>
    <row r="12299" spans="2:11" x14ac:dyDescent="0.2">
      <c r="B12299" s="51"/>
      <c r="C12299" s="81"/>
      <c r="D12299" s="81"/>
      <c r="E12299" s="81"/>
      <c r="F12299" s="100"/>
      <c r="G12299" s="247"/>
      <c r="H12299" s="247"/>
      <c r="I12299" s="247"/>
      <c r="J12299" s="247"/>
      <c r="K12299" s="60"/>
    </row>
    <row r="12300" spans="2:11" x14ac:dyDescent="0.2">
      <c r="B12300" s="51"/>
      <c r="C12300" s="81"/>
      <c r="D12300" s="81"/>
      <c r="E12300" s="81"/>
      <c r="F12300" s="100"/>
      <c r="G12300" s="247"/>
      <c r="H12300" s="247"/>
      <c r="I12300" s="247"/>
      <c r="J12300" s="247"/>
      <c r="K12300" s="60"/>
    </row>
    <row r="12301" spans="2:11" x14ac:dyDescent="0.2">
      <c r="B12301" s="51"/>
      <c r="C12301" s="81"/>
      <c r="D12301" s="81"/>
      <c r="E12301" s="81"/>
      <c r="F12301" s="100"/>
      <c r="G12301" s="247"/>
      <c r="H12301" s="247"/>
      <c r="I12301" s="247"/>
      <c r="J12301" s="247"/>
      <c r="K12301" s="60"/>
    </row>
    <row r="12302" spans="2:11" x14ac:dyDescent="0.2">
      <c r="B12302" s="51"/>
      <c r="C12302" s="81"/>
      <c r="D12302" s="81"/>
      <c r="E12302" s="81"/>
      <c r="F12302" s="100"/>
      <c r="G12302" s="247"/>
      <c r="H12302" s="247"/>
      <c r="I12302" s="247"/>
      <c r="J12302" s="247"/>
      <c r="K12302" s="60"/>
    </row>
    <row r="12303" spans="2:11" x14ac:dyDescent="0.2">
      <c r="B12303" s="51"/>
      <c r="C12303" s="81"/>
      <c r="D12303" s="81"/>
      <c r="E12303" s="81"/>
      <c r="F12303" s="100"/>
      <c r="G12303" s="247"/>
      <c r="H12303" s="247"/>
      <c r="I12303" s="247"/>
      <c r="J12303" s="247"/>
      <c r="K12303" s="60"/>
    </row>
    <row r="12304" spans="2:11" x14ac:dyDescent="0.2">
      <c r="B12304" s="51"/>
      <c r="C12304" s="81"/>
      <c r="D12304" s="81"/>
      <c r="E12304" s="81"/>
      <c r="F12304" s="100"/>
      <c r="G12304" s="247"/>
      <c r="H12304" s="247"/>
      <c r="I12304" s="247"/>
      <c r="J12304" s="247"/>
      <c r="K12304" s="60"/>
    </row>
    <row r="12305" spans="2:11" x14ac:dyDescent="0.2">
      <c r="B12305" s="51"/>
      <c r="C12305" s="81"/>
      <c r="D12305" s="81"/>
      <c r="E12305" s="81"/>
      <c r="F12305" s="100"/>
      <c r="G12305" s="247"/>
      <c r="H12305" s="247"/>
      <c r="I12305" s="247"/>
      <c r="J12305" s="247"/>
      <c r="K12305" s="60"/>
    </row>
    <row r="12306" spans="2:11" x14ac:dyDescent="0.2">
      <c r="B12306" s="51"/>
      <c r="C12306" s="81"/>
      <c r="D12306" s="81"/>
      <c r="E12306" s="81"/>
      <c r="F12306" s="100"/>
      <c r="G12306" s="247"/>
      <c r="H12306" s="247"/>
      <c r="I12306" s="247"/>
      <c r="J12306" s="247"/>
      <c r="K12306" s="60"/>
    </row>
    <row r="12307" spans="2:11" x14ac:dyDescent="0.2">
      <c r="B12307" s="51"/>
      <c r="C12307" s="81"/>
      <c r="D12307" s="81"/>
      <c r="E12307" s="81"/>
      <c r="F12307" s="100"/>
      <c r="G12307" s="247"/>
      <c r="H12307" s="247"/>
      <c r="I12307" s="247"/>
      <c r="J12307" s="247"/>
      <c r="K12307" s="60"/>
    </row>
    <row r="12308" spans="2:11" x14ac:dyDescent="0.2">
      <c r="B12308" s="51"/>
      <c r="C12308" s="81"/>
      <c r="D12308" s="81"/>
      <c r="E12308" s="81"/>
      <c r="F12308" s="100"/>
      <c r="G12308" s="247"/>
      <c r="H12308" s="247"/>
      <c r="I12308" s="247"/>
      <c r="J12308" s="247"/>
      <c r="K12308" s="60"/>
    </row>
    <row r="12309" spans="2:11" x14ac:dyDescent="0.2">
      <c r="B12309" s="51"/>
      <c r="C12309" s="81"/>
      <c r="D12309" s="81"/>
      <c r="E12309" s="81"/>
      <c r="F12309" s="100"/>
      <c r="G12309" s="247"/>
      <c r="H12309" s="247"/>
      <c r="I12309" s="247"/>
      <c r="J12309" s="247"/>
      <c r="K12309" s="60"/>
    </row>
    <row r="12310" spans="2:11" x14ac:dyDescent="0.2">
      <c r="B12310" s="51"/>
      <c r="C12310" s="81"/>
      <c r="D12310" s="81"/>
      <c r="E12310" s="81"/>
      <c r="F12310" s="100"/>
      <c r="G12310" s="247"/>
      <c r="H12310" s="247"/>
      <c r="I12310" s="247"/>
      <c r="J12310" s="247"/>
      <c r="K12310" s="60"/>
    </row>
    <row r="12311" spans="2:11" x14ac:dyDescent="0.2">
      <c r="B12311" s="51"/>
      <c r="C12311" s="81"/>
      <c r="D12311" s="81"/>
      <c r="E12311" s="81"/>
      <c r="F12311" s="100"/>
      <c r="G12311" s="247"/>
      <c r="H12311" s="247"/>
      <c r="I12311" s="247"/>
      <c r="J12311" s="247"/>
      <c r="K12311" s="60"/>
    </row>
    <row r="12312" spans="2:11" x14ac:dyDescent="0.2">
      <c r="B12312" s="51"/>
      <c r="C12312" s="81"/>
      <c r="D12312" s="81"/>
      <c r="E12312" s="81"/>
      <c r="F12312" s="100"/>
      <c r="G12312" s="247"/>
      <c r="H12312" s="247"/>
      <c r="I12312" s="247"/>
      <c r="J12312" s="247"/>
      <c r="K12312" s="60"/>
    </row>
    <row r="12313" spans="2:11" x14ac:dyDescent="0.2">
      <c r="B12313" s="51"/>
      <c r="C12313" s="81"/>
      <c r="D12313" s="81"/>
      <c r="E12313" s="81"/>
      <c r="F12313" s="100"/>
      <c r="G12313" s="247"/>
      <c r="H12313" s="247"/>
      <c r="I12313" s="247"/>
      <c r="J12313" s="247"/>
      <c r="K12313" s="60"/>
    </row>
    <row r="12314" spans="2:11" x14ac:dyDescent="0.2">
      <c r="B12314" s="51"/>
      <c r="C12314" s="81"/>
      <c r="D12314" s="81"/>
      <c r="E12314" s="81"/>
      <c r="F12314" s="100"/>
      <c r="G12314" s="247"/>
      <c r="H12314" s="247"/>
      <c r="I12314" s="247"/>
      <c r="J12314" s="247"/>
      <c r="K12314" s="60"/>
    </row>
    <row r="12315" spans="2:11" x14ac:dyDescent="0.2">
      <c r="B12315" s="51"/>
      <c r="C12315" s="81"/>
      <c r="D12315" s="81"/>
      <c r="E12315" s="81"/>
      <c r="F12315" s="100"/>
      <c r="G12315" s="247"/>
      <c r="H12315" s="247"/>
      <c r="I12315" s="247"/>
      <c r="J12315" s="247"/>
      <c r="K12315" s="60"/>
    </row>
    <row r="12316" spans="2:11" x14ac:dyDescent="0.2">
      <c r="B12316" s="51"/>
      <c r="C12316" s="81"/>
      <c r="D12316" s="81"/>
      <c r="E12316" s="81"/>
      <c r="F12316" s="100"/>
      <c r="G12316" s="247"/>
      <c r="H12316" s="247"/>
      <c r="I12316" s="247"/>
      <c r="J12316" s="247"/>
      <c r="K12316" s="60"/>
    </row>
    <row r="12317" spans="2:11" x14ac:dyDescent="0.2">
      <c r="B12317" s="51"/>
      <c r="C12317" s="81"/>
      <c r="D12317" s="81"/>
      <c r="E12317" s="81"/>
      <c r="F12317" s="100"/>
      <c r="G12317" s="247"/>
      <c r="H12317" s="247"/>
      <c r="I12317" s="247"/>
      <c r="J12317" s="247"/>
      <c r="K12317" s="60"/>
    </row>
    <row r="12318" spans="2:11" x14ac:dyDescent="0.2">
      <c r="B12318" s="51"/>
      <c r="C12318" s="81"/>
      <c r="D12318" s="81"/>
      <c r="E12318" s="81"/>
      <c r="F12318" s="100"/>
      <c r="G12318" s="247"/>
      <c r="H12318" s="247"/>
      <c r="I12318" s="247"/>
      <c r="J12318" s="247"/>
      <c r="K12318" s="60"/>
    </row>
    <row r="12319" spans="2:11" x14ac:dyDescent="0.2">
      <c r="B12319" s="51"/>
      <c r="C12319" s="81"/>
      <c r="D12319" s="81"/>
      <c r="E12319" s="81"/>
      <c r="F12319" s="100"/>
      <c r="G12319" s="247"/>
      <c r="H12319" s="247"/>
      <c r="I12319" s="247"/>
      <c r="J12319" s="247"/>
      <c r="K12319" s="60"/>
    </row>
    <row r="12320" spans="2:11" x14ac:dyDescent="0.2">
      <c r="B12320" s="51"/>
      <c r="C12320" s="81"/>
      <c r="D12320" s="81"/>
      <c r="E12320" s="81"/>
      <c r="F12320" s="100"/>
      <c r="G12320" s="247"/>
      <c r="H12320" s="247"/>
      <c r="I12320" s="247"/>
      <c r="J12320" s="247"/>
      <c r="K12320" s="60"/>
    </row>
    <row r="12321" spans="2:11" x14ac:dyDescent="0.2">
      <c r="B12321" s="51"/>
      <c r="C12321" s="81"/>
      <c r="D12321" s="81"/>
      <c r="E12321" s="81"/>
      <c r="F12321" s="100"/>
      <c r="G12321" s="247"/>
      <c r="H12321" s="247"/>
      <c r="I12321" s="247"/>
      <c r="J12321" s="247"/>
      <c r="K12321" s="60"/>
    </row>
    <row r="12322" spans="2:11" x14ac:dyDescent="0.2">
      <c r="B12322" s="51"/>
      <c r="C12322" s="81"/>
      <c r="D12322" s="81"/>
      <c r="E12322" s="81"/>
      <c r="F12322" s="100"/>
      <c r="G12322" s="247"/>
      <c r="H12322" s="247"/>
      <c r="I12322" s="247"/>
      <c r="J12322" s="247"/>
      <c r="K12322" s="60"/>
    </row>
    <row r="12323" spans="2:11" x14ac:dyDescent="0.2">
      <c r="B12323" s="51"/>
      <c r="C12323" s="81"/>
      <c r="D12323" s="81"/>
      <c r="E12323" s="81"/>
      <c r="F12323" s="100"/>
      <c r="G12323" s="247"/>
      <c r="H12323" s="247"/>
      <c r="I12323" s="247"/>
      <c r="J12323" s="247"/>
      <c r="K12323" s="60"/>
    </row>
    <row r="12324" spans="2:11" x14ac:dyDescent="0.2">
      <c r="B12324" s="51"/>
      <c r="C12324" s="81"/>
      <c r="D12324" s="81"/>
      <c r="E12324" s="81"/>
      <c r="F12324" s="100"/>
      <c r="G12324" s="247"/>
      <c r="H12324" s="247"/>
      <c r="I12324" s="247"/>
      <c r="J12324" s="247"/>
      <c r="K12324" s="60"/>
    </row>
    <row r="12325" spans="2:11" x14ac:dyDescent="0.2">
      <c r="B12325" s="51"/>
      <c r="C12325" s="81"/>
      <c r="D12325" s="81"/>
      <c r="E12325" s="81"/>
      <c r="F12325" s="100"/>
      <c r="G12325" s="247"/>
      <c r="H12325" s="247"/>
      <c r="I12325" s="247"/>
      <c r="J12325" s="247"/>
      <c r="K12325" s="60"/>
    </row>
    <row r="12326" spans="2:11" x14ac:dyDescent="0.2">
      <c r="B12326" s="51"/>
      <c r="C12326" s="81"/>
      <c r="D12326" s="81"/>
      <c r="E12326" s="81"/>
      <c r="F12326" s="100"/>
      <c r="G12326" s="247"/>
      <c r="H12326" s="247"/>
      <c r="I12326" s="247"/>
      <c r="J12326" s="247"/>
      <c r="K12326" s="60"/>
    </row>
    <row r="12327" spans="2:11" x14ac:dyDescent="0.2">
      <c r="B12327" s="51"/>
      <c r="C12327" s="81"/>
      <c r="D12327" s="81"/>
      <c r="E12327" s="81"/>
      <c r="F12327" s="100"/>
      <c r="G12327" s="247"/>
      <c r="H12327" s="247"/>
      <c r="I12327" s="247"/>
      <c r="J12327" s="247"/>
      <c r="K12327" s="60"/>
    </row>
    <row r="12328" spans="2:11" x14ac:dyDescent="0.2">
      <c r="B12328" s="51"/>
      <c r="C12328" s="81"/>
      <c r="D12328" s="81"/>
      <c r="E12328" s="81"/>
      <c r="F12328" s="100"/>
      <c r="G12328" s="247"/>
      <c r="H12328" s="247"/>
      <c r="I12328" s="247"/>
      <c r="J12328" s="247"/>
      <c r="K12328" s="60"/>
    </row>
    <row r="12329" spans="2:11" x14ac:dyDescent="0.2">
      <c r="B12329" s="51"/>
      <c r="C12329" s="81"/>
      <c r="D12329" s="81"/>
      <c r="E12329" s="81"/>
      <c r="F12329" s="100"/>
      <c r="G12329" s="247"/>
      <c r="H12329" s="247"/>
      <c r="I12329" s="247"/>
      <c r="J12329" s="247"/>
      <c r="K12329" s="60"/>
    </row>
    <row r="12330" spans="2:11" x14ac:dyDescent="0.2">
      <c r="B12330" s="51"/>
      <c r="C12330" s="81"/>
      <c r="D12330" s="81"/>
      <c r="E12330" s="81"/>
      <c r="F12330" s="100"/>
      <c r="G12330" s="247"/>
      <c r="H12330" s="247"/>
      <c r="I12330" s="247"/>
      <c r="J12330" s="247"/>
      <c r="K12330" s="60"/>
    </row>
    <row r="12331" spans="2:11" x14ac:dyDescent="0.2">
      <c r="B12331" s="51"/>
      <c r="C12331" s="81"/>
      <c r="D12331" s="81"/>
      <c r="E12331" s="81"/>
      <c r="F12331" s="100"/>
      <c r="G12331" s="247"/>
      <c r="H12331" s="247"/>
      <c r="I12331" s="247"/>
      <c r="J12331" s="247"/>
      <c r="K12331" s="60"/>
    </row>
    <row r="12332" spans="2:11" x14ac:dyDescent="0.2">
      <c r="B12332" s="51"/>
      <c r="C12332" s="81"/>
      <c r="D12332" s="81"/>
      <c r="E12332" s="81"/>
      <c r="F12332" s="100"/>
      <c r="G12332" s="247"/>
      <c r="H12332" s="247"/>
      <c r="I12332" s="247"/>
      <c r="J12332" s="247"/>
      <c r="K12332" s="60"/>
    </row>
    <row r="12333" spans="2:11" x14ac:dyDescent="0.2">
      <c r="B12333" s="51"/>
      <c r="C12333" s="81"/>
      <c r="D12333" s="81"/>
      <c r="E12333" s="81"/>
      <c r="F12333" s="100"/>
      <c r="G12333" s="247"/>
      <c r="H12333" s="247"/>
      <c r="I12333" s="247"/>
      <c r="J12333" s="247"/>
      <c r="K12333" s="60"/>
    </row>
    <row r="12334" spans="2:11" x14ac:dyDescent="0.2">
      <c r="B12334" s="51"/>
      <c r="C12334" s="81"/>
      <c r="D12334" s="81"/>
      <c r="E12334" s="81"/>
      <c r="F12334" s="100"/>
      <c r="G12334" s="247"/>
      <c r="H12334" s="247"/>
      <c r="I12334" s="247"/>
      <c r="J12334" s="247"/>
      <c r="K12334" s="60"/>
    </row>
    <row r="12335" spans="2:11" x14ac:dyDescent="0.2">
      <c r="B12335" s="51"/>
      <c r="C12335" s="81"/>
      <c r="D12335" s="81"/>
      <c r="E12335" s="81"/>
      <c r="F12335" s="100"/>
      <c r="G12335" s="247"/>
      <c r="H12335" s="247"/>
      <c r="I12335" s="247"/>
      <c r="J12335" s="247"/>
      <c r="K12335" s="60"/>
    </row>
    <row r="12336" spans="2:11" x14ac:dyDescent="0.2">
      <c r="B12336" s="51"/>
      <c r="C12336" s="81"/>
      <c r="D12336" s="81"/>
      <c r="E12336" s="81"/>
      <c r="F12336" s="100"/>
      <c r="G12336" s="247"/>
      <c r="H12336" s="247"/>
      <c r="I12336" s="247"/>
      <c r="J12336" s="247"/>
      <c r="K12336" s="60"/>
    </row>
    <row r="12337" spans="2:11" x14ac:dyDescent="0.2">
      <c r="B12337" s="51"/>
      <c r="C12337" s="81"/>
      <c r="D12337" s="81"/>
      <c r="E12337" s="81"/>
      <c r="F12337" s="100"/>
      <c r="G12337" s="247"/>
      <c r="H12337" s="247"/>
      <c r="I12337" s="247"/>
      <c r="J12337" s="247"/>
      <c r="K12337" s="60"/>
    </row>
    <row r="12338" spans="2:11" x14ac:dyDescent="0.2">
      <c r="B12338" s="51"/>
      <c r="C12338" s="81"/>
      <c r="D12338" s="81"/>
      <c r="E12338" s="81"/>
      <c r="F12338" s="100"/>
      <c r="G12338" s="247"/>
      <c r="H12338" s="247"/>
      <c r="I12338" s="247"/>
      <c r="J12338" s="247"/>
      <c r="K12338" s="60"/>
    </row>
    <row r="12339" spans="2:11" x14ac:dyDescent="0.2">
      <c r="B12339" s="51"/>
      <c r="C12339" s="81"/>
      <c r="D12339" s="81"/>
      <c r="E12339" s="81"/>
      <c r="F12339" s="100"/>
      <c r="G12339" s="247"/>
      <c r="H12339" s="247"/>
      <c r="I12339" s="247"/>
      <c r="J12339" s="247"/>
      <c r="K12339" s="60"/>
    </row>
    <row r="12340" spans="2:11" x14ac:dyDescent="0.2">
      <c r="B12340" s="51"/>
      <c r="C12340" s="81"/>
      <c r="D12340" s="81"/>
      <c r="E12340" s="81"/>
      <c r="F12340" s="100"/>
      <c r="G12340" s="247"/>
      <c r="H12340" s="247"/>
      <c r="I12340" s="247"/>
      <c r="J12340" s="247"/>
      <c r="K12340" s="60"/>
    </row>
    <row r="12341" spans="2:11" x14ac:dyDescent="0.2">
      <c r="B12341" s="51"/>
      <c r="C12341" s="81"/>
      <c r="D12341" s="81"/>
      <c r="E12341" s="81"/>
      <c r="F12341" s="100"/>
      <c r="G12341" s="247"/>
      <c r="H12341" s="247"/>
      <c r="I12341" s="247"/>
      <c r="J12341" s="247"/>
      <c r="K12341" s="60"/>
    </row>
    <row r="12342" spans="2:11" x14ac:dyDescent="0.2">
      <c r="B12342" s="51"/>
      <c r="C12342" s="81"/>
      <c r="D12342" s="81"/>
      <c r="E12342" s="81"/>
      <c r="F12342" s="100"/>
      <c r="G12342" s="247"/>
      <c r="H12342" s="247"/>
      <c r="I12342" s="247"/>
      <c r="J12342" s="247"/>
      <c r="K12342" s="60"/>
    </row>
    <row r="12343" spans="2:11" x14ac:dyDescent="0.2">
      <c r="B12343" s="51"/>
      <c r="C12343" s="81"/>
      <c r="D12343" s="81"/>
      <c r="E12343" s="81"/>
      <c r="F12343" s="100"/>
      <c r="G12343" s="247"/>
      <c r="H12343" s="247"/>
      <c r="I12343" s="247"/>
      <c r="J12343" s="247"/>
      <c r="K12343" s="60"/>
    </row>
    <row r="12344" spans="2:11" x14ac:dyDescent="0.2">
      <c r="B12344" s="51"/>
      <c r="C12344" s="81"/>
      <c r="D12344" s="81"/>
      <c r="E12344" s="81"/>
      <c r="F12344" s="100"/>
      <c r="G12344" s="247"/>
      <c r="H12344" s="247"/>
      <c r="I12344" s="247"/>
      <c r="J12344" s="247"/>
      <c r="K12344" s="60"/>
    </row>
    <row r="12345" spans="2:11" x14ac:dyDescent="0.2">
      <c r="B12345" s="51"/>
      <c r="C12345" s="81"/>
      <c r="D12345" s="81"/>
      <c r="E12345" s="81"/>
      <c r="F12345" s="100"/>
      <c r="G12345" s="247"/>
      <c r="H12345" s="247"/>
      <c r="I12345" s="247"/>
      <c r="J12345" s="247"/>
      <c r="K12345" s="60"/>
    </row>
    <row r="12346" spans="2:11" x14ac:dyDescent="0.2">
      <c r="B12346" s="51"/>
      <c r="C12346" s="81"/>
      <c r="D12346" s="81"/>
      <c r="E12346" s="81"/>
      <c r="F12346" s="100"/>
      <c r="G12346" s="247"/>
      <c r="H12346" s="247"/>
      <c r="I12346" s="247"/>
      <c r="J12346" s="247"/>
      <c r="K12346" s="60"/>
    </row>
    <row r="12347" spans="2:11" x14ac:dyDescent="0.2">
      <c r="B12347" s="51"/>
      <c r="C12347" s="81"/>
      <c r="D12347" s="81"/>
      <c r="E12347" s="81"/>
      <c r="F12347" s="100"/>
      <c r="G12347" s="247"/>
      <c r="H12347" s="247"/>
      <c r="I12347" s="247"/>
      <c r="J12347" s="247"/>
      <c r="K12347" s="60"/>
    </row>
    <row r="12348" spans="2:11" x14ac:dyDescent="0.2">
      <c r="B12348" s="51"/>
      <c r="C12348" s="81"/>
      <c r="D12348" s="81"/>
      <c r="E12348" s="81"/>
      <c r="F12348" s="100"/>
      <c r="G12348" s="247"/>
      <c r="H12348" s="247"/>
      <c r="I12348" s="247"/>
      <c r="J12348" s="247"/>
      <c r="K12348" s="60"/>
    </row>
    <row r="12349" spans="2:11" x14ac:dyDescent="0.2">
      <c r="B12349" s="51"/>
      <c r="C12349" s="81"/>
      <c r="D12349" s="81"/>
      <c r="E12349" s="81"/>
      <c r="F12349" s="100"/>
      <c r="G12349" s="247"/>
      <c r="H12349" s="247"/>
      <c r="I12349" s="247"/>
      <c r="J12349" s="247"/>
      <c r="K12349" s="60"/>
    </row>
    <row r="12350" spans="2:11" x14ac:dyDescent="0.2">
      <c r="B12350" s="51"/>
      <c r="C12350" s="81"/>
      <c r="D12350" s="81"/>
      <c r="E12350" s="81"/>
      <c r="F12350" s="100"/>
      <c r="G12350" s="247"/>
      <c r="H12350" s="247"/>
      <c r="I12350" s="247"/>
      <c r="J12350" s="247"/>
      <c r="K12350" s="60"/>
    </row>
    <row r="12351" spans="2:11" x14ac:dyDescent="0.2">
      <c r="B12351" s="51"/>
      <c r="C12351" s="81"/>
      <c r="D12351" s="81"/>
      <c r="E12351" s="81"/>
      <c r="F12351" s="100"/>
      <c r="G12351" s="247"/>
      <c r="H12351" s="247"/>
      <c r="I12351" s="247"/>
      <c r="J12351" s="247"/>
      <c r="K12351" s="60"/>
    </row>
    <row r="12352" spans="2:11" x14ac:dyDescent="0.2">
      <c r="B12352" s="51"/>
      <c r="C12352" s="81"/>
      <c r="D12352" s="81"/>
      <c r="E12352" s="81"/>
      <c r="F12352" s="100"/>
      <c r="G12352" s="247"/>
      <c r="H12352" s="247"/>
      <c r="I12352" s="247"/>
      <c r="J12352" s="247"/>
      <c r="K12352" s="60"/>
    </row>
    <row r="12353" spans="2:11" x14ac:dyDescent="0.2">
      <c r="B12353" s="51"/>
      <c r="C12353" s="81"/>
      <c r="D12353" s="81"/>
      <c r="E12353" s="81"/>
      <c r="F12353" s="100"/>
      <c r="G12353" s="247"/>
      <c r="H12353" s="247"/>
      <c r="I12353" s="247"/>
      <c r="J12353" s="247"/>
      <c r="K12353" s="60"/>
    </row>
    <row r="12354" spans="2:11" x14ac:dyDescent="0.2">
      <c r="B12354" s="51"/>
      <c r="C12354" s="81"/>
      <c r="D12354" s="81"/>
      <c r="E12354" s="81"/>
      <c r="F12354" s="100"/>
      <c r="G12354" s="247"/>
      <c r="H12354" s="247"/>
      <c r="I12354" s="247"/>
      <c r="J12354" s="247"/>
      <c r="K12354" s="60"/>
    </row>
    <row r="12355" spans="2:11" x14ac:dyDescent="0.2">
      <c r="B12355" s="51"/>
      <c r="C12355" s="81"/>
      <c r="D12355" s="81"/>
      <c r="E12355" s="81"/>
      <c r="F12355" s="100"/>
      <c r="G12355" s="247"/>
      <c r="H12355" s="247"/>
      <c r="I12355" s="247"/>
      <c r="J12355" s="247"/>
      <c r="K12355" s="60"/>
    </row>
    <row r="12356" spans="2:11" x14ac:dyDescent="0.2">
      <c r="B12356" s="51"/>
      <c r="C12356" s="81"/>
      <c r="D12356" s="81"/>
      <c r="E12356" s="81"/>
      <c r="F12356" s="100"/>
      <c r="G12356" s="247"/>
      <c r="H12356" s="247"/>
      <c r="I12356" s="247"/>
      <c r="J12356" s="247"/>
      <c r="K12356" s="60"/>
    </row>
    <row r="12357" spans="2:11" x14ac:dyDescent="0.2">
      <c r="B12357" s="51"/>
      <c r="C12357" s="81"/>
      <c r="D12357" s="81"/>
      <c r="E12357" s="81"/>
      <c r="F12357" s="100"/>
      <c r="G12357" s="247"/>
      <c r="H12357" s="247"/>
      <c r="I12357" s="247"/>
      <c r="J12357" s="247"/>
      <c r="K12357" s="60"/>
    </row>
    <row r="12358" spans="2:11" x14ac:dyDescent="0.2">
      <c r="B12358" s="51"/>
      <c r="C12358" s="81"/>
      <c r="D12358" s="81"/>
      <c r="E12358" s="81"/>
      <c r="F12358" s="100"/>
      <c r="G12358" s="247"/>
      <c r="H12358" s="247"/>
      <c r="I12358" s="247"/>
      <c r="J12358" s="247"/>
      <c r="K12358" s="60"/>
    </row>
    <row r="12359" spans="2:11" x14ac:dyDescent="0.2">
      <c r="B12359" s="51"/>
      <c r="C12359" s="81"/>
      <c r="D12359" s="81"/>
      <c r="E12359" s="81"/>
      <c r="F12359" s="100"/>
      <c r="G12359" s="247"/>
      <c r="H12359" s="247"/>
      <c r="I12359" s="247"/>
      <c r="J12359" s="247"/>
      <c r="K12359" s="60"/>
    </row>
    <row r="12360" spans="2:11" x14ac:dyDescent="0.2">
      <c r="B12360" s="51"/>
      <c r="C12360" s="81"/>
      <c r="D12360" s="81"/>
      <c r="E12360" s="81"/>
      <c r="F12360" s="100"/>
      <c r="G12360" s="247"/>
      <c r="H12360" s="247"/>
      <c r="I12360" s="247"/>
      <c r="J12360" s="247"/>
      <c r="K12360" s="60"/>
    </row>
    <row r="12361" spans="2:11" x14ac:dyDescent="0.2">
      <c r="B12361" s="51"/>
      <c r="C12361" s="81"/>
      <c r="D12361" s="81"/>
      <c r="E12361" s="81"/>
      <c r="F12361" s="100"/>
      <c r="G12361" s="247"/>
      <c r="H12361" s="247"/>
      <c r="I12361" s="247"/>
      <c r="J12361" s="247"/>
      <c r="K12361" s="60"/>
    </row>
    <row r="12362" spans="2:11" x14ac:dyDescent="0.2">
      <c r="B12362" s="51"/>
      <c r="C12362" s="81"/>
      <c r="D12362" s="81"/>
      <c r="E12362" s="81"/>
      <c r="F12362" s="100"/>
      <c r="G12362" s="247"/>
      <c r="H12362" s="247"/>
      <c r="I12362" s="247"/>
      <c r="J12362" s="247"/>
      <c r="K12362" s="60"/>
    </row>
    <row r="12363" spans="2:11" x14ac:dyDescent="0.2">
      <c r="B12363" s="51"/>
      <c r="C12363" s="81"/>
      <c r="D12363" s="81"/>
      <c r="E12363" s="81"/>
      <c r="F12363" s="100"/>
      <c r="G12363" s="247"/>
      <c r="H12363" s="247"/>
      <c r="I12363" s="247"/>
      <c r="J12363" s="247"/>
      <c r="K12363" s="60"/>
    </row>
    <row r="12364" spans="2:11" x14ac:dyDescent="0.2">
      <c r="B12364" s="51"/>
      <c r="C12364" s="81"/>
      <c r="D12364" s="81"/>
      <c r="E12364" s="81"/>
      <c r="F12364" s="100"/>
      <c r="G12364" s="247"/>
      <c r="H12364" s="247"/>
      <c r="I12364" s="247"/>
      <c r="J12364" s="247"/>
      <c r="K12364" s="60"/>
    </row>
    <row r="12365" spans="2:11" x14ac:dyDescent="0.2">
      <c r="B12365" s="51"/>
      <c r="C12365" s="81"/>
      <c r="D12365" s="81"/>
      <c r="E12365" s="81"/>
      <c r="F12365" s="100"/>
      <c r="G12365" s="247"/>
      <c r="H12365" s="247"/>
      <c r="I12365" s="247"/>
      <c r="J12365" s="247"/>
      <c r="K12365" s="60"/>
    </row>
    <row r="12366" spans="2:11" x14ac:dyDescent="0.2">
      <c r="B12366" s="51"/>
      <c r="C12366" s="81"/>
      <c r="D12366" s="81"/>
      <c r="E12366" s="81"/>
      <c r="F12366" s="100"/>
      <c r="G12366" s="247"/>
      <c r="H12366" s="247"/>
      <c r="I12366" s="247"/>
      <c r="J12366" s="247"/>
      <c r="K12366" s="60"/>
    </row>
    <row r="12367" spans="2:11" x14ac:dyDescent="0.2">
      <c r="B12367" s="51"/>
      <c r="C12367" s="81"/>
      <c r="D12367" s="81"/>
      <c r="E12367" s="81"/>
      <c r="F12367" s="100"/>
      <c r="G12367" s="247"/>
      <c r="H12367" s="247"/>
      <c r="I12367" s="247"/>
      <c r="J12367" s="247"/>
      <c r="K12367" s="60"/>
    </row>
    <row r="12368" spans="2:11" x14ac:dyDescent="0.2">
      <c r="B12368" s="51"/>
      <c r="C12368" s="81"/>
      <c r="D12368" s="81"/>
      <c r="E12368" s="81"/>
      <c r="F12368" s="100"/>
      <c r="G12368" s="247"/>
      <c r="H12368" s="247"/>
      <c r="I12368" s="247"/>
      <c r="J12368" s="247"/>
      <c r="K12368" s="60"/>
    </row>
    <row r="12369" spans="2:11" x14ac:dyDescent="0.2">
      <c r="B12369" s="51"/>
      <c r="C12369" s="81"/>
      <c r="D12369" s="81"/>
      <c r="E12369" s="81"/>
      <c r="F12369" s="100"/>
      <c r="G12369" s="247"/>
      <c r="H12369" s="247"/>
      <c r="I12369" s="247"/>
      <c r="J12369" s="247"/>
      <c r="K12369" s="60"/>
    </row>
    <row r="12370" spans="2:11" x14ac:dyDescent="0.2">
      <c r="B12370" s="51"/>
      <c r="C12370" s="81"/>
      <c r="D12370" s="81"/>
      <c r="E12370" s="81"/>
      <c r="F12370" s="100"/>
      <c r="G12370" s="247"/>
      <c r="H12370" s="247"/>
      <c r="I12370" s="247"/>
      <c r="J12370" s="247"/>
      <c r="K12370" s="60"/>
    </row>
    <row r="12371" spans="2:11" x14ac:dyDescent="0.2">
      <c r="B12371" s="51"/>
      <c r="C12371" s="81"/>
      <c r="D12371" s="81"/>
      <c r="E12371" s="81"/>
      <c r="F12371" s="100"/>
      <c r="G12371" s="247"/>
      <c r="H12371" s="247"/>
      <c r="I12371" s="247"/>
      <c r="J12371" s="247"/>
      <c r="K12371" s="60"/>
    </row>
    <row r="12372" spans="2:11" x14ac:dyDescent="0.2">
      <c r="B12372" s="51"/>
      <c r="C12372" s="81"/>
      <c r="D12372" s="81"/>
      <c r="E12372" s="81"/>
      <c r="F12372" s="100"/>
      <c r="G12372" s="247"/>
      <c r="H12372" s="247"/>
      <c r="I12372" s="247"/>
      <c r="J12372" s="247"/>
      <c r="K12372" s="60"/>
    </row>
    <row r="12373" spans="2:11" x14ac:dyDescent="0.2">
      <c r="B12373" s="51"/>
      <c r="C12373" s="81"/>
      <c r="D12373" s="81"/>
      <c r="E12373" s="81"/>
      <c r="F12373" s="100"/>
      <c r="G12373" s="247"/>
      <c r="H12373" s="247"/>
      <c r="I12373" s="247"/>
      <c r="J12373" s="247"/>
      <c r="K12373" s="60"/>
    </row>
    <row r="12374" spans="2:11" x14ac:dyDescent="0.2">
      <c r="B12374" s="51"/>
      <c r="C12374" s="81"/>
      <c r="D12374" s="81"/>
      <c r="E12374" s="81"/>
      <c r="F12374" s="100"/>
      <c r="G12374" s="247"/>
      <c r="H12374" s="247"/>
      <c r="I12374" s="247"/>
      <c r="J12374" s="247"/>
      <c r="K12374" s="60"/>
    </row>
    <row r="12375" spans="2:11" x14ac:dyDescent="0.2">
      <c r="B12375" s="51"/>
      <c r="C12375" s="81"/>
      <c r="D12375" s="81"/>
      <c r="E12375" s="81"/>
      <c r="F12375" s="100"/>
      <c r="G12375" s="247"/>
      <c r="H12375" s="247"/>
      <c r="I12375" s="247"/>
      <c r="J12375" s="247"/>
      <c r="K12375" s="60"/>
    </row>
    <row r="12376" spans="2:11" x14ac:dyDescent="0.2">
      <c r="B12376" s="51"/>
      <c r="C12376" s="81"/>
      <c r="D12376" s="81"/>
      <c r="E12376" s="81"/>
      <c r="F12376" s="100"/>
      <c r="G12376" s="247"/>
      <c r="H12376" s="247"/>
      <c r="I12376" s="247"/>
      <c r="J12376" s="247"/>
      <c r="K12376" s="60"/>
    </row>
    <row r="12377" spans="2:11" x14ac:dyDescent="0.2">
      <c r="B12377" s="51"/>
      <c r="C12377" s="81"/>
      <c r="D12377" s="81"/>
      <c r="E12377" s="81"/>
      <c r="F12377" s="100"/>
      <c r="G12377" s="247"/>
      <c r="H12377" s="247"/>
      <c r="I12377" s="247"/>
      <c r="J12377" s="247"/>
      <c r="K12377" s="60"/>
    </row>
    <row r="12378" spans="2:11" x14ac:dyDescent="0.2">
      <c r="B12378" s="51"/>
      <c r="C12378" s="81"/>
      <c r="D12378" s="81"/>
      <c r="E12378" s="81"/>
      <c r="F12378" s="100"/>
      <c r="G12378" s="247"/>
      <c r="H12378" s="247"/>
      <c r="I12378" s="247"/>
      <c r="J12378" s="247"/>
      <c r="K12378" s="60"/>
    </row>
    <row r="12379" spans="2:11" x14ac:dyDescent="0.2">
      <c r="B12379" s="51"/>
      <c r="C12379" s="81"/>
      <c r="D12379" s="81"/>
      <c r="E12379" s="81"/>
      <c r="F12379" s="100"/>
      <c r="G12379" s="247"/>
      <c r="H12379" s="247"/>
      <c r="I12379" s="247"/>
      <c r="J12379" s="247"/>
      <c r="K12379" s="60"/>
    </row>
    <row r="12380" spans="2:11" x14ac:dyDescent="0.2">
      <c r="B12380" s="51"/>
      <c r="C12380" s="81"/>
      <c r="D12380" s="81"/>
      <c r="E12380" s="81"/>
      <c r="F12380" s="100"/>
      <c r="G12380" s="247"/>
      <c r="H12380" s="247"/>
      <c r="I12380" s="247"/>
      <c r="J12380" s="247"/>
      <c r="K12380" s="60"/>
    </row>
    <row r="12381" spans="2:11" x14ac:dyDescent="0.2">
      <c r="B12381" s="51"/>
      <c r="C12381" s="81"/>
      <c r="D12381" s="81"/>
      <c r="E12381" s="81"/>
      <c r="F12381" s="100"/>
      <c r="G12381" s="247"/>
      <c r="H12381" s="247"/>
      <c r="I12381" s="247"/>
      <c r="J12381" s="247"/>
      <c r="K12381" s="60"/>
    </row>
    <row r="12382" spans="2:11" x14ac:dyDescent="0.2">
      <c r="B12382" s="51"/>
      <c r="C12382" s="81"/>
      <c r="D12382" s="81"/>
      <c r="E12382" s="81"/>
      <c r="F12382" s="100"/>
      <c r="G12382" s="247"/>
      <c r="H12382" s="247"/>
      <c r="I12382" s="247"/>
      <c r="J12382" s="247"/>
      <c r="K12382" s="60"/>
    </row>
    <row r="12383" spans="2:11" x14ac:dyDescent="0.2">
      <c r="B12383" s="51"/>
      <c r="C12383" s="81"/>
      <c r="D12383" s="81"/>
      <c r="E12383" s="81"/>
      <c r="F12383" s="100"/>
      <c r="G12383" s="247"/>
      <c r="H12383" s="247"/>
      <c r="I12383" s="247"/>
      <c r="J12383" s="247"/>
      <c r="K12383" s="60"/>
    </row>
    <row r="12384" spans="2:11" x14ac:dyDescent="0.2">
      <c r="B12384" s="51"/>
      <c r="C12384" s="81"/>
      <c r="D12384" s="81"/>
      <c r="E12384" s="81"/>
      <c r="F12384" s="100"/>
      <c r="G12384" s="247"/>
      <c r="H12384" s="247"/>
      <c r="I12384" s="247"/>
      <c r="J12384" s="247"/>
      <c r="K12384" s="60"/>
    </row>
    <row r="12385" spans="2:11" x14ac:dyDescent="0.2">
      <c r="B12385" s="51"/>
      <c r="C12385" s="81"/>
      <c r="D12385" s="81"/>
      <c r="E12385" s="81"/>
      <c r="F12385" s="100"/>
      <c r="G12385" s="247"/>
      <c r="H12385" s="247"/>
      <c r="I12385" s="247"/>
      <c r="J12385" s="247"/>
      <c r="K12385" s="60"/>
    </row>
    <row r="12386" spans="2:11" x14ac:dyDescent="0.2">
      <c r="B12386" s="51"/>
      <c r="C12386" s="81"/>
      <c r="D12386" s="81"/>
      <c r="E12386" s="81"/>
      <c r="F12386" s="100"/>
      <c r="G12386" s="247"/>
      <c r="H12386" s="247"/>
      <c r="I12386" s="247"/>
      <c r="J12386" s="247"/>
      <c r="K12386" s="60"/>
    </row>
    <row r="12387" spans="2:11" x14ac:dyDescent="0.2">
      <c r="B12387" s="51"/>
      <c r="C12387" s="81"/>
      <c r="D12387" s="81"/>
      <c r="E12387" s="81"/>
      <c r="F12387" s="100"/>
      <c r="G12387" s="247"/>
      <c r="H12387" s="247"/>
      <c r="I12387" s="247"/>
      <c r="J12387" s="247"/>
      <c r="K12387" s="60"/>
    </row>
    <row r="12388" spans="2:11" x14ac:dyDescent="0.2">
      <c r="B12388" s="51"/>
      <c r="C12388" s="81"/>
      <c r="D12388" s="81"/>
      <c r="E12388" s="81"/>
      <c r="F12388" s="100"/>
      <c r="G12388" s="247"/>
      <c r="H12388" s="247"/>
      <c r="I12388" s="247"/>
      <c r="J12388" s="247"/>
      <c r="K12388" s="60"/>
    </row>
    <row r="12389" spans="2:11" x14ac:dyDescent="0.2">
      <c r="B12389" s="51"/>
      <c r="C12389" s="81"/>
      <c r="D12389" s="81"/>
      <c r="E12389" s="81"/>
      <c r="F12389" s="100"/>
      <c r="G12389" s="247"/>
      <c r="H12389" s="247"/>
      <c r="I12389" s="247"/>
      <c r="J12389" s="247"/>
      <c r="K12389" s="60"/>
    </row>
    <row r="12390" spans="2:11" x14ac:dyDescent="0.2">
      <c r="B12390" s="51"/>
      <c r="C12390" s="81"/>
      <c r="D12390" s="81"/>
      <c r="E12390" s="81"/>
      <c r="F12390" s="100"/>
      <c r="G12390" s="247"/>
      <c r="H12390" s="247"/>
      <c r="I12390" s="247"/>
      <c r="J12390" s="247"/>
      <c r="K12390" s="60"/>
    </row>
    <row r="12391" spans="2:11" x14ac:dyDescent="0.2">
      <c r="B12391" s="51"/>
      <c r="C12391" s="81"/>
      <c r="D12391" s="81"/>
      <c r="E12391" s="81"/>
      <c r="F12391" s="100"/>
      <c r="G12391" s="247"/>
      <c r="H12391" s="247"/>
      <c r="I12391" s="247"/>
      <c r="J12391" s="247"/>
      <c r="K12391" s="60"/>
    </row>
    <row r="12392" spans="2:11" x14ac:dyDescent="0.2">
      <c r="B12392" s="51"/>
      <c r="C12392" s="81"/>
      <c r="D12392" s="81"/>
      <c r="E12392" s="81"/>
      <c r="F12392" s="100"/>
      <c r="G12392" s="247"/>
      <c r="H12392" s="247"/>
      <c r="I12392" s="247"/>
      <c r="J12392" s="247"/>
      <c r="K12392" s="60"/>
    </row>
    <row r="12393" spans="2:11" x14ac:dyDescent="0.2">
      <c r="B12393" s="51"/>
      <c r="C12393" s="81"/>
      <c r="D12393" s="81"/>
      <c r="E12393" s="81"/>
      <c r="F12393" s="100"/>
      <c r="G12393" s="247"/>
      <c r="H12393" s="247"/>
      <c r="I12393" s="247"/>
      <c r="J12393" s="247"/>
      <c r="K12393" s="60"/>
    </row>
    <row r="12394" spans="2:11" x14ac:dyDescent="0.2">
      <c r="B12394" s="51"/>
      <c r="C12394" s="81"/>
      <c r="D12394" s="81"/>
      <c r="E12394" s="81"/>
      <c r="F12394" s="100"/>
      <c r="G12394" s="247"/>
      <c r="H12394" s="247"/>
      <c r="I12394" s="247"/>
      <c r="J12394" s="247"/>
      <c r="K12394" s="60"/>
    </row>
    <row r="12395" spans="2:11" x14ac:dyDescent="0.2">
      <c r="B12395" s="51"/>
      <c r="C12395" s="81"/>
      <c r="D12395" s="81"/>
      <c r="E12395" s="81"/>
      <c r="F12395" s="100"/>
      <c r="G12395" s="247"/>
      <c r="H12395" s="247"/>
      <c r="I12395" s="247"/>
      <c r="J12395" s="247"/>
      <c r="K12395" s="60"/>
    </row>
    <row r="12396" spans="2:11" x14ac:dyDescent="0.2">
      <c r="B12396" s="51"/>
      <c r="C12396" s="81"/>
      <c r="D12396" s="81"/>
      <c r="E12396" s="81"/>
      <c r="F12396" s="100"/>
      <c r="G12396" s="247"/>
      <c r="H12396" s="247"/>
      <c r="I12396" s="247"/>
      <c r="J12396" s="247"/>
      <c r="K12396" s="60"/>
    </row>
    <row r="12397" spans="2:11" x14ac:dyDescent="0.2">
      <c r="B12397" s="51"/>
      <c r="C12397" s="81"/>
      <c r="D12397" s="81"/>
      <c r="E12397" s="81"/>
      <c r="F12397" s="100"/>
      <c r="G12397" s="247"/>
      <c r="H12397" s="247"/>
      <c r="I12397" s="247"/>
      <c r="J12397" s="247"/>
      <c r="K12397" s="60"/>
    </row>
    <row r="12398" spans="2:11" x14ac:dyDescent="0.2">
      <c r="B12398" s="51"/>
      <c r="C12398" s="81"/>
      <c r="D12398" s="81"/>
      <c r="E12398" s="81"/>
      <c r="F12398" s="100"/>
      <c r="G12398" s="247"/>
      <c r="H12398" s="247"/>
      <c r="I12398" s="247"/>
      <c r="J12398" s="247"/>
      <c r="K12398" s="60"/>
    </row>
    <row r="12399" spans="2:11" x14ac:dyDescent="0.2">
      <c r="B12399" s="51"/>
      <c r="C12399" s="81"/>
      <c r="D12399" s="81"/>
      <c r="E12399" s="81"/>
      <c r="F12399" s="100"/>
      <c r="G12399" s="247"/>
      <c r="H12399" s="247"/>
      <c r="I12399" s="247"/>
      <c r="J12399" s="247"/>
      <c r="K12399" s="60"/>
    </row>
    <row r="12400" spans="2:11" x14ac:dyDescent="0.2">
      <c r="B12400" s="51"/>
      <c r="C12400" s="81"/>
      <c r="D12400" s="81"/>
      <c r="E12400" s="81"/>
      <c r="F12400" s="100"/>
      <c r="G12400" s="247"/>
      <c r="H12400" s="247"/>
      <c r="I12400" s="247"/>
      <c r="J12400" s="247"/>
      <c r="K12400" s="60"/>
    </row>
    <row r="12401" spans="2:11" x14ac:dyDescent="0.2">
      <c r="B12401" s="51"/>
      <c r="C12401" s="81"/>
      <c r="D12401" s="81"/>
      <c r="E12401" s="81"/>
      <c r="F12401" s="100"/>
      <c r="G12401" s="247"/>
      <c r="H12401" s="247"/>
      <c r="I12401" s="247"/>
      <c r="J12401" s="247"/>
      <c r="K12401" s="60"/>
    </row>
    <row r="12402" spans="2:11" x14ac:dyDescent="0.2">
      <c r="B12402" s="51"/>
      <c r="C12402" s="81"/>
      <c r="D12402" s="81"/>
      <c r="E12402" s="81"/>
      <c r="F12402" s="100"/>
      <c r="G12402" s="247"/>
      <c r="H12402" s="247"/>
      <c r="I12402" s="247"/>
      <c r="J12402" s="247"/>
      <c r="K12402" s="60"/>
    </row>
    <row r="12403" spans="2:11" x14ac:dyDescent="0.2">
      <c r="B12403" s="51"/>
      <c r="C12403" s="81"/>
      <c r="D12403" s="81"/>
      <c r="E12403" s="81"/>
      <c r="F12403" s="100"/>
      <c r="G12403" s="247"/>
      <c r="H12403" s="247"/>
      <c r="I12403" s="247"/>
      <c r="J12403" s="247"/>
      <c r="K12403" s="60"/>
    </row>
    <row r="12404" spans="2:11" x14ac:dyDescent="0.2">
      <c r="B12404" s="51"/>
      <c r="C12404" s="81"/>
      <c r="D12404" s="81"/>
      <c r="E12404" s="81"/>
      <c r="F12404" s="100"/>
      <c r="G12404" s="247"/>
      <c r="H12404" s="247"/>
      <c r="I12404" s="247"/>
      <c r="J12404" s="247"/>
      <c r="K12404" s="60"/>
    </row>
    <row r="12405" spans="2:11" x14ac:dyDescent="0.2">
      <c r="B12405" s="51"/>
      <c r="C12405" s="81"/>
      <c r="D12405" s="81"/>
      <c r="E12405" s="81"/>
      <c r="F12405" s="100"/>
      <c r="G12405" s="247"/>
      <c r="H12405" s="247"/>
      <c r="I12405" s="247"/>
      <c r="J12405" s="247"/>
      <c r="K12405" s="60"/>
    </row>
    <row r="12406" spans="2:11" x14ac:dyDescent="0.2">
      <c r="B12406" s="51"/>
      <c r="C12406" s="81"/>
      <c r="D12406" s="81"/>
      <c r="E12406" s="81"/>
      <c r="F12406" s="100"/>
      <c r="G12406" s="247"/>
      <c r="H12406" s="247"/>
      <c r="I12406" s="247"/>
      <c r="J12406" s="247"/>
      <c r="K12406" s="60"/>
    </row>
    <row r="12407" spans="2:11" x14ac:dyDescent="0.2">
      <c r="B12407" s="51"/>
      <c r="C12407" s="81"/>
      <c r="D12407" s="81"/>
      <c r="E12407" s="81"/>
      <c r="F12407" s="100"/>
      <c r="G12407" s="247"/>
      <c r="H12407" s="247"/>
      <c r="I12407" s="247"/>
      <c r="J12407" s="247"/>
      <c r="K12407" s="60"/>
    </row>
    <row r="12408" spans="2:11" x14ac:dyDescent="0.2">
      <c r="B12408" s="51"/>
      <c r="C12408" s="81"/>
      <c r="D12408" s="81"/>
      <c r="E12408" s="81"/>
      <c r="F12408" s="100"/>
      <c r="G12408" s="247"/>
      <c r="H12408" s="247"/>
      <c r="I12408" s="247"/>
      <c r="J12408" s="247"/>
      <c r="K12408" s="60"/>
    </row>
    <row r="12409" spans="2:11" x14ac:dyDescent="0.2">
      <c r="B12409" s="51"/>
      <c r="C12409" s="81"/>
      <c r="D12409" s="81"/>
      <c r="E12409" s="81"/>
      <c r="F12409" s="100"/>
      <c r="G12409" s="247"/>
      <c r="H12409" s="247"/>
      <c r="I12409" s="247"/>
      <c r="J12409" s="247"/>
      <c r="K12409" s="60"/>
    </row>
    <row r="12410" spans="2:11" x14ac:dyDescent="0.2">
      <c r="B12410" s="51"/>
      <c r="C12410" s="81"/>
      <c r="D12410" s="81"/>
      <c r="E12410" s="81"/>
      <c r="F12410" s="100"/>
      <c r="G12410" s="247"/>
      <c r="H12410" s="247"/>
      <c r="I12410" s="247"/>
      <c r="J12410" s="247"/>
      <c r="K12410" s="60"/>
    </row>
    <row r="12411" spans="2:11" x14ac:dyDescent="0.2">
      <c r="B12411" s="51"/>
      <c r="C12411" s="81"/>
      <c r="D12411" s="81"/>
      <c r="E12411" s="81"/>
      <c r="F12411" s="100"/>
      <c r="G12411" s="247"/>
      <c r="H12411" s="247"/>
      <c r="I12411" s="247"/>
      <c r="J12411" s="247"/>
      <c r="K12411" s="60"/>
    </row>
    <row r="12412" spans="2:11" x14ac:dyDescent="0.2">
      <c r="B12412" s="51"/>
      <c r="C12412" s="81"/>
      <c r="D12412" s="81"/>
      <c r="E12412" s="81"/>
      <c r="F12412" s="100"/>
      <c r="G12412" s="247"/>
      <c r="H12412" s="247"/>
      <c r="I12412" s="247"/>
      <c r="J12412" s="247"/>
      <c r="K12412" s="60"/>
    </row>
    <row r="12413" spans="2:11" x14ac:dyDescent="0.2">
      <c r="B12413" s="51"/>
      <c r="C12413" s="81"/>
      <c r="D12413" s="81"/>
      <c r="E12413" s="81"/>
      <c r="F12413" s="100"/>
      <c r="G12413" s="247"/>
      <c r="H12413" s="247"/>
      <c r="I12413" s="247"/>
      <c r="J12413" s="247"/>
      <c r="K12413" s="60"/>
    </row>
    <row r="12414" spans="2:11" x14ac:dyDescent="0.2">
      <c r="B12414" s="51"/>
      <c r="C12414" s="81"/>
      <c r="D12414" s="81"/>
      <c r="E12414" s="81"/>
      <c r="F12414" s="100"/>
      <c r="G12414" s="247"/>
      <c r="H12414" s="247"/>
      <c r="I12414" s="247"/>
      <c r="J12414" s="247"/>
      <c r="K12414" s="60"/>
    </row>
    <row r="12415" spans="2:11" x14ac:dyDescent="0.2">
      <c r="B12415" s="51"/>
      <c r="C12415" s="81"/>
      <c r="D12415" s="81"/>
      <c r="E12415" s="81"/>
      <c r="F12415" s="100"/>
      <c r="G12415" s="247"/>
      <c r="H12415" s="247"/>
      <c r="I12415" s="247"/>
      <c r="J12415" s="247"/>
      <c r="K12415" s="60"/>
    </row>
    <row r="12416" spans="2:11" x14ac:dyDescent="0.2">
      <c r="B12416" s="51"/>
      <c r="C12416" s="81"/>
      <c r="D12416" s="81"/>
      <c r="E12416" s="81"/>
      <c r="F12416" s="100"/>
      <c r="G12416" s="247"/>
      <c r="H12416" s="247"/>
      <c r="I12416" s="247"/>
      <c r="J12416" s="247"/>
      <c r="K12416" s="60"/>
    </row>
    <row r="12417" spans="2:11" x14ac:dyDescent="0.2">
      <c r="B12417" s="51"/>
      <c r="C12417" s="81"/>
      <c r="D12417" s="81"/>
      <c r="E12417" s="81"/>
      <c r="F12417" s="100"/>
      <c r="G12417" s="247"/>
      <c r="H12417" s="247"/>
      <c r="I12417" s="247"/>
      <c r="J12417" s="247"/>
      <c r="K12417" s="60"/>
    </row>
    <row r="12418" spans="2:11" x14ac:dyDescent="0.2">
      <c r="B12418" s="51"/>
      <c r="C12418" s="81"/>
      <c r="D12418" s="81"/>
      <c r="E12418" s="81"/>
      <c r="F12418" s="100"/>
      <c r="G12418" s="247"/>
      <c r="H12418" s="247"/>
      <c r="I12418" s="247"/>
      <c r="J12418" s="247"/>
      <c r="K12418" s="60"/>
    </row>
    <row r="12419" spans="2:11" x14ac:dyDescent="0.2">
      <c r="B12419" s="51"/>
      <c r="C12419" s="81"/>
      <c r="D12419" s="81"/>
      <c r="E12419" s="81"/>
      <c r="F12419" s="100"/>
      <c r="G12419" s="247"/>
      <c r="H12419" s="247"/>
      <c r="I12419" s="247"/>
      <c r="J12419" s="247"/>
      <c r="K12419" s="60"/>
    </row>
    <row r="12420" spans="2:11" x14ac:dyDescent="0.2">
      <c r="B12420" s="51"/>
      <c r="C12420" s="81"/>
      <c r="D12420" s="81"/>
      <c r="E12420" s="81"/>
      <c r="F12420" s="100"/>
      <c r="G12420" s="247"/>
      <c r="H12420" s="247"/>
      <c r="I12420" s="247"/>
      <c r="J12420" s="247"/>
      <c r="K12420" s="60"/>
    </row>
    <row r="12421" spans="2:11" x14ac:dyDescent="0.2">
      <c r="B12421" s="51"/>
      <c r="C12421" s="81"/>
      <c r="D12421" s="81"/>
      <c r="E12421" s="81"/>
      <c r="F12421" s="100"/>
      <c r="G12421" s="247"/>
      <c r="H12421" s="247"/>
      <c r="I12421" s="247"/>
      <c r="J12421" s="247"/>
      <c r="K12421" s="60"/>
    </row>
    <row r="12422" spans="2:11" x14ac:dyDescent="0.2">
      <c r="B12422" s="51"/>
      <c r="C12422" s="81"/>
      <c r="D12422" s="81"/>
      <c r="E12422" s="81"/>
      <c r="F12422" s="100"/>
      <c r="G12422" s="247"/>
      <c r="H12422" s="247"/>
      <c r="I12422" s="247"/>
      <c r="J12422" s="247"/>
      <c r="K12422" s="60"/>
    </row>
    <row r="12423" spans="2:11" x14ac:dyDescent="0.2">
      <c r="B12423" s="51"/>
      <c r="C12423" s="81"/>
      <c r="D12423" s="81"/>
      <c r="E12423" s="81"/>
      <c r="F12423" s="100"/>
      <c r="G12423" s="247"/>
      <c r="H12423" s="247"/>
      <c r="I12423" s="247"/>
      <c r="J12423" s="247"/>
      <c r="K12423" s="60"/>
    </row>
    <row r="12424" spans="2:11" x14ac:dyDescent="0.2">
      <c r="B12424" s="51"/>
      <c r="C12424" s="81"/>
      <c r="D12424" s="81"/>
      <c r="E12424" s="81"/>
      <c r="F12424" s="100"/>
      <c r="G12424" s="247"/>
      <c r="H12424" s="247"/>
      <c r="I12424" s="247"/>
      <c r="J12424" s="247"/>
      <c r="K12424" s="60"/>
    </row>
    <row r="12425" spans="2:11" x14ac:dyDescent="0.2">
      <c r="B12425" s="51"/>
      <c r="C12425" s="81"/>
      <c r="D12425" s="81"/>
      <c r="E12425" s="81"/>
      <c r="F12425" s="100"/>
      <c r="G12425" s="247"/>
      <c r="H12425" s="247"/>
      <c r="I12425" s="247"/>
      <c r="J12425" s="247"/>
      <c r="K12425" s="60"/>
    </row>
    <row r="12426" spans="2:11" x14ac:dyDescent="0.2">
      <c r="B12426" s="51"/>
      <c r="C12426" s="81"/>
      <c r="D12426" s="81"/>
      <c r="E12426" s="81"/>
      <c r="F12426" s="100"/>
      <c r="G12426" s="247"/>
      <c r="H12426" s="247"/>
      <c r="I12426" s="247"/>
      <c r="J12426" s="247"/>
      <c r="K12426" s="60"/>
    </row>
    <row r="12427" spans="2:11" x14ac:dyDescent="0.2">
      <c r="B12427" s="51"/>
      <c r="C12427" s="81"/>
      <c r="D12427" s="81"/>
      <c r="E12427" s="81"/>
      <c r="F12427" s="100"/>
      <c r="G12427" s="247"/>
      <c r="H12427" s="247"/>
      <c r="I12427" s="247"/>
      <c r="J12427" s="247"/>
      <c r="K12427" s="60"/>
    </row>
    <row r="12428" spans="2:11" x14ac:dyDescent="0.2">
      <c r="B12428" s="51"/>
      <c r="C12428" s="81"/>
      <c r="D12428" s="81"/>
      <c r="E12428" s="81"/>
      <c r="F12428" s="100"/>
      <c r="G12428" s="247"/>
      <c r="H12428" s="247"/>
      <c r="I12428" s="247"/>
      <c r="J12428" s="247"/>
      <c r="K12428" s="60"/>
    </row>
    <row r="12429" spans="2:11" x14ac:dyDescent="0.2">
      <c r="B12429" s="51"/>
      <c r="C12429" s="81"/>
      <c r="D12429" s="81"/>
      <c r="E12429" s="81"/>
      <c r="F12429" s="100"/>
      <c r="G12429" s="247"/>
      <c r="H12429" s="247"/>
      <c r="I12429" s="247"/>
      <c r="J12429" s="247"/>
      <c r="K12429" s="60"/>
    </row>
    <row r="12430" spans="2:11" x14ac:dyDescent="0.2">
      <c r="B12430" s="51"/>
      <c r="C12430" s="81"/>
      <c r="D12430" s="81"/>
      <c r="E12430" s="81"/>
      <c r="F12430" s="100"/>
      <c r="G12430" s="247"/>
      <c r="H12430" s="247"/>
      <c r="I12430" s="247"/>
      <c r="J12430" s="247"/>
      <c r="K12430" s="60"/>
    </row>
    <row r="12431" spans="2:11" x14ac:dyDescent="0.2">
      <c r="B12431" s="51"/>
      <c r="C12431" s="81"/>
      <c r="D12431" s="81"/>
      <c r="E12431" s="81"/>
      <c r="F12431" s="100"/>
      <c r="G12431" s="247"/>
      <c r="H12431" s="247"/>
      <c r="I12431" s="247"/>
      <c r="J12431" s="247"/>
      <c r="K12431" s="60"/>
    </row>
    <row r="12432" spans="2:11" x14ac:dyDescent="0.2">
      <c r="B12432" s="51"/>
      <c r="C12432" s="81"/>
      <c r="D12432" s="81"/>
      <c r="E12432" s="81"/>
      <c r="F12432" s="100"/>
      <c r="G12432" s="247"/>
      <c r="H12432" s="247"/>
      <c r="I12432" s="247"/>
      <c r="J12432" s="247"/>
      <c r="K12432" s="60"/>
    </row>
    <row r="12433" spans="2:11" x14ac:dyDescent="0.2">
      <c r="B12433" s="51"/>
      <c r="C12433" s="81"/>
      <c r="D12433" s="81"/>
      <c r="E12433" s="81"/>
      <c r="F12433" s="100"/>
      <c r="G12433" s="247"/>
      <c r="H12433" s="247"/>
      <c r="I12433" s="247"/>
      <c r="J12433" s="247"/>
      <c r="K12433" s="60"/>
    </row>
    <row r="12434" spans="2:11" x14ac:dyDescent="0.2">
      <c r="B12434" s="51"/>
      <c r="C12434" s="81"/>
      <c r="D12434" s="81"/>
      <c r="E12434" s="81"/>
      <c r="F12434" s="100"/>
      <c r="G12434" s="247"/>
      <c r="H12434" s="247"/>
      <c r="I12434" s="247"/>
      <c r="J12434" s="247"/>
      <c r="K12434" s="60"/>
    </row>
    <row r="12435" spans="2:11" x14ac:dyDescent="0.2">
      <c r="B12435" s="51"/>
      <c r="C12435" s="81"/>
      <c r="D12435" s="81"/>
      <c r="E12435" s="81"/>
      <c r="F12435" s="100"/>
      <c r="G12435" s="247"/>
      <c r="H12435" s="247"/>
      <c r="I12435" s="247"/>
      <c r="J12435" s="247"/>
      <c r="K12435" s="60"/>
    </row>
    <row r="12436" spans="2:11" x14ac:dyDescent="0.2">
      <c r="B12436" s="51"/>
      <c r="C12436" s="81"/>
      <c r="D12436" s="81"/>
      <c r="E12436" s="81"/>
      <c r="F12436" s="100"/>
      <c r="G12436" s="247"/>
      <c r="H12436" s="247"/>
      <c r="I12436" s="247"/>
      <c r="J12436" s="247"/>
      <c r="K12436" s="60"/>
    </row>
    <row r="12437" spans="2:11" x14ac:dyDescent="0.2">
      <c r="B12437" s="51"/>
      <c r="C12437" s="81"/>
      <c r="D12437" s="81"/>
      <c r="E12437" s="81"/>
      <c r="F12437" s="100"/>
      <c r="G12437" s="247"/>
      <c r="H12437" s="247"/>
      <c r="I12437" s="247"/>
      <c r="J12437" s="247"/>
      <c r="K12437" s="60"/>
    </row>
    <row r="12438" spans="2:11" x14ac:dyDescent="0.2">
      <c r="B12438" s="51"/>
      <c r="C12438" s="81"/>
      <c r="D12438" s="81"/>
      <c r="E12438" s="81"/>
      <c r="F12438" s="100"/>
      <c r="G12438" s="247"/>
      <c r="H12438" s="247"/>
      <c r="I12438" s="247"/>
      <c r="J12438" s="247"/>
      <c r="K12438" s="60"/>
    </row>
    <row r="12439" spans="2:11" x14ac:dyDescent="0.2">
      <c r="B12439" s="51"/>
      <c r="C12439" s="81"/>
      <c r="D12439" s="81"/>
      <c r="E12439" s="81"/>
      <c r="F12439" s="100"/>
      <c r="G12439" s="247"/>
      <c r="H12439" s="247"/>
      <c r="I12439" s="247"/>
      <c r="J12439" s="247"/>
      <c r="K12439" s="60"/>
    </row>
    <row r="12440" spans="2:11" x14ac:dyDescent="0.2">
      <c r="B12440" s="51"/>
      <c r="C12440" s="81"/>
      <c r="D12440" s="81"/>
      <c r="E12440" s="81"/>
      <c r="F12440" s="100"/>
      <c r="G12440" s="247"/>
      <c r="H12440" s="247"/>
      <c r="I12440" s="247"/>
      <c r="J12440" s="247"/>
      <c r="K12440" s="60"/>
    </row>
    <row r="12441" spans="2:11" x14ac:dyDescent="0.2">
      <c r="B12441" s="51"/>
      <c r="C12441" s="81"/>
      <c r="D12441" s="81"/>
      <c r="E12441" s="81"/>
      <c r="F12441" s="100"/>
      <c r="G12441" s="247"/>
      <c r="H12441" s="247"/>
      <c r="I12441" s="247"/>
      <c r="J12441" s="247"/>
      <c r="K12441" s="60"/>
    </row>
    <row r="12442" spans="2:11" x14ac:dyDescent="0.2">
      <c r="B12442" s="51"/>
      <c r="C12442" s="81"/>
      <c r="D12442" s="81"/>
      <c r="E12442" s="81"/>
      <c r="F12442" s="100"/>
      <c r="G12442" s="247"/>
      <c r="H12442" s="247"/>
      <c r="I12442" s="247"/>
      <c r="J12442" s="247"/>
      <c r="K12442" s="60"/>
    </row>
    <row r="12443" spans="2:11" x14ac:dyDescent="0.2">
      <c r="B12443" s="51"/>
      <c r="C12443" s="81"/>
      <c r="D12443" s="81"/>
      <c r="E12443" s="81"/>
      <c r="F12443" s="100"/>
      <c r="G12443" s="247"/>
      <c r="H12443" s="247"/>
      <c r="I12443" s="247"/>
      <c r="J12443" s="247"/>
      <c r="K12443" s="60"/>
    </row>
    <row r="12444" spans="2:11" x14ac:dyDescent="0.2">
      <c r="B12444" s="51"/>
      <c r="C12444" s="81"/>
      <c r="D12444" s="81"/>
      <c r="E12444" s="81"/>
      <c r="F12444" s="100"/>
      <c r="G12444" s="247"/>
      <c r="H12444" s="247"/>
      <c r="I12444" s="247"/>
      <c r="J12444" s="247"/>
      <c r="K12444" s="60"/>
    </row>
    <row r="12445" spans="2:11" x14ac:dyDescent="0.2">
      <c r="B12445" s="51"/>
      <c r="C12445" s="81"/>
      <c r="D12445" s="81"/>
      <c r="E12445" s="81"/>
      <c r="F12445" s="100"/>
      <c r="G12445" s="247"/>
      <c r="H12445" s="247"/>
      <c r="I12445" s="247"/>
      <c r="J12445" s="247"/>
      <c r="K12445" s="60"/>
    </row>
    <row r="12446" spans="2:11" x14ac:dyDescent="0.2">
      <c r="B12446" s="51"/>
      <c r="C12446" s="81"/>
      <c r="D12446" s="81"/>
      <c r="E12446" s="81"/>
      <c r="F12446" s="100"/>
      <c r="G12446" s="247"/>
      <c r="H12446" s="247"/>
      <c r="I12446" s="247"/>
      <c r="J12446" s="247"/>
      <c r="K12446" s="60"/>
    </row>
    <row r="12447" spans="2:11" x14ac:dyDescent="0.2">
      <c r="B12447" s="51"/>
      <c r="C12447" s="81"/>
      <c r="D12447" s="81"/>
      <c r="E12447" s="81"/>
      <c r="F12447" s="100"/>
      <c r="G12447" s="247"/>
      <c r="H12447" s="247"/>
      <c r="I12447" s="247"/>
      <c r="J12447" s="247"/>
      <c r="K12447" s="60"/>
    </row>
    <row r="12448" spans="2:11" x14ac:dyDescent="0.2">
      <c r="B12448" s="51"/>
      <c r="C12448" s="81"/>
      <c r="D12448" s="81"/>
      <c r="E12448" s="81"/>
      <c r="F12448" s="100"/>
      <c r="G12448" s="247"/>
      <c r="H12448" s="247"/>
      <c r="I12448" s="247"/>
      <c r="J12448" s="247"/>
      <c r="K12448" s="60"/>
    </row>
    <row r="12449" spans="2:11" x14ac:dyDescent="0.2">
      <c r="B12449" s="51"/>
      <c r="C12449" s="81"/>
      <c r="D12449" s="81"/>
      <c r="E12449" s="81"/>
      <c r="F12449" s="100"/>
      <c r="G12449" s="247"/>
      <c r="H12449" s="247"/>
      <c r="I12449" s="247"/>
      <c r="J12449" s="247"/>
      <c r="K12449" s="60"/>
    </row>
    <row r="12450" spans="2:11" x14ac:dyDescent="0.2">
      <c r="B12450" s="51"/>
      <c r="C12450" s="81"/>
      <c r="D12450" s="81"/>
      <c r="E12450" s="81"/>
      <c r="F12450" s="100"/>
      <c r="G12450" s="247"/>
      <c r="H12450" s="247"/>
      <c r="I12450" s="247"/>
      <c r="J12450" s="247"/>
      <c r="K12450" s="60"/>
    </row>
    <row r="12451" spans="2:11" x14ac:dyDescent="0.2">
      <c r="B12451" s="51"/>
      <c r="C12451" s="81"/>
      <c r="D12451" s="81"/>
      <c r="E12451" s="81"/>
      <c r="F12451" s="100"/>
      <c r="G12451" s="247"/>
      <c r="H12451" s="247"/>
      <c r="I12451" s="247"/>
      <c r="J12451" s="247"/>
      <c r="K12451" s="60"/>
    </row>
    <row r="12452" spans="2:11" x14ac:dyDescent="0.2">
      <c r="B12452" s="51"/>
      <c r="C12452" s="81"/>
      <c r="D12452" s="81"/>
      <c r="E12452" s="81"/>
      <c r="F12452" s="100"/>
      <c r="G12452" s="247"/>
      <c r="H12452" s="247"/>
      <c r="I12452" s="247"/>
      <c r="J12452" s="247"/>
      <c r="K12452" s="60"/>
    </row>
    <row r="12453" spans="2:11" x14ac:dyDescent="0.2">
      <c r="B12453" s="51"/>
      <c r="C12453" s="81"/>
      <c r="D12453" s="81"/>
      <c r="E12453" s="81"/>
      <c r="F12453" s="100"/>
      <c r="G12453" s="247"/>
      <c r="H12453" s="247"/>
      <c r="I12453" s="247"/>
      <c r="J12453" s="247"/>
      <c r="K12453" s="60"/>
    </row>
    <row r="12454" spans="2:11" x14ac:dyDescent="0.2">
      <c r="B12454" s="51"/>
      <c r="C12454" s="81"/>
      <c r="D12454" s="81"/>
      <c r="E12454" s="81"/>
      <c r="F12454" s="100"/>
      <c r="G12454" s="247"/>
      <c r="H12454" s="247"/>
      <c r="I12454" s="247"/>
      <c r="J12454" s="247"/>
      <c r="K12454" s="60"/>
    </row>
    <row r="12455" spans="2:11" x14ac:dyDescent="0.2">
      <c r="B12455" s="51"/>
      <c r="C12455" s="81"/>
      <c r="D12455" s="81"/>
      <c r="E12455" s="81"/>
      <c r="F12455" s="100"/>
      <c r="G12455" s="247"/>
      <c r="H12455" s="247"/>
      <c r="I12455" s="247"/>
      <c r="J12455" s="247"/>
      <c r="K12455" s="60"/>
    </row>
    <row r="12456" spans="2:11" x14ac:dyDescent="0.2">
      <c r="B12456" s="51"/>
      <c r="C12456" s="81"/>
      <c r="D12456" s="81"/>
      <c r="E12456" s="81"/>
      <c r="F12456" s="100"/>
      <c r="G12456" s="247"/>
      <c r="H12456" s="247"/>
      <c r="I12456" s="247"/>
      <c r="J12456" s="247"/>
      <c r="K12456" s="60"/>
    </row>
    <row r="12457" spans="2:11" x14ac:dyDescent="0.2">
      <c r="B12457" s="51"/>
      <c r="C12457" s="81"/>
      <c r="D12457" s="81"/>
      <c r="E12457" s="81"/>
      <c r="F12457" s="100"/>
      <c r="G12457" s="247"/>
      <c r="H12457" s="247"/>
      <c r="I12457" s="247"/>
      <c r="J12457" s="247"/>
      <c r="K12457" s="60"/>
    </row>
    <row r="12458" spans="2:11" x14ac:dyDescent="0.2">
      <c r="B12458" s="51"/>
      <c r="C12458" s="81"/>
      <c r="D12458" s="81"/>
      <c r="E12458" s="81"/>
      <c r="F12458" s="100"/>
      <c r="G12458" s="247"/>
      <c r="H12458" s="247"/>
      <c r="I12458" s="247"/>
      <c r="J12458" s="247"/>
      <c r="K12458" s="60"/>
    </row>
    <row r="12459" spans="2:11" x14ac:dyDescent="0.2">
      <c r="B12459" s="51"/>
      <c r="C12459" s="81"/>
      <c r="D12459" s="81"/>
      <c r="E12459" s="81"/>
      <c r="F12459" s="100"/>
      <c r="G12459" s="247"/>
      <c r="H12459" s="247"/>
      <c r="I12459" s="247"/>
      <c r="J12459" s="247"/>
      <c r="K12459" s="60"/>
    </row>
    <row r="12460" spans="2:11" x14ac:dyDescent="0.2">
      <c r="B12460" s="51"/>
      <c r="C12460" s="81"/>
      <c r="D12460" s="81"/>
      <c r="E12460" s="81"/>
      <c r="F12460" s="100"/>
      <c r="G12460" s="247"/>
      <c r="H12460" s="247"/>
      <c r="I12460" s="247"/>
      <c r="J12460" s="247"/>
      <c r="K12460" s="60"/>
    </row>
    <row r="12461" spans="2:11" x14ac:dyDescent="0.2">
      <c r="B12461" s="51"/>
      <c r="C12461" s="81"/>
      <c r="D12461" s="81"/>
      <c r="E12461" s="81"/>
      <c r="F12461" s="100"/>
      <c r="G12461" s="247"/>
      <c r="H12461" s="247"/>
      <c r="I12461" s="247"/>
      <c r="J12461" s="247"/>
      <c r="K12461" s="60"/>
    </row>
    <row r="12462" spans="2:11" x14ac:dyDescent="0.2">
      <c r="B12462" s="51"/>
      <c r="C12462" s="81"/>
      <c r="D12462" s="81"/>
      <c r="E12462" s="81"/>
      <c r="F12462" s="100"/>
      <c r="G12462" s="247"/>
      <c r="H12462" s="247"/>
      <c r="I12462" s="247"/>
      <c r="J12462" s="247"/>
      <c r="K12462" s="60"/>
    </row>
    <row r="12463" spans="2:11" x14ac:dyDescent="0.2">
      <c r="B12463" s="51"/>
      <c r="C12463" s="81"/>
      <c r="D12463" s="81"/>
      <c r="E12463" s="81"/>
      <c r="F12463" s="100"/>
      <c r="G12463" s="247"/>
      <c r="H12463" s="247"/>
      <c r="I12463" s="247"/>
      <c r="J12463" s="247"/>
      <c r="K12463" s="60"/>
    </row>
    <row r="12464" spans="2:11" x14ac:dyDescent="0.2">
      <c r="B12464" s="51"/>
      <c r="C12464" s="81"/>
      <c r="D12464" s="81"/>
      <c r="E12464" s="81"/>
      <c r="F12464" s="100"/>
      <c r="G12464" s="247"/>
      <c r="H12464" s="247"/>
      <c r="I12464" s="247"/>
      <c r="J12464" s="247"/>
      <c r="K12464" s="60"/>
    </row>
    <row r="12465" spans="2:11" x14ac:dyDescent="0.2">
      <c r="B12465" s="51"/>
      <c r="C12465" s="81"/>
      <c r="D12465" s="81"/>
      <c r="E12465" s="81"/>
      <c r="F12465" s="100"/>
      <c r="G12465" s="247"/>
      <c r="H12465" s="247"/>
      <c r="I12465" s="247"/>
      <c r="J12465" s="247"/>
      <c r="K12465" s="60"/>
    </row>
    <row r="12466" spans="2:11" x14ac:dyDescent="0.2">
      <c r="B12466" s="51"/>
      <c r="C12466" s="81"/>
      <c r="D12466" s="81"/>
      <c r="E12466" s="81"/>
      <c r="F12466" s="100"/>
      <c r="G12466" s="247"/>
      <c r="H12466" s="247"/>
      <c r="I12466" s="247"/>
      <c r="J12466" s="247"/>
      <c r="K12466" s="60"/>
    </row>
    <row r="12467" spans="2:11" x14ac:dyDescent="0.2">
      <c r="B12467" s="51"/>
      <c r="C12467" s="81"/>
      <c r="D12467" s="81"/>
      <c r="E12467" s="81"/>
      <c r="F12467" s="100"/>
      <c r="G12467" s="247"/>
      <c r="H12467" s="247"/>
      <c r="I12467" s="247"/>
      <c r="J12467" s="247"/>
      <c r="K12467" s="60"/>
    </row>
    <row r="12468" spans="2:11" x14ac:dyDescent="0.2">
      <c r="B12468" s="51"/>
      <c r="C12468" s="81"/>
      <c r="D12468" s="81"/>
      <c r="E12468" s="81"/>
      <c r="F12468" s="100"/>
      <c r="G12468" s="247"/>
      <c r="H12468" s="247"/>
      <c r="I12468" s="247"/>
      <c r="J12468" s="247"/>
      <c r="K12468" s="60"/>
    </row>
    <row r="12469" spans="2:11" x14ac:dyDescent="0.2">
      <c r="B12469" s="51"/>
      <c r="C12469" s="81"/>
      <c r="D12469" s="81"/>
      <c r="E12469" s="81"/>
      <c r="F12469" s="100"/>
      <c r="G12469" s="247"/>
      <c r="H12469" s="247"/>
      <c r="I12469" s="247"/>
      <c r="J12469" s="247"/>
      <c r="K12469" s="60"/>
    </row>
    <row r="12470" spans="2:11" x14ac:dyDescent="0.2">
      <c r="B12470" s="51"/>
      <c r="C12470" s="81"/>
      <c r="D12470" s="81"/>
      <c r="E12470" s="81"/>
      <c r="F12470" s="100"/>
      <c r="G12470" s="247"/>
      <c r="H12470" s="247"/>
      <c r="I12470" s="247"/>
      <c r="J12470" s="247"/>
      <c r="K12470" s="60"/>
    </row>
    <row r="12471" spans="2:11" x14ac:dyDescent="0.2">
      <c r="B12471" s="51"/>
      <c r="C12471" s="81"/>
      <c r="D12471" s="81"/>
      <c r="E12471" s="81"/>
      <c r="F12471" s="100"/>
      <c r="G12471" s="247"/>
      <c r="H12471" s="247"/>
      <c r="I12471" s="247"/>
      <c r="J12471" s="247"/>
      <c r="K12471" s="60"/>
    </row>
    <row r="12472" spans="2:11" x14ac:dyDescent="0.2">
      <c r="B12472" s="51"/>
      <c r="C12472" s="81"/>
      <c r="D12472" s="81"/>
      <c r="E12472" s="81"/>
      <c r="F12472" s="100"/>
      <c r="G12472" s="247"/>
      <c r="H12472" s="247"/>
      <c r="I12472" s="247"/>
      <c r="J12472" s="247"/>
      <c r="K12472" s="60"/>
    </row>
    <row r="12473" spans="2:11" x14ac:dyDescent="0.2">
      <c r="B12473" s="51"/>
      <c r="C12473" s="81"/>
      <c r="D12473" s="81"/>
      <c r="E12473" s="81"/>
      <c r="F12473" s="100"/>
      <c r="G12473" s="247"/>
      <c r="H12473" s="247"/>
      <c r="I12473" s="247"/>
      <c r="J12473" s="247"/>
      <c r="K12473" s="60"/>
    </row>
    <row r="12474" spans="2:11" x14ac:dyDescent="0.2">
      <c r="B12474" s="51"/>
      <c r="C12474" s="81"/>
      <c r="D12474" s="81"/>
      <c r="E12474" s="81"/>
      <c r="F12474" s="100"/>
      <c r="G12474" s="247"/>
      <c r="H12474" s="247"/>
      <c r="I12474" s="247"/>
      <c r="J12474" s="247"/>
      <c r="K12474" s="60"/>
    </row>
    <row r="12475" spans="2:11" x14ac:dyDescent="0.2">
      <c r="B12475" s="51"/>
      <c r="C12475" s="81"/>
      <c r="D12475" s="81"/>
      <c r="E12475" s="81"/>
      <c r="F12475" s="100"/>
      <c r="G12475" s="247"/>
      <c r="H12475" s="247"/>
      <c r="I12475" s="247"/>
      <c r="J12475" s="247"/>
      <c r="K12475" s="60"/>
    </row>
    <row r="12476" spans="2:11" x14ac:dyDescent="0.2">
      <c r="B12476" s="51"/>
      <c r="C12476" s="81"/>
      <c r="D12476" s="81"/>
      <c r="E12476" s="81"/>
      <c r="F12476" s="100"/>
      <c r="G12476" s="247"/>
      <c r="H12476" s="247"/>
      <c r="I12476" s="247"/>
      <c r="J12476" s="247"/>
      <c r="K12476" s="60"/>
    </row>
    <row r="12477" spans="2:11" x14ac:dyDescent="0.2">
      <c r="B12477" s="51"/>
      <c r="C12477" s="81"/>
      <c r="D12477" s="81"/>
      <c r="E12477" s="81"/>
      <c r="F12477" s="100"/>
      <c r="G12477" s="247"/>
      <c r="H12477" s="247"/>
      <c r="I12477" s="247"/>
      <c r="J12477" s="247"/>
      <c r="K12477" s="60"/>
    </row>
    <row r="12478" spans="2:11" x14ac:dyDescent="0.2">
      <c r="B12478" s="51"/>
      <c r="C12478" s="81"/>
      <c r="D12478" s="81"/>
      <c r="E12478" s="81"/>
      <c r="F12478" s="100"/>
      <c r="G12478" s="247"/>
      <c r="H12478" s="247"/>
      <c r="I12478" s="247"/>
      <c r="J12478" s="247"/>
      <c r="K12478" s="60"/>
    </row>
    <row r="12479" spans="2:11" x14ac:dyDescent="0.2">
      <c r="B12479" s="51"/>
      <c r="C12479" s="81"/>
      <c r="D12479" s="81"/>
      <c r="E12479" s="81"/>
      <c r="F12479" s="100"/>
      <c r="G12479" s="247"/>
      <c r="H12479" s="247"/>
      <c r="I12479" s="247"/>
      <c r="J12479" s="247"/>
      <c r="K12479" s="60"/>
    </row>
    <row r="12480" spans="2:11" x14ac:dyDescent="0.2">
      <c r="B12480" s="51"/>
      <c r="C12480" s="81"/>
      <c r="D12480" s="81"/>
      <c r="E12480" s="81"/>
      <c r="F12480" s="100"/>
      <c r="G12480" s="247"/>
      <c r="H12480" s="247"/>
      <c r="I12480" s="247"/>
      <c r="J12480" s="247"/>
      <c r="K12480" s="60"/>
    </row>
    <row r="12481" spans="2:11" x14ac:dyDescent="0.2">
      <c r="B12481" s="51"/>
      <c r="C12481" s="81"/>
      <c r="D12481" s="81"/>
      <c r="E12481" s="81"/>
      <c r="F12481" s="100"/>
      <c r="G12481" s="247"/>
      <c r="H12481" s="247"/>
      <c r="I12481" s="247"/>
      <c r="J12481" s="247"/>
      <c r="K12481" s="60"/>
    </row>
    <row r="12482" spans="2:11" x14ac:dyDescent="0.2">
      <c r="B12482" s="51"/>
      <c r="C12482" s="81"/>
      <c r="D12482" s="81"/>
      <c r="E12482" s="81"/>
      <c r="F12482" s="100"/>
      <c r="G12482" s="247"/>
      <c r="H12482" s="247"/>
      <c r="I12482" s="247"/>
      <c r="J12482" s="247"/>
      <c r="K12482" s="60"/>
    </row>
    <row r="12483" spans="2:11" x14ac:dyDescent="0.2">
      <c r="B12483" s="51"/>
      <c r="C12483" s="81"/>
      <c r="D12483" s="81"/>
      <c r="E12483" s="81"/>
      <c r="F12483" s="100"/>
      <c r="G12483" s="247"/>
      <c r="H12483" s="247"/>
      <c r="I12483" s="247"/>
      <c r="J12483" s="247"/>
      <c r="K12483" s="60"/>
    </row>
    <row r="12484" spans="2:11" x14ac:dyDescent="0.2">
      <c r="B12484" s="51"/>
      <c r="C12484" s="81"/>
      <c r="D12484" s="81"/>
      <c r="E12484" s="81"/>
      <c r="F12484" s="100"/>
      <c r="G12484" s="247"/>
      <c r="H12484" s="247"/>
      <c r="I12484" s="247"/>
      <c r="J12484" s="247"/>
      <c r="K12484" s="60"/>
    </row>
    <row r="12485" spans="2:11" x14ac:dyDescent="0.2">
      <c r="B12485" s="51"/>
      <c r="C12485" s="81"/>
      <c r="D12485" s="81"/>
      <c r="E12485" s="81"/>
      <c r="F12485" s="100"/>
      <c r="G12485" s="247"/>
      <c r="H12485" s="247"/>
      <c r="I12485" s="247"/>
      <c r="J12485" s="247"/>
      <c r="K12485" s="60"/>
    </row>
    <row r="12486" spans="2:11" x14ac:dyDescent="0.2">
      <c r="B12486" s="51"/>
      <c r="C12486" s="81"/>
      <c r="D12486" s="81"/>
      <c r="E12486" s="81"/>
      <c r="F12486" s="100"/>
      <c r="G12486" s="247"/>
      <c r="H12486" s="247"/>
      <c r="I12486" s="247"/>
      <c r="J12486" s="247"/>
      <c r="K12486" s="60"/>
    </row>
    <row r="12487" spans="2:11" x14ac:dyDescent="0.2">
      <c r="B12487" s="51"/>
      <c r="C12487" s="81"/>
      <c r="D12487" s="81"/>
      <c r="E12487" s="81"/>
      <c r="F12487" s="100"/>
      <c r="G12487" s="247"/>
      <c r="H12487" s="247"/>
      <c r="I12487" s="247"/>
      <c r="J12487" s="247"/>
      <c r="K12487" s="60"/>
    </row>
    <row r="12488" spans="2:11" x14ac:dyDescent="0.2">
      <c r="B12488" s="51"/>
      <c r="C12488" s="81"/>
      <c r="D12488" s="81"/>
      <c r="E12488" s="81"/>
      <c r="F12488" s="100"/>
      <c r="G12488" s="247"/>
      <c r="H12488" s="247"/>
      <c r="I12488" s="247"/>
      <c r="J12488" s="247"/>
      <c r="K12488" s="60"/>
    </row>
    <row r="12489" spans="2:11" x14ac:dyDescent="0.2">
      <c r="B12489" s="51"/>
      <c r="C12489" s="81"/>
      <c r="D12489" s="81"/>
      <c r="E12489" s="81"/>
      <c r="F12489" s="100"/>
      <c r="G12489" s="247"/>
      <c r="H12489" s="247"/>
      <c r="I12489" s="247"/>
      <c r="J12489" s="247"/>
      <c r="K12489" s="60"/>
    </row>
    <row r="12490" spans="2:11" x14ac:dyDescent="0.2">
      <c r="B12490" s="51"/>
      <c r="C12490" s="81"/>
      <c r="D12490" s="81"/>
      <c r="E12490" s="81"/>
      <c r="F12490" s="100"/>
      <c r="G12490" s="247"/>
      <c r="H12490" s="247"/>
      <c r="I12490" s="247"/>
      <c r="J12490" s="247"/>
      <c r="K12490" s="60"/>
    </row>
    <row r="12491" spans="2:11" x14ac:dyDescent="0.2">
      <c r="B12491" s="51"/>
      <c r="C12491" s="81"/>
      <c r="D12491" s="81"/>
      <c r="E12491" s="81"/>
      <c r="F12491" s="100"/>
      <c r="G12491" s="247"/>
      <c r="H12491" s="247"/>
      <c r="I12491" s="247"/>
      <c r="J12491" s="247"/>
      <c r="K12491" s="60"/>
    </row>
    <row r="12492" spans="2:11" x14ac:dyDescent="0.2">
      <c r="B12492" s="51"/>
      <c r="C12492" s="81"/>
      <c r="D12492" s="81"/>
      <c r="E12492" s="81"/>
      <c r="F12492" s="100"/>
      <c r="G12492" s="247"/>
      <c r="H12492" s="247"/>
      <c r="I12492" s="247"/>
      <c r="J12492" s="247"/>
      <c r="K12492" s="60"/>
    </row>
    <row r="12493" spans="2:11" x14ac:dyDescent="0.2">
      <c r="B12493" s="51"/>
      <c r="C12493" s="81"/>
      <c r="D12493" s="81"/>
      <c r="E12493" s="81"/>
      <c r="F12493" s="100"/>
      <c r="G12493" s="247"/>
      <c r="H12493" s="247"/>
      <c r="I12493" s="247"/>
      <c r="J12493" s="247"/>
      <c r="K12493" s="60"/>
    </row>
    <row r="12494" spans="2:11" x14ac:dyDescent="0.2">
      <c r="B12494" s="51"/>
      <c r="C12494" s="81"/>
      <c r="D12494" s="81"/>
      <c r="E12494" s="81"/>
      <c r="F12494" s="100"/>
      <c r="G12494" s="247"/>
      <c r="H12494" s="247"/>
      <c r="I12494" s="247"/>
      <c r="J12494" s="247"/>
      <c r="K12494" s="60"/>
    </row>
    <row r="12495" spans="2:11" x14ac:dyDescent="0.2">
      <c r="B12495" s="51"/>
      <c r="C12495" s="81"/>
      <c r="D12495" s="81"/>
      <c r="E12495" s="81"/>
      <c r="F12495" s="100"/>
      <c r="G12495" s="247"/>
      <c r="H12495" s="247"/>
      <c r="I12495" s="247"/>
      <c r="J12495" s="247"/>
      <c r="K12495" s="60"/>
    </row>
    <row r="12496" spans="2:11" x14ac:dyDescent="0.2">
      <c r="B12496" s="51"/>
      <c r="C12496" s="81"/>
      <c r="D12496" s="81"/>
      <c r="E12496" s="81"/>
      <c r="F12496" s="100"/>
      <c r="G12496" s="247"/>
      <c r="H12496" s="247"/>
      <c r="I12496" s="247"/>
      <c r="J12496" s="247"/>
      <c r="K12496" s="60"/>
    </row>
    <row r="12497" spans="2:11" x14ac:dyDescent="0.2">
      <c r="B12497" s="51"/>
      <c r="C12497" s="81"/>
      <c r="D12497" s="81"/>
      <c r="E12497" s="81"/>
      <c r="F12497" s="100"/>
      <c r="G12497" s="247"/>
      <c r="H12497" s="247"/>
      <c r="I12497" s="247"/>
      <c r="J12497" s="247"/>
      <c r="K12497" s="60"/>
    </row>
    <row r="12498" spans="2:11" x14ac:dyDescent="0.2">
      <c r="B12498" s="51"/>
      <c r="C12498" s="81"/>
      <c r="D12498" s="81"/>
      <c r="E12498" s="81"/>
      <c r="F12498" s="100"/>
      <c r="G12498" s="247"/>
      <c r="H12498" s="247"/>
      <c r="I12498" s="247"/>
      <c r="J12498" s="247"/>
      <c r="K12498" s="60"/>
    </row>
    <row r="12499" spans="2:11" x14ac:dyDescent="0.2">
      <c r="B12499" s="51"/>
      <c r="C12499" s="81"/>
      <c r="D12499" s="81"/>
      <c r="E12499" s="81"/>
      <c r="F12499" s="100"/>
      <c r="G12499" s="247"/>
      <c r="H12499" s="247"/>
      <c r="I12499" s="247"/>
      <c r="J12499" s="247"/>
      <c r="K12499" s="60"/>
    </row>
    <row r="12500" spans="2:11" x14ac:dyDescent="0.2">
      <c r="B12500" s="51"/>
      <c r="C12500" s="81"/>
      <c r="D12500" s="81"/>
      <c r="E12500" s="81"/>
      <c r="F12500" s="100"/>
      <c r="G12500" s="247"/>
      <c r="H12500" s="247"/>
      <c r="I12500" s="247"/>
      <c r="J12500" s="247"/>
      <c r="K12500" s="60"/>
    </row>
    <row r="12501" spans="2:11" x14ac:dyDescent="0.2">
      <c r="B12501" s="51"/>
      <c r="C12501" s="81"/>
      <c r="D12501" s="81"/>
      <c r="E12501" s="81"/>
      <c r="F12501" s="100"/>
      <c r="G12501" s="247"/>
      <c r="H12501" s="247"/>
      <c r="I12501" s="247"/>
      <c r="J12501" s="247"/>
      <c r="K12501" s="60"/>
    </row>
    <row r="12502" spans="2:11" x14ac:dyDescent="0.2">
      <c r="B12502" s="51"/>
      <c r="C12502" s="81"/>
      <c r="D12502" s="81"/>
      <c r="E12502" s="81"/>
      <c r="F12502" s="100"/>
      <c r="G12502" s="247"/>
      <c r="H12502" s="247"/>
      <c r="I12502" s="247"/>
      <c r="J12502" s="247"/>
      <c r="K12502" s="60"/>
    </row>
    <row r="12503" spans="2:11" x14ac:dyDescent="0.2">
      <c r="B12503" s="51"/>
      <c r="C12503" s="81"/>
      <c r="D12503" s="81"/>
      <c r="E12503" s="81"/>
      <c r="F12503" s="100"/>
      <c r="G12503" s="247"/>
      <c r="H12503" s="247"/>
      <c r="I12503" s="247"/>
      <c r="J12503" s="247"/>
      <c r="K12503" s="60"/>
    </row>
    <row r="12504" spans="2:11" x14ac:dyDescent="0.2">
      <c r="B12504" s="51"/>
      <c r="C12504" s="81"/>
      <c r="D12504" s="81"/>
      <c r="E12504" s="81"/>
      <c r="F12504" s="100"/>
      <c r="G12504" s="247"/>
      <c r="H12504" s="247"/>
      <c r="I12504" s="247"/>
      <c r="J12504" s="247"/>
      <c r="K12504" s="60"/>
    </row>
    <row r="12505" spans="2:11" x14ac:dyDescent="0.2">
      <c r="B12505" s="51"/>
      <c r="C12505" s="81"/>
      <c r="D12505" s="81"/>
      <c r="E12505" s="81"/>
      <c r="F12505" s="100"/>
      <c r="G12505" s="247"/>
      <c r="H12505" s="247"/>
      <c r="I12505" s="247"/>
      <c r="J12505" s="247"/>
      <c r="K12505" s="60"/>
    </row>
    <row r="12506" spans="2:11" x14ac:dyDescent="0.2">
      <c r="B12506" s="51"/>
      <c r="C12506" s="81"/>
      <c r="D12506" s="81"/>
      <c r="E12506" s="81"/>
      <c r="F12506" s="100"/>
      <c r="G12506" s="247"/>
      <c r="H12506" s="247"/>
      <c r="I12506" s="247"/>
      <c r="J12506" s="247"/>
      <c r="K12506" s="60"/>
    </row>
    <row r="12507" spans="2:11" x14ac:dyDescent="0.2">
      <c r="B12507" s="51"/>
      <c r="C12507" s="81"/>
      <c r="D12507" s="81"/>
      <c r="E12507" s="81"/>
      <c r="F12507" s="100"/>
      <c r="G12507" s="247"/>
      <c r="H12507" s="247"/>
      <c r="I12507" s="247"/>
      <c r="J12507" s="247"/>
      <c r="K12507" s="60"/>
    </row>
    <row r="12508" spans="2:11" x14ac:dyDescent="0.2">
      <c r="B12508" s="51"/>
      <c r="C12508" s="81"/>
      <c r="D12508" s="81"/>
      <c r="E12508" s="81"/>
      <c r="F12508" s="100"/>
      <c r="G12508" s="247"/>
      <c r="H12508" s="247"/>
      <c r="I12508" s="247"/>
      <c r="J12508" s="247"/>
      <c r="K12508" s="60"/>
    </row>
    <row r="12509" spans="2:11" x14ac:dyDescent="0.2">
      <c r="B12509" s="51"/>
      <c r="C12509" s="81"/>
      <c r="D12509" s="81"/>
      <c r="E12509" s="81"/>
      <c r="F12509" s="100"/>
      <c r="G12509" s="247"/>
      <c r="H12509" s="247"/>
      <c r="I12509" s="247"/>
      <c r="J12509" s="247"/>
      <c r="K12509" s="60"/>
    </row>
    <row r="12510" spans="2:11" x14ac:dyDescent="0.2">
      <c r="B12510" s="51"/>
      <c r="C12510" s="81"/>
      <c r="D12510" s="81"/>
      <c r="E12510" s="81"/>
      <c r="F12510" s="100"/>
      <c r="G12510" s="247"/>
      <c r="H12510" s="247"/>
      <c r="I12510" s="247"/>
      <c r="J12510" s="247"/>
      <c r="K12510" s="60"/>
    </row>
    <row r="12511" spans="2:11" x14ac:dyDescent="0.2">
      <c r="B12511" s="51"/>
      <c r="C12511" s="81"/>
      <c r="D12511" s="81"/>
      <c r="E12511" s="81"/>
      <c r="F12511" s="100"/>
      <c r="G12511" s="247"/>
      <c r="H12511" s="247"/>
      <c r="I12511" s="247"/>
      <c r="J12511" s="247"/>
      <c r="K12511" s="60"/>
    </row>
    <row r="12512" spans="2:11" x14ac:dyDescent="0.2">
      <c r="B12512" s="51"/>
      <c r="C12512" s="81"/>
      <c r="D12512" s="81"/>
      <c r="E12512" s="81"/>
      <c r="F12512" s="100"/>
      <c r="G12512" s="247"/>
      <c r="H12512" s="247"/>
      <c r="I12512" s="247"/>
      <c r="J12512" s="247"/>
      <c r="K12512" s="60"/>
    </row>
    <row r="12513" spans="2:11" x14ac:dyDescent="0.2">
      <c r="B12513" s="51"/>
      <c r="C12513" s="81"/>
      <c r="D12513" s="81"/>
      <c r="E12513" s="81"/>
      <c r="F12513" s="100"/>
      <c r="G12513" s="247"/>
      <c r="H12513" s="247"/>
      <c r="I12513" s="247"/>
      <c r="J12513" s="247"/>
      <c r="K12513" s="60"/>
    </row>
    <row r="12514" spans="2:11" x14ac:dyDescent="0.2">
      <c r="B12514" s="51"/>
      <c r="C12514" s="81"/>
      <c r="D12514" s="81"/>
      <c r="E12514" s="81"/>
      <c r="F12514" s="100"/>
      <c r="G12514" s="247"/>
      <c r="H12514" s="247"/>
      <c r="I12514" s="247"/>
      <c r="J12514" s="247"/>
      <c r="K12514" s="60"/>
    </row>
    <row r="12515" spans="2:11" x14ac:dyDescent="0.2">
      <c r="B12515" s="51"/>
      <c r="C12515" s="81"/>
      <c r="D12515" s="81"/>
      <c r="E12515" s="81"/>
      <c r="F12515" s="100"/>
      <c r="G12515" s="247"/>
      <c r="H12515" s="247"/>
      <c r="I12515" s="247"/>
      <c r="J12515" s="247"/>
      <c r="K12515" s="60"/>
    </row>
    <row r="12516" spans="2:11" x14ac:dyDescent="0.2">
      <c r="B12516" s="51"/>
      <c r="C12516" s="81"/>
      <c r="D12516" s="81"/>
      <c r="E12516" s="81"/>
      <c r="F12516" s="100"/>
      <c r="G12516" s="247"/>
      <c r="H12516" s="247"/>
      <c r="I12516" s="247"/>
      <c r="J12516" s="247"/>
      <c r="K12516" s="60"/>
    </row>
    <row r="12517" spans="2:11" x14ac:dyDescent="0.2">
      <c r="B12517" s="51"/>
      <c r="C12517" s="81"/>
      <c r="D12517" s="81"/>
      <c r="E12517" s="81"/>
      <c r="F12517" s="100"/>
      <c r="G12517" s="247"/>
      <c r="H12517" s="247"/>
      <c r="I12517" s="247"/>
      <c r="J12517" s="247"/>
      <c r="K12517" s="60"/>
    </row>
    <row r="12518" spans="2:11" x14ac:dyDescent="0.2">
      <c r="B12518" s="51"/>
      <c r="C12518" s="81"/>
      <c r="D12518" s="81"/>
      <c r="E12518" s="81"/>
      <c r="F12518" s="100"/>
      <c r="G12518" s="247"/>
      <c r="H12518" s="247"/>
      <c r="I12518" s="247"/>
      <c r="J12518" s="247"/>
      <c r="K12518" s="60"/>
    </row>
    <row r="12519" spans="2:11" x14ac:dyDescent="0.2">
      <c r="B12519" s="51"/>
      <c r="C12519" s="81"/>
      <c r="D12519" s="81"/>
      <c r="E12519" s="81"/>
      <c r="F12519" s="100"/>
      <c r="G12519" s="247"/>
      <c r="H12519" s="247"/>
      <c r="I12519" s="247"/>
      <c r="J12519" s="247"/>
      <c r="K12519" s="60"/>
    </row>
    <row r="12520" spans="2:11" x14ac:dyDescent="0.2">
      <c r="B12520" s="51"/>
      <c r="C12520" s="81"/>
      <c r="D12520" s="81"/>
      <c r="E12520" s="81"/>
      <c r="F12520" s="100"/>
      <c r="G12520" s="247"/>
      <c r="H12520" s="247"/>
      <c r="I12520" s="247"/>
      <c r="J12520" s="247"/>
      <c r="K12520" s="60"/>
    </row>
    <row r="12521" spans="2:11" x14ac:dyDescent="0.2">
      <c r="B12521" s="51"/>
      <c r="C12521" s="81"/>
      <c r="D12521" s="81"/>
      <c r="E12521" s="81"/>
      <c r="F12521" s="100"/>
      <c r="G12521" s="247"/>
      <c r="H12521" s="247"/>
      <c r="I12521" s="247"/>
      <c r="J12521" s="247"/>
      <c r="K12521" s="60"/>
    </row>
    <row r="12522" spans="2:11" x14ac:dyDescent="0.2">
      <c r="B12522" s="51"/>
      <c r="C12522" s="81"/>
      <c r="D12522" s="81"/>
      <c r="E12522" s="81"/>
      <c r="F12522" s="100"/>
      <c r="G12522" s="247"/>
      <c r="H12522" s="247"/>
      <c r="I12522" s="247"/>
      <c r="J12522" s="247"/>
      <c r="K12522" s="60"/>
    </row>
    <row r="12523" spans="2:11" x14ac:dyDescent="0.2">
      <c r="B12523" s="51"/>
      <c r="C12523" s="81"/>
      <c r="D12523" s="81"/>
      <c r="E12523" s="81"/>
      <c r="F12523" s="100"/>
      <c r="G12523" s="247"/>
      <c r="H12523" s="247"/>
      <c r="I12523" s="247"/>
      <c r="J12523" s="247"/>
      <c r="K12523" s="60"/>
    </row>
    <row r="12524" spans="2:11" x14ac:dyDescent="0.2">
      <c r="B12524" s="51"/>
      <c r="C12524" s="81"/>
      <c r="D12524" s="81"/>
      <c r="E12524" s="81"/>
      <c r="F12524" s="100"/>
      <c r="G12524" s="247"/>
      <c r="H12524" s="247"/>
      <c r="I12524" s="247"/>
      <c r="J12524" s="247"/>
      <c r="K12524" s="60"/>
    </row>
    <row r="12525" spans="2:11" x14ac:dyDescent="0.2">
      <c r="B12525" s="51"/>
      <c r="C12525" s="81"/>
      <c r="D12525" s="81"/>
      <c r="E12525" s="81"/>
      <c r="F12525" s="100"/>
      <c r="G12525" s="247"/>
      <c r="H12525" s="247"/>
      <c r="I12525" s="247"/>
      <c r="J12525" s="247"/>
      <c r="K12525" s="60"/>
    </row>
    <row r="12526" spans="2:11" x14ac:dyDescent="0.2">
      <c r="B12526" s="51"/>
      <c r="C12526" s="81"/>
      <c r="D12526" s="81"/>
      <c r="E12526" s="81"/>
      <c r="F12526" s="100"/>
      <c r="G12526" s="247"/>
      <c r="H12526" s="247"/>
      <c r="I12526" s="247"/>
      <c r="J12526" s="247"/>
      <c r="K12526" s="60"/>
    </row>
    <row r="12527" spans="2:11" x14ac:dyDescent="0.2">
      <c r="B12527" s="51"/>
      <c r="C12527" s="81"/>
      <c r="D12527" s="81"/>
      <c r="E12527" s="81"/>
      <c r="F12527" s="100"/>
      <c r="G12527" s="247"/>
      <c r="H12527" s="247"/>
      <c r="I12527" s="247"/>
      <c r="J12527" s="247"/>
      <c r="K12527" s="60"/>
    </row>
    <row r="12528" spans="2:11" x14ac:dyDescent="0.2">
      <c r="B12528" s="51"/>
      <c r="C12528" s="81"/>
      <c r="D12528" s="81"/>
      <c r="E12528" s="81"/>
      <c r="F12528" s="100"/>
      <c r="G12528" s="247"/>
      <c r="H12528" s="247"/>
      <c r="I12528" s="247"/>
      <c r="J12528" s="247"/>
      <c r="K12528" s="60"/>
    </row>
    <row r="12529" spans="2:11" x14ac:dyDescent="0.2">
      <c r="B12529" s="51"/>
      <c r="C12529" s="81"/>
      <c r="D12529" s="81"/>
      <c r="E12529" s="81"/>
      <c r="F12529" s="100"/>
      <c r="G12529" s="247"/>
      <c r="H12529" s="247"/>
      <c r="I12529" s="247"/>
      <c r="J12529" s="247"/>
      <c r="K12529" s="60"/>
    </row>
    <row r="12530" spans="2:11" x14ac:dyDescent="0.2">
      <c r="B12530" s="51"/>
      <c r="C12530" s="81"/>
      <c r="D12530" s="81"/>
      <c r="E12530" s="81"/>
      <c r="F12530" s="100"/>
      <c r="G12530" s="247"/>
      <c r="H12530" s="247"/>
      <c r="I12530" s="247"/>
      <c r="J12530" s="247"/>
      <c r="K12530" s="60"/>
    </row>
    <row r="12531" spans="2:11" x14ac:dyDescent="0.2">
      <c r="B12531" s="51"/>
      <c r="C12531" s="81"/>
      <c r="D12531" s="81"/>
      <c r="E12531" s="81"/>
      <c r="F12531" s="100"/>
      <c r="G12531" s="247"/>
      <c r="H12531" s="247"/>
      <c r="I12531" s="247"/>
      <c r="J12531" s="247"/>
      <c r="K12531" s="60"/>
    </row>
    <row r="12532" spans="2:11" x14ac:dyDescent="0.2">
      <c r="B12532" s="51"/>
      <c r="C12532" s="81"/>
      <c r="D12532" s="81"/>
      <c r="E12532" s="81"/>
      <c r="F12532" s="100"/>
      <c r="G12532" s="247"/>
      <c r="H12532" s="247"/>
      <c r="I12532" s="247"/>
      <c r="J12532" s="247"/>
      <c r="K12532" s="60"/>
    </row>
    <row r="12533" spans="2:11" x14ac:dyDescent="0.2">
      <c r="B12533" s="51"/>
      <c r="C12533" s="81"/>
      <c r="D12533" s="81"/>
      <c r="E12533" s="81"/>
      <c r="F12533" s="100"/>
      <c r="G12533" s="247"/>
      <c r="H12533" s="247"/>
      <c r="I12533" s="247"/>
      <c r="J12533" s="247"/>
      <c r="K12533" s="60"/>
    </row>
    <row r="12534" spans="2:11" x14ac:dyDescent="0.2">
      <c r="B12534" s="51"/>
      <c r="C12534" s="81"/>
      <c r="D12534" s="81"/>
      <c r="E12534" s="81"/>
      <c r="F12534" s="100"/>
      <c r="G12534" s="247"/>
      <c r="H12534" s="247"/>
      <c r="I12534" s="247"/>
      <c r="J12534" s="247"/>
      <c r="K12534" s="60"/>
    </row>
    <row r="12535" spans="2:11" x14ac:dyDescent="0.2">
      <c r="B12535" s="51"/>
      <c r="C12535" s="81"/>
      <c r="D12535" s="81"/>
      <c r="E12535" s="81"/>
      <c r="F12535" s="100"/>
      <c r="G12535" s="247"/>
      <c r="H12535" s="247"/>
      <c r="I12535" s="247"/>
      <c r="J12535" s="247"/>
      <c r="K12535" s="60"/>
    </row>
    <row r="12536" spans="2:11" x14ac:dyDescent="0.2">
      <c r="B12536" s="51"/>
      <c r="C12536" s="81"/>
      <c r="D12536" s="81"/>
      <c r="E12536" s="81"/>
      <c r="F12536" s="100"/>
      <c r="G12536" s="247"/>
      <c r="H12536" s="247"/>
      <c r="I12536" s="247"/>
      <c r="J12536" s="247"/>
      <c r="K12536" s="60"/>
    </row>
    <row r="12537" spans="2:11" x14ac:dyDescent="0.2">
      <c r="B12537" s="51"/>
      <c r="C12537" s="81"/>
      <c r="D12537" s="81"/>
      <c r="E12537" s="81"/>
      <c r="F12537" s="100"/>
      <c r="G12537" s="247"/>
      <c r="H12537" s="247"/>
      <c r="I12537" s="247"/>
      <c r="J12537" s="247"/>
      <c r="K12537" s="60"/>
    </row>
    <row r="12538" spans="2:11" x14ac:dyDescent="0.2">
      <c r="B12538" s="51"/>
      <c r="C12538" s="81"/>
      <c r="D12538" s="81"/>
      <c r="E12538" s="81"/>
      <c r="F12538" s="100"/>
      <c r="G12538" s="247"/>
      <c r="H12538" s="247"/>
      <c r="I12538" s="247"/>
      <c r="J12538" s="247"/>
      <c r="K12538" s="60"/>
    </row>
    <row r="12539" spans="2:11" x14ac:dyDescent="0.2">
      <c r="B12539" s="51"/>
      <c r="C12539" s="81"/>
      <c r="D12539" s="81"/>
      <c r="E12539" s="81"/>
      <c r="F12539" s="100"/>
      <c r="G12539" s="247"/>
      <c r="H12539" s="247"/>
      <c r="I12539" s="247"/>
      <c r="J12539" s="247"/>
      <c r="K12539" s="60"/>
    </row>
    <row r="12540" spans="2:11" x14ac:dyDescent="0.2">
      <c r="B12540" s="51"/>
      <c r="C12540" s="81"/>
      <c r="D12540" s="81"/>
      <c r="E12540" s="81"/>
      <c r="F12540" s="100"/>
      <c r="G12540" s="247"/>
      <c r="H12540" s="247"/>
      <c r="I12540" s="247"/>
      <c r="J12540" s="247"/>
      <c r="K12540" s="60"/>
    </row>
    <row r="12541" spans="2:11" x14ac:dyDescent="0.2">
      <c r="B12541" s="51"/>
      <c r="C12541" s="81"/>
      <c r="D12541" s="81"/>
      <c r="E12541" s="81"/>
      <c r="F12541" s="100"/>
      <c r="G12541" s="247"/>
      <c r="H12541" s="247"/>
      <c r="I12541" s="247"/>
      <c r="J12541" s="247"/>
      <c r="K12541" s="60"/>
    </row>
    <row r="12542" spans="2:11" x14ac:dyDescent="0.2">
      <c r="B12542" s="51"/>
      <c r="C12542" s="81"/>
      <c r="D12542" s="81"/>
      <c r="E12542" s="81"/>
      <c r="F12542" s="100"/>
      <c r="G12542" s="247"/>
      <c r="H12542" s="247"/>
      <c r="I12542" s="247"/>
      <c r="J12542" s="247"/>
      <c r="K12542" s="60"/>
    </row>
    <row r="12543" spans="2:11" x14ac:dyDescent="0.2">
      <c r="B12543" s="51"/>
      <c r="C12543" s="81"/>
      <c r="D12543" s="81"/>
      <c r="E12543" s="81"/>
      <c r="F12543" s="100"/>
      <c r="G12543" s="247"/>
      <c r="H12543" s="247"/>
      <c r="I12543" s="247"/>
      <c r="J12543" s="247"/>
      <c r="K12543" s="60"/>
    </row>
    <row r="12544" spans="2:11" x14ac:dyDescent="0.2">
      <c r="B12544" s="51"/>
      <c r="C12544" s="81"/>
      <c r="D12544" s="81"/>
      <c r="E12544" s="81"/>
      <c r="F12544" s="100"/>
      <c r="G12544" s="247"/>
      <c r="H12544" s="247"/>
      <c r="I12544" s="247"/>
      <c r="J12544" s="247"/>
      <c r="K12544" s="60"/>
    </row>
    <row r="12545" spans="2:11" x14ac:dyDescent="0.2">
      <c r="B12545" s="51"/>
      <c r="C12545" s="81"/>
      <c r="D12545" s="81"/>
      <c r="E12545" s="81"/>
      <c r="F12545" s="100"/>
      <c r="G12545" s="247"/>
      <c r="H12545" s="247"/>
      <c r="I12545" s="247"/>
      <c r="J12545" s="247"/>
      <c r="K12545" s="60"/>
    </row>
    <row r="12546" spans="2:11" x14ac:dyDescent="0.2">
      <c r="B12546" s="51"/>
      <c r="C12546" s="81"/>
      <c r="D12546" s="81"/>
      <c r="E12546" s="81"/>
      <c r="F12546" s="100"/>
      <c r="G12546" s="247"/>
      <c r="H12546" s="247"/>
      <c r="I12546" s="247"/>
      <c r="J12546" s="247"/>
      <c r="K12546" s="60"/>
    </row>
    <row r="12547" spans="2:11" x14ac:dyDescent="0.2">
      <c r="B12547" s="51"/>
      <c r="C12547" s="81"/>
      <c r="D12547" s="81"/>
      <c r="E12547" s="81"/>
      <c r="F12547" s="100"/>
      <c r="G12547" s="247"/>
      <c r="H12547" s="247"/>
      <c r="I12547" s="247"/>
      <c r="J12547" s="247"/>
      <c r="K12547" s="60"/>
    </row>
    <row r="12548" spans="2:11" x14ac:dyDescent="0.2">
      <c r="B12548" s="51"/>
      <c r="C12548" s="81"/>
      <c r="D12548" s="81"/>
      <c r="E12548" s="81"/>
      <c r="F12548" s="100"/>
      <c r="G12548" s="247"/>
      <c r="H12548" s="247"/>
      <c r="I12548" s="247"/>
      <c r="J12548" s="247"/>
      <c r="K12548" s="60"/>
    </row>
    <row r="12549" spans="2:11" x14ac:dyDescent="0.2">
      <c r="B12549" s="51"/>
      <c r="C12549" s="81"/>
      <c r="D12549" s="81"/>
      <c r="E12549" s="81"/>
      <c r="F12549" s="100"/>
      <c r="G12549" s="247"/>
      <c r="H12549" s="247"/>
      <c r="I12549" s="247"/>
      <c r="J12549" s="247"/>
      <c r="K12549" s="60"/>
    </row>
    <row r="12550" spans="2:11" x14ac:dyDescent="0.2">
      <c r="B12550" s="51"/>
      <c r="C12550" s="81"/>
      <c r="D12550" s="81"/>
      <c r="E12550" s="81"/>
      <c r="F12550" s="100"/>
      <c r="G12550" s="247"/>
      <c r="H12550" s="247"/>
      <c r="I12550" s="247"/>
      <c r="J12550" s="247"/>
      <c r="K12550" s="60"/>
    </row>
    <row r="12551" spans="2:11" x14ac:dyDescent="0.2">
      <c r="B12551" s="51"/>
      <c r="C12551" s="81"/>
      <c r="D12551" s="81"/>
      <c r="E12551" s="81"/>
      <c r="F12551" s="100"/>
      <c r="G12551" s="247"/>
      <c r="H12551" s="247"/>
      <c r="I12551" s="247"/>
      <c r="J12551" s="247"/>
      <c r="K12551" s="60"/>
    </row>
    <row r="12552" spans="2:11" x14ac:dyDescent="0.2">
      <c r="B12552" s="51"/>
      <c r="C12552" s="81"/>
      <c r="D12552" s="81"/>
      <c r="E12552" s="81"/>
      <c r="F12552" s="100"/>
      <c r="G12552" s="247"/>
      <c r="H12552" s="247"/>
      <c r="I12552" s="247"/>
      <c r="J12552" s="247"/>
      <c r="K12552" s="60"/>
    </row>
    <row r="12553" spans="2:11" x14ac:dyDescent="0.2">
      <c r="B12553" s="51"/>
      <c r="C12553" s="81"/>
      <c r="D12553" s="81"/>
      <c r="E12553" s="81"/>
      <c r="F12553" s="100"/>
      <c r="G12553" s="247"/>
      <c r="H12553" s="247"/>
      <c r="I12553" s="247"/>
      <c r="J12553" s="247"/>
      <c r="K12553" s="60"/>
    </row>
    <row r="12554" spans="2:11" x14ac:dyDescent="0.2">
      <c r="B12554" s="51"/>
      <c r="C12554" s="81"/>
      <c r="D12554" s="81"/>
      <c r="E12554" s="81"/>
      <c r="F12554" s="100"/>
      <c r="G12554" s="247"/>
      <c r="H12554" s="247"/>
      <c r="I12554" s="247"/>
      <c r="J12554" s="247"/>
      <c r="K12554" s="60"/>
    </row>
    <row r="12555" spans="2:11" x14ac:dyDescent="0.2">
      <c r="B12555" s="51"/>
      <c r="C12555" s="81"/>
      <c r="D12555" s="81"/>
      <c r="E12555" s="81"/>
      <c r="F12555" s="100"/>
      <c r="G12555" s="247"/>
      <c r="H12555" s="247"/>
      <c r="I12555" s="247"/>
      <c r="J12555" s="247"/>
      <c r="K12555" s="60"/>
    </row>
    <row r="12556" spans="2:11" x14ac:dyDescent="0.2">
      <c r="B12556" s="51"/>
      <c r="C12556" s="81"/>
      <c r="D12556" s="81"/>
      <c r="E12556" s="81"/>
      <c r="F12556" s="100"/>
      <c r="G12556" s="247"/>
      <c r="H12556" s="247"/>
      <c r="I12556" s="247"/>
      <c r="J12556" s="247"/>
      <c r="K12556" s="60"/>
    </row>
    <row r="12557" spans="2:11" x14ac:dyDescent="0.2">
      <c r="B12557" s="51"/>
      <c r="C12557" s="81"/>
      <c r="D12557" s="81"/>
      <c r="E12557" s="81"/>
      <c r="F12557" s="100"/>
      <c r="G12557" s="247"/>
      <c r="H12557" s="247"/>
      <c r="I12557" s="247"/>
      <c r="J12557" s="247"/>
      <c r="K12557" s="60"/>
    </row>
    <row r="12558" spans="2:11" x14ac:dyDescent="0.2">
      <c r="B12558" s="51"/>
      <c r="C12558" s="81"/>
      <c r="D12558" s="81"/>
      <c r="E12558" s="81"/>
      <c r="F12558" s="100"/>
      <c r="G12558" s="247"/>
      <c r="H12558" s="247"/>
      <c r="I12558" s="247"/>
      <c r="J12558" s="247"/>
      <c r="K12558" s="60"/>
    </row>
    <row r="12559" spans="2:11" x14ac:dyDescent="0.2">
      <c r="B12559" s="51"/>
      <c r="C12559" s="81"/>
      <c r="D12559" s="81"/>
      <c r="E12559" s="81"/>
      <c r="F12559" s="100"/>
      <c r="G12559" s="247"/>
      <c r="H12559" s="247"/>
      <c r="I12559" s="247"/>
      <c r="J12559" s="247"/>
      <c r="K12559" s="60"/>
    </row>
    <row r="12560" spans="2:11" x14ac:dyDescent="0.2">
      <c r="B12560" s="51"/>
      <c r="C12560" s="81"/>
      <c r="D12560" s="81"/>
      <c r="E12560" s="81"/>
      <c r="F12560" s="100"/>
      <c r="G12560" s="247"/>
      <c r="H12560" s="247"/>
      <c r="I12560" s="247"/>
      <c r="J12560" s="247"/>
      <c r="K12560" s="60"/>
    </row>
    <row r="12561" spans="2:11" x14ac:dyDescent="0.2">
      <c r="B12561" s="51"/>
      <c r="C12561" s="81"/>
      <c r="D12561" s="81"/>
      <c r="E12561" s="81"/>
      <c r="F12561" s="100"/>
      <c r="G12561" s="247"/>
      <c r="H12561" s="247"/>
      <c r="I12561" s="247"/>
      <c r="J12561" s="247"/>
      <c r="K12561" s="60"/>
    </row>
    <row r="12562" spans="2:11" x14ac:dyDescent="0.2">
      <c r="B12562" s="51"/>
      <c r="C12562" s="81"/>
      <c r="D12562" s="81"/>
      <c r="E12562" s="81"/>
      <c r="F12562" s="100"/>
      <c r="G12562" s="247"/>
      <c r="H12562" s="247"/>
      <c r="I12562" s="247"/>
      <c r="J12562" s="247"/>
      <c r="K12562" s="60"/>
    </row>
    <row r="12563" spans="2:11" x14ac:dyDescent="0.2">
      <c r="B12563" s="51"/>
      <c r="C12563" s="81"/>
      <c r="D12563" s="81"/>
      <c r="E12563" s="81"/>
      <c r="F12563" s="100"/>
      <c r="G12563" s="247"/>
      <c r="H12563" s="247"/>
      <c r="I12563" s="247"/>
      <c r="J12563" s="247"/>
      <c r="K12563" s="60"/>
    </row>
    <row r="12564" spans="2:11" x14ac:dyDescent="0.2">
      <c r="B12564" s="51"/>
      <c r="C12564" s="81"/>
      <c r="D12564" s="81"/>
      <c r="E12564" s="81"/>
      <c r="F12564" s="100"/>
      <c r="G12564" s="247"/>
      <c r="H12564" s="247"/>
      <c r="I12564" s="247"/>
      <c r="J12564" s="247"/>
      <c r="K12564" s="60"/>
    </row>
    <row r="12565" spans="2:11" x14ac:dyDescent="0.2">
      <c r="B12565" s="51"/>
      <c r="C12565" s="81"/>
      <c r="D12565" s="81"/>
      <c r="E12565" s="81"/>
      <c r="F12565" s="100"/>
      <c r="G12565" s="247"/>
      <c r="H12565" s="247"/>
      <c r="I12565" s="247"/>
      <c r="J12565" s="247"/>
      <c r="K12565" s="60"/>
    </row>
    <row r="12566" spans="2:11" x14ac:dyDescent="0.2">
      <c r="B12566" s="51"/>
      <c r="C12566" s="81"/>
      <c r="D12566" s="81"/>
      <c r="E12566" s="81"/>
      <c r="F12566" s="100"/>
      <c r="G12566" s="247"/>
      <c r="H12566" s="247"/>
      <c r="I12566" s="247"/>
      <c r="J12566" s="247"/>
      <c r="K12566" s="60"/>
    </row>
    <row r="12567" spans="2:11" x14ac:dyDescent="0.2">
      <c r="B12567" s="51"/>
      <c r="C12567" s="81"/>
      <c r="D12567" s="81"/>
      <c r="E12567" s="81"/>
      <c r="F12567" s="100"/>
      <c r="G12567" s="247"/>
      <c r="H12567" s="247"/>
      <c r="I12567" s="247"/>
      <c r="J12567" s="247"/>
      <c r="K12567" s="60"/>
    </row>
    <row r="12568" spans="2:11" x14ac:dyDescent="0.2">
      <c r="B12568" s="51"/>
      <c r="C12568" s="81"/>
      <c r="D12568" s="81"/>
      <c r="E12568" s="81"/>
      <c r="F12568" s="100"/>
      <c r="G12568" s="247"/>
      <c r="H12568" s="247"/>
      <c r="I12568" s="247"/>
      <c r="J12568" s="247"/>
      <c r="K12568" s="60"/>
    </row>
    <row r="12569" spans="2:11" x14ac:dyDescent="0.2">
      <c r="B12569" s="51"/>
      <c r="C12569" s="81"/>
      <c r="D12569" s="81"/>
      <c r="E12569" s="81"/>
      <c r="F12569" s="100"/>
      <c r="G12569" s="247"/>
      <c r="H12569" s="247"/>
      <c r="I12569" s="247"/>
      <c r="J12569" s="247"/>
      <c r="K12569" s="60"/>
    </row>
    <row r="12570" spans="2:11" x14ac:dyDescent="0.2">
      <c r="B12570" s="51"/>
      <c r="C12570" s="81"/>
      <c r="D12570" s="81"/>
      <c r="E12570" s="81"/>
      <c r="F12570" s="100"/>
      <c r="G12570" s="247"/>
      <c r="H12570" s="247"/>
      <c r="I12570" s="247"/>
      <c r="J12570" s="247"/>
      <c r="K12570" s="60"/>
    </row>
    <row r="12571" spans="2:11" x14ac:dyDescent="0.2">
      <c r="B12571" s="51"/>
      <c r="C12571" s="81"/>
      <c r="D12571" s="81"/>
      <c r="E12571" s="81"/>
      <c r="F12571" s="100"/>
      <c r="G12571" s="247"/>
      <c r="H12571" s="247"/>
      <c r="I12571" s="247"/>
      <c r="J12571" s="247"/>
      <c r="K12571" s="60"/>
    </row>
    <row r="12572" spans="2:11" x14ac:dyDescent="0.2">
      <c r="B12572" s="51"/>
      <c r="C12572" s="81"/>
      <c r="D12572" s="81"/>
      <c r="E12572" s="81"/>
      <c r="F12572" s="100"/>
      <c r="G12572" s="247"/>
      <c r="H12572" s="247"/>
      <c r="I12572" s="247"/>
      <c r="J12572" s="247"/>
      <c r="K12572" s="60"/>
    </row>
    <row r="12573" spans="2:11" x14ac:dyDescent="0.2">
      <c r="B12573" s="51"/>
      <c r="C12573" s="81"/>
      <c r="D12573" s="81"/>
      <c r="E12573" s="81"/>
      <c r="F12573" s="100"/>
      <c r="G12573" s="247"/>
      <c r="H12573" s="247"/>
      <c r="I12573" s="247"/>
      <c r="J12573" s="247"/>
      <c r="K12573" s="60"/>
    </row>
    <row r="12574" spans="2:11" x14ac:dyDescent="0.2">
      <c r="B12574" s="51"/>
      <c r="C12574" s="81"/>
      <c r="D12574" s="81"/>
      <c r="E12574" s="81"/>
      <c r="F12574" s="100"/>
      <c r="G12574" s="247"/>
      <c r="H12574" s="247"/>
      <c r="I12574" s="247"/>
      <c r="J12574" s="247"/>
      <c r="K12574" s="60"/>
    </row>
    <row r="12575" spans="2:11" x14ac:dyDescent="0.2">
      <c r="B12575" s="51"/>
      <c r="C12575" s="81"/>
      <c r="D12575" s="81"/>
      <c r="E12575" s="81"/>
      <c r="F12575" s="100"/>
      <c r="G12575" s="247"/>
      <c r="H12575" s="247"/>
      <c r="I12575" s="247"/>
      <c r="J12575" s="247"/>
      <c r="K12575" s="60"/>
    </row>
    <row r="12576" spans="2:11" x14ac:dyDescent="0.2">
      <c r="B12576" s="51"/>
      <c r="C12576" s="81"/>
      <c r="D12576" s="81"/>
      <c r="E12576" s="81"/>
      <c r="F12576" s="100"/>
      <c r="G12576" s="247"/>
      <c r="H12576" s="247"/>
      <c r="I12576" s="247"/>
      <c r="J12576" s="247"/>
      <c r="K12576" s="60"/>
    </row>
    <row r="12577" spans="2:11" x14ac:dyDescent="0.2">
      <c r="B12577" s="51"/>
      <c r="C12577" s="81"/>
      <c r="D12577" s="81"/>
      <c r="E12577" s="81"/>
      <c r="F12577" s="100"/>
      <c r="G12577" s="247"/>
      <c r="H12577" s="247"/>
      <c r="I12577" s="247"/>
      <c r="J12577" s="247"/>
      <c r="K12577" s="60"/>
    </row>
    <row r="12578" spans="2:11" x14ac:dyDescent="0.2">
      <c r="B12578" s="51"/>
      <c r="C12578" s="81"/>
      <c r="D12578" s="81"/>
      <c r="E12578" s="81"/>
      <c r="F12578" s="100"/>
      <c r="G12578" s="247"/>
      <c r="H12578" s="247"/>
      <c r="I12578" s="247"/>
      <c r="J12578" s="247"/>
      <c r="K12578" s="60"/>
    </row>
    <row r="12579" spans="2:11" x14ac:dyDescent="0.2">
      <c r="B12579" s="51"/>
      <c r="C12579" s="81"/>
      <c r="D12579" s="81"/>
      <c r="E12579" s="81"/>
      <c r="F12579" s="100"/>
      <c r="G12579" s="247"/>
      <c r="H12579" s="247"/>
      <c r="I12579" s="247"/>
      <c r="J12579" s="247"/>
      <c r="K12579" s="60"/>
    </row>
    <row r="12580" spans="2:11" x14ac:dyDescent="0.2">
      <c r="B12580" s="51"/>
      <c r="C12580" s="81"/>
      <c r="D12580" s="81"/>
      <c r="E12580" s="81"/>
      <c r="F12580" s="100"/>
      <c r="G12580" s="247"/>
      <c r="H12580" s="247"/>
      <c r="I12580" s="247"/>
      <c r="J12580" s="247"/>
      <c r="K12580" s="60"/>
    </row>
    <row r="12581" spans="2:11" x14ac:dyDescent="0.2">
      <c r="B12581" s="51"/>
      <c r="C12581" s="81"/>
      <c r="D12581" s="81"/>
      <c r="E12581" s="81"/>
      <c r="F12581" s="100"/>
      <c r="G12581" s="247"/>
      <c r="H12581" s="247"/>
      <c r="I12581" s="247"/>
      <c r="J12581" s="247"/>
      <c r="K12581" s="60"/>
    </row>
    <row r="12582" spans="2:11" x14ac:dyDescent="0.2">
      <c r="B12582" s="51"/>
      <c r="C12582" s="81"/>
      <c r="D12582" s="81"/>
      <c r="E12582" s="81"/>
      <c r="F12582" s="100"/>
      <c r="G12582" s="247"/>
      <c r="H12582" s="247"/>
      <c r="I12582" s="247"/>
      <c r="J12582" s="247"/>
      <c r="K12582" s="60"/>
    </row>
    <row r="12583" spans="2:11" x14ac:dyDescent="0.2">
      <c r="B12583" s="51"/>
      <c r="C12583" s="81"/>
      <c r="D12583" s="81"/>
      <c r="E12583" s="81"/>
      <c r="F12583" s="100"/>
      <c r="G12583" s="247"/>
      <c r="H12583" s="247"/>
      <c r="I12583" s="247"/>
      <c r="J12583" s="247"/>
      <c r="K12583" s="60"/>
    </row>
    <row r="12584" spans="2:11" x14ac:dyDescent="0.2">
      <c r="B12584" s="51"/>
      <c r="C12584" s="81"/>
      <c r="D12584" s="81"/>
      <c r="E12584" s="81"/>
      <c r="F12584" s="100"/>
      <c r="G12584" s="247"/>
      <c r="H12584" s="247"/>
      <c r="I12584" s="247"/>
      <c r="J12584" s="247"/>
      <c r="K12584" s="60"/>
    </row>
    <row r="12585" spans="2:11" x14ac:dyDescent="0.2">
      <c r="B12585" s="51"/>
      <c r="C12585" s="81"/>
      <c r="D12585" s="81"/>
      <c r="E12585" s="81"/>
      <c r="F12585" s="100"/>
      <c r="G12585" s="247"/>
      <c r="H12585" s="247"/>
      <c r="I12585" s="247"/>
      <c r="J12585" s="247"/>
      <c r="K12585" s="60"/>
    </row>
    <row r="12586" spans="2:11" x14ac:dyDescent="0.2">
      <c r="B12586" s="51"/>
      <c r="C12586" s="81"/>
      <c r="D12586" s="81"/>
      <c r="E12586" s="81"/>
      <c r="F12586" s="100"/>
      <c r="G12586" s="247"/>
      <c r="H12586" s="247"/>
      <c r="I12586" s="247"/>
      <c r="J12586" s="247"/>
      <c r="K12586" s="60"/>
    </row>
    <row r="12587" spans="2:11" x14ac:dyDescent="0.2">
      <c r="B12587" s="51"/>
      <c r="C12587" s="81"/>
      <c r="D12587" s="81"/>
      <c r="E12587" s="81"/>
      <c r="F12587" s="100"/>
      <c r="G12587" s="247"/>
      <c r="H12587" s="247"/>
      <c r="I12587" s="247"/>
      <c r="J12587" s="247"/>
      <c r="K12587" s="60"/>
    </row>
    <row r="12588" spans="2:11" x14ac:dyDescent="0.2">
      <c r="B12588" s="51"/>
      <c r="C12588" s="81"/>
      <c r="D12588" s="81"/>
      <c r="E12588" s="81"/>
      <c r="F12588" s="100"/>
      <c r="G12588" s="247"/>
      <c r="H12588" s="247"/>
      <c r="I12588" s="247"/>
      <c r="J12588" s="247"/>
      <c r="K12588" s="60"/>
    </row>
    <row r="12589" spans="2:11" x14ac:dyDescent="0.2">
      <c r="B12589" s="51"/>
      <c r="C12589" s="81"/>
      <c r="D12589" s="81"/>
      <c r="E12589" s="81"/>
      <c r="F12589" s="100"/>
      <c r="G12589" s="247"/>
      <c r="H12589" s="247"/>
      <c r="I12589" s="247"/>
      <c r="J12589" s="247"/>
      <c r="K12589" s="60"/>
    </row>
    <row r="12590" spans="2:11" x14ac:dyDescent="0.2">
      <c r="B12590" s="51"/>
      <c r="C12590" s="81"/>
      <c r="D12590" s="81"/>
      <c r="E12590" s="81"/>
      <c r="F12590" s="100"/>
      <c r="G12590" s="247"/>
      <c r="H12590" s="247"/>
      <c r="I12590" s="247"/>
      <c r="J12590" s="247"/>
      <c r="K12590" s="60"/>
    </row>
    <row r="12591" spans="2:11" x14ac:dyDescent="0.2">
      <c r="B12591" s="51"/>
      <c r="C12591" s="81"/>
      <c r="D12591" s="81"/>
      <c r="E12591" s="81"/>
      <c r="F12591" s="100"/>
      <c r="G12591" s="247"/>
      <c r="H12591" s="247"/>
      <c r="I12591" s="247"/>
      <c r="J12591" s="247"/>
      <c r="K12591" s="60"/>
    </row>
    <row r="12592" spans="2:11" x14ac:dyDescent="0.2">
      <c r="B12592" s="51"/>
      <c r="C12592" s="81"/>
      <c r="D12592" s="81"/>
      <c r="E12592" s="81"/>
      <c r="F12592" s="100"/>
      <c r="G12592" s="247"/>
      <c r="H12592" s="247"/>
      <c r="I12592" s="247"/>
      <c r="J12592" s="247"/>
      <c r="K12592" s="60"/>
    </row>
    <row r="12593" spans="2:11" x14ac:dyDescent="0.2">
      <c r="B12593" s="51"/>
      <c r="C12593" s="81"/>
      <c r="D12593" s="81"/>
      <c r="E12593" s="81"/>
      <c r="F12593" s="100"/>
      <c r="G12593" s="247"/>
      <c r="H12593" s="247"/>
      <c r="I12593" s="247"/>
      <c r="J12593" s="247"/>
      <c r="K12593" s="60"/>
    </row>
    <row r="12594" spans="2:11" x14ac:dyDescent="0.2">
      <c r="B12594" s="51"/>
      <c r="C12594" s="81"/>
      <c r="D12594" s="81"/>
      <c r="E12594" s="81"/>
      <c r="F12594" s="100"/>
      <c r="G12594" s="247"/>
      <c r="H12594" s="247"/>
      <c r="I12594" s="247"/>
      <c r="J12594" s="247"/>
      <c r="K12594" s="60"/>
    </row>
    <row r="12595" spans="2:11" x14ac:dyDescent="0.2">
      <c r="B12595" s="51"/>
      <c r="C12595" s="81"/>
      <c r="D12595" s="81"/>
      <c r="E12595" s="81"/>
      <c r="F12595" s="100"/>
      <c r="G12595" s="247"/>
      <c r="H12595" s="247"/>
      <c r="I12595" s="247"/>
      <c r="J12595" s="247"/>
      <c r="K12595" s="60"/>
    </row>
    <row r="12596" spans="2:11" x14ac:dyDescent="0.2">
      <c r="B12596" s="51"/>
      <c r="C12596" s="81"/>
      <c r="D12596" s="81"/>
      <c r="E12596" s="81"/>
      <c r="F12596" s="100"/>
      <c r="G12596" s="247"/>
      <c r="H12596" s="247"/>
      <c r="I12596" s="247"/>
      <c r="J12596" s="247"/>
      <c r="K12596" s="60"/>
    </row>
    <row r="12597" spans="2:11" x14ac:dyDescent="0.2">
      <c r="B12597" s="51"/>
      <c r="C12597" s="81"/>
      <c r="D12597" s="81"/>
      <c r="E12597" s="81"/>
      <c r="F12597" s="100"/>
      <c r="G12597" s="247"/>
      <c r="H12597" s="247"/>
      <c r="I12597" s="247"/>
      <c r="J12597" s="247"/>
      <c r="K12597" s="60"/>
    </row>
    <row r="12598" spans="2:11" x14ac:dyDescent="0.2">
      <c r="B12598" s="51"/>
      <c r="C12598" s="81"/>
      <c r="D12598" s="81"/>
      <c r="E12598" s="81"/>
      <c r="F12598" s="100"/>
      <c r="G12598" s="247"/>
      <c r="H12598" s="247"/>
      <c r="I12598" s="247"/>
      <c r="J12598" s="247"/>
      <c r="K12598" s="60"/>
    </row>
    <row r="12599" spans="2:11" x14ac:dyDescent="0.2">
      <c r="B12599" s="51"/>
      <c r="C12599" s="81"/>
      <c r="D12599" s="81"/>
      <c r="E12599" s="81"/>
      <c r="F12599" s="100"/>
      <c r="G12599" s="247"/>
      <c r="H12599" s="247"/>
      <c r="I12599" s="247"/>
      <c r="J12599" s="247"/>
      <c r="K12599" s="60"/>
    </row>
    <row r="12600" spans="2:11" x14ac:dyDescent="0.2">
      <c r="B12600" s="51"/>
      <c r="C12600" s="81"/>
      <c r="D12600" s="81"/>
      <c r="E12600" s="81"/>
      <c r="F12600" s="100"/>
      <c r="G12600" s="247"/>
      <c r="H12600" s="247"/>
      <c r="I12600" s="247"/>
      <c r="J12600" s="247"/>
      <c r="K12600" s="60"/>
    </row>
    <row r="12601" spans="2:11" x14ac:dyDescent="0.2">
      <c r="B12601" s="51"/>
      <c r="C12601" s="81"/>
      <c r="D12601" s="81"/>
      <c r="E12601" s="81"/>
      <c r="F12601" s="100"/>
      <c r="G12601" s="247"/>
      <c r="H12601" s="247"/>
      <c r="I12601" s="247"/>
      <c r="J12601" s="247"/>
      <c r="K12601" s="60"/>
    </row>
    <row r="12602" spans="2:11" x14ac:dyDescent="0.2">
      <c r="B12602" s="51"/>
      <c r="C12602" s="81"/>
      <c r="D12602" s="81"/>
      <c r="E12602" s="81"/>
      <c r="F12602" s="100"/>
      <c r="G12602" s="247"/>
      <c r="H12602" s="247"/>
      <c r="I12602" s="247"/>
      <c r="J12602" s="247"/>
      <c r="K12602" s="60"/>
    </row>
    <row r="12603" spans="2:11" x14ac:dyDescent="0.2">
      <c r="B12603" s="51"/>
      <c r="C12603" s="81"/>
      <c r="D12603" s="81"/>
      <c r="E12603" s="81"/>
      <c r="F12603" s="100"/>
      <c r="G12603" s="247"/>
      <c r="H12603" s="247"/>
      <c r="I12603" s="247"/>
      <c r="J12603" s="247"/>
      <c r="K12603" s="60"/>
    </row>
    <row r="12604" spans="2:11" x14ac:dyDescent="0.2">
      <c r="B12604" s="51"/>
      <c r="C12604" s="81"/>
      <c r="D12604" s="81"/>
      <c r="E12604" s="81"/>
      <c r="F12604" s="100"/>
      <c r="G12604" s="247"/>
      <c r="H12604" s="247"/>
      <c r="I12604" s="247"/>
      <c r="J12604" s="247"/>
      <c r="K12604" s="60"/>
    </row>
    <row r="12605" spans="2:11" x14ac:dyDescent="0.2">
      <c r="B12605" s="51"/>
      <c r="C12605" s="81"/>
      <c r="D12605" s="81"/>
      <c r="E12605" s="81"/>
      <c r="F12605" s="100"/>
      <c r="G12605" s="247"/>
      <c r="H12605" s="247"/>
      <c r="I12605" s="247"/>
      <c r="J12605" s="247"/>
      <c r="K12605" s="60"/>
    </row>
    <row r="12606" spans="2:11" x14ac:dyDescent="0.2">
      <c r="B12606" s="51"/>
      <c r="C12606" s="81"/>
      <c r="D12606" s="81"/>
      <c r="E12606" s="81"/>
      <c r="F12606" s="100"/>
      <c r="G12606" s="247"/>
      <c r="H12606" s="247"/>
      <c r="I12606" s="247"/>
      <c r="J12606" s="247"/>
      <c r="K12606" s="60"/>
    </row>
    <row r="12607" spans="2:11" x14ac:dyDescent="0.2">
      <c r="B12607" s="51"/>
      <c r="C12607" s="81"/>
      <c r="D12607" s="81"/>
      <c r="E12607" s="81"/>
      <c r="F12607" s="100"/>
      <c r="G12607" s="247"/>
      <c r="H12607" s="247"/>
      <c r="I12607" s="247"/>
      <c r="J12607" s="247"/>
      <c r="K12607" s="60"/>
    </row>
    <row r="12608" spans="2:11" x14ac:dyDescent="0.2">
      <c r="B12608" s="51"/>
      <c r="C12608" s="81"/>
      <c r="D12608" s="81"/>
      <c r="E12608" s="81"/>
      <c r="F12608" s="100"/>
      <c r="G12608" s="247"/>
      <c r="H12608" s="247"/>
      <c r="I12608" s="247"/>
      <c r="J12608" s="247"/>
      <c r="K12608" s="60"/>
    </row>
    <row r="12609" spans="2:11" x14ac:dyDescent="0.2">
      <c r="B12609" s="51"/>
      <c r="C12609" s="81"/>
      <c r="D12609" s="81"/>
      <c r="E12609" s="81"/>
      <c r="F12609" s="100"/>
      <c r="G12609" s="247"/>
      <c r="H12609" s="247"/>
      <c r="I12609" s="247"/>
      <c r="J12609" s="247"/>
      <c r="K12609" s="60"/>
    </row>
    <row r="12610" spans="2:11" x14ac:dyDescent="0.2">
      <c r="B12610" s="51"/>
      <c r="C12610" s="81"/>
      <c r="D12610" s="81"/>
      <c r="E12610" s="81"/>
      <c r="F12610" s="100"/>
      <c r="G12610" s="247"/>
      <c r="H12610" s="247"/>
      <c r="I12610" s="247"/>
      <c r="J12610" s="247"/>
      <c r="K12610" s="60"/>
    </row>
    <row r="12611" spans="2:11" x14ac:dyDescent="0.2">
      <c r="B12611" s="51"/>
      <c r="C12611" s="81"/>
      <c r="D12611" s="81"/>
      <c r="E12611" s="81"/>
      <c r="F12611" s="100"/>
      <c r="G12611" s="247"/>
      <c r="H12611" s="247"/>
      <c r="I12611" s="247"/>
      <c r="J12611" s="247"/>
      <c r="K12611" s="60"/>
    </row>
    <row r="12612" spans="2:11" x14ac:dyDescent="0.2">
      <c r="B12612" s="51"/>
      <c r="C12612" s="81"/>
      <c r="D12612" s="81"/>
      <c r="E12612" s="81"/>
      <c r="F12612" s="100"/>
      <c r="G12612" s="247"/>
      <c r="H12612" s="247"/>
      <c r="I12612" s="247"/>
      <c r="J12612" s="247"/>
      <c r="K12612" s="60"/>
    </row>
    <row r="12613" spans="2:11" x14ac:dyDescent="0.2">
      <c r="B12613" s="51"/>
      <c r="C12613" s="81"/>
      <c r="D12613" s="81"/>
      <c r="E12613" s="81"/>
      <c r="F12613" s="100"/>
      <c r="G12613" s="247"/>
      <c r="H12613" s="247"/>
      <c r="I12613" s="247"/>
      <c r="J12613" s="247"/>
      <c r="K12613" s="60"/>
    </row>
    <row r="12614" spans="2:11" x14ac:dyDescent="0.2">
      <c r="B12614" s="51"/>
      <c r="C12614" s="81"/>
      <c r="D12614" s="81"/>
      <c r="E12614" s="81"/>
      <c r="F12614" s="100"/>
      <c r="G12614" s="247"/>
      <c r="H12614" s="247"/>
      <c r="I12614" s="247"/>
      <c r="J12614" s="247"/>
      <c r="K12614" s="60"/>
    </row>
    <row r="12615" spans="2:11" x14ac:dyDescent="0.2">
      <c r="B12615" s="51"/>
      <c r="C12615" s="81"/>
      <c r="D12615" s="81"/>
      <c r="E12615" s="81"/>
      <c r="F12615" s="100"/>
      <c r="G12615" s="247"/>
      <c r="H12615" s="247"/>
      <c r="I12615" s="247"/>
      <c r="J12615" s="247"/>
      <c r="K12615" s="60"/>
    </row>
    <row r="12616" spans="2:11" x14ac:dyDescent="0.2">
      <c r="B12616" s="51"/>
      <c r="C12616" s="81"/>
      <c r="D12616" s="81"/>
      <c r="E12616" s="81"/>
      <c r="F12616" s="100"/>
      <c r="G12616" s="247"/>
      <c r="H12616" s="247"/>
      <c r="I12616" s="247"/>
      <c r="J12616" s="247"/>
      <c r="K12616" s="60"/>
    </row>
    <row r="12617" spans="2:11" x14ac:dyDescent="0.2">
      <c r="B12617" s="51"/>
      <c r="C12617" s="81"/>
      <c r="D12617" s="81"/>
      <c r="E12617" s="81"/>
      <c r="F12617" s="100"/>
      <c r="G12617" s="247"/>
      <c r="H12617" s="247"/>
      <c r="I12617" s="247"/>
      <c r="J12617" s="247"/>
      <c r="K12617" s="60"/>
    </row>
    <row r="12618" spans="2:11" x14ac:dyDescent="0.2">
      <c r="B12618" s="51"/>
      <c r="C12618" s="81"/>
      <c r="D12618" s="81"/>
      <c r="E12618" s="81"/>
      <c r="F12618" s="100"/>
      <c r="G12618" s="247"/>
      <c r="H12618" s="247"/>
      <c r="I12618" s="247"/>
      <c r="J12618" s="247"/>
      <c r="K12618" s="60"/>
    </row>
    <row r="12619" spans="2:11" x14ac:dyDescent="0.2">
      <c r="B12619" s="51"/>
      <c r="C12619" s="81"/>
      <c r="D12619" s="81"/>
      <c r="E12619" s="81"/>
      <c r="F12619" s="100"/>
      <c r="G12619" s="247"/>
      <c r="H12619" s="247"/>
      <c r="I12619" s="247"/>
      <c r="J12619" s="247"/>
      <c r="K12619" s="60"/>
    </row>
    <row r="12620" spans="2:11" x14ac:dyDescent="0.2">
      <c r="B12620" s="51"/>
      <c r="C12620" s="81"/>
      <c r="D12620" s="81"/>
      <c r="E12620" s="81"/>
      <c r="F12620" s="100"/>
      <c r="G12620" s="247"/>
      <c r="H12620" s="247"/>
      <c r="I12620" s="247"/>
      <c r="J12620" s="247"/>
      <c r="K12620" s="60"/>
    </row>
    <row r="12621" spans="2:11" x14ac:dyDescent="0.2">
      <c r="B12621" s="51"/>
      <c r="C12621" s="81"/>
      <c r="D12621" s="81"/>
      <c r="E12621" s="81"/>
      <c r="F12621" s="100"/>
      <c r="G12621" s="247"/>
      <c r="H12621" s="247"/>
      <c r="I12621" s="247"/>
      <c r="J12621" s="247"/>
      <c r="K12621" s="60"/>
    </row>
    <row r="12622" spans="2:11" x14ac:dyDescent="0.2">
      <c r="B12622" s="51"/>
      <c r="C12622" s="81"/>
      <c r="D12622" s="81"/>
      <c r="E12622" s="81"/>
      <c r="F12622" s="100"/>
      <c r="G12622" s="247"/>
      <c r="H12622" s="247"/>
      <c r="I12622" s="247"/>
      <c r="J12622" s="247"/>
      <c r="K12622" s="60"/>
    </row>
    <row r="12623" spans="2:11" x14ac:dyDescent="0.2">
      <c r="B12623" s="51"/>
      <c r="C12623" s="81"/>
      <c r="D12623" s="81"/>
      <c r="E12623" s="81"/>
      <c r="F12623" s="100"/>
      <c r="G12623" s="247"/>
      <c r="H12623" s="247"/>
      <c r="I12623" s="247"/>
      <c r="J12623" s="247"/>
      <c r="K12623" s="60"/>
    </row>
    <row r="12624" spans="2:11" x14ac:dyDescent="0.2">
      <c r="B12624" s="51"/>
      <c r="C12624" s="81"/>
      <c r="D12624" s="81"/>
      <c r="E12624" s="81"/>
      <c r="F12624" s="100"/>
      <c r="G12624" s="247"/>
      <c r="H12624" s="247"/>
      <c r="I12624" s="247"/>
      <c r="J12624" s="247"/>
      <c r="K12624" s="60"/>
    </row>
    <row r="12625" spans="2:11" x14ac:dyDescent="0.2">
      <c r="B12625" s="51"/>
      <c r="C12625" s="81"/>
      <c r="D12625" s="81"/>
      <c r="E12625" s="81"/>
      <c r="F12625" s="100"/>
      <c r="G12625" s="247"/>
      <c r="H12625" s="247"/>
      <c r="I12625" s="247"/>
      <c r="J12625" s="247"/>
      <c r="K12625" s="60"/>
    </row>
    <row r="12626" spans="2:11" x14ac:dyDescent="0.2">
      <c r="B12626" s="51"/>
      <c r="C12626" s="81"/>
      <c r="D12626" s="81"/>
      <c r="E12626" s="81"/>
      <c r="F12626" s="100"/>
      <c r="G12626" s="247"/>
      <c r="H12626" s="247"/>
      <c r="I12626" s="247"/>
      <c r="J12626" s="247"/>
      <c r="K12626" s="60"/>
    </row>
    <row r="12627" spans="2:11" x14ac:dyDescent="0.2">
      <c r="B12627" s="51"/>
      <c r="C12627" s="81"/>
      <c r="D12627" s="81"/>
      <c r="E12627" s="81"/>
      <c r="F12627" s="100"/>
      <c r="G12627" s="247"/>
      <c r="H12627" s="247"/>
      <c r="I12627" s="247"/>
      <c r="J12627" s="247"/>
      <c r="K12627" s="60"/>
    </row>
    <row r="12628" spans="2:11" x14ac:dyDescent="0.2">
      <c r="B12628" s="51"/>
      <c r="C12628" s="81"/>
      <c r="D12628" s="81"/>
      <c r="E12628" s="81"/>
      <c r="F12628" s="100"/>
      <c r="G12628" s="247"/>
      <c r="H12628" s="247"/>
      <c r="I12628" s="247"/>
      <c r="J12628" s="247"/>
      <c r="K12628" s="60"/>
    </row>
    <row r="12629" spans="2:11" x14ac:dyDescent="0.2">
      <c r="B12629" s="51"/>
      <c r="C12629" s="81"/>
      <c r="D12629" s="81"/>
      <c r="E12629" s="81"/>
      <c r="F12629" s="100"/>
      <c r="G12629" s="247"/>
      <c r="H12629" s="247"/>
      <c r="I12629" s="247"/>
      <c r="J12629" s="247"/>
      <c r="K12629" s="60"/>
    </row>
    <row r="12630" spans="2:11" x14ac:dyDescent="0.2">
      <c r="B12630" s="51"/>
      <c r="C12630" s="81"/>
      <c r="D12630" s="81"/>
      <c r="E12630" s="81"/>
      <c r="F12630" s="100"/>
      <c r="G12630" s="247"/>
      <c r="H12630" s="247"/>
      <c r="I12630" s="247"/>
      <c r="J12630" s="247"/>
      <c r="K12630" s="60"/>
    </row>
    <row r="12631" spans="2:11" x14ac:dyDescent="0.2">
      <c r="B12631" s="51"/>
      <c r="C12631" s="81"/>
      <c r="D12631" s="81"/>
      <c r="E12631" s="81"/>
      <c r="F12631" s="100"/>
      <c r="G12631" s="247"/>
      <c r="H12631" s="247"/>
      <c r="I12631" s="247"/>
      <c r="J12631" s="247"/>
      <c r="K12631" s="60"/>
    </row>
    <row r="12632" spans="2:11" x14ac:dyDescent="0.2">
      <c r="B12632" s="51"/>
      <c r="C12632" s="81"/>
      <c r="D12632" s="81"/>
      <c r="E12632" s="81"/>
      <c r="F12632" s="100"/>
      <c r="G12632" s="247"/>
      <c r="H12632" s="247"/>
      <c r="I12632" s="247"/>
      <c r="J12632" s="247"/>
      <c r="K12632" s="60"/>
    </row>
    <row r="12633" spans="2:11" x14ac:dyDescent="0.2">
      <c r="B12633" s="51"/>
      <c r="C12633" s="81"/>
      <c r="D12633" s="81"/>
      <c r="E12633" s="81"/>
      <c r="F12633" s="100"/>
      <c r="G12633" s="247"/>
      <c r="H12633" s="247"/>
      <c r="I12633" s="247"/>
      <c r="J12633" s="247"/>
      <c r="K12633" s="60"/>
    </row>
    <row r="12634" spans="2:11" x14ac:dyDescent="0.2">
      <c r="B12634" s="51"/>
      <c r="C12634" s="81"/>
      <c r="D12634" s="81"/>
      <c r="E12634" s="81"/>
      <c r="F12634" s="100"/>
      <c r="G12634" s="247"/>
      <c r="H12634" s="247"/>
      <c r="I12634" s="247"/>
      <c r="J12634" s="247"/>
      <c r="K12634" s="60"/>
    </row>
    <row r="12635" spans="2:11" x14ac:dyDescent="0.2">
      <c r="B12635" s="51"/>
      <c r="C12635" s="81"/>
      <c r="D12635" s="81"/>
      <c r="E12635" s="81"/>
      <c r="F12635" s="100"/>
      <c r="G12635" s="247"/>
      <c r="H12635" s="247"/>
      <c r="I12635" s="247"/>
      <c r="J12635" s="247"/>
      <c r="K12635" s="60"/>
    </row>
    <row r="12636" spans="2:11" x14ac:dyDescent="0.2">
      <c r="B12636" s="51"/>
      <c r="C12636" s="81"/>
      <c r="D12636" s="81"/>
      <c r="E12636" s="81"/>
      <c r="F12636" s="100"/>
      <c r="G12636" s="247"/>
      <c r="H12636" s="247"/>
      <c r="I12636" s="247"/>
      <c r="J12636" s="247"/>
      <c r="K12636" s="60"/>
    </row>
    <row r="12637" spans="2:11" x14ac:dyDescent="0.2">
      <c r="B12637" s="51"/>
      <c r="C12637" s="81"/>
      <c r="D12637" s="81"/>
      <c r="E12637" s="81"/>
      <c r="F12637" s="100"/>
      <c r="G12637" s="247"/>
      <c r="H12637" s="247"/>
      <c r="I12637" s="247"/>
      <c r="J12637" s="247"/>
      <c r="K12637" s="60"/>
    </row>
    <row r="12638" spans="2:11" x14ac:dyDescent="0.2">
      <c r="B12638" s="51"/>
      <c r="C12638" s="81"/>
      <c r="D12638" s="81"/>
      <c r="E12638" s="81"/>
      <c r="F12638" s="100"/>
      <c r="G12638" s="247"/>
      <c r="H12638" s="247"/>
      <c r="I12638" s="247"/>
      <c r="J12638" s="247"/>
      <c r="K12638" s="60"/>
    </row>
    <row r="12639" spans="2:11" x14ac:dyDescent="0.2">
      <c r="B12639" s="51"/>
      <c r="C12639" s="81"/>
      <c r="D12639" s="81"/>
      <c r="E12639" s="81"/>
      <c r="F12639" s="100"/>
      <c r="G12639" s="247"/>
      <c r="H12639" s="247"/>
      <c r="I12639" s="247"/>
      <c r="J12639" s="247"/>
      <c r="K12639" s="60"/>
    </row>
    <row r="12640" spans="2:11" x14ac:dyDescent="0.2">
      <c r="B12640" s="51"/>
      <c r="C12640" s="81"/>
      <c r="D12640" s="81"/>
      <c r="E12640" s="81"/>
      <c r="F12640" s="100"/>
      <c r="G12640" s="247"/>
      <c r="H12640" s="247"/>
      <c r="I12640" s="247"/>
      <c r="J12640" s="247"/>
      <c r="K12640" s="60"/>
    </row>
    <row r="12641" spans="2:11" x14ac:dyDescent="0.2">
      <c r="B12641" s="51"/>
      <c r="C12641" s="81"/>
      <c r="D12641" s="81"/>
      <c r="E12641" s="81"/>
      <c r="F12641" s="100"/>
      <c r="G12641" s="247"/>
      <c r="H12641" s="247"/>
      <c r="I12641" s="247"/>
      <c r="J12641" s="247"/>
      <c r="K12641" s="60"/>
    </row>
    <row r="12642" spans="2:11" x14ac:dyDescent="0.2">
      <c r="B12642" s="51"/>
      <c r="C12642" s="81"/>
      <c r="D12642" s="81"/>
      <c r="E12642" s="81"/>
      <c r="F12642" s="100"/>
      <c r="G12642" s="247"/>
      <c r="H12642" s="247"/>
      <c r="I12642" s="247"/>
      <c r="J12642" s="247"/>
      <c r="K12642" s="60"/>
    </row>
    <row r="12643" spans="2:11" x14ac:dyDescent="0.2">
      <c r="B12643" s="51"/>
      <c r="C12643" s="81"/>
      <c r="D12643" s="81"/>
      <c r="E12643" s="81"/>
      <c r="F12643" s="100"/>
      <c r="G12643" s="247"/>
      <c r="H12643" s="247"/>
      <c r="I12643" s="247"/>
      <c r="J12643" s="247"/>
      <c r="K12643" s="60"/>
    </row>
    <row r="12644" spans="2:11" x14ac:dyDescent="0.2">
      <c r="B12644" s="51"/>
      <c r="C12644" s="81"/>
      <c r="D12644" s="81"/>
      <c r="E12644" s="81"/>
      <c r="F12644" s="100"/>
      <c r="G12644" s="247"/>
      <c r="H12644" s="247"/>
      <c r="I12644" s="247"/>
      <c r="J12644" s="247"/>
      <c r="K12644" s="60"/>
    </row>
    <row r="12645" spans="2:11" x14ac:dyDescent="0.2">
      <c r="B12645" s="51"/>
      <c r="C12645" s="81"/>
      <c r="D12645" s="81"/>
      <c r="E12645" s="81"/>
      <c r="F12645" s="100"/>
      <c r="G12645" s="247"/>
      <c r="H12645" s="247"/>
      <c r="I12645" s="247"/>
      <c r="J12645" s="247"/>
      <c r="K12645" s="60"/>
    </row>
    <row r="12646" spans="2:11" x14ac:dyDescent="0.2">
      <c r="B12646" s="51"/>
      <c r="C12646" s="81"/>
      <c r="D12646" s="81"/>
      <c r="E12646" s="81"/>
      <c r="F12646" s="100"/>
      <c r="G12646" s="247"/>
      <c r="H12646" s="247"/>
      <c r="I12646" s="247"/>
      <c r="J12646" s="247"/>
      <c r="K12646" s="60"/>
    </row>
    <row r="12647" spans="2:11" x14ac:dyDescent="0.2">
      <c r="B12647" s="51"/>
      <c r="C12647" s="81"/>
      <c r="D12647" s="81"/>
      <c r="E12647" s="81"/>
      <c r="F12647" s="100"/>
      <c r="G12647" s="247"/>
      <c r="H12647" s="247"/>
      <c r="I12647" s="247"/>
      <c r="J12647" s="247"/>
      <c r="K12647" s="60"/>
    </row>
    <row r="12648" spans="2:11" x14ac:dyDescent="0.2">
      <c r="B12648" s="51"/>
      <c r="C12648" s="81"/>
      <c r="D12648" s="81"/>
      <c r="E12648" s="81"/>
      <c r="F12648" s="100"/>
      <c r="G12648" s="247"/>
      <c r="H12648" s="247"/>
      <c r="I12648" s="247"/>
      <c r="J12648" s="247"/>
      <c r="K12648" s="60"/>
    </row>
    <row r="12649" spans="2:11" x14ac:dyDescent="0.2">
      <c r="B12649" s="51"/>
      <c r="C12649" s="81"/>
      <c r="D12649" s="81"/>
      <c r="E12649" s="81"/>
      <c r="F12649" s="100"/>
      <c r="G12649" s="247"/>
      <c r="H12649" s="247"/>
      <c r="I12649" s="247"/>
      <c r="J12649" s="247"/>
      <c r="K12649" s="60"/>
    </row>
    <row r="12650" spans="2:11" x14ac:dyDescent="0.2">
      <c r="B12650" s="51"/>
      <c r="C12650" s="81"/>
      <c r="D12650" s="81"/>
      <c r="E12650" s="81"/>
      <c r="F12650" s="100"/>
      <c r="G12650" s="247"/>
      <c r="H12650" s="247"/>
      <c r="I12650" s="247"/>
      <c r="J12650" s="247"/>
      <c r="K12650" s="60"/>
    </row>
    <row r="12651" spans="2:11" x14ac:dyDescent="0.2">
      <c r="B12651" s="51"/>
      <c r="C12651" s="81"/>
      <c r="D12651" s="81"/>
      <c r="E12651" s="81"/>
      <c r="F12651" s="100"/>
      <c r="G12651" s="247"/>
      <c r="H12651" s="247"/>
      <c r="I12651" s="247"/>
      <c r="J12651" s="247"/>
      <c r="K12651" s="60"/>
    </row>
    <row r="12652" spans="2:11" x14ac:dyDescent="0.2">
      <c r="B12652" s="51"/>
      <c r="C12652" s="81"/>
      <c r="D12652" s="81"/>
      <c r="E12652" s="81"/>
      <c r="F12652" s="100"/>
      <c r="G12652" s="247"/>
      <c r="H12652" s="247"/>
      <c r="I12652" s="247"/>
      <c r="J12652" s="247"/>
      <c r="K12652" s="60"/>
    </row>
    <row r="12653" spans="2:11" x14ac:dyDescent="0.2">
      <c r="B12653" s="51"/>
      <c r="C12653" s="81"/>
      <c r="D12653" s="81"/>
      <c r="E12653" s="81"/>
      <c r="F12653" s="100"/>
      <c r="G12653" s="247"/>
      <c r="H12653" s="247"/>
      <c r="I12653" s="247"/>
      <c r="J12653" s="247"/>
      <c r="K12653" s="60"/>
    </row>
    <row r="12654" spans="2:11" x14ac:dyDescent="0.2">
      <c r="B12654" s="51"/>
      <c r="C12654" s="81"/>
      <c r="D12654" s="81"/>
      <c r="E12654" s="81"/>
      <c r="F12654" s="100"/>
      <c r="G12654" s="247"/>
      <c r="H12654" s="247"/>
      <c r="I12654" s="247"/>
      <c r="J12654" s="247"/>
      <c r="K12654" s="60"/>
    </row>
    <row r="12655" spans="2:11" x14ac:dyDescent="0.2">
      <c r="B12655" s="51"/>
      <c r="C12655" s="81"/>
      <c r="D12655" s="81"/>
      <c r="E12655" s="81"/>
      <c r="F12655" s="100"/>
      <c r="G12655" s="247"/>
      <c r="H12655" s="247"/>
      <c r="I12655" s="247"/>
      <c r="J12655" s="247"/>
      <c r="K12655" s="60"/>
    </row>
    <row r="12656" spans="2:11" x14ac:dyDescent="0.2">
      <c r="B12656" s="51"/>
      <c r="C12656" s="81"/>
      <c r="D12656" s="81"/>
      <c r="E12656" s="81"/>
      <c r="F12656" s="100"/>
      <c r="G12656" s="247"/>
      <c r="H12656" s="247"/>
      <c r="I12656" s="247"/>
      <c r="J12656" s="247"/>
      <c r="K12656" s="60"/>
    </row>
    <row r="12657" spans="2:11" x14ac:dyDescent="0.2">
      <c r="B12657" s="51"/>
      <c r="C12657" s="81"/>
      <c r="D12657" s="81"/>
      <c r="E12657" s="81"/>
      <c r="F12657" s="100"/>
      <c r="G12657" s="247"/>
      <c r="H12657" s="247"/>
      <c r="I12657" s="247"/>
      <c r="J12657" s="247"/>
      <c r="K12657" s="60"/>
    </row>
    <row r="12658" spans="2:11" x14ac:dyDescent="0.2">
      <c r="B12658" s="51"/>
      <c r="C12658" s="81"/>
      <c r="D12658" s="81"/>
      <c r="E12658" s="81"/>
      <c r="F12658" s="100"/>
      <c r="G12658" s="247"/>
      <c r="H12658" s="247"/>
      <c r="I12658" s="247"/>
      <c r="J12658" s="247"/>
      <c r="K12658" s="60"/>
    </row>
    <row r="12659" spans="2:11" x14ac:dyDescent="0.2">
      <c r="B12659" s="51"/>
      <c r="C12659" s="81"/>
      <c r="D12659" s="81"/>
      <c r="E12659" s="81"/>
      <c r="F12659" s="100"/>
      <c r="G12659" s="247"/>
      <c r="H12659" s="247"/>
      <c r="I12659" s="247"/>
      <c r="J12659" s="247"/>
      <c r="K12659" s="60"/>
    </row>
    <row r="12660" spans="2:11" x14ac:dyDescent="0.2">
      <c r="B12660" s="51"/>
      <c r="C12660" s="81"/>
      <c r="D12660" s="81"/>
      <c r="E12660" s="81"/>
      <c r="F12660" s="100"/>
      <c r="G12660" s="247"/>
      <c r="H12660" s="247"/>
      <c r="I12660" s="247"/>
      <c r="J12660" s="247"/>
      <c r="K12660" s="60"/>
    </row>
    <row r="12661" spans="2:11" x14ac:dyDescent="0.2">
      <c r="B12661" s="51"/>
      <c r="C12661" s="81"/>
      <c r="D12661" s="81"/>
      <c r="E12661" s="81"/>
      <c r="F12661" s="100"/>
      <c r="G12661" s="247"/>
      <c r="H12661" s="247"/>
      <c r="I12661" s="247"/>
      <c r="J12661" s="247"/>
      <c r="K12661" s="60"/>
    </row>
    <row r="12662" spans="2:11" x14ac:dyDescent="0.2">
      <c r="B12662" s="51"/>
      <c r="C12662" s="81"/>
      <c r="D12662" s="81"/>
      <c r="E12662" s="81"/>
      <c r="F12662" s="100"/>
      <c r="G12662" s="247"/>
      <c r="H12662" s="247"/>
      <c r="I12662" s="247"/>
      <c r="J12662" s="247"/>
      <c r="K12662" s="60"/>
    </row>
    <row r="12663" spans="2:11" x14ac:dyDescent="0.2">
      <c r="B12663" s="51"/>
      <c r="C12663" s="81"/>
      <c r="D12663" s="81"/>
      <c r="E12663" s="81"/>
      <c r="F12663" s="100"/>
      <c r="G12663" s="247"/>
      <c r="H12663" s="247"/>
      <c r="I12663" s="247"/>
      <c r="J12663" s="247"/>
      <c r="K12663" s="60"/>
    </row>
    <row r="12664" spans="2:11" x14ac:dyDescent="0.2">
      <c r="B12664" s="51"/>
      <c r="C12664" s="81"/>
      <c r="D12664" s="81"/>
      <c r="E12664" s="81"/>
      <c r="F12664" s="100"/>
      <c r="G12664" s="247"/>
      <c r="H12664" s="247"/>
      <c r="I12664" s="247"/>
      <c r="J12664" s="247"/>
      <c r="K12664" s="60"/>
    </row>
    <row r="12665" spans="2:11" x14ac:dyDescent="0.2">
      <c r="B12665" s="51"/>
      <c r="C12665" s="81"/>
      <c r="D12665" s="81"/>
      <c r="E12665" s="81"/>
      <c r="F12665" s="100"/>
      <c r="G12665" s="247"/>
      <c r="H12665" s="247"/>
      <c r="I12665" s="247"/>
      <c r="J12665" s="247"/>
      <c r="K12665" s="60"/>
    </row>
    <row r="12666" spans="2:11" x14ac:dyDescent="0.2">
      <c r="B12666" s="51"/>
      <c r="C12666" s="81"/>
      <c r="D12666" s="81"/>
      <c r="E12666" s="81"/>
      <c r="F12666" s="100"/>
      <c r="G12666" s="247"/>
      <c r="H12666" s="247"/>
      <c r="I12666" s="247"/>
      <c r="J12666" s="247"/>
      <c r="K12666" s="60"/>
    </row>
    <row r="12667" spans="2:11" x14ac:dyDescent="0.2">
      <c r="B12667" s="51"/>
      <c r="C12667" s="81"/>
      <c r="D12667" s="81"/>
      <c r="E12667" s="81"/>
      <c r="F12667" s="100"/>
      <c r="G12667" s="247"/>
      <c r="H12667" s="247"/>
      <c r="I12667" s="247"/>
      <c r="J12667" s="247"/>
      <c r="K12667" s="60"/>
    </row>
    <row r="12668" spans="2:11" x14ac:dyDescent="0.2">
      <c r="B12668" s="51"/>
      <c r="C12668" s="81"/>
      <c r="D12668" s="81"/>
      <c r="E12668" s="81"/>
      <c r="F12668" s="100"/>
      <c r="G12668" s="247"/>
      <c r="H12668" s="247"/>
      <c r="I12668" s="247"/>
      <c r="J12668" s="247"/>
      <c r="K12668" s="60"/>
    </row>
    <row r="12669" spans="2:11" x14ac:dyDescent="0.2">
      <c r="B12669" s="51"/>
      <c r="C12669" s="81"/>
      <c r="D12669" s="81"/>
      <c r="E12669" s="81"/>
      <c r="F12669" s="100"/>
      <c r="G12669" s="247"/>
      <c r="H12669" s="247"/>
      <c r="I12669" s="247"/>
      <c r="J12669" s="247"/>
      <c r="K12669" s="60"/>
    </row>
    <row r="12670" spans="2:11" x14ac:dyDescent="0.2">
      <c r="B12670" s="51"/>
      <c r="C12670" s="81"/>
      <c r="D12670" s="81"/>
      <c r="E12670" s="81"/>
      <c r="F12670" s="100"/>
      <c r="G12670" s="247"/>
      <c r="H12670" s="247"/>
      <c r="I12670" s="247"/>
      <c r="J12670" s="247"/>
      <c r="K12670" s="60"/>
    </row>
    <row r="12671" spans="2:11" x14ac:dyDescent="0.2">
      <c r="B12671" s="51"/>
      <c r="C12671" s="81"/>
      <c r="D12671" s="81"/>
      <c r="E12671" s="81"/>
      <c r="F12671" s="100"/>
      <c r="G12671" s="247"/>
      <c r="H12671" s="247"/>
      <c r="I12671" s="247"/>
      <c r="J12671" s="247"/>
      <c r="K12671" s="60"/>
    </row>
    <row r="12672" spans="2:11" x14ac:dyDescent="0.2">
      <c r="B12672" s="51"/>
      <c r="C12672" s="81"/>
      <c r="D12672" s="81"/>
      <c r="E12672" s="81"/>
      <c r="F12672" s="100"/>
      <c r="G12672" s="247"/>
      <c r="H12672" s="247"/>
      <c r="I12672" s="247"/>
      <c r="J12672" s="247"/>
      <c r="K12672" s="60"/>
    </row>
    <row r="12673" spans="2:11" x14ac:dyDescent="0.2">
      <c r="B12673" s="51"/>
      <c r="C12673" s="81"/>
      <c r="D12673" s="81"/>
      <c r="E12673" s="81"/>
      <c r="F12673" s="100"/>
      <c r="G12673" s="247"/>
      <c r="H12673" s="247"/>
      <c r="I12673" s="247"/>
      <c r="J12673" s="247"/>
      <c r="K12673" s="60"/>
    </row>
    <row r="12674" spans="2:11" x14ac:dyDescent="0.2">
      <c r="B12674" s="51"/>
      <c r="C12674" s="81"/>
      <c r="D12674" s="81"/>
      <c r="E12674" s="81"/>
      <c r="F12674" s="100"/>
      <c r="G12674" s="247"/>
      <c r="H12674" s="247"/>
      <c r="I12674" s="247"/>
      <c r="J12674" s="247"/>
      <c r="K12674" s="60"/>
    </row>
    <row r="12675" spans="2:11" x14ac:dyDescent="0.2">
      <c r="B12675" s="51"/>
      <c r="C12675" s="81"/>
      <c r="D12675" s="81"/>
      <c r="E12675" s="81"/>
      <c r="F12675" s="100"/>
      <c r="G12675" s="247"/>
      <c r="H12675" s="247"/>
      <c r="I12675" s="247"/>
      <c r="J12675" s="247"/>
      <c r="K12675" s="60"/>
    </row>
    <row r="12676" spans="2:11" x14ac:dyDescent="0.2">
      <c r="B12676" s="51"/>
      <c r="C12676" s="81"/>
      <c r="D12676" s="81"/>
      <c r="E12676" s="81"/>
      <c r="F12676" s="100"/>
      <c r="G12676" s="247"/>
      <c r="H12676" s="247"/>
      <c r="I12676" s="247"/>
      <c r="J12676" s="247"/>
      <c r="K12676" s="60"/>
    </row>
    <row r="12677" spans="2:11" x14ac:dyDescent="0.2">
      <c r="B12677" s="51"/>
      <c r="C12677" s="81"/>
      <c r="D12677" s="81"/>
      <c r="E12677" s="81"/>
      <c r="F12677" s="100"/>
      <c r="G12677" s="247"/>
      <c r="H12677" s="247"/>
      <c r="I12677" s="247"/>
      <c r="J12677" s="247"/>
      <c r="K12677" s="60"/>
    </row>
    <row r="12678" spans="2:11" x14ac:dyDescent="0.2">
      <c r="B12678" s="51"/>
      <c r="C12678" s="81"/>
      <c r="D12678" s="81"/>
      <c r="E12678" s="81"/>
      <c r="F12678" s="100"/>
      <c r="G12678" s="247"/>
      <c r="H12678" s="247"/>
      <c r="I12678" s="247"/>
      <c r="J12678" s="247"/>
      <c r="K12678" s="60"/>
    </row>
    <row r="12679" spans="2:11" x14ac:dyDescent="0.2">
      <c r="B12679" s="51"/>
      <c r="C12679" s="81"/>
      <c r="D12679" s="81"/>
      <c r="E12679" s="81"/>
      <c r="F12679" s="100"/>
      <c r="G12679" s="247"/>
      <c r="H12679" s="247"/>
      <c r="I12679" s="247"/>
      <c r="J12679" s="247"/>
      <c r="K12679" s="60"/>
    </row>
    <row r="12680" spans="2:11" x14ac:dyDescent="0.2">
      <c r="B12680" s="51"/>
      <c r="C12680" s="81"/>
      <c r="D12680" s="81"/>
      <c r="E12680" s="81"/>
      <c r="F12680" s="100"/>
      <c r="G12680" s="247"/>
      <c r="H12680" s="247"/>
      <c r="I12680" s="247"/>
      <c r="J12680" s="247"/>
      <c r="K12680" s="60"/>
    </row>
    <row r="12681" spans="2:11" x14ac:dyDescent="0.2">
      <c r="B12681" s="51"/>
      <c r="C12681" s="81"/>
      <c r="D12681" s="81"/>
      <c r="E12681" s="81"/>
      <c r="F12681" s="100"/>
      <c r="G12681" s="247"/>
      <c r="H12681" s="247"/>
      <c r="I12681" s="247"/>
      <c r="J12681" s="247"/>
      <c r="K12681" s="60"/>
    </row>
    <row r="12682" spans="2:11" x14ac:dyDescent="0.2">
      <c r="B12682" s="51"/>
      <c r="C12682" s="81"/>
      <c r="D12682" s="81"/>
      <c r="E12682" s="81"/>
      <c r="F12682" s="100"/>
      <c r="G12682" s="247"/>
      <c r="H12682" s="247"/>
      <c r="I12682" s="247"/>
      <c r="J12682" s="247"/>
      <c r="K12682" s="60"/>
    </row>
    <row r="12683" spans="2:11" x14ac:dyDescent="0.2">
      <c r="B12683" s="51"/>
      <c r="C12683" s="81"/>
      <c r="D12683" s="81"/>
      <c r="E12683" s="81"/>
      <c r="F12683" s="100"/>
      <c r="G12683" s="247"/>
      <c r="H12683" s="247"/>
      <c r="I12683" s="247"/>
      <c r="J12683" s="247"/>
      <c r="K12683" s="60"/>
    </row>
    <row r="12684" spans="2:11" x14ac:dyDescent="0.2">
      <c r="B12684" s="51"/>
      <c r="C12684" s="81"/>
      <c r="D12684" s="81"/>
      <c r="E12684" s="81"/>
      <c r="F12684" s="100"/>
      <c r="G12684" s="247"/>
      <c r="H12684" s="247"/>
      <c r="I12684" s="247"/>
      <c r="J12684" s="247"/>
      <c r="K12684" s="60"/>
    </row>
    <row r="12685" spans="2:11" x14ac:dyDescent="0.2">
      <c r="B12685" s="51"/>
      <c r="C12685" s="81"/>
      <c r="D12685" s="81"/>
      <c r="E12685" s="81"/>
      <c r="F12685" s="100"/>
      <c r="G12685" s="247"/>
      <c r="H12685" s="247"/>
      <c r="I12685" s="247"/>
      <c r="J12685" s="247"/>
      <c r="K12685" s="60"/>
    </row>
    <row r="12686" spans="2:11" x14ac:dyDescent="0.2">
      <c r="B12686" s="51"/>
      <c r="C12686" s="81"/>
      <c r="D12686" s="81"/>
      <c r="E12686" s="81"/>
      <c r="F12686" s="100"/>
      <c r="G12686" s="247"/>
      <c r="H12686" s="247"/>
      <c r="I12686" s="247"/>
      <c r="J12686" s="247"/>
      <c r="K12686" s="60"/>
    </row>
    <row r="12687" spans="2:11" x14ac:dyDescent="0.2">
      <c r="B12687" s="51"/>
      <c r="C12687" s="81"/>
      <c r="D12687" s="81"/>
      <c r="E12687" s="81"/>
      <c r="F12687" s="100"/>
      <c r="G12687" s="247"/>
      <c r="H12687" s="247"/>
      <c r="I12687" s="247"/>
      <c r="J12687" s="247"/>
      <c r="K12687" s="60"/>
    </row>
    <row r="12688" spans="2:11" x14ac:dyDescent="0.2">
      <c r="B12688" s="51"/>
      <c r="C12688" s="81"/>
      <c r="D12688" s="81"/>
      <c r="E12688" s="81"/>
      <c r="F12688" s="100"/>
      <c r="G12688" s="247"/>
      <c r="H12688" s="247"/>
      <c r="I12688" s="247"/>
      <c r="J12688" s="247"/>
      <c r="K12688" s="60"/>
    </row>
    <row r="12689" spans="2:11" x14ac:dyDescent="0.2">
      <c r="B12689" s="51"/>
      <c r="C12689" s="81"/>
      <c r="D12689" s="81"/>
      <c r="E12689" s="81"/>
      <c r="F12689" s="100"/>
      <c r="G12689" s="247"/>
      <c r="H12689" s="247"/>
      <c r="I12689" s="247"/>
      <c r="J12689" s="247"/>
      <c r="K12689" s="60"/>
    </row>
    <row r="12690" spans="2:11" x14ac:dyDescent="0.2">
      <c r="B12690" s="51"/>
      <c r="C12690" s="81"/>
      <c r="D12690" s="81"/>
      <c r="E12690" s="81"/>
      <c r="F12690" s="100"/>
      <c r="G12690" s="247"/>
      <c r="H12690" s="247"/>
      <c r="I12690" s="247"/>
      <c r="J12690" s="247"/>
      <c r="K12690" s="60"/>
    </row>
    <row r="12691" spans="2:11" x14ac:dyDescent="0.2">
      <c r="B12691" s="51"/>
      <c r="C12691" s="81"/>
      <c r="D12691" s="81"/>
      <c r="E12691" s="81"/>
      <c r="F12691" s="100"/>
      <c r="G12691" s="247"/>
      <c r="H12691" s="247"/>
      <c r="I12691" s="247"/>
      <c r="J12691" s="247"/>
      <c r="K12691" s="60"/>
    </row>
    <row r="12692" spans="2:11" x14ac:dyDescent="0.2">
      <c r="B12692" s="51"/>
      <c r="C12692" s="81"/>
      <c r="D12692" s="81"/>
      <c r="E12692" s="81"/>
      <c r="F12692" s="100"/>
      <c r="G12692" s="247"/>
      <c r="H12692" s="247"/>
      <c r="I12692" s="247"/>
      <c r="J12692" s="247"/>
      <c r="K12692" s="60"/>
    </row>
    <row r="12693" spans="2:11" x14ac:dyDescent="0.2">
      <c r="B12693" s="51"/>
      <c r="C12693" s="81"/>
      <c r="D12693" s="81"/>
      <c r="E12693" s="81"/>
      <c r="F12693" s="100"/>
      <c r="G12693" s="247"/>
      <c r="H12693" s="247"/>
      <c r="I12693" s="247"/>
      <c r="J12693" s="247"/>
      <c r="K12693" s="60"/>
    </row>
    <row r="12694" spans="2:11" x14ac:dyDescent="0.2">
      <c r="B12694" s="51"/>
      <c r="C12694" s="81"/>
      <c r="D12694" s="81"/>
      <c r="E12694" s="81"/>
      <c r="F12694" s="100"/>
      <c r="G12694" s="247"/>
      <c r="H12694" s="247"/>
      <c r="I12694" s="247"/>
      <c r="J12694" s="247"/>
      <c r="K12694" s="60"/>
    </row>
    <row r="12695" spans="2:11" x14ac:dyDescent="0.2">
      <c r="B12695" s="51"/>
      <c r="C12695" s="81"/>
      <c r="D12695" s="81"/>
      <c r="E12695" s="81"/>
      <c r="F12695" s="100"/>
      <c r="G12695" s="247"/>
      <c r="H12695" s="247"/>
      <c r="I12695" s="247"/>
      <c r="J12695" s="247"/>
      <c r="K12695" s="60"/>
    </row>
    <row r="12696" spans="2:11" x14ac:dyDescent="0.2">
      <c r="B12696" s="51"/>
      <c r="C12696" s="81"/>
      <c r="D12696" s="81"/>
      <c r="E12696" s="81"/>
      <c r="F12696" s="100"/>
      <c r="G12696" s="247"/>
      <c r="H12696" s="247"/>
      <c r="I12696" s="247"/>
      <c r="J12696" s="247"/>
      <c r="K12696" s="60"/>
    </row>
    <row r="12697" spans="2:11" x14ac:dyDescent="0.2">
      <c r="B12697" s="51"/>
      <c r="C12697" s="81"/>
      <c r="D12697" s="81"/>
      <c r="E12697" s="81"/>
      <c r="F12697" s="100"/>
      <c r="G12697" s="247"/>
      <c r="H12697" s="247"/>
      <c r="I12697" s="247"/>
      <c r="J12697" s="247"/>
      <c r="K12697" s="60"/>
    </row>
    <row r="12698" spans="2:11" x14ac:dyDescent="0.2">
      <c r="B12698" s="51"/>
      <c r="C12698" s="81"/>
      <c r="D12698" s="81"/>
      <c r="E12698" s="81"/>
      <c r="F12698" s="100"/>
      <c r="G12698" s="247"/>
      <c r="H12698" s="247"/>
      <c r="I12698" s="247"/>
      <c r="J12698" s="247"/>
      <c r="K12698" s="60"/>
    </row>
    <row r="12699" spans="2:11" x14ac:dyDescent="0.2">
      <c r="B12699" s="51"/>
      <c r="C12699" s="81"/>
      <c r="D12699" s="81"/>
      <c r="E12699" s="81"/>
      <c r="F12699" s="100"/>
      <c r="G12699" s="247"/>
      <c r="H12699" s="247"/>
      <c r="I12699" s="247"/>
      <c r="J12699" s="247"/>
      <c r="K12699" s="60"/>
    </row>
    <row r="12700" spans="2:11" x14ac:dyDescent="0.2">
      <c r="B12700" s="51"/>
      <c r="C12700" s="81"/>
      <c r="D12700" s="81"/>
      <c r="E12700" s="81"/>
      <c r="F12700" s="100"/>
      <c r="G12700" s="247"/>
      <c r="H12700" s="247"/>
      <c r="I12700" s="247"/>
      <c r="J12700" s="247"/>
      <c r="K12700" s="60"/>
    </row>
    <row r="12701" spans="2:11" x14ac:dyDescent="0.2">
      <c r="B12701" s="51"/>
      <c r="C12701" s="81"/>
      <c r="D12701" s="81"/>
      <c r="E12701" s="81"/>
      <c r="F12701" s="100"/>
      <c r="G12701" s="247"/>
      <c r="H12701" s="247"/>
      <c r="I12701" s="247"/>
      <c r="J12701" s="247"/>
      <c r="K12701" s="60"/>
    </row>
    <row r="12702" spans="2:11" x14ac:dyDescent="0.2">
      <c r="B12702" s="51"/>
      <c r="C12702" s="81"/>
      <c r="D12702" s="81"/>
      <c r="E12702" s="81"/>
      <c r="F12702" s="100"/>
      <c r="G12702" s="247"/>
      <c r="H12702" s="247"/>
      <c r="I12702" s="247"/>
      <c r="J12702" s="247"/>
      <c r="K12702" s="60"/>
    </row>
    <row r="12703" spans="2:11" x14ac:dyDescent="0.2">
      <c r="B12703" s="51"/>
      <c r="C12703" s="81"/>
      <c r="D12703" s="81"/>
      <c r="E12703" s="81"/>
      <c r="F12703" s="100"/>
      <c r="G12703" s="247"/>
      <c r="H12703" s="247"/>
      <c r="I12703" s="247"/>
      <c r="J12703" s="247"/>
      <c r="K12703" s="60"/>
    </row>
    <row r="12704" spans="2:11" x14ac:dyDescent="0.2">
      <c r="B12704" s="51"/>
      <c r="C12704" s="81"/>
      <c r="D12704" s="81"/>
      <c r="E12704" s="81"/>
      <c r="F12704" s="100"/>
      <c r="G12704" s="247"/>
      <c r="H12704" s="247"/>
      <c r="I12704" s="247"/>
      <c r="J12704" s="247"/>
      <c r="K12704" s="60"/>
    </row>
    <row r="12705" spans="2:11" x14ac:dyDescent="0.2">
      <c r="B12705" s="51"/>
      <c r="C12705" s="81"/>
      <c r="D12705" s="81"/>
      <c r="E12705" s="81"/>
      <c r="F12705" s="100"/>
      <c r="G12705" s="247"/>
      <c r="H12705" s="247"/>
      <c r="I12705" s="247"/>
      <c r="J12705" s="247"/>
      <c r="K12705" s="60"/>
    </row>
    <row r="12706" spans="2:11" x14ac:dyDescent="0.2">
      <c r="B12706" s="51"/>
      <c r="C12706" s="81"/>
      <c r="D12706" s="81"/>
      <c r="E12706" s="81"/>
      <c r="F12706" s="100"/>
      <c r="G12706" s="247"/>
      <c r="H12706" s="247"/>
      <c r="I12706" s="247"/>
      <c r="J12706" s="247"/>
      <c r="K12706" s="60"/>
    </row>
    <row r="12707" spans="2:11" x14ac:dyDescent="0.2">
      <c r="B12707" s="51"/>
      <c r="C12707" s="81"/>
      <c r="D12707" s="81"/>
      <c r="E12707" s="81"/>
      <c r="F12707" s="100"/>
      <c r="G12707" s="247"/>
      <c r="H12707" s="247"/>
      <c r="I12707" s="247"/>
      <c r="J12707" s="247"/>
      <c r="K12707" s="60"/>
    </row>
    <row r="12708" spans="2:11" x14ac:dyDescent="0.2">
      <c r="B12708" s="51"/>
      <c r="C12708" s="81"/>
      <c r="D12708" s="81"/>
      <c r="E12708" s="81"/>
      <c r="F12708" s="100"/>
      <c r="G12708" s="247"/>
      <c r="H12708" s="247"/>
      <c r="I12708" s="247"/>
      <c r="J12708" s="247"/>
      <c r="K12708" s="60"/>
    </row>
    <row r="12709" spans="2:11" x14ac:dyDescent="0.2">
      <c r="B12709" s="51"/>
      <c r="C12709" s="81"/>
      <c r="D12709" s="81"/>
      <c r="E12709" s="81"/>
      <c r="F12709" s="100"/>
      <c r="G12709" s="247"/>
      <c r="H12709" s="247"/>
      <c r="I12709" s="247"/>
      <c r="J12709" s="247"/>
      <c r="K12709" s="60"/>
    </row>
    <row r="12710" spans="2:11" x14ac:dyDescent="0.2">
      <c r="B12710" s="51"/>
      <c r="C12710" s="81"/>
      <c r="D12710" s="81"/>
      <c r="E12710" s="81"/>
      <c r="F12710" s="100"/>
      <c r="G12710" s="247"/>
      <c r="H12710" s="247"/>
      <c r="I12710" s="247"/>
      <c r="J12710" s="247"/>
      <c r="K12710" s="60"/>
    </row>
    <row r="12711" spans="2:11" x14ac:dyDescent="0.2">
      <c r="B12711" s="51"/>
      <c r="C12711" s="81"/>
      <c r="D12711" s="81"/>
      <c r="E12711" s="81"/>
      <c r="F12711" s="100"/>
      <c r="G12711" s="247"/>
      <c r="H12711" s="247"/>
      <c r="I12711" s="247"/>
      <c r="J12711" s="247"/>
      <c r="K12711" s="60"/>
    </row>
    <row r="12712" spans="2:11" x14ac:dyDescent="0.2">
      <c r="B12712" s="51"/>
      <c r="C12712" s="81"/>
      <c r="D12712" s="81"/>
      <c r="E12712" s="81"/>
      <c r="F12712" s="100"/>
      <c r="G12712" s="247"/>
      <c r="H12712" s="247"/>
      <c r="I12712" s="247"/>
      <c r="J12712" s="247"/>
      <c r="K12712" s="60"/>
    </row>
    <row r="12713" spans="2:11" x14ac:dyDescent="0.2">
      <c r="B12713" s="51"/>
      <c r="C12713" s="81"/>
      <c r="D12713" s="81"/>
      <c r="E12713" s="81"/>
      <c r="F12713" s="100"/>
      <c r="G12713" s="247"/>
      <c r="H12713" s="247"/>
      <c r="I12713" s="247"/>
      <c r="J12713" s="247"/>
      <c r="K12713" s="60"/>
    </row>
    <row r="12714" spans="2:11" x14ac:dyDescent="0.2">
      <c r="B12714" s="51"/>
      <c r="C12714" s="81"/>
      <c r="D12714" s="81"/>
      <c r="E12714" s="81"/>
      <c r="F12714" s="100"/>
      <c r="G12714" s="247"/>
      <c r="H12714" s="247"/>
      <c r="I12714" s="247"/>
      <c r="J12714" s="247"/>
      <c r="K12714" s="60"/>
    </row>
    <row r="12715" spans="2:11" x14ac:dyDescent="0.2">
      <c r="B12715" s="51"/>
      <c r="C12715" s="81"/>
      <c r="D12715" s="81"/>
      <c r="E12715" s="81"/>
      <c r="F12715" s="100"/>
      <c r="G12715" s="247"/>
      <c r="H12715" s="247"/>
      <c r="I12715" s="247"/>
      <c r="J12715" s="247"/>
      <c r="K12715" s="60"/>
    </row>
    <row r="12716" spans="2:11" x14ac:dyDescent="0.2">
      <c r="B12716" s="51"/>
      <c r="C12716" s="81"/>
      <c r="D12716" s="81"/>
      <c r="E12716" s="81"/>
      <c r="F12716" s="100"/>
      <c r="G12716" s="247"/>
      <c r="H12716" s="247"/>
      <c r="I12716" s="247"/>
      <c r="J12716" s="247"/>
      <c r="K12716" s="60"/>
    </row>
    <row r="12717" spans="2:11" x14ac:dyDescent="0.2">
      <c r="B12717" s="51"/>
      <c r="C12717" s="81"/>
      <c r="D12717" s="81"/>
      <c r="E12717" s="81"/>
      <c r="F12717" s="100"/>
      <c r="G12717" s="247"/>
      <c r="H12717" s="247"/>
      <c r="I12717" s="247"/>
      <c r="J12717" s="247"/>
      <c r="K12717" s="60"/>
    </row>
    <row r="12718" spans="2:11" x14ac:dyDescent="0.2">
      <c r="B12718" s="51"/>
      <c r="C12718" s="81"/>
      <c r="D12718" s="81"/>
      <c r="E12718" s="81"/>
      <c r="F12718" s="100"/>
      <c r="G12718" s="247"/>
      <c r="H12718" s="247"/>
      <c r="I12718" s="247"/>
      <c r="J12718" s="247"/>
      <c r="K12718" s="60"/>
    </row>
    <row r="12719" spans="2:11" x14ac:dyDescent="0.2">
      <c r="B12719" s="51"/>
      <c r="C12719" s="81"/>
      <c r="D12719" s="81"/>
      <c r="E12719" s="81"/>
      <c r="F12719" s="100"/>
      <c r="G12719" s="247"/>
      <c r="H12719" s="247"/>
      <c r="I12719" s="247"/>
      <c r="J12719" s="247"/>
      <c r="K12719" s="60"/>
    </row>
    <row r="12720" spans="2:11" x14ac:dyDescent="0.2">
      <c r="B12720" s="51"/>
      <c r="C12720" s="81"/>
      <c r="D12720" s="81"/>
      <c r="E12720" s="81"/>
      <c r="F12720" s="100"/>
      <c r="G12720" s="247"/>
      <c r="H12720" s="247"/>
      <c r="I12720" s="247"/>
      <c r="J12720" s="247"/>
      <c r="K12720" s="60"/>
    </row>
    <row r="12721" spans="2:11" x14ac:dyDescent="0.2">
      <c r="B12721" s="51"/>
      <c r="C12721" s="81"/>
      <c r="D12721" s="81"/>
      <c r="E12721" s="81"/>
      <c r="F12721" s="100"/>
      <c r="G12721" s="247"/>
      <c r="H12721" s="247"/>
      <c r="I12721" s="247"/>
      <c r="J12721" s="247"/>
      <c r="K12721" s="60"/>
    </row>
    <row r="12722" spans="2:11" x14ac:dyDescent="0.2">
      <c r="B12722" s="51"/>
      <c r="C12722" s="81"/>
      <c r="D12722" s="81"/>
      <c r="E12722" s="81"/>
      <c r="F12722" s="100"/>
      <c r="G12722" s="247"/>
      <c r="H12722" s="247"/>
      <c r="I12722" s="247"/>
      <c r="J12722" s="247"/>
      <c r="K12722" s="60"/>
    </row>
    <row r="12723" spans="2:11" x14ac:dyDescent="0.2">
      <c r="B12723" s="51"/>
      <c r="C12723" s="81"/>
      <c r="D12723" s="81"/>
      <c r="E12723" s="81"/>
      <c r="F12723" s="100"/>
      <c r="G12723" s="247"/>
      <c r="H12723" s="247"/>
      <c r="I12723" s="247"/>
      <c r="J12723" s="247"/>
      <c r="K12723" s="60"/>
    </row>
    <row r="12724" spans="2:11" x14ac:dyDescent="0.2">
      <c r="B12724" s="51"/>
      <c r="C12724" s="81"/>
      <c r="D12724" s="81"/>
      <c r="E12724" s="81"/>
      <c r="F12724" s="100"/>
      <c r="G12724" s="247"/>
      <c r="H12724" s="247"/>
      <c r="I12724" s="247"/>
      <c r="J12724" s="247"/>
      <c r="K12724" s="60"/>
    </row>
    <row r="12725" spans="2:11" x14ac:dyDescent="0.2">
      <c r="B12725" s="51"/>
      <c r="C12725" s="81"/>
      <c r="D12725" s="81"/>
      <c r="E12725" s="81"/>
      <c r="F12725" s="100"/>
      <c r="G12725" s="247"/>
      <c r="H12725" s="247"/>
      <c r="I12725" s="247"/>
      <c r="J12725" s="247"/>
      <c r="K12725" s="60"/>
    </row>
    <row r="12726" spans="2:11" x14ac:dyDescent="0.2">
      <c r="B12726" s="51"/>
      <c r="C12726" s="81"/>
      <c r="D12726" s="81"/>
      <c r="E12726" s="81"/>
      <c r="F12726" s="100"/>
      <c r="G12726" s="247"/>
      <c r="H12726" s="247"/>
      <c r="I12726" s="247"/>
      <c r="J12726" s="247"/>
      <c r="K12726" s="60"/>
    </row>
    <row r="12727" spans="2:11" x14ac:dyDescent="0.2">
      <c r="B12727" s="51"/>
      <c r="C12727" s="81"/>
      <c r="D12727" s="81"/>
      <c r="E12727" s="81"/>
      <c r="F12727" s="100"/>
      <c r="G12727" s="247"/>
      <c r="H12727" s="247"/>
      <c r="I12727" s="247"/>
      <c r="J12727" s="247"/>
      <c r="K12727" s="60"/>
    </row>
    <row r="12728" spans="2:11" x14ac:dyDescent="0.2">
      <c r="B12728" s="51"/>
      <c r="C12728" s="81"/>
      <c r="D12728" s="81"/>
      <c r="E12728" s="81"/>
      <c r="F12728" s="100"/>
      <c r="G12728" s="247"/>
      <c r="H12728" s="247"/>
      <c r="I12728" s="247"/>
      <c r="J12728" s="247"/>
      <c r="K12728" s="60"/>
    </row>
    <row r="12729" spans="2:11" x14ac:dyDescent="0.2">
      <c r="B12729" s="51"/>
      <c r="C12729" s="81"/>
      <c r="D12729" s="81"/>
      <c r="E12729" s="81"/>
      <c r="F12729" s="100"/>
      <c r="G12729" s="247"/>
      <c r="H12729" s="247"/>
      <c r="I12729" s="247"/>
      <c r="J12729" s="247"/>
      <c r="K12729" s="60"/>
    </row>
    <row r="12730" spans="2:11" x14ac:dyDescent="0.2">
      <c r="B12730" s="51"/>
      <c r="C12730" s="81"/>
      <c r="D12730" s="81"/>
      <c r="E12730" s="81"/>
      <c r="F12730" s="100"/>
      <c r="G12730" s="247"/>
      <c r="H12730" s="247"/>
      <c r="I12730" s="247"/>
      <c r="J12730" s="247"/>
      <c r="K12730" s="60"/>
    </row>
    <row r="12731" spans="2:11" x14ac:dyDescent="0.2">
      <c r="B12731" s="51"/>
      <c r="C12731" s="81"/>
      <c r="D12731" s="81"/>
      <c r="E12731" s="81"/>
      <c r="F12731" s="100"/>
      <c r="G12731" s="247"/>
      <c r="H12731" s="247"/>
      <c r="I12731" s="247"/>
      <c r="J12731" s="247"/>
      <c r="K12731" s="60"/>
    </row>
    <row r="12732" spans="2:11" x14ac:dyDescent="0.2">
      <c r="B12732" s="51"/>
      <c r="C12732" s="81"/>
      <c r="D12732" s="81"/>
      <c r="E12732" s="81"/>
      <c r="F12732" s="100"/>
      <c r="G12732" s="247"/>
      <c r="H12732" s="247"/>
      <c r="I12732" s="247"/>
      <c r="J12732" s="247"/>
      <c r="K12732" s="60"/>
    </row>
    <row r="12733" spans="2:11" x14ac:dyDescent="0.2">
      <c r="B12733" s="51"/>
      <c r="C12733" s="81"/>
      <c r="D12733" s="81"/>
      <c r="E12733" s="81"/>
      <c r="F12733" s="100"/>
      <c r="G12733" s="247"/>
      <c r="H12733" s="247"/>
      <c r="I12733" s="247"/>
      <c r="J12733" s="247"/>
      <c r="K12733" s="60"/>
    </row>
    <row r="12734" spans="2:11" x14ac:dyDescent="0.2">
      <c r="B12734" s="51"/>
      <c r="C12734" s="81"/>
      <c r="D12734" s="81"/>
      <c r="E12734" s="81"/>
      <c r="F12734" s="100"/>
      <c r="G12734" s="247"/>
      <c r="H12734" s="247"/>
      <c r="I12734" s="247"/>
      <c r="J12734" s="247"/>
      <c r="K12734" s="60"/>
    </row>
    <row r="12735" spans="2:11" x14ac:dyDescent="0.2">
      <c r="B12735" s="51"/>
      <c r="C12735" s="81"/>
      <c r="D12735" s="81"/>
      <c r="E12735" s="81"/>
      <c r="F12735" s="100"/>
      <c r="G12735" s="247"/>
      <c r="H12735" s="247"/>
      <c r="I12735" s="247"/>
      <c r="J12735" s="247"/>
      <c r="K12735" s="60"/>
    </row>
    <row r="12736" spans="2:11" x14ac:dyDescent="0.2">
      <c r="B12736" s="51"/>
      <c r="C12736" s="81"/>
      <c r="D12736" s="81"/>
      <c r="E12736" s="81"/>
      <c r="F12736" s="100"/>
      <c r="G12736" s="247"/>
      <c r="H12736" s="247"/>
      <c r="I12736" s="247"/>
      <c r="J12736" s="247"/>
      <c r="K12736" s="60"/>
    </row>
    <row r="12737" spans="2:11" x14ac:dyDescent="0.2">
      <c r="B12737" s="51"/>
      <c r="C12737" s="81"/>
      <c r="D12737" s="81"/>
      <c r="E12737" s="81"/>
      <c r="F12737" s="100"/>
      <c r="G12737" s="247"/>
      <c r="H12737" s="247"/>
      <c r="I12737" s="247"/>
      <c r="J12737" s="247"/>
      <c r="K12737" s="60"/>
    </row>
    <row r="12738" spans="2:11" x14ac:dyDescent="0.2">
      <c r="B12738" s="51"/>
      <c r="C12738" s="81"/>
      <c r="D12738" s="81"/>
      <c r="E12738" s="81"/>
      <c r="F12738" s="100"/>
      <c r="G12738" s="247"/>
      <c r="H12738" s="247"/>
      <c r="I12738" s="247"/>
      <c r="J12738" s="247"/>
      <c r="K12738" s="60"/>
    </row>
    <row r="12739" spans="2:11" x14ac:dyDescent="0.2">
      <c r="B12739" s="51"/>
      <c r="C12739" s="81"/>
      <c r="D12739" s="81"/>
      <c r="E12739" s="81"/>
      <c r="F12739" s="100"/>
      <c r="G12739" s="247"/>
      <c r="H12739" s="247"/>
      <c r="I12739" s="247"/>
      <c r="J12739" s="247"/>
      <c r="K12739" s="60"/>
    </row>
    <row r="12740" spans="2:11" x14ac:dyDescent="0.2">
      <c r="B12740" s="51"/>
      <c r="C12740" s="81"/>
      <c r="D12740" s="81"/>
      <c r="E12740" s="81"/>
      <c r="F12740" s="100"/>
      <c r="G12740" s="247"/>
      <c r="H12740" s="247"/>
      <c r="I12740" s="247"/>
      <c r="J12740" s="247"/>
      <c r="K12740" s="60"/>
    </row>
    <row r="12741" spans="2:11" x14ac:dyDescent="0.2">
      <c r="B12741" s="51"/>
      <c r="C12741" s="81"/>
      <c r="D12741" s="81"/>
      <c r="E12741" s="81"/>
      <c r="F12741" s="100"/>
      <c r="G12741" s="247"/>
      <c r="H12741" s="247"/>
      <c r="I12741" s="247"/>
      <c r="J12741" s="247"/>
      <c r="K12741" s="60"/>
    </row>
    <row r="12742" spans="2:11" x14ac:dyDescent="0.2">
      <c r="B12742" s="51"/>
      <c r="C12742" s="81"/>
      <c r="D12742" s="81"/>
      <c r="E12742" s="81"/>
      <c r="F12742" s="100"/>
      <c r="G12742" s="247"/>
      <c r="H12742" s="247"/>
      <c r="I12742" s="247"/>
      <c r="J12742" s="247"/>
      <c r="K12742" s="60"/>
    </row>
    <row r="12743" spans="2:11" x14ac:dyDescent="0.2">
      <c r="B12743" s="51"/>
      <c r="C12743" s="81"/>
      <c r="D12743" s="81"/>
      <c r="E12743" s="81"/>
      <c r="F12743" s="100"/>
      <c r="G12743" s="247"/>
      <c r="H12743" s="247"/>
      <c r="I12743" s="247"/>
      <c r="J12743" s="247"/>
      <c r="K12743" s="60"/>
    </row>
    <row r="12744" spans="2:11" x14ac:dyDescent="0.2">
      <c r="B12744" s="51"/>
      <c r="C12744" s="81"/>
      <c r="D12744" s="81"/>
      <c r="E12744" s="81"/>
      <c r="F12744" s="100"/>
      <c r="G12744" s="247"/>
      <c r="H12744" s="247"/>
      <c r="I12744" s="247"/>
      <c r="J12744" s="247"/>
      <c r="K12744" s="60"/>
    </row>
    <row r="12745" spans="2:11" x14ac:dyDescent="0.2">
      <c r="B12745" s="51"/>
      <c r="C12745" s="81"/>
      <c r="D12745" s="81"/>
      <c r="E12745" s="81"/>
      <c r="F12745" s="100"/>
      <c r="G12745" s="247"/>
      <c r="H12745" s="247"/>
      <c r="I12745" s="247"/>
      <c r="J12745" s="247"/>
      <c r="K12745" s="60"/>
    </row>
    <row r="12746" spans="2:11" x14ac:dyDescent="0.2">
      <c r="B12746" s="51"/>
      <c r="C12746" s="81"/>
      <c r="D12746" s="81"/>
      <c r="E12746" s="81"/>
      <c r="F12746" s="100"/>
      <c r="G12746" s="247"/>
      <c r="H12746" s="247"/>
      <c r="I12746" s="247"/>
      <c r="J12746" s="247"/>
      <c r="K12746" s="60"/>
    </row>
    <row r="12747" spans="2:11" x14ac:dyDescent="0.2">
      <c r="B12747" s="51"/>
      <c r="C12747" s="81"/>
      <c r="D12747" s="81"/>
      <c r="E12747" s="81"/>
      <c r="F12747" s="100"/>
      <c r="G12747" s="247"/>
      <c r="H12747" s="247"/>
      <c r="I12747" s="247"/>
      <c r="J12747" s="247"/>
      <c r="K12747" s="60"/>
    </row>
    <row r="12748" spans="2:11" x14ac:dyDescent="0.2">
      <c r="B12748" s="51"/>
      <c r="C12748" s="81"/>
      <c r="D12748" s="81"/>
      <c r="E12748" s="81"/>
      <c r="F12748" s="100"/>
      <c r="G12748" s="247"/>
      <c r="H12748" s="247"/>
      <c r="I12748" s="247"/>
      <c r="J12748" s="247"/>
      <c r="K12748" s="60"/>
    </row>
    <row r="12749" spans="2:11" x14ac:dyDescent="0.2">
      <c r="B12749" s="51"/>
      <c r="C12749" s="81"/>
      <c r="D12749" s="81"/>
      <c r="E12749" s="81"/>
      <c r="F12749" s="100"/>
      <c r="G12749" s="247"/>
      <c r="H12749" s="247"/>
      <c r="I12749" s="247"/>
      <c r="J12749" s="247"/>
      <c r="K12749" s="60"/>
    </row>
    <row r="12750" spans="2:11" x14ac:dyDescent="0.2">
      <c r="B12750" s="51"/>
      <c r="C12750" s="81"/>
      <c r="D12750" s="81"/>
      <c r="E12750" s="81"/>
      <c r="F12750" s="100"/>
      <c r="G12750" s="247"/>
      <c r="H12750" s="247"/>
      <c r="I12750" s="247"/>
      <c r="J12750" s="247"/>
      <c r="K12750" s="60"/>
    </row>
    <row r="12751" spans="2:11" x14ac:dyDescent="0.2">
      <c r="B12751" s="51"/>
      <c r="C12751" s="81"/>
      <c r="D12751" s="81"/>
      <c r="E12751" s="81"/>
      <c r="F12751" s="100"/>
      <c r="G12751" s="247"/>
      <c r="H12751" s="247"/>
      <c r="I12751" s="247"/>
      <c r="J12751" s="247"/>
      <c r="K12751" s="60"/>
    </row>
    <row r="12752" spans="2:11" x14ac:dyDescent="0.2">
      <c r="B12752" s="51"/>
      <c r="C12752" s="81"/>
      <c r="D12752" s="81"/>
      <c r="E12752" s="81"/>
      <c r="F12752" s="100"/>
      <c r="G12752" s="247"/>
      <c r="H12752" s="247"/>
      <c r="I12752" s="247"/>
      <c r="J12752" s="247"/>
      <c r="K12752" s="60"/>
    </row>
    <row r="12753" spans="2:11" x14ac:dyDescent="0.2">
      <c r="B12753" s="51"/>
      <c r="C12753" s="81"/>
      <c r="D12753" s="81"/>
      <c r="E12753" s="81"/>
      <c r="F12753" s="100"/>
      <c r="G12753" s="247"/>
      <c r="H12753" s="247"/>
      <c r="I12753" s="247"/>
      <c r="J12753" s="247"/>
      <c r="K12753" s="60"/>
    </row>
    <row r="12754" spans="2:11" x14ac:dyDescent="0.2">
      <c r="B12754" s="51"/>
      <c r="C12754" s="81"/>
      <c r="D12754" s="81"/>
      <c r="E12754" s="81"/>
      <c r="F12754" s="100"/>
      <c r="G12754" s="247"/>
      <c r="H12754" s="247"/>
      <c r="I12754" s="247"/>
      <c r="J12754" s="247"/>
      <c r="K12754" s="60"/>
    </row>
    <row r="12755" spans="2:11" x14ac:dyDescent="0.2">
      <c r="B12755" s="51"/>
      <c r="C12755" s="81"/>
      <c r="D12755" s="81"/>
      <c r="E12755" s="81"/>
      <c r="F12755" s="100"/>
      <c r="G12755" s="247"/>
      <c r="H12755" s="247"/>
      <c r="I12755" s="247"/>
      <c r="J12755" s="247"/>
      <c r="K12755" s="60"/>
    </row>
    <row r="12756" spans="2:11" x14ac:dyDescent="0.2">
      <c r="B12756" s="51"/>
      <c r="C12756" s="81"/>
      <c r="D12756" s="81"/>
      <c r="E12756" s="81"/>
      <c r="F12756" s="100"/>
      <c r="G12756" s="247"/>
      <c r="H12756" s="247"/>
      <c r="I12756" s="247"/>
      <c r="J12756" s="247"/>
      <c r="K12756" s="60"/>
    </row>
    <row r="12757" spans="2:11" x14ac:dyDescent="0.2">
      <c r="B12757" s="51"/>
      <c r="C12757" s="81"/>
      <c r="D12757" s="81"/>
      <c r="E12757" s="81"/>
      <c r="F12757" s="100"/>
      <c r="G12757" s="247"/>
      <c r="H12757" s="247"/>
      <c r="I12757" s="247"/>
      <c r="J12757" s="247"/>
      <c r="K12757" s="60"/>
    </row>
    <row r="12758" spans="2:11" x14ac:dyDescent="0.2">
      <c r="B12758" s="51"/>
      <c r="C12758" s="81"/>
      <c r="D12758" s="81"/>
      <c r="E12758" s="81"/>
      <c r="F12758" s="100"/>
      <c r="G12758" s="247"/>
      <c r="H12758" s="247"/>
      <c r="I12758" s="247"/>
      <c r="J12758" s="247"/>
      <c r="K12758" s="60"/>
    </row>
    <row r="12759" spans="2:11" x14ac:dyDescent="0.2">
      <c r="B12759" s="51"/>
      <c r="C12759" s="81"/>
      <c r="D12759" s="81"/>
      <c r="E12759" s="81"/>
      <c r="F12759" s="100"/>
      <c r="G12759" s="247"/>
      <c r="H12759" s="247"/>
      <c r="I12759" s="247"/>
      <c r="J12759" s="247"/>
      <c r="K12759" s="60"/>
    </row>
    <row r="12760" spans="2:11" x14ac:dyDescent="0.2">
      <c r="B12760" s="51"/>
      <c r="C12760" s="81"/>
      <c r="D12760" s="81"/>
      <c r="E12760" s="81"/>
      <c r="F12760" s="100"/>
      <c r="G12760" s="247"/>
      <c r="H12760" s="247"/>
      <c r="I12760" s="247"/>
      <c r="J12760" s="247"/>
      <c r="K12760" s="60"/>
    </row>
    <row r="12761" spans="2:11" x14ac:dyDescent="0.2">
      <c r="B12761" s="51"/>
      <c r="C12761" s="81"/>
      <c r="D12761" s="81"/>
      <c r="E12761" s="81"/>
      <c r="F12761" s="100"/>
      <c r="G12761" s="247"/>
      <c r="H12761" s="247"/>
      <c r="I12761" s="247"/>
      <c r="J12761" s="247"/>
      <c r="K12761" s="60"/>
    </row>
    <row r="12762" spans="2:11" x14ac:dyDescent="0.2">
      <c r="B12762" s="51"/>
      <c r="C12762" s="81"/>
      <c r="D12762" s="81"/>
      <c r="E12762" s="81"/>
      <c r="F12762" s="100"/>
      <c r="G12762" s="247"/>
      <c r="H12762" s="247"/>
      <c r="I12762" s="247"/>
      <c r="J12762" s="247"/>
      <c r="K12762" s="60"/>
    </row>
    <row r="12763" spans="2:11" x14ac:dyDescent="0.2">
      <c r="B12763" s="51"/>
      <c r="C12763" s="81"/>
      <c r="D12763" s="81"/>
      <c r="E12763" s="81"/>
      <c r="F12763" s="100"/>
      <c r="G12763" s="247"/>
      <c r="H12763" s="247"/>
      <c r="I12763" s="247"/>
      <c r="J12763" s="247"/>
      <c r="K12763" s="60"/>
    </row>
    <row r="12764" spans="2:11" x14ac:dyDescent="0.2">
      <c r="B12764" s="51"/>
      <c r="C12764" s="81"/>
      <c r="D12764" s="81"/>
      <c r="E12764" s="81"/>
      <c r="F12764" s="100"/>
      <c r="G12764" s="247"/>
      <c r="H12764" s="247"/>
      <c r="I12764" s="247"/>
      <c r="J12764" s="247"/>
      <c r="K12764" s="60"/>
    </row>
    <row r="12765" spans="2:11" x14ac:dyDescent="0.2">
      <c r="B12765" s="51"/>
      <c r="C12765" s="81"/>
      <c r="D12765" s="81"/>
      <c r="E12765" s="81"/>
      <c r="F12765" s="100"/>
      <c r="G12765" s="247"/>
      <c r="H12765" s="247"/>
      <c r="I12765" s="247"/>
      <c r="J12765" s="247"/>
      <c r="K12765" s="60"/>
    </row>
    <row r="12766" spans="2:11" x14ac:dyDescent="0.2">
      <c r="B12766" s="51"/>
      <c r="C12766" s="81"/>
      <c r="D12766" s="81"/>
      <c r="E12766" s="81"/>
      <c r="F12766" s="100"/>
      <c r="G12766" s="247"/>
      <c r="H12766" s="247"/>
      <c r="I12766" s="247"/>
      <c r="J12766" s="247"/>
      <c r="K12766" s="60"/>
    </row>
    <row r="12767" spans="2:11" x14ac:dyDescent="0.2">
      <c r="B12767" s="51"/>
      <c r="C12767" s="81"/>
      <c r="D12767" s="81"/>
      <c r="E12767" s="81"/>
      <c r="F12767" s="100"/>
      <c r="G12767" s="247"/>
      <c r="H12767" s="247"/>
      <c r="I12767" s="247"/>
      <c r="J12767" s="247"/>
      <c r="K12767" s="60"/>
    </row>
    <row r="12768" spans="2:11" x14ac:dyDescent="0.2">
      <c r="B12768" s="51"/>
      <c r="C12768" s="81"/>
      <c r="D12768" s="81"/>
      <c r="E12768" s="81"/>
      <c r="F12768" s="100"/>
      <c r="G12768" s="247"/>
      <c r="H12768" s="247"/>
      <c r="I12768" s="247"/>
      <c r="J12768" s="247"/>
      <c r="K12768" s="60"/>
    </row>
    <row r="12769" spans="2:11" x14ac:dyDescent="0.2">
      <c r="B12769" s="51"/>
      <c r="C12769" s="81"/>
      <c r="D12769" s="81"/>
      <c r="E12769" s="81"/>
      <c r="F12769" s="100"/>
      <c r="G12769" s="247"/>
      <c r="H12769" s="247"/>
      <c r="I12769" s="247"/>
      <c r="J12769" s="247"/>
      <c r="K12769" s="60"/>
    </row>
    <row r="12770" spans="2:11" x14ac:dyDescent="0.2">
      <c r="B12770" s="51"/>
      <c r="C12770" s="81"/>
      <c r="D12770" s="81"/>
      <c r="E12770" s="81"/>
      <c r="F12770" s="100"/>
      <c r="G12770" s="247"/>
      <c r="H12770" s="247"/>
      <c r="I12770" s="247"/>
      <c r="J12770" s="247"/>
      <c r="K12770" s="60"/>
    </row>
    <row r="12771" spans="2:11" x14ac:dyDescent="0.2">
      <c r="B12771" s="51"/>
      <c r="C12771" s="81"/>
      <c r="D12771" s="81"/>
      <c r="E12771" s="81"/>
      <c r="F12771" s="100"/>
      <c r="G12771" s="247"/>
      <c r="H12771" s="247"/>
      <c r="I12771" s="247"/>
      <c r="J12771" s="247"/>
      <c r="K12771" s="60"/>
    </row>
    <row r="12772" spans="2:11" x14ac:dyDescent="0.2">
      <c r="B12772" s="51"/>
      <c r="C12772" s="81"/>
      <c r="D12772" s="81"/>
      <c r="E12772" s="81"/>
      <c r="F12772" s="100"/>
      <c r="G12772" s="247"/>
      <c r="H12772" s="247"/>
      <c r="I12772" s="247"/>
      <c r="J12772" s="247"/>
      <c r="K12772" s="60"/>
    </row>
    <row r="12773" spans="2:11" x14ac:dyDescent="0.2">
      <c r="B12773" s="51"/>
      <c r="C12773" s="81"/>
      <c r="D12773" s="81"/>
      <c r="E12773" s="81"/>
      <c r="F12773" s="100"/>
      <c r="G12773" s="247"/>
      <c r="H12773" s="247"/>
      <c r="I12773" s="247"/>
      <c r="J12773" s="247"/>
      <c r="K12773" s="60"/>
    </row>
    <row r="12774" spans="2:11" x14ac:dyDescent="0.2">
      <c r="B12774" s="51"/>
      <c r="C12774" s="81"/>
      <c r="D12774" s="81"/>
      <c r="E12774" s="81"/>
      <c r="F12774" s="100"/>
      <c r="G12774" s="247"/>
      <c r="H12774" s="247"/>
      <c r="I12774" s="247"/>
      <c r="J12774" s="247"/>
      <c r="K12774" s="60"/>
    </row>
    <row r="12775" spans="2:11" x14ac:dyDescent="0.2">
      <c r="B12775" s="51"/>
      <c r="C12775" s="81"/>
      <c r="D12775" s="81"/>
      <c r="E12775" s="81"/>
      <c r="F12775" s="100"/>
      <c r="G12775" s="247"/>
      <c r="H12775" s="247"/>
      <c r="I12775" s="247"/>
      <c r="J12775" s="247"/>
      <c r="K12775" s="60"/>
    </row>
    <row r="12776" spans="2:11" x14ac:dyDescent="0.2">
      <c r="B12776" s="51"/>
      <c r="C12776" s="81"/>
      <c r="D12776" s="81"/>
      <c r="E12776" s="81"/>
      <c r="F12776" s="100"/>
      <c r="G12776" s="247"/>
      <c r="H12776" s="247"/>
      <c r="I12776" s="247"/>
      <c r="J12776" s="247"/>
      <c r="K12776" s="60"/>
    </row>
    <row r="12777" spans="2:11" x14ac:dyDescent="0.2">
      <c r="B12777" s="51"/>
      <c r="C12777" s="81"/>
      <c r="D12777" s="81"/>
      <c r="E12777" s="81"/>
      <c r="F12777" s="100"/>
      <c r="G12777" s="247"/>
      <c r="H12777" s="247"/>
      <c r="I12777" s="247"/>
      <c r="J12777" s="247"/>
      <c r="K12777" s="60"/>
    </row>
    <row r="12778" spans="2:11" x14ac:dyDescent="0.2">
      <c r="B12778" s="51"/>
      <c r="C12778" s="81"/>
      <c r="D12778" s="81"/>
      <c r="E12778" s="81"/>
      <c r="F12778" s="100"/>
      <c r="G12778" s="247"/>
      <c r="H12778" s="247"/>
      <c r="I12778" s="247"/>
      <c r="J12778" s="247"/>
      <c r="K12778" s="60"/>
    </row>
    <row r="12779" spans="2:11" x14ac:dyDescent="0.2">
      <c r="B12779" s="51"/>
      <c r="C12779" s="81"/>
      <c r="D12779" s="81"/>
      <c r="E12779" s="81"/>
      <c r="F12779" s="100"/>
      <c r="G12779" s="247"/>
      <c r="H12779" s="247"/>
      <c r="I12779" s="247"/>
      <c r="J12779" s="247"/>
      <c r="K12779" s="60"/>
    </row>
    <row r="12780" spans="2:11" x14ac:dyDescent="0.2">
      <c r="B12780" s="51"/>
      <c r="C12780" s="81"/>
      <c r="D12780" s="81"/>
      <c r="E12780" s="81"/>
      <c r="F12780" s="100"/>
      <c r="G12780" s="247"/>
      <c r="H12780" s="247"/>
      <c r="I12780" s="247"/>
      <c r="J12780" s="247"/>
      <c r="K12780" s="60"/>
    </row>
    <row r="12781" spans="2:11" x14ac:dyDescent="0.2">
      <c r="B12781" s="51"/>
      <c r="C12781" s="81"/>
      <c r="D12781" s="81"/>
      <c r="E12781" s="81"/>
      <c r="F12781" s="100"/>
      <c r="G12781" s="247"/>
      <c r="H12781" s="247"/>
      <c r="I12781" s="247"/>
      <c r="J12781" s="247"/>
      <c r="K12781" s="60"/>
    </row>
    <row r="12782" spans="2:11" x14ac:dyDescent="0.2">
      <c r="B12782" s="51"/>
      <c r="C12782" s="81"/>
      <c r="D12782" s="81"/>
      <c r="E12782" s="81"/>
      <c r="F12782" s="100"/>
      <c r="G12782" s="247"/>
      <c r="H12782" s="247"/>
      <c r="I12782" s="247"/>
      <c r="J12782" s="247"/>
      <c r="K12782" s="60"/>
    </row>
    <row r="12783" spans="2:11" x14ac:dyDescent="0.2">
      <c r="B12783" s="51"/>
      <c r="C12783" s="81"/>
      <c r="D12783" s="81"/>
      <c r="E12783" s="81"/>
      <c r="F12783" s="100"/>
      <c r="G12783" s="247"/>
      <c r="H12783" s="247"/>
      <c r="I12783" s="247"/>
      <c r="J12783" s="247"/>
      <c r="K12783" s="60"/>
    </row>
    <row r="12784" spans="2:11" x14ac:dyDescent="0.2">
      <c r="B12784" s="51"/>
      <c r="C12784" s="81"/>
      <c r="D12784" s="81"/>
      <c r="E12784" s="81"/>
      <c r="F12784" s="100"/>
      <c r="G12784" s="247"/>
      <c r="H12784" s="247"/>
      <c r="I12784" s="247"/>
      <c r="J12784" s="247"/>
      <c r="K12784" s="60"/>
    </row>
    <row r="12785" spans="2:11" x14ac:dyDescent="0.2">
      <c r="B12785" s="51"/>
      <c r="C12785" s="81"/>
      <c r="D12785" s="81"/>
      <c r="E12785" s="81"/>
      <c r="F12785" s="100"/>
      <c r="G12785" s="247"/>
      <c r="H12785" s="247"/>
      <c r="I12785" s="247"/>
      <c r="J12785" s="247"/>
      <c r="K12785" s="60"/>
    </row>
    <row r="12786" spans="2:11" x14ac:dyDescent="0.2">
      <c r="B12786" s="51"/>
      <c r="C12786" s="81"/>
      <c r="D12786" s="81"/>
      <c r="E12786" s="81"/>
      <c r="F12786" s="100"/>
      <c r="G12786" s="247"/>
      <c r="H12786" s="247"/>
      <c r="I12786" s="247"/>
      <c r="J12786" s="247"/>
      <c r="K12786" s="60"/>
    </row>
    <row r="12787" spans="2:11" x14ac:dyDescent="0.2">
      <c r="B12787" s="51"/>
      <c r="C12787" s="81"/>
      <c r="D12787" s="81"/>
      <c r="E12787" s="81"/>
      <c r="F12787" s="100"/>
      <c r="G12787" s="247"/>
      <c r="H12787" s="247"/>
      <c r="I12787" s="247"/>
      <c r="J12787" s="247"/>
      <c r="K12787" s="60"/>
    </row>
    <row r="12788" spans="2:11" x14ac:dyDescent="0.2">
      <c r="B12788" s="51"/>
      <c r="C12788" s="81"/>
      <c r="D12788" s="81"/>
      <c r="E12788" s="81"/>
      <c r="F12788" s="100"/>
      <c r="G12788" s="247"/>
      <c r="H12788" s="247"/>
      <c r="I12788" s="247"/>
      <c r="J12788" s="247"/>
      <c r="K12788" s="60"/>
    </row>
    <row r="12789" spans="2:11" x14ac:dyDescent="0.2">
      <c r="B12789" s="51"/>
      <c r="C12789" s="81"/>
      <c r="D12789" s="81"/>
      <c r="E12789" s="81"/>
      <c r="F12789" s="100"/>
      <c r="G12789" s="247"/>
      <c r="H12789" s="247"/>
      <c r="I12789" s="247"/>
      <c r="J12789" s="247"/>
      <c r="K12789" s="60"/>
    </row>
    <row r="12790" spans="2:11" x14ac:dyDescent="0.2">
      <c r="B12790" s="51"/>
      <c r="C12790" s="81"/>
      <c r="D12790" s="81"/>
      <c r="E12790" s="81"/>
      <c r="F12790" s="100"/>
      <c r="G12790" s="247"/>
      <c r="H12790" s="247"/>
      <c r="I12790" s="247"/>
      <c r="J12790" s="247"/>
      <c r="K12790" s="60"/>
    </row>
    <row r="12791" spans="2:11" x14ac:dyDescent="0.2">
      <c r="B12791" s="51"/>
      <c r="C12791" s="81"/>
      <c r="D12791" s="81"/>
      <c r="E12791" s="81"/>
      <c r="F12791" s="100"/>
      <c r="G12791" s="247"/>
      <c r="H12791" s="247"/>
      <c r="I12791" s="247"/>
      <c r="J12791" s="247"/>
      <c r="K12791" s="60"/>
    </row>
    <row r="12792" spans="2:11" x14ac:dyDescent="0.2">
      <c r="B12792" s="51"/>
      <c r="C12792" s="81"/>
      <c r="D12792" s="81"/>
      <c r="E12792" s="81"/>
      <c r="F12792" s="100"/>
      <c r="G12792" s="247"/>
      <c r="H12792" s="247"/>
      <c r="I12792" s="247"/>
      <c r="J12792" s="247"/>
      <c r="K12792" s="60"/>
    </row>
    <row r="12793" spans="2:11" x14ac:dyDescent="0.2">
      <c r="B12793" s="51"/>
      <c r="C12793" s="81"/>
      <c r="D12793" s="81"/>
      <c r="E12793" s="81"/>
      <c r="F12793" s="100"/>
      <c r="G12793" s="247"/>
      <c r="H12793" s="247"/>
      <c r="I12793" s="247"/>
      <c r="J12793" s="247"/>
      <c r="K12793" s="60"/>
    </row>
    <row r="12794" spans="2:11" x14ac:dyDescent="0.2">
      <c r="B12794" s="51"/>
      <c r="C12794" s="81"/>
      <c r="D12794" s="81"/>
      <c r="E12794" s="81"/>
      <c r="F12794" s="100"/>
      <c r="G12794" s="247"/>
      <c r="H12794" s="247"/>
      <c r="I12794" s="247"/>
      <c r="J12794" s="247"/>
      <c r="K12794" s="60"/>
    </row>
    <row r="12795" spans="2:11" x14ac:dyDescent="0.2">
      <c r="B12795" s="51"/>
      <c r="C12795" s="81"/>
      <c r="D12795" s="81"/>
      <c r="E12795" s="81"/>
      <c r="F12795" s="100"/>
      <c r="G12795" s="247"/>
      <c r="H12795" s="247"/>
      <c r="I12795" s="247"/>
      <c r="J12795" s="247"/>
      <c r="K12795" s="60"/>
    </row>
    <row r="12796" spans="2:11" x14ac:dyDescent="0.2">
      <c r="B12796" s="51"/>
      <c r="C12796" s="81"/>
      <c r="D12796" s="81"/>
      <c r="E12796" s="81"/>
      <c r="F12796" s="100"/>
      <c r="G12796" s="247"/>
      <c r="H12796" s="247"/>
      <c r="I12796" s="247"/>
      <c r="J12796" s="247"/>
      <c r="K12796" s="60"/>
    </row>
    <row r="12797" spans="2:11" x14ac:dyDescent="0.2">
      <c r="B12797" s="51"/>
      <c r="C12797" s="81"/>
      <c r="D12797" s="81"/>
      <c r="E12797" s="81"/>
      <c r="F12797" s="100"/>
      <c r="G12797" s="247"/>
      <c r="H12797" s="247"/>
      <c r="I12797" s="247"/>
      <c r="J12797" s="247"/>
      <c r="K12797" s="60"/>
    </row>
    <row r="12798" spans="2:11" x14ac:dyDescent="0.2">
      <c r="B12798" s="51"/>
      <c r="C12798" s="81"/>
      <c r="D12798" s="81"/>
      <c r="E12798" s="81"/>
      <c r="F12798" s="100"/>
      <c r="G12798" s="247"/>
      <c r="H12798" s="247"/>
      <c r="I12798" s="247"/>
      <c r="J12798" s="247"/>
      <c r="K12798" s="60"/>
    </row>
    <row r="12799" spans="2:11" x14ac:dyDescent="0.2">
      <c r="B12799" s="51"/>
      <c r="C12799" s="81"/>
      <c r="D12799" s="81"/>
      <c r="E12799" s="81"/>
      <c r="F12799" s="100"/>
      <c r="G12799" s="247"/>
      <c r="H12799" s="247"/>
      <c r="I12799" s="247"/>
      <c r="J12799" s="247"/>
      <c r="K12799" s="60"/>
    </row>
    <row r="12800" spans="2:11" x14ac:dyDescent="0.2">
      <c r="B12800" s="51"/>
      <c r="C12800" s="81"/>
      <c r="D12800" s="81"/>
      <c r="E12800" s="81"/>
      <c r="F12800" s="100"/>
      <c r="G12800" s="247"/>
      <c r="H12800" s="247"/>
      <c r="I12800" s="247"/>
      <c r="J12800" s="247"/>
      <c r="K12800" s="60"/>
    </row>
    <row r="12801" spans="2:11" x14ac:dyDescent="0.2">
      <c r="B12801" s="51"/>
      <c r="C12801" s="81"/>
      <c r="D12801" s="81"/>
      <c r="E12801" s="81"/>
      <c r="F12801" s="100"/>
      <c r="G12801" s="247"/>
      <c r="H12801" s="247"/>
      <c r="I12801" s="247"/>
      <c r="J12801" s="247"/>
      <c r="K12801" s="60"/>
    </row>
    <row r="12802" spans="2:11" x14ac:dyDescent="0.2">
      <c r="B12802" s="51"/>
      <c r="C12802" s="81"/>
      <c r="D12802" s="81"/>
      <c r="E12802" s="81"/>
      <c r="F12802" s="100"/>
      <c r="G12802" s="247"/>
      <c r="H12802" s="247"/>
      <c r="I12802" s="247"/>
      <c r="J12802" s="247"/>
      <c r="K12802" s="60"/>
    </row>
    <row r="12803" spans="2:11" x14ac:dyDescent="0.2">
      <c r="B12803" s="51"/>
      <c r="C12803" s="81"/>
      <c r="D12803" s="81"/>
      <c r="E12803" s="81"/>
      <c r="F12803" s="100"/>
      <c r="G12803" s="247"/>
      <c r="H12803" s="247"/>
      <c r="I12803" s="247"/>
      <c r="J12803" s="247"/>
      <c r="K12803" s="60"/>
    </row>
    <row r="12804" spans="2:11" x14ac:dyDescent="0.2">
      <c r="B12804" s="51"/>
      <c r="C12804" s="81"/>
      <c r="D12804" s="81"/>
      <c r="E12804" s="81"/>
      <c r="F12804" s="100"/>
      <c r="G12804" s="247"/>
      <c r="H12804" s="247"/>
      <c r="I12804" s="247"/>
      <c r="J12804" s="247"/>
      <c r="K12804" s="60"/>
    </row>
    <row r="12805" spans="2:11" x14ac:dyDescent="0.2">
      <c r="B12805" s="51"/>
      <c r="C12805" s="81"/>
      <c r="D12805" s="81"/>
      <c r="E12805" s="81"/>
      <c r="F12805" s="100"/>
      <c r="G12805" s="247"/>
      <c r="H12805" s="247"/>
      <c r="I12805" s="247"/>
      <c r="J12805" s="247"/>
      <c r="K12805" s="60"/>
    </row>
    <row r="12806" spans="2:11" x14ac:dyDescent="0.2">
      <c r="B12806" s="51"/>
      <c r="C12806" s="81"/>
      <c r="D12806" s="81"/>
      <c r="E12806" s="81"/>
      <c r="F12806" s="100"/>
      <c r="G12806" s="247"/>
      <c r="H12806" s="247"/>
      <c r="I12806" s="247"/>
      <c r="J12806" s="247"/>
      <c r="K12806" s="60"/>
    </row>
    <row r="12807" spans="2:11" x14ac:dyDescent="0.2">
      <c r="B12807" s="51"/>
      <c r="C12807" s="81"/>
      <c r="D12807" s="81"/>
      <c r="E12807" s="81"/>
      <c r="F12807" s="100"/>
      <c r="G12807" s="247"/>
      <c r="H12807" s="247"/>
      <c r="I12807" s="247"/>
      <c r="J12807" s="247"/>
      <c r="K12807" s="60"/>
    </row>
    <row r="12808" spans="2:11" x14ac:dyDescent="0.2">
      <c r="B12808" s="51"/>
      <c r="C12808" s="81"/>
      <c r="D12808" s="81"/>
      <c r="E12808" s="81"/>
      <c r="F12808" s="100"/>
      <c r="G12808" s="247"/>
      <c r="H12808" s="247"/>
      <c r="I12808" s="247"/>
      <c r="J12808" s="247"/>
      <c r="K12808" s="60"/>
    </row>
    <row r="12809" spans="2:11" x14ac:dyDescent="0.2">
      <c r="B12809" s="51"/>
      <c r="C12809" s="81"/>
      <c r="D12809" s="81"/>
      <c r="E12809" s="81"/>
      <c r="F12809" s="100"/>
      <c r="G12809" s="247"/>
      <c r="H12809" s="247"/>
      <c r="I12809" s="247"/>
      <c r="J12809" s="247"/>
      <c r="K12809" s="60"/>
    </row>
    <row r="12810" spans="2:11" x14ac:dyDescent="0.2">
      <c r="B12810" s="51"/>
      <c r="C12810" s="81"/>
      <c r="D12810" s="81"/>
      <c r="E12810" s="81"/>
      <c r="F12810" s="100"/>
      <c r="G12810" s="247"/>
      <c r="H12810" s="247"/>
      <c r="I12810" s="247"/>
      <c r="J12810" s="247"/>
      <c r="K12810" s="60"/>
    </row>
    <row r="12811" spans="2:11" x14ac:dyDescent="0.2">
      <c r="B12811" s="51"/>
      <c r="C12811" s="81"/>
      <c r="D12811" s="81"/>
      <c r="E12811" s="81"/>
      <c r="F12811" s="100"/>
      <c r="G12811" s="247"/>
      <c r="H12811" s="247"/>
      <c r="I12811" s="247"/>
      <c r="J12811" s="247"/>
      <c r="K12811" s="60"/>
    </row>
    <row r="12812" spans="2:11" x14ac:dyDescent="0.2">
      <c r="B12812" s="51"/>
      <c r="C12812" s="81"/>
      <c r="D12812" s="81"/>
      <c r="E12812" s="81"/>
      <c r="F12812" s="100"/>
      <c r="G12812" s="247"/>
      <c r="H12812" s="247"/>
      <c r="I12812" s="247"/>
      <c r="J12812" s="247"/>
      <c r="K12812" s="60"/>
    </row>
    <row r="12813" spans="2:11" x14ac:dyDescent="0.2">
      <c r="B12813" s="51"/>
      <c r="C12813" s="81"/>
      <c r="D12813" s="81"/>
      <c r="E12813" s="81"/>
      <c r="F12813" s="100"/>
      <c r="G12813" s="247"/>
      <c r="H12813" s="247"/>
      <c r="I12813" s="247"/>
      <c r="J12813" s="247"/>
      <c r="K12813" s="60"/>
    </row>
    <row r="12814" spans="2:11" x14ac:dyDescent="0.2">
      <c r="B12814" s="51"/>
      <c r="C12814" s="81"/>
      <c r="D12814" s="81"/>
      <c r="E12814" s="81"/>
      <c r="F12814" s="100"/>
      <c r="G12814" s="247"/>
      <c r="H12814" s="247"/>
      <c r="I12814" s="247"/>
      <c r="J12814" s="247"/>
      <c r="K12814" s="60"/>
    </row>
    <row r="12815" spans="2:11" x14ac:dyDescent="0.2">
      <c r="B12815" s="51"/>
      <c r="C12815" s="81"/>
      <c r="D12815" s="81"/>
      <c r="E12815" s="81"/>
      <c r="F12815" s="100"/>
      <c r="G12815" s="247"/>
      <c r="H12815" s="247"/>
      <c r="I12815" s="247"/>
      <c r="J12815" s="247"/>
      <c r="K12815" s="60"/>
    </row>
    <row r="12816" spans="2:11" x14ac:dyDescent="0.2">
      <c r="B12816" s="51"/>
      <c r="C12816" s="81"/>
      <c r="D12816" s="81"/>
      <c r="E12816" s="81"/>
      <c r="F12816" s="100"/>
      <c r="G12816" s="247"/>
      <c r="H12816" s="247"/>
      <c r="I12816" s="247"/>
      <c r="J12816" s="247"/>
      <c r="K12816" s="60"/>
    </row>
    <row r="12817" spans="2:11" x14ac:dyDescent="0.2">
      <c r="B12817" s="51"/>
      <c r="C12817" s="81"/>
      <c r="D12817" s="81"/>
      <c r="E12817" s="81"/>
      <c r="F12817" s="100"/>
      <c r="G12817" s="247"/>
      <c r="H12817" s="247"/>
      <c r="I12817" s="247"/>
      <c r="J12817" s="247"/>
      <c r="K12817" s="60"/>
    </row>
    <row r="12818" spans="2:11" x14ac:dyDescent="0.2">
      <c r="B12818" s="51"/>
      <c r="C12818" s="81"/>
      <c r="D12818" s="81"/>
      <c r="E12818" s="81"/>
      <c r="F12818" s="100"/>
      <c r="G12818" s="247"/>
      <c r="H12818" s="247"/>
      <c r="I12818" s="247"/>
      <c r="J12818" s="247"/>
      <c r="K12818" s="60"/>
    </row>
    <row r="12819" spans="2:11" x14ac:dyDescent="0.2">
      <c r="B12819" s="51"/>
      <c r="C12819" s="81"/>
      <c r="D12819" s="81"/>
      <c r="E12819" s="81"/>
      <c r="F12819" s="100"/>
      <c r="G12819" s="247"/>
      <c r="H12819" s="247"/>
      <c r="I12819" s="247"/>
      <c r="J12819" s="247"/>
      <c r="K12819" s="60"/>
    </row>
    <row r="12820" spans="2:11" x14ac:dyDescent="0.2">
      <c r="B12820" s="51"/>
      <c r="C12820" s="81"/>
      <c r="D12820" s="81"/>
      <c r="E12820" s="81"/>
      <c r="F12820" s="100"/>
      <c r="G12820" s="247"/>
      <c r="H12820" s="247"/>
      <c r="I12820" s="247"/>
      <c r="J12820" s="247"/>
      <c r="K12820" s="60"/>
    </row>
    <row r="12821" spans="2:11" x14ac:dyDescent="0.2">
      <c r="B12821" s="51"/>
      <c r="C12821" s="81"/>
      <c r="D12821" s="81"/>
      <c r="E12821" s="81"/>
      <c r="F12821" s="100"/>
      <c r="G12821" s="247"/>
      <c r="H12821" s="247"/>
      <c r="I12821" s="247"/>
      <c r="J12821" s="247"/>
      <c r="K12821" s="60"/>
    </row>
    <row r="12822" spans="2:11" x14ac:dyDescent="0.2">
      <c r="B12822" s="51"/>
      <c r="C12822" s="81"/>
      <c r="D12822" s="81"/>
      <c r="E12822" s="81"/>
      <c r="F12822" s="100"/>
      <c r="G12822" s="247"/>
      <c r="H12822" s="247"/>
      <c r="I12822" s="247"/>
      <c r="J12822" s="247"/>
      <c r="K12822" s="60"/>
    </row>
    <row r="12823" spans="2:11" x14ac:dyDescent="0.2">
      <c r="B12823" s="51"/>
      <c r="C12823" s="81"/>
      <c r="D12823" s="81"/>
      <c r="E12823" s="81"/>
      <c r="F12823" s="100"/>
      <c r="G12823" s="247"/>
      <c r="H12823" s="247"/>
      <c r="I12823" s="247"/>
      <c r="J12823" s="247"/>
      <c r="K12823" s="60"/>
    </row>
    <row r="12824" spans="2:11" x14ac:dyDescent="0.2">
      <c r="B12824" s="51"/>
      <c r="C12824" s="81"/>
      <c r="D12824" s="81"/>
      <c r="E12824" s="81"/>
      <c r="F12824" s="100"/>
      <c r="G12824" s="247"/>
      <c r="H12824" s="247"/>
      <c r="I12824" s="247"/>
      <c r="J12824" s="247"/>
      <c r="K12824" s="60"/>
    </row>
    <row r="12825" spans="2:11" x14ac:dyDescent="0.2">
      <c r="B12825" s="51"/>
      <c r="C12825" s="81"/>
      <c r="D12825" s="81"/>
      <c r="E12825" s="81"/>
      <c r="F12825" s="100"/>
      <c r="G12825" s="247"/>
      <c r="H12825" s="247"/>
      <c r="I12825" s="247"/>
      <c r="J12825" s="247"/>
      <c r="K12825" s="60"/>
    </row>
    <row r="12826" spans="2:11" x14ac:dyDescent="0.2">
      <c r="B12826" s="51"/>
      <c r="C12826" s="81"/>
      <c r="D12826" s="81"/>
      <c r="E12826" s="81"/>
      <c r="F12826" s="100"/>
      <c r="G12826" s="247"/>
      <c r="H12826" s="247"/>
      <c r="I12826" s="247"/>
      <c r="J12826" s="247"/>
      <c r="K12826" s="60"/>
    </row>
    <row r="12827" spans="2:11" x14ac:dyDescent="0.2">
      <c r="B12827" s="51"/>
      <c r="C12827" s="81"/>
      <c r="D12827" s="81"/>
      <c r="E12827" s="81"/>
      <c r="F12827" s="100"/>
      <c r="G12827" s="247"/>
      <c r="H12827" s="247"/>
      <c r="I12827" s="247"/>
      <c r="J12827" s="247"/>
      <c r="K12827" s="60"/>
    </row>
    <row r="12828" spans="2:11" x14ac:dyDescent="0.2">
      <c r="B12828" s="51"/>
      <c r="C12828" s="81"/>
      <c r="D12828" s="81"/>
      <c r="E12828" s="81"/>
      <c r="F12828" s="100"/>
      <c r="G12828" s="247"/>
      <c r="H12828" s="247"/>
      <c r="I12828" s="247"/>
      <c r="J12828" s="247"/>
      <c r="K12828" s="60"/>
    </row>
    <row r="12829" spans="2:11" x14ac:dyDescent="0.2">
      <c r="B12829" s="51"/>
      <c r="C12829" s="81"/>
      <c r="D12829" s="81"/>
      <c r="E12829" s="81"/>
      <c r="F12829" s="100"/>
      <c r="G12829" s="247"/>
      <c r="H12829" s="247"/>
      <c r="I12829" s="247"/>
      <c r="J12829" s="247"/>
      <c r="K12829" s="60"/>
    </row>
    <row r="12830" spans="2:11" x14ac:dyDescent="0.2">
      <c r="B12830" s="51"/>
      <c r="C12830" s="81"/>
      <c r="D12830" s="81"/>
      <c r="E12830" s="81"/>
      <c r="F12830" s="100"/>
      <c r="G12830" s="247"/>
      <c r="H12830" s="247"/>
      <c r="I12830" s="247"/>
      <c r="J12830" s="247"/>
      <c r="K12830" s="60"/>
    </row>
    <row r="12831" spans="2:11" x14ac:dyDescent="0.2">
      <c r="B12831" s="51"/>
      <c r="C12831" s="81"/>
      <c r="D12831" s="81"/>
      <c r="E12831" s="81"/>
      <c r="F12831" s="100"/>
      <c r="G12831" s="247"/>
      <c r="H12831" s="247"/>
      <c r="I12831" s="247"/>
      <c r="J12831" s="247"/>
      <c r="K12831" s="60"/>
    </row>
    <row r="12832" spans="2:11" x14ac:dyDescent="0.2">
      <c r="B12832" s="51"/>
      <c r="C12832" s="81"/>
      <c r="D12832" s="81"/>
      <c r="E12832" s="81"/>
      <c r="F12832" s="100"/>
      <c r="G12832" s="247"/>
      <c r="H12832" s="247"/>
      <c r="I12832" s="247"/>
      <c r="J12832" s="247"/>
      <c r="K12832" s="60"/>
    </row>
    <row r="12833" spans="2:11" x14ac:dyDescent="0.2">
      <c r="B12833" s="51"/>
      <c r="C12833" s="81"/>
      <c r="D12833" s="81"/>
      <c r="E12833" s="81"/>
      <c r="F12833" s="100"/>
      <c r="G12833" s="247"/>
      <c r="H12833" s="247"/>
      <c r="I12833" s="247"/>
      <c r="J12833" s="247"/>
      <c r="K12833" s="60"/>
    </row>
    <row r="12834" spans="2:11" x14ac:dyDescent="0.2">
      <c r="B12834" s="51"/>
      <c r="C12834" s="81"/>
      <c r="D12834" s="81"/>
      <c r="E12834" s="81"/>
      <c r="F12834" s="100"/>
      <c r="G12834" s="247"/>
      <c r="H12834" s="247"/>
      <c r="I12834" s="247"/>
      <c r="J12834" s="247"/>
      <c r="K12834" s="60"/>
    </row>
    <row r="12835" spans="2:11" x14ac:dyDescent="0.2">
      <c r="B12835" s="51"/>
      <c r="C12835" s="81"/>
      <c r="D12835" s="81"/>
      <c r="E12835" s="81"/>
      <c r="F12835" s="100"/>
      <c r="G12835" s="247"/>
      <c r="H12835" s="247"/>
      <c r="I12835" s="247"/>
      <c r="J12835" s="247"/>
      <c r="K12835" s="60"/>
    </row>
    <row r="12836" spans="2:11" x14ac:dyDescent="0.2">
      <c r="B12836" s="51"/>
      <c r="C12836" s="81"/>
      <c r="D12836" s="81"/>
      <c r="E12836" s="81"/>
      <c r="F12836" s="100"/>
      <c r="G12836" s="247"/>
      <c r="H12836" s="247"/>
      <c r="I12836" s="247"/>
      <c r="J12836" s="247"/>
      <c r="K12836" s="60"/>
    </row>
    <row r="12837" spans="2:11" x14ac:dyDescent="0.2">
      <c r="B12837" s="51"/>
      <c r="C12837" s="81"/>
      <c r="D12837" s="81"/>
      <c r="E12837" s="81"/>
      <c r="F12837" s="100"/>
      <c r="G12837" s="247"/>
      <c r="H12837" s="247"/>
      <c r="I12837" s="247"/>
      <c r="J12837" s="247"/>
      <c r="K12837" s="60"/>
    </row>
    <row r="12838" spans="2:11" x14ac:dyDescent="0.2">
      <c r="B12838" s="51"/>
      <c r="C12838" s="81"/>
      <c r="D12838" s="81"/>
      <c r="E12838" s="81"/>
      <c r="F12838" s="100"/>
      <c r="G12838" s="247"/>
      <c r="H12838" s="247"/>
      <c r="I12838" s="247"/>
      <c r="J12838" s="247"/>
      <c r="K12838" s="60"/>
    </row>
    <row r="12839" spans="2:11" x14ac:dyDescent="0.2">
      <c r="B12839" s="51"/>
      <c r="C12839" s="81"/>
      <c r="D12839" s="81"/>
      <c r="E12839" s="81"/>
      <c r="F12839" s="100"/>
      <c r="G12839" s="247"/>
      <c r="H12839" s="247"/>
      <c r="I12839" s="247"/>
      <c r="J12839" s="247"/>
      <c r="K12839" s="60"/>
    </row>
    <row r="12840" spans="2:11" x14ac:dyDescent="0.2">
      <c r="B12840" s="51"/>
      <c r="C12840" s="81"/>
      <c r="D12840" s="81"/>
      <c r="E12840" s="81"/>
      <c r="F12840" s="100"/>
      <c r="G12840" s="247"/>
      <c r="H12840" s="247"/>
      <c r="I12840" s="247"/>
      <c r="J12840" s="247"/>
      <c r="K12840" s="60"/>
    </row>
    <row r="12841" spans="2:11" x14ac:dyDescent="0.2">
      <c r="B12841" s="51"/>
      <c r="C12841" s="81"/>
      <c r="D12841" s="81"/>
      <c r="E12841" s="81"/>
      <c r="F12841" s="100"/>
      <c r="G12841" s="247"/>
      <c r="H12841" s="247"/>
      <c r="I12841" s="247"/>
      <c r="J12841" s="247"/>
      <c r="K12841" s="60"/>
    </row>
    <row r="12842" spans="2:11" x14ac:dyDescent="0.2">
      <c r="B12842" s="51"/>
      <c r="C12842" s="81"/>
      <c r="D12842" s="81"/>
      <c r="E12842" s="81"/>
      <c r="F12842" s="100"/>
      <c r="G12842" s="247"/>
      <c r="H12842" s="247"/>
      <c r="I12842" s="247"/>
      <c r="J12842" s="247"/>
      <c r="K12842" s="60"/>
    </row>
    <row r="12843" spans="2:11" x14ac:dyDescent="0.2">
      <c r="B12843" s="51"/>
      <c r="C12843" s="81"/>
      <c r="D12843" s="81"/>
      <c r="E12843" s="81"/>
      <c r="F12843" s="100"/>
      <c r="G12843" s="247"/>
      <c r="H12843" s="247"/>
      <c r="I12843" s="247"/>
      <c r="J12843" s="247"/>
      <c r="K12843" s="60"/>
    </row>
    <row r="12844" spans="2:11" x14ac:dyDescent="0.2">
      <c r="B12844" s="51"/>
      <c r="C12844" s="81"/>
      <c r="D12844" s="81"/>
      <c r="E12844" s="81"/>
      <c r="F12844" s="100"/>
      <c r="G12844" s="247"/>
      <c r="H12844" s="247"/>
      <c r="I12844" s="247"/>
      <c r="J12844" s="247"/>
      <c r="K12844" s="60"/>
    </row>
    <row r="12845" spans="2:11" x14ac:dyDescent="0.2">
      <c r="B12845" s="51"/>
      <c r="C12845" s="81"/>
      <c r="D12845" s="81"/>
      <c r="E12845" s="81"/>
      <c r="F12845" s="100"/>
      <c r="G12845" s="247"/>
      <c r="H12845" s="247"/>
      <c r="I12845" s="247"/>
      <c r="J12845" s="247"/>
      <c r="K12845" s="60"/>
    </row>
    <row r="12846" spans="2:11" x14ac:dyDescent="0.2">
      <c r="B12846" s="51"/>
      <c r="C12846" s="81"/>
      <c r="D12846" s="81"/>
      <c r="E12846" s="81"/>
      <c r="F12846" s="100"/>
      <c r="G12846" s="247"/>
      <c r="H12846" s="247"/>
      <c r="I12846" s="247"/>
      <c r="J12846" s="247"/>
      <c r="K12846" s="60"/>
    </row>
    <row r="12847" spans="2:11" x14ac:dyDescent="0.2">
      <c r="B12847" s="51"/>
      <c r="C12847" s="81"/>
      <c r="D12847" s="81"/>
      <c r="E12847" s="81"/>
      <c r="F12847" s="100"/>
      <c r="G12847" s="247"/>
      <c r="H12847" s="247"/>
      <c r="I12847" s="247"/>
      <c r="J12847" s="247"/>
      <c r="K12847" s="60"/>
    </row>
    <row r="12848" spans="2:11" x14ac:dyDescent="0.2">
      <c r="B12848" s="51"/>
      <c r="C12848" s="81"/>
      <c r="D12848" s="81"/>
      <c r="E12848" s="81"/>
      <c r="F12848" s="100"/>
      <c r="G12848" s="247"/>
      <c r="H12848" s="247"/>
      <c r="I12848" s="247"/>
      <c r="J12848" s="247"/>
      <c r="K12848" s="60"/>
    </row>
    <row r="12849" spans="2:11" x14ac:dyDescent="0.2">
      <c r="B12849" s="51"/>
      <c r="C12849" s="81"/>
      <c r="D12849" s="81"/>
      <c r="E12849" s="81"/>
      <c r="F12849" s="100"/>
      <c r="G12849" s="247"/>
      <c r="H12849" s="247"/>
      <c r="I12849" s="247"/>
      <c r="J12849" s="247"/>
      <c r="K12849" s="60"/>
    </row>
    <row r="12850" spans="2:11" x14ac:dyDescent="0.2">
      <c r="B12850" s="51"/>
      <c r="C12850" s="81"/>
      <c r="D12850" s="81"/>
      <c r="E12850" s="81"/>
      <c r="F12850" s="100"/>
      <c r="G12850" s="247"/>
      <c r="H12850" s="247"/>
      <c r="I12850" s="247"/>
      <c r="J12850" s="247"/>
      <c r="K12850" s="60"/>
    </row>
    <row r="12851" spans="2:11" x14ac:dyDescent="0.2">
      <c r="B12851" s="51"/>
      <c r="C12851" s="81"/>
      <c r="D12851" s="81"/>
      <c r="E12851" s="81"/>
      <c r="F12851" s="100"/>
      <c r="G12851" s="247"/>
      <c r="H12851" s="247"/>
      <c r="I12851" s="247"/>
      <c r="J12851" s="247"/>
      <c r="K12851" s="60"/>
    </row>
    <row r="12852" spans="2:11" x14ac:dyDescent="0.2">
      <c r="B12852" s="51"/>
      <c r="C12852" s="81"/>
      <c r="D12852" s="81"/>
      <c r="E12852" s="81"/>
      <c r="F12852" s="100"/>
      <c r="G12852" s="247"/>
      <c r="H12852" s="247"/>
      <c r="I12852" s="247"/>
      <c r="J12852" s="247"/>
      <c r="K12852" s="60"/>
    </row>
    <row r="12853" spans="2:11" x14ac:dyDescent="0.2">
      <c r="B12853" s="51"/>
      <c r="C12853" s="81"/>
      <c r="D12853" s="81"/>
      <c r="E12853" s="81"/>
      <c r="F12853" s="100"/>
      <c r="G12853" s="247"/>
      <c r="H12853" s="247"/>
      <c r="I12853" s="247"/>
      <c r="J12853" s="247"/>
      <c r="K12853" s="60"/>
    </row>
    <row r="12854" spans="2:11" x14ac:dyDescent="0.2">
      <c r="B12854" s="51"/>
      <c r="C12854" s="81"/>
      <c r="D12854" s="81"/>
      <c r="E12854" s="81"/>
      <c r="F12854" s="100"/>
      <c r="G12854" s="247"/>
      <c r="H12854" s="247"/>
      <c r="I12854" s="247"/>
      <c r="J12854" s="247"/>
      <c r="K12854" s="60"/>
    </row>
    <row r="12855" spans="2:11" x14ac:dyDescent="0.2">
      <c r="B12855" s="51"/>
      <c r="C12855" s="81"/>
      <c r="D12855" s="81"/>
      <c r="E12855" s="81"/>
      <c r="F12855" s="100"/>
      <c r="G12855" s="247"/>
      <c r="H12855" s="247"/>
      <c r="I12855" s="247"/>
      <c r="J12855" s="247"/>
      <c r="K12855" s="60"/>
    </row>
    <row r="12856" spans="2:11" x14ac:dyDescent="0.2">
      <c r="B12856" s="51"/>
      <c r="C12856" s="81"/>
      <c r="D12856" s="81"/>
      <c r="E12856" s="81"/>
      <c r="F12856" s="100"/>
      <c r="G12856" s="247"/>
      <c r="H12856" s="247"/>
      <c r="I12856" s="247"/>
      <c r="J12856" s="247"/>
      <c r="K12856" s="60"/>
    </row>
    <row r="12857" spans="2:11" x14ac:dyDescent="0.2">
      <c r="B12857" s="51"/>
      <c r="C12857" s="81"/>
      <c r="D12857" s="81"/>
      <c r="E12857" s="81"/>
      <c r="F12857" s="100"/>
      <c r="G12857" s="247"/>
      <c r="H12857" s="247"/>
      <c r="I12857" s="247"/>
      <c r="J12857" s="247"/>
      <c r="K12857" s="60"/>
    </row>
    <row r="12858" spans="2:11" x14ac:dyDescent="0.2">
      <c r="B12858" s="51"/>
      <c r="C12858" s="81"/>
      <c r="D12858" s="81"/>
      <c r="E12858" s="81"/>
      <c r="F12858" s="100"/>
      <c r="G12858" s="247"/>
      <c r="H12858" s="247"/>
      <c r="I12858" s="247"/>
      <c r="J12858" s="247"/>
      <c r="K12858" s="60"/>
    </row>
    <row r="12859" spans="2:11" x14ac:dyDescent="0.2">
      <c r="B12859" s="51"/>
      <c r="C12859" s="81"/>
      <c r="D12859" s="81"/>
      <c r="E12859" s="81"/>
      <c r="F12859" s="100"/>
      <c r="G12859" s="247"/>
      <c r="H12859" s="247"/>
      <c r="I12859" s="247"/>
      <c r="J12859" s="247"/>
      <c r="K12859" s="60"/>
    </row>
    <row r="12860" spans="2:11" x14ac:dyDescent="0.2">
      <c r="B12860" s="51"/>
      <c r="C12860" s="81"/>
      <c r="D12860" s="81"/>
      <c r="E12860" s="81"/>
      <c r="F12860" s="100"/>
      <c r="G12860" s="247"/>
      <c r="H12860" s="247"/>
      <c r="I12860" s="247"/>
      <c r="J12860" s="247"/>
      <c r="K12860" s="60"/>
    </row>
    <row r="12861" spans="2:11" x14ac:dyDescent="0.2">
      <c r="B12861" s="51"/>
      <c r="C12861" s="81"/>
      <c r="D12861" s="81"/>
      <c r="E12861" s="81"/>
      <c r="F12861" s="100"/>
      <c r="G12861" s="247"/>
      <c r="H12861" s="247"/>
      <c r="I12861" s="247"/>
      <c r="J12861" s="247"/>
      <c r="K12861" s="60"/>
    </row>
    <row r="12862" spans="2:11" x14ac:dyDescent="0.2">
      <c r="B12862" s="51"/>
      <c r="C12862" s="81"/>
      <c r="D12862" s="81"/>
      <c r="E12862" s="81"/>
      <c r="F12862" s="100"/>
      <c r="G12862" s="247"/>
      <c r="H12862" s="247"/>
      <c r="I12862" s="247"/>
      <c r="J12862" s="247"/>
      <c r="K12862" s="60"/>
    </row>
    <row r="12863" spans="2:11" x14ac:dyDescent="0.2">
      <c r="B12863" s="51"/>
      <c r="C12863" s="81"/>
      <c r="D12863" s="81"/>
      <c r="E12863" s="81"/>
      <c r="F12863" s="100"/>
      <c r="G12863" s="247"/>
      <c r="H12863" s="247"/>
      <c r="I12863" s="247"/>
      <c r="J12863" s="247"/>
      <c r="K12863" s="60"/>
    </row>
    <row r="12864" spans="2:11" x14ac:dyDescent="0.2">
      <c r="B12864" s="51"/>
      <c r="C12864" s="81"/>
      <c r="D12864" s="81"/>
      <c r="E12864" s="81"/>
      <c r="F12864" s="100"/>
      <c r="G12864" s="247"/>
      <c r="H12864" s="247"/>
      <c r="I12864" s="247"/>
      <c r="J12864" s="247"/>
      <c r="K12864" s="60"/>
    </row>
    <row r="12865" spans="2:11" x14ac:dyDescent="0.2">
      <c r="B12865" s="51"/>
      <c r="C12865" s="81"/>
      <c r="D12865" s="81"/>
      <c r="E12865" s="81"/>
      <c r="F12865" s="100"/>
      <c r="G12865" s="247"/>
      <c r="H12865" s="247"/>
      <c r="I12865" s="247"/>
      <c r="J12865" s="247"/>
      <c r="K12865" s="60"/>
    </row>
    <row r="12866" spans="2:11" x14ac:dyDescent="0.2">
      <c r="B12866" s="51"/>
      <c r="C12866" s="81"/>
      <c r="D12866" s="81"/>
      <c r="E12866" s="81"/>
      <c r="F12866" s="100"/>
      <c r="G12866" s="247"/>
      <c r="H12866" s="247"/>
      <c r="I12866" s="247"/>
      <c r="J12866" s="247"/>
      <c r="K12866" s="60"/>
    </row>
    <row r="12867" spans="2:11" x14ac:dyDescent="0.2">
      <c r="B12867" s="51"/>
      <c r="C12867" s="81"/>
      <c r="D12867" s="81"/>
      <c r="E12867" s="81"/>
      <c r="F12867" s="100"/>
      <c r="G12867" s="247"/>
      <c r="H12867" s="247"/>
      <c r="I12867" s="247"/>
      <c r="J12867" s="247"/>
      <c r="K12867" s="60"/>
    </row>
    <row r="12868" spans="2:11" x14ac:dyDescent="0.2">
      <c r="B12868" s="51"/>
      <c r="C12868" s="81"/>
      <c r="D12868" s="81"/>
      <c r="E12868" s="81"/>
      <c r="F12868" s="100"/>
      <c r="G12868" s="247"/>
      <c r="H12868" s="247"/>
      <c r="I12868" s="247"/>
      <c r="J12868" s="247"/>
      <c r="K12868" s="60"/>
    </row>
    <row r="12869" spans="2:11" x14ac:dyDescent="0.2">
      <c r="B12869" s="51"/>
      <c r="C12869" s="81"/>
      <c r="D12869" s="81"/>
      <c r="E12869" s="81"/>
      <c r="F12869" s="100"/>
      <c r="G12869" s="247"/>
      <c r="H12869" s="247"/>
      <c r="I12869" s="247"/>
      <c r="J12869" s="247"/>
      <c r="K12869" s="60"/>
    </row>
    <row r="12870" spans="2:11" x14ac:dyDescent="0.2">
      <c r="B12870" s="51"/>
      <c r="C12870" s="81"/>
      <c r="D12870" s="81"/>
      <c r="E12870" s="81"/>
      <c r="F12870" s="100"/>
      <c r="G12870" s="247"/>
      <c r="H12870" s="247"/>
      <c r="I12870" s="247"/>
      <c r="J12870" s="247"/>
      <c r="K12870" s="60"/>
    </row>
    <row r="12871" spans="2:11" x14ac:dyDescent="0.2">
      <c r="B12871" s="51"/>
      <c r="C12871" s="81"/>
      <c r="D12871" s="81"/>
      <c r="E12871" s="81"/>
      <c r="F12871" s="100"/>
      <c r="G12871" s="247"/>
      <c r="H12871" s="247"/>
      <c r="I12871" s="247"/>
      <c r="J12871" s="247"/>
      <c r="K12871" s="60"/>
    </row>
    <row r="12872" spans="2:11" x14ac:dyDescent="0.2">
      <c r="B12872" s="51"/>
      <c r="C12872" s="81"/>
      <c r="D12872" s="81"/>
      <c r="E12872" s="81"/>
      <c r="F12872" s="100"/>
      <c r="G12872" s="247"/>
      <c r="H12872" s="247"/>
      <c r="I12872" s="247"/>
      <c r="J12872" s="247"/>
      <c r="K12872" s="60"/>
    </row>
    <row r="12873" spans="2:11" x14ac:dyDescent="0.2">
      <c r="B12873" s="51"/>
      <c r="C12873" s="81"/>
      <c r="D12873" s="81"/>
      <c r="E12873" s="81"/>
      <c r="F12873" s="100"/>
      <c r="G12873" s="247"/>
      <c r="H12873" s="247"/>
      <c r="I12873" s="247"/>
      <c r="J12873" s="247"/>
      <c r="K12873" s="60"/>
    </row>
    <row r="12874" spans="2:11" x14ac:dyDescent="0.2">
      <c r="B12874" s="51"/>
      <c r="C12874" s="81"/>
      <c r="D12874" s="81"/>
      <c r="E12874" s="81"/>
      <c r="F12874" s="100"/>
      <c r="G12874" s="247"/>
      <c r="H12874" s="247"/>
      <c r="I12874" s="247"/>
      <c r="J12874" s="247"/>
      <c r="K12874" s="60"/>
    </row>
    <row r="12875" spans="2:11" x14ac:dyDescent="0.2">
      <c r="B12875" s="51"/>
      <c r="C12875" s="81"/>
      <c r="D12875" s="81"/>
      <c r="E12875" s="81"/>
      <c r="F12875" s="100"/>
      <c r="G12875" s="247"/>
      <c r="H12875" s="247"/>
      <c r="I12875" s="247"/>
      <c r="J12875" s="247"/>
      <c r="K12875" s="60"/>
    </row>
    <row r="12876" spans="2:11" x14ac:dyDescent="0.2">
      <c r="B12876" s="51"/>
      <c r="C12876" s="81"/>
      <c r="D12876" s="81"/>
      <c r="E12876" s="81"/>
      <c r="F12876" s="100"/>
      <c r="G12876" s="247"/>
      <c r="H12876" s="247"/>
      <c r="I12876" s="247"/>
      <c r="J12876" s="247"/>
      <c r="K12876" s="60"/>
    </row>
    <row r="12877" spans="2:11" x14ac:dyDescent="0.2">
      <c r="B12877" s="51"/>
      <c r="C12877" s="81"/>
      <c r="D12877" s="81"/>
      <c r="E12877" s="81"/>
      <c r="F12877" s="100"/>
      <c r="G12877" s="247"/>
      <c r="H12877" s="247"/>
      <c r="I12877" s="247"/>
      <c r="J12877" s="247"/>
      <c r="K12877" s="60"/>
    </row>
    <row r="12878" spans="2:11" x14ac:dyDescent="0.2">
      <c r="B12878" s="51"/>
      <c r="C12878" s="81"/>
      <c r="D12878" s="81"/>
      <c r="E12878" s="81"/>
      <c r="F12878" s="100"/>
      <c r="G12878" s="247"/>
      <c r="H12878" s="247"/>
      <c r="I12878" s="247"/>
      <c r="J12878" s="247"/>
      <c r="K12878" s="60"/>
    </row>
    <row r="12879" spans="2:11" x14ac:dyDescent="0.2">
      <c r="B12879" s="51"/>
      <c r="C12879" s="81"/>
      <c r="D12879" s="81"/>
      <c r="E12879" s="81"/>
      <c r="F12879" s="100"/>
      <c r="G12879" s="247"/>
      <c r="H12879" s="247"/>
      <c r="I12879" s="247"/>
      <c r="J12879" s="247"/>
      <c r="K12879" s="60"/>
    </row>
    <row r="12880" spans="2:11" x14ac:dyDescent="0.2">
      <c r="B12880" s="51"/>
      <c r="C12880" s="81"/>
      <c r="D12880" s="81"/>
      <c r="E12880" s="81"/>
      <c r="F12880" s="100"/>
      <c r="G12880" s="247"/>
      <c r="H12880" s="247"/>
      <c r="I12880" s="247"/>
      <c r="J12880" s="247"/>
      <c r="K12880" s="60"/>
    </row>
    <row r="12881" spans="2:11" x14ac:dyDescent="0.2">
      <c r="B12881" s="51"/>
      <c r="C12881" s="81"/>
      <c r="D12881" s="81"/>
      <c r="E12881" s="81"/>
      <c r="F12881" s="100"/>
      <c r="G12881" s="247"/>
      <c r="H12881" s="247"/>
      <c r="I12881" s="247"/>
      <c r="J12881" s="247"/>
      <c r="K12881" s="60"/>
    </row>
    <row r="12882" spans="2:11" x14ac:dyDescent="0.2">
      <c r="B12882" s="51"/>
      <c r="C12882" s="81"/>
      <c r="D12882" s="81"/>
      <c r="E12882" s="81"/>
      <c r="F12882" s="100"/>
      <c r="G12882" s="247"/>
      <c r="H12882" s="247"/>
      <c r="I12882" s="247"/>
      <c r="J12882" s="247"/>
      <c r="K12882" s="60"/>
    </row>
    <row r="12883" spans="2:11" x14ac:dyDescent="0.2">
      <c r="B12883" s="51"/>
      <c r="C12883" s="81"/>
      <c r="D12883" s="81"/>
      <c r="E12883" s="81"/>
      <c r="F12883" s="100"/>
      <c r="G12883" s="247"/>
      <c r="H12883" s="247"/>
      <c r="I12883" s="247"/>
      <c r="J12883" s="247"/>
      <c r="K12883" s="60"/>
    </row>
    <row r="12884" spans="2:11" x14ac:dyDescent="0.2">
      <c r="B12884" s="51"/>
      <c r="C12884" s="81"/>
      <c r="D12884" s="81"/>
      <c r="E12884" s="81"/>
      <c r="F12884" s="100"/>
      <c r="G12884" s="247"/>
      <c r="H12884" s="247"/>
      <c r="I12884" s="247"/>
      <c r="J12884" s="247"/>
      <c r="K12884" s="60"/>
    </row>
    <row r="12885" spans="2:11" x14ac:dyDescent="0.2">
      <c r="B12885" s="51"/>
      <c r="C12885" s="81"/>
      <c r="D12885" s="81"/>
      <c r="E12885" s="81"/>
      <c r="F12885" s="100"/>
      <c r="G12885" s="247"/>
      <c r="H12885" s="247"/>
      <c r="I12885" s="247"/>
      <c r="J12885" s="247"/>
      <c r="K12885" s="60"/>
    </row>
    <row r="12886" spans="2:11" x14ac:dyDescent="0.2">
      <c r="B12886" s="51"/>
      <c r="C12886" s="81"/>
      <c r="D12886" s="81"/>
      <c r="E12886" s="81"/>
      <c r="F12886" s="100"/>
      <c r="G12886" s="247"/>
      <c r="H12886" s="247"/>
      <c r="I12886" s="247"/>
      <c r="J12886" s="247"/>
      <c r="K12886" s="60"/>
    </row>
    <row r="12887" spans="2:11" x14ac:dyDescent="0.2">
      <c r="B12887" s="51"/>
      <c r="C12887" s="81"/>
      <c r="D12887" s="81"/>
      <c r="E12887" s="81"/>
      <c r="F12887" s="100"/>
      <c r="G12887" s="247"/>
      <c r="H12887" s="247"/>
      <c r="I12887" s="247"/>
      <c r="J12887" s="247"/>
      <c r="K12887" s="60"/>
    </row>
    <row r="12888" spans="2:11" x14ac:dyDescent="0.2">
      <c r="B12888" s="51"/>
      <c r="C12888" s="81"/>
      <c r="D12888" s="81"/>
      <c r="E12888" s="81"/>
      <c r="F12888" s="100"/>
      <c r="G12888" s="247"/>
      <c r="H12888" s="247"/>
      <c r="I12888" s="247"/>
      <c r="J12888" s="247"/>
      <c r="K12888" s="60"/>
    </row>
    <row r="12889" spans="2:11" x14ac:dyDescent="0.2">
      <c r="B12889" s="51"/>
      <c r="C12889" s="81"/>
      <c r="D12889" s="81"/>
      <c r="E12889" s="81"/>
      <c r="F12889" s="100"/>
      <c r="G12889" s="247"/>
      <c r="H12889" s="247"/>
      <c r="I12889" s="247"/>
      <c r="J12889" s="247"/>
      <c r="K12889" s="60"/>
    </row>
    <row r="12890" spans="2:11" x14ac:dyDescent="0.2">
      <c r="B12890" s="51"/>
      <c r="C12890" s="81"/>
      <c r="D12890" s="81"/>
      <c r="E12890" s="81"/>
      <c r="F12890" s="100"/>
      <c r="G12890" s="247"/>
      <c r="H12890" s="247"/>
      <c r="I12890" s="247"/>
      <c r="J12890" s="247"/>
      <c r="K12890" s="60"/>
    </row>
    <row r="12891" spans="2:11" x14ac:dyDescent="0.2">
      <c r="B12891" s="51"/>
      <c r="C12891" s="81"/>
      <c r="D12891" s="81"/>
      <c r="E12891" s="81"/>
      <c r="F12891" s="100"/>
      <c r="G12891" s="247"/>
      <c r="H12891" s="247"/>
      <c r="I12891" s="247"/>
      <c r="J12891" s="247"/>
      <c r="K12891" s="60"/>
    </row>
    <row r="12892" spans="2:11" x14ac:dyDescent="0.2">
      <c r="B12892" s="51"/>
      <c r="C12892" s="81"/>
      <c r="D12892" s="81"/>
      <c r="E12892" s="81"/>
      <c r="F12892" s="100"/>
      <c r="G12892" s="247"/>
      <c r="H12892" s="247"/>
      <c r="I12892" s="247"/>
      <c r="J12892" s="247"/>
      <c r="K12892" s="60"/>
    </row>
    <row r="12893" spans="2:11" x14ac:dyDescent="0.2">
      <c r="B12893" s="51"/>
      <c r="C12893" s="81"/>
      <c r="D12893" s="81"/>
      <c r="E12893" s="81"/>
      <c r="F12893" s="100"/>
      <c r="G12893" s="247"/>
      <c r="H12893" s="247"/>
      <c r="I12893" s="247"/>
      <c r="J12893" s="247"/>
      <c r="K12893" s="60"/>
    </row>
    <row r="12894" spans="2:11" x14ac:dyDescent="0.2">
      <c r="B12894" s="51"/>
      <c r="C12894" s="81"/>
      <c r="D12894" s="81"/>
      <c r="E12894" s="81"/>
      <c r="F12894" s="100"/>
      <c r="G12894" s="247"/>
      <c r="H12894" s="247"/>
      <c r="I12894" s="247"/>
      <c r="J12894" s="247"/>
      <c r="K12894" s="60"/>
    </row>
    <row r="12895" spans="2:11" x14ac:dyDescent="0.2">
      <c r="B12895" s="51"/>
      <c r="C12895" s="81"/>
      <c r="D12895" s="81"/>
      <c r="E12895" s="81"/>
      <c r="F12895" s="100"/>
      <c r="G12895" s="247"/>
      <c r="H12895" s="247"/>
      <c r="I12895" s="247"/>
      <c r="J12895" s="247"/>
      <c r="K12895" s="60"/>
    </row>
    <row r="12896" spans="2:11" x14ac:dyDescent="0.2">
      <c r="B12896" s="51"/>
      <c r="C12896" s="81"/>
      <c r="D12896" s="81"/>
      <c r="E12896" s="81"/>
      <c r="F12896" s="100"/>
      <c r="G12896" s="247"/>
      <c r="H12896" s="247"/>
      <c r="I12896" s="247"/>
      <c r="J12896" s="247"/>
      <c r="K12896" s="60"/>
    </row>
    <row r="12897" spans="2:11" x14ac:dyDescent="0.2">
      <c r="B12897" s="51"/>
      <c r="C12897" s="81"/>
      <c r="D12897" s="81"/>
      <c r="E12897" s="81"/>
      <c r="F12897" s="100"/>
      <c r="G12897" s="247"/>
      <c r="H12897" s="247"/>
      <c r="I12897" s="247"/>
      <c r="J12897" s="247"/>
      <c r="K12897" s="60"/>
    </row>
    <row r="12898" spans="2:11" x14ac:dyDescent="0.2">
      <c r="B12898" s="51"/>
      <c r="C12898" s="81"/>
      <c r="D12898" s="81"/>
      <c r="E12898" s="81"/>
      <c r="F12898" s="100"/>
      <c r="G12898" s="247"/>
      <c r="H12898" s="247"/>
      <c r="I12898" s="247"/>
      <c r="J12898" s="247"/>
      <c r="K12898" s="60"/>
    </row>
    <row r="12899" spans="2:11" x14ac:dyDescent="0.2">
      <c r="B12899" s="51"/>
      <c r="C12899" s="81"/>
      <c r="D12899" s="81"/>
      <c r="E12899" s="81"/>
      <c r="F12899" s="100"/>
      <c r="G12899" s="247"/>
      <c r="H12899" s="247"/>
      <c r="I12899" s="247"/>
      <c r="J12899" s="247"/>
      <c r="K12899" s="60"/>
    </row>
    <row r="12900" spans="2:11" x14ac:dyDescent="0.2">
      <c r="B12900" s="51"/>
      <c r="C12900" s="81"/>
      <c r="D12900" s="81"/>
      <c r="E12900" s="81"/>
      <c r="F12900" s="100"/>
      <c r="G12900" s="247"/>
      <c r="H12900" s="247"/>
      <c r="I12900" s="247"/>
      <c r="J12900" s="247"/>
      <c r="K12900" s="60"/>
    </row>
    <row r="12901" spans="2:11" x14ac:dyDescent="0.2">
      <c r="B12901" s="51"/>
      <c r="C12901" s="81"/>
      <c r="D12901" s="81"/>
      <c r="E12901" s="81"/>
      <c r="F12901" s="100"/>
      <c r="G12901" s="247"/>
      <c r="H12901" s="247"/>
      <c r="I12901" s="247"/>
      <c r="J12901" s="247"/>
      <c r="K12901" s="60"/>
    </row>
    <row r="12902" spans="2:11" x14ac:dyDescent="0.2">
      <c r="B12902" s="51"/>
      <c r="C12902" s="81"/>
      <c r="D12902" s="81"/>
      <c r="E12902" s="81"/>
      <c r="F12902" s="100"/>
      <c r="G12902" s="247"/>
      <c r="H12902" s="247"/>
      <c r="I12902" s="247"/>
      <c r="J12902" s="247"/>
      <c r="K12902" s="60"/>
    </row>
    <row r="12903" spans="2:11" x14ac:dyDescent="0.2">
      <c r="B12903" s="51"/>
      <c r="C12903" s="81"/>
      <c r="D12903" s="81"/>
      <c r="E12903" s="81"/>
      <c r="F12903" s="100"/>
      <c r="G12903" s="247"/>
      <c r="H12903" s="247"/>
      <c r="I12903" s="247"/>
      <c r="J12903" s="247"/>
      <c r="K12903" s="60"/>
    </row>
    <row r="12904" spans="2:11" x14ac:dyDescent="0.2">
      <c r="B12904" s="51"/>
      <c r="C12904" s="81"/>
      <c r="D12904" s="81"/>
      <c r="E12904" s="81"/>
      <c r="F12904" s="100"/>
      <c r="G12904" s="247"/>
      <c r="H12904" s="247"/>
      <c r="I12904" s="247"/>
      <c r="J12904" s="247"/>
      <c r="K12904" s="60"/>
    </row>
    <row r="12905" spans="2:11" x14ac:dyDescent="0.2">
      <c r="B12905" s="51"/>
      <c r="C12905" s="81"/>
      <c r="D12905" s="81"/>
      <c r="E12905" s="81"/>
      <c r="F12905" s="100"/>
      <c r="G12905" s="247"/>
      <c r="H12905" s="247"/>
      <c r="I12905" s="247"/>
      <c r="J12905" s="247"/>
      <c r="K12905" s="60"/>
    </row>
    <row r="12906" spans="2:11" x14ac:dyDescent="0.2">
      <c r="B12906" s="51"/>
      <c r="C12906" s="81"/>
      <c r="D12906" s="81"/>
      <c r="E12906" s="81"/>
      <c r="F12906" s="100"/>
      <c r="G12906" s="247"/>
      <c r="H12906" s="247"/>
      <c r="I12906" s="247"/>
      <c r="J12906" s="247"/>
      <c r="K12906" s="60"/>
    </row>
    <row r="12907" spans="2:11" x14ac:dyDescent="0.2">
      <c r="B12907" s="51"/>
      <c r="C12907" s="81"/>
      <c r="D12907" s="81"/>
      <c r="E12907" s="81"/>
      <c r="F12907" s="100"/>
      <c r="G12907" s="247"/>
      <c r="H12907" s="247"/>
      <c r="I12907" s="247"/>
      <c r="J12907" s="247"/>
      <c r="K12907" s="60"/>
    </row>
    <row r="12908" spans="2:11" x14ac:dyDescent="0.2">
      <c r="B12908" s="51"/>
      <c r="C12908" s="81"/>
      <c r="D12908" s="81"/>
      <c r="E12908" s="81"/>
      <c r="F12908" s="100"/>
      <c r="G12908" s="247"/>
      <c r="H12908" s="247"/>
      <c r="I12908" s="247"/>
      <c r="J12908" s="247"/>
      <c r="K12908" s="60"/>
    </row>
    <row r="12909" spans="2:11" x14ac:dyDescent="0.2">
      <c r="B12909" s="51"/>
      <c r="C12909" s="81"/>
      <c r="D12909" s="81"/>
      <c r="E12909" s="81"/>
      <c r="F12909" s="100"/>
      <c r="G12909" s="247"/>
      <c r="H12909" s="247"/>
      <c r="I12909" s="247"/>
      <c r="J12909" s="247"/>
      <c r="K12909" s="60"/>
    </row>
    <row r="12910" spans="2:11" x14ac:dyDescent="0.2">
      <c r="B12910" s="51"/>
      <c r="C12910" s="81"/>
      <c r="D12910" s="81"/>
      <c r="E12910" s="81"/>
      <c r="F12910" s="100"/>
      <c r="G12910" s="247"/>
      <c r="H12910" s="247"/>
      <c r="I12910" s="247"/>
      <c r="J12910" s="247"/>
      <c r="K12910" s="60"/>
    </row>
    <row r="12911" spans="2:11" x14ac:dyDescent="0.2">
      <c r="B12911" s="51"/>
      <c r="C12911" s="81"/>
      <c r="D12911" s="81"/>
      <c r="E12911" s="81"/>
      <c r="F12911" s="100"/>
      <c r="G12911" s="247"/>
      <c r="H12911" s="247"/>
      <c r="I12911" s="247"/>
      <c r="J12911" s="247"/>
      <c r="K12911" s="60"/>
    </row>
    <row r="12912" spans="2:11" x14ac:dyDescent="0.2">
      <c r="B12912" s="51"/>
      <c r="C12912" s="81"/>
      <c r="D12912" s="81"/>
      <c r="E12912" s="81"/>
      <c r="F12912" s="100"/>
      <c r="G12912" s="247"/>
      <c r="H12912" s="247"/>
      <c r="I12912" s="247"/>
      <c r="J12912" s="247"/>
      <c r="K12912" s="60"/>
    </row>
    <row r="12913" spans="2:11" x14ac:dyDescent="0.2">
      <c r="B12913" s="51"/>
      <c r="C12913" s="81"/>
      <c r="D12913" s="81"/>
      <c r="E12913" s="81"/>
      <c r="F12913" s="100"/>
      <c r="G12913" s="247"/>
      <c r="H12913" s="247"/>
      <c r="I12913" s="247"/>
      <c r="J12913" s="247"/>
      <c r="K12913" s="60"/>
    </row>
    <row r="12914" spans="2:11" x14ac:dyDescent="0.2">
      <c r="B12914" s="51"/>
      <c r="C12914" s="81"/>
      <c r="D12914" s="81"/>
      <c r="E12914" s="81"/>
      <c r="F12914" s="100"/>
      <c r="G12914" s="247"/>
      <c r="H12914" s="247"/>
      <c r="I12914" s="247"/>
      <c r="J12914" s="247"/>
      <c r="K12914" s="60"/>
    </row>
    <row r="12915" spans="2:11" x14ac:dyDescent="0.2">
      <c r="B12915" s="51"/>
      <c r="C12915" s="81"/>
      <c r="D12915" s="81"/>
      <c r="E12915" s="81"/>
      <c r="F12915" s="100"/>
      <c r="G12915" s="247"/>
      <c r="H12915" s="247"/>
      <c r="I12915" s="247"/>
      <c r="J12915" s="247"/>
      <c r="K12915" s="60"/>
    </row>
    <row r="12916" spans="2:11" x14ac:dyDescent="0.2">
      <c r="B12916" s="51"/>
      <c r="C12916" s="81"/>
      <c r="D12916" s="81"/>
      <c r="E12916" s="81"/>
      <c r="F12916" s="100"/>
      <c r="G12916" s="247"/>
      <c r="H12916" s="247"/>
      <c r="I12916" s="247"/>
      <c r="J12916" s="247"/>
      <c r="K12916" s="60"/>
    </row>
    <row r="12917" spans="2:11" x14ac:dyDescent="0.2">
      <c r="B12917" s="51"/>
      <c r="C12917" s="81"/>
      <c r="D12917" s="81"/>
      <c r="E12917" s="81"/>
      <c r="F12917" s="100"/>
      <c r="G12917" s="247"/>
      <c r="H12917" s="247"/>
      <c r="I12917" s="247"/>
      <c r="J12917" s="247"/>
      <c r="K12917" s="60"/>
    </row>
    <row r="12918" spans="2:11" x14ac:dyDescent="0.2">
      <c r="B12918" s="51"/>
      <c r="C12918" s="81"/>
      <c r="D12918" s="81"/>
      <c r="E12918" s="81"/>
      <c r="F12918" s="100"/>
      <c r="G12918" s="247"/>
      <c r="H12918" s="247"/>
      <c r="I12918" s="247"/>
      <c r="J12918" s="247"/>
      <c r="K12918" s="60"/>
    </row>
    <row r="12919" spans="2:11" x14ac:dyDescent="0.2">
      <c r="B12919" s="51"/>
      <c r="C12919" s="81"/>
      <c r="D12919" s="81"/>
      <c r="E12919" s="81"/>
      <c r="F12919" s="100"/>
      <c r="G12919" s="247"/>
      <c r="H12919" s="247"/>
      <c r="I12919" s="247"/>
      <c r="J12919" s="247"/>
      <c r="K12919" s="60"/>
    </row>
    <row r="12920" spans="2:11" x14ac:dyDescent="0.2">
      <c r="B12920" s="51"/>
      <c r="C12920" s="81"/>
      <c r="D12920" s="81"/>
      <c r="E12920" s="81"/>
      <c r="F12920" s="100"/>
      <c r="G12920" s="247"/>
      <c r="H12920" s="247"/>
      <c r="I12920" s="247"/>
      <c r="J12920" s="247"/>
      <c r="K12920" s="60"/>
    </row>
    <row r="12921" spans="2:11" x14ac:dyDescent="0.2">
      <c r="B12921" s="51"/>
      <c r="C12921" s="81"/>
      <c r="D12921" s="81"/>
      <c r="E12921" s="81"/>
      <c r="F12921" s="100"/>
      <c r="G12921" s="247"/>
      <c r="H12921" s="247"/>
      <c r="I12921" s="247"/>
      <c r="J12921" s="247"/>
      <c r="K12921" s="60"/>
    </row>
    <row r="12922" spans="2:11" x14ac:dyDescent="0.2">
      <c r="B12922" s="51"/>
      <c r="C12922" s="81"/>
      <c r="D12922" s="81"/>
      <c r="E12922" s="81"/>
      <c r="F12922" s="100"/>
      <c r="G12922" s="247"/>
      <c r="H12922" s="247"/>
      <c r="I12922" s="247"/>
      <c r="J12922" s="247"/>
      <c r="K12922" s="60"/>
    </row>
    <row r="12923" spans="2:11" x14ac:dyDescent="0.2">
      <c r="B12923" s="51"/>
      <c r="C12923" s="81"/>
      <c r="D12923" s="81"/>
      <c r="E12923" s="81"/>
      <c r="F12923" s="100"/>
      <c r="G12923" s="247"/>
      <c r="H12923" s="247"/>
      <c r="I12923" s="247"/>
      <c r="J12923" s="247"/>
      <c r="K12923" s="60"/>
    </row>
    <row r="12924" spans="2:11" x14ac:dyDescent="0.2">
      <c r="B12924" s="51"/>
      <c r="C12924" s="81"/>
      <c r="D12924" s="81"/>
      <c r="E12924" s="81"/>
      <c r="F12924" s="100"/>
      <c r="G12924" s="247"/>
      <c r="H12924" s="247"/>
      <c r="I12924" s="247"/>
      <c r="J12924" s="247"/>
      <c r="K12924" s="60"/>
    </row>
    <row r="12925" spans="2:11" x14ac:dyDescent="0.2">
      <c r="B12925" s="51"/>
      <c r="C12925" s="81"/>
      <c r="D12925" s="81"/>
      <c r="E12925" s="81"/>
      <c r="F12925" s="100"/>
      <c r="G12925" s="247"/>
      <c r="H12925" s="247"/>
      <c r="I12925" s="247"/>
      <c r="J12925" s="247"/>
      <c r="K12925" s="60"/>
    </row>
    <row r="12926" spans="2:11" x14ac:dyDescent="0.2">
      <c r="B12926" s="51"/>
      <c r="C12926" s="81"/>
      <c r="D12926" s="81"/>
      <c r="E12926" s="81"/>
      <c r="F12926" s="100"/>
      <c r="G12926" s="247"/>
      <c r="H12926" s="247"/>
      <c r="I12926" s="247"/>
      <c r="J12926" s="247"/>
      <c r="K12926" s="60"/>
    </row>
    <row r="12927" spans="2:11" x14ac:dyDescent="0.2">
      <c r="B12927" s="51"/>
      <c r="C12927" s="81"/>
      <c r="D12927" s="81"/>
      <c r="E12927" s="81"/>
      <c r="F12927" s="100"/>
      <c r="G12927" s="247"/>
      <c r="H12927" s="247"/>
      <c r="I12927" s="247"/>
      <c r="J12927" s="247"/>
      <c r="K12927" s="60"/>
    </row>
    <row r="12928" spans="2:11" x14ac:dyDescent="0.2">
      <c r="B12928" s="51"/>
      <c r="C12928" s="81"/>
      <c r="D12928" s="81"/>
      <c r="E12928" s="81"/>
      <c r="F12928" s="100"/>
      <c r="G12928" s="247"/>
      <c r="H12928" s="247"/>
      <c r="I12928" s="247"/>
      <c r="J12928" s="247"/>
      <c r="K12928" s="60"/>
    </row>
    <row r="12929" spans="2:11" x14ac:dyDescent="0.2">
      <c r="B12929" s="51"/>
      <c r="C12929" s="81"/>
      <c r="D12929" s="81"/>
      <c r="E12929" s="81"/>
      <c r="F12929" s="100"/>
      <c r="G12929" s="247"/>
      <c r="H12929" s="247"/>
      <c r="I12929" s="247"/>
      <c r="J12929" s="247"/>
      <c r="K12929" s="60"/>
    </row>
    <row r="12930" spans="2:11" x14ac:dyDescent="0.2">
      <c r="B12930" s="51"/>
      <c r="C12930" s="81"/>
      <c r="D12930" s="81"/>
      <c r="E12930" s="81"/>
      <c r="F12930" s="100"/>
      <c r="G12930" s="247"/>
      <c r="H12930" s="247"/>
      <c r="I12930" s="247"/>
      <c r="J12930" s="247"/>
      <c r="K12930" s="60"/>
    </row>
    <row r="12931" spans="2:11" x14ac:dyDescent="0.2">
      <c r="B12931" s="51"/>
      <c r="C12931" s="81"/>
      <c r="D12931" s="81"/>
      <c r="E12931" s="81"/>
      <c r="F12931" s="100"/>
      <c r="G12931" s="247"/>
      <c r="H12931" s="247"/>
      <c r="I12931" s="247"/>
      <c r="J12931" s="247"/>
      <c r="K12931" s="60"/>
    </row>
    <row r="12932" spans="2:11" x14ac:dyDescent="0.2">
      <c r="B12932" s="51"/>
      <c r="C12932" s="81"/>
      <c r="D12932" s="81"/>
      <c r="E12932" s="81"/>
      <c r="F12932" s="100"/>
      <c r="G12932" s="247"/>
      <c r="H12932" s="247"/>
      <c r="I12932" s="247"/>
      <c r="J12932" s="247"/>
      <c r="K12932" s="60"/>
    </row>
    <row r="12933" spans="2:11" x14ac:dyDescent="0.2">
      <c r="B12933" s="51"/>
      <c r="C12933" s="81"/>
      <c r="D12933" s="81"/>
      <c r="E12933" s="81"/>
      <c r="F12933" s="100"/>
      <c r="G12933" s="247"/>
      <c r="H12933" s="247"/>
      <c r="I12933" s="247"/>
      <c r="J12933" s="247"/>
      <c r="K12933" s="60"/>
    </row>
    <row r="12934" spans="2:11" x14ac:dyDescent="0.2">
      <c r="B12934" s="51"/>
      <c r="C12934" s="81"/>
      <c r="D12934" s="81"/>
      <c r="E12934" s="81"/>
      <c r="F12934" s="100"/>
      <c r="G12934" s="247"/>
      <c r="H12934" s="247"/>
      <c r="I12934" s="247"/>
      <c r="J12934" s="247"/>
      <c r="K12934" s="60"/>
    </row>
    <row r="12935" spans="2:11" x14ac:dyDescent="0.2">
      <c r="B12935" s="51"/>
      <c r="C12935" s="81"/>
      <c r="D12935" s="81"/>
      <c r="E12935" s="81"/>
      <c r="F12935" s="100"/>
      <c r="G12935" s="247"/>
      <c r="H12935" s="247"/>
      <c r="I12935" s="247"/>
      <c r="J12935" s="247"/>
      <c r="K12935" s="60"/>
    </row>
    <row r="12936" spans="2:11" x14ac:dyDescent="0.2">
      <c r="B12936" s="51"/>
      <c r="C12936" s="81"/>
      <c r="D12936" s="81"/>
      <c r="E12936" s="81"/>
      <c r="F12936" s="100"/>
      <c r="G12936" s="247"/>
      <c r="H12936" s="247"/>
      <c r="I12936" s="247"/>
      <c r="J12936" s="247"/>
      <c r="K12936" s="60"/>
    </row>
    <row r="12937" spans="2:11" x14ac:dyDescent="0.2">
      <c r="B12937" s="51"/>
      <c r="C12937" s="81"/>
      <c r="D12937" s="81"/>
      <c r="E12937" s="81"/>
      <c r="F12937" s="100"/>
      <c r="G12937" s="247"/>
      <c r="H12937" s="247"/>
      <c r="I12937" s="247"/>
      <c r="J12937" s="247"/>
      <c r="K12937" s="60"/>
    </row>
    <row r="12938" spans="2:11" x14ac:dyDescent="0.2">
      <c r="B12938" s="51"/>
      <c r="C12938" s="81"/>
      <c r="D12938" s="81"/>
      <c r="E12938" s="81"/>
      <c r="F12938" s="100"/>
      <c r="G12938" s="247"/>
      <c r="H12938" s="247"/>
      <c r="I12938" s="247"/>
      <c r="J12938" s="247"/>
      <c r="K12938" s="60"/>
    </row>
    <row r="12939" spans="2:11" x14ac:dyDescent="0.2">
      <c r="B12939" s="51"/>
      <c r="C12939" s="81"/>
      <c r="D12939" s="81"/>
      <c r="E12939" s="81"/>
      <c r="F12939" s="100"/>
      <c r="G12939" s="247"/>
      <c r="H12939" s="247"/>
      <c r="I12939" s="247"/>
      <c r="J12939" s="247"/>
      <c r="K12939" s="60"/>
    </row>
    <row r="12940" spans="2:11" x14ac:dyDescent="0.2">
      <c r="B12940" s="51"/>
      <c r="C12940" s="81"/>
      <c r="D12940" s="81"/>
      <c r="E12940" s="81"/>
      <c r="F12940" s="100"/>
      <c r="G12940" s="247"/>
      <c r="H12940" s="247"/>
      <c r="I12940" s="247"/>
      <c r="J12940" s="247"/>
      <c r="K12940" s="60"/>
    </row>
    <row r="12941" spans="2:11" x14ac:dyDescent="0.2">
      <c r="B12941" s="51"/>
      <c r="C12941" s="81"/>
      <c r="D12941" s="81"/>
      <c r="E12941" s="81"/>
      <c r="F12941" s="100"/>
      <c r="G12941" s="247"/>
      <c r="H12941" s="247"/>
      <c r="I12941" s="247"/>
      <c r="J12941" s="247"/>
      <c r="K12941" s="60"/>
    </row>
    <row r="12942" spans="2:11" x14ac:dyDescent="0.2">
      <c r="B12942" s="51"/>
      <c r="C12942" s="81"/>
      <c r="D12942" s="81"/>
      <c r="E12942" s="81"/>
      <c r="F12942" s="100"/>
      <c r="G12942" s="247"/>
      <c r="H12942" s="247"/>
      <c r="I12942" s="247"/>
      <c r="J12942" s="247"/>
      <c r="K12942" s="60"/>
    </row>
    <row r="12943" spans="2:11" x14ac:dyDescent="0.2">
      <c r="B12943" s="51"/>
      <c r="C12943" s="81"/>
      <c r="D12943" s="81"/>
      <c r="E12943" s="81"/>
      <c r="F12943" s="100"/>
      <c r="G12943" s="247"/>
      <c r="H12943" s="247"/>
      <c r="I12943" s="247"/>
      <c r="J12943" s="247"/>
      <c r="K12943" s="60"/>
    </row>
    <row r="12944" spans="2:11" x14ac:dyDescent="0.2">
      <c r="B12944" s="51"/>
      <c r="C12944" s="81"/>
      <c r="D12944" s="81"/>
      <c r="E12944" s="81"/>
      <c r="F12944" s="100"/>
      <c r="G12944" s="247"/>
      <c r="H12944" s="247"/>
      <c r="I12944" s="247"/>
      <c r="J12944" s="247"/>
      <c r="K12944" s="60"/>
    </row>
    <row r="12945" spans="2:11" x14ac:dyDescent="0.2">
      <c r="B12945" s="51"/>
      <c r="C12945" s="81"/>
      <c r="D12945" s="81"/>
      <c r="E12945" s="81"/>
      <c r="F12945" s="100"/>
      <c r="G12945" s="247"/>
      <c r="H12945" s="247"/>
      <c r="I12945" s="247"/>
      <c r="J12945" s="247"/>
      <c r="K12945" s="60"/>
    </row>
    <row r="12946" spans="2:11" x14ac:dyDescent="0.2">
      <c r="B12946" s="51"/>
      <c r="C12946" s="81"/>
      <c r="D12946" s="81"/>
      <c r="E12946" s="81"/>
      <c r="F12946" s="100"/>
      <c r="G12946" s="247"/>
      <c r="H12946" s="247"/>
      <c r="I12946" s="247"/>
      <c r="J12946" s="247"/>
      <c r="K12946" s="60"/>
    </row>
    <row r="12947" spans="2:11" x14ac:dyDescent="0.2">
      <c r="B12947" s="51"/>
      <c r="C12947" s="81"/>
      <c r="D12947" s="81"/>
      <c r="E12947" s="81"/>
      <c r="F12947" s="100"/>
      <c r="G12947" s="247"/>
      <c r="H12947" s="247"/>
      <c r="I12947" s="247"/>
      <c r="J12947" s="247"/>
      <c r="K12947" s="60"/>
    </row>
    <row r="12948" spans="2:11" x14ac:dyDescent="0.2">
      <c r="B12948" s="51"/>
      <c r="C12948" s="81"/>
      <c r="D12948" s="81"/>
      <c r="E12948" s="81"/>
      <c r="F12948" s="100"/>
      <c r="G12948" s="247"/>
      <c r="H12948" s="247"/>
      <c r="I12948" s="247"/>
      <c r="J12948" s="247"/>
      <c r="K12948" s="60"/>
    </row>
    <row r="12949" spans="2:11" x14ac:dyDescent="0.2">
      <c r="B12949" s="51"/>
      <c r="C12949" s="81"/>
      <c r="D12949" s="81"/>
      <c r="E12949" s="81"/>
      <c r="F12949" s="100"/>
      <c r="G12949" s="247"/>
      <c r="H12949" s="247"/>
      <c r="I12949" s="247"/>
      <c r="J12949" s="247"/>
      <c r="K12949" s="60"/>
    </row>
    <row r="12950" spans="2:11" x14ac:dyDescent="0.2">
      <c r="B12950" s="51"/>
      <c r="C12950" s="81"/>
      <c r="D12950" s="81"/>
      <c r="E12950" s="81"/>
      <c r="F12950" s="100"/>
      <c r="G12950" s="247"/>
      <c r="H12950" s="247"/>
      <c r="I12950" s="247"/>
      <c r="J12950" s="247"/>
      <c r="K12950" s="60"/>
    </row>
    <row r="12951" spans="2:11" x14ac:dyDescent="0.2">
      <c r="B12951" s="51"/>
      <c r="C12951" s="81"/>
      <c r="D12951" s="81"/>
      <c r="E12951" s="81"/>
      <c r="F12951" s="100"/>
      <c r="G12951" s="247"/>
      <c r="H12951" s="247"/>
      <c r="I12951" s="247"/>
      <c r="J12951" s="247"/>
      <c r="K12951" s="60"/>
    </row>
    <row r="12952" spans="2:11" x14ac:dyDescent="0.2">
      <c r="B12952" s="51"/>
      <c r="C12952" s="81"/>
      <c r="D12952" s="81"/>
      <c r="E12952" s="81"/>
      <c r="F12952" s="100"/>
      <c r="G12952" s="247"/>
      <c r="H12952" s="247"/>
      <c r="I12952" s="247"/>
      <c r="J12952" s="247"/>
      <c r="K12952" s="60"/>
    </row>
    <row r="12953" spans="2:11" x14ac:dyDescent="0.2">
      <c r="B12953" s="51"/>
      <c r="C12953" s="81"/>
      <c r="D12953" s="81"/>
      <c r="E12953" s="81"/>
      <c r="F12953" s="100"/>
      <c r="G12953" s="247"/>
      <c r="H12953" s="247"/>
      <c r="I12953" s="247"/>
      <c r="J12953" s="247"/>
      <c r="K12953" s="60"/>
    </row>
    <row r="12954" spans="2:11" x14ac:dyDescent="0.2">
      <c r="B12954" s="51"/>
      <c r="C12954" s="81"/>
      <c r="D12954" s="81"/>
      <c r="E12954" s="81"/>
      <c r="F12954" s="100"/>
      <c r="G12954" s="247"/>
      <c r="H12954" s="247"/>
      <c r="I12954" s="247"/>
      <c r="J12954" s="247"/>
      <c r="K12954" s="60"/>
    </row>
    <row r="12955" spans="2:11" x14ac:dyDescent="0.2">
      <c r="B12955" s="51"/>
      <c r="C12955" s="81"/>
      <c r="D12955" s="81"/>
      <c r="E12955" s="81"/>
      <c r="F12955" s="100"/>
      <c r="G12955" s="247"/>
      <c r="H12955" s="247"/>
      <c r="I12955" s="247"/>
      <c r="J12955" s="247"/>
      <c r="K12955" s="60"/>
    </row>
    <row r="12956" spans="2:11" x14ac:dyDescent="0.2">
      <c r="B12956" s="51"/>
      <c r="C12956" s="81"/>
      <c r="D12956" s="81"/>
      <c r="E12956" s="81"/>
      <c r="F12956" s="100"/>
      <c r="G12956" s="247"/>
      <c r="H12956" s="247"/>
      <c r="I12956" s="247"/>
      <c r="J12956" s="247"/>
      <c r="K12956" s="60"/>
    </row>
    <row r="12957" spans="2:11" x14ac:dyDescent="0.2">
      <c r="B12957" s="51"/>
      <c r="C12957" s="81"/>
      <c r="D12957" s="81"/>
      <c r="E12957" s="81"/>
      <c r="F12957" s="100"/>
      <c r="G12957" s="247"/>
      <c r="H12957" s="247"/>
      <c r="I12957" s="247"/>
      <c r="J12957" s="247"/>
      <c r="K12957" s="60"/>
    </row>
    <row r="12958" spans="2:11" x14ac:dyDescent="0.2">
      <c r="B12958" s="51"/>
      <c r="C12958" s="81"/>
      <c r="D12958" s="81"/>
      <c r="E12958" s="81"/>
      <c r="F12958" s="100"/>
      <c r="G12958" s="247"/>
      <c r="H12958" s="247"/>
      <c r="I12958" s="247"/>
      <c r="J12958" s="247"/>
      <c r="K12958" s="60"/>
    </row>
    <row r="12959" spans="2:11" x14ac:dyDescent="0.2">
      <c r="B12959" s="51"/>
      <c r="C12959" s="81"/>
      <c r="D12959" s="81"/>
      <c r="E12959" s="81"/>
      <c r="F12959" s="100"/>
      <c r="G12959" s="247"/>
      <c r="H12959" s="247"/>
      <c r="I12959" s="247"/>
      <c r="J12959" s="247"/>
      <c r="K12959" s="60"/>
    </row>
    <row r="12960" spans="2:11" x14ac:dyDescent="0.2">
      <c r="B12960" s="51"/>
      <c r="C12960" s="81"/>
      <c r="D12960" s="81"/>
      <c r="E12960" s="81"/>
      <c r="F12960" s="100"/>
      <c r="G12960" s="247"/>
      <c r="H12960" s="247"/>
      <c r="I12960" s="247"/>
      <c r="J12960" s="247"/>
      <c r="K12960" s="60"/>
    </row>
    <row r="12961" spans="2:11" x14ac:dyDescent="0.2">
      <c r="B12961" s="51"/>
      <c r="C12961" s="81"/>
      <c r="D12961" s="81"/>
      <c r="E12961" s="81"/>
      <c r="F12961" s="100"/>
      <c r="G12961" s="247"/>
      <c r="H12961" s="247"/>
      <c r="I12961" s="247"/>
      <c r="J12961" s="247"/>
      <c r="K12961" s="60"/>
    </row>
    <row r="12962" spans="2:11" x14ac:dyDescent="0.2">
      <c r="B12962" s="51"/>
      <c r="C12962" s="81"/>
      <c r="D12962" s="81"/>
      <c r="E12962" s="81"/>
      <c r="F12962" s="100"/>
      <c r="G12962" s="247"/>
      <c r="H12962" s="247"/>
      <c r="I12962" s="247"/>
      <c r="J12962" s="247"/>
      <c r="K12962" s="60"/>
    </row>
    <row r="12963" spans="2:11" x14ac:dyDescent="0.2">
      <c r="B12963" s="51"/>
      <c r="C12963" s="81"/>
      <c r="D12963" s="81"/>
      <c r="E12963" s="81"/>
      <c r="F12963" s="100"/>
      <c r="G12963" s="247"/>
      <c r="H12963" s="247"/>
      <c r="I12963" s="247"/>
      <c r="J12963" s="247"/>
      <c r="K12963" s="60"/>
    </row>
    <row r="12964" spans="2:11" x14ac:dyDescent="0.2">
      <c r="B12964" s="51"/>
      <c r="C12964" s="81"/>
      <c r="D12964" s="81"/>
      <c r="E12964" s="81"/>
      <c r="F12964" s="100"/>
      <c r="G12964" s="247"/>
      <c r="H12964" s="247"/>
      <c r="I12964" s="247"/>
      <c r="J12964" s="247"/>
      <c r="K12964" s="60"/>
    </row>
    <row r="12965" spans="2:11" x14ac:dyDescent="0.2">
      <c r="B12965" s="51"/>
      <c r="C12965" s="81"/>
      <c r="D12965" s="81"/>
      <c r="E12965" s="81"/>
      <c r="F12965" s="100"/>
      <c r="G12965" s="247"/>
      <c r="H12965" s="247"/>
      <c r="I12965" s="247"/>
      <c r="J12965" s="247"/>
      <c r="K12965" s="60"/>
    </row>
    <row r="12966" spans="2:11" x14ac:dyDescent="0.2">
      <c r="B12966" s="51"/>
      <c r="C12966" s="81"/>
      <c r="D12966" s="81"/>
      <c r="E12966" s="81"/>
      <c r="F12966" s="100"/>
      <c r="G12966" s="247"/>
      <c r="H12966" s="247"/>
      <c r="I12966" s="247"/>
      <c r="J12966" s="247"/>
      <c r="K12966" s="60"/>
    </row>
    <row r="12967" spans="2:11" x14ac:dyDescent="0.2">
      <c r="B12967" s="51"/>
      <c r="C12967" s="81"/>
      <c r="D12967" s="81"/>
      <c r="E12967" s="81"/>
      <c r="F12967" s="100"/>
      <c r="G12967" s="247"/>
      <c r="H12967" s="247"/>
      <c r="I12967" s="247"/>
      <c r="J12967" s="247"/>
      <c r="K12967" s="60"/>
    </row>
    <row r="12968" spans="2:11" x14ac:dyDescent="0.2">
      <c r="B12968" s="51"/>
      <c r="C12968" s="81"/>
      <c r="D12968" s="81"/>
      <c r="E12968" s="81"/>
      <c r="F12968" s="100"/>
      <c r="G12968" s="247"/>
      <c r="H12968" s="247"/>
      <c r="I12968" s="247"/>
      <c r="J12968" s="247"/>
      <c r="K12968" s="60"/>
    </row>
    <row r="12969" spans="2:11" x14ac:dyDescent="0.2">
      <c r="B12969" s="51"/>
      <c r="C12969" s="81"/>
      <c r="D12969" s="81"/>
      <c r="E12969" s="81"/>
      <c r="F12969" s="100"/>
      <c r="G12969" s="247"/>
      <c r="H12969" s="247"/>
      <c r="I12969" s="247"/>
      <c r="J12969" s="247"/>
      <c r="K12969" s="60"/>
    </row>
    <row r="12970" spans="2:11" x14ac:dyDescent="0.2">
      <c r="B12970" s="51"/>
      <c r="C12970" s="81"/>
      <c r="D12970" s="81"/>
      <c r="E12970" s="81"/>
      <c r="F12970" s="100"/>
      <c r="G12970" s="247"/>
      <c r="H12970" s="247"/>
      <c r="I12970" s="247"/>
      <c r="J12970" s="247"/>
      <c r="K12970" s="60"/>
    </row>
    <row r="12971" spans="2:11" x14ac:dyDescent="0.2">
      <c r="B12971" s="51"/>
      <c r="C12971" s="81"/>
      <c r="D12971" s="81"/>
      <c r="E12971" s="81"/>
      <c r="F12971" s="100"/>
      <c r="G12971" s="247"/>
      <c r="H12971" s="247"/>
      <c r="I12971" s="247"/>
      <c r="J12971" s="247"/>
      <c r="K12971" s="60"/>
    </row>
    <row r="12972" spans="2:11" x14ac:dyDescent="0.2">
      <c r="B12972" s="51"/>
      <c r="C12972" s="81"/>
      <c r="D12972" s="81"/>
      <c r="E12972" s="81"/>
      <c r="F12972" s="100"/>
      <c r="G12972" s="247"/>
      <c r="H12972" s="247"/>
      <c r="I12972" s="247"/>
      <c r="J12972" s="247"/>
      <c r="K12972" s="60"/>
    </row>
    <row r="12973" spans="2:11" x14ac:dyDescent="0.2">
      <c r="B12973" s="51"/>
      <c r="C12973" s="81"/>
      <c r="D12973" s="81"/>
      <c r="E12973" s="81"/>
      <c r="F12973" s="100"/>
      <c r="G12973" s="247"/>
      <c r="H12973" s="247"/>
      <c r="I12973" s="247"/>
      <c r="J12973" s="247"/>
      <c r="K12973" s="60"/>
    </row>
    <row r="12974" spans="2:11" x14ac:dyDescent="0.2">
      <c r="B12974" s="51"/>
      <c r="C12974" s="81"/>
      <c r="D12974" s="81"/>
      <c r="E12974" s="81"/>
      <c r="F12974" s="100"/>
      <c r="G12974" s="247"/>
      <c r="H12974" s="247"/>
      <c r="I12974" s="247"/>
      <c r="J12974" s="247"/>
      <c r="K12974" s="60"/>
    </row>
    <row r="12975" spans="2:11" x14ac:dyDescent="0.2">
      <c r="B12975" s="51"/>
      <c r="C12975" s="81"/>
      <c r="D12975" s="81"/>
      <c r="E12975" s="81"/>
      <c r="F12975" s="100"/>
      <c r="G12975" s="247"/>
      <c r="H12975" s="247"/>
      <c r="I12975" s="247"/>
      <c r="J12975" s="247"/>
      <c r="K12975" s="60"/>
    </row>
    <row r="12976" spans="2:11" x14ac:dyDescent="0.2">
      <c r="B12976" s="51"/>
      <c r="C12976" s="81"/>
      <c r="D12976" s="81"/>
      <c r="E12976" s="81"/>
      <c r="F12976" s="100"/>
      <c r="G12976" s="247"/>
      <c r="H12976" s="247"/>
      <c r="I12976" s="247"/>
      <c r="J12976" s="247"/>
      <c r="K12976" s="60"/>
    </row>
    <row r="12977" spans="2:11" x14ac:dyDescent="0.2">
      <c r="B12977" s="51"/>
      <c r="C12977" s="81"/>
      <c r="D12977" s="81"/>
      <c r="E12977" s="81"/>
      <c r="F12977" s="100"/>
      <c r="G12977" s="247"/>
      <c r="H12977" s="247"/>
      <c r="I12977" s="247"/>
      <c r="J12977" s="247"/>
      <c r="K12977" s="60"/>
    </row>
    <row r="12978" spans="2:11" x14ac:dyDescent="0.2">
      <c r="B12978" s="51"/>
      <c r="C12978" s="81"/>
      <c r="D12978" s="81"/>
      <c r="E12978" s="81"/>
      <c r="F12978" s="100"/>
      <c r="G12978" s="247"/>
      <c r="H12978" s="247"/>
      <c r="I12978" s="247"/>
      <c r="J12978" s="247"/>
      <c r="K12978" s="60"/>
    </row>
    <row r="12979" spans="2:11" x14ac:dyDescent="0.2">
      <c r="B12979" s="51"/>
      <c r="C12979" s="81"/>
      <c r="D12979" s="81"/>
      <c r="E12979" s="81"/>
      <c r="F12979" s="100"/>
      <c r="G12979" s="247"/>
      <c r="H12979" s="247"/>
      <c r="I12979" s="247"/>
      <c r="J12979" s="247"/>
      <c r="K12979" s="60"/>
    </row>
    <row r="12980" spans="2:11" x14ac:dyDescent="0.2">
      <c r="B12980" s="51"/>
      <c r="C12980" s="81"/>
      <c r="D12980" s="81"/>
      <c r="E12980" s="81"/>
      <c r="F12980" s="100"/>
      <c r="G12980" s="247"/>
      <c r="H12980" s="247"/>
      <c r="I12980" s="247"/>
      <c r="J12980" s="247"/>
      <c r="K12980" s="60"/>
    </row>
    <row r="12981" spans="2:11" x14ac:dyDescent="0.2">
      <c r="B12981" s="51"/>
      <c r="C12981" s="81"/>
      <c r="D12981" s="81"/>
      <c r="E12981" s="81"/>
      <c r="F12981" s="100"/>
      <c r="G12981" s="247"/>
      <c r="H12981" s="247"/>
      <c r="I12981" s="247"/>
      <c r="J12981" s="247"/>
      <c r="K12981" s="60"/>
    </row>
    <row r="12982" spans="2:11" x14ac:dyDescent="0.2">
      <c r="B12982" s="51"/>
      <c r="C12982" s="81"/>
      <c r="D12982" s="81"/>
      <c r="E12982" s="81"/>
      <c r="F12982" s="100"/>
      <c r="G12982" s="247"/>
      <c r="H12982" s="247"/>
      <c r="I12982" s="247"/>
      <c r="J12982" s="247"/>
      <c r="K12982" s="60"/>
    </row>
    <row r="12983" spans="2:11" x14ac:dyDescent="0.2">
      <c r="B12983" s="51"/>
      <c r="C12983" s="81"/>
      <c r="D12983" s="81"/>
      <c r="E12983" s="81"/>
      <c r="F12983" s="100"/>
      <c r="G12983" s="247"/>
      <c r="H12983" s="247"/>
      <c r="I12983" s="247"/>
      <c r="J12983" s="247"/>
      <c r="K12983" s="60"/>
    </row>
    <row r="12984" spans="2:11" x14ac:dyDescent="0.2">
      <c r="B12984" s="51"/>
      <c r="C12984" s="81"/>
      <c r="D12984" s="81"/>
      <c r="E12984" s="81"/>
      <c r="F12984" s="100"/>
      <c r="G12984" s="247"/>
      <c r="H12984" s="247"/>
      <c r="I12984" s="247"/>
      <c r="J12984" s="247"/>
      <c r="K12984" s="60"/>
    </row>
    <row r="12985" spans="2:11" x14ac:dyDescent="0.2">
      <c r="B12985" s="51"/>
      <c r="C12985" s="81"/>
      <c r="D12985" s="81"/>
      <c r="E12985" s="81"/>
      <c r="F12985" s="100"/>
      <c r="G12985" s="247"/>
      <c r="H12985" s="247"/>
      <c r="I12985" s="247"/>
      <c r="J12985" s="247"/>
      <c r="K12985" s="60"/>
    </row>
    <row r="12986" spans="2:11" x14ac:dyDescent="0.2">
      <c r="B12986" s="51"/>
      <c r="C12986" s="81"/>
      <c r="D12986" s="81"/>
      <c r="E12986" s="81"/>
      <c r="F12986" s="100"/>
      <c r="G12986" s="247"/>
      <c r="H12986" s="247"/>
      <c r="I12986" s="247"/>
      <c r="J12986" s="247"/>
      <c r="K12986" s="60"/>
    </row>
    <row r="12987" spans="2:11" x14ac:dyDescent="0.2">
      <c r="B12987" s="51"/>
      <c r="C12987" s="81"/>
      <c r="D12987" s="81"/>
      <c r="E12987" s="81"/>
      <c r="F12987" s="100"/>
      <c r="G12987" s="247"/>
      <c r="H12987" s="247"/>
      <c r="I12987" s="247"/>
      <c r="J12987" s="247"/>
      <c r="K12987" s="60"/>
    </row>
    <row r="12988" spans="2:11" x14ac:dyDescent="0.2">
      <c r="B12988" s="51"/>
      <c r="C12988" s="81"/>
      <c r="D12988" s="81"/>
      <c r="E12988" s="81"/>
      <c r="F12988" s="100"/>
      <c r="G12988" s="247"/>
      <c r="H12988" s="247"/>
      <c r="I12988" s="247"/>
      <c r="J12988" s="247"/>
      <c r="K12988" s="60"/>
    </row>
    <row r="12989" spans="2:11" x14ac:dyDescent="0.2">
      <c r="B12989" s="51"/>
      <c r="C12989" s="81"/>
      <c r="D12989" s="81"/>
      <c r="E12989" s="81"/>
      <c r="F12989" s="100"/>
      <c r="G12989" s="247"/>
      <c r="H12989" s="247"/>
      <c r="I12989" s="247"/>
      <c r="J12989" s="247"/>
      <c r="K12989" s="60"/>
    </row>
    <row r="12990" spans="2:11" x14ac:dyDescent="0.2">
      <c r="B12990" s="51"/>
      <c r="C12990" s="81"/>
      <c r="D12990" s="81"/>
      <c r="E12990" s="81"/>
      <c r="F12990" s="100"/>
      <c r="G12990" s="247"/>
      <c r="H12990" s="247"/>
      <c r="I12990" s="247"/>
      <c r="J12990" s="247"/>
      <c r="K12990" s="60"/>
    </row>
    <row r="12991" spans="2:11" x14ac:dyDescent="0.2">
      <c r="B12991" s="51"/>
      <c r="C12991" s="81"/>
      <c r="D12991" s="81"/>
      <c r="E12991" s="81"/>
      <c r="F12991" s="100"/>
      <c r="G12991" s="247"/>
      <c r="H12991" s="247"/>
      <c r="I12991" s="247"/>
      <c r="J12991" s="247"/>
      <c r="K12991" s="60"/>
    </row>
    <row r="12992" spans="2:11" x14ac:dyDescent="0.2">
      <c r="B12992" s="51"/>
      <c r="C12992" s="81"/>
      <c r="D12992" s="81"/>
      <c r="E12992" s="81"/>
      <c r="F12992" s="100"/>
      <c r="G12992" s="247"/>
      <c r="H12992" s="247"/>
      <c r="I12992" s="247"/>
      <c r="J12992" s="247"/>
      <c r="K12992" s="60"/>
    </row>
    <row r="12993" spans="2:11" x14ac:dyDescent="0.2">
      <c r="B12993" s="51"/>
      <c r="C12993" s="81"/>
      <c r="D12993" s="81"/>
      <c r="E12993" s="81"/>
      <c r="F12993" s="100"/>
      <c r="G12993" s="247"/>
      <c r="H12993" s="247"/>
      <c r="I12993" s="247"/>
      <c r="J12993" s="247"/>
      <c r="K12993" s="60"/>
    </row>
    <row r="12994" spans="2:11" x14ac:dyDescent="0.2">
      <c r="B12994" s="51"/>
      <c r="C12994" s="81"/>
      <c r="D12994" s="81"/>
      <c r="E12994" s="81"/>
      <c r="F12994" s="100"/>
      <c r="G12994" s="247"/>
      <c r="H12994" s="247"/>
      <c r="I12994" s="247"/>
      <c r="J12994" s="247"/>
      <c r="K12994" s="60"/>
    </row>
    <row r="12995" spans="2:11" x14ac:dyDescent="0.2">
      <c r="B12995" s="51"/>
      <c r="C12995" s="81"/>
      <c r="D12995" s="81"/>
      <c r="E12995" s="81"/>
      <c r="F12995" s="100"/>
      <c r="G12995" s="247"/>
      <c r="H12995" s="247"/>
      <c r="I12995" s="247"/>
      <c r="J12995" s="247"/>
      <c r="K12995" s="60"/>
    </row>
    <row r="12996" spans="2:11" x14ac:dyDescent="0.2">
      <c r="B12996" s="51"/>
      <c r="C12996" s="81"/>
      <c r="D12996" s="81"/>
      <c r="E12996" s="81"/>
      <c r="F12996" s="100"/>
      <c r="G12996" s="247"/>
      <c r="H12996" s="247"/>
      <c r="I12996" s="247"/>
      <c r="J12996" s="247"/>
      <c r="K12996" s="60"/>
    </row>
    <row r="12997" spans="2:11" x14ac:dyDescent="0.2">
      <c r="B12997" s="51"/>
      <c r="C12997" s="81"/>
      <c r="D12997" s="81"/>
      <c r="E12997" s="81"/>
      <c r="F12997" s="100"/>
      <c r="G12997" s="247"/>
      <c r="H12997" s="247"/>
      <c r="I12997" s="247"/>
      <c r="J12997" s="247"/>
      <c r="K12997" s="60"/>
    </row>
    <row r="12998" spans="2:11" x14ac:dyDescent="0.2">
      <c r="B12998" s="51"/>
      <c r="C12998" s="81"/>
      <c r="D12998" s="81"/>
      <c r="E12998" s="81"/>
      <c r="F12998" s="100"/>
      <c r="G12998" s="247"/>
      <c r="H12998" s="247"/>
      <c r="I12998" s="247"/>
      <c r="J12998" s="247"/>
      <c r="K12998" s="60"/>
    </row>
    <row r="12999" spans="2:11" x14ac:dyDescent="0.2">
      <c r="B12999" s="51"/>
      <c r="C12999" s="81"/>
      <c r="D12999" s="81"/>
      <c r="E12999" s="81"/>
      <c r="F12999" s="100"/>
      <c r="G12999" s="247"/>
      <c r="H12999" s="247"/>
      <c r="I12999" s="247"/>
      <c r="J12999" s="247"/>
      <c r="K12999" s="60"/>
    </row>
    <row r="13000" spans="2:11" x14ac:dyDescent="0.2">
      <c r="B13000" s="51"/>
      <c r="C13000" s="81"/>
      <c r="D13000" s="81"/>
      <c r="E13000" s="81"/>
      <c r="F13000" s="100"/>
      <c r="G13000" s="247"/>
      <c r="H13000" s="247"/>
      <c r="I13000" s="247"/>
      <c r="J13000" s="247"/>
      <c r="K13000" s="60"/>
    </row>
    <row r="13001" spans="2:11" x14ac:dyDescent="0.2">
      <c r="B13001" s="51"/>
      <c r="C13001" s="81"/>
      <c r="D13001" s="81"/>
      <c r="E13001" s="81"/>
      <c r="F13001" s="100"/>
      <c r="G13001" s="247"/>
      <c r="H13001" s="247"/>
      <c r="I13001" s="247"/>
      <c r="J13001" s="247"/>
      <c r="K13001" s="60"/>
    </row>
    <row r="13002" spans="2:11" x14ac:dyDescent="0.2">
      <c r="B13002" s="51"/>
      <c r="C13002" s="81"/>
      <c r="D13002" s="81"/>
      <c r="E13002" s="81"/>
      <c r="F13002" s="100"/>
      <c r="G13002" s="247"/>
      <c r="H13002" s="247"/>
      <c r="I13002" s="247"/>
      <c r="J13002" s="247"/>
      <c r="K13002" s="60"/>
    </row>
    <row r="13003" spans="2:11" x14ac:dyDescent="0.2">
      <c r="B13003" s="51"/>
      <c r="C13003" s="81"/>
      <c r="D13003" s="81"/>
      <c r="E13003" s="81"/>
      <c r="F13003" s="100"/>
      <c r="G13003" s="247"/>
      <c r="H13003" s="247"/>
      <c r="I13003" s="247"/>
      <c r="J13003" s="247"/>
      <c r="K13003" s="60"/>
    </row>
    <row r="13004" spans="2:11" x14ac:dyDescent="0.2">
      <c r="B13004" s="51"/>
      <c r="C13004" s="81"/>
      <c r="D13004" s="81"/>
      <c r="E13004" s="81"/>
      <c r="F13004" s="100"/>
      <c r="G13004" s="247"/>
      <c r="H13004" s="247"/>
      <c r="I13004" s="247"/>
      <c r="J13004" s="247"/>
      <c r="K13004" s="60"/>
    </row>
    <row r="13005" spans="2:11" x14ac:dyDescent="0.2">
      <c r="B13005" s="51"/>
      <c r="C13005" s="81"/>
      <c r="D13005" s="81"/>
      <c r="E13005" s="81"/>
      <c r="F13005" s="100"/>
      <c r="G13005" s="247"/>
      <c r="H13005" s="247"/>
      <c r="I13005" s="247"/>
      <c r="J13005" s="247"/>
      <c r="K13005" s="60"/>
    </row>
    <row r="13006" spans="2:11" x14ac:dyDescent="0.2">
      <c r="B13006" s="51"/>
      <c r="C13006" s="81"/>
      <c r="D13006" s="81"/>
      <c r="E13006" s="81"/>
      <c r="F13006" s="100"/>
      <c r="G13006" s="247"/>
      <c r="H13006" s="247"/>
      <c r="I13006" s="247"/>
      <c r="J13006" s="247"/>
      <c r="K13006" s="60"/>
    </row>
    <row r="13007" spans="2:11" x14ac:dyDescent="0.2">
      <c r="B13007" s="51"/>
      <c r="C13007" s="81"/>
      <c r="D13007" s="81"/>
      <c r="E13007" s="81"/>
      <c r="F13007" s="100"/>
      <c r="G13007" s="247"/>
      <c r="H13007" s="247"/>
      <c r="I13007" s="247"/>
      <c r="J13007" s="247"/>
      <c r="K13007" s="60"/>
    </row>
    <row r="13008" spans="2:11" x14ac:dyDescent="0.2">
      <c r="B13008" s="51"/>
      <c r="C13008" s="81"/>
      <c r="D13008" s="81"/>
      <c r="E13008" s="81"/>
      <c r="F13008" s="100"/>
      <c r="G13008" s="247"/>
      <c r="H13008" s="247"/>
      <c r="I13008" s="247"/>
      <c r="J13008" s="247"/>
      <c r="K13008" s="60"/>
    </row>
    <row r="13009" spans="2:11" x14ac:dyDescent="0.2">
      <c r="B13009" s="51"/>
      <c r="C13009" s="81"/>
      <c r="D13009" s="81"/>
      <c r="E13009" s="81"/>
      <c r="F13009" s="100"/>
      <c r="G13009" s="247"/>
      <c r="H13009" s="247"/>
      <c r="I13009" s="247"/>
      <c r="J13009" s="247"/>
      <c r="K13009" s="60"/>
    </row>
    <row r="13010" spans="2:11" x14ac:dyDescent="0.2">
      <c r="B13010" s="51"/>
      <c r="C13010" s="81"/>
      <c r="D13010" s="81"/>
      <c r="E13010" s="81"/>
      <c r="F13010" s="100"/>
      <c r="G13010" s="247"/>
      <c r="H13010" s="247"/>
      <c r="I13010" s="247"/>
      <c r="J13010" s="247"/>
      <c r="K13010" s="60"/>
    </row>
    <row r="13011" spans="2:11" x14ac:dyDescent="0.2">
      <c r="B13011" s="51"/>
      <c r="C13011" s="81"/>
      <c r="D13011" s="81"/>
      <c r="E13011" s="81"/>
      <c r="F13011" s="100"/>
      <c r="G13011" s="247"/>
      <c r="H13011" s="247"/>
      <c r="I13011" s="247"/>
      <c r="J13011" s="247"/>
      <c r="K13011" s="60"/>
    </row>
    <row r="13012" spans="2:11" x14ac:dyDescent="0.2">
      <c r="B13012" s="51"/>
      <c r="C13012" s="81"/>
      <c r="D13012" s="81"/>
      <c r="E13012" s="81"/>
      <c r="F13012" s="100"/>
      <c r="G13012" s="247"/>
      <c r="H13012" s="247"/>
      <c r="I13012" s="247"/>
      <c r="J13012" s="247"/>
      <c r="K13012" s="60"/>
    </row>
    <row r="13013" spans="2:11" x14ac:dyDescent="0.2">
      <c r="B13013" s="51"/>
      <c r="C13013" s="81"/>
      <c r="D13013" s="81"/>
      <c r="E13013" s="81"/>
      <c r="F13013" s="100"/>
      <c r="G13013" s="247"/>
      <c r="H13013" s="247"/>
      <c r="I13013" s="247"/>
      <c r="J13013" s="247"/>
      <c r="K13013" s="60"/>
    </row>
    <row r="13014" spans="2:11" x14ac:dyDescent="0.2">
      <c r="B13014" s="51"/>
      <c r="C13014" s="81"/>
      <c r="D13014" s="81"/>
      <c r="E13014" s="81"/>
      <c r="F13014" s="100"/>
      <c r="G13014" s="247"/>
      <c r="H13014" s="247"/>
      <c r="I13014" s="247"/>
      <c r="J13014" s="247"/>
      <c r="K13014" s="60"/>
    </row>
    <row r="13015" spans="2:11" x14ac:dyDescent="0.2">
      <c r="B13015" s="51"/>
      <c r="C13015" s="81"/>
      <c r="D13015" s="81"/>
      <c r="E13015" s="81"/>
      <c r="F13015" s="100"/>
      <c r="G13015" s="247"/>
      <c r="H13015" s="247"/>
      <c r="I13015" s="247"/>
      <c r="J13015" s="247"/>
      <c r="K13015" s="60"/>
    </row>
    <row r="13016" spans="2:11" x14ac:dyDescent="0.2">
      <c r="B13016" s="51"/>
      <c r="C13016" s="81"/>
      <c r="D13016" s="81"/>
      <c r="E13016" s="81"/>
      <c r="F13016" s="100"/>
      <c r="G13016" s="247"/>
      <c r="H13016" s="247"/>
      <c r="I13016" s="247"/>
      <c r="J13016" s="247"/>
      <c r="K13016" s="60"/>
    </row>
    <row r="13017" spans="2:11" x14ac:dyDescent="0.2">
      <c r="B13017" s="51"/>
      <c r="C13017" s="81"/>
      <c r="D13017" s="81"/>
      <c r="E13017" s="81"/>
      <c r="F13017" s="100"/>
      <c r="G13017" s="247"/>
      <c r="H13017" s="247"/>
      <c r="I13017" s="247"/>
      <c r="J13017" s="247"/>
      <c r="K13017" s="60"/>
    </row>
    <row r="13018" spans="2:11" x14ac:dyDescent="0.2">
      <c r="B13018" s="51"/>
      <c r="C13018" s="81"/>
      <c r="D13018" s="81"/>
      <c r="E13018" s="81"/>
      <c r="F13018" s="100"/>
      <c r="G13018" s="247"/>
      <c r="H13018" s="247"/>
      <c r="I13018" s="247"/>
      <c r="J13018" s="247"/>
      <c r="K13018" s="60"/>
    </row>
    <row r="13019" spans="2:11" x14ac:dyDescent="0.2">
      <c r="B13019" s="51"/>
      <c r="C13019" s="81"/>
      <c r="D13019" s="81"/>
      <c r="E13019" s="81"/>
      <c r="F13019" s="100"/>
      <c r="G13019" s="247"/>
      <c r="H13019" s="247"/>
      <c r="I13019" s="247"/>
      <c r="J13019" s="247"/>
      <c r="K13019" s="60"/>
    </row>
    <row r="13020" spans="2:11" x14ac:dyDescent="0.2">
      <c r="B13020" s="51"/>
      <c r="C13020" s="81"/>
      <c r="D13020" s="81"/>
      <c r="E13020" s="81"/>
      <c r="F13020" s="100"/>
      <c r="G13020" s="247"/>
      <c r="H13020" s="247"/>
      <c r="I13020" s="247"/>
      <c r="J13020" s="247"/>
      <c r="K13020" s="60"/>
    </row>
    <row r="13021" spans="2:11" x14ac:dyDescent="0.2">
      <c r="B13021" s="51"/>
      <c r="C13021" s="81"/>
      <c r="D13021" s="81"/>
      <c r="E13021" s="81"/>
      <c r="F13021" s="100"/>
      <c r="G13021" s="247"/>
      <c r="H13021" s="247"/>
      <c r="I13021" s="247"/>
      <c r="J13021" s="247"/>
      <c r="K13021" s="60"/>
    </row>
    <row r="13022" spans="2:11" x14ac:dyDescent="0.2">
      <c r="B13022" s="51"/>
      <c r="C13022" s="81"/>
      <c r="D13022" s="81"/>
      <c r="E13022" s="81"/>
      <c r="F13022" s="100"/>
      <c r="G13022" s="247"/>
      <c r="H13022" s="247"/>
      <c r="I13022" s="247"/>
      <c r="J13022" s="247"/>
      <c r="K13022" s="60"/>
    </row>
    <row r="13023" spans="2:11" x14ac:dyDescent="0.2">
      <c r="B13023" s="51"/>
      <c r="C13023" s="81"/>
      <c r="D13023" s="81"/>
      <c r="E13023" s="81"/>
      <c r="F13023" s="100"/>
      <c r="G13023" s="247"/>
      <c r="H13023" s="247"/>
      <c r="I13023" s="247"/>
      <c r="J13023" s="247"/>
      <c r="K13023" s="60"/>
    </row>
    <row r="13024" spans="2:11" x14ac:dyDescent="0.2">
      <c r="B13024" s="51"/>
      <c r="C13024" s="81"/>
      <c r="D13024" s="81"/>
      <c r="E13024" s="81"/>
      <c r="F13024" s="100"/>
      <c r="G13024" s="247"/>
      <c r="H13024" s="247"/>
      <c r="I13024" s="247"/>
      <c r="J13024" s="247"/>
      <c r="K13024" s="60"/>
    </row>
    <row r="13025" spans="2:11" x14ac:dyDescent="0.2">
      <c r="B13025" s="51"/>
      <c r="C13025" s="81"/>
      <c r="D13025" s="81"/>
      <c r="E13025" s="81"/>
      <c r="F13025" s="100"/>
      <c r="G13025" s="247"/>
      <c r="H13025" s="247"/>
      <c r="I13025" s="247"/>
      <c r="J13025" s="247"/>
      <c r="K13025" s="60"/>
    </row>
    <row r="13026" spans="2:11" x14ac:dyDescent="0.2">
      <c r="B13026" s="51"/>
      <c r="C13026" s="81"/>
      <c r="D13026" s="81"/>
      <c r="E13026" s="81"/>
      <c r="F13026" s="100"/>
      <c r="G13026" s="247"/>
      <c r="H13026" s="247"/>
      <c r="I13026" s="247"/>
      <c r="J13026" s="247"/>
      <c r="K13026" s="60"/>
    </row>
    <row r="13027" spans="2:11" x14ac:dyDescent="0.2">
      <c r="B13027" s="51"/>
      <c r="C13027" s="81"/>
      <c r="D13027" s="81"/>
      <c r="E13027" s="81"/>
      <c r="F13027" s="100"/>
      <c r="G13027" s="247"/>
      <c r="H13027" s="247"/>
      <c r="I13027" s="247"/>
      <c r="J13027" s="247"/>
      <c r="K13027" s="60"/>
    </row>
    <row r="13028" spans="2:11" x14ac:dyDescent="0.2">
      <c r="B13028" s="51"/>
      <c r="C13028" s="81"/>
      <c r="D13028" s="81"/>
      <c r="E13028" s="81"/>
      <c r="F13028" s="100"/>
      <c r="G13028" s="247"/>
      <c r="H13028" s="247"/>
      <c r="I13028" s="247"/>
      <c r="J13028" s="247"/>
      <c r="K13028" s="60"/>
    </row>
    <row r="13029" spans="2:11" x14ac:dyDescent="0.2">
      <c r="B13029" s="51"/>
      <c r="C13029" s="81"/>
      <c r="D13029" s="81"/>
      <c r="E13029" s="81"/>
      <c r="F13029" s="100"/>
      <c r="G13029" s="247"/>
      <c r="H13029" s="247"/>
      <c r="I13029" s="247"/>
      <c r="J13029" s="247"/>
      <c r="K13029" s="60"/>
    </row>
    <row r="13030" spans="2:11" x14ac:dyDescent="0.2">
      <c r="B13030" s="51"/>
      <c r="C13030" s="81"/>
      <c r="D13030" s="81"/>
      <c r="E13030" s="81"/>
      <c r="F13030" s="100"/>
      <c r="G13030" s="247"/>
      <c r="H13030" s="247"/>
      <c r="I13030" s="247"/>
      <c r="J13030" s="247"/>
      <c r="K13030" s="60"/>
    </row>
    <row r="13031" spans="2:11" x14ac:dyDescent="0.2">
      <c r="B13031" s="51"/>
      <c r="C13031" s="81"/>
      <c r="D13031" s="81"/>
      <c r="E13031" s="81"/>
      <c r="F13031" s="100"/>
      <c r="G13031" s="247"/>
      <c r="H13031" s="247"/>
      <c r="I13031" s="247"/>
      <c r="J13031" s="247"/>
      <c r="K13031" s="60"/>
    </row>
    <row r="13032" spans="2:11" x14ac:dyDescent="0.2">
      <c r="B13032" s="51"/>
      <c r="C13032" s="81"/>
      <c r="D13032" s="81"/>
      <c r="E13032" s="81"/>
      <c r="F13032" s="100"/>
      <c r="G13032" s="247"/>
      <c r="H13032" s="247"/>
      <c r="I13032" s="247"/>
      <c r="J13032" s="247"/>
      <c r="K13032" s="60"/>
    </row>
    <row r="13033" spans="2:11" x14ac:dyDescent="0.2">
      <c r="B13033" s="51"/>
      <c r="C13033" s="81"/>
      <c r="D13033" s="81"/>
      <c r="E13033" s="81"/>
      <c r="F13033" s="100"/>
      <c r="G13033" s="247"/>
      <c r="H13033" s="247"/>
      <c r="I13033" s="247"/>
      <c r="J13033" s="247"/>
      <c r="K13033" s="60"/>
    </row>
    <row r="13034" spans="2:11" x14ac:dyDescent="0.2">
      <c r="B13034" s="51"/>
      <c r="C13034" s="81"/>
      <c r="D13034" s="81"/>
      <c r="E13034" s="81"/>
      <c r="F13034" s="100"/>
      <c r="G13034" s="247"/>
      <c r="H13034" s="247"/>
      <c r="I13034" s="247"/>
      <c r="J13034" s="247"/>
      <c r="K13034" s="60"/>
    </row>
    <row r="13035" spans="2:11" x14ac:dyDescent="0.2">
      <c r="B13035" s="51"/>
      <c r="C13035" s="81"/>
      <c r="D13035" s="81"/>
      <c r="E13035" s="81"/>
      <c r="F13035" s="100"/>
      <c r="G13035" s="247"/>
      <c r="H13035" s="247"/>
      <c r="I13035" s="247"/>
      <c r="J13035" s="247"/>
      <c r="K13035" s="60"/>
    </row>
    <row r="13036" spans="2:11" x14ac:dyDescent="0.2">
      <c r="B13036" s="51"/>
      <c r="C13036" s="81"/>
      <c r="D13036" s="81"/>
      <c r="E13036" s="81"/>
      <c r="F13036" s="100"/>
      <c r="G13036" s="247"/>
      <c r="H13036" s="247"/>
      <c r="I13036" s="247"/>
      <c r="J13036" s="247"/>
      <c r="K13036" s="60"/>
    </row>
    <row r="13037" spans="2:11" x14ac:dyDescent="0.2">
      <c r="B13037" s="51"/>
      <c r="C13037" s="81"/>
      <c r="D13037" s="81"/>
      <c r="E13037" s="81"/>
      <c r="F13037" s="100"/>
      <c r="G13037" s="247"/>
      <c r="H13037" s="247"/>
      <c r="I13037" s="247"/>
      <c r="J13037" s="247"/>
      <c r="K13037" s="60"/>
    </row>
    <row r="13038" spans="2:11" x14ac:dyDescent="0.2">
      <c r="B13038" s="51"/>
      <c r="C13038" s="81"/>
      <c r="D13038" s="81"/>
      <c r="E13038" s="81"/>
      <c r="F13038" s="100"/>
      <c r="G13038" s="247"/>
      <c r="H13038" s="247"/>
      <c r="I13038" s="247"/>
      <c r="J13038" s="247"/>
      <c r="K13038" s="60"/>
    </row>
    <row r="13039" spans="2:11" x14ac:dyDescent="0.2">
      <c r="B13039" s="51"/>
      <c r="C13039" s="81"/>
      <c r="D13039" s="81"/>
      <c r="E13039" s="81"/>
      <c r="F13039" s="100"/>
      <c r="G13039" s="247"/>
      <c r="H13039" s="247"/>
      <c r="I13039" s="247"/>
      <c r="J13039" s="247"/>
      <c r="K13039" s="60"/>
    </row>
    <row r="13040" spans="2:11" x14ac:dyDescent="0.2">
      <c r="B13040" s="51"/>
      <c r="C13040" s="81"/>
      <c r="D13040" s="81"/>
      <c r="E13040" s="81"/>
      <c r="F13040" s="100"/>
      <c r="G13040" s="247"/>
      <c r="H13040" s="247"/>
      <c r="I13040" s="247"/>
      <c r="J13040" s="247"/>
      <c r="K13040" s="60"/>
    </row>
    <row r="13041" spans="2:11" x14ac:dyDescent="0.2">
      <c r="B13041" s="51"/>
      <c r="C13041" s="81"/>
      <c r="D13041" s="81"/>
      <c r="E13041" s="81"/>
      <c r="F13041" s="100"/>
      <c r="G13041" s="247"/>
      <c r="H13041" s="247"/>
      <c r="I13041" s="247"/>
      <c r="J13041" s="247"/>
      <c r="K13041" s="60"/>
    </row>
    <row r="13042" spans="2:11" x14ac:dyDescent="0.2">
      <c r="B13042" s="51"/>
      <c r="C13042" s="81"/>
      <c r="D13042" s="81"/>
      <c r="E13042" s="81"/>
      <c r="F13042" s="100"/>
      <c r="G13042" s="247"/>
      <c r="H13042" s="247"/>
      <c r="I13042" s="247"/>
      <c r="J13042" s="247"/>
      <c r="K13042" s="60"/>
    </row>
    <row r="13043" spans="2:11" x14ac:dyDescent="0.2">
      <c r="B13043" s="51"/>
      <c r="C13043" s="81"/>
      <c r="D13043" s="81"/>
      <c r="E13043" s="81"/>
      <c r="F13043" s="100"/>
      <c r="G13043" s="247"/>
      <c r="H13043" s="247"/>
      <c r="I13043" s="247"/>
      <c r="J13043" s="247"/>
      <c r="K13043" s="60"/>
    </row>
    <row r="13044" spans="2:11" x14ac:dyDescent="0.2">
      <c r="B13044" s="51"/>
      <c r="C13044" s="81"/>
      <c r="D13044" s="81"/>
      <c r="E13044" s="81"/>
      <c r="F13044" s="100"/>
      <c r="G13044" s="247"/>
      <c r="H13044" s="247"/>
      <c r="I13044" s="247"/>
      <c r="J13044" s="247"/>
      <c r="K13044" s="60"/>
    </row>
    <row r="13045" spans="2:11" x14ac:dyDescent="0.2">
      <c r="B13045" s="51"/>
      <c r="C13045" s="81"/>
      <c r="D13045" s="81"/>
      <c r="E13045" s="81"/>
      <c r="F13045" s="100"/>
      <c r="G13045" s="247"/>
      <c r="H13045" s="247"/>
      <c r="I13045" s="247"/>
      <c r="J13045" s="247"/>
      <c r="K13045" s="60"/>
    </row>
    <row r="13046" spans="2:11" x14ac:dyDescent="0.2">
      <c r="B13046" s="51"/>
      <c r="C13046" s="81"/>
      <c r="D13046" s="81"/>
      <c r="E13046" s="81"/>
      <c r="F13046" s="100"/>
      <c r="G13046" s="247"/>
      <c r="H13046" s="247"/>
      <c r="I13046" s="247"/>
      <c r="J13046" s="247"/>
      <c r="K13046" s="60"/>
    </row>
    <row r="13047" spans="2:11" x14ac:dyDescent="0.2">
      <c r="B13047" s="51"/>
      <c r="C13047" s="81"/>
      <c r="D13047" s="81"/>
      <c r="E13047" s="81"/>
      <c r="F13047" s="100"/>
      <c r="G13047" s="247"/>
      <c r="H13047" s="247"/>
      <c r="I13047" s="247"/>
      <c r="J13047" s="247"/>
      <c r="K13047" s="60"/>
    </row>
    <row r="13048" spans="2:11" x14ac:dyDescent="0.2">
      <c r="B13048" s="51"/>
      <c r="C13048" s="81"/>
      <c r="D13048" s="81"/>
      <c r="E13048" s="81"/>
      <c r="F13048" s="100"/>
      <c r="G13048" s="247"/>
      <c r="H13048" s="247"/>
      <c r="I13048" s="247"/>
      <c r="J13048" s="247"/>
      <c r="K13048" s="60"/>
    </row>
    <row r="13049" spans="2:11" x14ac:dyDescent="0.2">
      <c r="B13049" s="51"/>
      <c r="C13049" s="81"/>
      <c r="D13049" s="81"/>
      <c r="E13049" s="81"/>
      <c r="F13049" s="100"/>
      <c r="G13049" s="247"/>
      <c r="H13049" s="247"/>
      <c r="I13049" s="247"/>
      <c r="J13049" s="247"/>
      <c r="K13049" s="60"/>
    </row>
    <row r="13050" spans="2:11" x14ac:dyDescent="0.2">
      <c r="B13050" s="51"/>
      <c r="C13050" s="81"/>
      <c r="D13050" s="81"/>
      <c r="E13050" s="81"/>
      <c r="F13050" s="100"/>
      <c r="G13050" s="247"/>
      <c r="H13050" s="247"/>
      <c r="I13050" s="247"/>
      <c r="J13050" s="247"/>
      <c r="K13050" s="60"/>
    </row>
    <row r="13051" spans="2:11" x14ac:dyDescent="0.2">
      <c r="B13051" s="51"/>
      <c r="C13051" s="81"/>
      <c r="D13051" s="81"/>
      <c r="E13051" s="81"/>
      <c r="F13051" s="100"/>
      <c r="G13051" s="247"/>
      <c r="H13051" s="247"/>
      <c r="I13051" s="247"/>
      <c r="J13051" s="247"/>
      <c r="K13051" s="60"/>
    </row>
    <row r="13052" spans="2:11" x14ac:dyDescent="0.2">
      <c r="B13052" s="51"/>
      <c r="C13052" s="81"/>
      <c r="D13052" s="81"/>
      <c r="E13052" s="81"/>
      <c r="F13052" s="100"/>
      <c r="G13052" s="247"/>
      <c r="H13052" s="247"/>
      <c r="I13052" s="247"/>
      <c r="J13052" s="247"/>
      <c r="K13052" s="60"/>
    </row>
    <row r="13053" spans="2:11" x14ac:dyDescent="0.2">
      <c r="B13053" s="51"/>
      <c r="C13053" s="81"/>
      <c r="D13053" s="81"/>
      <c r="E13053" s="81"/>
      <c r="F13053" s="100"/>
      <c r="G13053" s="247"/>
      <c r="H13053" s="247"/>
      <c r="I13053" s="247"/>
      <c r="J13053" s="247"/>
      <c r="K13053" s="60"/>
    </row>
    <row r="13054" spans="2:11" x14ac:dyDescent="0.2">
      <c r="B13054" s="51"/>
      <c r="C13054" s="81"/>
      <c r="D13054" s="81"/>
      <c r="E13054" s="81"/>
      <c r="F13054" s="100"/>
      <c r="G13054" s="247"/>
      <c r="H13054" s="247"/>
      <c r="I13054" s="247"/>
      <c r="J13054" s="247"/>
      <c r="K13054" s="60"/>
    </row>
    <row r="13055" spans="2:11" x14ac:dyDescent="0.2">
      <c r="B13055" s="51"/>
      <c r="C13055" s="81"/>
      <c r="D13055" s="81"/>
      <c r="E13055" s="81"/>
      <c r="F13055" s="100"/>
      <c r="G13055" s="247"/>
      <c r="H13055" s="247"/>
      <c r="I13055" s="247"/>
      <c r="J13055" s="247"/>
      <c r="K13055" s="60"/>
    </row>
    <row r="13056" spans="2:11" x14ac:dyDescent="0.2">
      <c r="B13056" s="51"/>
      <c r="C13056" s="81"/>
      <c r="D13056" s="81"/>
      <c r="E13056" s="81"/>
      <c r="F13056" s="100"/>
      <c r="G13056" s="247"/>
      <c r="H13056" s="247"/>
      <c r="I13056" s="247"/>
      <c r="J13056" s="247"/>
      <c r="K13056" s="60"/>
    </row>
    <row r="13057" spans="2:11" x14ac:dyDescent="0.2">
      <c r="B13057" s="51"/>
      <c r="C13057" s="81"/>
      <c r="D13057" s="81"/>
      <c r="E13057" s="81"/>
      <c r="F13057" s="100"/>
      <c r="G13057" s="247"/>
      <c r="H13057" s="247"/>
      <c r="I13057" s="247"/>
      <c r="J13057" s="247"/>
      <c r="K13057" s="60"/>
    </row>
    <row r="13058" spans="2:11" x14ac:dyDescent="0.2">
      <c r="B13058" s="51"/>
      <c r="C13058" s="81"/>
      <c r="D13058" s="81"/>
      <c r="E13058" s="81"/>
      <c r="F13058" s="100"/>
      <c r="G13058" s="247"/>
      <c r="H13058" s="247"/>
      <c r="I13058" s="247"/>
      <c r="J13058" s="247"/>
      <c r="K13058" s="60"/>
    </row>
    <row r="13059" spans="2:11" x14ac:dyDescent="0.2">
      <c r="B13059" s="51"/>
      <c r="C13059" s="81"/>
      <c r="D13059" s="81"/>
      <c r="E13059" s="81"/>
      <c r="F13059" s="100"/>
      <c r="G13059" s="247"/>
      <c r="H13059" s="247"/>
      <c r="I13059" s="247"/>
      <c r="J13059" s="247"/>
      <c r="K13059" s="60"/>
    </row>
    <row r="13060" spans="2:11" x14ac:dyDescent="0.2">
      <c r="B13060" s="51"/>
      <c r="C13060" s="81"/>
      <c r="D13060" s="81"/>
      <c r="E13060" s="81"/>
      <c r="F13060" s="100"/>
      <c r="G13060" s="247"/>
      <c r="H13060" s="247"/>
      <c r="I13060" s="247"/>
      <c r="J13060" s="247"/>
      <c r="K13060" s="60"/>
    </row>
    <row r="13061" spans="2:11" x14ac:dyDescent="0.2">
      <c r="B13061" s="51"/>
      <c r="C13061" s="81"/>
      <c r="D13061" s="81"/>
      <c r="E13061" s="81"/>
      <c r="F13061" s="100"/>
      <c r="G13061" s="247"/>
      <c r="H13061" s="247"/>
      <c r="I13061" s="247"/>
      <c r="J13061" s="247"/>
      <c r="K13061" s="60"/>
    </row>
    <row r="13062" spans="2:11" x14ac:dyDescent="0.2">
      <c r="B13062" s="51"/>
      <c r="C13062" s="81"/>
      <c r="D13062" s="81"/>
      <c r="E13062" s="81"/>
      <c r="F13062" s="100"/>
      <c r="G13062" s="247"/>
      <c r="H13062" s="247"/>
      <c r="I13062" s="247"/>
      <c r="J13062" s="247"/>
      <c r="K13062" s="60"/>
    </row>
    <row r="13063" spans="2:11" x14ac:dyDescent="0.2">
      <c r="B13063" s="51"/>
      <c r="C13063" s="81"/>
      <c r="D13063" s="81"/>
      <c r="E13063" s="81"/>
      <c r="F13063" s="100"/>
      <c r="G13063" s="247"/>
      <c r="H13063" s="247"/>
      <c r="I13063" s="247"/>
      <c r="J13063" s="247"/>
      <c r="K13063" s="60"/>
    </row>
    <row r="13064" spans="2:11" x14ac:dyDescent="0.2">
      <c r="B13064" s="51"/>
      <c r="C13064" s="81"/>
      <c r="D13064" s="81"/>
      <c r="E13064" s="81"/>
      <c r="F13064" s="100"/>
      <c r="G13064" s="247"/>
      <c r="H13064" s="247"/>
      <c r="I13064" s="247"/>
      <c r="J13064" s="247"/>
      <c r="K13064" s="60"/>
    </row>
    <row r="13065" spans="2:11" x14ac:dyDescent="0.2">
      <c r="B13065" s="51"/>
      <c r="C13065" s="81"/>
      <c r="D13065" s="81"/>
      <c r="E13065" s="81"/>
      <c r="F13065" s="100"/>
      <c r="G13065" s="247"/>
      <c r="H13065" s="247"/>
      <c r="I13065" s="247"/>
      <c r="J13065" s="247"/>
      <c r="K13065" s="60"/>
    </row>
    <row r="13066" spans="2:11" x14ac:dyDescent="0.2">
      <c r="B13066" s="51"/>
      <c r="C13066" s="81"/>
      <c r="D13066" s="81"/>
      <c r="E13066" s="81"/>
      <c r="F13066" s="100"/>
      <c r="G13066" s="247"/>
      <c r="H13066" s="247"/>
      <c r="I13066" s="247"/>
      <c r="J13066" s="247"/>
      <c r="K13066" s="60"/>
    </row>
    <row r="13067" spans="2:11" x14ac:dyDescent="0.2">
      <c r="B13067" s="51"/>
      <c r="C13067" s="81"/>
      <c r="D13067" s="81"/>
      <c r="E13067" s="81"/>
      <c r="F13067" s="100"/>
      <c r="G13067" s="247"/>
      <c r="H13067" s="247"/>
      <c r="I13067" s="247"/>
      <c r="J13067" s="247"/>
      <c r="K13067" s="60"/>
    </row>
    <row r="13068" spans="2:11" x14ac:dyDescent="0.2">
      <c r="B13068" s="51"/>
      <c r="C13068" s="81"/>
      <c r="D13068" s="81"/>
      <c r="E13068" s="81"/>
      <c r="F13068" s="100"/>
      <c r="G13068" s="247"/>
      <c r="H13068" s="247"/>
      <c r="I13068" s="247"/>
      <c r="J13068" s="247"/>
      <c r="K13068" s="60"/>
    </row>
    <row r="13069" spans="2:11" x14ac:dyDescent="0.2">
      <c r="B13069" s="51"/>
      <c r="C13069" s="81"/>
      <c r="D13069" s="81"/>
      <c r="E13069" s="81"/>
      <c r="F13069" s="100"/>
      <c r="G13069" s="247"/>
      <c r="H13069" s="247"/>
      <c r="I13069" s="247"/>
      <c r="J13069" s="247"/>
      <c r="K13069" s="60"/>
    </row>
    <row r="13070" spans="2:11" x14ac:dyDescent="0.2">
      <c r="B13070" s="51"/>
      <c r="C13070" s="81"/>
      <c r="D13070" s="81"/>
      <c r="E13070" s="81"/>
      <c r="F13070" s="100"/>
      <c r="G13070" s="247"/>
      <c r="H13070" s="247"/>
      <c r="I13070" s="247"/>
      <c r="J13070" s="247"/>
      <c r="K13070" s="60"/>
    </row>
    <row r="13071" spans="2:11" x14ac:dyDescent="0.2">
      <c r="B13071" s="51"/>
      <c r="C13071" s="81"/>
      <c r="D13071" s="81"/>
      <c r="E13071" s="81"/>
      <c r="F13071" s="100"/>
      <c r="G13071" s="247"/>
      <c r="H13071" s="247"/>
      <c r="I13071" s="247"/>
      <c r="J13071" s="247"/>
      <c r="K13071" s="60"/>
    </row>
    <row r="13072" spans="2:11" x14ac:dyDescent="0.2">
      <c r="B13072" s="51"/>
      <c r="C13072" s="81"/>
      <c r="D13072" s="81"/>
      <c r="E13072" s="81"/>
      <c r="F13072" s="100"/>
      <c r="G13072" s="247"/>
      <c r="H13072" s="247"/>
      <c r="I13072" s="247"/>
      <c r="J13072" s="247"/>
      <c r="K13072" s="60"/>
    </row>
    <row r="13073" spans="2:11" x14ac:dyDescent="0.2">
      <c r="B13073" s="51"/>
      <c r="C13073" s="81"/>
      <c r="D13073" s="81"/>
      <c r="E13073" s="81"/>
      <c r="F13073" s="100"/>
      <c r="G13073" s="247"/>
      <c r="H13073" s="247"/>
      <c r="I13073" s="247"/>
      <c r="J13073" s="247"/>
      <c r="K13073" s="60"/>
    </row>
    <row r="13074" spans="2:11" x14ac:dyDescent="0.2">
      <c r="B13074" s="51"/>
      <c r="C13074" s="81"/>
      <c r="D13074" s="81"/>
      <c r="E13074" s="81"/>
      <c r="F13074" s="100"/>
      <c r="G13074" s="247"/>
      <c r="H13074" s="247"/>
      <c r="I13074" s="247"/>
      <c r="J13074" s="247"/>
      <c r="K13074" s="60"/>
    </row>
    <row r="13075" spans="2:11" x14ac:dyDescent="0.2">
      <c r="B13075" s="51"/>
      <c r="C13075" s="81"/>
      <c r="D13075" s="81"/>
      <c r="E13075" s="81"/>
      <c r="F13075" s="100"/>
      <c r="G13075" s="247"/>
      <c r="H13075" s="247"/>
      <c r="I13075" s="247"/>
      <c r="J13075" s="247"/>
      <c r="K13075" s="60"/>
    </row>
    <row r="13076" spans="2:11" x14ac:dyDescent="0.2">
      <c r="B13076" s="51"/>
      <c r="C13076" s="81"/>
      <c r="D13076" s="81"/>
      <c r="E13076" s="81"/>
      <c r="F13076" s="100"/>
      <c r="G13076" s="247"/>
      <c r="H13076" s="247"/>
      <c r="I13076" s="247"/>
      <c r="J13076" s="247"/>
      <c r="K13076" s="60"/>
    </row>
    <row r="13077" spans="2:11" x14ac:dyDescent="0.2">
      <c r="B13077" s="51"/>
      <c r="C13077" s="81"/>
      <c r="D13077" s="81"/>
      <c r="E13077" s="81"/>
      <c r="F13077" s="100"/>
      <c r="G13077" s="247"/>
      <c r="H13077" s="247"/>
      <c r="I13077" s="247"/>
      <c r="J13077" s="247"/>
      <c r="K13077" s="60"/>
    </row>
    <row r="13078" spans="2:11" x14ac:dyDescent="0.2">
      <c r="B13078" s="51"/>
      <c r="C13078" s="81"/>
      <c r="D13078" s="81"/>
      <c r="E13078" s="81"/>
      <c r="F13078" s="100"/>
      <c r="G13078" s="247"/>
      <c r="H13078" s="247"/>
      <c r="I13078" s="247"/>
      <c r="J13078" s="247"/>
      <c r="K13078" s="60"/>
    </row>
    <row r="13079" spans="2:11" x14ac:dyDescent="0.2">
      <c r="B13079" s="51"/>
      <c r="C13079" s="81"/>
      <c r="D13079" s="81"/>
      <c r="E13079" s="81"/>
      <c r="F13079" s="100"/>
      <c r="G13079" s="247"/>
      <c r="H13079" s="247"/>
      <c r="I13079" s="247"/>
      <c r="J13079" s="247"/>
      <c r="K13079" s="60"/>
    </row>
    <row r="13080" spans="2:11" x14ac:dyDescent="0.2">
      <c r="B13080" s="51"/>
      <c r="C13080" s="81"/>
      <c r="D13080" s="81"/>
      <c r="E13080" s="81"/>
      <c r="F13080" s="100"/>
      <c r="G13080" s="247"/>
      <c r="H13080" s="247"/>
      <c r="I13080" s="247"/>
      <c r="J13080" s="247"/>
      <c r="K13080" s="60"/>
    </row>
    <row r="13081" spans="2:11" x14ac:dyDescent="0.2">
      <c r="B13081" s="51"/>
      <c r="C13081" s="81"/>
      <c r="D13081" s="81"/>
      <c r="E13081" s="81"/>
      <c r="F13081" s="100"/>
      <c r="G13081" s="247"/>
      <c r="H13081" s="247"/>
      <c r="I13081" s="247"/>
      <c r="J13081" s="247"/>
      <c r="K13081" s="60"/>
    </row>
    <row r="13082" spans="2:11" x14ac:dyDescent="0.2">
      <c r="B13082" s="51"/>
      <c r="C13082" s="81"/>
      <c r="D13082" s="81"/>
      <c r="E13082" s="81"/>
      <c r="F13082" s="100"/>
      <c r="G13082" s="247"/>
      <c r="H13082" s="247"/>
      <c r="I13082" s="247"/>
      <c r="J13082" s="247"/>
      <c r="K13082" s="60"/>
    </row>
    <row r="13083" spans="2:11" x14ac:dyDescent="0.2">
      <c r="B13083" s="51"/>
      <c r="C13083" s="81"/>
      <c r="D13083" s="81"/>
      <c r="E13083" s="81"/>
      <c r="F13083" s="100"/>
      <c r="G13083" s="247"/>
      <c r="H13083" s="247"/>
      <c r="I13083" s="247"/>
      <c r="J13083" s="247"/>
      <c r="K13083" s="60"/>
    </row>
    <row r="13084" spans="2:11" x14ac:dyDescent="0.2">
      <c r="B13084" s="51"/>
      <c r="C13084" s="81"/>
      <c r="D13084" s="81"/>
      <c r="E13084" s="81"/>
      <c r="F13084" s="100"/>
      <c r="G13084" s="247"/>
      <c r="H13084" s="247"/>
      <c r="I13084" s="247"/>
      <c r="J13084" s="247"/>
      <c r="K13084" s="60"/>
    </row>
    <row r="13085" spans="2:11" x14ac:dyDescent="0.2">
      <c r="B13085" s="51"/>
      <c r="C13085" s="81"/>
      <c r="D13085" s="81"/>
      <c r="E13085" s="81"/>
      <c r="F13085" s="100"/>
      <c r="G13085" s="247"/>
      <c r="H13085" s="247"/>
      <c r="I13085" s="247"/>
      <c r="J13085" s="247"/>
      <c r="K13085" s="60"/>
    </row>
    <row r="13086" spans="2:11" x14ac:dyDescent="0.2">
      <c r="B13086" s="51"/>
      <c r="C13086" s="81"/>
      <c r="D13086" s="81"/>
      <c r="E13086" s="81"/>
      <c r="F13086" s="100"/>
      <c r="G13086" s="247"/>
      <c r="H13086" s="247"/>
      <c r="I13086" s="247"/>
      <c r="J13086" s="247"/>
      <c r="K13086" s="60"/>
    </row>
    <row r="13087" spans="2:11" x14ac:dyDescent="0.2">
      <c r="B13087" s="51"/>
      <c r="C13087" s="81"/>
      <c r="D13087" s="81"/>
      <c r="E13087" s="81"/>
      <c r="F13087" s="100"/>
      <c r="G13087" s="247"/>
      <c r="H13087" s="247"/>
      <c r="I13087" s="247"/>
      <c r="J13087" s="247"/>
      <c r="K13087" s="60"/>
    </row>
    <row r="13088" spans="2:11" x14ac:dyDescent="0.2">
      <c r="B13088" s="51"/>
      <c r="C13088" s="81"/>
      <c r="D13088" s="81"/>
      <c r="E13088" s="81"/>
      <c r="F13088" s="100"/>
      <c r="G13088" s="247"/>
      <c r="H13088" s="247"/>
      <c r="I13088" s="247"/>
      <c r="J13088" s="247"/>
      <c r="K13088" s="60"/>
    </row>
    <row r="13089" spans="2:11" x14ac:dyDescent="0.2">
      <c r="B13089" s="51"/>
      <c r="C13089" s="81"/>
      <c r="D13089" s="81"/>
      <c r="E13089" s="81"/>
      <c r="F13089" s="100"/>
      <c r="G13089" s="247"/>
      <c r="H13089" s="247"/>
      <c r="I13089" s="247"/>
      <c r="J13089" s="247"/>
      <c r="K13089" s="60"/>
    </row>
    <row r="13090" spans="2:11" x14ac:dyDescent="0.2">
      <c r="B13090" s="51"/>
      <c r="C13090" s="81"/>
      <c r="D13090" s="81"/>
      <c r="E13090" s="81"/>
      <c r="F13090" s="100"/>
      <c r="G13090" s="247"/>
      <c r="H13090" s="247"/>
      <c r="I13090" s="247"/>
      <c r="J13090" s="247"/>
      <c r="K13090" s="60"/>
    </row>
    <row r="13091" spans="2:11" x14ac:dyDescent="0.2">
      <c r="B13091" s="51"/>
      <c r="C13091" s="81"/>
      <c r="D13091" s="81"/>
      <c r="E13091" s="81"/>
      <c r="F13091" s="100"/>
      <c r="G13091" s="247"/>
      <c r="H13091" s="247"/>
      <c r="I13091" s="247"/>
      <c r="J13091" s="247"/>
      <c r="K13091" s="60"/>
    </row>
    <row r="13092" spans="2:11" x14ac:dyDescent="0.2">
      <c r="B13092" s="51"/>
      <c r="C13092" s="81"/>
      <c r="D13092" s="81"/>
      <c r="E13092" s="81"/>
      <c r="F13092" s="100"/>
      <c r="G13092" s="247"/>
      <c r="H13092" s="247"/>
      <c r="I13092" s="247"/>
      <c r="J13092" s="247"/>
      <c r="K13092" s="60"/>
    </row>
    <row r="13093" spans="2:11" x14ac:dyDescent="0.2">
      <c r="B13093" s="51"/>
      <c r="C13093" s="81"/>
      <c r="D13093" s="81"/>
      <c r="E13093" s="81"/>
      <c r="F13093" s="100"/>
      <c r="G13093" s="247"/>
      <c r="H13093" s="247"/>
      <c r="I13093" s="247"/>
      <c r="J13093" s="247"/>
      <c r="K13093" s="60"/>
    </row>
    <row r="13094" spans="2:11" x14ac:dyDescent="0.2">
      <c r="B13094" s="51"/>
      <c r="C13094" s="81"/>
      <c r="D13094" s="81"/>
      <c r="E13094" s="81"/>
      <c r="F13094" s="100"/>
      <c r="G13094" s="247"/>
      <c r="H13094" s="247"/>
      <c r="I13094" s="247"/>
      <c r="J13094" s="247"/>
      <c r="K13094" s="60"/>
    </row>
    <row r="13095" spans="2:11" x14ac:dyDescent="0.2">
      <c r="B13095" s="51"/>
      <c r="C13095" s="81"/>
      <c r="D13095" s="81"/>
      <c r="E13095" s="81"/>
      <c r="F13095" s="100"/>
      <c r="G13095" s="247"/>
      <c r="H13095" s="247"/>
      <c r="I13095" s="247"/>
      <c r="J13095" s="247"/>
      <c r="K13095" s="60"/>
    </row>
    <row r="13096" spans="2:11" x14ac:dyDescent="0.2">
      <c r="B13096" s="51"/>
      <c r="C13096" s="81"/>
      <c r="D13096" s="81"/>
      <c r="E13096" s="81"/>
      <c r="F13096" s="100"/>
      <c r="G13096" s="247"/>
      <c r="H13096" s="247"/>
      <c r="I13096" s="247"/>
      <c r="J13096" s="247"/>
      <c r="K13096" s="60"/>
    </row>
    <row r="13097" spans="2:11" x14ac:dyDescent="0.2">
      <c r="B13097" s="51"/>
      <c r="C13097" s="81"/>
      <c r="D13097" s="81"/>
      <c r="E13097" s="81"/>
      <c r="F13097" s="100"/>
      <c r="G13097" s="247"/>
      <c r="H13097" s="247"/>
      <c r="I13097" s="247"/>
      <c r="J13097" s="247"/>
      <c r="K13097" s="60"/>
    </row>
    <row r="13098" spans="2:11" x14ac:dyDescent="0.2">
      <c r="B13098" s="51"/>
      <c r="C13098" s="81"/>
      <c r="D13098" s="81"/>
      <c r="E13098" s="81"/>
      <c r="F13098" s="100"/>
      <c r="G13098" s="247"/>
      <c r="H13098" s="247"/>
      <c r="I13098" s="247"/>
      <c r="J13098" s="247"/>
      <c r="K13098" s="60"/>
    </row>
    <row r="13099" spans="2:11" x14ac:dyDescent="0.2">
      <c r="B13099" s="51"/>
      <c r="C13099" s="81"/>
      <c r="D13099" s="81"/>
      <c r="E13099" s="81"/>
      <c r="F13099" s="100"/>
      <c r="G13099" s="247"/>
      <c r="H13099" s="247"/>
      <c r="I13099" s="247"/>
      <c r="J13099" s="247"/>
      <c r="K13099" s="60"/>
    </row>
    <row r="13100" spans="2:11" x14ac:dyDescent="0.2">
      <c r="B13100" s="51"/>
      <c r="C13100" s="81"/>
      <c r="D13100" s="81"/>
      <c r="E13100" s="81"/>
      <c r="F13100" s="100"/>
      <c r="G13100" s="247"/>
      <c r="H13100" s="247"/>
      <c r="I13100" s="247"/>
      <c r="J13100" s="247"/>
      <c r="K13100" s="60"/>
    </row>
    <row r="13101" spans="2:11" x14ac:dyDescent="0.2">
      <c r="B13101" s="51"/>
      <c r="C13101" s="81"/>
      <c r="D13101" s="81"/>
      <c r="E13101" s="81"/>
      <c r="F13101" s="100"/>
      <c r="G13101" s="247"/>
      <c r="H13101" s="247"/>
      <c r="I13101" s="247"/>
      <c r="J13101" s="247"/>
      <c r="K13101" s="60"/>
    </row>
    <row r="13102" spans="2:11" x14ac:dyDescent="0.2">
      <c r="B13102" s="51"/>
      <c r="C13102" s="81"/>
      <c r="D13102" s="81"/>
      <c r="E13102" s="81"/>
      <c r="F13102" s="100"/>
      <c r="G13102" s="247"/>
      <c r="H13102" s="247"/>
      <c r="I13102" s="247"/>
      <c r="J13102" s="247"/>
      <c r="K13102" s="60"/>
    </row>
    <row r="13103" spans="2:11" x14ac:dyDescent="0.2">
      <c r="B13103" s="51"/>
      <c r="C13103" s="81"/>
      <c r="D13103" s="81"/>
      <c r="E13103" s="81"/>
      <c r="F13103" s="100"/>
      <c r="G13103" s="247"/>
      <c r="H13103" s="247"/>
      <c r="I13103" s="247"/>
      <c r="J13103" s="247"/>
      <c r="K13103" s="60"/>
    </row>
    <row r="13104" spans="2:11" x14ac:dyDescent="0.2">
      <c r="B13104" s="51"/>
      <c r="C13104" s="81"/>
      <c r="D13104" s="81"/>
      <c r="E13104" s="81"/>
      <c r="F13104" s="100"/>
      <c r="G13104" s="247"/>
      <c r="H13104" s="247"/>
      <c r="I13104" s="247"/>
      <c r="J13104" s="247"/>
      <c r="K13104" s="60"/>
    </row>
    <row r="13105" spans="2:11" x14ac:dyDescent="0.2">
      <c r="B13105" s="51"/>
      <c r="C13105" s="81"/>
      <c r="D13105" s="81"/>
      <c r="E13105" s="81"/>
      <c r="F13105" s="100"/>
      <c r="G13105" s="247"/>
      <c r="H13105" s="247"/>
      <c r="I13105" s="247"/>
      <c r="J13105" s="247"/>
      <c r="K13105" s="60"/>
    </row>
    <row r="13106" spans="2:11" x14ac:dyDescent="0.2">
      <c r="B13106" s="51"/>
      <c r="C13106" s="81"/>
      <c r="D13106" s="81"/>
      <c r="E13106" s="81"/>
      <c r="F13106" s="100"/>
      <c r="G13106" s="247"/>
      <c r="H13106" s="247"/>
      <c r="I13106" s="247"/>
      <c r="J13106" s="247"/>
      <c r="K13106" s="60"/>
    </row>
    <row r="13107" spans="2:11" x14ac:dyDescent="0.2">
      <c r="B13107" s="51"/>
      <c r="C13107" s="81"/>
      <c r="D13107" s="81"/>
      <c r="E13107" s="81"/>
      <c r="F13107" s="100"/>
      <c r="G13107" s="247"/>
      <c r="H13107" s="247"/>
      <c r="I13107" s="247"/>
      <c r="J13107" s="247"/>
      <c r="K13107" s="60"/>
    </row>
    <row r="13108" spans="2:11" x14ac:dyDescent="0.2">
      <c r="B13108" s="51"/>
      <c r="C13108" s="81"/>
      <c r="D13108" s="81"/>
      <c r="E13108" s="81"/>
      <c r="F13108" s="100"/>
      <c r="G13108" s="247"/>
      <c r="H13108" s="247"/>
      <c r="I13108" s="247"/>
      <c r="J13108" s="247"/>
      <c r="K13108" s="60"/>
    </row>
    <row r="13109" spans="2:11" x14ac:dyDescent="0.2">
      <c r="B13109" s="51"/>
      <c r="C13109" s="81"/>
      <c r="D13109" s="81"/>
      <c r="E13109" s="81"/>
      <c r="F13109" s="100"/>
      <c r="G13109" s="247"/>
      <c r="H13109" s="247"/>
      <c r="I13109" s="247"/>
      <c r="J13109" s="247"/>
      <c r="K13109" s="60"/>
    </row>
    <row r="13110" spans="2:11" x14ac:dyDescent="0.2">
      <c r="B13110" s="51"/>
      <c r="C13110" s="81"/>
      <c r="D13110" s="81"/>
      <c r="E13110" s="81"/>
      <c r="F13110" s="100"/>
      <c r="G13110" s="247"/>
      <c r="H13110" s="247"/>
      <c r="I13110" s="247"/>
      <c r="J13110" s="247"/>
      <c r="K13110" s="60"/>
    </row>
    <row r="13111" spans="2:11" x14ac:dyDescent="0.2">
      <c r="B13111" s="51"/>
      <c r="C13111" s="81"/>
      <c r="D13111" s="81"/>
      <c r="E13111" s="81"/>
      <c r="F13111" s="100"/>
      <c r="G13111" s="247"/>
      <c r="H13111" s="247"/>
      <c r="I13111" s="247"/>
      <c r="J13111" s="247"/>
      <c r="K13111" s="60"/>
    </row>
    <row r="13112" spans="2:11" x14ac:dyDescent="0.2">
      <c r="B13112" s="51"/>
      <c r="C13112" s="81"/>
      <c r="D13112" s="81"/>
      <c r="E13112" s="81"/>
      <c r="F13112" s="100"/>
      <c r="G13112" s="247"/>
      <c r="H13112" s="247"/>
      <c r="I13112" s="247"/>
      <c r="J13112" s="247"/>
      <c r="K13112" s="60"/>
    </row>
    <row r="13113" spans="2:11" x14ac:dyDescent="0.2">
      <c r="B13113" s="51"/>
      <c r="C13113" s="81"/>
      <c r="D13113" s="81"/>
      <c r="E13113" s="81"/>
      <c r="F13113" s="100"/>
      <c r="G13113" s="247"/>
      <c r="H13113" s="247"/>
      <c r="I13113" s="247"/>
      <c r="J13113" s="247"/>
      <c r="K13113" s="60"/>
    </row>
    <row r="13114" spans="2:11" x14ac:dyDescent="0.2">
      <c r="B13114" s="51"/>
      <c r="C13114" s="81"/>
      <c r="D13114" s="81"/>
      <c r="E13114" s="81"/>
      <c r="F13114" s="100"/>
      <c r="G13114" s="247"/>
      <c r="H13114" s="247"/>
      <c r="I13114" s="247"/>
      <c r="J13114" s="247"/>
      <c r="K13114" s="60"/>
    </row>
    <row r="13115" spans="2:11" x14ac:dyDescent="0.2">
      <c r="B13115" s="51"/>
      <c r="C13115" s="81"/>
      <c r="D13115" s="81"/>
      <c r="E13115" s="81"/>
      <c r="F13115" s="100"/>
      <c r="G13115" s="247"/>
      <c r="H13115" s="247"/>
      <c r="I13115" s="247"/>
      <c r="J13115" s="247"/>
      <c r="K13115" s="60"/>
    </row>
    <row r="13116" spans="2:11" x14ac:dyDescent="0.2">
      <c r="B13116" s="51"/>
      <c r="C13116" s="81"/>
      <c r="D13116" s="81"/>
      <c r="E13116" s="81"/>
      <c r="F13116" s="100"/>
      <c r="G13116" s="247"/>
      <c r="H13116" s="247"/>
      <c r="I13116" s="247"/>
      <c r="J13116" s="247"/>
      <c r="K13116" s="60"/>
    </row>
    <row r="13117" spans="2:11" x14ac:dyDescent="0.2">
      <c r="B13117" s="51"/>
      <c r="C13117" s="81"/>
      <c r="D13117" s="81"/>
      <c r="E13117" s="81"/>
      <c r="F13117" s="100"/>
      <c r="G13117" s="247"/>
      <c r="H13117" s="247"/>
      <c r="I13117" s="247"/>
      <c r="J13117" s="247"/>
      <c r="K13117" s="60"/>
    </row>
    <row r="13118" spans="2:11" x14ac:dyDescent="0.2">
      <c r="B13118" s="51"/>
      <c r="C13118" s="81"/>
      <c r="D13118" s="81"/>
      <c r="E13118" s="81"/>
      <c r="F13118" s="100"/>
      <c r="G13118" s="247"/>
      <c r="H13118" s="247"/>
      <c r="I13118" s="247"/>
      <c r="J13118" s="247"/>
      <c r="K13118" s="60"/>
    </row>
    <row r="13119" spans="2:11" x14ac:dyDescent="0.2">
      <c r="B13119" s="51"/>
      <c r="C13119" s="81"/>
      <c r="D13119" s="81"/>
      <c r="E13119" s="81"/>
      <c r="F13119" s="100"/>
      <c r="G13119" s="247"/>
      <c r="H13119" s="247"/>
      <c r="I13119" s="247"/>
      <c r="J13119" s="247"/>
      <c r="K13119" s="60"/>
    </row>
    <row r="13120" spans="2:11" x14ac:dyDescent="0.2">
      <c r="B13120" s="51"/>
      <c r="C13120" s="81"/>
      <c r="D13120" s="81"/>
      <c r="E13120" s="81"/>
      <c r="F13120" s="100"/>
      <c r="G13120" s="247"/>
      <c r="H13120" s="247"/>
      <c r="I13120" s="247"/>
      <c r="J13120" s="247"/>
      <c r="K13120" s="60"/>
    </row>
    <row r="13121" spans="2:11" x14ac:dyDescent="0.2">
      <c r="B13121" s="51"/>
      <c r="C13121" s="81"/>
      <c r="D13121" s="81"/>
      <c r="E13121" s="81"/>
      <c r="F13121" s="100"/>
      <c r="G13121" s="247"/>
      <c r="H13121" s="247"/>
      <c r="I13121" s="247"/>
      <c r="J13121" s="247"/>
      <c r="K13121" s="60"/>
    </row>
    <row r="13122" spans="2:11" x14ac:dyDescent="0.2">
      <c r="B13122" s="51"/>
      <c r="C13122" s="81"/>
      <c r="D13122" s="81"/>
      <c r="E13122" s="81"/>
      <c r="F13122" s="100"/>
      <c r="G13122" s="247"/>
      <c r="H13122" s="247"/>
      <c r="I13122" s="247"/>
      <c r="J13122" s="247"/>
      <c r="K13122" s="60"/>
    </row>
    <row r="13123" spans="2:11" x14ac:dyDescent="0.2">
      <c r="B13123" s="51"/>
      <c r="C13123" s="81"/>
      <c r="D13123" s="81"/>
      <c r="E13123" s="81"/>
      <c r="F13123" s="100"/>
      <c r="G13123" s="247"/>
      <c r="H13123" s="247"/>
      <c r="I13123" s="247"/>
      <c r="J13123" s="247"/>
      <c r="K13123" s="60"/>
    </row>
    <row r="13124" spans="2:11" x14ac:dyDescent="0.2">
      <c r="B13124" s="51"/>
      <c r="C13124" s="81"/>
      <c r="D13124" s="81"/>
      <c r="E13124" s="81"/>
      <c r="F13124" s="100"/>
      <c r="G13124" s="247"/>
      <c r="H13124" s="247"/>
      <c r="I13124" s="247"/>
      <c r="J13124" s="247"/>
      <c r="K13124" s="60"/>
    </row>
    <row r="13125" spans="2:11" x14ac:dyDescent="0.2">
      <c r="B13125" s="51"/>
      <c r="C13125" s="81"/>
      <c r="D13125" s="81"/>
      <c r="E13125" s="81"/>
      <c r="F13125" s="100"/>
      <c r="G13125" s="247"/>
      <c r="H13125" s="247"/>
      <c r="I13125" s="247"/>
      <c r="J13125" s="247"/>
      <c r="K13125" s="60"/>
    </row>
    <row r="13126" spans="2:11" x14ac:dyDescent="0.2">
      <c r="B13126" s="51"/>
      <c r="C13126" s="81"/>
      <c r="D13126" s="81"/>
      <c r="E13126" s="81"/>
      <c r="F13126" s="100"/>
      <c r="G13126" s="247"/>
      <c r="H13126" s="247"/>
      <c r="I13126" s="247"/>
      <c r="J13126" s="247"/>
      <c r="K13126" s="60"/>
    </row>
    <row r="13127" spans="2:11" x14ac:dyDescent="0.2">
      <c r="B13127" s="51"/>
      <c r="C13127" s="81"/>
      <c r="D13127" s="81"/>
      <c r="E13127" s="81"/>
      <c r="F13127" s="100"/>
      <c r="G13127" s="247"/>
      <c r="H13127" s="247"/>
      <c r="I13127" s="247"/>
      <c r="J13127" s="247"/>
      <c r="K13127" s="60"/>
    </row>
    <row r="13128" spans="2:11" x14ac:dyDescent="0.2">
      <c r="B13128" s="51"/>
      <c r="C13128" s="81"/>
      <c r="D13128" s="81"/>
      <c r="E13128" s="81"/>
      <c r="F13128" s="100"/>
      <c r="G13128" s="247"/>
      <c r="H13128" s="247"/>
      <c r="I13128" s="247"/>
      <c r="J13128" s="247"/>
      <c r="K13128" s="60"/>
    </row>
    <row r="13129" spans="2:11" x14ac:dyDescent="0.2">
      <c r="B13129" s="51"/>
      <c r="C13129" s="81"/>
      <c r="D13129" s="81"/>
      <c r="E13129" s="81"/>
      <c r="F13129" s="100"/>
      <c r="G13129" s="247"/>
      <c r="H13129" s="247"/>
      <c r="I13129" s="247"/>
      <c r="J13129" s="247"/>
      <c r="K13129" s="60"/>
    </row>
    <row r="13130" spans="2:11" x14ac:dyDescent="0.2">
      <c r="B13130" s="51"/>
      <c r="C13130" s="81"/>
      <c r="D13130" s="81"/>
      <c r="E13130" s="81"/>
      <c r="F13130" s="100"/>
      <c r="G13130" s="247"/>
      <c r="H13130" s="247"/>
      <c r="I13130" s="247"/>
      <c r="J13130" s="247"/>
      <c r="K13130" s="60"/>
    </row>
    <row r="13131" spans="2:11" x14ac:dyDescent="0.2">
      <c r="B13131" s="51"/>
      <c r="C13131" s="81"/>
      <c r="D13131" s="81"/>
      <c r="E13131" s="81"/>
      <c r="F13131" s="100"/>
      <c r="G13131" s="247"/>
      <c r="H13131" s="247"/>
      <c r="I13131" s="247"/>
      <c r="J13131" s="247"/>
      <c r="K13131" s="60"/>
    </row>
    <row r="13132" spans="2:11" x14ac:dyDescent="0.2">
      <c r="B13132" s="51"/>
      <c r="C13132" s="81"/>
      <c r="D13132" s="81"/>
      <c r="E13132" s="81"/>
      <c r="F13132" s="100"/>
      <c r="G13132" s="247"/>
      <c r="H13132" s="247"/>
      <c r="I13132" s="247"/>
      <c r="J13132" s="247"/>
      <c r="K13132" s="60"/>
    </row>
    <row r="13133" spans="2:11" x14ac:dyDescent="0.2">
      <c r="B13133" s="51"/>
      <c r="C13133" s="81"/>
      <c r="D13133" s="81"/>
      <c r="E13133" s="81"/>
      <c r="F13133" s="100"/>
      <c r="G13133" s="247"/>
      <c r="H13133" s="247"/>
      <c r="I13133" s="247"/>
      <c r="J13133" s="247"/>
      <c r="K13133" s="60"/>
    </row>
    <row r="13134" spans="2:11" x14ac:dyDescent="0.2">
      <c r="B13134" s="51"/>
      <c r="C13134" s="81"/>
      <c r="D13134" s="81"/>
      <c r="E13134" s="81"/>
      <c r="F13134" s="100"/>
      <c r="G13134" s="247"/>
      <c r="H13134" s="247"/>
      <c r="I13134" s="247"/>
      <c r="J13134" s="247"/>
      <c r="K13134" s="60"/>
    </row>
    <row r="13135" spans="2:11" x14ac:dyDescent="0.2">
      <c r="B13135" s="51"/>
      <c r="C13135" s="81"/>
      <c r="D13135" s="81"/>
      <c r="E13135" s="81"/>
      <c r="F13135" s="100"/>
      <c r="G13135" s="247"/>
      <c r="H13135" s="247"/>
      <c r="I13135" s="247"/>
      <c r="J13135" s="247"/>
      <c r="K13135" s="60"/>
    </row>
    <row r="13136" spans="2:11" x14ac:dyDescent="0.2">
      <c r="B13136" s="51"/>
      <c r="C13136" s="81"/>
      <c r="D13136" s="81"/>
      <c r="E13136" s="81"/>
      <c r="F13136" s="100"/>
      <c r="G13136" s="247"/>
      <c r="H13136" s="247"/>
      <c r="I13136" s="247"/>
      <c r="J13136" s="247"/>
      <c r="K13136" s="60"/>
    </row>
    <row r="13137" spans="2:11" x14ac:dyDescent="0.2">
      <c r="B13137" s="51"/>
      <c r="C13137" s="81"/>
      <c r="D13137" s="81"/>
      <c r="E13137" s="81"/>
      <c r="F13137" s="100"/>
      <c r="G13137" s="247"/>
      <c r="H13137" s="247"/>
      <c r="I13137" s="247"/>
      <c r="J13137" s="247"/>
      <c r="K13137" s="60"/>
    </row>
    <row r="13138" spans="2:11" x14ac:dyDescent="0.2">
      <c r="B13138" s="51"/>
      <c r="C13138" s="81"/>
      <c r="D13138" s="81"/>
      <c r="E13138" s="81"/>
      <c r="F13138" s="100"/>
      <c r="G13138" s="247"/>
      <c r="H13138" s="247"/>
      <c r="I13138" s="247"/>
      <c r="J13138" s="247"/>
      <c r="K13138" s="60"/>
    </row>
    <row r="13139" spans="2:11" x14ac:dyDescent="0.2">
      <c r="B13139" s="51"/>
      <c r="C13139" s="81"/>
      <c r="D13139" s="81"/>
      <c r="E13139" s="81"/>
      <c r="F13139" s="100"/>
      <c r="G13139" s="247"/>
      <c r="H13139" s="247"/>
      <c r="I13139" s="247"/>
      <c r="J13139" s="247"/>
      <c r="K13139" s="60"/>
    </row>
    <row r="13140" spans="2:11" x14ac:dyDescent="0.2">
      <c r="B13140" s="51"/>
      <c r="C13140" s="81"/>
      <c r="D13140" s="81"/>
      <c r="E13140" s="81"/>
      <c r="F13140" s="100"/>
      <c r="G13140" s="247"/>
      <c r="H13140" s="247"/>
      <c r="I13140" s="247"/>
      <c r="J13140" s="247"/>
      <c r="K13140" s="60"/>
    </row>
    <row r="13141" spans="2:11" x14ac:dyDescent="0.2">
      <c r="B13141" s="51"/>
      <c r="C13141" s="81"/>
      <c r="D13141" s="81"/>
      <c r="E13141" s="81"/>
      <c r="F13141" s="100"/>
      <c r="G13141" s="247"/>
      <c r="H13141" s="247"/>
      <c r="I13141" s="247"/>
      <c r="J13141" s="247"/>
      <c r="K13141" s="60"/>
    </row>
    <row r="13142" spans="2:11" x14ac:dyDescent="0.2">
      <c r="B13142" s="51"/>
      <c r="C13142" s="81"/>
      <c r="D13142" s="81"/>
      <c r="E13142" s="81"/>
      <c r="F13142" s="100"/>
      <c r="G13142" s="247"/>
      <c r="H13142" s="247"/>
      <c r="I13142" s="247"/>
      <c r="J13142" s="247"/>
      <c r="K13142" s="60"/>
    </row>
    <row r="13143" spans="2:11" x14ac:dyDescent="0.2">
      <c r="B13143" s="51"/>
      <c r="C13143" s="81"/>
      <c r="D13143" s="81"/>
      <c r="E13143" s="81"/>
      <c r="F13143" s="100"/>
      <c r="G13143" s="247"/>
      <c r="H13143" s="247"/>
      <c r="I13143" s="247"/>
      <c r="J13143" s="247"/>
      <c r="K13143" s="60"/>
    </row>
    <row r="13144" spans="2:11" x14ac:dyDescent="0.2">
      <c r="B13144" s="51"/>
      <c r="C13144" s="81"/>
      <c r="D13144" s="81"/>
      <c r="E13144" s="81"/>
      <c r="F13144" s="100"/>
      <c r="G13144" s="247"/>
      <c r="H13144" s="247"/>
      <c r="I13144" s="247"/>
      <c r="J13144" s="247"/>
      <c r="K13144" s="60"/>
    </row>
    <row r="13145" spans="2:11" x14ac:dyDescent="0.2">
      <c r="B13145" s="51"/>
      <c r="C13145" s="81"/>
      <c r="D13145" s="81"/>
      <c r="E13145" s="81"/>
      <c r="F13145" s="100"/>
      <c r="G13145" s="247"/>
      <c r="H13145" s="247"/>
      <c r="I13145" s="247"/>
      <c r="J13145" s="247"/>
      <c r="K13145" s="60"/>
    </row>
    <row r="13146" spans="2:11" x14ac:dyDescent="0.2">
      <c r="B13146" s="51"/>
      <c r="C13146" s="81"/>
      <c r="D13146" s="81"/>
      <c r="E13146" s="81"/>
      <c r="F13146" s="100"/>
      <c r="G13146" s="247"/>
      <c r="H13146" s="247"/>
      <c r="I13146" s="247"/>
      <c r="J13146" s="247"/>
      <c r="K13146" s="60"/>
    </row>
    <row r="13147" spans="2:11" x14ac:dyDescent="0.2">
      <c r="B13147" s="51"/>
      <c r="C13147" s="81"/>
      <c r="D13147" s="81"/>
      <c r="E13147" s="81"/>
      <c r="F13147" s="100"/>
      <c r="G13147" s="247"/>
      <c r="H13147" s="247"/>
      <c r="I13147" s="247"/>
      <c r="J13147" s="247"/>
      <c r="K13147" s="60"/>
    </row>
    <row r="13148" spans="2:11" x14ac:dyDescent="0.2">
      <c r="B13148" s="51"/>
      <c r="C13148" s="81"/>
      <c r="D13148" s="81"/>
      <c r="E13148" s="81"/>
      <c r="F13148" s="100"/>
      <c r="G13148" s="247"/>
      <c r="H13148" s="247"/>
      <c r="I13148" s="247"/>
      <c r="J13148" s="247"/>
      <c r="K13148" s="60"/>
    </row>
    <row r="13149" spans="2:11" x14ac:dyDescent="0.2">
      <c r="B13149" s="51"/>
      <c r="C13149" s="81"/>
      <c r="D13149" s="81"/>
      <c r="E13149" s="81"/>
      <c r="F13149" s="100"/>
      <c r="G13149" s="247"/>
      <c r="H13149" s="247"/>
      <c r="I13149" s="247"/>
      <c r="J13149" s="247"/>
      <c r="K13149" s="60"/>
    </row>
    <row r="13150" spans="2:11" x14ac:dyDescent="0.2">
      <c r="B13150" s="51"/>
      <c r="C13150" s="81"/>
      <c r="D13150" s="81"/>
      <c r="E13150" s="81"/>
      <c r="F13150" s="100"/>
      <c r="G13150" s="247"/>
      <c r="H13150" s="247"/>
      <c r="I13150" s="247"/>
      <c r="J13150" s="247"/>
      <c r="K13150" s="60"/>
    </row>
    <row r="13151" spans="2:11" x14ac:dyDescent="0.2">
      <c r="B13151" s="51"/>
      <c r="C13151" s="81"/>
      <c r="D13151" s="81"/>
      <c r="E13151" s="81"/>
      <c r="F13151" s="100"/>
      <c r="G13151" s="247"/>
      <c r="H13151" s="247"/>
      <c r="I13151" s="247"/>
      <c r="J13151" s="247"/>
      <c r="K13151" s="60"/>
    </row>
    <row r="13152" spans="2:11" x14ac:dyDescent="0.2">
      <c r="B13152" s="51"/>
      <c r="C13152" s="81"/>
      <c r="D13152" s="81"/>
      <c r="E13152" s="81"/>
      <c r="F13152" s="100"/>
      <c r="G13152" s="247"/>
      <c r="H13152" s="247"/>
      <c r="I13152" s="247"/>
      <c r="J13152" s="247"/>
      <c r="K13152" s="60"/>
    </row>
    <row r="13153" spans="2:11" x14ac:dyDescent="0.2">
      <c r="B13153" s="51"/>
      <c r="C13153" s="81"/>
      <c r="D13153" s="81"/>
      <c r="E13153" s="81"/>
      <c r="F13153" s="100"/>
      <c r="G13153" s="247"/>
      <c r="H13153" s="247"/>
      <c r="I13153" s="247"/>
      <c r="J13153" s="247"/>
      <c r="K13153" s="60"/>
    </row>
    <row r="13154" spans="2:11" x14ac:dyDescent="0.2">
      <c r="B13154" s="51"/>
      <c r="C13154" s="81"/>
      <c r="D13154" s="81"/>
      <c r="E13154" s="81"/>
      <c r="F13154" s="100"/>
      <c r="G13154" s="247"/>
      <c r="H13154" s="247"/>
      <c r="I13154" s="247"/>
      <c r="J13154" s="247"/>
      <c r="K13154" s="60"/>
    </row>
    <row r="13155" spans="2:11" x14ac:dyDescent="0.2">
      <c r="B13155" s="51"/>
      <c r="C13155" s="81"/>
      <c r="D13155" s="81"/>
      <c r="E13155" s="81"/>
      <c r="F13155" s="100"/>
      <c r="G13155" s="247"/>
      <c r="H13155" s="247"/>
      <c r="I13155" s="247"/>
      <c r="J13155" s="247"/>
      <c r="K13155" s="60"/>
    </row>
    <row r="13156" spans="2:11" x14ac:dyDescent="0.2">
      <c r="B13156" s="51"/>
      <c r="C13156" s="81"/>
      <c r="D13156" s="81"/>
      <c r="E13156" s="81"/>
      <c r="F13156" s="100"/>
      <c r="G13156" s="247"/>
      <c r="H13156" s="247"/>
      <c r="I13156" s="247"/>
      <c r="J13156" s="247"/>
      <c r="K13156" s="60"/>
    </row>
    <row r="13157" spans="2:11" x14ac:dyDescent="0.2">
      <c r="B13157" s="51"/>
      <c r="C13157" s="81"/>
      <c r="D13157" s="81"/>
      <c r="E13157" s="81"/>
      <c r="F13157" s="100"/>
      <c r="G13157" s="247"/>
      <c r="H13157" s="247"/>
      <c r="I13157" s="247"/>
      <c r="J13157" s="247"/>
      <c r="K13157" s="60"/>
    </row>
    <row r="13158" spans="2:11" x14ac:dyDescent="0.2">
      <c r="B13158" s="51"/>
      <c r="C13158" s="81"/>
      <c r="D13158" s="81"/>
      <c r="E13158" s="81"/>
      <c r="F13158" s="100"/>
      <c r="G13158" s="247"/>
      <c r="H13158" s="247"/>
      <c r="I13158" s="247"/>
      <c r="J13158" s="247"/>
      <c r="K13158" s="60"/>
    </row>
    <row r="13159" spans="2:11" x14ac:dyDescent="0.2">
      <c r="B13159" s="51"/>
      <c r="C13159" s="81"/>
      <c r="D13159" s="81"/>
      <c r="E13159" s="81"/>
      <c r="F13159" s="100"/>
      <c r="G13159" s="247"/>
      <c r="H13159" s="247"/>
      <c r="I13159" s="247"/>
      <c r="J13159" s="247"/>
      <c r="K13159" s="60"/>
    </row>
    <row r="13160" spans="2:11" x14ac:dyDescent="0.2">
      <c r="B13160" s="51"/>
      <c r="C13160" s="81"/>
      <c r="D13160" s="81"/>
      <c r="E13160" s="81"/>
      <c r="F13160" s="100"/>
      <c r="G13160" s="247"/>
      <c r="H13160" s="247"/>
      <c r="I13160" s="247"/>
      <c r="J13160" s="247"/>
      <c r="K13160" s="60"/>
    </row>
    <row r="13161" spans="2:11" x14ac:dyDescent="0.2">
      <c r="B13161" s="51"/>
      <c r="C13161" s="81"/>
      <c r="D13161" s="81"/>
      <c r="E13161" s="81"/>
      <c r="F13161" s="100"/>
      <c r="G13161" s="247"/>
      <c r="H13161" s="247"/>
      <c r="I13161" s="247"/>
      <c r="J13161" s="247"/>
      <c r="K13161" s="60"/>
    </row>
    <row r="13162" spans="2:11" x14ac:dyDescent="0.2">
      <c r="B13162" s="51"/>
      <c r="C13162" s="81"/>
      <c r="D13162" s="81"/>
      <c r="E13162" s="81"/>
      <c r="F13162" s="100"/>
      <c r="G13162" s="247"/>
      <c r="H13162" s="247"/>
      <c r="I13162" s="247"/>
      <c r="J13162" s="247"/>
      <c r="K13162" s="60"/>
    </row>
    <row r="13163" spans="2:11" x14ac:dyDescent="0.2">
      <c r="B13163" s="51"/>
      <c r="C13163" s="81"/>
      <c r="D13163" s="81"/>
      <c r="E13163" s="81"/>
      <c r="F13163" s="100"/>
      <c r="G13163" s="247"/>
      <c r="H13163" s="247"/>
      <c r="I13163" s="247"/>
      <c r="J13163" s="247"/>
      <c r="K13163" s="60"/>
    </row>
    <row r="13164" spans="2:11" x14ac:dyDescent="0.2">
      <c r="B13164" s="51"/>
      <c r="C13164" s="81"/>
      <c r="D13164" s="81"/>
      <c r="E13164" s="81"/>
      <c r="F13164" s="100"/>
      <c r="G13164" s="247"/>
      <c r="H13164" s="247"/>
      <c r="I13164" s="247"/>
      <c r="J13164" s="247"/>
      <c r="K13164" s="60"/>
    </row>
    <row r="13165" spans="2:11" x14ac:dyDescent="0.2">
      <c r="B13165" s="51"/>
      <c r="C13165" s="81"/>
      <c r="D13165" s="81"/>
      <c r="E13165" s="81"/>
      <c r="F13165" s="100"/>
      <c r="G13165" s="247"/>
      <c r="H13165" s="247"/>
      <c r="I13165" s="247"/>
      <c r="J13165" s="247"/>
      <c r="K13165" s="60"/>
    </row>
    <row r="13166" spans="2:11" x14ac:dyDescent="0.2">
      <c r="B13166" s="51"/>
      <c r="C13166" s="81"/>
      <c r="D13166" s="81"/>
      <c r="E13166" s="81"/>
      <c r="F13166" s="100"/>
      <c r="G13166" s="247"/>
      <c r="H13166" s="247"/>
      <c r="I13166" s="247"/>
      <c r="J13166" s="247"/>
      <c r="K13166" s="60"/>
    </row>
    <row r="13167" spans="2:11" x14ac:dyDescent="0.2">
      <c r="B13167" s="51"/>
      <c r="C13167" s="81"/>
      <c r="D13167" s="81"/>
      <c r="E13167" s="81"/>
      <c r="F13167" s="100"/>
      <c r="G13167" s="247"/>
      <c r="H13167" s="247"/>
      <c r="I13167" s="247"/>
      <c r="J13167" s="247"/>
      <c r="K13167" s="60"/>
    </row>
    <row r="13168" spans="2:11" x14ac:dyDescent="0.2">
      <c r="B13168" s="51"/>
      <c r="C13168" s="81"/>
      <c r="D13168" s="81"/>
      <c r="E13168" s="81"/>
      <c r="F13168" s="100"/>
      <c r="G13168" s="247"/>
      <c r="H13168" s="247"/>
      <c r="I13168" s="247"/>
      <c r="J13168" s="247"/>
      <c r="K13168" s="60"/>
    </row>
    <row r="13169" spans="2:11" x14ac:dyDescent="0.2">
      <c r="B13169" s="51"/>
      <c r="C13169" s="81"/>
      <c r="D13169" s="81"/>
      <c r="E13169" s="81"/>
      <c r="F13169" s="100"/>
      <c r="G13169" s="247"/>
      <c r="H13169" s="247"/>
      <c r="I13169" s="247"/>
      <c r="J13169" s="247"/>
      <c r="K13169" s="60"/>
    </row>
    <row r="13170" spans="2:11" x14ac:dyDescent="0.2">
      <c r="B13170" s="51"/>
      <c r="C13170" s="81"/>
      <c r="D13170" s="81"/>
      <c r="E13170" s="81"/>
      <c r="F13170" s="100"/>
      <c r="G13170" s="247"/>
      <c r="H13170" s="247"/>
      <c r="I13170" s="247"/>
      <c r="J13170" s="247"/>
      <c r="K13170" s="60"/>
    </row>
    <row r="13171" spans="2:11" x14ac:dyDescent="0.2">
      <c r="B13171" s="51"/>
      <c r="C13171" s="81"/>
      <c r="D13171" s="81"/>
      <c r="E13171" s="81"/>
      <c r="F13171" s="100"/>
      <c r="G13171" s="247"/>
      <c r="H13171" s="247"/>
      <c r="I13171" s="247"/>
      <c r="J13171" s="247"/>
      <c r="K13171" s="60"/>
    </row>
    <row r="13172" spans="2:11" x14ac:dyDescent="0.2">
      <c r="B13172" s="51"/>
      <c r="C13172" s="81"/>
      <c r="D13172" s="81"/>
      <c r="E13172" s="81"/>
      <c r="F13172" s="100"/>
      <c r="G13172" s="247"/>
      <c r="H13172" s="247"/>
      <c r="I13172" s="247"/>
      <c r="J13172" s="247"/>
      <c r="K13172" s="60"/>
    </row>
    <row r="13173" spans="2:11" x14ac:dyDescent="0.2">
      <c r="B13173" s="51"/>
      <c r="C13173" s="81"/>
      <c r="D13173" s="81"/>
      <c r="E13173" s="81"/>
      <c r="F13173" s="100"/>
      <c r="G13173" s="247"/>
      <c r="H13173" s="247"/>
      <c r="I13173" s="247"/>
      <c r="J13173" s="247"/>
      <c r="K13173" s="60"/>
    </row>
    <row r="13174" spans="2:11" x14ac:dyDescent="0.2">
      <c r="B13174" s="51"/>
      <c r="C13174" s="81"/>
      <c r="D13174" s="81"/>
      <c r="E13174" s="81"/>
      <c r="F13174" s="100"/>
      <c r="G13174" s="247"/>
      <c r="H13174" s="247"/>
      <c r="I13174" s="247"/>
      <c r="J13174" s="247"/>
      <c r="K13174" s="60"/>
    </row>
    <row r="13175" spans="2:11" x14ac:dyDescent="0.2">
      <c r="B13175" s="51"/>
      <c r="C13175" s="81"/>
      <c r="D13175" s="81"/>
      <c r="E13175" s="81"/>
      <c r="F13175" s="100"/>
      <c r="G13175" s="247"/>
      <c r="H13175" s="247"/>
      <c r="I13175" s="247"/>
      <c r="J13175" s="247"/>
      <c r="K13175" s="60"/>
    </row>
    <row r="13176" spans="2:11" x14ac:dyDescent="0.2">
      <c r="B13176" s="51"/>
      <c r="C13176" s="81"/>
      <c r="D13176" s="81"/>
      <c r="E13176" s="81"/>
      <c r="F13176" s="100"/>
      <c r="G13176" s="247"/>
      <c r="H13176" s="247"/>
      <c r="I13176" s="247"/>
      <c r="J13176" s="247"/>
      <c r="K13176" s="60"/>
    </row>
    <row r="13177" spans="2:11" x14ac:dyDescent="0.2">
      <c r="B13177" s="51"/>
      <c r="C13177" s="81"/>
      <c r="D13177" s="81"/>
      <c r="E13177" s="81"/>
      <c r="F13177" s="100"/>
      <c r="G13177" s="247"/>
      <c r="H13177" s="247"/>
      <c r="I13177" s="247"/>
      <c r="J13177" s="247"/>
      <c r="K13177" s="60"/>
    </row>
    <row r="13178" spans="2:11" x14ac:dyDescent="0.2">
      <c r="B13178" s="51"/>
      <c r="C13178" s="81"/>
      <c r="D13178" s="81"/>
      <c r="E13178" s="81"/>
      <c r="F13178" s="100"/>
      <c r="G13178" s="247"/>
      <c r="H13178" s="247"/>
      <c r="I13178" s="247"/>
      <c r="J13178" s="247"/>
      <c r="K13178" s="60"/>
    </row>
    <row r="13179" spans="2:11" x14ac:dyDescent="0.2">
      <c r="B13179" s="51"/>
      <c r="C13179" s="81"/>
      <c r="D13179" s="81"/>
      <c r="E13179" s="81"/>
      <c r="F13179" s="100"/>
      <c r="G13179" s="247"/>
      <c r="H13179" s="247"/>
      <c r="I13179" s="247"/>
      <c r="J13179" s="247"/>
      <c r="K13179" s="60"/>
    </row>
    <row r="13180" spans="2:11" x14ac:dyDescent="0.2">
      <c r="B13180" s="51"/>
      <c r="C13180" s="81"/>
      <c r="D13180" s="81"/>
      <c r="E13180" s="81"/>
      <c r="F13180" s="100"/>
      <c r="G13180" s="247"/>
      <c r="H13180" s="247"/>
      <c r="I13180" s="247"/>
      <c r="J13180" s="247"/>
      <c r="K13180" s="60"/>
    </row>
    <row r="13181" spans="2:11" x14ac:dyDescent="0.2">
      <c r="B13181" s="51"/>
      <c r="C13181" s="81"/>
      <c r="D13181" s="81"/>
      <c r="E13181" s="81"/>
      <c r="F13181" s="100"/>
      <c r="G13181" s="247"/>
      <c r="H13181" s="247"/>
      <c r="I13181" s="247"/>
      <c r="J13181" s="247"/>
      <c r="K13181" s="60"/>
    </row>
    <row r="13182" spans="2:11" x14ac:dyDescent="0.2">
      <c r="B13182" s="51"/>
      <c r="C13182" s="81"/>
      <c r="D13182" s="81"/>
      <c r="E13182" s="81"/>
      <c r="F13182" s="100"/>
      <c r="G13182" s="247"/>
      <c r="H13182" s="247"/>
      <c r="I13182" s="247"/>
      <c r="J13182" s="247"/>
      <c r="K13182" s="60"/>
    </row>
    <row r="13183" spans="2:11" x14ac:dyDescent="0.2">
      <c r="B13183" s="51"/>
      <c r="C13183" s="81"/>
      <c r="D13183" s="81"/>
      <c r="E13183" s="81"/>
      <c r="F13183" s="100"/>
      <c r="G13183" s="247"/>
      <c r="H13183" s="247"/>
      <c r="I13183" s="247"/>
      <c r="J13183" s="247"/>
      <c r="K13183" s="60"/>
    </row>
    <row r="13184" spans="2:11" x14ac:dyDescent="0.2">
      <c r="B13184" s="51"/>
      <c r="C13184" s="81"/>
      <c r="D13184" s="81"/>
      <c r="E13184" s="81"/>
      <c r="F13184" s="100"/>
      <c r="G13184" s="247"/>
      <c r="H13184" s="247"/>
      <c r="I13184" s="247"/>
      <c r="J13184" s="247"/>
      <c r="K13184" s="60"/>
    </row>
    <row r="13185" spans="2:11" x14ac:dyDescent="0.2">
      <c r="B13185" s="51"/>
      <c r="C13185" s="81"/>
      <c r="D13185" s="81"/>
      <c r="E13185" s="81"/>
      <c r="F13185" s="100"/>
      <c r="G13185" s="247"/>
      <c r="H13185" s="247"/>
      <c r="I13185" s="247"/>
      <c r="J13185" s="247"/>
      <c r="K13185" s="60"/>
    </row>
    <row r="13186" spans="2:11" x14ac:dyDescent="0.2">
      <c r="B13186" s="51"/>
      <c r="C13186" s="81"/>
      <c r="D13186" s="81"/>
      <c r="E13186" s="81"/>
      <c r="F13186" s="100"/>
      <c r="G13186" s="247"/>
      <c r="H13186" s="247"/>
      <c r="I13186" s="247"/>
      <c r="J13186" s="247"/>
      <c r="K13186" s="60"/>
    </row>
    <row r="13187" spans="2:11" x14ac:dyDescent="0.2">
      <c r="B13187" s="51"/>
      <c r="C13187" s="81"/>
      <c r="D13187" s="81"/>
      <c r="E13187" s="81"/>
      <c r="F13187" s="100"/>
      <c r="G13187" s="247"/>
      <c r="H13187" s="247"/>
      <c r="I13187" s="247"/>
      <c r="J13187" s="247"/>
      <c r="K13187" s="60"/>
    </row>
    <row r="13188" spans="2:11" x14ac:dyDescent="0.2">
      <c r="B13188" s="51"/>
      <c r="C13188" s="81"/>
      <c r="D13188" s="81"/>
      <c r="E13188" s="81"/>
      <c r="F13188" s="100"/>
      <c r="G13188" s="247"/>
      <c r="H13188" s="247"/>
      <c r="I13188" s="247"/>
      <c r="J13188" s="247"/>
      <c r="K13188" s="60"/>
    </row>
    <row r="13189" spans="2:11" x14ac:dyDescent="0.2">
      <c r="B13189" s="51"/>
      <c r="C13189" s="81"/>
      <c r="D13189" s="81"/>
      <c r="E13189" s="81"/>
      <c r="F13189" s="100"/>
      <c r="G13189" s="247"/>
      <c r="H13189" s="247"/>
      <c r="I13189" s="247"/>
      <c r="J13189" s="247"/>
      <c r="K13189" s="60"/>
    </row>
    <row r="13190" spans="2:11" x14ac:dyDescent="0.2">
      <c r="B13190" s="51"/>
      <c r="C13190" s="81"/>
      <c r="D13190" s="81"/>
      <c r="E13190" s="81"/>
      <c r="F13190" s="100"/>
      <c r="G13190" s="247"/>
      <c r="H13190" s="247"/>
      <c r="I13190" s="247"/>
      <c r="J13190" s="247"/>
      <c r="K13190" s="60"/>
    </row>
    <row r="13191" spans="2:11" x14ac:dyDescent="0.2">
      <c r="B13191" s="51"/>
      <c r="C13191" s="81"/>
      <c r="D13191" s="81"/>
      <c r="E13191" s="81"/>
      <c r="F13191" s="100"/>
      <c r="G13191" s="247"/>
      <c r="H13191" s="247"/>
      <c r="I13191" s="247"/>
      <c r="J13191" s="247"/>
      <c r="K13191" s="60"/>
    </row>
    <row r="13192" spans="2:11" x14ac:dyDescent="0.2">
      <c r="B13192" s="51"/>
      <c r="C13192" s="81"/>
      <c r="D13192" s="81"/>
      <c r="E13192" s="81"/>
      <c r="F13192" s="100"/>
      <c r="G13192" s="247"/>
      <c r="H13192" s="247"/>
      <c r="I13192" s="247"/>
      <c r="J13192" s="247"/>
      <c r="K13192" s="60"/>
    </row>
    <row r="13193" spans="2:11" x14ac:dyDescent="0.2">
      <c r="B13193" s="51"/>
      <c r="C13193" s="81"/>
      <c r="D13193" s="81"/>
      <c r="E13193" s="81"/>
      <c r="F13193" s="100"/>
      <c r="G13193" s="247"/>
      <c r="H13193" s="247"/>
      <c r="I13193" s="247"/>
      <c r="J13193" s="247"/>
      <c r="K13193" s="60"/>
    </row>
    <row r="13194" spans="2:11" x14ac:dyDescent="0.2">
      <c r="B13194" s="51"/>
      <c r="C13194" s="81"/>
      <c r="D13194" s="81"/>
      <c r="E13194" s="81"/>
      <c r="F13194" s="100"/>
      <c r="G13194" s="247"/>
      <c r="H13194" s="247"/>
      <c r="I13194" s="247"/>
      <c r="J13194" s="247"/>
      <c r="K13194" s="60"/>
    </row>
    <row r="13195" spans="2:11" x14ac:dyDescent="0.2">
      <c r="B13195" s="51"/>
      <c r="C13195" s="81"/>
      <c r="D13195" s="81"/>
      <c r="E13195" s="81"/>
      <c r="F13195" s="100"/>
      <c r="G13195" s="247"/>
      <c r="H13195" s="247"/>
      <c r="I13195" s="247"/>
      <c r="J13195" s="247"/>
      <c r="K13195" s="60"/>
    </row>
    <row r="13196" spans="2:11" x14ac:dyDescent="0.2">
      <c r="B13196" s="51"/>
      <c r="C13196" s="81"/>
      <c r="D13196" s="81"/>
      <c r="E13196" s="81"/>
      <c r="F13196" s="100"/>
      <c r="G13196" s="247"/>
      <c r="H13196" s="247"/>
      <c r="I13196" s="247"/>
      <c r="J13196" s="247"/>
      <c r="K13196" s="60"/>
    </row>
    <row r="13197" spans="2:11" x14ac:dyDescent="0.2">
      <c r="B13197" s="51"/>
      <c r="C13197" s="81"/>
      <c r="D13197" s="81"/>
      <c r="E13197" s="81"/>
      <c r="F13197" s="100"/>
      <c r="G13197" s="247"/>
      <c r="H13197" s="247"/>
      <c r="I13197" s="247"/>
      <c r="J13197" s="247"/>
      <c r="K13197" s="60"/>
    </row>
    <row r="13198" spans="2:11" x14ac:dyDescent="0.2">
      <c r="B13198" s="51"/>
      <c r="C13198" s="81"/>
      <c r="D13198" s="81"/>
      <c r="E13198" s="81"/>
      <c r="F13198" s="100"/>
      <c r="G13198" s="247"/>
      <c r="H13198" s="247"/>
      <c r="I13198" s="247"/>
      <c r="J13198" s="247"/>
      <c r="K13198" s="60"/>
    </row>
    <row r="13199" spans="2:11" x14ac:dyDescent="0.2">
      <c r="B13199" s="51"/>
      <c r="C13199" s="81"/>
      <c r="D13199" s="81"/>
      <c r="E13199" s="81"/>
      <c r="F13199" s="100"/>
      <c r="G13199" s="247"/>
      <c r="H13199" s="247"/>
      <c r="I13199" s="247"/>
      <c r="J13199" s="247"/>
      <c r="K13199" s="60"/>
    </row>
    <row r="13200" spans="2:11" x14ac:dyDescent="0.2">
      <c r="B13200" s="51"/>
      <c r="C13200" s="81"/>
      <c r="D13200" s="81"/>
      <c r="E13200" s="81"/>
      <c r="F13200" s="100"/>
      <c r="G13200" s="247"/>
      <c r="H13200" s="247"/>
      <c r="I13200" s="247"/>
      <c r="J13200" s="247"/>
      <c r="K13200" s="60"/>
    </row>
    <row r="13201" spans="2:11" x14ac:dyDescent="0.2">
      <c r="B13201" s="51"/>
      <c r="C13201" s="81"/>
      <c r="D13201" s="81"/>
      <c r="E13201" s="81"/>
      <c r="F13201" s="100"/>
      <c r="G13201" s="247"/>
      <c r="H13201" s="247"/>
      <c r="I13201" s="247"/>
      <c r="J13201" s="247"/>
      <c r="K13201" s="60"/>
    </row>
    <row r="13202" spans="2:11" x14ac:dyDescent="0.2">
      <c r="B13202" s="51"/>
      <c r="C13202" s="81"/>
      <c r="D13202" s="81"/>
      <c r="E13202" s="81"/>
      <c r="F13202" s="100"/>
      <c r="G13202" s="247"/>
      <c r="H13202" s="247"/>
      <c r="I13202" s="247"/>
      <c r="J13202" s="247"/>
      <c r="K13202" s="60"/>
    </row>
    <row r="13203" spans="2:11" x14ac:dyDescent="0.2">
      <c r="B13203" s="51"/>
      <c r="C13203" s="81"/>
      <c r="D13203" s="81"/>
      <c r="E13203" s="81"/>
      <c r="F13203" s="100"/>
      <c r="G13203" s="247"/>
      <c r="H13203" s="247"/>
      <c r="I13203" s="247"/>
      <c r="J13203" s="247"/>
      <c r="K13203" s="60"/>
    </row>
    <row r="13204" spans="2:11" x14ac:dyDescent="0.2">
      <c r="B13204" s="51"/>
      <c r="C13204" s="81"/>
      <c r="D13204" s="81"/>
      <c r="E13204" s="81"/>
      <c r="F13204" s="100"/>
      <c r="G13204" s="247"/>
      <c r="H13204" s="247"/>
      <c r="I13204" s="247"/>
      <c r="J13204" s="247"/>
      <c r="K13204" s="60"/>
    </row>
    <row r="13205" spans="2:11" x14ac:dyDescent="0.2">
      <c r="B13205" s="51"/>
      <c r="C13205" s="81"/>
      <c r="D13205" s="81"/>
      <c r="E13205" s="81"/>
      <c r="F13205" s="100"/>
      <c r="G13205" s="247"/>
      <c r="H13205" s="247"/>
      <c r="I13205" s="247"/>
      <c r="J13205" s="247"/>
      <c r="K13205" s="60"/>
    </row>
    <row r="13206" spans="2:11" x14ac:dyDescent="0.2">
      <c r="B13206" s="51"/>
      <c r="C13206" s="81"/>
      <c r="D13206" s="81"/>
      <c r="E13206" s="81"/>
      <c r="F13206" s="100"/>
      <c r="G13206" s="247"/>
      <c r="H13206" s="247"/>
      <c r="I13206" s="247"/>
      <c r="J13206" s="247"/>
      <c r="K13206" s="60"/>
    </row>
    <row r="13207" spans="2:11" x14ac:dyDescent="0.2">
      <c r="B13207" s="51"/>
      <c r="C13207" s="81"/>
      <c r="D13207" s="81"/>
      <c r="E13207" s="81"/>
      <c r="F13207" s="100"/>
      <c r="G13207" s="247"/>
      <c r="H13207" s="247"/>
      <c r="I13207" s="247"/>
      <c r="J13207" s="247"/>
      <c r="K13207" s="60"/>
    </row>
    <row r="13208" spans="2:11" x14ac:dyDescent="0.2">
      <c r="B13208" s="51"/>
      <c r="C13208" s="81"/>
      <c r="D13208" s="81"/>
      <c r="E13208" s="81"/>
      <c r="F13208" s="100"/>
      <c r="G13208" s="247"/>
      <c r="H13208" s="247"/>
      <c r="I13208" s="247"/>
      <c r="J13208" s="247"/>
      <c r="K13208" s="60"/>
    </row>
    <row r="13209" spans="2:11" x14ac:dyDescent="0.2">
      <c r="B13209" s="51"/>
      <c r="C13209" s="81"/>
      <c r="D13209" s="81"/>
      <c r="E13209" s="81"/>
      <c r="F13209" s="100"/>
      <c r="G13209" s="247"/>
      <c r="H13209" s="247"/>
      <c r="I13209" s="247"/>
      <c r="J13209" s="247"/>
      <c r="K13209" s="60"/>
    </row>
    <row r="13210" spans="2:11" x14ac:dyDescent="0.2">
      <c r="B13210" s="51"/>
      <c r="C13210" s="81"/>
      <c r="D13210" s="81"/>
      <c r="E13210" s="81"/>
      <c r="F13210" s="100"/>
      <c r="G13210" s="247"/>
      <c r="H13210" s="247"/>
      <c r="I13210" s="247"/>
      <c r="J13210" s="247"/>
      <c r="K13210" s="60"/>
    </row>
    <row r="13211" spans="2:11" x14ac:dyDescent="0.2">
      <c r="B13211" s="51"/>
      <c r="C13211" s="81"/>
      <c r="D13211" s="81"/>
      <c r="E13211" s="81"/>
      <c r="F13211" s="100"/>
      <c r="G13211" s="247"/>
      <c r="H13211" s="247"/>
      <c r="I13211" s="247"/>
      <c r="J13211" s="247"/>
      <c r="K13211" s="60"/>
    </row>
    <row r="13212" spans="2:11" x14ac:dyDescent="0.2">
      <c r="B13212" s="51"/>
      <c r="C13212" s="81"/>
      <c r="D13212" s="81"/>
      <c r="E13212" s="81"/>
      <c r="F13212" s="100"/>
      <c r="G13212" s="247"/>
      <c r="H13212" s="247"/>
      <c r="I13212" s="247"/>
      <c r="J13212" s="247"/>
      <c r="K13212" s="60"/>
    </row>
    <row r="13213" spans="2:11" x14ac:dyDescent="0.2">
      <c r="B13213" s="51"/>
      <c r="C13213" s="81"/>
      <c r="D13213" s="81"/>
      <c r="E13213" s="81"/>
      <c r="F13213" s="100"/>
      <c r="G13213" s="247"/>
      <c r="H13213" s="247"/>
      <c r="I13213" s="247"/>
      <c r="J13213" s="247"/>
      <c r="K13213" s="60"/>
    </row>
    <row r="13214" spans="2:11" x14ac:dyDescent="0.2">
      <c r="B13214" s="51"/>
      <c r="C13214" s="81"/>
      <c r="D13214" s="81"/>
      <c r="E13214" s="81"/>
      <c r="F13214" s="100"/>
      <c r="G13214" s="247"/>
      <c r="H13214" s="247"/>
      <c r="I13214" s="247"/>
      <c r="J13214" s="247"/>
      <c r="K13214" s="60"/>
    </row>
    <row r="13215" spans="2:11" x14ac:dyDescent="0.2">
      <c r="B13215" s="51"/>
      <c r="C13215" s="81"/>
      <c r="D13215" s="81"/>
      <c r="E13215" s="81"/>
      <c r="F13215" s="100"/>
      <c r="G13215" s="247"/>
      <c r="H13215" s="247"/>
      <c r="I13215" s="247"/>
      <c r="J13215" s="247"/>
      <c r="K13215" s="60"/>
    </row>
    <row r="13216" spans="2:11" x14ac:dyDescent="0.2">
      <c r="B13216" s="51"/>
      <c r="C13216" s="81"/>
      <c r="D13216" s="81"/>
      <c r="E13216" s="81"/>
      <c r="F13216" s="100"/>
      <c r="G13216" s="247"/>
      <c r="H13216" s="247"/>
      <c r="I13216" s="247"/>
      <c r="J13216" s="247"/>
      <c r="K13216" s="60"/>
    </row>
    <row r="13217" spans="2:11" x14ac:dyDescent="0.2">
      <c r="B13217" s="51"/>
      <c r="C13217" s="81"/>
      <c r="D13217" s="81"/>
      <c r="E13217" s="81"/>
      <c r="F13217" s="100"/>
      <c r="G13217" s="247"/>
      <c r="H13217" s="247"/>
      <c r="I13217" s="247"/>
      <c r="J13217" s="247"/>
      <c r="K13217" s="60"/>
    </row>
    <row r="13218" spans="2:11" x14ac:dyDescent="0.2">
      <c r="B13218" s="51"/>
      <c r="C13218" s="81"/>
      <c r="D13218" s="81"/>
      <c r="E13218" s="81"/>
      <c r="F13218" s="100"/>
      <c r="G13218" s="247"/>
      <c r="H13218" s="247"/>
      <c r="I13218" s="247"/>
      <c r="J13218" s="247"/>
      <c r="K13218" s="60"/>
    </row>
    <row r="13219" spans="2:11" x14ac:dyDescent="0.2">
      <c r="B13219" s="51"/>
      <c r="C13219" s="81"/>
      <c r="D13219" s="81"/>
      <c r="E13219" s="81"/>
      <c r="F13219" s="100"/>
      <c r="G13219" s="247"/>
      <c r="H13219" s="247"/>
      <c r="I13219" s="247"/>
      <c r="J13219" s="247"/>
      <c r="K13219" s="60"/>
    </row>
    <row r="13220" spans="2:11" x14ac:dyDescent="0.2">
      <c r="B13220" s="51"/>
      <c r="C13220" s="81"/>
      <c r="D13220" s="81"/>
      <c r="E13220" s="81"/>
      <c r="F13220" s="100"/>
      <c r="G13220" s="247"/>
      <c r="H13220" s="247"/>
      <c r="I13220" s="247"/>
      <c r="J13220" s="247"/>
      <c r="K13220" s="60"/>
    </row>
    <row r="13221" spans="2:11" x14ac:dyDescent="0.2">
      <c r="B13221" s="51"/>
      <c r="C13221" s="81"/>
      <c r="D13221" s="81"/>
      <c r="E13221" s="81"/>
      <c r="F13221" s="100"/>
      <c r="G13221" s="247"/>
      <c r="H13221" s="247"/>
      <c r="I13221" s="247"/>
      <c r="J13221" s="247"/>
      <c r="K13221" s="60"/>
    </row>
    <row r="13222" spans="2:11" x14ac:dyDescent="0.2">
      <c r="B13222" s="51"/>
      <c r="C13222" s="81"/>
      <c r="D13222" s="81"/>
      <c r="E13222" s="81"/>
      <c r="F13222" s="100"/>
      <c r="G13222" s="247"/>
      <c r="H13222" s="247"/>
      <c r="I13222" s="247"/>
      <c r="J13222" s="247"/>
      <c r="K13222" s="60"/>
    </row>
    <row r="13223" spans="2:11" x14ac:dyDescent="0.2">
      <c r="B13223" s="51"/>
      <c r="C13223" s="81"/>
      <c r="D13223" s="81"/>
      <c r="E13223" s="81"/>
      <c r="F13223" s="100"/>
      <c r="G13223" s="247"/>
      <c r="H13223" s="247"/>
      <c r="I13223" s="247"/>
      <c r="J13223" s="247"/>
      <c r="K13223" s="60"/>
    </row>
    <row r="13224" spans="2:11" x14ac:dyDescent="0.2">
      <c r="B13224" s="51"/>
      <c r="C13224" s="81"/>
      <c r="D13224" s="81"/>
      <c r="E13224" s="81"/>
      <c r="F13224" s="100"/>
      <c r="G13224" s="247"/>
      <c r="H13224" s="247"/>
      <c r="I13224" s="247"/>
      <c r="J13224" s="247"/>
      <c r="K13224" s="60"/>
    </row>
    <row r="13225" spans="2:11" x14ac:dyDescent="0.2">
      <c r="B13225" s="51"/>
      <c r="C13225" s="81"/>
      <c r="D13225" s="81"/>
      <c r="E13225" s="81"/>
      <c r="F13225" s="100"/>
      <c r="G13225" s="247"/>
      <c r="H13225" s="247"/>
      <c r="I13225" s="247"/>
      <c r="J13225" s="247"/>
      <c r="K13225" s="60"/>
    </row>
    <row r="13226" spans="2:11" x14ac:dyDescent="0.2">
      <c r="B13226" s="51"/>
      <c r="C13226" s="81"/>
      <c r="D13226" s="81"/>
      <c r="E13226" s="81"/>
      <c r="F13226" s="100"/>
      <c r="G13226" s="247"/>
      <c r="H13226" s="247"/>
      <c r="I13226" s="247"/>
      <c r="J13226" s="247"/>
      <c r="K13226" s="60"/>
    </row>
    <row r="13227" spans="2:11" x14ac:dyDescent="0.2">
      <c r="B13227" s="51"/>
      <c r="C13227" s="81"/>
      <c r="D13227" s="81"/>
      <c r="E13227" s="81"/>
      <c r="F13227" s="100"/>
      <c r="G13227" s="247"/>
      <c r="H13227" s="247"/>
      <c r="I13227" s="247"/>
      <c r="J13227" s="247"/>
      <c r="K13227" s="60"/>
    </row>
    <row r="13228" spans="2:11" x14ac:dyDescent="0.2">
      <c r="B13228" s="51"/>
      <c r="C13228" s="81"/>
      <c r="D13228" s="81"/>
      <c r="E13228" s="81"/>
      <c r="F13228" s="100"/>
      <c r="G13228" s="247"/>
      <c r="H13228" s="247"/>
      <c r="I13228" s="247"/>
      <c r="J13228" s="247"/>
      <c r="K13228" s="60"/>
    </row>
    <row r="13229" spans="2:11" x14ac:dyDescent="0.2">
      <c r="B13229" s="51"/>
      <c r="C13229" s="81"/>
      <c r="D13229" s="81"/>
      <c r="E13229" s="81"/>
      <c r="F13229" s="100"/>
      <c r="G13229" s="247"/>
      <c r="H13229" s="247"/>
      <c r="I13229" s="247"/>
      <c r="J13229" s="247"/>
      <c r="K13229" s="60"/>
    </row>
    <row r="13230" spans="2:11" x14ac:dyDescent="0.2">
      <c r="B13230" s="51"/>
      <c r="C13230" s="81"/>
      <c r="D13230" s="81"/>
      <c r="E13230" s="81"/>
      <c r="F13230" s="100"/>
      <c r="G13230" s="247"/>
      <c r="H13230" s="247"/>
      <c r="I13230" s="247"/>
      <c r="J13230" s="247"/>
      <c r="K13230" s="60"/>
    </row>
    <row r="13231" spans="2:11" x14ac:dyDescent="0.2">
      <c r="B13231" s="51"/>
      <c r="C13231" s="81"/>
      <c r="D13231" s="81"/>
      <c r="E13231" s="81"/>
      <c r="F13231" s="100"/>
      <c r="G13231" s="247"/>
      <c r="H13231" s="247"/>
      <c r="I13231" s="247"/>
      <c r="J13231" s="247"/>
      <c r="K13231" s="60"/>
    </row>
    <row r="13232" spans="2:11" x14ac:dyDescent="0.2">
      <c r="B13232" s="51"/>
      <c r="C13232" s="81"/>
      <c r="D13232" s="81"/>
      <c r="E13232" s="81"/>
      <c r="F13232" s="100"/>
      <c r="G13232" s="247"/>
      <c r="H13232" s="247"/>
      <c r="I13232" s="247"/>
      <c r="J13232" s="247"/>
      <c r="K13232" s="60"/>
    </row>
    <row r="13233" spans="2:11" x14ac:dyDescent="0.2">
      <c r="B13233" s="51"/>
      <c r="C13233" s="81"/>
      <c r="D13233" s="81"/>
      <c r="E13233" s="81"/>
      <c r="F13233" s="100"/>
      <c r="G13233" s="247"/>
      <c r="H13233" s="247"/>
      <c r="I13233" s="247"/>
      <c r="J13233" s="247"/>
      <c r="K13233" s="60"/>
    </row>
    <row r="13234" spans="2:11" x14ac:dyDescent="0.2">
      <c r="B13234" s="51"/>
      <c r="C13234" s="81"/>
      <c r="D13234" s="81"/>
      <c r="E13234" s="81"/>
      <c r="F13234" s="100"/>
      <c r="G13234" s="247"/>
      <c r="H13234" s="247"/>
      <c r="I13234" s="247"/>
      <c r="J13234" s="247"/>
      <c r="K13234" s="60"/>
    </row>
    <row r="13235" spans="2:11" x14ac:dyDescent="0.2">
      <c r="B13235" s="51"/>
      <c r="C13235" s="81"/>
      <c r="D13235" s="81"/>
      <c r="E13235" s="81"/>
      <c r="F13235" s="100"/>
      <c r="G13235" s="247"/>
      <c r="H13235" s="247"/>
      <c r="I13235" s="247"/>
      <c r="J13235" s="247"/>
      <c r="K13235" s="60"/>
    </row>
    <row r="13236" spans="2:11" x14ac:dyDescent="0.2">
      <c r="B13236" s="51"/>
      <c r="C13236" s="81"/>
      <c r="D13236" s="81"/>
      <c r="E13236" s="81"/>
      <c r="F13236" s="100"/>
      <c r="G13236" s="247"/>
      <c r="H13236" s="247"/>
      <c r="I13236" s="247"/>
      <c r="J13236" s="247"/>
      <c r="K13236" s="60"/>
    </row>
    <row r="13237" spans="2:11" x14ac:dyDescent="0.2">
      <c r="B13237" s="51"/>
      <c r="C13237" s="81"/>
      <c r="D13237" s="81"/>
      <c r="E13237" s="81"/>
      <c r="F13237" s="100"/>
      <c r="G13237" s="247"/>
      <c r="H13237" s="247"/>
      <c r="I13237" s="247"/>
      <c r="J13237" s="247"/>
      <c r="K13237" s="60"/>
    </row>
    <row r="13238" spans="2:11" x14ac:dyDescent="0.2">
      <c r="B13238" s="51"/>
      <c r="C13238" s="81"/>
      <c r="D13238" s="81"/>
      <c r="E13238" s="81"/>
      <c r="F13238" s="100"/>
      <c r="G13238" s="247"/>
      <c r="H13238" s="247"/>
      <c r="I13238" s="247"/>
      <c r="J13238" s="247"/>
      <c r="K13238" s="60"/>
    </row>
    <row r="13239" spans="2:11" x14ac:dyDescent="0.2">
      <c r="B13239" s="51"/>
      <c r="C13239" s="81"/>
      <c r="D13239" s="81"/>
      <c r="E13239" s="81"/>
      <c r="F13239" s="100"/>
      <c r="G13239" s="247"/>
      <c r="H13239" s="247"/>
      <c r="I13239" s="247"/>
      <c r="J13239" s="247"/>
      <c r="K13239" s="60"/>
    </row>
    <row r="13240" spans="2:11" x14ac:dyDescent="0.2">
      <c r="B13240" s="51"/>
      <c r="C13240" s="81"/>
      <c r="D13240" s="81"/>
      <c r="E13240" s="81"/>
      <c r="F13240" s="100"/>
      <c r="G13240" s="247"/>
      <c r="H13240" s="247"/>
      <c r="I13240" s="247"/>
      <c r="J13240" s="247"/>
      <c r="K13240" s="60"/>
    </row>
    <row r="13241" spans="2:11" x14ac:dyDescent="0.2">
      <c r="B13241" s="51"/>
      <c r="C13241" s="81"/>
      <c r="D13241" s="81"/>
      <c r="E13241" s="81"/>
      <c r="F13241" s="100"/>
      <c r="G13241" s="247"/>
      <c r="H13241" s="247"/>
      <c r="I13241" s="247"/>
      <c r="J13241" s="247"/>
      <c r="K13241" s="60"/>
    </row>
    <row r="13242" spans="2:11" x14ac:dyDescent="0.2">
      <c r="B13242" s="51"/>
      <c r="C13242" s="81"/>
      <c r="D13242" s="81"/>
      <c r="E13242" s="81"/>
      <c r="F13242" s="100"/>
      <c r="G13242" s="247"/>
      <c r="H13242" s="247"/>
      <c r="I13242" s="247"/>
      <c r="J13242" s="247"/>
      <c r="K13242" s="60"/>
    </row>
    <row r="13243" spans="2:11" x14ac:dyDescent="0.2">
      <c r="B13243" s="51"/>
      <c r="C13243" s="81"/>
      <c r="D13243" s="81"/>
      <c r="E13243" s="81"/>
      <c r="F13243" s="100"/>
      <c r="G13243" s="247"/>
      <c r="H13243" s="247"/>
      <c r="I13243" s="247"/>
      <c r="J13243" s="247"/>
      <c r="K13243" s="60"/>
    </row>
    <row r="13244" spans="2:11" x14ac:dyDescent="0.2">
      <c r="B13244" s="51"/>
      <c r="C13244" s="81"/>
      <c r="D13244" s="81"/>
      <c r="E13244" s="81"/>
      <c r="F13244" s="100"/>
      <c r="G13244" s="247"/>
      <c r="H13244" s="247"/>
      <c r="I13244" s="247"/>
      <c r="J13244" s="247"/>
      <c r="K13244" s="60"/>
    </row>
    <row r="13245" spans="2:11" x14ac:dyDescent="0.2">
      <c r="B13245" s="51"/>
      <c r="C13245" s="81"/>
      <c r="D13245" s="81"/>
      <c r="E13245" s="81"/>
      <c r="F13245" s="100"/>
      <c r="G13245" s="247"/>
      <c r="H13245" s="247"/>
      <c r="I13245" s="247"/>
      <c r="J13245" s="247"/>
      <c r="K13245" s="60"/>
    </row>
    <row r="13246" spans="2:11" x14ac:dyDescent="0.2">
      <c r="B13246" s="51"/>
      <c r="C13246" s="81"/>
      <c r="D13246" s="81"/>
      <c r="E13246" s="81"/>
      <c r="F13246" s="100"/>
      <c r="G13246" s="247"/>
      <c r="H13246" s="247"/>
      <c r="I13246" s="247"/>
      <c r="J13246" s="247"/>
      <c r="K13246" s="60"/>
    </row>
    <row r="13247" spans="2:11" x14ac:dyDescent="0.2">
      <c r="B13247" s="51"/>
      <c r="C13247" s="81"/>
      <c r="D13247" s="81"/>
      <c r="E13247" s="81"/>
      <c r="F13247" s="100"/>
      <c r="G13247" s="247"/>
      <c r="H13247" s="247"/>
      <c r="I13247" s="247"/>
      <c r="J13247" s="247"/>
      <c r="K13247" s="60"/>
    </row>
    <row r="13248" spans="2:11" x14ac:dyDescent="0.2">
      <c r="B13248" s="51"/>
      <c r="C13248" s="81"/>
      <c r="D13248" s="81"/>
      <c r="E13248" s="81"/>
      <c r="F13248" s="100"/>
      <c r="G13248" s="247"/>
      <c r="H13248" s="247"/>
      <c r="I13248" s="247"/>
      <c r="J13248" s="247"/>
      <c r="K13248" s="60"/>
    </row>
    <row r="13249" spans="2:11" x14ac:dyDescent="0.2">
      <c r="B13249" s="51"/>
      <c r="C13249" s="81"/>
      <c r="D13249" s="81"/>
      <c r="E13249" s="81"/>
      <c r="F13249" s="100"/>
      <c r="G13249" s="247"/>
      <c r="H13249" s="247"/>
      <c r="I13249" s="247"/>
      <c r="J13249" s="247"/>
      <c r="K13249" s="60"/>
    </row>
    <row r="13250" spans="2:11" x14ac:dyDescent="0.2">
      <c r="B13250" s="51"/>
      <c r="C13250" s="81"/>
      <c r="D13250" s="81"/>
      <c r="E13250" s="81"/>
      <c r="F13250" s="100"/>
      <c r="G13250" s="247"/>
      <c r="H13250" s="247"/>
      <c r="I13250" s="247"/>
      <c r="J13250" s="247"/>
      <c r="K13250" s="60"/>
    </row>
    <row r="13251" spans="2:11" x14ac:dyDescent="0.2">
      <c r="B13251" s="51"/>
      <c r="C13251" s="81"/>
      <c r="D13251" s="81"/>
      <c r="E13251" s="81"/>
      <c r="F13251" s="100"/>
      <c r="G13251" s="247"/>
      <c r="H13251" s="247"/>
      <c r="I13251" s="247"/>
      <c r="J13251" s="247"/>
      <c r="K13251" s="60"/>
    </row>
    <row r="13252" spans="2:11" x14ac:dyDescent="0.2">
      <c r="B13252" s="51"/>
      <c r="C13252" s="81"/>
      <c r="D13252" s="81"/>
      <c r="E13252" s="81"/>
      <c r="F13252" s="100"/>
      <c r="G13252" s="247"/>
      <c r="H13252" s="247"/>
      <c r="I13252" s="247"/>
      <c r="J13252" s="247"/>
      <c r="K13252" s="60"/>
    </row>
    <row r="13253" spans="2:11" x14ac:dyDescent="0.2">
      <c r="B13253" s="51"/>
      <c r="C13253" s="81"/>
      <c r="D13253" s="81"/>
      <c r="E13253" s="81"/>
      <c r="F13253" s="100"/>
      <c r="G13253" s="247"/>
      <c r="H13253" s="247"/>
      <c r="I13253" s="247"/>
      <c r="J13253" s="247"/>
      <c r="K13253" s="60"/>
    </row>
    <row r="13254" spans="2:11" x14ac:dyDescent="0.2">
      <c r="B13254" s="51"/>
      <c r="C13254" s="81"/>
      <c r="D13254" s="81"/>
      <c r="E13254" s="81"/>
      <c r="F13254" s="100"/>
      <c r="G13254" s="247"/>
      <c r="H13254" s="247"/>
      <c r="I13254" s="247"/>
      <c r="J13254" s="247"/>
      <c r="K13254" s="60"/>
    </row>
    <row r="13255" spans="2:11" x14ac:dyDescent="0.2">
      <c r="B13255" s="51"/>
      <c r="C13255" s="81"/>
      <c r="D13255" s="81"/>
      <c r="E13255" s="81"/>
      <c r="F13255" s="100"/>
      <c r="G13255" s="247"/>
      <c r="H13255" s="247"/>
      <c r="I13255" s="247"/>
      <c r="J13255" s="247"/>
      <c r="K13255" s="60"/>
    </row>
    <row r="13256" spans="2:11" x14ac:dyDescent="0.2">
      <c r="B13256" s="51"/>
      <c r="C13256" s="81"/>
      <c r="D13256" s="81"/>
      <c r="E13256" s="81"/>
      <c r="F13256" s="100"/>
      <c r="G13256" s="247"/>
      <c r="H13256" s="247"/>
      <c r="I13256" s="247"/>
      <c r="J13256" s="247"/>
      <c r="K13256" s="60"/>
    </row>
    <row r="13257" spans="2:11" x14ac:dyDescent="0.2">
      <c r="B13257" s="51"/>
      <c r="C13257" s="81"/>
      <c r="D13257" s="81"/>
      <c r="E13257" s="81"/>
      <c r="F13257" s="100"/>
      <c r="G13257" s="247"/>
      <c r="H13257" s="247"/>
      <c r="I13257" s="247"/>
      <c r="J13257" s="247"/>
      <c r="K13257" s="60"/>
    </row>
    <row r="13258" spans="2:11" x14ac:dyDescent="0.2">
      <c r="B13258" s="51"/>
      <c r="C13258" s="81"/>
      <c r="D13258" s="81"/>
      <c r="E13258" s="81"/>
      <c r="F13258" s="100"/>
      <c r="G13258" s="247"/>
      <c r="H13258" s="247"/>
      <c r="I13258" s="247"/>
      <c r="J13258" s="247"/>
      <c r="K13258" s="60"/>
    </row>
    <row r="13259" spans="2:11" x14ac:dyDescent="0.2">
      <c r="B13259" s="51"/>
      <c r="C13259" s="81"/>
      <c r="D13259" s="81"/>
      <c r="E13259" s="81"/>
      <c r="F13259" s="100"/>
      <c r="G13259" s="247"/>
      <c r="H13259" s="247"/>
      <c r="I13259" s="247"/>
      <c r="J13259" s="247"/>
      <c r="K13259" s="60"/>
    </row>
    <row r="13260" spans="2:11" x14ac:dyDescent="0.2">
      <c r="B13260" s="51"/>
      <c r="C13260" s="81"/>
      <c r="D13260" s="81"/>
      <c r="E13260" s="81"/>
      <c r="F13260" s="100"/>
      <c r="G13260" s="247"/>
      <c r="H13260" s="247"/>
      <c r="I13260" s="247"/>
      <c r="J13260" s="247"/>
      <c r="K13260" s="60"/>
    </row>
    <row r="13261" spans="2:11" x14ac:dyDescent="0.2">
      <c r="B13261" s="51"/>
      <c r="C13261" s="81"/>
      <c r="D13261" s="81"/>
      <c r="E13261" s="81"/>
      <c r="F13261" s="100"/>
      <c r="G13261" s="247"/>
      <c r="H13261" s="247"/>
      <c r="I13261" s="247"/>
      <c r="J13261" s="247"/>
      <c r="K13261" s="60"/>
    </row>
    <row r="13262" spans="2:11" x14ac:dyDescent="0.2">
      <c r="B13262" s="51"/>
      <c r="C13262" s="81"/>
      <c r="D13262" s="81"/>
      <c r="E13262" s="81"/>
      <c r="F13262" s="100"/>
      <c r="G13262" s="247"/>
      <c r="H13262" s="247"/>
      <c r="I13262" s="247"/>
      <c r="J13262" s="247"/>
      <c r="K13262" s="60"/>
    </row>
    <row r="13263" spans="2:11" x14ac:dyDescent="0.2">
      <c r="B13263" s="51"/>
      <c r="C13263" s="81"/>
      <c r="D13263" s="81"/>
      <c r="E13263" s="81"/>
      <c r="F13263" s="100"/>
      <c r="G13263" s="247"/>
      <c r="H13263" s="247"/>
      <c r="I13263" s="247"/>
      <c r="J13263" s="247"/>
      <c r="K13263" s="60"/>
    </row>
    <row r="13264" spans="2:11" x14ac:dyDescent="0.2">
      <c r="B13264" s="51"/>
      <c r="C13264" s="81"/>
      <c r="D13264" s="81"/>
      <c r="E13264" s="81"/>
      <c r="F13264" s="100"/>
      <c r="G13264" s="247"/>
      <c r="H13264" s="247"/>
      <c r="I13264" s="247"/>
      <c r="J13264" s="247"/>
      <c r="K13264" s="60"/>
    </row>
    <row r="13265" spans="2:11" x14ac:dyDescent="0.2">
      <c r="B13265" s="51"/>
      <c r="C13265" s="81"/>
      <c r="D13265" s="81"/>
      <c r="E13265" s="81"/>
      <c r="F13265" s="100"/>
      <c r="G13265" s="247"/>
      <c r="H13265" s="247"/>
      <c r="I13265" s="247"/>
      <c r="J13265" s="247"/>
      <c r="K13265" s="60"/>
    </row>
    <row r="13266" spans="2:11" x14ac:dyDescent="0.2">
      <c r="B13266" s="51"/>
      <c r="C13266" s="81"/>
      <c r="D13266" s="81"/>
      <c r="E13266" s="81"/>
      <c r="F13266" s="100"/>
      <c r="G13266" s="247"/>
      <c r="H13266" s="247"/>
      <c r="I13266" s="247"/>
      <c r="J13266" s="247"/>
      <c r="K13266" s="60"/>
    </row>
    <row r="13267" spans="2:11" x14ac:dyDescent="0.2">
      <c r="B13267" s="51"/>
      <c r="C13267" s="81"/>
      <c r="D13267" s="81"/>
      <c r="E13267" s="81"/>
      <c r="F13267" s="100"/>
      <c r="G13267" s="247"/>
      <c r="H13267" s="247"/>
      <c r="I13267" s="247"/>
      <c r="J13267" s="247"/>
      <c r="K13267" s="60"/>
    </row>
    <row r="13268" spans="2:11" x14ac:dyDescent="0.2">
      <c r="B13268" s="51"/>
      <c r="C13268" s="81"/>
      <c r="D13268" s="81"/>
      <c r="E13268" s="81"/>
      <c r="F13268" s="100"/>
      <c r="G13268" s="247"/>
      <c r="H13268" s="247"/>
      <c r="I13268" s="247"/>
      <c r="J13268" s="247"/>
      <c r="K13268" s="60"/>
    </row>
    <row r="13269" spans="2:11" x14ac:dyDescent="0.2">
      <c r="B13269" s="51"/>
      <c r="C13269" s="81"/>
      <c r="D13269" s="81"/>
      <c r="E13269" s="81"/>
      <c r="F13269" s="100"/>
      <c r="G13269" s="247"/>
      <c r="H13269" s="247"/>
      <c r="I13269" s="247"/>
      <c r="J13269" s="247"/>
      <c r="K13269" s="60"/>
    </row>
    <row r="13270" spans="2:11" x14ac:dyDescent="0.2">
      <c r="B13270" s="51"/>
      <c r="C13270" s="81"/>
      <c r="D13270" s="81"/>
      <c r="E13270" s="81"/>
      <c r="F13270" s="100"/>
      <c r="G13270" s="247"/>
      <c r="H13270" s="247"/>
      <c r="I13270" s="247"/>
      <c r="J13270" s="247"/>
      <c r="K13270" s="60"/>
    </row>
    <row r="13271" spans="2:11" x14ac:dyDescent="0.2">
      <c r="B13271" s="51"/>
      <c r="C13271" s="81"/>
      <c r="D13271" s="81"/>
      <c r="E13271" s="81"/>
      <c r="F13271" s="100"/>
      <c r="G13271" s="247"/>
      <c r="H13271" s="247"/>
      <c r="I13271" s="247"/>
      <c r="J13271" s="247"/>
      <c r="K13271" s="60"/>
    </row>
    <row r="13272" spans="2:11" x14ac:dyDescent="0.2">
      <c r="B13272" s="51"/>
      <c r="C13272" s="81"/>
      <c r="D13272" s="81"/>
      <c r="E13272" s="81"/>
      <c r="F13272" s="100"/>
      <c r="G13272" s="247"/>
      <c r="H13272" s="247"/>
      <c r="I13272" s="247"/>
      <c r="J13272" s="247"/>
      <c r="K13272" s="60"/>
    </row>
    <row r="13273" spans="2:11" x14ac:dyDescent="0.2">
      <c r="B13273" s="51"/>
      <c r="C13273" s="81"/>
      <c r="D13273" s="81"/>
      <c r="E13273" s="81"/>
      <c r="F13273" s="100"/>
      <c r="G13273" s="247"/>
      <c r="H13273" s="247"/>
      <c r="I13273" s="247"/>
      <c r="J13273" s="247"/>
      <c r="K13273" s="60"/>
    </row>
    <row r="13274" spans="2:11" x14ac:dyDescent="0.2">
      <c r="B13274" s="51"/>
      <c r="C13274" s="81"/>
      <c r="D13274" s="81"/>
      <c r="E13274" s="81"/>
      <c r="F13274" s="100"/>
      <c r="G13274" s="247"/>
      <c r="H13274" s="247"/>
      <c r="I13274" s="247"/>
      <c r="J13274" s="247"/>
      <c r="K13274" s="60"/>
    </row>
    <row r="13275" spans="2:11" x14ac:dyDescent="0.2">
      <c r="B13275" s="51"/>
      <c r="C13275" s="81"/>
      <c r="D13275" s="81"/>
      <c r="E13275" s="81"/>
      <c r="F13275" s="100"/>
      <c r="G13275" s="247"/>
      <c r="H13275" s="247"/>
      <c r="I13275" s="247"/>
      <c r="J13275" s="247"/>
      <c r="K13275" s="60"/>
    </row>
    <row r="13276" spans="2:11" x14ac:dyDescent="0.2">
      <c r="B13276" s="51"/>
      <c r="C13276" s="81"/>
      <c r="D13276" s="81"/>
      <c r="E13276" s="81"/>
      <c r="F13276" s="100"/>
      <c r="G13276" s="247"/>
      <c r="H13276" s="247"/>
      <c r="I13276" s="247"/>
      <c r="J13276" s="247"/>
      <c r="K13276" s="60"/>
    </row>
    <row r="13277" spans="2:11" x14ac:dyDescent="0.2">
      <c r="B13277" s="51"/>
      <c r="C13277" s="81"/>
      <c r="D13277" s="81"/>
      <c r="E13277" s="81"/>
      <c r="F13277" s="100"/>
      <c r="G13277" s="247"/>
      <c r="H13277" s="247"/>
      <c r="I13277" s="247"/>
      <c r="J13277" s="247"/>
      <c r="K13277" s="60"/>
    </row>
    <row r="13278" spans="2:11" x14ac:dyDescent="0.2">
      <c r="B13278" s="51"/>
      <c r="C13278" s="81"/>
      <c r="D13278" s="81"/>
      <c r="E13278" s="81"/>
      <c r="F13278" s="100"/>
      <c r="G13278" s="247"/>
      <c r="H13278" s="247"/>
      <c r="I13278" s="247"/>
      <c r="J13278" s="247"/>
      <c r="K13278" s="60"/>
    </row>
    <row r="13279" spans="2:11" x14ac:dyDescent="0.2">
      <c r="B13279" s="51"/>
      <c r="C13279" s="81"/>
      <c r="D13279" s="81"/>
      <c r="E13279" s="81"/>
      <c r="F13279" s="100"/>
      <c r="G13279" s="247"/>
      <c r="H13279" s="247"/>
      <c r="I13279" s="247"/>
      <c r="J13279" s="247"/>
      <c r="K13279" s="60"/>
    </row>
    <row r="13280" spans="2:11" x14ac:dyDescent="0.2">
      <c r="B13280" s="51"/>
      <c r="C13280" s="81"/>
      <c r="D13280" s="81"/>
      <c r="E13280" s="81"/>
      <c r="F13280" s="100"/>
      <c r="G13280" s="247"/>
      <c r="H13280" s="247"/>
      <c r="I13280" s="247"/>
      <c r="J13280" s="247"/>
      <c r="K13280" s="60"/>
    </row>
    <row r="13281" spans="2:11" x14ac:dyDescent="0.2">
      <c r="B13281" s="51"/>
      <c r="C13281" s="81"/>
      <c r="D13281" s="81"/>
      <c r="E13281" s="81"/>
      <c r="F13281" s="100"/>
      <c r="G13281" s="247"/>
      <c r="H13281" s="247"/>
      <c r="I13281" s="247"/>
      <c r="J13281" s="247"/>
      <c r="K13281" s="60"/>
    </row>
    <row r="13282" spans="2:11" x14ac:dyDescent="0.2">
      <c r="B13282" s="51"/>
      <c r="C13282" s="81"/>
      <c r="D13282" s="81"/>
      <c r="E13282" s="81"/>
      <c r="F13282" s="100"/>
      <c r="G13282" s="247"/>
      <c r="H13282" s="247"/>
      <c r="I13282" s="247"/>
      <c r="J13282" s="247"/>
      <c r="K13282" s="60"/>
    </row>
    <row r="13283" spans="2:11" x14ac:dyDescent="0.2">
      <c r="B13283" s="51"/>
      <c r="C13283" s="81"/>
      <c r="D13283" s="81"/>
      <c r="E13283" s="81"/>
      <c r="F13283" s="100"/>
      <c r="G13283" s="247"/>
      <c r="H13283" s="247"/>
      <c r="I13283" s="247"/>
      <c r="J13283" s="247"/>
      <c r="K13283" s="60"/>
    </row>
    <row r="13284" spans="2:11" x14ac:dyDescent="0.2">
      <c r="B13284" s="51"/>
      <c r="C13284" s="81"/>
      <c r="D13284" s="81"/>
      <c r="E13284" s="81"/>
      <c r="F13284" s="100"/>
      <c r="G13284" s="247"/>
      <c r="H13284" s="247"/>
      <c r="I13284" s="247"/>
      <c r="J13284" s="247"/>
      <c r="K13284" s="60"/>
    </row>
    <row r="13285" spans="2:11" x14ac:dyDescent="0.2">
      <c r="B13285" s="51"/>
      <c r="C13285" s="81"/>
      <c r="D13285" s="81"/>
      <c r="E13285" s="81"/>
      <c r="F13285" s="100"/>
      <c r="G13285" s="247"/>
      <c r="H13285" s="247"/>
      <c r="I13285" s="247"/>
      <c r="J13285" s="247"/>
      <c r="K13285" s="60"/>
    </row>
    <row r="13286" spans="2:11" x14ac:dyDescent="0.2">
      <c r="B13286" s="51"/>
      <c r="C13286" s="81"/>
      <c r="D13286" s="81"/>
      <c r="E13286" s="81"/>
      <c r="F13286" s="100"/>
      <c r="G13286" s="247"/>
      <c r="H13286" s="247"/>
      <c r="I13286" s="247"/>
      <c r="J13286" s="247"/>
      <c r="K13286" s="60"/>
    </row>
    <row r="13287" spans="2:11" x14ac:dyDescent="0.2">
      <c r="B13287" s="51"/>
      <c r="C13287" s="81"/>
      <c r="D13287" s="81"/>
      <c r="E13287" s="81"/>
      <c r="F13287" s="100"/>
      <c r="G13287" s="247"/>
      <c r="H13287" s="247"/>
      <c r="I13287" s="247"/>
      <c r="J13287" s="247"/>
      <c r="K13287" s="60"/>
    </row>
    <row r="13288" spans="2:11" x14ac:dyDescent="0.2">
      <c r="B13288" s="51"/>
      <c r="C13288" s="81"/>
      <c r="D13288" s="81"/>
      <c r="E13288" s="81"/>
      <c r="F13288" s="100"/>
      <c r="G13288" s="247"/>
      <c r="H13288" s="247"/>
      <c r="I13288" s="247"/>
      <c r="J13288" s="247"/>
      <c r="K13288" s="60"/>
    </row>
    <row r="13289" spans="2:11" x14ac:dyDescent="0.2">
      <c r="B13289" s="51"/>
      <c r="C13289" s="81"/>
      <c r="D13289" s="81"/>
      <c r="E13289" s="81"/>
      <c r="F13289" s="100"/>
      <c r="G13289" s="247"/>
      <c r="H13289" s="247"/>
      <c r="I13289" s="247"/>
      <c r="J13289" s="247"/>
      <c r="K13289" s="60"/>
    </row>
    <row r="13290" spans="2:11" x14ac:dyDescent="0.2">
      <c r="B13290" s="51"/>
      <c r="C13290" s="81"/>
      <c r="D13290" s="81"/>
      <c r="E13290" s="81"/>
      <c r="F13290" s="100"/>
      <c r="G13290" s="247"/>
      <c r="H13290" s="247"/>
      <c r="I13290" s="247"/>
      <c r="J13290" s="247"/>
      <c r="K13290" s="60"/>
    </row>
    <row r="13291" spans="2:11" x14ac:dyDescent="0.2">
      <c r="B13291" s="51"/>
      <c r="C13291" s="81"/>
      <c r="D13291" s="81"/>
      <c r="E13291" s="81"/>
      <c r="F13291" s="100"/>
      <c r="G13291" s="247"/>
      <c r="H13291" s="247"/>
      <c r="I13291" s="247"/>
      <c r="J13291" s="247"/>
      <c r="K13291" s="60"/>
    </row>
    <row r="13292" spans="2:11" x14ac:dyDescent="0.2">
      <c r="B13292" s="51"/>
      <c r="C13292" s="81"/>
      <c r="D13292" s="81"/>
      <c r="E13292" s="81"/>
      <c r="F13292" s="100"/>
      <c r="G13292" s="247"/>
      <c r="H13292" s="247"/>
      <c r="I13292" s="247"/>
      <c r="J13292" s="247"/>
      <c r="K13292" s="60"/>
    </row>
    <row r="13293" spans="2:11" x14ac:dyDescent="0.2">
      <c r="B13293" s="51"/>
      <c r="C13293" s="81"/>
      <c r="D13293" s="81"/>
      <c r="E13293" s="81"/>
      <c r="F13293" s="100"/>
      <c r="G13293" s="247"/>
      <c r="H13293" s="247"/>
      <c r="I13293" s="247"/>
      <c r="J13293" s="247"/>
      <c r="K13293" s="60"/>
    </row>
    <row r="13294" spans="2:11" x14ac:dyDescent="0.2">
      <c r="B13294" s="51"/>
      <c r="C13294" s="81"/>
      <c r="D13294" s="81"/>
      <c r="E13294" s="81"/>
      <c r="F13294" s="100"/>
      <c r="G13294" s="247"/>
      <c r="H13294" s="247"/>
      <c r="I13294" s="247"/>
      <c r="J13294" s="247"/>
      <c r="K13294" s="60"/>
    </row>
    <row r="13295" spans="2:11" x14ac:dyDescent="0.2">
      <c r="B13295" s="51"/>
      <c r="C13295" s="81"/>
      <c r="D13295" s="81"/>
      <c r="E13295" s="81"/>
      <c r="F13295" s="100"/>
      <c r="G13295" s="247"/>
      <c r="H13295" s="247"/>
      <c r="I13295" s="247"/>
      <c r="J13295" s="247"/>
      <c r="K13295" s="60"/>
    </row>
    <row r="13296" spans="2:11" x14ac:dyDescent="0.2">
      <c r="B13296" s="51"/>
      <c r="C13296" s="81"/>
      <c r="D13296" s="81"/>
      <c r="E13296" s="81"/>
      <c r="F13296" s="100"/>
      <c r="G13296" s="247"/>
      <c r="H13296" s="247"/>
      <c r="I13296" s="247"/>
      <c r="J13296" s="247"/>
      <c r="K13296" s="60"/>
    </row>
    <row r="13297" spans="2:11" x14ac:dyDescent="0.2">
      <c r="B13297" s="51"/>
      <c r="C13297" s="81"/>
      <c r="D13297" s="81"/>
      <c r="E13297" s="81"/>
      <c r="F13297" s="100"/>
      <c r="G13297" s="247"/>
      <c r="H13297" s="247"/>
      <c r="I13297" s="247"/>
      <c r="J13297" s="247"/>
      <c r="K13297" s="60"/>
    </row>
    <row r="13298" spans="2:11" x14ac:dyDescent="0.2">
      <c r="B13298" s="51"/>
      <c r="C13298" s="81"/>
      <c r="D13298" s="81"/>
      <c r="E13298" s="81"/>
      <c r="F13298" s="100"/>
      <c r="G13298" s="247"/>
      <c r="H13298" s="247"/>
      <c r="I13298" s="247"/>
      <c r="J13298" s="247"/>
      <c r="K13298" s="60"/>
    </row>
    <row r="13299" spans="2:11" x14ac:dyDescent="0.2">
      <c r="B13299" s="51"/>
      <c r="C13299" s="81"/>
      <c r="D13299" s="81"/>
      <c r="E13299" s="81"/>
      <c r="F13299" s="100"/>
      <c r="G13299" s="247"/>
      <c r="H13299" s="247"/>
      <c r="I13299" s="247"/>
      <c r="J13299" s="247"/>
      <c r="K13299" s="60"/>
    </row>
    <row r="13300" spans="2:11" x14ac:dyDescent="0.2">
      <c r="B13300" s="51"/>
      <c r="C13300" s="81"/>
      <c r="D13300" s="81"/>
      <c r="E13300" s="81"/>
      <c r="F13300" s="100"/>
      <c r="G13300" s="247"/>
      <c r="H13300" s="247"/>
      <c r="I13300" s="247"/>
      <c r="J13300" s="247"/>
      <c r="K13300" s="60"/>
    </row>
    <row r="13301" spans="2:11" x14ac:dyDescent="0.2">
      <c r="B13301" s="51"/>
      <c r="C13301" s="81"/>
      <c r="D13301" s="81"/>
      <c r="E13301" s="81"/>
      <c r="F13301" s="100"/>
      <c r="G13301" s="247"/>
      <c r="H13301" s="247"/>
      <c r="I13301" s="247"/>
      <c r="J13301" s="247"/>
      <c r="K13301" s="60"/>
    </row>
    <row r="13302" spans="2:11" x14ac:dyDescent="0.2">
      <c r="B13302" s="51"/>
      <c r="C13302" s="81"/>
      <c r="D13302" s="81"/>
      <c r="E13302" s="81"/>
      <c r="F13302" s="100"/>
      <c r="G13302" s="247"/>
      <c r="H13302" s="247"/>
      <c r="I13302" s="247"/>
      <c r="J13302" s="247"/>
      <c r="K13302" s="60"/>
    </row>
    <row r="13303" spans="2:11" x14ac:dyDescent="0.2">
      <c r="B13303" s="51"/>
      <c r="C13303" s="81"/>
      <c r="D13303" s="81"/>
      <c r="E13303" s="81"/>
      <c r="F13303" s="100"/>
      <c r="G13303" s="247"/>
      <c r="H13303" s="247"/>
      <c r="I13303" s="247"/>
      <c r="J13303" s="247"/>
      <c r="K13303" s="60"/>
    </row>
    <row r="13304" spans="2:11" x14ac:dyDescent="0.2">
      <c r="B13304" s="51"/>
      <c r="C13304" s="81"/>
      <c r="D13304" s="81"/>
      <c r="E13304" s="81"/>
      <c r="F13304" s="100"/>
      <c r="G13304" s="247"/>
      <c r="H13304" s="247"/>
      <c r="I13304" s="247"/>
      <c r="J13304" s="247"/>
      <c r="K13304" s="60"/>
    </row>
    <row r="13305" spans="2:11" x14ac:dyDescent="0.2">
      <c r="B13305" s="51"/>
      <c r="C13305" s="81"/>
      <c r="D13305" s="81"/>
      <c r="E13305" s="81"/>
      <c r="F13305" s="100"/>
      <c r="G13305" s="247"/>
      <c r="H13305" s="247"/>
      <c r="I13305" s="247"/>
      <c r="J13305" s="247"/>
      <c r="K13305" s="60"/>
    </row>
    <row r="13306" spans="2:11" x14ac:dyDescent="0.2">
      <c r="B13306" s="51"/>
      <c r="C13306" s="81"/>
      <c r="D13306" s="81"/>
      <c r="E13306" s="81"/>
      <c r="F13306" s="100"/>
      <c r="G13306" s="247"/>
      <c r="H13306" s="247"/>
      <c r="I13306" s="247"/>
      <c r="J13306" s="247"/>
      <c r="K13306" s="60"/>
    </row>
    <row r="13307" spans="2:11" x14ac:dyDescent="0.2">
      <c r="B13307" s="51"/>
      <c r="C13307" s="81"/>
      <c r="D13307" s="81"/>
      <c r="E13307" s="81"/>
      <c r="F13307" s="100"/>
      <c r="G13307" s="247"/>
      <c r="H13307" s="247"/>
      <c r="I13307" s="247"/>
      <c r="J13307" s="247"/>
      <c r="K13307" s="60"/>
    </row>
    <row r="13308" spans="2:11" x14ac:dyDescent="0.2">
      <c r="B13308" s="51"/>
      <c r="C13308" s="81"/>
      <c r="D13308" s="81"/>
      <c r="E13308" s="81"/>
      <c r="F13308" s="100"/>
      <c r="G13308" s="247"/>
      <c r="H13308" s="247"/>
      <c r="I13308" s="247"/>
      <c r="J13308" s="247"/>
      <c r="K13308" s="60"/>
    </row>
    <row r="13309" spans="2:11" x14ac:dyDescent="0.2">
      <c r="B13309" s="51"/>
      <c r="C13309" s="81"/>
      <c r="D13309" s="81"/>
      <c r="E13309" s="81"/>
      <c r="F13309" s="100"/>
      <c r="G13309" s="247"/>
      <c r="H13309" s="247"/>
      <c r="I13309" s="247"/>
      <c r="J13309" s="247"/>
      <c r="K13309" s="60"/>
    </row>
    <row r="13310" spans="2:11" x14ac:dyDescent="0.2">
      <c r="B13310" s="51"/>
      <c r="C13310" s="81"/>
      <c r="D13310" s="81"/>
      <c r="E13310" s="81"/>
      <c r="F13310" s="100"/>
      <c r="G13310" s="247"/>
      <c r="H13310" s="247"/>
      <c r="I13310" s="247"/>
      <c r="J13310" s="247"/>
      <c r="K13310" s="60"/>
    </row>
    <row r="13311" spans="2:11" x14ac:dyDescent="0.2">
      <c r="B13311" s="51"/>
      <c r="C13311" s="81"/>
      <c r="D13311" s="81"/>
      <c r="E13311" s="81"/>
      <c r="F13311" s="100"/>
      <c r="G13311" s="247"/>
      <c r="H13311" s="247"/>
      <c r="I13311" s="247"/>
      <c r="J13311" s="247"/>
      <c r="K13311" s="60"/>
    </row>
    <row r="13312" spans="2:11" x14ac:dyDescent="0.2">
      <c r="B13312" s="51"/>
      <c r="C13312" s="81"/>
      <c r="D13312" s="81"/>
      <c r="E13312" s="81"/>
      <c r="F13312" s="100"/>
      <c r="G13312" s="247"/>
      <c r="H13312" s="247"/>
      <c r="I13312" s="247"/>
      <c r="J13312" s="247"/>
      <c r="K13312" s="60"/>
    </row>
    <row r="13313" spans="2:11" x14ac:dyDescent="0.2">
      <c r="B13313" s="51"/>
      <c r="C13313" s="81"/>
      <c r="D13313" s="81"/>
      <c r="E13313" s="81"/>
      <c r="F13313" s="100"/>
      <c r="G13313" s="247"/>
      <c r="H13313" s="247"/>
      <c r="I13313" s="247"/>
      <c r="J13313" s="247"/>
      <c r="K13313" s="60"/>
    </row>
    <row r="13314" spans="2:11" x14ac:dyDescent="0.2">
      <c r="B13314" s="51"/>
      <c r="C13314" s="81"/>
      <c r="D13314" s="81"/>
      <c r="E13314" s="81"/>
      <c r="F13314" s="100"/>
      <c r="G13314" s="247"/>
      <c r="H13314" s="247"/>
      <c r="I13314" s="247"/>
      <c r="J13314" s="247"/>
      <c r="K13314" s="60"/>
    </row>
    <row r="13315" spans="2:11" x14ac:dyDescent="0.2">
      <c r="B13315" s="51"/>
      <c r="C13315" s="81"/>
      <c r="D13315" s="81"/>
      <c r="E13315" s="81"/>
      <c r="F13315" s="100"/>
      <c r="G13315" s="247"/>
      <c r="H13315" s="247"/>
      <c r="I13315" s="247"/>
      <c r="J13315" s="247"/>
      <c r="K13315" s="60"/>
    </row>
    <row r="13316" spans="2:11" x14ac:dyDescent="0.2">
      <c r="B13316" s="51"/>
      <c r="C13316" s="81"/>
      <c r="D13316" s="81"/>
      <c r="E13316" s="81"/>
      <c r="F13316" s="100"/>
      <c r="G13316" s="247"/>
      <c r="H13316" s="247"/>
      <c r="I13316" s="247"/>
      <c r="J13316" s="247"/>
      <c r="K13316" s="60"/>
    </row>
    <row r="13317" spans="2:11" x14ac:dyDescent="0.2">
      <c r="B13317" s="51"/>
      <c r="C13317" s="81"/>
      <c r="D13317" s="81"/>
      <c r="E13317" s="81"/>
      <c r="F13317" s="100"/>
      <c r="G13317" s="247"/>
      <c r="H13317" s="247"/>
      <c r="I13317" s="247"/>
      <c r="J13317" s="247"/>
      <c r="K13317" s="60"/>
    </row>
    <row r="13318" spans="2:11" x14ac:dyDescent="0.2">
      <c r="B13318" s="51"/>
      <c r="C13318" s="81"/>
      <c r="D13318" s="81"/>
      <c r="E13318" s="81"/>
      <c r="F13318" s="100"/>
      <c r="G13318" s="247"/>
      <c r="H13318" s="247"/>
      <c r="I13318" s="247"/>
      <c r="J13318" s="247"/>
      <c r="K13318" s="60"/>
    </row>
    <row r="13319" spans="2:11" x14ac:dyDescent="0.2">
      <c r="B13319" s="51"/>
      <c r="C13319" s="81"/>
      <c r="D13319" s="81"/>
      <c r="E13319" s="81"/>
      <c r="F13319" s="100"/>
      <c r="G13319" s="247"/>
      <c r="H13319" s="247"/>
      <c r="I13319" s="247"/>
      <c r="J13319" s="247"/>
      <c r="K13319" s="60"/>
    </row>
    <row r="13320" spans="2:11" x14ac:dyDescent="0.2">
      <c r="B13320" s="51"/>
      <c r="C13320" s="81"/>
      <c r="D13320" s="81"/>
      <c r="E13320" s="81"/>
      <c r="F13320" s="100"/>
      <c r="G13320" s="247"/>
      <c r="H13320" s="247"/>
      <c r="I13320" s="247"/>
      <c r="J13320" s="247"/>
      <c r="K13320" s="60"/>
    </row>
    <row r="13321" spans="2:11" x14ac:dyDescent="0.2">
      <c r="B13321" s="51"/>
      <c r="C13321" s="81"/>
      <c r="D13321" s="81"/>
      <c r="E13321" s="81"/>
      <c r="F13321" s="100"/>
      <c r="G13321" s="247"/>
      <c r="H13321" s="247"/>
      <c r="I13321" s="247"/>
      <c r="J13321" s="247"/>
      <c r="K13321" s="60"/>
    </row>
    <row r="13322" spans="2:11" x14ac:dyDescent="0.2">
      <c r="B13322" s="51"/>
      <c r="C13322" s="81"/>
      <c r="D13322" s="81"/>
      <c r="E13322" s="81"/>
      <c r="F13322" s="100"/>
      <c r="G13322" s="247"/>
      <c r="H13322" s="247"/>
      <c r="I13322" s="247"/>
      <c r="J13322" s="247"/>
      <c r="K13322" s="60"/>
    </row>
    <row r="13323" spans="2:11" x14ac:dyDescent="0.2">
      <c r="B13323" s="51"/>
      <c r="C13323" s="81"/>
      <c r="D13323" s="81"/>
      <c r="E13323" s="81"/>
      <c r="F13323" s="100"/>
      <c r="G13323" s="247"/>
      <c r="H13323" s="247"/>
      <c r="I13323" s="247"/>
      <c r="J13323" s="247"/>
      <c r="K13323" s="60"/>
    </row>
    <row r="13324" spans="2:11" x14ac:dyDescent="0.2">
      <c r="B13324" s="51"/>
      <c r="C13324" s="81"/>
      <c r="D13324" s="81"/>
      <c r="E13324" s="81"/>
      <c r="F13324" s="100"/>
      <c r="G13324" s="247"/>
      <c r="H13324" s="247"/>
      <c r="I13324" s="247"/>
      <c r="J13324" s="247"/>
      <c r="K13324" s="60"/>
    </row>
    <row r="13325" spans="2:11" x14ac:dyDescent="0.2">
      <c r="B13325" s="51"/>
      <c r="C13325" s="81"/>
      <c r="D13325" s="81"/>
      <c r="E13325" s="81"/>
      <c r="F13325" s="100"/>
      <c r="G13325" s="247"/>
      <c r="H13325" s="247"/>
      <c r="I13325" s="247"/>
      <c r="J13325" s="247"/>
      <c r="K13325" s="60"/>
    </row>
    <row r="13326" spans="2:11" x14ac:dyDescent="0.2">
      <c r="B13326" s="51"/>
      <c r="C13326" s="81"/>
      <c r="D13326" s="81"/>
      <c r="E13326" s="81"/>
      <c r="F13326" s="100"/>
      <c r="G13326" s="247"/>
      <c r="H13326" s="247"/>
      <c r="I13326" s="247"/>
      <c r="J13326" s="247"/>
      <c r="K13326" s="60"/>
    </row>
    <row r="13327" spans="2:11" x14ac:dyDescent="0.2">
      <c r="B13327" s="51"/>
      <c r="C13327" s="81"/>
      <c r="D13327" s="81"/>
      <c r="E13327" s="81"/>
      <c r="F13327" s="100"/>
      <c r="G13327" s="247"/>
      <c r="H13327" s="247"/>
      <c r="I13327" s="247"/>
      <c r="J13327" s="247"/>
      <c r="K13327" s="60"/>
    </row>
    <row r="13328" spans="2:11" x14ac:dyDescent="0.2">
      <c r="B13328" s="51"/>
      <c r="C13328" s="81"/>
      <c r="D13328" s="81"/>
      <c r="E13328" s="81"/>
      <c r="F13328" s="100"/>
      <c r="G13328" s="247"/>
      <c r="H13328" s="247"/>
      <c r="I13328" s="247"/>
      <c r="J13328" s="247"/>
      <c r="K13328" s="60"/>
    </row>
    <row r="13329" spans="2:11" x14ac:dyDescent="0.2">
      <c r="B13329" s="51"/>
      <c r="C13329" s="81"/>
      <c r="D13329" s="81"/>
      <c r="E13329" s="81"/>
      <c r="F13329" s="100"/>
      <c r="G13329" s="247"/>
      <c r="H13329" s="247"/>
      <c r="I13329" s="247"/>
      <c r="J13329" s="247"/>
      <c r="K13329" s="60"/>
    </row>
    <row r="13330" spans="2:11" x14ac:dyDescent="0.2">
      <c r="B13330" s="51"/>
      <c r="C13330" s="81"/>
      <c r="D13330" s="81"/>
      <c r="E13330" s="81"/>
      <c r="F13330" s="100"/>
      <c r="G13330" s="247"/>
      <c r="H13330" s="247"/>
      <c r="I13330" s="247"/>
      <c r="J13330" s="247"/>
      <c r="K13330" s="60"/>
    </row>
    <row r="13331" spans="2:11" x14ac:dyDescent="0.2">
      <c r="B13331" s="51"/>
      <c r="C13331" s="81"/>
      <c r="D13331" s="81"/>
      <c r="E13331" s="81"/>
      <c r="F13331" s="100"/>
      <c r="G13331" s="247"/>
      <c r="H13331" s="247"/>
      <c r="I13331" s="247"/>
      <c r="J13331" s="247"/>
      <c r="K13331" s="60"/>
    </row>
    <row r="13332" spans="2:11" x14ac:dyDescent="0.2">
      <c r="B13332" s="51"/>
      <c r="C13332" s="81"/>
      <c r="D13332" s="81"/>
      <c r="E13332" s="81"/>
      <c r="F13332" s="100"/>
      <c r="G13332" s="247"/>
      <c r="H13332" s="247"/>
      <c r="I13332" s="247"/>
      <c r="J13332" s="247"/>
      <c r="K13332" s="60"/>
    </row>
    <row r="13333" spans="2:11" x14ac:dyDescent="0.2">
      <c r="B13333" s="51"/>
      <c r="C13333" s="81"/>
      <c r="D13333" s="81"/>
      <c r="E13333" s="81"/>
      <c r="F13333" s="100"/>
      <c r="G13333" s="247"/>
      <c r="H13333" s="247"/>
      <c r="I13333" s="247"/>
      <c r="J13333" s="247"/>
      <c r="K13333" s="60"/>
    </row>
    <row r="13334" spans="2:11" x14ac:dyDescent="0.2">
      <c r="B13334" s="51"/>
      <c r="C13334" s="81"/>
      <c r="D13334" s="81"/>
      <c r="E13334" s="81"/>
      <c r="F13334" s="100"/>
      <c r="G13334" s="247"/>
      <c r="H13334" s="247"/>
      <c r="I13334" s="247"/>
      <c r="J13334" s="247"/>
      <c r="K13334" s="60"/>
    </row>
    <row r="13335" spans="2:11" x14ac:dyDescent="0.2">
      <c r="B13335" s="51"/>
      <c r="C13335" s="81"/>
      <c r="D13335" s="81"/>
      <c r="E13335" s="81"/>
      <c r="F13335" s="100"/>
      <c r="G13335" s="247"/>
      <c r="H13335" s="247"/>
      <c r="I13335" s="247"/>
      <c r="J13335" s="247"/>
      <c r="K13335" s="60"/>
    </row>
    <row r="13336" spans="2:11" x14ac:dyDescent="0.2">
      <c r="B13336" s="51"/>
      <c r="C13336" s="81"/>
      <c r="D13336" s="81"/>
      <c r="E13336" s="81"/>
      <c r="F13336" s="100"/>
      <c r="G13336" s="247"/>
      <c r="H13336" s="247"/>
      <c r="I13336" s="247"/>
      <c r="J13336" s="247"/>
      <c r="K13336" s="60"/>
    </row>
    <row r="13337" spans="2:11" x14ac:dyDescent="0.2">
      <c r="B13337" s="51"/>
      <c r="C13337" s="81"/>
      <c r="D13337" s="81"/>
      <c r="E13337" s="81"/>
      <c r="F13337" s="100"/>
      <c r="G13337" s="247"/>
      <c r="H13337" s="247"/>
      <c r="I13337" s="247"/>
      <c r="J13337" s="247"/>
      <c r="K13337" s="60"/>
    </row>
    <row r="13338" spans="2:11" x14ac:dyDescent="0.2">
      <c r="B13338" s="51"/>
      <c r="C13338" s="81"/>
      <c r="D13338" s="81"/>
      <c r="E13338" s="81"/>
      <c r="F13338" s="100"/>
      <c r="G13338" s="247"/>
      <c r="H13338" s="247"/>
      <c r="I13338" s="247"/>
      <c r="J13338" s="247"/>
      <c r="K13338" s="60"/>
    </row>
    <row r="13339" spans="2:11" x14ac:dyDescent="0.2">
      <c r="B13339" s="51"/>
      <c r="C13339" s="81"/>
      <c r="D13339" s="81"/>
      <c r="E13339" s="81"/>
      <c r="F13339" s="100"/>
      <c r="G13339" s="247"/>
      <c r="H13339" s="247"/>
      <c r="I13339" s="247"/>
      <c r="J13339" s="247"/>
      <c r="K13339" s="60"/>
    </row>
    <row r="13340" spans="2:11" x14ac:dyDescent="0.2">
      <c r="B13340" s="51"/>
      <c r="C13340" s="81"/>
      <c r="D13340" s="81"/>
      <c r="E13340" s="81"/>
      <c r="F13340" s="100"/>
      <c r="G13340" s="247"/>
      <c r="H13340" s="247"/>
      <c r="I13340" s="247"/>
      <c r="J13340" s="247"/>
      <c r="K13340" s="60"/>
    </row>
    <row r="13341" spans="2:11" x14ac:dyDescent="0.2">
      <c r="B13341" s="51"/>
      <c r="C13341" s="81"/>
      <c r="D13341" s="81"/>
      <c r="E13341" s="81"/>
      <c r="F13341" s="100"/>
      <c r="G13341" s="247"/>
      <c r="H13341" s="247"/>
      <c r="I13341" s="247"/>
      <c r="J13341" s="247"/>
      <c r="K13341" s="60"/>
    </row>
    <row r="13342" spans="2:11" x14ac:dyDescent="0.2">
      <c r="B13342" s="51"/>
      <c r="C13342" s="81"/>
      <c r="D13342" s="81"/>
      <c r="E13342" s="81"/>
      <c r="F13342" s="100"/>
      <c r="G13342" s="247"/>
      <c r="H13342" s="247"/>
      <c r="I13342" s="247"/>
      <c r="J13342" s="247"/>
      <c r="K13342" s="60"/>
    </row>
    <row r="13343" spans="2:11" x14ac:dyDescent="0.2">
      <c r="B13343" s="51"/>
      <c r="C13343" s="81"/>
      <c r="D13343" s="81"/>
      <c r="E13343" s="81"/>
      <c r="F13343" s="100"/>
      <c r="G13343" s="247"/>
      <c r="H13343" s="247"/>
      <c r="I13343" s="247"/>
      <c r="J13343" s="247"/>
      <c r="K13343" s="60"/>
    </row>
    <row r="13344" spans="2:11" x14ac:dyDescent="0.2">
      <c r="B13344" s="51"/>
      <c r="C13344" s="81"/>
      <c r="D13344" s="81"/>
      <c r="E13344" s="81"/>
      <c r="F13344" s="100"/>
      <c r="G13344" s="247"/>
      <c r="H13344" s="247"/>
      <c r="I13344" s="247"/>
      <c r="J13344" s="247"/>
      <c r="K13344" s="60"/>
    </row>
    <row r="13345" spans="2:11" x14ac:dyDescent="0.2">
      <c r="B13345" s="51"/>
      <c r="C13345" s="81"/>
      <c r="D13345" s="81"/>
      <c r="E13345" s="81"/>
      <c r="F13345" s="100"/>
      <c r="G13345" s="247"/>
      <c r="H13345" s="247"/>
      <c r="I13345" s="247"/>
      <c r="J13345" s="247"/>
      <c r="K13345" s="60"/>
    </row>
    <row r="13346" spans="2:11" x14ac:dyDescent="0.2">
      <c r="B13346" s="51"/>
      <c r="C13346" s="81"/>
      <c r="D13346" s="81"/>
      <c r="E13346" s="81"/>
      <c r="F13346" s="100"/>
      <c r="G13346" s="247"/>
      <c r="H13346" s="247"/>
      <c r="I13346" s="247"/>
      <c r="J13346" s="247"/>
      <c r="K13346" s="60"/>
    </row>
    <row r="13347" spans="2:11" x14ac:dyDescent="0.2">
      <c r="B13347" s="51"/>
      <c r="C13347" s="81"/>
      <c r="D13347" s="81"/>
      <c r="E13347" s="81"/>
      <c r="F13347" s="100"/>
      <c r="G13347" s="247"/>
      <c r="H13347" s="247"/>
      <c r="I13347" s="247"/>
      <c r="J13347" s="247"/>
      <c r="K13347" s="60"/>
    </row>
    <row r="13348" spans="2:11" x14ac:dyDescent="0.2">
      <c r="B13348" s="51"/>
      <c r="C13348" s="81"/>
      <c r="D13348" s="81"/>
      <c r="E13348" s="81"/>
      <c r="F13348" s="100"/>
      <c r="G13348" s="247"/>
      <c r="H13348" s="247"/>
      <c r="I13348" s="247"/>
      <c r="J13348" s="247"/>
      <c r="K13348" s="60"/>
    </row>
    <row r="13349" spans="2:11" x14ac:dyDescent="0.2">
      <c r="B13349" s="51"/>
      <c r="C13349" s="81"/>
      <c r="D13349" s="81"/>
      <c r="E13349" s="81"/>
      <c r="F13349" s="100"/>
      <c r="G13349" s="247"/>
      <c r="H13349" s="247"/>
      <c r="I13349" s="247"/>
      <c r="J13349" s="247"/>
      <c r="K13349" s="60"/>
    </row>
    <row r="13350" spans="2:11" x14ac:dyDescent="0.2">
      <c r="B13350" s="51"/>
      <c r="C13350" s="81"/>
      <c r="D13350" s="81"/>
      <c r="E13350" s="81"/>
      <c r="F13350" s="100"/>
      <c r="G13350" s="247"/>
      <c r="H13350" s="247"/>
      <c r="I13350" s="247"/>
      <c r="J13350" s="247"/>
      <c r="K13350" s="60"/>
    </row>
    <row r="13351" spans="2:11" x14ac:dyDescent="0.2">
      <c r="B13351" s="51"/>
      <c r="C13351" s="81"/>
      <c r="D13351" s="81"/>
      <c r="E13351" s="81"/>
      <c r="F13351" s="100"/>
      <c r="G13351" s="247"/>
      <c r="H13351" s="247"/>
      <c r="I13351" s="247"/>
      <c r="J13351" s="247"/>
      <c r="K13351" s="60"/>
    </row>
    <row r="13352" spans="2:11" x14ac:dyDescent="0.2">
      <c r="B13352" s="51"/>
      <c r="C13352" s="81"/>
      <c r="D13352" s="81"/>
      <c r="E13352" s="81"/>
      <c r="F13352" s="100"/>
      <c r="G13352" s="247"/>
      <c r="H13352" s="247"/>
      <c r="I13352" s="247"/>
      <c r="J13352" s="247"/>
      <c r="K13352" s="60"/>
    </row>
    <row r="13353" spans="2:11" x14ac:dyDescent="0.2">
      <c r="B13353" s="51"/>
      <c r="C13353" s="81"/>
      <c r="D13353" s="81"/>
      <c r="E13353" s="81"/>
      <c r="F13353" s="100"/>
      <c r="G13353" s="247"/>
      <c r="H13353" s="247"/>
      <c r="I13353" s="247"/>
      <c r="J13353" s="247"/>
      <c r="K13353" s="60"/>
    </row>
    <row r="13354" spans="2:11" x14ac:dyDescent="0.2">
      <c r="B13354" s="51"/>
      <c r="C13354" s="81"/>
      <c r="D13354" s="81"/>
      <c r="E13354" s="81"/>
      <c r="F13354" s="100"/>
      <c r="G13354" s="247"/>
      <c r="H13354" s="247"/>
      <c r="I13354" s="247"/>
      <c r="J13354" s="247"/>
      <c r="K13354" s="60"/>
    </row>
    <row r="13355" spans="2:11" x14ac:dyDescent="0.2">
      <c r="B13355" s="51"/>
      <c r="C13355" s="81"/>
      <c r="D13355" s="81"/>
      <c r="E13355" s="81"/>
      <c r="F13355" s="100"/>
      <c r="G13355" s="247"/>
      <c r="H13355" s="247"/>
      <c r="I13355" s="247"/>
      <c r="J13355" s="247"/>
      <c r="K13355" s="60"/>
    </row>
    <row r="13356" spans="2:11" x14ac:dyDescent="0.2">
      <c r="B13356" s="51"/>
      <c r="C13356" s="81"/>
      <c r="D13356" s="81"/>
      <c r="E13356" s="81"/>
      <c r="F13356" s="100"/>
      <c r="G13356" s="247"/>
      <c r="H13356" s="247"/>
      <c r="I13356" s="247"/>
      <c r="J13356" s="247"/>
      <c r="K13356" s="60"/>
    </row>
    <row r="13357" spans="2:11" x14ac:dyDescent="0.2">
      <c r="B13357" s="51"/>
      <c r="C13357" s="81"/>
      <c r="D13357" s="81"/>
      <c r="E13357" s="81"/>
      <c r="F13357" s="100"/>
      <c r="G13357" s="247"/>
      <c r="H13357" s="247"/>
      <c r="I13357" s="247"/>
      <c r="J13357" s="247"/>
      <c r="K13357" s="60"/>
    </row>
    <row r="13358" spans="2:11" x14ac:dyDescent="0.2">
      <c r="B13358" s="51"/>
      <c r="C13358" s="81"/>
      <c r="D13358" s="81"/>
      <c r="E13358" s="81"/>
      <c r="F13358" s="100"/>
      <c r="G13358" s="247"/>
      <c r="H13358" s="247"/>
      <c r="I13358" s="247"/>
      <c r="J13358" s="247"/>
      <c r="K13358" s="60"/>
    </row>
    <row r="13359" spans="2:11" x14ac:dyDescent="0.2">
      <c r="B13359" s="51"/>
      <c r="C13359" s="81"/>
      <c r="D13359" s="81"/>
      <c r="E13359" s="81"/>
      <c r="F13359" s="100"/>
      <c r="G13359" s="247"/>
      <c r="H13359" s="247"/>
      <c r="I13359" s="247"/>
      <c r="J13359" s="247"/>
      <c r="K13359" s="60"/>
    </row>
    <row r="13360" spans="2:11" x14ac:dyDescent="0.2">
      <c r="B13360" s="51"/>
      <c r="C13360" s="81"/>
      <c r="D13360" s="81"/>
      <c r="E13360" s="81"/>
      <c r="F13360" s="100"/>
      <c r="G13360" s="247"/>
      <c r="H13360" s="247"/>
      <c r="I13360" s="247"/>
      <c r="J13360" s="247"/>
      <c r="K13360" s="60"/>
    </row>
    <row r="13361" spans="2:11" x14ac:dyDescent="0.2">
      <c r="B13361" s="51"/>
      <c r="C13361" s="81"/>
      <c r="D13361" s="81"/>
      <c r="E13361" s="81"/>
      <c r="F13361" s="100"/>
      <c r="G13361" s="247"/>
      <c r="H13361" s="247"/>
      <c r="I13361" s="247"/>
      <c r="J13361" s="247"/>
      <c r="K13361" s="60"/>
    </row>
    <row r="13362" spans="2:11" x14ac:dyDescent="0.2">
      <c r="B13362" s="51"/>
      <c r="C13362" s="81"/>
      <c r="D13362" s="81"/>
      <c r="E13362" s="81"/>
      <c r="F13362" s="100"/>
      <c r="G13362" s="247"/>
      <c r="H13362" s="247"/>
      <c r="I13362" s="247"/>
      <c r="J13362" s="247"/>
      <c r="K13362" s="60"/>
    </row>
    <row r="13363" spans="2:11" x14ac:dyDescent="0.2">
      <c r="B13363" s="51"/>
      <c r="C13363" s="81"/>
      <c r="D13363" s="81"/>
      <c r="E13363" s="81"/>
      <c r="F13363" s="100"/>
      <c r="G13363" s="247"/>
      <c r="H13363" s="247"/>
      <c r="I13363" s="247"/>
      <c r="J13363" s="247"/>
      <c r="K13363" s="60"/>
    </row>
    <row r="13364" spans="2:11" x14ac:dyDescent="0.2">
      <c r="B13364" s="51"/>
      <c r="C13364" s="81"/>
      <c r="D13364" s="81"/>
      <c r="E13364" s="81"/>
      <c r="F13364" s="100"/>
      <c r="G13364" s="247"/>
      <c r="H13364" s="247"/>
      <c r="I13364" s="247"/>
      <c r="J13364" s="247"/>
      <c r="K13364" s="60"/>
    </row>
    <row r="13365" spans="2:11" x14ac:dyDescent="0.2">
      <c r="B13365" s="51"/>
      <c r="C13365" s="81"/>
      <c r="D13365" s="81"/>
      <c r="E13365" s="81"/>
      <c r="F13365" s="100"/>
      <c r="G13365" s="247"/>
      <c r="H13365" s="247"/>
      <c r="I13365" s="247"/>
      <c r="J13365" s="247"/>
      <c r="K13365" s="60"/>
    </row>
    <row r="13366" spans="2:11" x14ac:dyDescent="0.2">
      <c r="B13366" s="51"/>
      <c r="C13366" s="81"/>
      <c r="D13366" s="81"/>
      <c r="E13366" s="81"/>
      <c r="F13366" s="100"/>
      <c r="G13366" s="247"/>
      <c r="H13366" s="247"/>
      <c r="I13366" s="247"/>
      <c r="J13366" s="247"/>
      <c r="K13366" s="60"/>
    </row>
    <row r="13367" spans="2:11" x14ac:dyDescent="0.2">
      <c r="B13367" s="51"/>
      <c r="C13367" s="81"/>
      <c r="D13367" s="81"/>
      <c r="E13367" s="81"/>
      <c r="F13367" s="100"/>
      <c r="G13367" s="247"/>
      <c r="H13367" s="247"/>
      <c r="I13367" s="247"/>
      <c r="J13367" s="247"/>
      <c r="K13367" s="60"/>
    </row>
    <row r="13368" spans="2:11" x14ac:dyDescent="0.2">
      <c r="B13368" s="51"/>
      <c r="C13368" s="81"/>
      <c r="D13368" s="81"/>
      <c r="E13368" s="81"/>
      <c r="F13368" s="100"/>
      <c r="G13368" s="247"/>
      <c r="H13368" s="247"/>
      <c r="I13368" s="247"/>
      <c r="J13368" s="247"/>
      <c r="K13368" s="60"/>
    </row>
    <row r="13369" spans="2:11" x14ac:dyDescent="0.2">
      <c r="B13369" s="51"/>
      <c r="C13369" s="81"/>
      <c r="D13369" s="81"/>
      <c r="E13369" s="81"/>
      <c r="F13369" s="100"/>
      <c r="G13369" s="247"/>
      <c r="H13369" s="247"/>
      <c r="I13369" s="247"/>
      <c r="J13369" s="247"/>
      <c r="K13369" s="60"/>
    </row>
    <row r="13370" spans="2:11" x14ac:dyDescent="0.2">
      <c r="B13370" s="51"/>
      <c r="C13370" s="81"/>
      <c r="D13370" s="81"/>
      <c r="E13370" s="81"/>
      <c r="F13370" s="100"/>
      <c r="G13370" s="247"/>
      <c r="H13370" s="247"/>
      <c r="I13370" s="247"/>
      <c r="J13370" s="247"/>
      <c r="K13370" s="60"/>
    </row>
    <row r="13371" spans="2:11" x14ac:dyDescent="0.2">
      <c r="B13371" s="51"/>
      <c r="C13371" s="81"/>
      <c r="D13371" s="81"/>
      <c r="E13371" s="81"/>
      <c r="F13371" s="100"/>
      <c r="G13371" s="247"/>
      <c r="H13371" s="247"/>
      <c r="I13371" s="247"/>
      <c r="J13371" s="247"/>
      <c r="K13371" s="60"/>
    </row>
    <row r="13372" spans="2:11" x14ac:dyDescent="0.2">
      <c r="B13372" s="51"/>
      <c r="C13372" s="81"/>
      <c r="D13372" s="81"/>
      <c r="E13372" s="81"/>
      <c r="F13372" s="100"/>
      <c r="G13372" s="247"/>
      <c r="H13372" s="247"/>
      <c r="I13372" s="247"/>
      <c r="J13372" s="247"/>
      <c r="K13372" s="60"/>
    </row>
    <row r="13373" spans="2:11" x14ac:dyDescent="0.2">
      <c r="B13373" s="51"/>
      <c r="C13373" s="81"/>
      <c r="D13373" s="81"/>
      <c r="E13373" s="81"/>
      <c r="F13373" s="100"/>
      <c r="G13373" s="247"/>
      <c r="H13373" s="247"/>
      <c r="I13373" s="247"/>
      <c r="J13373" s="247"/>
      <c r="K13373" s="60"/>
    </row>
    <row r="13374" spans="2:11" x14ac:dyDescent="0.2">
      <c r="B13374" s="51"/>
      <c r="C13374" s="81"/>
      <c r="D13374" s="81"/>
      <c r="E13374" s="81"/>
      <c r="F13374" s="100"/>
      <c r="G13374" s="247"/>
      <c r="H13374" s="247"/>
      <c r="I13374" s="247"/>
      <c r="J13374" s="247"/>
      <c r="K13374" s="60"/>
    </row>
    <row r="13375" spans="2:11" x14ac:dyDescent="0.2">
      <c r="B13375" s="51"/>
      <c r="C13375" s="81"/>
      <c r="D13375" s="81"/>
      <c r="E13375" s="81"/>
      <c r="F13375" s="100"/>
      <c r="G13375" s="247"/>
      <c r="H13375" s="247"/>
      <c r="I13375" s="247"/>
      <c r="J13375" s="247"/>
      <c r="K13375" s="60"/>
    </row>
    <row r="13376" spans="2:11" x14ac:dyDescent="0.2">
      <c r="B13376" s="51"/>
      <c r="C13376" s="81"/>
      <c r="D13376" s="81"/>
      <c r="E13376" s="81"/>
      <c r="F13376" s="100"/>
      <c r="G13376" s="247"/>
      <c r="H13376" s="247"/>
      <c r="I13376" s="247"/>
      <c r="J13376" s="247"/>
      <c r="K13376" s="60"/>
    </row>
    <row r="13377" spans="2:11" x14ac:dyDescent="0.2">
      <c r="B13377" s="51"/>
      <c r="C13377" s="81"/>
      <c r="D13377" s="81"/>
      <c r="E13377" s="81"/>
      <c r="F13377" s="100"/>
      <c r="G13377" s="247"/>
      <c r="H13377" s="247"/>
      <c r="I13377" s="247"/>
      <c r="J13377" s="247"/>
      <c r="K13377" s="60"/>
    </row>
    <row r="13378" spans="2:11" x14ac:dyDescent="0.2">
      <c r="B13378" s="51"/>
      <c r="C13378" s="81"/>
      <c r="D13378" s="81"/>
      <c r="E13378" s="81"/>
      <c r="F13378" s="100"/>
      <c r="G13378" s="247"/>
      <c r="H13378" s="247"/>
      <c r="I13378" s="247"/>
      <c r="J13378" s="247"/>
      <c r="K13378" s="60"/>
    </row>
    <row r="13379" spans="2:11" x14ac:dyDescent="0.2">
      <c r="B13379" s="51"/>
      <c r="C13379" s="81"/>
      <c r="D13379" s="81"/>
      <c r="E13379" s="81"/>
      <c r="F13379" s="100"/>
      <c r="G13379" s="247"/>
      <c r="H13379" s="247"/>
      <c r="I13379" s="247"/>
      <c r="J13379" s="247"/>
      <c r="K13379" s="60"/>
    </row>
    <row r="13380" spans="2:11" x14ac:dyDescent="0.2">
      <c r="B13380" s="51"/>
      <c r="C13380" s="81"/>
      <c r="D13380" s="81"/>
      <c r="E13380" s="81"/>
      <c r="F13380" s="100"/>
      <c r="G13380" s="247"/>
      <c r="H13380" s="247"/>
      <c r="I13380" s="247"/>
      <c r="J13380" s="247"/>
      <c r="K13380" s="60"/>
    </row>
    <row r="13381" spans="2:11" x14ac:dyDescent="0.2">
      <c r="B13381" s="51"/>
      <c r="C13381" s="81"/>
      <c r="D13381" s="81"/>
      <c r="E13381" s="81"/>
      <c r="F13381" s="100"/>
      <c r="G13381" s="247"/>
      <c r="H13381" s="247"/>
      <c r="I13381" s="247"/>
      <c r="J13381" s="247"/>
      <c r="K13381" s="60"/>
    </row>
    <row r="13382" spans="2:11" x14ac:dyDescent="0.2">
      <c r="B13382" s="51"/>
      <c r="C13382" s="81"/>
      <c r="D13382" s="81"/>
      <c r="E13382" s="81"/>
      <c r="F13382" s="100"/>
      <c r="G13382" s="247"/>
      <c r="H13382" s="247"/>
      <c r="I13382" s="247"/>
      <c r="J13382" s="247"/>
      <c r="K13382" s="60"/>
    </row>
    <row r="13383" spans="2:11" x14ac:dyDescent="0.2">
      <c r="B13383" s="51"/>
      <c r="C13383" s="81"/>
      <c r="D13383" s="81"/>
      <c r="E13383" s="81"/>
      <c r="F13383" s="100"/>
      <c r="G13383" s="247"/>
      <c r="H13383" s="247"/>
      <c r="I13383" s="247"/>
      <c r="J13383" s="247"/>
      <c r="K13383" s="60"/>
    </row>
    <row r="13384" spans="2:11" x14ac:dyDescent="0.2">
      <c r="B13384" s="51"/>
      <c r="C13384" s="81"/>
      <c r="D13384" s="81"/>
      <c r="E13384" s="81"/>
      <c r="F13384" s="100"/>
      <c r="G13384" s="247"/>
      <c r="H13384" s="247"/>
      <c r="I13384" s="247"/>
      <c r="J13384" s="247"/>
      <c r="K13384" s="60"/>
    </row>
    <row r="13385" spans="2:11" x14ac:dyDescent="0.2">
      <c r="B13385" s="51"/>
      <c r="C13385" s="81"/>
      <c r="D13385" s="81"/>
      <c r="E13385" s="81"/>
      <c r="F13385" s="100"/>
      <c r="G13385" s="247"/>
      <c r="H13385" s="247"/>
      <c r="I13385" s="247"/>
      <c r="J13385" s="247"/>
      <c r="K13385" s="60"/>
    </row>
    <row r="13386" spans="2:11" x14ac:dyDescent="0.2">
      <c r="B13386" s="51"/>
      <c r="C13386" s="81"/>
      <c r="D13386" s="81"/>
      <c r="E13386" s="81"/>
      <c r="F13386" s="100"/>
      <c r="G13386" s="247"/>
      <c r="H13386" s="247"/>
      <c r="I13386" s="247"/>
      <c r="J13386" s="247"/>
      <c r="K13386" s="60"/>
    </row>
    <row r="13387" spans="2:11" x14ac:dyDescent="0.2">
      <c r="B13387" s="51"/>
      <c r="C13387" s="81"/>
      <c r="D13387" s="81"/>
      <c r="E13387" s="81"/>
      <c r="F13387" s="100"/>
      <c r="G13387" s="247"/>
      <c r="H13387" s="247"/>
      <c r="I13387" s="247"/>
      <c r="J13387" s="247"/>
      <c r="K13387" s="60"/>
    </row>
    <row r="13388" spans="2:11" x14ac:dyDescent="0.2">
      <c r="B13388" s="51"/>
      <c r="C13388" s="81"/>
      <c r="D13388" s="81"/>
      <c r="E13388" s="81"/>
      <c r="F13388" s="100"/>
      <c r="G13388" s="247"/>
      <c r="H13388" s="247"/>
      <c r="I13388" s="247"/>
      <c r="J13388" s="247"/>
      <c r="K13388" s="60"/>
    </row>
    <row r="13389" spans="2:11" x14ac:dyDescent="0.2">
      <c r="B13389" s="51"/>
      <c r="C13389" s="81"/>
      <c r="D13389" s="81"/>
      <c r="E13389" s="81"/>
      <c r="F13389" s="100"/>
      <c r="G13389" s="247"/>
      <c r="H13389" s="247"/>
      <c r="I13389" s="247"/>
      <c r="J13389" s="247"/>
      <c r="K13389" s="60"/>
    </row>
    <row r="13390" spans="2:11" x14ac:dyDescent="0.2">
      <c r="B13390" s="51"/>
      <c r="C13390" s="81"/>
      <c r="D13390" s="81"/>
      <c r="E13390" s="81"/>
      <c r="F13390" s="100"/>
      <c r="G13390" s="247"/>
      <c r="H13390" s="247"/>
      <c r="I13390" s="247"/>
      <c r="J13390" s="247"/>
      <c r="K13390" s="60"/>
    </row>
    <row r="13391" spans="2:11" x14ac:dyDescent="0.2">
      <c r="B13391" s="51"/>
      <c r="C13391" s="81"/>
      <c r="D13391" s="81"/>
      <c r="E13391" s="81"/>
      <c r="F13391" s="100"/>
      <c r="G13391" s="247"/>
      <c r="H13391" s="247"/>
      <c r="I13391" s="247"/>
      <c r="J13391" s="247"/>
      <c r="K13391" s="60"/>
    </row>
    <row r="13392" spans="2:11" x14ac:dyDescent="0.2">
      <c r="B13392" s="51"/>
      <c r="C13392" s="81"/>
      <c r="D13392" s="81"/>
      <c r="E13392" s="81"/>
      <c r="F13392" s="100"/>
      <c r="G13392" s="247"/>
      <c r="H13392" s="247"/>
      <c r="I13392" s="247"/>
      <c r="J13392" s="247"/>
      <c r="K13392" s="60"/>
    </row>
    <row r="13393" spans="2:11" x14ac:dyDescent="0.2">
      <c r="B13393" s="51"/>
      <c r="C13393" s="81"/>
      <c r="D13393" s="81"/>
      <c r="E13393" s="81"/>
      <c r="F13393" s="100"/>
      <c r="G13393" s="247"/>
      <c r="H13393" s="247"/>
      <c r="I13393" s="247"/>
      <c r="J13393" s="247"/>
      <c r="K13393" s="60"/>
    </row>
    <row r="13394" spans="2:11" x14ac:dyDescent="0.2">
      <c r="B13394" s="51"/>
      <c r="C13394" s="81"/>
      <c r="D13394" s="81"/>
      <c r="E13394" s="81"/>
      <c r="F13394" s="100"/>
      <c r="G13394" s="247"/>
      <c r="H13394" s="247"/>
      <c r="I13394" s="247"/>
      <c r="J13394" s="247"/>
      <c r="K13394" s="60"/>
    </row>
    <row r="13395" spans="2:11" x14ac:dyDescent="0.2">
      <c r="B13395" s="51"/>
      <c r="C13395" s="81"/>
      <c r="D13395" s="81"/>
      <c r="E13395" s="81"/>
      <c r="F13395" s="100"/>
      <c r="G13395" s="247"/>
      <c r="H13395" s="247"/>
      <c r="I13395" s="247"/>
      <c r="J13395" s="247"/>
      <c r="K13395" s="60"/>
    </row>
    <row r="13396" spans="2:11" x14ac:dyDescent="0.2">
      <c r="B13396" s="51"/>
      <c r="C13396" s="81"/>
      <c r="D13396" s="81"/>
      <c r="E13396" s="81"/>
      <c r="F13396" s="100"/>
      <c r="G13396" s="247"/>
      <c r="H13396" s="247"/>
      <c r="I13396" s="247"/>
      <c r="J13396" s="247"/>
      <c r="K13396" s="60"/>
    </row>
    <row r="13397" spans="2:11" x14ac:dyDescent="0.2">
      <c r="B13397" s="51"/>
      <c r="C13397" s="81"/>
      <c r="D13397" s="81"/>
      <c r="E13397" s="81"/>
      <c r="F13397" s="100"/>
      <c r="G13397" s="247"/>
      <c r="H13397" s="247"/>
      <c r="I13397" s="247"/>
      <c r="J13397" s="247"/>
      <c r="K13397" s="60"/>
    </row>
    <row r="13398" spans="2:11" x14ac:dyDescent="0.2">
      <c r="B13398" s="51"/>
      <c r="C13398" s="81"/>
      <c r="D13398" s="81"/>
      <c r="E13398" s="81"/>
      <c r="F13398" s="100"/>
      <c r="G13398" s="247"/>
      <c r="H13398" s="247"/>
      <c r="I13398" s="247"/>
      <c r="J13398" s="247"/>
      <c r="K13398" s="60"/>
    </row>
    <row r="13399" spans="2:11" x14ac:dyDescent="0.2">
      <c r="B13399" s="51"/>
      <c r="C13399" s="81"/>
      <c r="D13399" s="81"/>
      <c r="E13399" s="81"/>
      <c r="F13399" s="100"/>
      <c r="G13399" s="247"/>
      <c r="H13399" s="247"/>
      <c r="I13399" s="247"/>
      <c r="J13399" s="247"/>
      <c r="K13399" s="60"/>
    </row>
    <row r="13400" spans="2:11" x14ac:dyDescent="0.2">
      <c r="B13400" s="51"/>
      <c r="C13400" s="81"/>
      <c r="D13400" s="81"/>
      <c r="E13400" s="81"/>
      <c r="F13400" s="100"/>
      <c r="G13400" s="247"/>
      <c r="H13400" s="247"/>
      <c r="I13400" s="247"/>
      <c r="J13400" s="247"/>
      <c r="K13400" s="60"/>
    </row>
    <row r="13401" spans="2:11" x14ac:dyDescent="0.2">
      <c r="B13401" s="51"/>
      <c r="C13401" s="81"/>
      <c r="D13401" s="81"/>
      <c r="E13401" s="81"/>
      <c r="F13401" s="100"/>
      <c r="G13401" s="247"/>
      <c r="H13401" s="247"/>
      <c r="I13401" s="247"/>
      <c r="J13401" s="247"/>
      <c r="K13401" s="60"/>
    </row>
    <row r="13402" spans="2:11" x14ac:dyDescent="0.2">
      <c r="B13402" s="51"/>
      <c r="C13402" s="81"/>
      <c r="D13402" s="81"/>
      <c r="E13402" s="81"/>
      <c r="F13402" s="100"/>
      <c r="G13402" s="247"/>
      <c r="H13402" s="247"/>
      <c r="I13402" s="247"/>
      <c r="J13402" s="247"/>
      <c r="K13402" s="60"/>
    </row>
    <row r="13403" spans="2:11" x14ac:dyDescent="0.2">
      <c r="B13403" s="51"/>
      <c r="C13403" s="81"/>
      <c r="D13403" s="81"/>
      <c r="E13403" s="81"/>
      <c r="F13403" s="100"/>
      <c r="G13403" s="247"/>
      <c r="H13403" s="247"/>
      <c r="I13403" s="247"/>
      <c r="J13403" s="247"/>
      <c r="K13403" s="60"/>
    </row>
    <row r="13404" spans="2:11" x14ac:dyDescent="0.2">
      <c r="B13404" s="51"/>
      <c r="C13404" s="81"/>
      <c r="D13404" s="81"/>
      <c r="E13404" s="81"/>
      <c r="F13404" s="100"/>
      <c r="G13404" s="247"/>
      <c r="H13404" s="247"/>
      <c r="I13404" s="247"/>
      <c r="J13404" s="247"/>
      <c r="K13404" s="60"/>
    </row>
    <row r="13405" spans="2:11" x14ac:dyDescent="0.2">
      <c r="B13405" s="51"/>
      <c r="C13405" s="81"/>
      <c r="D13405" s="81"/>
      <c r="E13405" s="81"/>
      <c r="F13405" s="100"/>
      <c r="G13405" s="247"/>
      <c r="H13405" s="247"/>
      <c r="I13405" s="247"/>
      <c r="J13405" s="247"/>
      <c r="K13405" s="60"/>
    </row>
    <row r="13406" spans="2:11" x14ac:dyDescent="0.2">
      <c r="B13406" s="51"/>
      <c r="C13406" s="81"/>
      <c r="D13406" s="81"/>
      <c r="E13406" s="81"/>
      <c r="F13406" s="100"/>
      <c r="G13406" s="247"/>
      <c r="H13406" s="247"/>
      <c r="I13406" s="247"/>
      <c r="J13406" s="247"/>
      <c r="K13406" s="60"/>
    </row>
    <row r="13407" spans="2:11" x14ac:dyDescent="0.2">
      <c r="B13407" s="51"/>
      <c r="C13407" s="81"/>
      <c r="D13407" s="81"/>
      <c r="E13407" s="81"/>
      <c r="F13407" s="100"/>
      <c r="G13407" s="247"/>
      <c r="H13407" s="247"/>
      <c r="I13407" s="247"/>
      <c r="J13407" s="247"/>
      <c r="K13407" s="60"/>
    </row>
    <row r="13408" spans="2:11" x14ac:dyDescent="0.2">
      <c r="B13408" s="51"/>
      <c r="C13408" s="81"/>
      <c r="D13408" s="81"/>
      <c r="E13408" s="81"/>
      <c r="F13408" s="100"/>
      <c r="G13408" s="247"/>
      <c r="H13408" s="247"/>
      <c r="I13408" s="247"/>
      <c r="J13408" s="247"/>
      <c r="K13408" s="60"/>
    </row>
    <row r="13409" spans="2:11" x14ac:dyDescent="0.2">
      <c r="B13409" s="51"/>
      <c r="C13409" s="81"/>
      <c r="D13409" s="81"/>
      <c r="E13409" s="81"/>
      <c r="F13409" s="100"/>
      <c r="G13409" s="247"/>
      <c r="H13409" s="247"/>
      <c r="I13409" s="247"/>
      <c r="J13409" s="247"/>
      <c r="K13409" s="60"/>
    </row>
    <row r="13410" spans="2:11" x14ac:dyDescent="0.2">
      <c r="B13410" s="51"/>
      <c r="C13410" s="81"/>
      <c r="D13410" s="81"/>
      <c r="E13410" s="81"/>
      <c r="F13410" s="100"/>
      <c r="G13410" s="247"/>
      <c r="H13410" s="247"/>
      <c r="I13410" s="247"/>
      <c r="J13410" s="247"/>
      <c r="K13410" s="60"/>
    </row>
    <row r="13411" spans="2:11" x14ac:dyDescent="0.2">
      <c r="B13411" s="51"/>
      <c r="C13411" s="81"/>
      <c r="D13411" s="81"/>
      <c r="E13411" s="81"/>
      <c r="F13411" s="100"/>
      <c r="G13411" s="247"/>
      <c r="H13411" s="247"/>
      <c r="I13411" s="247"/>
      <c r="J13411" s="247"/>
      <c r="K13411" s="60"/>
    </row>
    <row r="13412" spans="2:11" x14ac:dyDescent="0.2">
      <c r="B13412" s="51"/>
      <c r="C13412" s="81"/>
      <c r="D13412" s="81"/>
      <c r="E13412" s="81"/>
      <c r="F13412" s="100"/>
      <c r="G13412" s="247"/>
      <c r="H13412" s="247"/>
      <c r="I13412" s="247"/>
      <c r="J13412" s="247"/>
      <c r="K13412" s="60"/>
    </row>
    <row r="13413" spans="2:11" x14ac:dyDescent="0.2">
      <c r="B13413" s="51"/>
      <c r="C13413" s="81"/>
      <c r="D13413" s="81"/>
      <c r="E13413" s="81"/>
      <c r="F13413" s="100"/>
      <c r="G13413" s="247"/>
      <c r="H13413" s="247"/>
      <c r="I13413" s="247"/>
      <c r="J13413" s="247"/>
      <c r="K13413" s="60"/>
    </row>
    <row r="13414" spans="2:11" x14ac:dyDescent="0.2">
      <c r="B13414" s="51"/>
      <c r="C13414" s="81"/>
      <c r="D13414" s="81"/>
      <c r="E13414" s="81"/>
      <c r="F13414" s="100"/>
      <c r="G13414" s="247"/>
      <c r="H13414" s="247"/>
      <c r="I13414" s="247"/>
      <c r="J13414" s="247"/>
      <c r="K13414" s="60"/>
    </row>
    <row r="13415" spans="2:11" x14ac:dyDescent="0.2">
      <c r="B13415" s="51"/>
      <c r="C13415" s="81"/>
      <c r="D13415" s="81"/>
      <c r="E13415" s="81"/>
      <c r="F13415" s="100"/>
      <c r="G13415" s="247"/>
      <c r="H13415" s="247"/>
      <c r="I13415" s="247"/>
      <c r="J13415" s="247"/>
      <c r="K13415" s="60"/>
    </row>
    <row r="13416" spans="2:11" x14ac:dyDescent="0.2">
      <c r="B13416" s="51"/>
      <c r="C13416" s="81"/>
      <c r="D13416" s="81"/>
      <c r="E13416" s="81"/>
      <c r="F13416" s="100"/>
      <c r="G13416" s="247"/>
      <c r="H13416" s="247"/>
      <c r="I13416" s="247"/>
      <c r="J13416" s="247"/>
      <c r="K13416" s="60"/>
    </row>
    <row r="13417" spans="2:11" x14ac:dyDescent="0.2">
      <c r="B13417" s="51"/>
      <c r="C13417" s="81"/>
      <c r="D13417" s="81"/>
      <c r="E13417" s="81"/>
      <c r="F13417" s="100"/>
      <c r="G13417" s="247"/>
      <c r="H13417" s="247"/>
      <c r="I13417" s="247"/>
      <c r="J13417" s="247"/>
      <c r="K13417" s="60"/>
    </row>
    <row r="13418" spans="2:11" x14ac:dyDescent="0.2">
      <c r="B13418" s="51"/>
      <c r="C13418" s="81"/>
      <c r="D13418" s="81"/>
      <c r="E13418" s="81"/>
      <c r="F13418" s="100"/>
      <c r="G13418" s="247"/>
      <c r="H13418" s="247"/>
      <c r="I13418" s="247"/>
      <c r="J13418" s="247"/>
      <c r="K13418" s="60"/>
    </row>
    <row r="13419" spans="2:11" x14ac:dyDescent="0.2">
      <c r="B13419" s="51"/>
      <c r="C13419" s="81"/>
      <c r="D13419" s="81"/>
      <c r="E13419" s="81"/>
      <c r="F13419" s="100"/>
      <c r="G13419" s="247"/>
      <c r="H13419" s="247"/>
      <c r="I13419" s="247"/>
      <c r="J13419" s="247"/>
      <c r="K13419" s="60"/>
    </row>
    <row r="13420" spans="2:11" x14ac:dyDescent="0.2">
      <c r="B13420" s="51"/>
      <c r="C13420" s="81"/>
      <c r="D13420" s="81"/>
      <c r="E13420" s="81"/>
      <c r="F13420" s="100"/>
      <c r="G13420" s="247"/>
      <c r="H13420" s="247"/>
      <c r="I13420" s="247"/>
      <c r="J13420" s="247"/>
      <c r="K13420" s="60"/>
    </row>
    <row r="13421" spans="2:11" x14ac:dyDescent="0.2">
      <c r="B13421" s="51"/>
      <c r="C13421" s="81"/>
      <c r="D13421" s="81"/>
      <c r="E13421" s="81"/>
      <c r="F13421" s="100"/>
      <c r="G13421" s="247"/>
      <c r="H13421" s="247"/>
      <c r="I13421" s="247"/>
      <c r="J13421" s="247"/>
      <c r="K13421" s="60"/>
    </row>
    <row r="13422" spans="2:11" x14ac:dyDescent="0.2">
      <c r="B13422" s="51"/>
      <c r="C13422" s="81"/>
      <c r="D13422" s="81"/>
      <c r="E13422" s="81"/>
      <c r="F13422" s="100"/>
      <c r="G13422" s="247"/>
      <c r="H13422" s="247"/>
      <c r="I13422" s="247"/>
      <c r="J13422" s="247"/>
      <c r="K13422" s="60"/>
    </row>
    <row r="13423" spans="2:11" x14ac:dyDescent="0.2">
      <c r="B13423" s="51"/>
      <c r="C13423" s="81"/>
      <c r="D13423" s="81"/>
      <c r="E13423" s="81"/>
      <c r="F13423" s="100"/>
      <c r="G13423" s="247"/>
      <c r="H13423" s="247"/>
      <c r="I13423" s="247"/>
      <c r="J13423" s="247"/>
      <c r="K13423" s="60"/>
    </row>
    <row r="13424" spans="2:11" x14ac:dyDescent="0.2">
      <c r="B13424" s="51"/>
      <c r="C13424" s="81"/>
      <c r="D13424" s="81"/>
      <c r="E13424" s="81"/>
      <c r="F13424" s="100"/>
      <c r="G13424" s="247"/>
      <c r="H13424" s="247"/>
      <c r="I13424" s="247"/>
      <c r="J13424" s="247"/>
      <c r="K13424" s="60"/>
    </row>
    <row r="13425" spans="2:11" x14ac:dyDescent="0.2">
      <c r="B13425" s="51"/>
      <c r="C13425" s="81"/>
      <c r="D13425" s="81"/>
      <c r="E13425" s="81"/>
      <c r="F13425" s="100"/>
      <c r="G13425" s="247"/>
      <c r="H13425" s="247"/>
      <c r="I13425" s="247"/>
      <c r="J13425" s="247"/>
      <c r="K13425" s="60"/>
    </row>
    <row r="13426" spans="2:11" x14ac:dyDescent="0.2">
      <c r="B13426" s="51"/>
      <c r="C13426" s="81"/>
      <c r="D13426" s="81"/>
      <c r="E13426" s="81"/>
      <c r="F13426" s="100"/>
      <c r="G13426" s="247"/>
      <c r="H13426" s="247"/>
      <c r="I13426" s="247"/>
      <c r="J13426" s="247"/>
      <c r="K13426" s="60"/>
    </row>
    <row r="13427" spans="2:11" x14ac:dyDescent="0.2">
      <c r="B13427" s="51"/>
      <c r="C13427" s="81"/>
      <c r="D13427" s="81"/>
      <c r="E13427" s="81"/>
      <c r="F13427" s="100"/>
      <c r="G13427" s="247"/>
      <c r="H13427" s="247"/>
      <c r="I13427" s="247"/>
      <c r="J13427" s="247"/>
      <c r="K13427" s="60"/>
    </row>
    <row r="13428" spans="2:11" x14ac:dyDescent="0.2">
      <c r="B13428" s="51"/>
      <c r="C13428" s="81"/>
      <c r="D13428" s="81"/>
      <c r="E13428" s="81"/>
      <c r="F13428" s="100"/>
      <c r="G13428" s="247"/>
      <c r="H13428" s="247"/>
      <c r="I13428" s="247"/>
      <c r="J13428" s="247"/>
      <c r="K13428" s="60"/>
    </row>
    <row r="13429" spans="2:11" x14ac:dyDescent="0.2">
      <c r="B13429" s="51"/>
      <c r="C13429" s="81"/>
      <c r="D13429" s="81"/>
      <c r="E13429" s="81"/>
      <c r="F13429" s="100"/>
      <c r="G13429" s="247"/>
      <c r="H13429" s="247"/>
      <c r="I13429" s="247"/>
      <c r="J13429" s="247"/>
      <c r="K13429" s="60"/>
    </row>
    <row r="13430" spans="2:11" x14ac:dyDescent="0.2">
      <c r="B13430" s="51"/>
      <c r="C13430" s="81"/>
      <c r="D13430" s="81"/>
      <c r="E13430" s="81"/>
      <c r="F13430" s="100"/>
      <c r="G13430" s="247"/>
      <c r="H13430" s="247"/>
      <c r="I13430" s="247"/>
      <c r="J13430" s="247"/>
      <c r="K13430" s="60"/>
    </row>
    <row r="13431" spans="2:11" x14ac:dyDescent="0.2">
      <c r="B13431" s="51"/>
      <c r="C13431" s="81"/>
      <c r="D13431" s="81"/>
      <c r="E13431" s="81"/>
      <c r="F13431" s="100"/>
      <c r="G13431" s="247"/>
      <c r="H13431" s="247"/>
      <c r="I13431" s="247"/>
      <c r="J13431" s="247"/>
      <c r="K13431" s="60"/>
    </row>
    <row r="13432" spans="2:11" x14ac:dyDescent="0.2">
      <c r="B13432" s="51"/>
      <c r="C13432" s="81"/>
      <c r="D13432" s="81"/>
      <c r="E13432" s="81"/>
      <c r="F13432" s="100"/>
      <c r="G13432" s="247"/>
      <c r="H13432" s="247"/>
      <c r="I13432" s="247"/>
      <c r="J13432" s="247"/>
      <c r="K13432" s="60"/>
    </row>
    <row r="13433" spans="2:11" x14ac:dyDescent="0.2">
      <c r="B13433" s="51"/>
      <c r="C13433" s="81"/>
      <c r="D13433" s="81"/>
      <c r="E13433" s="81"/>
      <c r="F13433" s="100"/>
      <c r="G13433" s="247"/>
      <c r="H13433" s="247"/>
      <c r="I13433" s="247"/>
      <c r="J13433" s="247"/>
      <c r="K13433" s="60"/>
    </row>
    <row r="13434" spans="2:11" x14ac:dyDescent="0.2">
      <c r="B13434" s="51"/>
      <c r="C13434" s="81"/>
      <c r="D13434" s="81"/>
      <c r="E13434" s="81"/>
      <c r="F13434" s="100"/>
      <c r="G13434" s="247"/>
      <c r="H13434" s="247"/>
      <c r="I13434" s="247"/>
      <c r="J13434" s="247"/>
      <c r="K13434" s="60"/>
    </row>
    <row r="13435" spans="2:11" x14ac:dyDescent="0.2">
      <c r="B13435" s="51"/>
      <c r="C13435" s="81"/>
      <c r="D13435" s="81"/>
      <c r="E13435" s="81"/>
      <c r="F13435" s="100"/>
      <c r="G13435" s="247"/>
      <c r="H13435" s="247"/>
      <c r="I13435" s="247"/>
      <c r="J13435" s="247"/>
      <c r="K13435" s="60"/>
    </row>
    <row r="13436" spans="2:11" x14ac:dyDescent="0.2">
      <c r="B13436" s="51"/>
      <c r="C13436" s="81"/>
      <c r="D13436" s="81"/>
      <c r="E13436" s="81"/>
      <c r="F13436" s="100"/>
      <c r="G13436" s="247"/>
      <c r="H13436" s="247"/>
      <c r="I13436" s="247"/>
      <c r="J13436" s="247"/>
      <c r="K13436" s="60"/>
    </row>
    <row r="13437" spans="2:11" x14ac:dyDescent="0.2">
      <c r="B13437" s="51"/>
      <c r="C13437" s="81"/>
      <c r="D13437" s="81"/>
      <c r="E13437" s="81"/>
      <c r="F13437" s="100"/>
      <c r="G13437" s="247"/>
      <c r="H13437" s="247"/>
      <c r="I13437" s="247"/>
      <c r="J13437" s="247"/>
      <c r="K13437" s="60"/>
    </row>
    <row r="13438" spans="2:11" x14ac:dyDescent="0.2">
      <c r="B13438" s="51"/>
      <c r="C13438" s="81"/>
      <c r="D13438" s="81"/>
      <c r="E13438" s="81"/>
      <c r="F13438" s="100"/>
      <c r="G13438" s="247"/>
      <c r="H13438" s="247"/>
      <c r="I13438" s="247"/>
      <c r="J13438" s="247"/>
      <c r="K13438" s="60"/>
    </row>
    <row r="13439" spans="2:11" x14ac:dyDescent="0.2">
      <c r="B13439" s="51"/>
      <c r="C13439" s="81"/>
      <c r="D13439" s="81"/>
      <c r="E13439" s="81"/>
      <c r="F13439" s="100"/>
      <c r="G13439" s="247"/>
      <c r="H13439" s="247"/>
      <c r="I13439" s="247"/>
      <c r="J13439" s="247"/>
      <c r="K13439" s="60"/>
    </row>
    <row r="13440" spans="2:11" x14ac:dyDescent="0.2">
      <c r="B13440" s="51"/>
      <c r="C13440" s="81"/>
      <c r="D13440" s="81"/>
      <c r="E13440" s="81"/>
      <c r="F13440" s="100"/>
      <c r="G13440" s="247"/>
      <c r="H13440" s="247"/>
      <c r="I13440" s="247"/>
      <c r="J13440" s="247"/>
      <c r="K13440" s="60"/>
    </row>
    <row r="13441" spans="2:11" x14ac:dyDescent="0.2">
      <c r="B13441" s="51"/>
      <c r="C13441" s="81"/>
      <c r="D13441" s="81"/>
      <c r="E13441" s="81"/>
      <c r="F13441" s="100"/>
      <c r="G13441" s="247"/>
      <c r="H13441" s="247"/>
      <c r="I13441" s="247"/>
      <c r="J13441" s="247"/>
      <c r="K13441" s="60"/>
    </row>
    <row r="13442" spans="2:11" x14ac:dyDescent="0.2">
      <c r="B13442" s="51"/>
      <c r="C13442" s="81"/>
      <c r="D13442" s="81"/>
      <c r="E13442" s="81"/>
      <c r="F13442" s="100"/>
      <c r="G13442" s="247"/>
      <c r="H13442" s="247"/>
      <c r="I13442" s="247"/>
      <c r="J13442" s="247"/>
      <c r="K13442" s="60"/>
    </row>
    <row r="13443" spans="2:11" x14ac:dyDescent="0.2">
      <c r="B13443" s="51"/>
      <c r="C13443" s="81"/>
      <c r="D13443" s="81"/>
      <c r="E13443" s="81"/>
      <c r="F13443" s="100"/>
      <c r="G13443" s="247"/>
      <c r="H13443" s="247"/>
      <c r="I13443" s="247"/>
      <c r="J13443" s="247"/>
      <c r="K13443" s="60"/>
    </row>
    <row r="13444" spans="2:11" x14ac:dyDescent="0.2">
      <c r="B13444" s="51"/>
      <c r="C13444" s="81"/>
      <c r="D13444" s="81"/>
      <c r="E13444" s="81"/>
      <c r="F13444" s="100"/>
      <c r="G13444" s="247"/>
      <c r="H13444" s="247"/>
      <c r="I13444" s="247"/>
      <c r="J13444" s="247"/>
      <c r="K13444" s="60"/>
    </row>
    <row r="13445" spans="2:11" x14ac:dyDescent="0.2">
      <c r="B13445" s="51"/>
      <c r="C13445" s="81"/>
      <c r="D13445" s="81"/>
      <c r="E13445" s="81"/>
      <c r="F13445" s="100"/>
      <c r="G13445" s="247"/>
      <c r="H13445" s="247"/>
      <c r="I13445" s="247"/>
      <c r="J13445" s="247"/>
      <c r="K13445" s="60"/>
    </row>
    <row r="13446" spans="2:11" x14ac:dyDescent="0.2">
      <c r="B13446" s="51"/>
      <c r="C13446" s="81"/>
      <c r="D13446" s="81"/>
      <c r="E13446" s="81"/>
      <c r="F13446" s="100"/>
      <c r="G13446" s="247"/>
      <c r="H13446" s="247"/>
      <c r="I13446" s="247"/>
      <c r="J13446" s="247"/>
      <c r="K13446" s="60"/>
    </row>
    <row r="13447" spans="2:11" x14ac:dyDescent="0.2">
      <c r="B13447" s="51"/>
      <c r="C13447" s="81"/>
      <c r="D13447" s="81"/>
      <c r="E13447" s="81"/>
      <c r="F13447" s="100"/>
      <c r="G13447" s="247"/>
      <c r="H13447" s="247"/>
      <c r="I13447" s="247"/>
      <c r="J13447" s="247"/>
      <c r="K13447" s="60"/>
    </row>
    <row r="13448" spans="2:11" x14ac:dyDescent="0.2">
      <c r="B13448" s="51"/>
      <c r="C13448" s="81"/>
      <c r="D13448" s="81"/>
      <c r="E13448" s="81"/>
      <c r="F13448" s="100"/>
      <c r="G13448" s="247"/>
      <c r="H13448" s="247"/>
      <c r="I13448" s="247"/>
      <c r="J13448" s="247"/>
      <c r="K13448" s="60"/>
    </row>
    <row r="13449" spans="2:11" x14ac:dyDescent="0.2">
      <c r="B13449" s="51"/>
      <c r="C13449" s="81"/>
      <c r="D13449" s="81"/>
      <c r="E13449" s="81"/>
      <c r="F13449" s="100"/>
      <c r="G13449" s="247"/>
      <c r="H13449" s="247"/>
      <c r="I13449" s="247"/>
      <c r="J13449" s="247"/>
      <c r="K13449" s="60"/>
    </row>
    <row r="13450" spans="2:11" x14ac:dyDescent="0.2">
      <c r="B13450" s="51"/>
      <c r="C13450" s="81"/>
      <c r="D13450" s="81"/>
      <c r="E13450" s="81"/>
      <c r="F13450" s="100"/>
      <c r="G13450" s="247"/>
      <c r="H13450" s="247"/>
      <c r="I13450" s="247"/>
      <c r="J13450" s="247"/>
      <c r="K13450" s="60"/>
    </row>
    <row r="13451" spans="2:11" x14ac:dyDescent="0.2">
      <c r="B13451" s="51"/>
      <c r="C13451" s="81"/>
      <c r="D13451" s="81"/>
      <c r="E13451" s="81"/>
      <c r="F13451" s="100"/>
      <c r="G13451" s="247"/>
      <c r="H13451" s="247"/>
      <c r="I13451" s="247"/>
      <c r="J13451" s="247"/>
      <c r="K13451" s="60"/>
    </row>
    <row r="13452" spans="2:11" x14ac:dyDescent="0.2">
      <c r="B13452" s="51"/>
      <c r="C13452" s="81"/>
      <c r="D13452" s="81"/>
      <c r="E13452" s="81"/>
      <c r="F13452" s="100"/>
      <c r="G13452" s="247"/>
      <c r="H13452" s="247"/>
      <c r="I13452" s="247"/>
      <c r="J13452" s="247"/>
      <c r="K13452" s="60"/>
    </row>
    <row r="13453" spans="2:11" x14ac:dyDescent="0.2">
      <c r="B13453" s="51"/>
      <c r="C13453" s="81"/>
      <c r="D13453" s="81"/>
      <c r="E13453" s="81"/>
      <c r="F13453" s="100"/>
      <c r="G13453" s="247"/>
      <c r="H13453" s="247"/>
      <c r="I13453" s="247"/>
      <c r="J13453" s="247"/>
      <c r="K13453" s="60"/>
    </row>
    <row r="13454" spans="2:11" x14ac:dyDescent="0.2">
      <c r="B13454" s="51"/>
      <c r="C13454" s="81"/>
      <c r="D13454" s="81"/>
      <c r="E13454" s="81"/>
      <c r="F13454" s="100"/>
      <c r="G13454" s="247"/>
      <c r="H13454" s="247"/>
      <c r="I13454" s="247"/>
      <c r="J13454" s="247"/>
      <c r="K13454" s="60"/>
    </row>
    <row r="13455" spans="2:11" x14ac:dyDescent="0.2">
      <c r="B13455" s="51"/>
      <c r="C13455" s="81"/>
      <c r="D13455" s="81"/>
      <c r="E13455" s="81"/>
      <c r="F13455" s="100"/>
      <c r="G13455" s="247"/>
      <c r="H13455" s="247"/>
      <c r="I13455" s="247"/>
      <c r="J13455" s="247"/>
      <c r="K13455" s="60"/>
    </row>
    <row r="13456" spans="2:11" x14ac:dyDescent="0.2">
      <c r="B13456" s="51"/>
      <c r="C13456" s="81"/>
      <c r="D13456" s="81"/>
      <c r="E13456" s="81"/>
      <c r="F13456" s="100"/>
      <c r="G13456" s="247"/>
      <c r="H13456" s="247"/>
      <c r="I13456" s="247"/>
      <c r="J13456" s="247"/>
      <c r="K13456" s="60"/>
    </row>
    <row r="13457" spans="2:11" x14ac:dyDescent="0.2">
      <c r="B13457" s="51"/>
      <c r="C13457" s="81"/>
      <c r="D13457" s="81"/>
      <c r="E13457" s="81"/>
      <c r="F13457" s="100"/>
      <c r="G13457" s="247"/>
      <c r="H13457" s="247"/>
      <c r="I13457" s="247"/>
      <c r="J13457" s="247"/>
      <c r="K13457" s="60"/>
    </row>
    <row r="13458" spans="2:11" x14ac:dyDescent="0.2">
      <c r="B13458" s="51"/>
      <c r="C13458" s="81"/>
      <c r="D13458" s="81"/>
      <c r="E13458" s="81"/>
      <c r="F13458" s="100"/>
      <c r="G13458" s="247"/>
      <c r="H13458" s="247"/>
      <c r="I13458" s="247"/>
      <c r="J13458" s="247"/>
      <c r="K13458" s="60"/>
    </row>
    <row r="13459" spans="2:11" x14ac:dyDescent="0.2">
      <c r="B13459" s="51"/>
      <c r="C13459" s="81"/>
      <c r="D13459" s="81"/>
      <c r="E13459" s="81"/>
      <c r="F13459" s="100"/>
      <c r="G13459" s="247"/>
      <c r="H13459" s="247"/>
      <c r="I13459" s="247"/>
      <c r="J13459" s="247"/>
      <c r="K13459" s="60"/>
    </row>
    <row r="13460" spans="2:11" x14ac:dyDescent="0.2">
      <c r="B13460" s="51"/>
      <c r="C13460" s="81"/>
      <c r="D13460" s="81"/>
      <c r="E13460" s="81"/>
      <c r="F13460" s="100"/>
      <c r="G13460" s="247"/>
      <c r="H13460" s="247"/>
      <c r="I13460" s="247"/>
      <c r="J13460" s="247"/>
      <c r="K13460" s="60"/>
    </row>
    <row r="13461" spans="2:11" x14ac:dyDescent="0.2">
      <c r="B13461" s="51"/>
      <c r="C13461" s="81"/>
      <c r="D13461" s="81"/>
      <c r="E13461" s="81"/>
      <c r="F13461" s="100"/>
      <c r="G13461" s="247"/>
      <c r="H13461" s="247"/>
      <c r="I13461" s="247"/>
      <c r="J13461" s="247"/>
      <c r="K13461" s="60"/>
    </row>
    <row r="13462" spans="2:11" x14ac:dyDescent="0.2">
      <c r="B13462" s="51"/>
      <c r="C13462" s="81"/>
      <c r="D13462" s="81"/>
      <c r="E13462" s="81"/>
      <c r="F13462" s="100"/>
      <c r="G13462" s="247"/>
      <c r="H13462" s="247"/>
      <c r="I13462" s="247"/>
      <c r="J13462" s="247"/>
      <c r="K13462" s="60"/>
    </row>
    <row r="13463" spans="2:11" x14ac:dyDescent="0.2">
      <c r="B13463" s="51"/>
      <c r="C13463" s="81"/>
      <c r="D13463" s="81"/>
      <c r="E13463" s="81"/>
      <c r="F13463" s="100"/>
      <c r="G13463" s="247"/>
      <c r="H13463" s="247"/>
      <c r="I13463" s="247"/>
      <c r="J13463" s="247"/>
      <c r="K13463" s="60"/>
    </row>
    <row r="13464" spans="2:11" x14ac:dyDescent="0.2">
      <c r="B13464" s="51"/>
      <c r="C13464" s="81"/>
      <c r="D13464" s="81"/>
      <c r="E13464" s="81"/>
      <c r="F13464" s="100"/>
      <c r="G13464" s="247"/>
      <c r="H13464" s="247"/>
      <c r="I13464" s="247"/>
      <c r="J13464" s="247"/>
      <c r="K13464" s="60"/>
    </row>
    <row r="13465" spans="2:11" x14ac:dyDescent="0.2">
      <c r="B13465" s="51"/>
      <c r="C13465" s="81"/>
      <c r="D13465" s="81"/>
      <c r="E13465" s="81"/>
      <c r="F13465" s="100"/>
      <c r="G13465" s="247"/>
      <c r="H13465" s="247"/>
      <c r="I13465" s="247"/>
      <c r="J13465" s="247"/>
      <c r="K13465" s="60"/>
    </row>
    <row r="13466" spans="2:11" x14ac:dyDescent="0.2">
      <c r="B13466" s="51"/>
      <c r="C13466" s="81"/>
      <c r="D13466" s="81"/>
      <c r="E13466" s="81"/>
      <c r="F13466" s="100"/>
      <c r="G13466" s="247"/>
      <c r="H13466" s="247"/>
      <c r="I13466" s="247"/>
      <c r="J13466" s="247"/>
      <c r="K13466" s="60"/>
    </row>
    <row r="13467" spans="2:11" x14ac:dyDescent="0.2">
      <c r="B13467" s="51"/>
      <c r="C13467" s="81"/>
      <c r="D13467" s="81"/>
      <c r="E13467" s="81"/>
      <c r="F13467" s="100"/>
      <c r="G13467" s="247"/>
      <c r="H13467" s="247"/>
      <c r="I13467" s="247"/>
      <c r="J13467" s="247"/>
      <c r="K13467" s="60"/>
    </row>
    <row r="13468" spans="2:11" x14ac:dyDescent="0.2">
      <c r="B13468" s="51"/>
      <c r="C13468" s="81"/>
      <c r="D13468" s="81"/>
      <c r="E13468" s="81"/>
      <c r="F13468" s="100"/>
      <c r="G13468" s="247"/>
      <c r="H13468" s="247"/>
      <c r="I13468" s="247"/>
      <c r="J13468" s="247"/>
      <c r="K13468" s="60"/>
    </row>
    <row r="13469" spans="2:11" x14ac:dyDescent="0.2">
      <c r="B13469" s="51"/>
      <c r="C13469" s="81"/>
      <c r="D13469" s="81"/>
      <c r="E13469" s="81"/>
      <c r="F13469" s="100"/>
      <c r="G13469" s="247"/>
      <c r="H13469" s="247"/>
      <c r="I13469" s="247"/>
      <c r="J13469" s="247"/>
      <c r="K13469" s="60"/>
    </row>
    <row r="13470" spans="2:11" x14ac:dyDescent="0.2">
      <c r="B13470" s="51"/>
      <c r="C13470" s="81"/>
      <c r="D13470" s="81"/>
      <c r="E13470" s="81"/>
      <c r="F13470" s="100"/>
      <c r="G13470" s="247"/>
      <c r="H13470" s="247"/>
      <c r="I13470" s="247"/>
      <c r="J13470" s="247"/>
      <c r="K13470" s="60"/>
    </row>
    <row r="13471" spans="2:11" x14ac:dyDescent="0.2">
      <c r="B13471" s="51"/>
      <c r="C13471" s="81"/>
      <c r="D13471" s="81"/>
      <c r="E13471" s="81"/>
      <c r="F13471" s="100"/>
      <c r="G13471" s="247"/>
      <c r="H13471" s="247"/>
      <c r="I13471" s="247"/>
      <c r="J13471" s="247"/>
      <c r="K13471" s="60"/>
    </row>
    <row r="13472" spans="2:11" x14ac:dyDescent="0.2">
      <c r="B13472" s="51"/>
      <c r="C13472" s="81"/>
      <c r="D13472" s="81"/>
      <c r="E13472" s="81"/>
      <c r="F13472" s="100"/>
      <c r="G13472" s="247"/>
      <c r="H13472" s="247"/>
      <c r="I13472" s="247"/>
      <c r="J13472" s="247"/>
      <c r="K13472" s="60"/>
    </row>
    <row r="13473" spans="2:11" x14ac:dyDescent="0.2">
      <c r="B13473" s="51"/>
      <c r="C13473" s="81"/>
      <c r="D13473" s="81"/>
      <c r="E13473" s="81"/>
      <c r="F13473" s="100"/>
      <c r="G13473" s="247"/>
      <c r="H13473" s="247"/>
      <c r="I13473" s="247"/>
      <c r="J13473" s="247"/>
      <c r="K13473" s="60"/>
    </row>
    <row r="13474" spans="2:11" x14ac:dyDescent="0.2">
      <c r="B13474" s="51"/>
      <c r="C13474" s="81"/>
      <c r="D13474" s="81"/>
      <c r="E13474" s="81"/>
      <c r="F13474" s="100"/>
      <c r="G13474" s="247"/>
      <c r="H13474" s="247"/>
      <c r="I13474" s="247"/>
      <c r="J13474" s="247"/>
      <c r="K13474" s="60"/>
    </row>
    <row r="13475" spans="2:11" x14ac:dyDescent="0.2">
      <c r="B13475" s="51"/>
      <c r="C13475" s="81"/>
      <c r="D13475" s="81"/>
      <c r="E13475" s="81"/>
      <c r="F13475" s="100"/>
      <c r="G13475" s="247"/>
      <c r="H13475" s="247"/>
      <c r="I13475" s="247"/>
      <c r="J13475" s="247"/>
      <c r="K13475" s="60"/>
    </row>
    <row r="13476" spans="2:11" x14ac:dyDescent="0.2">
      <c r="B13476" s="51"/>
      <c r="C13476" s="81"/>
      <c r="D13476" s="81"/>
      <c r="E13476" s="81"/>
      <c r="F13476" s="100"/>
      <c r="G13476" s="247"/>
      <c r="H13476" s="247"/>
      <c r="I13476" s="247"/>
      <c r="J13476" s="247"/>
      <c r="K13476" s="60"/>
    </row>
    <row r="13477" spans="2:11" x14ac:dyDescent="0.2">
      <c r="B13477" s="51"/>
      <c r="C13477" s="81"/>
      <c r="D13477" s="81"/>
      <c r="E13477" s="81"/>
      <c r="F13477" s="100"/>
      <c r="G13477" s="247"/>
      <c r="H13477" s="247"/>
      <c r="I13477" s="247"/>
      <c r="J13477" s="247"/>
      <c r="K13477" s="60"/>
    </row>
    <row r="13478" spans="2:11" x14ac:dyDescent="0.2">
      <c r="B13478" s="51"/>
      <c r="C13478" s="81"/>
      <c r="D13478" s="81"/>
      <c r="E13478" s="81"/>
      <c r="F13478" s="100"/>
      <c r="G13478" s="247"/>
      <c r="H13478" s="247"/>
      <c r="I13478" s="247"/>
      <c r="J13478" s="247"/>
      <c r="K13478" s="60"/>
    </row>
    <row r="13479" spans="2:11" x14ac:dyDescent="0.2">
      <c r="B13479" s="51"/>
      <c r="C13479" s="81"/>
      <c r="D13479" s="81"/>
      <c r="E13479" s="81"/>
      <c r="F13479" s="100"/>
      <c r="G13479" s="247"/>
      <c r="H13479" s="247"/>
      <c r="I13479" s="247"/>
      <c r="J13479" s="247"/>
      <c r="K13479" s="60"/>
    </row>
    <row r="13480" spans="2:11" x14ac:dyDescent="0.2">
      <c r="B13480" s="51"/>
      <c r="C13480" s="81"/>
      <c r="D13480" s="81"/>
      <c r="E13480" s="81"/>
      <c r="F13480" s="100"/>
      <c r="G13480" s="247"/>
      <c r="H13480" s="247"/>
      <c r="I13480" s="247"/>
      <c r="J13480" s="247"/>
      <c r="K13480" s="60"/>
    </row>
    <row r="13481" spans="2:11" x14ac:dyDescent="0.2">
      <c r="B13481" s="51"/>
      <c r="C13481" s="81"/>
      <c r="D13481" s="81"/>
      <c r="E13481" s="81"/>
      <c r="F13481" s="100"/>
      <c r="G13481" s="247"/>
      <c r="H13481" s="247"/>
      <c r="I13481" s="247"/>
      <c r="J13481" s="247"/>
      <c r="K13481" s="60"/>
    </row>
    <row r="13482" spans="2:11" x14ac:dyDescent="0.2">
      <c r="B13482" s="51"/>
      <c r="C13482" s="81"/>
      <c r="D13482" s="81"/>
      <c r="E13482" s="81"/>
      <c r="F13482" s="100"/>
      <c r="G13482" s="247"/>
      <c r="H13482" s="247"/>
      <c r="I13482" s="247"/>
      <c r="J13482" s="247"/>
      <c r="K13482" s="60"/>
    </row>
    <row r="13483" spans="2:11" x14ac:dyDescent="0.2">
      <c r="B13483" s="51"/>
      <c r="C13483" s="81"/>
      <c r="D13483" s="81"/>
      <c r="E13483" s="81"/>
      <c r="F13483" s="100"/>
      <c r="G13483" s="247"/>
      <c r="H13483" s="247"/>
      <c r="I13483" s="247"/>
      <c r="J13483" s="247"/>
      <c r="K13483" s="60"/>
    </row>
    <row r="13484" spans="2:11" x14ac:dyDescent="0.2">
      <c r="B13484" s="51"/>
      <c r="C13484" s="81"/>
      <c r="D13484" s="81"/>
      <c r="E13484" s="81"/>
      <c r="F13484" s="100"/>
      <c r="G13484" s="247"/>
      <c r="H13484" s="247"/>
      <c r="I13484" s="247"/>
      <c r="J13484" s="247"/>
      <c r="K13484" s="60"/>
    </row>
    <row r="13485" spans="2:11" x14ac:dyDescent="0.2">
      <c r="B13485" s="51"/>
      <c r="C13485" s="81"/>
      <c r="D13485" s="81"/>
      <c r="E13485" s="81"/>
      <c r="F13485" s="100"/>
      <c r="G13485" s="247"/>
      <c r="H13485" s="247"/>
      <c r="I13485" s="247"/>
      <c r="J13485" s="247"/>
      <c r="K13485" s="60"/>
    </row>
    <row r="13486" spans="2:11" x14ac:dyDescent="0.2">
      <c r="B13486" s="51"/>
      <c r="C13486" s="81"/>
      <c r="D13486" s="81"/>
      <c r="E13486" s="81"/>
      <c r="F13486" s="100"/>
      <c r="G13486" s="247"/>
      <c r="H13486" s="247"/>
      <c r="I13486" s="247"/>
      <c r="J13486" s="247"/>
      <c r="K13486" s="60"/>
    </row>
    <row r="13487" spans="2:11" x14ac:dyDescent="0.2">
      <c r="B13487" s="51"/>
      <c r="C13487" s="81"/>
      <c r="D13487" s="81"/>
      <c r="E13487" s="81"/>
      <c r="F13487" s="100"/>
      <c r="G13487" s="247"/>
      <c r="H13487" s="247"/>
      <c r="I13487" s="247"/>
      <c r="J13487" s="247"/>
      <c r="K13487" s="60"/>
    </row>
    <row r="13488" spans="2:11" x14ac:dyDescent="0.2">
      <c r="B13488" s="51"/>
      <c r="C13488" s="81"/>
      <c r="D13488" s="81"/>
      <c r="E13488" s="81"/>
      <c r="F13488" s="100"/>
      <c r="G13488" s="247"/>
      <c r="H13488" s="247"/>
      <c r="I13488" s="247"/>
      <c r="J13488" s="247"/>
      <c r="K13488" s="60"/>
    </row>
    <row r="13489" spans="2:11" x14ac:dyDescent="0.2">
      <c r="B13489" s="51"/>
      <c r="C13489" s="81"/>
      <c r="D13489" s="81"/>
      <c r="E13489" s="81"/>
      <c r="F13489" s="100"/>
      <c r="G13489" s="247"/>
      <c r="H13489" s="247"/>
      <c r="I13489" s="247"/>
      <c r="J13489" s="247"/>
      <c r="K13489" s="60"/>
    </row>
    <row r="13490" spans="2:11" x14ac:dyDescent="0.2">
      <c r="B13490" s="51"/>
      <c r="C13490" s="81"/>
      <c r="D13490" s="81"/>
      <c r="E13490" s="81"/>
      <c r="F13490" s="100"/>
      <c r="G13490" s="247"/>
      <c r="H13490" s="247"/>
      <c r="I13490" s="247"/>
      <c r="J13490" s="247"/>
      <c r="K13490" s="60"/>
    </row>
    <row r="13491" spans="2:11" x14ac:dyDescent="0.2">
      <c r="B13491" s="51"/>
      <c r="C13491" s="81"/>
      <c r="D13491" s="81"/>
      <c r="E13491" s="81"/>
      <c r="F13491" s="100"/>
      <c r="G13491" s="247"/>
      <c r="H13491" s="247"/>
      <c r="I13491" s="247"/>
      <c r="J13491" s="247"/>
      <c r="K13491" s="60"/>
    </row>
    <row r="13492" spans="2:11" x14ac:dyDescent="0.2">
      <c r="B13492" s="51"/>
      <c r="C13492" s="81"/>
      <c r="D13492" s="81"/>
      <c r="E13492" s="81"/>
      <c r="F13492" s="100"/>
      <c r="G13492" s="247"/>
      <c r="H13492" s="247"/>
      <c r="I13492" s="247"/>
      <c r="J13492" s="247"/>
      <c r="K13492" s="60"/>
    </row>
    <row r="13493" spans="2:11" x14ac:dyDescent="0.2">
      <c r="B13493" s="51"/>
      <c r="C13493" s="81"/>
      <c r="D13493" s="81"/>
      <c r="E13493" s="81"/>
      <c r="F13493" s="100"/>
      <c r="G13493" s="247"/>
      <c r="H13493" s="247"/>
      <c r="I13493" s="247"/>
      <c r="J13493" s="247"/>
      <c r="K13493" s="60"/>
    </row>
    <row r="13494" spans="2:11" x14ac:dyDescent="0.2">
      <c r="B13494" s="51"/>
      <c r="C13494" s="81"/>
      <c r="D13494" s="81"/>
      <c r="E13494" s="81"/>
      <c r="F13494" s="100"/>
      <c r="G13494" s="247"/>
      <c r="H13494" s="247"/>
      <c r="I13494" s="247"/>
      <c r="J13494" s="247"/>
      <c r="K13494" s="60"/>
    </row>
    <row r="13495" spans="2:11" x14ac:dyDescent="0.2">
      <c r="B13495" s="51"/>
      <c r="C13495" s="81"/>
      <c r="D13495" s="81"/>
      <c r="E13495" s="81"/>
      <c r="F13495" s="100"/>
      <c r="G13495" s="247"/>
      <c r="H13495" s="247"/>
      <c r="I13495" s="247"/>
      <c r="J13495" s="247"/>
      <c r="K13495" s="60"/>
    </row>
    <row r="13496" spans="2:11" x14ac:dyDescent="0.2">
      <c r="B13496" s="51"/>
      <c r="C13496" s="81"/>
      <c r="D13496" s="81"/>
      <c r="E13496" s="81"/>
      <c r="F13496" s="100"/>
      <c r="G13496" s="247"/>
      <c r="H13496" s="247"/>
      <c r="I13496" s="247"/>
      <c r="J13496" s="247"/>
      <c r="K13496" s="60"/>
    </row>
    <row r="13497" spans="2:11" x14ac:dyDescent="0.2">
      <c r="B13497" s="51"/>
      <c r="C13497" s="81"/>
      <c r="D13497" s="81"/>
      <c r="E13497" s="81"/>
      <c r="F13497" s="100"/>
      <c r="G13497" s="247"/>
      <c r="H13497" s="247"/>
      <c r="I13497" s="247"/>
      <c r="J13497" s="247"/>
      <c r="K13497" s="60"/>
    </row>
    <row r="13498" spans="2:11" x14ac:dyDescent="0.2">
      <c r="B13498" s="51"/>
      <c r="C13498" s="81"/>
      <c r="D13498" s="81"/>
      <c r="E13498" s="81"/>
      <c r="F13498" s="100"/>
      <c r="G13498" s="247"/>
      <c r="H13498" s="247"/>
      <c r="I13498" s="247"/>
      <c r="J13498" s="247"/>
      <c r="K13498" s="60"/>
    </row>
    <row r="13499" spans="2:11" x14ac:dyDescent="0.2">
      <c r="B13499" s="51"/>
      <c r="C13499" s="81"/>
      <c r="D13499" s="81"/>
      <c r="E13499" s="81"/>
      <c r="F13499" s="100"/>
      <c r="G13499" s="247"/>
      <c r="H13499" s="247"/>
      <c r="I13499" s="247"/>
      <c r="J13499" s="247"/>
      <c r="K13499" s="60"/>
    </row>
    <row r="13500" spans="2:11" x14ac:dyDescent="0.2">
      <c r="B13500" s="51"/>
      <c r="C13500" s="81"/>
      <c r="D13500" s="81"/>
      <c r="E13500" s="81"/>
      <c r="F13500" s="100"/>
      <c r="G13500" s="247"/>
      <c r="H13500" s="247"/>
      <c r="I13500" s="247"/>
      <c r="J13500" s="247"/>
      <c r="K13500" s="60"/>
    </row>
    <row r="13501" spans="2:11" x14ac:dyDescent="0.2">
      <c r="B13501" s="51"/>
      <c r="C13501" s="81"/>
      <c r="D13501" s="81"/>
      <c r="E13501" s="81"/>
      <c r="F13501" s="100"/>
      <c r="G13501" s="247"/>
      <c r="H13501" s="247"/>
      <c r="I13501" s="247"/>
      <c r="J13501" s="247"/>
      <c r="K13501" s="60"/>
    </row>
    <row r="13502" spans="2:11" x14ac:dyDescent="0.2">
      <c r="B13502" s="51"/>
      <c r="C13502" s="81"/>
      <c r="D13502" s="81"/>
      <c r="E13502" s="81"/>
      <c r="F13502" s="100"/>
      <c r="G13502" s="247"/>
      <c r="H13502" s="247"/>
      <c r="I13502" s="247"/>
      <c r="J13502" s="247"/>
      <c r="K13502" s="60"/>
    </row>
    <row r="13503" spans="2:11" x14ac:dyDescent="0.2">
      <c r="B13503" s="51"/>
      <c r="C13503" s="81"/>
      <c r="D13503" s="81"/>
      <c r="E13503" s="81"/>
      <c r="F13503" s="100"/>
      <c r="G13503" s="247"/>
      <c r="H13503" s="247"/>
      <c r="I13503" s="247"/>
      <c r="J13503" s="247"/>
      <c r="K13503" s="60"/>
    </row>
    <row r="13504" spans="2:11" x14ac:dyDescent="0.2">
      <c r="B13504" s="51"/>
      <c r="C13504" s="81"/>
      <c r="D13504" s="81"/>
      <c r="E13504" s="81"/>
      <c r="F13504" s="100"/>
      <c r="G13504" s="247"/>
      <c r="H13504" s="247"/>
      <c r="I13504" s="247"/>
      <c r="J13504" s="247"/>
      <c r="K13504" s="60"/>
    </row>
    <row r="13505" spans="2:11" x14ac:dyDescent="0.2">
      <c r="B13505" s="51"/>
      <c r="C13505" s="81"/>
      <c r="D13505" s="81"/>
      <c r="E13505" s="81"/>
      <c r="F13505" s="100"/>
      <c r="G13505" s="247"/>
      <c r="H13505" s="247"/>
      <c r="I13505" s="247"/>
      <c r="J13505" s="247"/>
      <c r="K13505" s="60"/>
    </row>
    <row r="13506" spans="2:11" x14ac:dyDescent="0.2">
      <c r="B13506" s="51"/>
      <c r="C13506" s="81"/>
      <c r="D13506" s="81"/>
      <c r="E13506" s="81"/>
      <c r="F13506" s="100"/>
      <c r="G13506" s="247"/>
      <c r="H13506" s="247"/>
      <c r="I13506" s="247"/>
      <c r="J13506" s="247"/>
      <c r="K13506" s="60"/>
    </row>
    <row r="13507" spans="2:11" x14ac:dyDescent="0.2">
      <c r="B13507" s="51"/>
      <c r="C13507" s="81"/>
      <c r="D13507" s="81"/>
      <c r="E13507" s="81"/>
      <c r="F13507" s="100"/>
      <c r="G13507" s="247"/>
      <c r="H13507" s="247"/>
      <c r="I13507" s="247"/>
      <c r="J13507" s="247"/>
      <c r="K13507" s="60"/>
    </row>
    <row r="13508" spans="2:11" x14ac:dyDescent="0.2">
      <c r="B13508" s="51"/>
      <c r="C13508" s="81"/>
      <c r="D13508" s="81"/>
      <c r="E13508" s="81"/>
      <c r="F13508" s="100"/>
      <c r="G13508" s="247"/>
      <c r="H13508" s="247"/>
      <c r="I13508" s="247"/>
      <c r="J13508" s="247"/>
      <c r="K13508" s="60"/>
    </row>
    <row r="13509" spans="2:11" x14ac:dyDescent="0.2">
      <c r="B13509" s="51"/>
      <c r="C13509" s="81"/>
      <c r="D13509" s="81"/>
      <c r="E13509" s="81"/>
      <c r="F13509" s="100"/>
      <c r="G13509" s="247"/>
      <c r="H13509" s="247"/>
      <c r="I13509" s="247"/>
      <c r="J13509" s="247"/>
      <c r="K13509" s="60"/>
    </row>
    <row r="13510" spans="2:11" x14ac:dyDescent="0.2">
      <c r="B13510" s="51"/>
      <c r="C13510" s="81"/>
      <c r="D13510" s="81"/>
      <c r="E13510" s="81"/>
      <c r="F13510" s="100"/>
      <c r="G13510" s="247"/>
      <c r="H13510" s="247"/>
      <c r="I13510" s="247"/>
      <c r="J13510" s="247"/>
      <c r="K13510" s="60"/>
    </row>
    <row r="13511" spans="2:11" x14ac:dyDescent="0.2">
      <c r="B13511" s="51"/>
      <c r="C13511" s="81"/>
      <c r="D13511" s="81"/>
      <c r="E13511" s="81"/>
      <c r="F13511" s="100"/>
      <c r="G13511" s="247"/>
      <c r="H13511" s="247"/>
      <c r="I13511" s="247"/>
      <c r="J13511" s="247"/>
      <c r="K13511" s="60"/>
    </row>
    <row r="13512" spans="2:11" x14ac:dyDescent="0.2">
      <c r="B13512" s="51"/>
      <c r="C13512" s="81"/>
      <c r="D13512" s="81"/>
      <c r="E13512" s="81"/>
      <c r="F13512" s="100"/>
      <c r="G13512" s="247"/>
      <c r="H13512" s="247"/>
      <c r="I13512" s="247"/>
      <c r="J13512" s="247"/>
      <c r="K13512" s="60"/>
    </row>
    <row r="13513" spans="2:11" x14ac:dyDescent="0.2">
      <c r="B13513" s="51"/>
      <c r="C13513" s="81"/>
      <c r="D13513" s="81"/>
      <c r="E13513" s="81"/>
      <c r="F13513" s="100"/>
      <c r="G13513" s="247"/>
      <c r="H13513" s="247"/>
      <c r="I13513" s="247"/>
      <c r="J13513" s="247"/>
      <c r="K13513" s="60"/>
    </row>
    <row r="13514" spans="2:11" x14ac:dyDescent="0.2">
      <c r="B13514" s="51"/>
      <c r="C13514" s="81"/>
      <c r="D13514" s="81"/>
      <c r="E13514" s="81"/>
      <c r="F13514" s="100"/>
      <c r="G13514" s="247"/>
      <c r="H13514" s="247"/>
      <c r="I13514" s="247"/>
      <c r="J13514" s="247"/>
      <c r="K13514" s="60"/>
    </row>
    <row r="13515" spans="2:11" x14ac:dyDescent="0.2">
      <c r="B13515" s="51"/>
      <c r="C13515" s="81"/>
      <c r="D13515" s="81"/>
      <c r="E13515" s="81"/>
      <c r="F13515" s="100"/>
      <c r="G13515" s="247"/>
      <c r="H13515" s="247"/>
      <c r="I13515" s="247"/>
      <c r="J13515" s="247"/>
      <c r="K13515" s="60"/>
    </row>
    <row r="13516" spans="2:11" x14ac:dyDescent="0.2">
      <c r="B13516" s="51"/>
      <c r="C13516" s="81"/>
      <c r="D13516" s="81"/>
      <c r="E13516" s="81"/>
      <c r="F13516" s="100"/>
      <c r="G13516" s="247"/>
      <c r="H13516" s="247"/>
      <c r="I13516" s="247"/>
      <c r="J13516" s="247"/>
      <c r="K13516" s="60"/>
    </row>
    <row r="13517" spans="2:11" x14ac:dyDescent="0.2">
      <c r="B13517" s="51"/>
      <c r="C13517" s="81"/>
      <c r="D13517" s="81"/>
      <c r="E13517" s="81"/>
      <c r="F13517" s="100"/>
      <c r="G13517" s="247"/>
      <c r="H13517" s="247"/>
      <c r="I13517" s="247"/>
      <c r="J13517" s="247"/>
      <c r="K13517" s="60"/>
    </row>
    <row r="13518" spans="2:11" x14ac:dyDescent="0.2">
      <c r="B13518" s="51"/>
      <c r="C13518" s="81"/>
      <c r="D13518" s="81"/>
      <c r="E13518" s="81"/>
      <c r="F13518" s="100"/>
      <c r="G13518" s="247"/>
      <c r="H13518" s="247"/>
      <c r="I13518" s="247"/>
      <c r="J13518" s="247"/>
      <c r="K13518" s="60"/>
    </row>
    <row r="13519" spans="2:11" x14ac:dyDescent="0.2">
      <c r="B13519" s="51"/>
      <c r="C13519" s="81"/>
      <c r="D13519" s="81"/>
      <c r="E13519" s="81"/>
      <c r="F13519" s="100"/>
      <c r="G13519" s="247"/>
      <c r="H13519" s="247"/>
      <c r="I13519" s="247"/>
      <c r="J13519" s="247"/>
      <c r="K13519" s="60"/>
    </row>
    <row r="13520" spans="2:11" x14ac:dyDescent="0.2">
      <c r="B13520" s="51"/>
      <c r="C13520" s="81"/>
      <c r="D13520" s="81"/>
      <c r="E13520" s="81"/>
      <c r="F13520" s="100"/>
      <c r="G13520" s="247"/>
      <c r="H13520" s="247"/>
      <c r="I13520" s="247"/>
      <c r="J13520" s="247"/>
      <c r="K13520" s="60"/>
    </row>
    <row r="13521" spans="2:11" x14ac:dyDescent="0.2">
      <c r="B13521" s="51"/>
      <c r="C13521" s="81"/>
      <c r="D13521" s="81"/>
      <c r="E13521" s="81"/>
      <c r="F13521" s="100"/>
      <c r="G13521" s="247"/>
      <c r="H13521" s="247"/>
      <c r="I13521" s="247"/>
      <c r="J13521" s="247"/>
      <c r="K13521" s="60"/>
    </row>
    <row r="13522" spans="2:11" x14ac:dyDescent="0.2">
      <c r="B13522" s="51"/>
      <c r="C13522" s="81"/>
      <c r="D13522" s="81"/>
      <c r="E13522" s="81"/>
      <c r="F13522" s="100"/>
      <c r="G13522" s="247"/>
      <c r="H13522" s="247"/>
      <c r="I13522" s="247"/>
      <c r="J13522" s="247"/>
      <c r="K13522" s="60"/>
    </row>
    <row r="13523" spans="2:11" x14ac:dyDescent="0.2">
      <c r="B13523" s="51"/>
      <c r="C13523" s="81"/>
      <c r="D13523" s="81"/>
      <c r="E13523" s="81"/>
      <c r="F13523" s="100"/>
      <c r="G13523" s="247"/>
      <c r="H13523" s="247"/>
      <c r="I13523" s="247"/>
      <c r="J13523" s="247"/>
      <c r="K13523" s="60"/>
    </row>
    <row r="13524" spans="2:11" x14ac:dyDescent="0.2">
      <c r="B13524" s="51"/>
      <c r="C13524" s="81"/>
      <c r="D13524" s="81"/>
      <c r="E13524" s="81"/>
      <c r="F13524" s="100"/>
      <c r="G13524" s="247"/>
      <c r="H13524" s="247"/>
      <c r="I13524" s="247"/>
      <c r="J13524" s="247"/>
      <c r="K13524" s="60"/>
    </row>
    <row r="13525" spans="2:11" x14ac:dyDescent="0.2">
      <c r="B13525" s="51"/>
      <c r="C13525" s="81"/>
      <c r="D13525" s="81"/>
      <c r="E13525" s="81"/>
      <c r="F13525" s="100"/>
      <c r="G13525" s="247"/>
      <c r="H13525" s="247"/>
      <c r="I13525" s="247"/>
      <c r="J13525" s="247"/>
      <c r="K13525" s="60"/>
    </row>
    <row r="13526" spans="2:11" x14ac:dyDescent="0.2">
      <c r="B13526" s="51"/>
      <c r="C13526" s="81"/>
      <c r="D13526" s="81"/>
      <c r="E13526" s="81"/>
      <c r="F13526" s="100"/>
      <c r="G13526" s="247"/>
      <c r="H13526" s="247"/>
      <c r="I13526" s="247"/>
      <c r="J13526" s="247"/>
      <c r="K13526" s="60"/>
    </row>
    <row r="13527" spans="2:11" x14ac:dyDescent="0.2">
      <c r="B13527" s="51"/>
      <c r="C13527" s="81"/>
      <c r="D13527" s="81"/>
      <c r="E13527" s="81"/>
      <c r="F13527" s="100"/>
      <c r="G13527" s="247"/>
      <c r="H13527" s="247"/>
      <c r="I13527" s="247"/>
      <c r="J13527" s="247"/>
      <c r="K13527" s="60"/>
    </row>
    <row r="13528" spans="2:11" x14ac:dyDescent="0.2">
      <c r="B13528" s="51"/>
      <c r="C13528" s="81"/>
      <c r="D13528" s="81"/>
      <c r="E13528" s="81"/>
      <c r="F13528" s="100"/>
      <c r="G13528" s="247"/>
      <c r="H13528" s="247"/>
      <c r="I13528" s="247"/>
      <c r="J13528" s="247"/>
      <c r="K13528" s="60"/>
    </row>
    <row r="13529" spans="2:11" x14ac:dyDescent="0.2">
      <c r="B13529" s="51"/>
      <c r="C13529" s="81"/>
      <c r="D13529" s="81"/>
      <c r="E13529" s="81"/>
      <c r="F13529" s="100"/>
      <c r="G13529" s="247"/>
      <c r="H13529" s="247"/>
      <c r="I13529" s="247"/>
      <c r="J13529" s="247"/>
      <c r="K13529" s="60"/>
    </row>
    <row r="13530" spans="2:11" x14ac:dyDescent="0.2">
      <c r="B13530" s="51"/>
      <c r="C13530" s="81"/>
      <c r="D13530" s="81"/>
      <c r="E13530" s="81"/>
      <c r="F13530" s="100"/>
      <c r="G13530" s="247"/>
      <c r="H13530" s="247"/>
      <c r="I13530" s="247"/>
      <c r="J13530" s="247"/>
      <c r="K13530" s="60"/>
    </row>
    <row r="13531" spans="2:11" x14ac:dyDescent="0.2">
      <c r="B13531" s="51"/>
      <c r="C13531" s="81"/>
      <c r="D13531" s="81"/>
      <c r="E13531" s="81"/>
      <c r="F13531" s="100"/>
      <c r="G13531" s="247"/>
      <c r="H13531" s="247"/>
      <c r="I13531" s="247"/>
      <c r="J13531" s="247"/>
      <c r="K13531" s="60"/>
    </row>
    <row r="13532" spans="2:11" x14ac:dyDescent="0.2">
      <c r="B13532" s="51"/>
      <c r="C13532" s="81"/>
      <c r="D13532" s="81"/>
      <c r="E13532" s="81"/>
      <c r="F13532" s="100"/>
      <c r="G13532" s="247"/>
      <c r="H13532" s="247"/>
      <c r="I13532" s="247"/>
      <c r="J13532" s="247"/>
      <c r="K13532" s="60"/>
    </row>
    <row r="13533" spans="2:11" x14ac:dyDescent="0.2">
      <c r="B13533" s="51"/>
      <c r="C13533" s="81"/>
      <c r="D13533" s="81"/>
      <c r="E13533" s="81"/>
      <c r="F13533" s="100"/>
      <c r="G13533" s="247"/>
      <c r="H13533" s="247"/>
      <c r="I13533" s="247"/>
      <c r="J13533" s="247"/>
      <c r="K13533" s="60"/>
    </row>
    <row r="13534" spans="2:11" x14ac:dyDescent="0.2">
      <c r="B13534" s="51"/>
      <c r="C13534" s="81"/>
      <c r="D13534" s="81"/>
      <c r="E13534" s="81"/>
      <c r="F13534" s="100"/>
      <c r="G13534" s="247"/>
      <c r="H13534" s="247"/>
      <c r="I13534" s="247"/>
      <c r="J13534" s="247"/>
      <c r="K13534" s="60"/>
    </row>
    <row r="13535" spans="2:11" x14ac:dyDescent="0.2">
      <c r="B13535" s="51"/>
      <c r="C13535" s="81"/>
      <c r="D13535" s="81"/>
      <c r="E13535" s="81"/>
      <c r="F13535" s="100"/>
      <c r="G13535" s="247"/>
      <c r="H13535" s="247"/>
      <c r="I13535" s="247"/>
      <c r="J13535" s="247"/>
      <c r="K13535" s="60"/>
    </row>
    <row r="13536" spans="2:11" x14ac:dyDescent="0.2">
      <c r="B13536" s="51"/>
      <c r="C13536" s="81"/>
      <c r="D13536" s="81"/>
      <c r="E13536" s="81"/>
      <c r="F13536" s="100"/>
      <c r="G13536" s="247"/>
      <c r="H13536" s="247"/>
      <c r="I13536" s="247"/>
      <c r="J13536" s="247"/>
      <c r="K13536" s="60"/>
    </row>
    <row r="13537" spans="2:11" x14ac:dyDescent="0.2">
      <c r="B13537" s="51"/>
      <c r="C13537" s="81"/>
      <c r="D13537" s="81"/>
      <c r="E13537" s="81"/>
      <c r="F13537" s="100"/>
      <c r="G13537" s="247"/>
      <c r="H13537" s="247"/>
      <c r="I13537" s="247"/>
      <c r="J13537" s="247"/>
      <c r="K13537" s="60"/>
    </row>
    <row r="13538" spans="2:11" x14ac:dyDescent="0.2">
      <c r="B13538" s="51"/>
      <c r="C13538" s="81"/>
      <c r="D13538" s="81"/>
      <c r="E13538" s="81"/>
      <c r="F13538" s="100"/>
      <c r="G13538" s="247"/>
      <c r="H13538" s="247"/>
      <c r="I13538" s="247"/>
      <c r="J13538" s="247"/>
      <c r="K13538" s="60"/>
    </row>
    <row r="13539" spans="2:11" x14ac:dyDescent="0.2">
      <c r="B13539" s="51"/>
      <c r="C13539" s="81"/>
      <c r="D13539" s="81"/>
      <c r="E13539" s="81"/>
      <c r="F13539" s="100"/>
      <c r="G13539" s="247"/>
      <c r="H13539" s="247"/>
      <c r="I13539" s="247"/>
      <c r="J13539" s="247"/>
      <c r="K13539" s="60"/>
    </row>
    <row r="13540" spans="2:11" x14ac:dyDescent="0.2">
      <c r="B13540" s="51"/>
      <c r="C13540" s="81"/>
      <c r="D13540" s="81"/>
      <c r="E13540" s="81"/>
      <c r="F13540" s="100"/>
      <c r="G13540" s="247"/>
      <c r="H13540" s="247"/>
      <c r="I13540" s="247"/>
      <c r="J13540" s="247"/>
      <c r="K13540" s="60"/>
    </row>
    <row r="13541" spans="2:11" x14ac:dyDescent="0.2">
      <c r="B13541" s="51"/>
      <c r="C13541" s="81"/>
      <c r="D13541" s="81"/>
      <c r="E13541" s="81"/>
      <c r="F13541" s="100"/>
      <c r="G13541" s="247"/>
      <c r="H13541" s="247"/>
      <c r="I13541" s="247"/>
      <c r="J13541" s="247"/>
      <c r="K13541" s="60"/>
    </row>
    <row r="13542" spans="2:11" x14ac:dyDescent="0.2">
      <c r="B13542" s="51"/>
      <c r="C13542" s="81"/>
      <c r="D13542" s="81"/>
      <c r="E13542" s="81"/>
      <c r="F13542" s="100"/>
      <c r="G13542" s="247"/>
      <c r="H13542" s="247"/>
      <c r="I13542" s="247"/>
      <c r="J13542" s="247"/>
      <c r="K13542" s="60"/>
    </row>
    <row r="13543" spans="2:11" x14ac:dyDescent="0.2">
      <c r="B13543" s="51"/>
      <c r="C13543" s="81"/>
      <c r="D13543" s="81"/>
      <c r="E13543" s="81"/>
      <c r="F13543" s="100"/>
      <c r="G13543" s="247"/>
      <c r="H13543" s="247"/>
      <c r="I13543" s="247"/>
      <c r="J13543" s="247"/>
      <c r="K13543" s="60"/>
    </row>
    <row r="13544" spans="2:11" x14ac:dyDescent="0.2">
      <c r="B13544" s="51"/>
      <c r="C13544" s="81"/>
      <c r="D13544" s="81"/>
      <c r="E13544" s="81"/>
      <c r="F13544" s="100"/>
      <c r="G13544" s="247"/>
      <c r="H13544" s="247"/>
      <c r="I13544" s="247"/>
      <c r="J13544" s="247"/>
      <c r="K13544" s="60"/>
    </row>
    <row r="13545" spans="2:11" x14ac:dyDescent="0.2">
      <c r="B13545" s="51"/>
      <c r="C13545" s="81"/>
      <c r="D13545" s="81"/>
      <c r="E13545" s="81"/>
      <c r="F13545" s="100"/>
      <c r="G13545" s="247"/>
      <c r="H13545" s="247"/>
      <c r="I13545" s="247"/>
      <c r="J13545" s="247"/>
      <c r="K13545" s="60"/>
    </row>
    <row r="13546" spans="2:11" x14ac:dyDescent="0.2">
      <c r="B13546" s="51"/>
      <c r="C13546" s="81"/>
      <c r="D13546" s="81"/>
      <c r="E13546" s="81"/>
      <c r="F13546" s="100"/>
      <c r="G13546" s="247"/>
      <c r="H13546" s="247"/>
      <c r="I13546" s="247"/>
      <c r="J13546" s="247"/>
      <c r="K13546" s="60"/>
    </row>
    <row r="13547" spans="2:11" x14ac:dyDescent="0.2">
      <c r="B13547" s="51"/>
      <c r="C13547" s="81"/>
      <c r="D13547" s="81"/>
      <c r="E13547" s="81"/>
      <c r="F13547" s="100"/>
      <c r="G13547" s="247"/>
      <c r="H13547" s="247"/>
      <c r="I13547" s="247"/>
      <c r="J13547" s="247"/>
      <c r="K13547" s="60"/>
    </row>
    <row r="13548" spans="2:11" x14ac:dyDescent="0.2">
      <c r="B13548" s="51"/>
      <c r="C13548" s="81"/>
      <c r="D13548" s="81"/>
      <c r="E13548" s="81"/>
      <c r="F13548" s="100"/>
      <c r="G13548" s="247"/>
      <c r="H13548" s="247"/>
      <c r="I13548" s="247"/>
      <c r="J13548" s="247"/>
      <c r="K13548" s="60"/>
    </row>
    <row r="13549" spans="2:11" x14ac:dyDescent="0.2">
      <c r="B13549" s="51"/>
      <c r="C13549" s="81"/>
      <c r="D13549" s="81"/>
      <c r="E13549" s="81"/>
      <c r="F13549" s="100"/>
      <c r="G13549" s="247"/>
      <c r="H13549" s="247"/>
      <c r="I13549" s="247"/>
      <c r="J13549" s="247"/>
      <c r="K13549" s="60"/>
    </row>
    <row r="13550" spans="2:11" x14ac:dyDescent="0.2">
      <c r="B13550" s="51"/>
      <c r="C13550" s="81"/>
      <c r="D13550" s="81"/>
      <c r="E13550" s="81"/>
      <c r="F13550" s="100"/>
      <c r="G13550" s="247"/>
      <c r="H13550" s="247"/>
      <c r="I13550" s="247"/>
      <c r="J13550" s="247"/>
      <c r="K13550" s="60"/>
    </row>
    <row r="13551" spans="2:11" x14ac:dyDescent="0.2">
      <c r="B13551" s="51"/>
      <c r="C13551" s="81"/>
      <c r="D13551" s="81"/>
      <c r="E13551" s="81"/>
      <c r="F13551" s="100"/>
      <c r="G13551" s="247"/>
      <c r="H13551" s="247"/>
      <c r="I13551" s="247"/>
      <c r="J13551" s="247"/>
      <c r="K13551" s="60"/>
    </row>
    <row r="13552" spans="2:11" x14ac:dyDescent="0.2">
      <c r="B13552" s="51"/>
      <c r="C13552" s="81"/>
      <c r="D13552" s="81"/>
      <c r="E13552" s="81"/>
      <c r="F13552" s="100"/>
      <c r="G13552" s="247"/>
      <c r="H13552" s="247"/>
      <c r="I13552" s="247"/>
      <c r="J13552" s="247"/>
      <c r="K13552" s="60"/>
    </row>
    <row r="13553" spans="2:11" x14ac:dyDescent="0.2">
      <c r="B13553" s="51"/>
      <c r="C13553" s="81"/>
      <c r="D13553" s="81"/>
      <c r="E13553" s="81"/>
      <c r="F13553" s="100"/>
      <c r="G13553" s="247"/>
      <c r="H13553" s="247"/>
      <c r="I13553" s="247"/>
      <c r="J13553" s="247"/>
      <c r="K13553" s="60"/>
    </row>
    <row r="13554" spans="2:11" x14ac:dyDescent="0.2">
      <c r="B13554" s="51"/>
      <c r="C13554" s="81"/>
      <c r="D13554" s="81"/>
      <c r="E13554" s="81"/>
      <c r="F13554" s="100"/>
      <c r="G13554" s="247"/>
      <c r="H13554" s="247"/>
      <c r="I13554" s="247"/>
      <c r="J13554" s="247"/>
      <c r="K13554" s="60"/>
    </row>
    <row r="13555" spans="2:11" x14ac:dyDescent="0.2">
      <c r="B13555" s="51"/>
      <c r="C13555" s="81"/>
      <c r="D13555" s="81"/>
      <c r="E13555" s="81"/>
      <c r="F13555" s="100"/>
      <c r="G13555" s="247"/>
      <c r="H13555" s="247"/>
      <c r="I13555" s="247"/>
      <c r="J13555" s="247"/>
      <c r="K13555" s="60"/>
    </row>
    <row r="13556" spans="2:11" x14ac:dyDescent="0.2">
      <c r="B13556" s="51"/>
      <c r="C13556" s="81"/>
      <c r="D13556" s="81"/>
      <c r="E13556" s="81"/>
      <c r="F13556" s="100"/>
      <c r="G13556" s="247"/>
      <c r="H13556" s="247"/>
      <c r="I13556" s="247"/>
      <c r="J13556" s="247"/>
      <c r="K13556" s="60"/>
    </row>
    <row r="13557" spans="2:11" x14ac:dyDescent="0.2">
      <c r="B13557" s="51"/>
      <c r="C13557" s="81"/>
      <c r="D13557" s="81"/>
      <c r="E13557" s="81"/>
      <c r="F13557" s="100"/>
      <c r="G13557" s="247"/>
      <c r="H13557" s="247"/>
      <c r="I13557" s="247"/>
      <c r="J13557" s="247"/>
      <c r="K13557" s="60"/>
    </row>
    <row r="13558" spans="2:11" x14ac:dyDescent="0.2">
      <c r="B13558" s="51"/>
      <c r="C13558" s="81"/>
      <c r="D13558" s="81"/>
      <c r="E13558" s="81"/>
      <c r="F13558" s="100"/>
      <c r="G13558" s="247"/>
      <c r="H13558" s="247"/>
      <c r="I13558" s="247"/>
      <c r="J13558" s="247"/>
      <c r="K13558" s="60"/>
    </row>
    <row r="13559" spans="2:11" x14ac:dyDescent="0.2">
      <c r="B13559" s="51"/>
      <c r="C13559" s="81"/>
      <c r="D13559" s="81"/>
      <c r="E13559" s="81"/>
      <c r="F13559" s="100"/>
      <c r="G13559" s="247"/>
      <c r="H13559" s="247"/>
      <c r="I13559" s="247"/>
      <c r="J13559" s="247"/>
      <c r="K13559" s="60"/>
    </row>
    <row r="13560" spans="2:11" x14ac:dyDescent="0.2">
      <c r="B13560" s="51"/>
      <c r="C13560" s="81"/>
      <c r="D13560" s="81"/>
      <c r="E13560" s="81"/>
      <c r="F13560" s="100"/>
      <c r="G13560" s="247"/>
      <c r="H13560" s="247"/>
      <c r="I13560" s="247"/>
      <c r="J13560" s="247"/>
      <c r="K13560" s="60"/>
    </row>
    <row r="13561" spans="2:11" x14ac:dyDescent="0.2">
      <c r="B13561" s="51"/>
      <c r="C13561" s="81"/>
      <c r="D13561" s="81"/>
      <c r="E13561" s="81"/>
      <c r="F13561" s="100"/>
      <c r="G13561" s="247"/>
      <c r="H13561" s="247"/>
      <c r="I13561" s="247"/>
      <c r="J13561" s="247"/>
      <c r="K13561" s="60"/>
    </row>
    <row r="13562" spans="2:11" x14ac:dyDescent="0.2">
      <c r="B13562" s="51"/>
      <c r="C13562" s="81"/>
      <c r="D13562" s="81"/>
      <c r="E13562" s="81"/>
      <c r="F13562" s="100"/>
      <c r="G13562" s="247"/>
      <c r="H13562" s="247"/>
      <c r="I13562" s="247"/>
      <c r="J13562" s="247"/>
      <c r="K13562" s="60"/>
    </row>
    <row r="13563" spans="2:11" x14ac:dyDescent="0.2">
      <c r="B13563" s="51"/>
      <c r="C13563" s="81"/>
      <c r="D13563" s="81"/>
      <c r="E13563" s="81"/>
      <c r="F13563" s="100"/>
      <c r="G13563" s="247"/>
      <c r="H13563" s="247"/>
      <c r="I13563" s="247"/>
      <c r="J13563" s="247"/>
      <c r="K13563" s="60"/>
    </row>
    <row r="13564" spans="2:11" x14ac:dyDescent="0.2">
      <c r="B13564" s="51"/>
      <c r="C13564" s="81"/>
      <c r="D13564" s="81"/>
      <c r="E13564" s="81"/>
      <c r="F13564" s="100"/>
      <c r="G13564" s="247"/>
      <c r="H13564" s="247"/>
      <c r="I13564" s="247"/>
      <c r="J13564" s="247"/>
      <c r="K13564" s="60"/>
    </row>
    <row r="13565" spans="2:11" x14ac:dyDescent="0.2">
      <c r="B13565" s="51"/>
      <c r="C13565" s="81"/>
      <c r="D13565" s="81"/>
      <c r="E13565" s="81"/>
      <c r="F13565" s="100"/>
      <c r="G13565" s="247"/>
      <c r="H13565" s="247"/>
      <c r="I13565" s="247"/>
      <c r="J13565" s="247"/>
      <c r="K13565" s="60"/>
    </row>
    <row r="13566" spans="2:11" x14ac:dyDescent="0.2">
      <c r="B13566" s="51"/>
      <c r="C13566" s="81"/>
      <c r="D13566" s="81"/>
      <c r="E13566" s="81"/>
      <c r="F13566" s="100"/>
      <c r="G13566" s="247"/>
      <c r="H13566" s="247"/>
      <c r="I13566" s="247"/>
      <c r="J13566" s="247"/>
      <c r="K13566" s="60"/>
    </row>
    <row r="13567" spans="2:11" x14ac:dyDescent="0.2">
      <c r="B13567" s="51"/>
      <c r="C13567" s="81"/>
      <c r="D13567" s="81"/>
      <c r="E13567" s="81"/>
      <c r="F13567" s="100"/>
      <c r="G13567" s="247"/>
      <c r="H13567" s="247"/>
      <c r="I13567" s="247"/>
      <c r="J13567" s="247"/>
      <c r="K13567" s="60"/>
    </row>
    <row r="13568" spans="2:11" x14ac:dyDescent="0.2">
      <c r="B13568" s="51"/>
      <c r="C13568" s="81"/>
      <c r="D13568" s="81"/>
      <c r="E13568" s="81"/>
      <c r="F13568" s="100"/>
      <c r="G13568" s="247"/>
      <c r="H13568" s="247"/>
      <c r="I13568" s="247"/>
      <c r="J13568" s="247"/>
      <c r="K13568" s="60"/>
    </row>
    <row r="13569" spans="2:11" x14ac:dyDescent="0.2">
      <c r="B13569" s="51"/>
      <c r="C13569" s="81"/>
      <c r="D13569" s="81"/>
      <c r="E13569" s="81"/>
      <c r="F13569" s="100"/>
      <c r="G13569" s="247"/>
      <c r="H13569" s="247"/>
      <c r="I13569" s="247"/>
      <c r="J13569" s="247"/>
      <c r="K13569" s="60"/>
    </row>
    <row r="13570" spans="2:11" x14ac:dyDescent="0.2">
      <c r="B13570" s="51"/>
      <c r="C13570" s="81"/>
      <c r="D13570" s="81"/>
      <c r="E13570" s="81"/>
      <c r="F13570" s="100"/>
      <c r="G13570" s="247"/>
      <c r="H13570" s="247"/>
      <c r="I13570" s="247"/>
      <c r="J13570" s="247"/>
      <c r="K13570" s="60"/>
    </row>
    <row r="13571" spans="2:11" x14ac:dyDescent="0.2">
      <c r="B13571" s="51"/>
      <c r="C13571" s="81"/>
      <c r="D13571" s="81"/>
      <c r="E13571" s="81"/>
      <c r="F13571" s="100"/>
      <c r="G13571" s="247"/>
      <c r="H13571" s="247"/>
      <c r="I13571" s="247"/>
      <c r="J13571" s="247"/>
      <c r="K13571" s="60"/>
    </row>
    <row r="13572" spans="2:11" x14ac:dyDescent="0.2">
      <c r="B13572" s="51"/>
      <c r="C13572" s="81"/>
      <c r="D13572" s="81"/>
      <c r="E13572" s="81"/>
      <c r="F13572" s="100"/>
      <c r="G13572" s="247"/>
      <c r="H13572" s="247"/>
      <c r="I13572" s="247"/>
      <c r="J13572" s="247"/>
      <c r="K13572" s="60"/>
    </row>
    <row r="13573" spans="2:11" x14ac:dyDescent="0.2">
      <c r="B13573" s="51"/>
      <c r="C13573" s="81"/>
      <c r="D13573" s="81"/>
      <c r="E13573" s="81"/>
      <c r="F13573" s="100"/>
      <c r="G13573" s="247"/>
      <c r="H13573" s="247"/>
      <c r="I13573" s="247"/>
      <c r="J13573" s="247"/>
      <c r="K13573" s="60"/>
    </row>
    <row r="13574" spans="2:11" x14ac:dyDescent="0.2">
      <c r="B13574" s="51"/>
      <c r="C13574" s="81"/>
      <c r="D13574" s="81"/>
      <c r="E13574" s="81"/>
      <c r="F13574" s="100"/>
      <c r="G13574" s="247"/>
      <c r="H13574" s="247"/>
      <c r="I13574" s="247"/>
      <c r="J13574" s="247"/>
      <c r="K13574" s="60"/>
    </row>
    <row r="13575" spans="2:11" x14ac:dyDescent="0.2">
      <c r="B13575" s="51"/>
      <c r="C13575" s="81"/>
      <c r="D13575" s="81"/>
      <c r="E13575" s="81"/>
      <c r="F13575" s="100"/>
      <c r="G13575" s="247"/>
      <c r="H13575" s="247"/>
      <c r="I13575" s="247"/>
      <c r="J13575" s="247"/>
      <c r="K13575" s="60"/>
    </row>
    <row r="13576" spans="2:11" x14ac:dyDescent="0.2">
      <c r="B13576" s="51"/>
      <c r="C13576" s="81"/>
      <c r="D13576" s="81"/>
      <c r="E13576" s="81"/>
      <c r="F13576" s="100"/>
      <c r="G13576" s="247"/>
      <c r="H13576" s="247"/>
      <c r="I13576" s="247"/>
      <c r="J13576" s="247"/>
      <c r="K13576" s="60"/>
    </row>
    <row r="13577" spans="2:11" x14ac:dyDescent="0.2">
      <c r="B13577" s="51"/>
      <c r="C13577" s="81"/>
      <c r="D13577" s="81"/>
      <c r="E13577" s="81"/>
      <c r="F13577" s="100"/>
      <c r="G13577" s="247"/>
      <c r="H13577" s="247"/>
      <c r="I13577" s="247"/>
      <c r="J13577" s="247"/>
      <c r="K13577" s="60"/>
    </row>
    <row r="13578" spans="2:11" x14ac:dyDescent="0.2">
      <c r="B13578" s="51"/>
      <c r="C13578" s="81"/>
      <c r="D13578" s="81"/>
      <c r="E13578" s="81"/>
      <c r="F13578" s="100"/>
      <c r="G13578" s="247"/>
      <c r="H13578" s="247"/>
      <c r="I13578" s="247"/>
      <c r="J13578" s="247"/>
      <c r="K13578" s="60"/>
    </row>
    <row r="13579" spans="2:11" x14ac:dyDescent="0.2">
      <c r="B13579" s="51"/>
      <c r="C13579" s="81"/>
      <c r="D13579" s="81"/>
      <c r="E13579" s="81"/>
      <c r="F13579" s="100"/>
      <c r="G13579" s="247"/>
      <c r="H13579" s="247"/>
      <c r="I13579" s="247"/>
      <c r="J13579" s="247"/>
      <c r="K13579" s="60"/>
    </row>
    <row r="13580" spans="2:11" x14ac:dyDescent="0.2">
      <c r="B13580" s="51"/>
      <c r="C13580" s="81"/>
      <c r="D13580" s="81"/>
      <c r="E13580" s="81"/>
      <c r="F13580" s="100"/>
      <c r="G13580" s="247"/>
      <c r="H13580" s="247"/>
      <c r="I13580" s="247"/>
      <c r="J13580" s="247"/>
      <c r="K13580" s="60"/>
    </row>
    <row r="13581" spans="2:11" x14ac:dyDescent="0.2">
      <c r="B13581" s="51"/>
      <c r="C13581" s="81"/>
      <c r="D13581" s="81"/>
      <c r="E13581" s="81"/>
      <c r="F13581" s="100"/>
      <c r="G13581" s="247"/>
      <c r="H13581" s="247"/>
      <c r="I13581" s="247"/>
      <c r="J13581" s="247"/>
      <c r="K13581" s="60"/>
    </row>
    <row r="13582" spans="2:11" x14ac:dyDescent="0.2">
      <c r="B13582" s="51"/>
      <c r="C13582" s="81"/>
      <c r="D13582" s="81"/>
      <c r="E13582" s="81"/>
      <c r="F13582" s="100"/>
      <c r="G13582" s="247"/>
      <c r="H13582" s="247"/>
      <c r="I13582" s="247"/>
      <c r="J13582" s="247"/>
      <c r="K13582" s="60"/>
    </row>
    <row r="13583" spans="2:11" x14ac:dyDescent="0.2">
      <c r="B13583" s="51"/>
      <c r="C13583" s="81"/>
      <c r="D13583" s="81"/>
      <c r="E13583" s="81"/>
      <c r="F13583" s="100"/>
      <c r="G13583" s="247"/>
      <c r="H13583" s="247"/>
      <c r="I13583" s="247"/>
      <c r="J13583" s="247"/>
      <c r="K13583" s="60"/>
    </row>
    <row r="13584" spans="2:11" x14ac:dyDescent="0.2">
      <c r="B13584" s="51"/>
      <c r="C13584" s="81"/>
      <c r="D13584" s="81"/>
      <c r="E13584" s="81"/>
      <c r="F13584" s="100"/>
      <c r="G13584" s="247"/>
      <c r="H13584" s="247"/>
      <c r="I13584" s="247"/>
      <c r="J13584" s="247"/>
      <c r="K13584" s="60"/>
    </row>
    <row r="13585" spans="2:11" x14ac:dyDescent="0.2">
      <c r="B13585" s="51"/>
      <c r="C13585" s="81"/>
      <c r="D13585" s="81"/>
      <c r="E13585" s="81"/>
      <c r="F13585" s="100"/>
      <c r="G13585" s="247"/>
      <c r="H13585" s="247"/>
      <c r="I13585" s="247"/>
      <c r="J13585" s="247"/>
      <c r="K13585" s="60"/>
    </row>
    <row r="13586" spans="2:11" x14ac:dyDescent="0.2">
      <c r="B13586" s="51"/>
      <c r="C13586" s="81"/>
      <c r="D13586" s="81"/>
      <c r="E13586" s="81"/>
      <c r="F13586" s="100"/>
      <c r="G13586" s="247"/>
      <c r="H13586" s="247"/>
      <c r="I13586" s="247"/>
      <c r="J13586" s="247"/>
      <c r="K13586" s="60"/>
    </row>
    <row r="13587" spans="2:11" x14ac:dyDescent="0.2">
      <c r="B13587" s="51"/>
      <c r="C13587" s="81"/>
      <c r="D13587" s="81"/>
      <c r="E13587" s="81"/>
      <c r="F13587" s="100"/>
      <c r="G13587" s="247"/>
      <c r="H13587" s="247"/>
      <c r="I13587" s="247"/>
      <c r="J13587" s="247"/>
      <c r="K13587" s="60"/>
    </row>
    <row r="13588" spans="2:11" x14ac:dyDescent="0.2">
      <c r="B13588" s="51"/>
      <c r="C13588" s="81"/>
      <c r="D13588" s="81"/>
      <c r="E13588" s="81"/>
      <c r="F13588" s="100"/>
      <c r="G13588" s="247"/>
      <c r="H13588" s="247"/>
      <c r="I13588" s="247"/>
      <c r="J13588" s="247"/>
      <c r="K13588" s="60"/>
    </row>
    <row r="13589" spans="2:11" x14ac:dyDescent="0.2">
      <c r="B13589" s="51"/>
      <c r="C13589" s="81"/>
      <c r="D13589" s="81"/>
      <c r="E13589" s="81"/>
      <c r="F13589" s="100"/>
      <c r="G13589" s="247"/>
      <c r="H13589" s="247"/>
      <c r="I13589" s="247"/>
      <c r="J13589" s="247"/>
      <c r="K13589" s="60"/>
    </row>
    <row r="13590" spans="2:11" x14ac:dyDescent="0.2">
      <c r="B13590" s="51"/>
      <c r="C13590" s="81"/>
      <c r="D13590" s="81"/>
      <c r="E13590" s="81"/>
      <c r="F13590" s="100"/>
      <c r="G13590" s="247"/>
      <c r="H13590" s="247"/>
      <c r="I13590" s="247"/>
      <c r="J13590" s="247"/>
      <c r="K13590" s="60"/>
    </row>
    <row r="13591" spans="2:11" x14ac:dyDescent="0.2">
      <c r="B13591" s="51"/>
      <c r="C13591" s="81"/>
      <c r="D13591" s="81"/>
      <c r="E13591" s="81"/>
      <c r="F13591" s="100"/>
      <c r="G13591" s="247"/>
      <c r="H13591" s="247"/>
      <c r="I13591" s="247"/>
      <c r="J13591" s="247"/>
      <c r="K13591" s="60"/>
    </row>
    <row r="13592" spans="2:11" x14ac:dyDescent="0.2">
      <c r="B13592" s="51"/>
      <c r="C13592" s="81"/>
      <c r="D13592" s="81"/>
      <c r="E13592" s="81"/>
      <c r="F13592" s="100"/>
      <c r="G13592" s="247"/>
      <c r="H13592" s="247"/>
      <c r="I13592" s="247"/>
      <c r="J13592" s="247"/>
      <c r="K13592" s="60"/>
    </row>
    <row r="13593" spans="2:11" x14ac:dyDescent="0.2">
      <c r="B13593" s="51"/>
      <c r="C13593" s="81"/>
      <c r="D13593" s="81"/>
      <c r="E13593" s="81"/>
      <c r="F13593" s="100"/>
      <c r="G13593" s="247"/>
      <c r="H13593" s="247"/>
      <c r="I13593" s="247"/>
      <c r="J13593" s="247"/>
      <c r="K13593" s="60"/>
    </row>
    <row r="13594" spans="2:11" x14ac:dyDescent="0.2">
      <c r="B13594" s="51"/>
      <c r="C13594" s="81"/>
      <c r="D13594" s="81"/>
      <c r="E13594" s="81"/>
      <c r="F13594" s="100"/>
      <c r="G13594" s="247"/>
      <c r="H13594" s="247"/>
      <c r="I13594" s="247"/>
      <c r="J13594" s="247"/>
      <c r="K13594" s="60"/>
    </row>
    <row r="13595" spans="2:11" x14ac:dyDescent="0.2">
      <c r="B13595" s="51"/>
      <c r="C13595" s="81"/>
      <c r="D13595" s="81"/>
      <c r="E13595" s="81"/>
      <c r="F13595" s="100"/>
      <c r="G13595" s="247"/>
      <c r="H13595" s="247"/>
      <c r="I13595" s="247"/>
      <c r="J13595" s="247"/>
      <c r="K13595" s="60"/>
    </row>
    <row r="13596" spans="2:11" x14ac:dyDescent="0.2">
      <c r="B13596" s="51"/>
      <c r="C13596" s="81"/>
      <c r="D13596" s="81"/>
      <c r="E13596" s="81"/>
      <c r="F13596" s="100"/>
      <c r="G13596" s="247"/>
      <c r="H13596" s="247"/>
      <c r="I13596" s="247"/>
      <c r="J13596" s="247"/>
      <c r="K13596" s="60"/>
    </row>
    <row r="13597" spans="2:11" x14ac:dyDescent="0.2">
      <c r="B13597" s="51"/>
      <c r="C13597" s="81"/>
      <c r="D13597" s="81"/>
      <c r="E13597" s="81"/>
      <c r="F13597" s="100"/>
      <c r="G13597" s="247"/>
      <c r="H13597" s="247"/>
      <c r="I13597" s="247"/>
      <c r="J13597" s="247"/>
      <c r="K13597" s="60"/>
    </row>
    <row r="13598" spans="2:11" x14ac:dyDescent="0.2">
      <c r="B13598" s="51"/>
      <c r="C13598" s="81"/>
      <c r="D13598" s="81"/>
      <c r="E13598" s="81"/>
      <c r="F13598" s="100"/>
      <c r="G13598" s="247"/>
      <c r="H13598" s="247"/>
      <c r="I13598" s="247"/>
      <c r="J13598" s="247"/>
      <c r="K13598" s="60"/>
    </row>
    <row r="13599" spans="2:11" x14ac:dyDescent="0.2">
      <c r="B13599" s="51"/>
      <c r="C13599" s="81"/>
      <c r="D13599" s="81"/>
      <c r="E13599" s="81"/>
      <c r="F13599" s="100"/>
      <c r="G13599" s="247"/>
      <c r="H13599" s="247"/>
      <c r="I13599" s="247"/>
      <c r="J13599" s="247"/>
      <c r="K13599" s="60"/>
    </row>
    <row r="13600" spans="2:11" x14ac:dyDescent="0.2">
      <c r="B13600" s="51"/>
      <c r="C13600" s="81"/>
      <c r="D13600" s="81"/>
      <c r="E13600" s="81"/>
      <c r="F13600" s="100"/>
      <c r="G13600" s="247"/>
      <c r="H13600" s="247"/>
      <c r="I13600" s="247"/>
      <c r="J13600" s="247"/>
      <c r="K13600" s="60"/>
    </row>
    <row r="13601" spans="2:11" x14ac:dyDescent="0.2">
      <c r="B13601" s="51"/>
      <c r="C13601" s="81"/>
      <c r="D13601" s="81"/>
      <c r="E13601" s="81"/>
      <c r="F13601" s="100"/>
      <c r="G13601" s="247"/>
      <c r="H13601" s="247"/>
      <c r="I13601" s="247"/>
      <c r="J13601" s="247"/>
      <c r="K13601" s="60"/>
    </row>
    <row r="13602" spans="2:11" x14ac:dyDescent="0.2">
      <c r="B13602" s="51"/>
      <c r="C13602" s="81"/>
      <c r="D13602" s="81"/>
      <c r="E13602" s="81"/>
      <c r="F13602" s="100"/>
      <c r="G13602" s="247"/>
      <c r="H13602" s="247"/>
      <c r="I13602" s="247"/>
      <c r="J13602" s="247"/>
      <c r="K13602" s="60"/>
    </row>
    <row r="13603" spans="2:11" x14ac:dyDescent="0.2">
      <c r="B13603" s="51"/>
      <c r="C13603" s="81"/>
      <c r="D13603" s="81"/>
      <c r="E13603" s="81"/>
      <c r="F13603" s="100"/>
      <c r="G13603" s="247"/>
      <c r="H13603" s="247"/>
      <c r="I13603" s="247"/>
      <c r="J13603" s="247"/>
      <c r="K13603" s="60"/>
    </row>
    <row r="13604" spans="2:11" x14ac:dyDescent="0.2">
      <c r="B13604" s="51"/>
      <c r="C13604" s="81"/>
      <c r="D13604" s="81"/>
      <c r="E13604" s="81"/>
      <c r="F13604" s="100"/>
      <c r="G13604" s="247"/>
      <c r="H13604" s="247"/>
      <c r="I13604" s="247"/>
      <c r="J13604" s="247"/>
      <c r="K13604" s="60"/>
    </row>
    <row r="13605" spans="2:11" x14ac:dyDescent="0.2">
      <c r="B13605" s="51"/>
      <c r="C13605" s="81"/>
      <c r="D13605" s="81"/>
      <c r="E13605" s="81"/>
      <c r="F13605" s="100"/>
      <c r="G13605" s="247"/>
      <c r="H13605" s="247"/>
      <c r="I13605" s="247"/>
      <c r="J13605" s="247"/>
      <c r="K13605" s="60"/>
    </row>
    <row r="13606" spans="2:11" x14ac:dyDescent="0.2">
      <c r="B13606" s="51"/>
      <c r="C13606" s="81"/>
      <c r="D13606" s="81"/>
      <c r="E13606" s="81"/>
      <c r="F13606" s="100"/>
      <c r="G13606" s="247"/>
      <c r="H13606" s="247"/>
      <c r="I13606" s="247"/>
      <c r="J13606" s="247"/>
      <c r="K13606" s="60"/>
    </row>
    <row r="13607" spans="2:11" x14ac:dyDescent="0.2">
      <c r="B13607" s="51"/>
      <c r="C13607" s="81"/>
      <c r="D13607" s="81"/>
      <c r="E13607" s="81"/>
      <c r="F13607" s="100"/>
      <c r="G13607" s="247"/>
      <c r="H13607" s="247"/>
      <c r="I13607" s="247"/>
      <c r="J13607" s="247"/>
      <c r="K13607" s="60"/>
    </row>
    <row r="13608" spans="2:11" x14ac:dyDescent="0.2">
      <c r="B13608" s="51"/>
      <c r="C13608" s="81"/>
      <c r="D13608" s="81"/>
      <c r="E13608" s="81"/>
      <c r="F13608" s="100"/>
      <c r="G13608" s="247"/>
      <c r="H13608" s="247"/>
      <c r="I13608" s="247"/>
      <c r="J13608" s="247"/>
      <c r="K13608" s="60"/>
    </row>
    <row r="13609" spans="2:11" x14ac:dyDescent="0.2">
      <c r="B13609" s="51"/>
      <c r="C13609" s="81"/>
      <c r="D13609" s="81"/>
      <c r="E13609" s="81"/>
      <c r="F13609" s="100"/>
      <c r="G13609" s="247"/>
      <c r="H13609" s="247"/>
      <c r="I13609" s="247"/>
      <c r="J13609" s="247"/>
      <c r="K13609" s="60"/>
    </row>
    <row r="13610" spans="2:11" x14ac:dyDescent="0.2">
      <c r="B13610" s="51"/>
      <c r="C13610" s="81"/>
      <c r="D13610" s="81"/>
      <c r="E13610" s="81"/>
      <c r="F13610" s="100"/>
      <c r="G13610" s="247"/>
      <c r="H13610" s="247"/>
      <c r="I13610" s="247"/>
      <c r="J13610" s="247"/>
      <c r="K13610" s="60"/>
    </row>
    <row r="13611" spans="2:11" x14ac:dyDescent="0.2">
      <c r="B13611" s="51"/>
      <c r="C13611" s="81"/>
      <c r="D13611" s="81"/>
      <c r="E13611" s="81"/>
      <c r="F13611" s="100"/>
      <c r="G13611" s="247"/>
      <c r="H13611" s="247"/>
      <c r="I13611" s="247"/>
      <c r="J13611" s="247"/>
      <c r="K13611" s="60"/>
    </row>
    <row r="13612" spans="2:11" x14ac:dyDescent="0.2">
      <c r="B13612" s="51"/>
      <c r="C13612" s="81"/>
      <c r="D13612" s="81"/>
      <c r="E13612" s="81"/>
      <c r="F13612" s="100"/>
      <c r="G13612" s="247"/>
      <c r="H13612" s="247"/>
      <c r="I13612" s="247"/>
      <c r="J13612" s="247"/>
      <c r="K13612" s="60"/>
    </row>
    <row r="13613" spans="2:11" x14ac:dyDescent="0.2">
      <c r="B13613" s="51"/>
      <c r="C13613" s="81"/>
      <c r="D13613" s="81"/>
      <c r="E13613" s="81"/>
      <c r="F13613" s="100"/>
      <c r="G13613" s="247"/>
      <c r="H13613" s="247"/>
      <c r="I13613" s="247"/>
      <c r="J13613" s="247"/>
      <c r="K13613" s="60"/>
    </row>
    <row r="13614" spans="2:11" x14ac:dyDescent="0.2">
      <c r="B13614" s="51"/>
      <c r="C13614" s="81"/>
      <c r="D13614" s="81"/>
      <c r="E13614" s="81"/>
      <c r="F13614" s="100"/>
      <c r="G13614" s="247"/>
      <c r="H13614" s="247"/>
      <c r="I13614" s="247"/>
      <c r="J13614" s="247"/>
      <c r="K13614" s="60"/>
    </row>
    <row r="13615" spans="2:11" x14ac:dyDescent="0.2">
      <c r="B13615" s="51"/>
      <c r="C13615" s="81"/>
      <c r="D13615" s="81"/>
      <c r="E13615" s="81"/>
      <c r="F13615" s="100"/>
      <c r="G13615" s="247"/>
      <c r="H13615" s="247"/>
      <c r="I13615" s="247"/>
      <c r="J13615" s="247"/>
      <c r="K13615" s="60"/>
    </row>
    <row r="13616" spans="2:11" x14ac:dyDescent="0.2">
      <c r="B13616" s="51"/>
      <c r="C13616" s="81"/>
      <c r="D13616" s="81"/>
      <c r="E13616" s="81"/>
      <c r="F13616" s="100"/>
      <c r="G13616" s="247"/>
      <c r="H13616" s="247"/>
      <c r="I13616" s="247"/>
      <c r="J13616" s="247"/>
      <c r="K13616" s="60"/>
    </row>
    <row r="13617" spans="2:11" x14ac:dyDescent="0.2">
      <c r="B13617" s="51"/>
      <c r="C13617" s="81"/>
      <c r="D13617" s="81"/>
      <c r="E13617" s="81"/>
      <c r="F13617" s="100"/>
      <c r="G13617" s="247"/>
      <c r="H13617" s="247"/>
      <c r="I13617" s="247"/>
      <c r="J13617" s="247"/>
      <c r="K13617" s="60"/>
    </row>
    <row r="13618" spans="2:11" x14ac:dyDescent="0.2">
      <c r="B13618" s="51"/>
      <c r="C13618" s="81"/>
      <c r="D13618" s="81"/>
      <c r="E13618" s="81"/>
      <c r="F13618" s="100"/>
      <c r="G13618" s="247"/>
      <c r="H13618" s="247"/>
      <c r="I13618" s="247"/>
      <c r="J13618" s="247"/>
      <c r="K13618" s="60"/>
    </row>
    <row r="13619" spans="2:11" x14ac:dyDescent="0.2">
      <c r="B13619" s="51"/>
      <c r="C13619" s="81"/>
      <c r="D13619" s="81"/>
      <c r="E13619" s="81"/>
      <c r="F13619" s="100"/>
      <c r="G13619" s="247"/>
      <c r="H13619" s="247"/>
      <c r="I13619" s="247"/>
      <c r="J13619" s="247"/>
      <c r="K13619" s="60"/>
    </row>
    <row r="13620" spans="2:11" x14ac:dyDescent="0.2">
      <c r="B13620" s="51"/>
      <c r="C13620" s="81"/>
      <c r="D13620" s="81"/>
      <c r="E13620" s="81"/>
      <c r="F13620" s="100"/>
      <c r="G13620" s="247"/>
      <c r="H13620" s="247"/>
      <c r="I13620" s="247"/>
      <c r="J13620" s="247"/>
      <c r="K13620" s="60"/>
    </row>
    <row r="13621" spans="2:11" x14ac:dyDescent="0.2">
      <c r="B13621" s="51"/>
      <c r="C13621" s="81"/>
      <c r="D13621" s="81"/>
      <c r="E13621" s="81"/>
      <c r="F13621" s="100"/>
      <c r="G13621" s="247"/>
      <c r="H13621" s="247"/>
      <c r="I13621" s="247"/>
      <c r="J13621" s="247"/>
      <c r="K13621" s="60"/>
    </row>
    <row r="13622" spans="2:11" x14ac:dyDescent="0.2">
      <c r="B13622" s="51"/>
      <c r="C13622" s="81"/>
      <c r="D13622" s="81"/>
      <c r="E13622" s="81"/>
      <c r="F13622" s="100"/>
      <c r="G13622" s="247"/>
      <c r="H13622" s="247"/>
      <c r="I13622" s="247"/>
      <c r="J13622" s="247"/>
      <c r="K13622" s="60"/>
    </row>
    <row r="13623" spans="2:11" x14ac:dyDescent="0.2">
      <c r="B13623" s="51"/>
      <c r="C13623" s="81"/>
      <c r="D13623" s="81"/>
      <c r="E13623" s="81"/>
      <c r="F13623" s="100"/>
      <c r="G13623" s="247"/>
      <c r="H13623" s="247"/>
      <c r="I13623" s="247"/>
      <c r="J13623" s="247"/>
      <c r="K13623" s="60"/>
    </row>
    <row r="13624" spans="2:11" x14ac:dyDescent="0.2">
      <c r="B13624" s="51"/>
      <c r="C13624" s="81"/>
      <c r="D13624" s="81"/>
      <c r="E13624" s="81"/>
      <c r="F13624" s="100"/>
      <c r="G13624" s="247"/>
      <c r="H13624" s="247"/>
      <c r="I13624" s="247"/>
      <c r="J13624" s="247"/>
      <c r="K13624" s="60"/>
    </row>
    <row r="13625" spans="2:11" x14ac:dyDescent="0.2">
      <c r="B13625" s="51"/>
      <c r="C13625" s="81"/>
      <c r="D13625" s="81"/>
      <c r="E13625" s="81"/>
      <c r="F13625" s="100"/>
      <c r="G13625" s="247"/>
      <c r="H13625" s="247"/>
      <c r="I13625" s="247"/>
      <c r="J13625" s="247"/>
      <c r="K13625" s="60"/>
    </row>
    <row r="13626" spans="2:11" x14ac:dyDescent="0.2">
      <c r="B13626" s="51"/>
      <c r="C13626" s="81"/>
      <c r="D13626" s="81"/>
      <c r="E13626" s="81"/>
      <c r="F13626" s="100"/>
      <c r="G13626" s="247"/>
      <c r="H13626" s="247"/>
      <c r="I13626" s="247"/>
      <c r="J13626" s="247"/>
      <c r="K13626" s="60"/>
    </row>
    <row r="13627" spans="2:11" x14ac:dyDescent="0.2">
      <c r="B13627" s="51"/>
      <c r="C13627" s="81"/>
      <c r="D13627" s="81"/>
      <c r="E13627" s="81"/>
      <c r="F13627" s="100"/>
      <c r="G13627" s="247"/>
      <c r="H13627" s="247"/>
      <c r="I13627" s="247"/>
      <c r="J13627" s="247"/>
      <c r="K13627" s="60"/>
    </row>
    <row r="13628" spans="2:11" x14ac:dyDescent="0.2">
      <c r="B13628" s="51"/>
      <c r="C13628" s="81"/>
      <c r="D13628" s="81"/>
      <c r="E13628" s="81"/>
      <c r="F13628" s="100"/>
      <c r="G13628" s="247"/>
      <c r="H13628" s="247"/>
      <c r="I13628" s="247"/>
      <c r="J13628" s="247"/>
      <c r="K13628" s="60"/>
    </row>
    <row r="13629" spans="2:11" x14ac:dyDescent="0.2">
      <c r="B13629" s="51"/>
      <c r="C13629" s="81"/>
      <c r="D13629" s="81"/>
      <c r="E13629" s="81"/>
      <c r="F13629" s="100"/>
      <c r="G13629" s="247"/>
      <c r="H13629" s="247"/>
      <c r="I13629" s="247"/>
      <c r="J13629" s="247"/>
      <c r="K13629" s="60"/>
    </row>
    <row r="13630" spans="2:11" x14ac:dyDescent="0.2">
      <c r="B13630" s="51"/>
      <c r="C13630" s="81"/>
      <c r="D13630" s="81"/>
      <c r="E13630" s="81"/>
      <c r="F13630" s="100"/>
      <c r="G13630" s="247"/>
      <c r="H13630" s="247"/>
      <c r="I13630" s="247"/>
      <c r="J13630" s="247"/>
      <c r="K13630" s="60"/>
    </row>
    <row r="13631" spans="2:11" x14ac:dyDescent="0.2">
      <c r="B13631" s="51"/>
      <c r="C13631" s="81"/>
      <c r="D13631" s="81"/>
      <c r="E13631" s="81"/>
      <c r="F13631" s="100"/>
      <c r="G13631" s="247"/>
      <c r="H13631" s="247"/>
      <c r="I13631" s="247"/>
      <c r="J13631" s="247"/>
      <c r="K13631" s="60"/>
    </row>
    <row r="13632" spans="2:11" x14ac:dyDescent="0.2">
      <c r="B13632" s="51"/>
      <c r="C13632" s="81"/>
      <c r="D13632" s="81"/>
      <c r="E13632" s="81"/>
      <c r="F13632" s="100"/>
      <c r="G13632" s="247"/>
      <c r="H13632" s="247"/>
      <c r="I13632" s="247"/>
      <c r="J13632" s="247"/>
      <c r="K13632" s="60"/>
    </row>
    <row r="13633" spans="2:11" x14ac:dyDescent="0.2">
      <c r="B13633" s="51"/>
      <c r="C13633" s="81"/>
      <c r="D13633" s="81"/>
      <c r="E13633" s="81"/>
      <c r="F13633" s="100"/>
      <c r="G13633" s="247"/>
      <c r="H13633" s="247"/>
      <c r="I13633" s="247"/>
      <c r="J13633" s="247"/>
      <c r="K13633" s="60"/>
    </row>
    <row r="13634" spans="2:11" x14ac:dyDescent="0.2">
      <c r="B13634" s="51"/>
      <c r="C13634" s="81"/>
      <c r="D13634" s="81"/>
      <c r="E13634" s="81"/>
      <c r="F13634" s="100"/>
      <c r="G13634" s="247"/>
      <c r="H13634" s="247"/>
      <c r="I13634" s="247"/>
      <c r="J13634" s="247"/>
      <c r="K13634" s="60"/>
    </row>
    <row r="13635" spans="2:11" x14ac:dyDescent="0.2">
      <c r="B13635" s="51"/>
      <c r="C13635" s="81"/>
      <c r="D13635" s="81"/>
      <c r="E13635" s="81"/>
      <c r="F13635" s="100"/>
      <c r="G13635" s="247"/>
      <c r="H13635" s="247"/>
      <c r="I13635" s="247"/>
      <c r="J13635" s="247"/>
      <c r="K13635" s="60"/>
    </row>
    <row r="13636" spans="2:11" x14ac:dyDescent="0.2">
      <c r="B13636" s="51"/>
      <c r="C13636" s="81"/>
      <c r="D13636" s="81"/>
      <c r="E13636" s="81"/>
      <c r="F13636" s="100"/>
      <c r="G13636" s="247"/>
      <c r="H13636" s="247"/>
      <c r="I13636" s="247"/>
      <c r="J13636" s="247"/>
      <c r="K13636" s="60"/>
    </row>
    <row r="13637" spans="2:11" x14ac:dyDescent="0.2">
      <c r="B13637" s="51"/>
      <c r="C13637" s="81"/>
      <c r="D13637" s="81"/>
      <c r="E13637" s="81"/>
      <c r="F13637" s="100"/>
      <c r="G13637" s="247"/>
      <c r="H13637" s="247"/>
      <c r="I13637" s="247"/>
      <c r="J13637" s="247"/>
      <c r="K13637" s="60"/>
    </row>
    <row r="13638" spans="2:11" x14ac:dyDescent="0.2">
      <c r="B13638" s="51"/>
      <c r="C13638" s="81"/>
      <c r="D13638" s="81"/>
      <c r="E13638" s="81"/>
      <c r="F13638" s="100"/>
      <c r="G13638" s="247"/>
      <c r="H13638" s="247"/>
      <c r="I13638" s="247"/>
      <c r="J13638" s="247"/>
      <c r="K13638" s="60"/>
    </row>
    <row r="13639" spans="2:11" x14ac:dyDescent="0.2">
      <c r="B13639" s="51"/>
      <c r="C13639" s="81"/>
      <c r="D13639" s="81"/>
      <c r="E13639" s="81"/>
      <c r="F13639" s="100"/>
      <c r="G13639" s="247"/>
      <c r="H13639" s="247"/>
      <c r="I13639" s="247"/>
      <c r="J13639" s="247"/>
      <c r="K13639" s="60"/>
    </row>
    <row r="13640" spans="2:11" x14ac:dyDescent="0.2">
      <c r="B13640" s="51"/>
      <c r="C13640" s="81"/>
      <c r="D13640" s="81"/>
      <c r="E13640" s="81"/>
      <c r="F13640" s="100"/>
      <c r="G13640" s="247"/>
      <c r="H13640" s="247"/>
      <c r="I13640" s="247"/>
      <c r="J13640" s="247"/>
      <c r="K13640" s="60"/>
    </row>
    <row r="13641" spans="2:11" x14ac:dyDescent="0.2">
      <c r="B13641" s="51"/>
      <c r="C13641" s="81"/>
      <c r="D13641" s="81"/>
      <c r="E13641" s="81"/>
      <c r="F13641" s="100"/>
      <c r="G13641" s="247"/>
      <c r="H13641" s="247"/>
      <c r="I13641" s="247"/>
      <c r="J13641" s="247"/>
      <c r="K13641" s="60"/>
    </row>
    <row r="13642" spans="2:11" x14ac:dyDescent="0.2">
      <c r="B13642" s="51"/>
      <c r="C13642" s="81"/>
      <c r="D13642" s="81"/>
      <c r="E13642" s="81"/>
      <c r="F13642" s="100"/>
      <c r="G13642" s="247"/>
      <c r="H13642" s="247"/>
      <c r="I13642" s="247"/>
      <c r="J13642" s="247"/>
      <c r="K13642" s="60"/>
    </row>
    <row r="13643" spans="2:11" x14ac:dyDescent="0.2">
      <c r="B13643" s="51"/>
      <c r="C13643" s="81"/>
      <c r="D13643" s="81"/>
      <c r="E13643" s="81"/>
      <c r="F13643" s="100"/>
      <c r="G13643" s="247"/>
      <c r="H13643" s="247"/>
      <c r="I13643" s="247"/>
      <c r="J13643" s="247"/>
      <c r="K13643" s="60"/>
    </row>
    <row r="13644" spans="2:11" x14ac:dyDescent="0.2">
      <c r="B13644" s="51"/>
      <c r="C13644" s="81"/>
      <c r="D13644" s="81"/>
      <c r="E13644" s="81"/>
      <c r="F13644" s="100"/>
      <c r="G13644" s="247"/>
      <c r="H13644" s="247"/>
      <c r="I13644" s="247"/>
      <c r="J13644" s="247"/>
      <c r="K13644" s="60"/>
    </row>
    <row r="13645" spans="2:11" x14ac:dyDescent="0.2">
      <c r="B13645" s="51"/>
      <c r="C13645" s="81"/>
      <c r="D13645" s="81"/>
      <c r="E13645" s="81"/>
      <c r="F13645" s="100"/>
      <c r="G13645" s="247"/>
      <c r="H13645" s="247"/>
      <c r="I13645" s="247"/>
      <c r="J13645" s="247"/>
      <c r="K13645" s="60"/>
    </row>
    <row r="13646" spans="2:11" x14ac:dyDescent="0.2">
      <c r="B13646" s="51"/>
      <c r="C13646" s="81"/>
      <c r="D13646" s="81"/>
      <c r="E13646" s="81"/>
      <c r="F13646" s="100"/>
      <c r="G13646" s="247"/>
      <c r="H13646" s="247"/>
      <c r="I13646" s="247"/>
      <c r="J13646" s="247"/>
      <c r="K13646" s="60"/>
    </row>
    <row r="13647" spans="2:11" x14ac:dyDescent="0.2">
      <c r="B13647" s="51"/>
      <c r="C13647" s="81"/>
      <c r="D13647" s="81"/>
      <c r="E13647" s="81"/>
      <c r="F13647" s="100"/>
      <c r="G13647" s="247"/>
      <c r="H13647" s="247"/>
      <c r="I13647" s="247"/>
      <c r="J13647" s="247"/>
      <c r="K13647" s="60"/>
    </row>
    <row r="13648" spans="2:11" x14ac:dyDescent="0.2">
      <c r="B13648" s="51"/>
      <c r="C13648" s="81"/>
      <c r="D13648" s="81"/>
      <c r="E13648" s="81"/>
      <c r="F13648" s="100"/>
      <c r="G13648" s="247"/>
      <c r="H13648" s="247"/>
      <c r="I13648" s="247"/>
      <c r="J13648" s="247"/>
      <c r="K13648" s="60"/>
    </row>
    <row r="13649" spans="2:11" x14ac:dyDescent="0.2">
      <c r="B13649" s="51"/>
      <c r="C13649" s="81"/>
      <c r="D13649" s="81"/>
      <c r="E13649" s="81"/>
      <c r="F13649" s="100"/>
      <c r="G13649" s="247"/>
      <c r="H13649" s="247"/>
      <c r="I13649" s="247"/>
      <c r="J13649" s="247"/>
      <c r="K13649" s="60"/>
    </row>
    <row r="13650" spans="2:11" x14ac:dyDescent="0.2">
      <c r="B13650" s="51"/>
      <c r="C13650" s="81"/>
      <c r="D13650" s="81"/>
      <c r="E13650" s="81"/>
      <c r="F13650" s="100"/>
      <c r="G13650" s="247"/>
      <c r="H13650" s="247"/>
      <c r="I13650" s="247"/>
      <c r="J13650" s="247"/>
      <c r="K13650" s="60"/>
    </row>
    <row r="13651" spans="2:11" x14ac:dyDescent="0.2">
      <c r="B13651" s="51"/>
      <c r="C13651" s="81"/>
      <c r="D13651" s="81"/>
      <c r="E13651" s="81"/>
      <c r="F13651" s="100"/>
      <c r="G13651" s="247"/>
      <c r="H13651" s="247"/>
      <c r="I13651" s="247"/>
      <c r="J13651" s="247"/>
      <c r="K13651" s="60"/>
    </row>
    <row r="13652" spans="2:11" x14ac:dyDescent="0.2">
      <c r="B13652" s="51"/>
      <c r="C13652" s="81"/>
      <c r="D13652" s="81"/>
      <c r="E13652" s="81"/>
      <c r="F13652" s="100"/>
      <c r="G13652" s="247"/>
      <c r="H13652" s="247"/>
      <c r="I13652" s="247"/>
      <c r="J13652" s="247"/>
      <c r="K13652" s="60"/>
    </row>
    <row r="13653" spans="2:11" x14ac:dyDescent="0.2">
      <c r="B13653" s="51"/>
      <c r="C13653" s="81"/>
      <c r="D13653" s="81"/>
      <c r="E13653" s="81"/>
      <c r="F13653" s="100"/>
      <c r="G13653" s="247"/>
      <c r="H13653" s="247"/>
      <c r="I13653" s="247"/>
      <c r="J13653" s="247"/>
      <c r="K13653" s="60"/>
    </row>
    <row r="13654" spans="2:11" x14ac:dyDescent="0.2">
      <c r="B13654" s="51"/>
      <c r="C13654" s="81"/>
      <c r="D13654" s="81"/>
      <c r="E13654" s="81"/>
      <c r="F13654" s="100"/>
      <c r="G13654" s="247"/>
      <c r="H13654" s="247"/>
      <c r="I13654" s="247"/>
      <c r="J13654" s="247"/>
      <c r="K13654" s="60"/>
    </row>
    <row r="13655" spans="2:11" x14ac:dyDescent="0.2">
      <c r="B13655" s="51"/>
      <c r="C13655" s="81"/>
      <c r="D13655" s="81"/>
      <c r="E13655" s="81"/>
      <c r="F13655" s="100"/>
      <c r="G13655" s="247"/>
      <c r="H13655" s="247"/>
      <c r="I13655" s="247"/>
      <c r="J13655" s="247"/>
      <c r="K13655" s="60"/>
    </row>
    <row r="13656" spans="2:11" x14ac:dyDescent="0.2">
      <c r="B13656" s="51"/>
      <c r="C13656" s="81"/>
      <c r="D13656" s="81"/>
      <c r="E13656" s="81"/>
      <c r="F13656" s="100"/>
      <c r="G13656" s="247"/>
      <c r="H13656" s="247"/>
      <c r="I13656" s="247"/>
      <c r="J13656" s="247"/>
      <c r="K13656" s="60"/>
    </row>
    <row r="13657" spans="2:11" x14ac:dyDescent="0.2">
      <c r="B13657" s="51"/>
      <c r="C13657" s="81"/>
      <c r="D13657" s="81"/>
      <c r="E13657" s="81"/>
      <c r="F13657" s="100"/>
      <c r="G13657" s="247"/>
      <c r="H13657" s="247"/>
      <c r="I13657" s="247"/>
      <c r="J13657" s="247"/>
      <c r="K13657" s="60"/>
    </row>
    <row r="13658" spans="2:11" x14ac:dyDescent="0.2">
      <c r="B13658" s="51"/>
      <c r="C13658" s="81"/>
      <c r="D13658" s="81"/>
      <c r="E13658" s="81"/>
      <c r="F13658" s="100"/>
      <c r="G13658" s="247"/>
      <c r="H13658" s="247"/>
      <c r="I13658" s="247"/>
      <c r="J13658" s="247"/>
      <c r="K13658" s="60"/>
    </row>
    <row r="13659" spans="2:11" x14ac:dyDescent="0.2">
      <c r="B13659" s="51"/>
      <c r="C13659" s="81"/>
      <c r="D13659" s="81"/>
      <c r="E13659" s="81"/>
      <c r="F13659" s="100"/>
      <c r="G13659" s="247"/>
      <c r="H13659" s="247"/>
      <c r="I13659" s="247"/>
      <c r="J13659" s="247"/>
      <c r="K13659" s="60"/>
    </row>
    <row r="13660" spans="2:11" x14ac:dyDescent="0.2">
      <c r="B13660" s="51"/>
      <c r="C13660" s="81"/>
      <c r="D13660" s="81"/>
      <c r="E13660" s="81"/>
      <c r="F13660" s="100"/>
      <c r="G13660" s="247"/>
      <c r="H13660" s="247"/>
      <c r="I13660" s="247"/>
      <c r="J13660" s="247"/>
      <c r="K13660" s="60"/>
    </row>
    <row r="13661" spans="2:11" x14ac:dyDescent="0.2">
      <c r="B13661" s="51"/>
      <c r="C13661" s="81"/>
      <c r="D13661" s="81"/>
      <c r="E13661" s="81"/>
      <c r="F13661" s="100"/>
      <c r="G13661" s="247"/>
      <c r="H13661" s="247"/>
      <c r="I13661" s="247"/>
      <c r="J13661" s="247"/>
      <c r="K13661" s="60"/>
    </row>
    <row r="13662" spans="2:11" x14ac:dyDescent="0.2">
      <c r="B13662" s="51"/>
      <c r="C13662" s="81"/>
      <c r="D13662" s="81"/>
      <c r="E13662" s="81"/>
      <c r="F13662" s="100"/>
      <c r="G13662" s="247"/>
      <c r="H13662" s="247"/>
      <c r="I13662" s="247"/>
      <c r="J13662" s="247"/>
      <c r="K13662" s="60"/>
    </row>
    <row r="13663" spans="2:11" x14ac:dyDescent="0.2">
      <c r="B13663" s="51"/>
      <c r="C13663" s="81"/>
      <c r="D13663" s="81"/>
      <c r="E13663" s="81"/>
      <c r="F13663" s="100"/>
      <c r="G13663" s="247"/>
      <c r="H13663" s="247"/>
      <c r="I13663" s="247"/>
      <c r="J13663" s="247"/>
      <c r="K13663" s="60"/>
    </row>
    <row r="13664" spans="2:11" x14ac:dyDescent="0.2">
      <c r="B13664" s="51"/>
      <c r="C13664" s="81"/>
      <c r="D13664" s="81"/>
      <c r="E13664" s="81"/>
      <c r="F13664" s="100"/>
      <c r="G13664" s="247"/>
      <c r="H13664" s="247"/>
      <c r="I13664" s="247"/>
      <c r="J13664" s="247"/>
      <c r="K13664" s="60"/>
    </row>
    <row r="13665" spans="2:11" x14ac:dyDescent="0.2">
      <c r="B13665" s="51"/>
      <c r="C13665" s="81"/>
      <c r="D13665" s="81"/>
      <c r="E13665" s="81"/>
      <c r="F13665" s="100"/>
      <c r="G13665" s="247"/>
      <c r="H13665" s="247"/>
      <c r="I13665" s="247"/>
      <c r="J13665" s="247"/>
      <c r="K13665" s="60"/>
    </row>
    <row r="13666" spans="2:11" x14ac:dyDescent="0.2">
      <c r="B13666" s="51"/>
      <c r="C13666" s="81"/>
      <c r="D13666" s="81"/>
      <c r="E13666" s="81"/>
      <c r="F13666" s="100"/>
      <c r="G13666" s="247"/>
      <c r="H13666" s="247"/>
      <c r="I13666" s="247"/>
      <c r="J13666" s="247"/>
      <c r="K13666" s="60"/>
    </row>
    <row r="13667" spans="2:11" x14ac:dyDescent="0.2">
      <c r="B13667" s="51"/>
      <c r="C13667" s="81"/>
      <c r="D13667" s="81"/>
      <c r="E13667" s="81"/>
      <c r="F13667" s="100"/>
      <c r="G13667" s="247"/>
      <c r="H13667" s="247"/>
      <c r="I13667" s="247"/>
      <c r="J13667" s="247"/>
      <c r="K13667" s="60"/>
    </row>
    <row r="13668" spans="2:11" x14ac:dyDescent="0.2">
      <c r="B13668" s="51"/>
      <c r="C13668" s="81"/>
      <c r="D13668" s="81"/>
      <c r="E13668" s="81"/>
      <c r="F13668" s="100"/>
      <c r="G13668" s="247"/>
      <c r="H13668" s="247"/>
      <c r="I13668" s="247"/>
      <c r="J13668" s="247"/>
      <c r="K13668" s="60"/>
    </row>
    <row r="13669" spans="2:11" x14ac:dyDescent="0.2">
      <c r="B13669" s="51"/>
      <c r="C13669" s="81"/>
      <c r="D13669" s="81"/>
      <c r="E13669" s="81"/>
      <c r="F13669" s="100"/>
      <c r="G13669" s="247"/>
      <c r="H13669" s="247"/>
      <c r="I13669" s="247"/>
      <c r="J13669" s="247"/>
      <c r="K13669" s="60"/>
    </row>
    <row r="13670" spans="2:11" x14ac:dyDescent="0.2">
      <c r="B13670" s="51"/>
      <c r="C13670" s="81"/>
      <c r="D13670" s="81"/>
      <c r="E13670" s="81"/>
      <c r="F13670" s="100"/>
      <c r="G13670" s="247"/>
      <c r="H13670" s="247"/>
      <c r="I13670" s="247"/>
      <c r="J13670" s="247"/>
      <c r="K13670" s="60"/>
    </row>
    <row r="13671" spans="2:11" x14ac:dyDescent="0.2">
      <c r="B13671" s="51"/>
      <c r="C13671" s="81"/>
      <c r="D13671" s="81"/>
      <c r="E13671" s="81"/>
      <c r="F13671" s="100"/>
      <c r="G13671" s="247"/>
      <c r="H13671" s="247"/>
      <c r="I13671" s="247"/>
      <c r="J13671" s="247"/>
      <c r="K13671" s="60"/>
    </row>
    <row r="13672" spans="2:11" x14ac:dyDescent="0.2">
      <c r="B13672" s="51"/>
      <c r="C13672" s="81"/>
      <c r="D13672" s="81"/>
      <c r="E13672" s="81"/>
      <c r="F13672" s="100"/>
      <c r="G13672" s="247"/>
      <c r="H13672" s="247"/>
      <c r="I13672" s="247"/>
      <c r="J13672" s="247"/>
      <c r="K13672" s="60"/>
    </row>
    <row r="13673" spans="2:11" x14ac:dyDescent="0.2">
      <c r="B13673" s="51"/>
      <c r="C13673" s="81"/>
      <c r="D13673" s="81"/>
      <c r="E13673" s="81"/>
      <c r="F13673" s="100"/>
      <c r="G13673" s="247"/>
      <c r="H13673" s="247"/>
      <c r="I13673" s="247"/>
      <c r="J13673" s="247"/>
      <c r="K13673" s="60"/>
    </row>
    <row r="13674" spans="2:11" x14ac:dyDescent="0.2">
      <c r="B13674" s="51"/>
      <c r="C13674" s="81"/>
      <c r="D13674" s="81"/>
      <c r="E13674" s="81"/>
      <c r="F13674" s="100"/>
      <c r="G13674" s="247"/>
      <c r="H13674" s="247"/>
      <c r="I13674" s="247"/>
      <c r="J13674" s="247"/>
      <c r="K13674" s="60"/>
    </row>
    <row r="13675" spans="2:11" x14ac:dyDescent="0.2">
      <c r="B13675" s="51"/>
      <c r="C13675" s="81"/>
      <c r="D13675" s="81"/>
      <c r="E13675" s="81"/>
      <c r="F13675" s="100"/>
      <c r="G13675" s="247"/>
      <c r="H13675" s="247"/>
      <c r="I13675" s="247"/>
      <c r="J13675" s="247"/>
      <c r="K13675" s="60"/>
    </row>
    <row r="13676" spans="2:11" x14ac:dyDescent="0.2">
      <c r="B13676" s="51"/>
      <c r="C13676" s="81"/>
      <c r="D13676" s="81"/>
      <c r="E13676" s="81"/>
      <c r="F13676" s="100"/>
      <c r="G13676" s="247"/>
      <c r="H13676" s="247"/>
      <c r="I13676" s="247"/>
      <c r="J13676" s="247"/>
      <c r="K13676" s="60"/>
    </row>
    <row r="13677" spans="2:11" x14ac:dyDescent="0.2">
      <c r="B13677" s="51"/>
      <c r="C13677" s="81"/>
      <c r="D13677" s="81"/>
      <c r="E13677" s="81"/>
      <c r="F13677" s="100"/>
      <c r="G13677" s="247"/>
      <c r="H13677" s="247"/>
      <c r="I13677" s="247"/>
      <c r="J13677" s="247"/>
      <c r="K13677" s="60"/>
    </row>
    <row r="13678" spans="2:11" x14ac:dyDescent="0.2">
      <c r="B13678" s="51"/>
      <c r="C13678" s="81"/>
      <c r="D13678" s="81"/>
      <c r="E13678" s="81"/>
      <c r="F13678" s="100"/>
      <c r="G13678" s="247"/>
      <c r="H13678" s="247"/>
      <c r="I13678" s="247"/>
      <c r="J13678" s="247"/>
      <c r="K13678" s="60"/>
    </row>
    <row r="13679" spans="2:11" x14ac:dyDescent="0.2">
      <c r="B13679" s="51"/>
      <c r="C13679" s="81"/>
      <c r="D13679" s="81"/>
      <c r="E13679" s="81"/>
      <c r="F13679" s="100"/>
      <c r="G13679" s="247"/>
      <c r="H13679" s="247"/>
      <c r="I13679" s="247"/>
      <c r="J13679" s="247"/>
      <c r="K13679" s="60"/>
    </row>
    <row r="13680" spans="2:11" x14ac:dyDescent="0.2">
      <c r="B13680" s="51"/>
      <c r="C13680" s="81"/>
      <c r="D13680" s="81"/>
      <c r="E13680" s="81"/>
      <c r="F13680" s="100"/>
      <c r="G13680" s="247"/>
      <c r="H13680" s="247"/>
      <c r="I13680" s="247"/>
      <c r="J13680" s="247"/>
      <c r="K13680" s="60"/>
    </row>
    <row r="13681" spans="2:11" x14ac:dyDescent="0.2">
      <c r="B13681" s="51"/>
      <c r="C13681" s="81"/>
      <c r="D13681" s="81"/>
      <c r="E13681" s="81"/>
      <c r="F13681" s="100"/>
      <c r="G13681" s="247"/>
      <c r="H13681" s="247"/>
      <c r="I13681" s="247"/>
      <c r="J13681" s="247"/>
      <c r="K13681" s="60"/>
    </row>
    <row r="13682" spans="2:11" x14ac:dyDescent="0.2">
      <c r="B13682" s="51"/>
      <c r="C13682" s="81"/>
      <c r="D13682" s="81"/>
      <c r="E13682" s="81"/>
      <c r="F13682" s="100"/>
      <c r="G13682" s="247"/>
      <c r="H13682" s="247"/>
      <c r="I13682" s="247"/>
      <c r="J13682" s="247"/>
      <c r="K13682" s="60"/>
    </row>
    <row r="13683" spans="2:11" x14ac:dyDescent="0.2">
      <c r="B13683" s="51"/>
      <c r="C13683" s="81"/>
      <c r="D13683" s="81"/>
      <c r="E13683" s="81"/>
      <c r="F13683" s="100"/>
      <c r="G13683" s="247"/>
      <c r="H13683" s="247"/>
      <c r="I13683" s="247"/>
      <c r="J13683" s="247"/>
      <c r="K13683" s="60"/>
    </row>
    <row r="13684" spans="2:11" x14ac:dyDescent="0.2">
      <c r="B13684" s="51"/>
      <c r="C13684" s="81"/>
      <c r="D13684" s="81"/>
      <c r="E13684" s="81"/>
      <c r="F13684" s="100"/>
      <c r="G13684" s="247"/>
      <c r="H13684" s="247"/>
      <c r="I13684" s="247"/>
      <c r="J13684" s="247"/>
      <c r="K13684" s="60"/>
    </row>
    <row r="13685" spans="2:11" x14ac:dyDescent="0.2">
      <c r="B13685" s="51"/>
      <c r="C13685" s="81"/>
      <c r="D13685" s="81"/>
      <c r="E13685" s="81"/>
      <c r="F13685" s="100"/>
      <c r="G13685" s="247"/>
      <c r="H13685" s="247"/>
      <c r="I13685" s="247"/>
      <c r="J13685" s="247"/>
      <c r="K13685" s="60"/>
    </row>
    <row r="13686" spans="2:11" x14ac:dyDescent="0.2">
      <c r="B13686" s="51"/>
      <c r="C13686" s="81"/>
      <c r="D13686" s="81"/>
      <c r="E13686" s="81"/>
      <c r="F13686" s="100"/>
      <c r="G13686" s="247"/>
      <c r="H13686" s="247"/>
      <c r="I13686" s="247"/>
      <c r="J13686" s="247"/>
      <c r="K13686" s="60"/>
    </row>
    <row r="13687" spans="2:11" x14ac:dyDescent="0.2">
      <c r="B13687" s="51"/>
      <c r="C13687" s="81"/>
      <c r="D13687" s="81"/>
      <c r="E13687" s="81"/>
      <c r="F13687" s="100"/>
      <c r="G13687" s="247"/>
      <c r="H13687" s="247"/>
      <c r="I13687" s="247"/>
      <c r="J13687" s="247"/>
      <c r="K13687" s="60"/>
    </row>
    <row r="13688" spans="2:11" x14ac:dyDescent="0.2">
      <c r="B13688" s="51"/>
      <c r="C13688" s="81"/>
      <c r="D13688" s="81"/>
      <c r="E13688" s="81"/>
      <c r="F13688" s="100"/>
      <c r="G13688" s="247"/>
      <c r="H13688" s="247"/>
      <c r="I13688" s="247"/>
      <c r="J13688" s="247"/>
      <c r="K13688" s="60"/>
    </row>
    <row r="13689" spans="2:11" x14ac:dyDescent="0.2">
      <c r="B13689" s="51"/>
      <c r="C13689" s="81"/>
      <c r="D13689" s="81"/>
      <c r="E13689" s="81"/>
      <c r="F13689" s="100"/>
      <c r="G13689" s="247"/>
      <c r="H13689" s="247"/>
      <c r="I13689" s="247"/>
      <c r="J13689" s="247"/>
      <c r="K13689" s="60"/>
    </row>
    <row r="13690" spans="2:11" x14ac:dyDescent="0.2">
      <c r="B13690" s="51"/>
      <c r="C13690" s="81"/>
      <c r="D13690" s="81"/>
      <c r="E13690" s="81"/>
      <c r="F13690" s="100"/>
      <c r="G13690" s="247"/>
      <c r="H13690" s="247"/>
      <c r="I13690" s="247"/>
      <c r="J13690" s="247"/>
      <c r="K13690" s="60"/>
    </row>
    <row r="13691" spans="2:11" x14ac:dyDescent="0.2">
      <c r="B13691" s="51"/>
      <c r="C13691" s="81"/>
      <c r="D13691" s="81"/>
      <c r="E13691" s="81"/>
      <c r="F13691" s="100"/>
      <c r="G13691" s="247"/>
      <c r="H13691" s="247"/>
      <c r="I13691" s="247"/>
      <c r="J13691" s="247"/>
      <c r="K13691" s="60"/>
    </row>
    <row r="13692" spans="2:11" x14ac:dyDescent="0.2">
      <c r="B13692" s="51"/>
      <c r="C13692" s="81"/>
      <c r="D13692" s="81"/>
      <c r="E13692" s="81"/>
      <c r="F13692" s="100"/>
      <c r="G13692" s="247"/>
      <c r="H13692" s="247"/>
      <c r="I13692" s="247"/>
      <c r="J13692" s="247"/>
      <c r="K13692" s="60"/>
    </row>
    <row r="13693" spans="2:11" x14ac:dyDescent="0.2">
      <c r="B13693" s="51"/>
      <c r="C13693" s="81"/>
      <c r="D13693" s="81"/>
      <c r="E13693" s="81"/>
      <c r="F13693" s="100"/>
      <c r="G13693" s="247"/>
      <c r="H13693" s="247"/>
      <c r="I13693" s="247"/>
      <c r="J13693" s="247"/>
      <c r="K13693" s="60"/>
    </row>
    <row r="13694" spans="2:11" x14ac:dyDescent="0.2">
      <c r="B13694" s="51"/>
      <c r="C13694" s="81"/>
      <c r="D13694" s="81"/>
      <c r="E13694" s="81"/>
      <c r="F13694" s="100"/>
      <c r="G13694" s="247"/>
      <c r="H13694" s="247"/>
      <c r="I13694" s="247"/>
      <c r="J13694" s="247"/>
      <c r="K13694" s="60"/>
    </row>
    <row r="13695" spans="2:11" x14ac:dyDescent="0.2">
      <c r="B13695" s="51"/>
      <c r="C13695" s="81"/>
      <c r="D13695" s="81"/>
      <c r="E13695" s="81"/>
      <c r="F13695" s="100"/>
      <c r="G13695" s="247"/>
      <c r="H13695" s="247"/>
      <c r="I13695" s="247"/>
      <c r="J13695" s="247"/>
      <c r="K13695" s="60"/>
    </row>
    <row r="13696" spans="2:11" x14ac:dyDescent="0.2">
      <c r="B13696" s="51"/>
      <c r="C13696" s="81"/>
      <c r="D13696" s="81"/>
      <c r="E13696" s="81"/>
      <c r="F13696" s="100"/>
      <c r="G13696" s="247"/>
      <c r="H13696" s="247"/>
      <c r="I13696" s="247"/>
      <c r="J13696" s="247"/>
      <c r="K13696" s="60"/>
    </row>
    <row r="13697" spans="2:11" x14ac:dyDescent="0.2">
      <c r="B13697" s="51"/>
      <c r="C13697" s="81"/>
      <c r="D13697" s="81"/>
      <c r="E13697" s="81"/>
      <c r="F13697" s="100"/>
      <c r="G13697" s="247"/>
      <c r="H13697" s="247"/>
      <c r="I13697" s="247"/>
      <c r="J13697" s="247"/>
      <c r="K13697" s="60"/>
    </row>
    <row r="13698" spans="2:11" x14ac:dyDescent="0.2">
      <c r="B13698" s="51"/>
      <c r="C13698" s="81"/>
      <c r="D13698" s="81"/>
      <c r="E13698" s="81"/>
      <c r="F13698" s="100"/>
      <c r="G13698" s="247"/>
      <c r="H13698" s="247"/>
      <c r="I13698" s="247"/>
      <c r="J13698" s="247"/>
      <c r="K13698" s="60"/>
    </row>
    <row r="13699" spans="2:11" x14ac:dyDescent="0.2">
      <c r="B13699" s="51"/>
      <c r="C13699" s="81"/>
      <c r="D13699" s="81"/>
      <c r="E13699" s="81"/>
      <c r="F13699" s="100"/>
      <c r="G13699" s="247"/>
      <c r="H13699" s="247"/>
      <c r="I13699" s="247"/>
      <c r="J13699" s="247"/>
      <c r="K13699" s="60"/>
    </row>
    <row r="13700" spans="2:11" x14ac:dyDescent="0.2">
      <c r="B13700" s="51"/>
      <c r="C13700" s="81"/>
      <c r="D13700" s="81"/>
      <c r="E13700" s="81"/>
      <c r="F13700" s="100"/>
      <c r="G13700" s="247"/>
      <c r="H13700" s="247"/>
      <c r="I13700" s="247"/>
      <c r="J13700" s="247"/>
      <c r="K13700" s="60"/>
    </row>
    <row r="13701" spans="2:11" x14ac:dyDescent="0.2">
      <c r="B13701" s="51"/>
      <c r="C13701" s="81"/>
      <c r="D13701" s="81"/>
      <c r="E13701" s="81"/>
      <c r="F13701" s="100"/>
      <c r="G13701" s="247"/>
      <c r="H13701" s="247"/>
      <c r="I13701" s="247"/>
      <c r="J13701" s="247"/>
      <c r="K13701" s="60"/>
    </row>
    <row r="13702" spans="2:11" x14ac:dyDescent="0.2">
      <c r="B13702" s="51"/>
      <c r="C13702" s="81"/>
      <c r="D13702" s="81"/>
      <c r="E13702" s="81"/>
      <c r="F13702" s="100"/>
      <c r="G13702" s="247"/>
      <c r="H13702" s="247"/>
      <c r="I13702" s="247"/>
      <c r="J13702" s="247"/>
      <c r="K13702" s="60"/>
    </row>
    <row r="13703" spans="2:11" x14ac:dyDescent="0.2">
      <c r="B13703" s="51"/>
      <c r="C13703" s="81"/>
      <c r="D13703" s="81"/>
      <c r="E13703" s="81"/>
      <c r="F13703" s="100"/>
      <c r="G13703" s="247"/>
      <c r="H13703" s="247"/>
      <c r="I13703" s="247"/>
      <c r="J13703" s="247"/>
      <c r="K13703" s="60"/>
    </row>
    <row r="13704" spans="2:11" x14ac:dyDescent="0.2">
      <c r="B13704" s="51"/>
      <c r="C13704" s="81"/>
      <c r="D13704" s="81"/>
      <c r="E13704" s="81"/>
      <c r="F13704" s="100"/>
      <c r="G13704" s="247"/>
      <c r="H13704" s="247"/>
      <c r="I13704" s="247"/>
      <c r="J13704" s="247"/>
      <c r="K13704" s="60"/>
    </row>
    <row r="13705" spans="2:11" x14ac:dyDescent="0.2">
      <c r="B13705" s="51"/>
      <c r="C13705" s="81"/>
      <c r="D13705" s="81"/>
      <c r="E13705" s="81"/>
      <c r="F13705" s="100"/>
      <c r="G13705" s="247"/>
      <c r="H13705" s="247"/>
      <c r="I13705" s="247"/>
      <c r="J13705" s="247"/>
      <c r="K13705" s="60"/>
    </row>
    <row r="13706" spans="2:11" x14ac:dyDescent="0.2">
      <c r="B13706" s="51"/>
      <c r="C13706" s="81"/>
      <c r="D13706" s="81"/>
      <c r="E13706" s="81"/>
      <c r="F13706" s="100"/>
      <c r="G13706" s="247"/>
      <c r="H13706" s="247"/>
      <c r="I13706" s="247"/>
      <c r="J13706" s="247"/>
      <c r="K13706" s="60"/>
    </row>
    <row r="13707" spans="2:11" x14ac:dyDescent="0.2">
      <c r="B13707" s="51"/>
      <c r="C13707" s="81"/>
      <c r="D13707" s="81"/>
      <c r="E13707" s="81"/>
      <c r="F13707" s="100"/>
      <c r="G13707" s="247"/>
      <c r="H13707" s="247"/>
      <c r="I13707" s="247"/>
      <c r="J13707" s="247"/>
      <c r="K13707" s="60"/>
    </row>
    <row r="13708" spans="2:11" x14ac:dyDescent="0.2">
      <c r="B13708" s="51"/>
      <c r="C13708" s="81"/>
      <c r="D13708" s="81"/>
      <c r="E13708" s="81"/>
      <c r="F13708" s="100"/>
      <c r="G13708" s="247"/>
      <c r="H13708" s="247"/>
      <c r="I13708" s="247"/>
      <c r="J13708" s="247"/>
      <c r="K13708" s="60"/>
    </row>
    <row r="13709" spans="2:11" x14ac:dyDescent="0.2">
      <c r="B13709" s="51"/>
      <c r="C13709" s="81"/>
      <c r="D13709" s="81"/>
      <c r="E13709" s="81"/>
      <c r="F13709" s="100"/>
      <c r="G13709" s="247"/>
      <c r="H13709" s="247"/>
      <c r="I13709" s="247"/>
      <c r="J13709" s="247"/>
      <c r="K13709" s="60"/>
    </row>
    <row r="13710" spans="2:11" x14ac:dyDescent="0.2">
      <c r="B13710" s="51"/>
      <c r="C13710" s="81"/>
      <c r="D13710" s="81"/>
      <c r="E13710" s="81"/>
      <c r="F13710" s="100"/>
      <c r="G13710" s="247"/>
      <c r="H13710" s="247"/>
      <c r="I13710" s="247"/>
      <c r="J13710" s="247"/>
      <c r="K13710" s="60"/>
    </row>
    <row r="13711" spans="2:11" x14ac:dyDescent="0.2">
      <c r="B13711" s="51"/>
      <c r="C13711" s="81"/>
      <c r="D13711" s="81"/>
      <c r="E13711" s="81"/>
      <c r="F13711" s="100"/>
      <c r="G13711" s="247"/>
      <c r="H13711" s="247"/>
      <c r="I13711" s="247"/>
      <c r="J13711" s="247"/>
      <c r="K13711" s="60"/>
    </row>
    <row r="13712" spans="2:11" x14ac:dyDescent="0.2">
      <c r="B13712" s="51"/>
      <c r="C13712" s="81"/>
      <c r="D13712" s="81"/>
      <c r="E13712" s="81"/>
      <c r="F13712" s="100"/>
      <c r="G13712" s="247"/>
      <c r="H13712" s="247"/>
      <c r="I13712" s="247"/>
      <c r="J13712" s="247"/>
      <c r="K13712" s="60"/>
    </row>
    <row r="13713" spans="2:11" x14ac:dyDescent="0.2">
      <c r="B13713" s="51"/>
      <c r="C13713" s="81"/>
      <c r="D13713" s="81"/>
      <c r="E13713" s="81"/>
      <c r="F13713" s="100"/>
      <c r="G13713" s="247"/>
      <c r="H13713" s="247"/>
      <c r="I13713" s="247"/>
      <c r="J13713" s="247"/>
      <c r="K13713" s="60"/>
    </row>
    <row r="13714" spans="2:11" x14ac:dyDescent="0.2">
      <c r="B13714" s="51"/>
      <c r="C13714" s="81"/>
      <c r="D13714" s="81"/>
      <c r="E13714" s="81"/>
      <c r="F13714" s="100"/>
      <c r="G13714" s="247"/>
      <c r="H13714" s="247"/>
      <c r="I13714" s="247"/>
      <c r="J13714" s="247"/>
      <c r="K13714" s="60"/>
    </row>
    <row r="13715" spans="2:11" x14ac:dyDescent="0.2">
      <c r="B13715" s="51"/>
      <c r="C13715" s="81"/>
      <c r="D13715" s="81"/>
      <c r="E13715" s="81"/>
      <c r="F13715" s="100"/>
      <c r="G13715" s="247"/>
      <c r="H13715" s="247"/>
      <c r="I13715" s="247"/>
      <c r="J13715" s="247"/>
      <c r="K13715" s="60"/>
    </row>
    <row r="13716" spans="2:11" x14ac:dyDescent="0.2">
      <c r="B13716" s="51"/>
      <c r="C13716" s="81"/>
      <c r="D13716" s="81"/>
      <c r="E13716" s="81"/>
      <c r="F13716" s="100"/>
      <c r="G13716" s="247"/>
      <c r="H13716" s="247"/>
      <c r="I13716" s="247"/>
      <c r="J13716" s="247"/>
      <c r="K13716" s="60"/>
    </row>
    <row r="13717" spans="2:11" x14ac:dyDescent="0.2">
      <c r="B13717" s="51"/>
      <c r="C13717" s="81"/>
      <c r="D13717" s="81"/>
      <c r="E13717" s="81"/>
      <c r="F13717" s="100"/>
      <c r="G13717" s="247"/>
      <c r="H13717" s="247"/>
      <c r="I13717" s="247"/>
      <c r="J13717" s="247"/>
      <c r="K13717" s="60"/>
    </row>
    <row r="13718" spans="2:11" x14ac:dyDescent="0.2">
      <c r="B13718" s="51"/>
      <c r="C13718" s="81"/>
      <c r="D13718" s="81"/>
      <c r="E13718" s="81"/>
      <c r="F13718" s="100"/>
      <c r="G13718" s="247"/>
      <c r="H13718" s="247"/>
      <c r="I13718" s="247"/>
      <c r="J13718" s="247"/>
      <c r="K13718" s="60"/>
    </row>
    <row r="13719" spans="2:11" x14ac:dyDescent="0.2">
      <c r="B13719" s="51"/>
      <c r="C13719" s="81"/>
      <c r="D13719" s="81"/>
      <c r="E13719" s="81"/>
      <c r="F13719" s="100"/>
      <c r="G13719" s="247"/>
      <c r="H13719" s="247"/>
      <c r="I13719" s="247"/>
      <c r="J13719" s="247"/>
      <c r="K13719" s="60"/>
    </row>
    <row r="13720" spans="2:11" x14ac:dyDescent="0.2">
      <c r="B13720" s="51"/>
      <c r="C13720" s="81"/>
      <c r="D13720" s="81"/>
      <c r="E13720" s="81"/>
      <c r="F13720" s="100"/>
      <c r="G13720" s="247"/>
      <c r="H13720" s="247"/>
      <c r="I13720" s="247"/>
      <c r="J13720" s="247"/>
      <c r="K13720" s="60"/>
    </row>
    <row r="13721" spans="2:11" x14ac:dyDescent="0.2">
      <c r="B13721" s="51"/>
      <c r="C13721" s="81"/>
      <c r="D13721" s="81"/>
      <c r="E13721" s="81"/>
      <c r="F13721" s="100"/>
      <c r="G13721" s="247"/>
      <c r="H13721" s="247"/>
      <c r="I13721" s="247"/>
      <c r="J13721" s="247"/>
      <c r="K13721" s="60"/>
    </row>
    <row r="13722" spans="2:11" x14ac:dyDescent="0.2">
      <c r="B13722" s="51"/>
      <c r="C13722" s="81"/>
      <c r="D13722" s="81"/>
      <c r="E13722" s="81"/>
      <c r="F13722" s="100"/>
      <c r="G13722" s="247"/>
      <c r="H13722" s="247"/>
      <c r="I13722" s="247"/>
      <c r="J13722" s="247"/>
      <c r="K13722" s="60"/>
    </row>
    <row r="13723" spans="2:11" x14ac:dyDescent="0.2">
      <c r="B13723" s="51"/>
      <c r="C13723" s="81"/>
      <c r="D13723" s="81"/>
      <c r="E13723" s="81"/>
      <c r="F13723" s="100"/>
      <c r="G13723" s="247"/>
      <c r="H13723" s="247"/>
      <c r="I13723" s="247"/>
      <c r="J13723" s="247"/>
      <c r="K13723" s="60"/>
    </row>
    <row r="13724" spans="2:11" x14ac:dyDescent="0.2">
      <c r="B13724" s="51"/>
      <c r="C13724" s="81"/>
      <c r="D13724" s="81"/>
      <c r="E13724" s="81"/>
      <c r="F13724" s="100"/>
      <c r="G13724" s="247"/>
      <c r="H13724" s="247"/>
      <c r="I13724" s="247"/>
      <c r="J13724" s="247"/>
      <c r="K13724" s="60"/>
    </row>
    <row r="13725" spans="2:11" x14ac:dyDescent="0.2">
      <c r="B13725" s="51"/>
      <c r="C13725" s="81"/>
      <c r="D13725" s="81"/>
      <c r="E13725" s="81"/>
      <c r="F13725" s="100"/>
      <c r="G13725" s="247"/>
      <c r="H13725" s="247"/>
      <c r="I13725" s="247"/>
      <c r="J13725" s="247"/>
      <c r="K13725" s="60"/>
    </row>
    <row r="13726" spans="2:11" x14ac:dyDescent="0.2">
      <c r="B13726" s="51"/>
      <c r="C13726" s="81"/>
      <c r="D13726" s="81"/>
      <c r="E13726" s="81"/>
      <c r="F13726" s="100"/>
      <c r="G13726" s="247"/>
      <c r="H13726" s="247"/>
      <c r="I13726" s="247"/>
      <c r="J13726" s="247"/>
      <c r="K13726" s="60"/>
    </row>
    <row r="13727" spans="2:11" x14ac:dyDescent="0.2">
      <c r="B13727" s="51"/>
      <c r="C13727" s="81"/>
      <c r="D13727" s="81"/>
      <c r="E13727" s="81"/>
      <c r="F13727" s="100"/>
      <c r="G13727" s="247"/>
      <c r="H13727" s="247"/>
      <c r="I13727" s="247"/>
      <c r="J13727" s="247"/>
      <c r="K13727" s="60"/>
    </row>
    <row r="13728" spans="2:11" x14ac:dyDescent="0.2">
      <c r="B13728" s="51"/>
      <c r="C13728" s="81"/>
      <c r="D13728" s="81"/>
      <c r="E13728" s="81"/>
      <c r="F13728" s="100"/>
      <c r="G13728" s="247"/>
      <c r="H13728" s="247"/>
      <c r="I13728" s="247"/>
      <c r="J13728" s="247"/>
      <c r="K13728" s="60"/>
    </row>
    <row r="13729" spans="2:11" x14ac:dyDescent="0.2">
      <c r="B13729" s="51"/>
      <c r="C13729" s="81"/>
      <c r="D13729" s="81"/>
      <c r="E13729" s="81"/>
      <c r="F13729" s="100"/>
      <c r="G13729" s="247"/>
      <c r="H13729" s="247"/>
      <c r="I13729" s="247"/>
      <c r="J13729" s="247"/>
      <c r="K13729" s="60"/>
    </row>
    <row r="13730" spans="2:11" x14ac:dyDescent="0.2">
      <c r="B13730" s="51"/>
      <c r="C13730" s="81"/>
      <c r="D13730" s="81"/>
      <c r="E13730" s="81"/>
      <c r="F13730" s="100"/>
      <c r="G13730" s="247"/>
      <c r="H13730" s="247"/>
      <c r="I13730" s="247"/>
      <c r="J13730" s="247"/>
      <c r="K13730" s="60"/>
    </row>
    <row r="13731" spans="2:11" x14ac:dyDescent="0.2">
      <c r="B13731" s="51"/>
      <c r="C13731" s="81"/>
      <c r="D13731" s="81"/>
      <c r="E13731" s="81"/>
      <c r="F13731" s="100"/>
      <c r="G13731" s="247"/>
      <c r="H13731" s="247"/>
      <c r="I13731" s="247"/>
      <c r="J13731" s="247"/>
      <c r="K13731" s="60"/>
    </row>
    <row r="13732" spans="2:11" x14ac:dyDescent="0.2">
      <c r="B13732" s="51"/>
      <c r="C13732" s="81"/>
      <c r="D13732" s="81"/>
      <c r="E13732" s="81"/>
      <c r="F13732" s="100"/>
      <c r="G13732" s="247"/>
      <c r="H13732" s="247"/>
      <c r="I13732" s="247"/>
      <c r="J13732" s="247"/>
      <c r="K13732" s="60"/>
    </row>
    <row r="13733" spans="2:11" x14ac:dyDescent="0.2">
      <c r="B13733" s="51"/>
      <c r="C13733" s="81"/>
      <c r="D13733" s="81"/>
      <c r="E13733" s="81"/>
      <c r="F13733" s="100"/>
      <c r="G13733" s="247"/>
      <c r="H13733" s="247"/>
      <c r="I13733" s="247"/>
      <c r="J13733" s="247"/>
      <c r="K13733" s="60"/>
    </row>
    <row r="13734" spans="2:11" x14ac:dyDescent="0.2">
      <c r="B13734" s="51"/>
      <c r="C13734" s="81"/>
      <c r="D13734" s="81"/>
      <c r="E13734" s="81"/>
      <c r="F13734" s="100"/>
      <c r="G13734" s="247"/>
      <c r="H13734" s="247"/>
      <c r="I13734" s="247"/>
      <c r="J13734" s="247"/>
      <c r="K13734" s="60"/>
    </row>
    <row r="13735" spans="2:11" x14ac:dyDescent="0.2">
      <c r="B13735" s="51"/>
      <c r="C13735" s="81"/>
      <c r="D13735" s="81"/>
      <c r="E13735" s="81"/>
      <c r="F13735" s="100"/>
      <c r="G13735" s="247"/>
      <c r="H13735" s="247"/>
      <c r="I13735" s="247"/>
      <c r="J13735" s="247"/>
      <c r="K13735" s="60"/>
    </row>
    <row r="13736" spans="2:11" x14ac:dyDescent="0.2">
      <c r="B13736" s="51"/>
      <c r="C13736" s="81"/>
      <c r="D13736" s="81"/>
      <c r="E13736" s="81"/>
      <c r="F13736" s="100"/>
      <c r="G13736" s="247"/>
      <c r="H13736" s="247"/>
      <c r="I13736" s="247"/>
      <c r="J13736" s="247"/>
      <c r="K13736" s="60"/>
    </row>
    <row r="13737" spans="2:11" x14ac:dyDescent="0.2">
      <c r="B13737" s="51"/>
      <c r="C13737" s="81"/>
      <c r="D13737" s="81"/>
      <c r="E13737" s="81"/>
      <c r="F13737" s="100"/>
      <c r="G13737" s="247"/>
      <c r="H13737" s="247"/>
      <c r="I13737" s="247"/>
      <c r="J13737" s="247"/>
      <c r="K13737" s="60"/>
    </row>
    <row r="13738" spans="2:11" x14ac:dyDescent="0.2">
      <c r="B13738" s="51"/>
      <c r="C13738" s="81"/>
      <c r="D13738" s="81"/>
      <c r="E13738" s="81"/>
      <c r="F13738" s="100"/>
      <c r="G13738" s="247"/>
      <c r="H13738" s="247"/>
      <c r="I13738" s="247"/>
      <c r="J13738" s="247"/>
      <c r="K13738" s="60"/>
    </row>
    <row r="13739" spans="2:11" x14ac:dyDescent="0.2">
      <c r="B13739" s="51"/>
      <c r="C13739" s="81"/>
      <c r="D13739" s="81"/>
      <c r="E13739" s="81"/>
      <c r="F13739" s="100"/>
      <c r="G13739" s="247"/>
      <c r="H13739" s="247"/>
      <c r="I13739" s="247"/>
      <c r="J13739" s="247"/>
      <c r="K13739" s="60"/>
    </row>
    <row r="13740" spans="2:11" x14ac:dyDescent="0.2">
      <c r="B13740" s="51"/>
      <c r="C13740" s="81"/>
      <c r="D13740" s="81"/>
      <c r="E13740" s="81"/>
      <c r="F13740" s="100"/>
      <c r="G13740" s="247"/>
      <c r="H13740" s="247"/>
      <c r="I13740" s="247"/>
      <c r="J13740" s="247"/>
      <c r="K13740" s="60"/>
    </row>
    <row r="13741" spans="2:11" x14ac:dyDescent="0.2">
      <c r="B13741" s="51"/>
      <c r="C13741" s="81"/>
      <c r="D13741" s="81"/>
      <c r="E13741" s="81"/>
      <c r="F13741" s="100"/>
      <c r="G13741" s="247"/>
      <c r="H13741" s="247"/>
      <c r="I13741" s="247"/>
      <c r="J13741" s="247"/>
      <c r="K13741" s="60"/>
    </row>
    <row r="13742" spans="2:11" x14ac:dyDescent="0.2">
      <c r="B13742" s="51"/>
      <c r="C13742" s="81"/>
      <c r="D13742" s="81"/>
      <c r="E13742" s="81"/>
      <c r="F13742" s="100"/>
      <c r="G13742" s="247"/>
      <c r="H13742" s="247"/>
      <c r="I13742" s="247"/>
      <c r="J13742" s="247"/>
      <c r="K13742" s="60"/>
    </row>
    <row r="13743" spans="2:11" x14ac:dyDescent="0.2">
      <c r="B13743" s="51"/>
      <c r="C13743" s="81"/>
      <c r="D13743" s="81"/>
      <c r="E13743" s="81"/>
      <c r="F13743" s="100"/>
      <c r="G13743" s="247"/>
      <c r="H13743" s="247"/>
      <c r="I13743" s="247"/>
      <c r="J13743" s="247"/>
      <c r="K13743" s="60"/>
    </row>
    <row r="13744" spans="2:11" x14ac:dyDescent="0.2">
      <c r="B13744" s="51"/>
      <c r="C13744" s="81"/>
      <c r="D13744" s="81"/>
      <c r="E13744" s="81"/>
      <c r="F13744" s="100"/>
      <c r="G13744" s="247"/>
      <c r="H13744" s="247"/>
      <c r="I13744" s="247"/>
      <c r="J13744" s="247"/>
      <c r="K13744" s="60"/>
    </row>
    <row r="13745" spans="2:11" x14ac:dyDescent="0.2">
      <c r="B13745" s="51"/>
      <c r="C13745" s="81"/>
      <c r="D13745" s="81"/>
      <c r="E13745" s="81"/>
      <c r="F13745" s="100"/>
      <c r="G13745" s="247"/>
      <c r="H13745" s="247"/>
      <c r="I13745" s="247"/>
      <c r="J13745" s="247"/>
      <c r="K13745" s="60"/>
    </row>
    <row r="13746" spans="2:11" x14ac:dyDescent="0.2">
      <c r="B13746" s="51"/>
      <c r="C13746" s="81"/>
      <c r="D13746" s="81"/>
      <c r="E13746" s="81"/>
      <c r="F13746" s="100"/>
      <c r="G13746" s="247"/>
      <c r="H13746" s="247"/>
      <c r="I13746" s="247"/>
      <c r="J13746" s="247"/>
      <c r="K13746" s="60"/>
    </row>
    <row r="13747" spans="2:11" x14ac:dyDescent="0.2">
      <c r="B13747" s="51"/>
      <c r="C13747" s="81"/>
      <c r="D13747" s="81"/>
      <c r="E13747" s="81"/>
      <c r="F13747" s="100"/>
      <c r="G13747" s="247"/>
      <c r="H13747" s="247"/>
      <c r="I13747" s="247"/>
      <c r="J13747" s="247"/>
      <c r="K13747" s="60"/>
    </row>
    <row r="13748" spans="2:11" x14ac:dyDescent="0.2">
      <c r="B13748" s="51"/>
      <c r="C13748" s="81"/>
      <c r="D13748" s="81"/>
      <c r="E13748" s="81"/>
      <c r="F13748" s="100"/>
      <c r="G13748" s="247"/>
      <c r="H13748" s="247"/>
      <c r="I13748" s="247"/>
      <c r="J13748" s="247"/>
      <c r="K13748" s="60"/>
    </row>
    <row r="13749" spans="2:11" x14ac:dyDescent="0.2">
      <c r="B13749" s="51"/>
      <c r="C13749" s="81"/>
      <c r="D13749" s="81"/>
      <c r="E13749" s="81"/>
      <c r="F13749" s="100"/>
      <c r="G13749" s="247"/>
      <c r="H13749" s="247"/>
      <c r="I13749" s="247"/>
      <c r="J13749" s="247"/>
      <c r="K13749" s="60"/>
    </row>
    <row r="13750" spans="2:11" x14ac:dyDescent="0.2">
      <c r="B13750" s="51"/>
      <c r="C13750" s="81"/>
      <c r="D13750" s="81"/>
      <c r="E13750" s="81"/>
      <c r="F13750" s="100"/>
      <c r="G13750" s="247"/>
      <c r="H13750" s="247"/>
      <c r="I13750" s="247"/>
      <c r="J13750" s="247"/>
      <c r="K13750" s="60"/>
    </row>
    <row r="13751" spans="2:11" x14ac:dyDescent="0.2">
      <c r="B13751" s="51"/>
      <c r="C13751" s="81"/>
      <c r="D13751" s="81"/>
      <c r="E13751" s="81"/>
      <c r="F13751" s="100"/>
      <c r="G13751" s="247"/>
      <c r="H13751" s="247"/>
      <c r="I13751" s="247"/>
      <c r="J13751" s="247"/>
      <c r="K13751" s="60"/>
    </row>
    <row r="13752" spans="2:11" x14ac:dyDescent="0.2">
      <c r="B13752" s="51"/>
      <c r="C13752" s="81"/>
      <c r="D13752" s="81"/>
      <c r="E13752" s="81"/>
      <c r="F13752" s="100"/>
      <c r="G13752" s="247"/>
      <c r="H13752" s="247"/>
      <c r="I13752" s="247"/>
      <c r="J13752" s="247"/>
      <c r="K13752" s="60"/>
    </row>
    <row r="13753" spans="2:11" x14ac:dyDescent="0.2">
      <c r="B13753" s="51"/>
      <c r="C13753" s="81"/>
      <c r="D13753" s="81"/>
      <c r="E13753" s="81"/>
      <c r="F13753" s="100"/>
      <c r="G13753" s="247"/>
      <c r="H13753" s="247"/>
      <c r="I13753" s="247"/>
      <c r="J13753" s="247"/>
      <c r="K13753" s="60"/>
    </row>
    <row r="13754" spans="2:11" x14ac:dyDescent="0.2">
      <c r="B13754" s="51"/>
      <c r="C13754" s="81"/>
      <c r="D13754" s="81"/>
      <c r="E13754" s="81"/>
      <c r="F13754" s="100"/>
      <c r="G13754" s="247"/>
      <c r="H13754" s="247"/>
      <c r="I13754" s="247"/>
      <c r="J13754" s="247"/>
      <c r="K13754" s="60"/>
    </row>
    <row r="13755" spans="2:11" x14ac:dyDescent="0.2">
      <c r="B13755" s="51"/>
      <c r="C13755" s="81"/>
      <c r="D13755" s="81"/>
      <c r="E13755" s="81"/>
      <c r="F13755" s="100"/>
      <c r="G13755" s="247"/>
      <c r="H13755" s="247"/>
      <c r="I13755" s="247"/>
      <c r="J13755" s="247"/>
      <c r="K13755" s="60"/>
    </row>
    <row r="13756" spans="2:11" x14ac:dyDescent="0.2">
      <c r="B13756" s="51"/>
      <c r="C13756" s="81"/>
      <c r="D13756" s="81"/>
      <c r="E13756" s="81"/>
      <c r="F13756" s="100"/>
      <c r="G13756" s="247"/>
      <c r="H13756" s="247"/>
      <c r="I13756" s="247"/>
      <c r="J13756" s="247"/>
      <c r="K13756" s="60"/>
    </row>
    <row r="13757" spans="2:11" x14ac:dyDescent="0.2">
      <c r="B13757" s="51"/>
      <c r="C13757" s="81"/>
      <c r="D13757" s="81"/>
      <c r="E13757" s="81"/>
      <c r="F13757" s="100"/>
      <c r="G13757" s="247"/>
      <c r="H13757" s="247"/>
      <c r="I13757" s="247"/>
      <c r="J13757" s="247"/>
      <c r="K13757" s="60"/>
    </row>
    <row r="13758" spans="2:11" x14ac:dyDescent="0.2">
      <c r="B13758" s="51"/>
      <c r="C13758" s="81"/>
      <c r="D13758" s="81"/>
      <c r="E13758" s="81"/>
      <c r="F13758" s="100"/>
      <c r="G13758" s="247"/>
      <c r="H13758" s="247"/>
      <c r="I13758" s="247"/>
      <c r="J13758" s="247"/>
      <c r="K13758" s="60"/>
    </row>
    <row r="13759" spans="2:11" x14ac:dyDescent="0.2">
      <c r="B13759" s="51"/>
      <c r="C13759" s="81"/>
      <c r="D13759" s="81"/>
      <c r="E13759" s="81"/>
      <c r="F13759" s="100"/>
      <c r="G13759" s="247"/>
      <c r="H13759" s="247"/>
      <c r="I13759" s="247"/>
      <c r="J13759" s="247"/>
      <c r="K13759" s="60"/>
    </row>
    <row r="13760" spans="2:11" x14ac:dyDescent="0.2">
      <c r="B13760" s="51"/>
      <c r="C13760" s="81"/>
      <c r="D13760" s="81"/>
      <c r="E13760" s="81"/>
      <c r="F13760" s="100"/>
      <c r="G13760" s="247"/>
      <c r="H13760" s="247"/>
      <c r="I13760" s="247"/>
      <c r="J13760" s="247"/>
      <c r="K13760" s="60"/>
    </row>
    <row r="13761" spans="2:11" x14ac:dyDescent="0.2">
      <c r="B13761" s="51"/>
      <c r="C13761" s="81"/>
      <c r="D13761" s="81"/>
      <c r="E13761" s="81"/>
      <c r="F13761" s="100"/>
      <c r="G13761" s="247"/>
      <c r="H13761" s="247"/>
      <c r="I13761" s="247"/>
      <c r="J13761" s="247"/>
      <c r="K13761" s="60"/>
    </row>
    <row r="13762" spans="2:11" x14ac:dyDescent="0.2">
      <c r="B13762" s="51"/>
      <c r="C13762" s="81"/>
      <c r="D13762" s="81"/>
      <c r="E13762" s="81"/>
      <c r="F13762" s="100"/>
      <c r="G13762" s="247"/>
      <c r="H13762" s="247"/>
      <c r="I13762" s="247"/>
      <c r="J13762" s="247"/>
      <c r="K13762" s="60"/>
    </row>
    <row r="13763" spans="2:11" x14ac:dyDescent="0.2">
      <c r="B13763" s="51"/>
      <c r="C13763" s="81"/>
      <c r="D13763" s="81"/>
      <c r="E13763" s="81"/>
      <c r="F13763" s="100"/>
      <c r="G13763" s="247"/>
      <c r="H13763" s="247"/>
      <c r="I13763" s="247"/>
      <c r="J13763" s="247"/>
      <c r="K13763" s="60"/>
    </row>
    <row r="13764" spans="2:11" x14ac:dyDescent="0.2">
      <c r="B13764" s="51"/>
      <c r="C13764" s="81"/>
      <c r="D13764" s="81"/>
      <c r="E13764" s="81"/>
      <c r="F13764" s="100"/>
      <c r="G13764" s="247"/>
      <c r="H13764" s="247"/>
      <c r="I13764" s="247"/>
      <c r="J13764" s="247"/>
      <c r="K13764" s="60"/>
    </row>
    <row r="13765" spans="2:11" x14ac:dyDescent="0.2">
      <c r="B13765" s="51"/>
      <c r="C13765" s="81"/>
      <c r="D13765" s="81"/>
      <c r="E13765" s="81"/>
      <c r="F13765" s="100"/>
      <c r="G13765" s="247"/>
      <c r="H13765" s="247"/>
      <c r="I13765" s="247"/>
      <c r="J13765" s="247"/>
      <c r="K13765" s="60"/>
    </row>
    <row r="13766" spans="2:11" x14ac:dyDescent="0.2">
      <c r="B13766" s="51"/>
      <c r="C13766" s="81"/>
      <c r="D13766" s="81"/>
      <c r="E13766" s="81"/>
      <c r="F13766" s="100"/>
      <c r="G13766" s="247"/>
      <c r="H13766" s="247"/>
      <c r="I13766" s="247"/>
      <c r="J13766" s="247"/>
      <c r="K13766" s="60"/>
    </row>
    <row r="13767" spans="2:11" x14ac:dyDescent="0.2">
      <c r="B13767" s="51"/>
      <c r="C13767" s="81"/>
      <c r="D13767" s="81"/>
      <c r="E13767" s="81"/>
      <c r="F13767" s="100"/>
      <c r="G13767" s="247"/>
      <c r="H13767" s="247"/>
      <c r="I13767" s="247"/>
      <c r="J13767" s="247"/>
      <c r="K13767" s="60"/>
    </row>
    <row r="13768" spans="2:11" x14ac:dyDescent="0.2">
      <c r="B13768" s="51"/>
      <c r="C13768" s="81"/>
      <c r="D13768" s="81"/>
      <c r="E13768" s="81"/>
      <c r="F13768" s="100"/>
      <c r="G13768" s="247"/>
      <c r="H13768" s="247"/>
      <c r="I13768" s="247"/>
      <c r="J13768" s="247"/>
      <c r="K13768" s="60"/>
    </row>
    <row r="13769" spans="2:11" x14ac:dyDescent="0.2">
      <c r="B13769" s="51"/>
      <c r="C13769" s="81"/>
      <c r="D13769" s="81"/>
      <c r="E13769" s="81"/>
      <c r="F13769" s="100"/>
      <c r="G13769" s="247"/>
      <c r="H13769" s="247"/>
      <c r="I13769" s="247"/>
      <c r="J13769" s="247"/>
      <c r="K13769" s="60"/>
    </row>
    <row r="13770" spans="2:11" x14ac:dyDescent="0.2">
      <c r="B13770" s="51"/>
      <c r="C13770" s="81"/>
      <c r="D13770" s="81"/>
      <c r="E13770" s="81"/>
      <c r="F13770" s="100"/>
      <c r="G13770" s="247"/>
      <c r="H13770" s="247"/>
      <c r="I13770" s="247"/>
      <c r="J13770" s="247"/>
      <c r="K13770" s="60"/>
    </row>
    <row r="13771" spans="2:11" x14ac:dyDescent="0.2">
      <c r="B13771" s="51"/>
      <c r="C13771" s="81"/>
      <c r="D13771" s="81"/>
      <c r="E13771" s="81"/>
      <c r="F13771" s="100"/>
      <c r="G13771" s="247"/>
      <c r="H13771" s="247"/>
      <c r="I13771" s="247"/>
      <c r="J13771" s="247"/>
      <c r="K13771" s="60"/>
    </row>
    <row r="13772" spans="2:11" x14ac:dyDescent="0.2">
      <c r="B13772" s="51"/>
      <c r="C13772" s="81"/>
      <c r="D13772" s="81"/>
      <c r="E13772" s="81"/>
      <c r="F13772" s="100"/>
      <c r="G13772" s="247"/>
      <c r="H13772" s="247"/>
      <c r="I13772" s="247"/>
      <c r="J13772" s="247"/>
      <c r="K13772" s="60"/>
    </row>
    <row r="13773" spans="2:11" x14ac:dyDescent="0.2">
      <c r="B13773" s="51"/>
      <c r="C13773" s="81"/>
      <c r="D13773" s="81"/>
      <c r="E13773" s="81"/>
      <c r="F13773" s="100"/>
      <c r="G13773" s="247"/>
      <c r="H13773" s="247"/>
      <c r="I13773" s="247"/>
      <c r="J13773" s="247"/>
      <c r="K13773" s="60"/>
    </row>
    <row r="13774" spans="2:11" x14ac:dyDescent="0.2">
      <c r="B13774" s="51"/>
      <c r="C13774" s="81"/>
      <c r="D13774" s="81"/>
      <c r="E13774" s="81"/>
      <c r="F13774" s="100"/>
      <c r="G13774" s="247"/>
      <c r="H13774" s="247"/>
      <c r="I13774" s="247"/>
      <c r="J13774" s="247"/>
      <c r="K13774" s="60"/>
    </row>
    <row r="13775" spans="2:11" x14ac:dyDescent="0.2">
      <c r="B13775" s="51"/>
      <c r="C13775" s="81"/>
      <c r="D13775" s="81"/>
      <c r="E13775" s="81"/>
      <c r="F13775" s="100"/>
      <c r="G13775" s="247"/>
      <c r="H13775" s="247"/>
      <c r="I13775" s="247"/>
      <c r="J13775" s="247"/>
      <c r="K13775" s="60"/>
    </row>
    <row r="13776" spans="2:11" x14ac:dyDescent="0.2">
      <c r="B13776" s="51"/>
      <c r="C13776" s="81"/>
      <c r="D13776" s="81"/>
      <c r="E13776" s="81"/>
      <c r="F13776" s="100"/>
      <c r="G13776" s="247"/>
      <c r="H13776" s="247"/>
      <c r="I13776" s="247"/>
      <c r="J13776" s="247"/>
      <c r="K13776" s="60"/>
    </row>
    <row r="13777" spans="2:11" x14ac:dyDescent="0.2">
      <c r="B13777" s="51"/>
      <c r="C13777" s="81"/>
      <c r="D13777" s="81"/>
      <c r="E13777" s="81"/>
      <c r="F13777" s="100"/>
      <c r="G13777" s="247"/>
      <c r="H13777" s="247"/>
      <c r="I13777" s="247"/>
      <c r="J13777" s="247"/>
      <c r="K13777" s="60"/>
    </row>
    <row r="13778" spans="2:11" x14ac:dyDescent="0.2">
      <c r="B13778" s="51"/>
      <c r="C13778" s="81"/>
      <c r="D13778" s="81"/>
      <c r="E13778" s="81"/>
      <c r="F13778" s="100"/>
      <c r="G13778" s="247"/>
      <c r="H13778" s="247"/>
      <c r="I13778" s="247"/>
      <c r="J13778" s="247"/>
      <c r="K13778" s="60"/>
    </row>
    <row r="13779" spans="2:11" x14ac:dyDescent="0.2">
      <c r="B13779" s="51"/>
      <c r="C13779" s="81"/>
      <c r="D13779" s="81"/>
      <c r="E13779" s="81"/>
      <c r="F13779" s="100"/>
      <c r="G13779" s="247"/>
      <c r="H13779" s="247"/>
      <c r="I13779" s="247"/>
      <c r="J13779" s="247"/>
      <c r="K13779" s="60"/>
    </row>
    <row r="13780" spans="2:11" x14ac:dyDescent="0.2">
      <c r="B13780" s="51"/>
      <c r="C13780" s="81"/>
      <c r="D13780" s="81"/>
      <c r="E13780" s="81"/>
      <c r="F13780" s="100"/>
      <c r="G13780" s="247"/>
      <c r="H13780" s="247"/>
      <c r="I13780" s="247"/>
      <c r="J13780" s="247"/>
      <c r="K13780" s="60"/>
    </row>
    <row r="13781" spans="2:11" x14ac:dyDescent="0.2">
      <c r="B13781" s="51"/>
      <c r="C13781" s="81"/>
      <c r="D13781" s="81"/>
      <c r="E13781" s="81"/>
      <c r="F13781" s="100"/>
      <c r="G13781" s="247"/>
      <c r="H13781" s="247"/>
      <c r="I13781" s="247"/>
      <c r="J13781" s="247"/>
      <c r="K13781" s="60"/>
    </row>
    <row r="13782" spans="2:11" x14ac:dyDescent="0.2">
      <c r="B13782" s="51"/>
      <c r="C13782" s="81"/>
      <c r="D13782" s="81"/>
      <c r="E13782" s="81"/>
      <c r="F13782" s="100"/>
      <c r="G13782" s="247"/>
      <c r="H13782" s="247"/>
      <c r="I13782" s="247"/>
      <c r="J13782" s="247"/>
      <c r="K13782" s="60"/>
    </row>
    <row r="13783" spans="2:11" x14ac:dyDescent="0.2">
      <c r="B13783" s="51"/>
      <c r="C13783" s="81"/>
      <c r="D13783" s="81"/>
      <c r="E13783" s="81"/>
      <c r="F13783" s="100"/>
      <c r="G13783" s="247"/>
      <c r="H13783" s="247"/>
      <c r="I13783" s="247"/>
      <c r="J13783" s="247"/>
      <c r="K13783" s="60"/>
    </row>
    <row r="13784" spans="2:11" x14ac:dyDescent="0.2">
      <c r="B13784" s="51"/>
      <c r="C13784" s="81"/>
      <c r="D13784" s="81"/>
      <c r="E13784" s="81"/>
      <c r="F13784" s="100"/>
      <c r="G13784" s="247"/>
      <c r="H13784" s="247"/>
      <c r="I13784" s="247"/>
      <c r="J13784" s="247"/>
      <c r="K13784" s="60"/>
    </row>
    <row r="13785" spans="2:11" x14ac:dyDescent="0.2">
      <c r="B13785" s="51"/>
      <c r="C13785" s="81"/>
      <c r="D13785" s="81"/>
      <c r="E13785" s="81"/>
      <c r="F13785" s="100"/>
      <c r="G13785" s="247"/>
      <c r="H13785" s="247"/>
      <c r="I13785" s="247"/>
      <c r="J13785" s="247"/>
      <c r="K13785" s="60"/>
    </row>
    <row r="13786" spans="2:11" x14ac:dyDescent="0.2">
      <c r="B13786" s="51"/>
      <c r="C13786" s="81"/>
      <c r="D13786" s="81"/>
      <c r="E13786" s="81"/>
      <c r="F13786" s="100"/>
      <c r="G13786" s="247"/>
      <c r="H13786" s="247"/>
      <c r="I13786" s="247"/>
      <c r="J13786" s="247"/>
      <c r="K13786" s="60"/>
    </row>
    <row r="13787" spans="2:11" x14ac:dyDescent="0.2">
      <c r="B13787" s="51"/>
      <c r="C13787" s="81"/>
      <c r="D13787" s="81"/>
      <c r="E13787" s="81"/>
      <c r="F13787" s="100"/>
      <c r="G13787" s="247"/>
      <c r="H13787" s="247"/>
      <c r="I13787" s="247"/>
      <c r="J13787" s="247"/>
      <c r="K13787" s="60"/>
    </row>
    <row r="13788" spans="2:11" x14ac:dyDescent="0.2">
      <c r="B13788" s="51"/>
      <c r="C13788" s="81"/>
      <c r="D13788" s="81"/>
      <c r="E13788" s="81"/>
      <c r="F13788" s="100"/>
      <c r="G13788" s="247"/>
      <c r="H13788" s="247"/>
      <c r="I13788" s="247"/>
      <c r="J13788" s="247"/>
      <c r="K13788" s="60"/>
    </row>
    <row r="13789" spans="2:11" x14ac:dyDescent="0.2">
      <c r="B13789" s="51"/>
      <c r="C13789" s="81"/>
      <c r="D13789" s="81"/>
      <c r="E13789" s="81"/>
      <c r="F13789" s="100"/>
      <c r="G13789" s="247"/>
      <c r="H13789" s="247"/>
      <c r="I13789" s="247"/>
      <c r="J13789" s="247"/>
      <c r="K13789" s="60"/>
    </row>
    <row r="13790" spans="2:11" x14ac:dyDescent="0.2">
      <c r="B13790" s="51"/>
      <c r="C13790" s="81"/>
      <c r="D13790" s="81"/>
      <c r="E13790" s="81"/>
      <c r="F13790" s="100"/>
      <c r="G13790" s="247"/>
      <c r="H13790" s="247"/>
      <c r="I13790" s="247"/>
      <c r="J13790" s="247"/>
      <c r="K13790" s="60"/>
    </row>
    <row r="13791" spans="2:11" x14ac:dyDescent="0.2">
      <c r="B13791" s="51"/>
      <c r="C13791" s="81"/>
      <c r="D13791" s="81"/>
      <c r="E13791" s="81"/>
      <c r="F13791" s="100"/>
      <c r="G13791" s="247"/>
      <c r="H13791" s="247"/>
      <c r="I13791" s="247"/>
      <c r="J13791" s="247"/>
      <c r="K13791" s="60"/>
    </row>
    <row r="13792" spans="2:11" x14ac:dyDescent="0.2">
      <c r="B13792" s="51"/>
      <c r="C13792" s="81"/>
      <c r="D13792" s="81"/>
      <c r="E13792" s="81"/>
      <c r="F13792" s="100"/>
      <c r="G13792" s="247"/>
      <c r="H13792" s="247"/>
      <c r="I13792" s="247"/>
      <c r="J13792" s="247"/>
      <c r="K13792" s="60"/>
    </row>
    <row r="13793" spans="2:11" x14ac:dyDescent="0.2">
      <c r="B13793" s="51"/>
      <c r="C13793" s="81"/>
      <c r="D13793" s="81"/>
      <c r="E13793" s="81"/>
      <c r="F13793" s="100"/>
      <c r="G13793" s="247"/>
      <c r="H13793" s="247"/>
      <c r="I13793" s="247"/>
      <c r="J13793" s="247"/>
      <c r="K13793" s="60"/>
    </row>
    <row r="13794" spans="2:11" x14ac:dyDescent="0.2">
      <c r="B13794" s="51"/>
      <c r="C13794" s="81"/>
      <c r="D13794" s="81"/>
      <c r="E13794" s="81"/>
      <c r="F13794" s="100"/>
      <c r="G13794" s="247"/>
      <c r="H13794" s="247"/>
      <c r="I13794" s="247"/>
      <c r="J13794" s="247"/>
      <c r="K13794" s="60"/>
    </row>
    <row r="13795" spans="2:11" x14ac:dyDescent="0.2">
      <c r="B13795" s="51"/>
      <c r="C13795" s="81"/>
      <c r="D13795" s="81"/>
      <c r="E13795" s="81"/>
      <c r="F13795" s="100"/>
      <c r="G13795" s="247"/>
      <c r="H13795" s="247"/>
      <c r="I13795" s="247"/>
      <c r="J13795" s="247"/>
      <c r="K13795" s="60"/>
    </row>
    <row r="13796" spans="2:11" x14ac:dyDescent="0.2">
      <c r="B13796" s="51"/>
      <c r="C13796" s="81"/>
      <c r="D13796" s="81"/>
      <c r="E13796" s="81"/>
      <c r="F13796" s="100"/>
      <c r="G13796" s="247"/>
      <c r="H13796" s="247"/>
      <c r="I13796" s="247"/>
      <c r="J13796" s="247"/>
      <c r="K13796" s="60"/>
    </row>
    <row r="13797" spans="2:11" x14ac:dyDescent="0.2">
      <c r="B13797" s="51"/>
      <c r="C13797" s="81"/>
      <c r="D13797" s="81"/>
      <c r="E13797" s="81"/>
      <c r="F13797" s="100"/>
      <c r="G13797" s="247"/>
      <c r="H13797" s="247"/>
      <c r="I13797" s="247"/>
      <c r="J13797" s="247"/>
      <c r="K13797" s="60"/>
    </row>
    <row r="13798" spans="2:11" x14ac:dyDescent="0.2">
      <c r="B13798" s="51"/>
      <c r="C13798" s="81"/>
      <c r="D13798" s="81"/>
      <c r="E13798" s="81"/>
      <c r="F13798" s="100"/>
      <c r="G13798" s="247"/>
      <c r="H13798" s="247"/>
      <c r="I13798" s="247"/>
      <c r="J13798" s="247"/>
      <c r="K13798" s="60"/>
    </row>
    <row r="13799" spans="2:11" x14ac:dyDescent="0.2">
      <c r="B13799" s="51"/>
      <c r="C13799" s="81"/>
      <c r="D13799" s="81"/>
      <c r="E13799" s="81"/>
      <c r="F13799" s="100"/>
      <c r="G13799" s="247"/>
      <c r="H13799" s="247"/>
      <c r="I13799" s="247"/>
      <c r="J13799" s="247"/>
      <c r="K13799" s="60"/>
    </row>
    <row r="13800" spans="2:11" x14ac:dyDescent="0.2">
      <c r="B13800" s="51"/>
      <c r="C13800" s="81"/>
      <c r="D13800" s="81"/>
      <c r="E13800" s="81"/>
      <c r="F13800" s="100"/>
      <c r="G13800" s="247"/>
      <c r="H13800" s="247"/>
      <c r="I13800" s="247"/>
      <c r="J13800" s="247"/>
      <c r="K13800" s="60"/>
    </row>
    <row r="13801" spans="2:11" x14ac:dyDescent="0.2">
      <c r="B13801" s="51"/>
      <c r="C13801" s="81"/>
      <c r="D13801" s="81"/>
      <c r="E13801" s="81"/>
      <c r="F13801" s="100"/>
      <c r="G13801" s="247"/>
      <c r="H13801" s="247"/>
      <c r="I13801" s="247"/>
      <c r="J13801" s="247"/>
      <c r="K13801" s="60"/>
    </row>
    <row r="13802" spans="2:11" x14ac:dyDescent="0.2">
      <c r="B13802" s="51"/>
      <c r="C13802" s="81"/>
      <c r="D13802" s="81"/>
      <c r="E13802" s="81"/>
      <c r="F13802" s="100"/>
      <c r="G13802" s="247"/>
      <c r="H13802" s="247"/>
      <c r="I13802" s="247"/>
      <c r="J13802" s="247"/>
      <c r="K13802" s="60"/>
    </row>
    <row r="13803" spans="2:11" x14ac:dyDescent="0.2">
      <c r="B13803" s="51"/>
      <c r="C13803" s="81"/>
      <c r="D13803" s="81"/>
      <c r="E13803" s="81"/>
      <c r="F13803" s="100"/>
      <c r="G13803" s="247"/>
      <c r="H13803" s="247"/>
      <c r="I13803" s="247"/>
      <c r="J13803" s="247"/>
      <c r="K13803" s="60"/>
    </row>
    <row r="13804" spans="2:11" x14ac:dyDescent="0.2">
      <c r="B13804" s="51"/>
      <c r="C13804" s="81"/>
      <c r="D13804" s="81"/>
      <c r="E13804" s="81"/>
      <c r="F13804" s="100"/>
      <c r="G13804" s="247"/>
      <c r="H13804" s="247"/>
      <c r="I13804" s="247"/>
      <c r="J13804" s="247"/>
      <c r="K13804" s="60"/>
    </row>
    <row r="13805" spans="2:11" x14ac:dyDescent="0.2">
      <c r="B13805" s="51"/>
      <c r="C13805" s="81"/>
      <c r="D13805" s="81"/>
      <c r="E13805" s="81"/>
      <c r="F13805" s="100"/>
      <c r="G13805" s="247"/>
      <c r="H13805" s="247"/>
      <c r="I13805" s="247"/>
      <c r="J13805" s="247"/>
      <c r="K13805" s="60"/>
    </row>
    <row r="13806" spans="2:11" x14ac:dyDescent="0.2">
      <c r="B13806" s="51"/>
      <c r="C13806" s="81"/>
      <c r="D13806" s="81"/>
      <c r="E13806" s="81"/>
      <c r="F13806" s="100"/>
      <c r="G13806" s="247"/>
      <c r="H13806" s="247"/>
      <c r="I13806" s="247"/>
      <c r="J13806" s="247"/>
      <c r="K13806" s="60"/>
    </row>
    <row r="13807" spans="2:11" x14ac:dyDescent="0.2">
      <c r="B13807" s="51"/>
      <c r="C13807" s="81"/>
      <c r="D13807" s="81"/>
      <c r="E13807" s="81"/>
      <c r="F13807" s="100"/>
      <c r="G13807" s="247"/>
      <c r="H13807" s="247"/>
      <c r="I13807" s="247"/>
      <c r="J13807" s="247"/>
      <c r="K13807" s="60"/>
    </row>
    <row r="13808" spans="2:11" x14ac:dyDescent="0.2">
      <c r="B13808" s="51"/>
      <c r="C13808" s="81"/>
      <c r="D13808" s="81"/>
      <c r="E13808" s="81"/>
      <c r="F13808" s="100"/>
      <c r="G13808" s="247"/>
      <c r="H13808" s="247"/>
      <c r="I13808" s="247"/>
      <c r="J13808" s="247"/>
      <c r="K13808" s="60"/>
    </row>
    <row r="13809" spans="2:11" x14ac:dyDescent="0.2">
      <c r="B13809" s="51"/>
      <c r="C13809" s="81"/>
      <c r="D13809" s="81"/>
      <c r="E13809" s="81"/>
      <c r="F13809" s="100"/>
      <c r="G13809" s="247"/>
      <c r="H13809" s="247"/>
      <c r="I13809" s="247"/>
      <c r="J13809" s="247"/>
      <c r="K13809" s="60"/>
    </row>
    <row r="13810" spans="2:11" x14ac:dyDescent="0.2">
      <c r="B13810" s="51"/>
      <c r="C13810" s="81"/>
      <c r="D13810" s="81"/>
      <c r="E13810" s="81"/>
      <c r="F13810" s="100"/>
      <c r="G13810" s="247"/>
      <c r="H13810" s="247"/>
      <c r="I13810" s="247"/>
      <c r="J13810" s="247"/>
      <c r="K13810" s="60"/>
    </row>
    <row r="13811" spans="2:11" x14ac:dyDescent="0.2">
      <c r="B13811" s="51"/>
      <c r="C13811" s="81"/>
      <c r="D13811" s="81"/>
      <c r="E13811" s="81"/>
      <c r="F13811" s="100"/>
      <c r="G13811" s="247"/>
      <c r="H13811" s="247"/>
      <c r="I13811" s="247"/>
      <c r="J13811" s="247"/>
      <c r="K13811" s="60"/>
    </row>
    <row r="13812" spans="2:11" x14ac:dyDescent="0.2">
      <c r="B13812" s="51"/>
      <c r="C13812" s="81"/>
      <c r="D13812" s="81"/>
      <c r="E13812" s="81"/>
      <c r="F13812" s="100"/>
      <c r="G13812" s="247"/>
      <c r="H13812" s="247"/>
      <c r="I13812" s="247"/>
      <c r="J13812" s="247"/>
      <c r="K13812" s="60"/>
    </row>
    <row r="13813" spans="2:11" x14ac:dyDescent="0.2">
      <c r="B13813" s="51"/>
      <c r="C13813" s="81"/>
      <c r="D13813" s="81"/>
      <c r="E13813" s="81"/>
      <c r="F13813" s="100"/>
      <c r="G13813" s="247"/>
      <c r="H13813" s="247"/>
      <c r="I13813" s="247"/>
      <c r="J13813" s="247"/>
      <c r="K13813" s="60"/>
    </row>
    <row r="13814" spans="2:11" x14ac:dyDescent="0.2">
      <c r="B13814" s="51"/>
      <c r="C13814" s="81"/>
      <c r="D13814" s="81"/>
      <c r="E13814" s="81"/>
      <c r="F13814" s="100"/>
      <c r="G13814" s="247"/>
      <c r="H13814" s="247"/>
      <c r="I13814" s="247"/>
      <c r="J13814" s="247"/>
      <c r="K13814" s="60"/>
    </row>
    <row r="13815" spans="2:11" x14ac:dyDescent="0.2">
      <c r="B13815" s="51"/>
      <c r="C13815" s="81"/>
      <c r="D13815" s="81"/>
      <c r="E13815" s="81"/>
      <c r="F13815" s="100"/>
      <c r="G13815" s="247"/>
      <c r="H13815" s="247"/>
      <c r="I13815" s="247"/>
      <c r="J13815" s="247"/>
      <c r="K13815" s="60"/>
    </row>
    <row r="13816" spans="2:11" x14ac:dyDescent="0.2">
      <c r="B13816" s="51"/>
      <c r="C13816" s="81"/>
      <c r="D13816" s="81"/>
      <c r="E13816" s="81"/>
      <c r="F13816" s="100"/>
      <c r="G13816" s="247"/>
      <c r="H13816" s="247"/>
      <c r="I13816" s="247"/>
      <c r="J13816" s="247"/>
      <c r="K13816" s="60"/>
    </row>
    <row r="13817" spans="2:11" x14ac:dyDescent="0.2">
      <c r="B13817" s="51"/>
      <c r="C13817" s="81"/>
      <c r="D13817" s="81"/>
      <c r="E13817" s="81"/>
      <c r="F13817" s="100"/>
      <c r="G13817" s="247"/>
      <c r="H13817" s="247"/>
      <c r="I13817" s="247"/>
      <c r="J13817" s="247"/>
      <c r="K13817" s="60"/>
    </row>
    <row r="13818" spans="2:11" x14ac:dyDescent="0.2">
      <c r="B13818" s="51"/>
      <c r="C13818" s="81"/>
      <c r="D13818" s="81"/>
      <c r="E13818" s="81"/>
      <c r="F13818" s="100"/>
      <c r="G13818" s="247"/>
      <c r="H13818" s="247"/>
      <c r="I13818" s="247"/>
      <c r="J13818" s="247"/>
      <c r="K13818" s="60"/>
    </row>
    <row r="13819" spans="2:11" x14ac:dyDescent="0.2">
      <c r="B13819" s="51"/>
      <c r="C13819" s="81"/>
      <c r="D13819" s="81"/>
      <c r="E13819" s="81"/>
      <c r="F13819" s="100"/>
      <c r="G13819" s="247"/>
      <c r="H13819" s="247"/>
      <c r="I13819" s="247"/>
      <c r="J13819" s="247"/>
      <c r="K13819" s="60"/>
    </row>
    <row r="13820" spans="2:11" x14ac:dyDescent="0.2">
      <c r="B13820" s="51"/>
      <c r="C13820" s="81"/>
      <c r="D13820" s="81"/>
      <c r="E13820" s="81"/>
      <c r="F13820" s="100"/>
      <c r="G13820" s="247"/>
      <c r="H13820" s="247"/>
      <c r="I13820" s="247"/>
      <c r="J13820" s="247"/>
      <c r="K13820" s="60"/>
    </row>
    <row r="13821" spans="2:11" x14ac:dyDescent="0.2">
      <c r="B13821" s="51"/>
      <c r="C13821" s="81"/>
      <c r="D13821" s="81"/>
      <c r="E13821" s="81"/>
      <c r="F13821" s="100"/>
      <c r="G13821" s="247"/>
      <c r="H13821" s="247"/>
      <c r="I13821" s="247"/>
      <c r="J13821" s="247"/>
      <c r="K13821" s="60"/>
    </row>
    <row r="13822" spans="2:11" x14ac:dyDescent="0.2">
      <c r="B13822" s="51"/>
      <c r="C13822" s="81"/>
      <c r="D13822" s="81"/>
      <c r="E13822" s="81"/>
      <c r="F13822" s="100"/>
      <c r="G13822" s="247"/>
      <c r="H13822" s="247"/>
      <c r="I13822" s="247"/>
      <c r="J13822" s="247"/>
      <c r="K13822" s="60"/>
    </row>
    <row r="13823" spans="2:11" x14ac:dyDescent="0.2">
      <c r="B13823" s="51"/>
      <c r="C13823" s="81"/>
      <c r="D13823" s="81"/>
      <c r="E13823" s="81"/>
      <c r="F13823" s="100"/>
      <c r="G13823" s="247"/>
      <c r="H13823" s="247"/>
      <c r="I13823" s="247"/>
      <c r="J13823" s="247"/>
      <c r="K13823" s="60"/>
    </row>
    <row r="13824" spans="2:11" x14ac:dyDescent="0.2">
      <c r="B13824" s="51"/>
      <c r="C13824" s="81"/>
      <c r="D13824" s="81"/>
      <c r="E13824" s="81"/>
      <c r="F13824" s="100"/>
      <c r="G13824" s="247"/>
      <c r="H13824" s="247"/>
      <c r="I13824" s="247"/>
      <c r="J13824" s="247"/>
      <c r="K13824" s="60"/>
    </row>
    <row r="13825" spans="2:11" x14ac:dyDescent="0.2">
      <c r="B13825" s="51"/>
      <c r="C13825" s="81"/>
      <c r="D13825" s="81"/>
      <c r="E13825" s="81"/>
      <c r="F13825" s="100"/>
      <c r="G13825" s="247"/>
      <c r="H13825" s="247"/>
      <c r="I13825" s="247"/>
      <c r="J13825" s="247"/>
      <c r="K13825" s="60"/>
    </row>
    <row r="13826" spans="2:11" x14ac:dyDescent="0.2">
      <c r="B13826" s="51"/>
      <c r="C13826" s="81"/>
      <c r="D13826" s="81"/>
      <c r="E13826" s="81"/>
      <c r="F13826" s="100"/>
      <c r="G13826" s="247"/>
      <c r="H13826" s="247"/>
      <c r="I13826" s="247"/>
      <c r="J13826" s="247"/>
      <c r="K13826" s="60"/>
    </row>
    <row r="13827" spans="2:11" x14ac:dyDescent="0.2">
      <c r="B13827" s="51"/>
      <c r="C13827" s="81"/>
      <c r="D13827" s="81"/>
      <c r="E13827" s="81"/>
      <c r="F13827" s="100"/>
      <c r="G13827" s="247"/>
      <c r="H13827" s="247"/>
      <c r="I13827" s="247"/>
      <c r="J13827" s="247"/>
      <c r="K13827" s="60"/>
    </row>
    <row r="13828" spans="2:11" x14ac:dyDescent="0.2">
      <c r="B13828" s="51"/>
      <c r="C13828" s="81"/>
      <c r="D13828" s="81"/>
      <c r="E13828" s="81"/>
      <c r="F13828" s="100"/>
      <c r="G13828" s="247"/>
      <c r="H13828" s="247"/>
      <c r="I13828" s="247"/>
      <c r="J13828" s="247"/>
      <c r="K13828" s="60"/>
    </row>
    <row r="13829" spans="2:11" x14ac:dyDescent="0.2">
      <c r="B13829" s="51"/>
      <c r="C13829" s="81"/>
      <c r="D13829" s="81"/>
      <c r="E13829" s="81"/>
      <c r="F13829" s="100"/>
      <c r="G13829" s="247"/>
      <c r="H13829" s="247"/>
      <c r="I13829" s="247"/>
      <c r="J13829" s="247"/>
      <c r="K13829" s="60"/>
    </row>
    <row r="13830" spans="2:11" x14ac:dyDescent="0.2">
      <c r="B13830" s="51"/>
      <c r="C13830" s="81"/>
      <c r="D13830" s="81"/>
      <c r="E13830" s="81"/>
      <c r="F13830" s="100"/>
      <c r="G13830" s="247"/>
      <c r="H13830" s="247"/>
      <c r="I13830" s="247"/>
      <c r="J13830" s="247"/>
      <c r="K13830" s="60"/>
    </row>
    <row r="13831" spans="2:11" x14ac:dyDescent="0.2">
      <c r="B13831" s="51"/>
      <c r="C13831" s="81"/>
      <c r="D13831" s="81"/>
      <c r="E13831" s="81"/>
      <c r="F13831" s="100"/>
      <c r="G13831" s="247"/>
      <c r="H13831" s="247"/>
      <c r="I13831" s="247"/>
      <c r="J13831" s="247"/>
      <c r="K13831" s="60"/>
    </row>
    <row r="13832" spans="2:11" x14ac:dyDescent="0.2">
      <c r="B13832" s="51"/>
      <c r="C13832" s="81"/>
      <c r="D13832" s="81"/>
      <c r="E13832" s="81"/>
      <c r="F13832" s="100"/>
      <c r="G13832" s="247"/>
      <c r="H13832" s="247"/>
      <c r="I13832" s="247"/>
      <c r="J13832" s="247"/>
      <c r="K13832" s="60"/>
    </row>
    <row r="13833" spans="2:11" x14ac:dyDescent="0.2">
      <c r="B13833" s="51"/>
      <c r="C13833" s="81"/>
      <c r="D13833" s="81"/>
      <c r="E13833" s="81"/>
      <c r="F13833" s="100"/>
      <c r="G13833" s="247"/>
      <c r="H13833" s="247"/>
      <c r="I13833" s="247"/>
      <c r="J13833" s="247"/>
      <c r="K13833" s="60"/>
    </row>
    <row r="13834" spans="2:11" x14ac:dyDescent="0.2">
      <c r="B13834" s="51"/>
      <c r="C13834" s="81"/>
      <c r="D13834" s="81"/>
      <c r="E13834" s="81"/>
      <c r="F13834" s="100"/>
      <c r="G13834" s="247"/>
      <c r="H13834" s="247"/>
      <c r="I13834" s="247"/>
      <c r="J13834" s="247"/>
      <c r="K13834" s="60"/>
    </row>
    <row r="13835" spans="2:11" x14ac:dyDescent="0.2">
      <c r="B13835" s="51"/>
      <c r="C13835" s="81"/>
      <c r="D13835" s="81"/>
      <c r="E13835" s="81"/>
      <c r="F13835" s="100"/>
      <c r="G13835" s="247"/>
      <c r="H13835" s="247"/>
      <c r="I13835" s="247"/>
      <c r="J13835" s="247"/>
      <c r="K13835" s="60"/>
    </row>
    <row r="13836" spans="2:11" x14ac:dyDescent="0.2">
      <c r="B13836" s="51"/>
      <c r="C13836" s="81"/>
      <c r="D13836" s="81"/>
      <c r="E13836" s="81"/>
      <c r="F13836" s="100"/>
      <c r="G13836" s="247"/>
      <c r="H13836" s="247"/>
      <c r="I13836" s="247"/>
      <c r="J13836" s="247"/>
      <c r="K13836" s="60"/>
    </row>
    <row r="13837" spans="2:11" x14ac:dyDescent="0.2">
      <c r="B13837" s="51"/>
      <c r="C13837" s="81"/>
      <c r="D13837" s="81"/>
      <c r="E13837" s="81"/>
      <c r="F13837" s="100"/>
      <c r="G13837" s="247"/>
      <c r="H13837" s="247"/>
      <c r="I13837" s="247"/>
      <c r="J13837" s="247"/>
      <c r="K13837" s="60"/>
    </row>
    <row r="13838" spans="2:11" x14ac:dyDescent="0.2">
      <c r="B13838" s="51"/>
      <c r="C13838" s="81"/>
      <c r="D13838" s="81"/>
      <c r="E13838" s="81"/>
      <c r="F13838" s="100"/>
      <c r="G13838" s="247"/>
      <c r="H13838" s="247"/>
      <c r="I13838" s="247"/>
      <c r="J13838" s="247"/>
      <c r="K13838" s="60"/>
    </row>
    <row r="13839" spans="2:11" x14ac:dyDescent="0.2">
      <c r="B13839" s="51"/>
      <c r="C13839" s="81"/>
      <c r="D13839" s="81"/>
      <c r="E13839" s="81"/>
      <c r="F13839" s="100"/>
      <c r="G13839" s="247"/>
      <c r="H13839" s="247"/>
      <c r="I13839" s="247"/>
      <c r="J13839" s="247"/>
      <c r="K13839" s="60"/>
    </row>
    <row r="13840" spans="2:11" x14ac:dyDescent="0.2">
      <c r="B13840" s="51"/>
      <c r="C13840" s="81"/>
      <c r="D13840" s="81"/>
      <c r="E13840" s="81"/>
      <c r="F13840" s="100"/>
      <c r="G13840" s="247"/>
      <c r="H13840" s="247"/>
      <c r="I13840" s="247"/>
      <c r="J13840" s="247"/>
      <c r="K13840" s="60"/>
    </row>
    <row r="13841" spans="2:11" x14ac:dyDescent="0.2">
      <c r="B13841" s="51"/>
      <c r="C13841" s="81"/>
      <c r="D13841" s="81"/>
      <c r="E13841" s="81"/>
      <c r="F13841" s="100"/>
      <c r="G13841" s="247"/>
      <c r="H13841" s="247"/>
      <c r="I13841" s="247"/>
      <c r="J13841" s="247"/>
      <c r="K13841" s="60"/>
    </row>
    <row r="13842" spans="2:11" x14ac:dyDescent="0.2">
      <c r="B13842" s="51"/>
      <c r="C13842" s="81"/>
      <c r="D13842" s="81"/>
      <c r="E13842" s="81"/>
      <c r="F13842" s="100"/>
      <c r="G13842" s="247"/>
      <c r="H13842" s="247"/>
      <c r="I13842" s="247"/>
      <c r="J13842" s="247"/>
      <c r="K13842" s="60"/>
    </row>
    <row r="13843" spans="2:11" x14ac:dyDescent="0.2">
      <c r="B13843" s="51"/>
      <c r="C13843" s="81"/>
      <c r="D13843" s="81"/>
      <c r="E13843" s="81"/>
      <c r="F13843" s="100"/>
      <c r="G13843" s="247"/>
      <c r="H13843" s="247"/>
      <c r="I13843" s="247"/>
      <c r="J13843" s="247"/>
      <c r="K13843" s="60"/>
    </row>
    <row r="13844" spans="2:11" x14ac:dyDescent="0.2">
      <c r="B13844" s="51"/>
      <c r="C13844" s="81"/>
      <c r="D13844" s="81"/>
      <c r="E13844" s="81"/>
      <c r="F13844" s="100"/>
      <c r="G13844" s="247"/>
      <c r="H13844" s="247"/>
      <c r="I13844" s="247"/>
      <c r="J13844" s="247"/>
      <c r="K13844" s="60"/>
    </row>
    <row r="13845" spans="2:11" x14ac:dyDescent="0.2">
      <c r="B13845" s="51"/>
      <c r="C13845" s="81"/>
      <c r="D13845" s="81"/>
      <c r="E13845" s="81"/>
      <c r="F13845" s="100"/>
      <c r="G13845" s="247"/>
      <c r="H13845" s="247"/>
      <c r="I13845" s="247"/>
      <c r="J13845" s="247"/>
      <c r="K13845" s="60"/>
    </row>
    <row r="13846" spans="2:11" x14ac:dyDescent="0.2">
      <c r="B13846" s="51"/>
      <c r="C13846" s="81"/>
      <c r="D13846" s="81"/>
      <c r="E13846" s="81"/>
      <c r="F13846" s="100"/>
      <c r="G13846" s="247"/>
      <c r="H13846" s="247"/>
      <c r="I13846" s="247"/>
      <c r="J13846" s="247"/>
      <c r="K13846" s="60"/>
    </row>
    <row r="13847" spans="2:11" x14ac:dyDescent="0.2">
      <c r="B13847" s="51"/>
      <c r="C13847" s="81"/>
      <c r="D13847" s="81"/>
      <c r="E13847" s="81"/>
      <c r="F13847" s="100"/>
      <c r="G13847" s="247"/>
      <c r="H13847" s="247"/>
      <c r="I13847" s="247"/>
      <c r="J13847" s="247"/>
      <c r="K13847" s="60"/>
    </row>
    <row r="13848" spans="2:11" x14ac:dyDescent="0.2">
      <c r="B13848" s="51"/>
      <c r="C13848" s="81"/>
      <c r="D13848" s="81"/>
      <c r="E13848" s="81"/>
      <c r="F13848" s="100"/>
      <c r="G13848" s="247"/>
      <c r="H13848" s="247"/>
      <c r="I13848" s="247"/>
      <c r="J13848" s="247"/>
      <c r="K13848" s="60"/>
    </row>
    <row r="13849" spans="2:11" x14ac:dyDescent="0.2">
      <c r="B13849" s="51"/>
      <c r="C13849" s="81"/>
      <c r="D13849" s="81"/>
      <c r="E13849" s="81"/>
      <c r="F13849" s="100"/>
      <c r="G13849" s="247"/>
      <c r="H13849" s="247"/>
      <c r="I13849" s="247"/>
      <c r="J13849" s="247"/>
      <c r="K13849" s="60"/>
    </row>
    <row r="13850" spans="2:11" x14ac:dyDescent="0.2">
      <c r="B13850" s="51"/>
      <c r="C13850" s="81"/>
      <c r="D13850" s="81"/>
      <c r="E13850" s="81"/>
      <c r="F13850" s="100"/>
      <c r="G13850" s="247"/>
      <c r="H13850" s="247"/>
      <c r="I13850" s="247"/>
      <c r="J13850" s="247"/>
      <c r="K13850" s="60"/>
    </row>
    <row r="13851" spans="2:11" x14ac:dyDescent="0.2">
      <c r="B13851" s="51"/>
      <c r="C13851" s="81"/>
      <c r="D13851" s="81"/>
      <c r="E13851" s="81"/>
      <c r="F13851" s="100"/>
      <c r="G13851" s="247"/>
      <c r="H13851" s="247"/>
      <c r="I13851" s="247"/>
      <c r="J13851" s="247"/>
      <c r="K13851" s="60"/>
    </row>
    <row r="13852" spans="2:11" x14ac:dyDescent="0.2">
      <c r="B13852" s="51"/>
      <c r="C13852" s="81"/>
      <c r="D13852" s="81"/>
      <c r="E13852" s="81"/>
      <c r="F13852" s="100"/>
      <c r="G13852" s="247"/>
      <c r="H13852" s="247"/>
      <c r="I13852" s="247"/>
      <c r="J13852" s="247"/>
      <c r="K13852" s="60"/>
    </row>
    <row r="13853" spans="2:11" x14ac:dyDescent="0.2">
      <c r="B13853" s="51"/>
      <c r="C13853" s="81"/>
      <c r="D13853" s="81"/>
      <c r="E13853" s="81"/>
      <c r="F13853" s="100"/>
      <c r="G13853" s="247"/>
      <c r="H13853" s="247"/>
      <c r="I13853" s="247"/>
      <c r="J13853" s="247"/>
      <c r="K13853" s="60"/>
    </row>
    <row r="13854" spans="2:11" x14ac:dyDescent="0.2">
      <c r="B13854" s="51"/>
      <c r="C13854" s="81"/>
      <c r="D13854" s="81"/>
      <c r="E13854" s="81"/>
      <c r="F13854" s="100"/>
      <c r="G13854" s="247"/>
      <c r="H13854" s="247"/>
      <c r="I13854" s="247"/>
      <c r="J13854" s="247"/>
      <c r="K13854" s="60"/>
    </row>
    <row r="13855" spans="2:11" x14ac:dyDescent="0.2">
      <c r="B13855" s="51"/>
      <c r="C13855" s="81"/>
      <c r="D13855" s="81"/>
      <c r="E13855" s="81"/>
      <c r="F13855" s="100"/>
      <c r="G13855" s="247"/>
      <c r="H13855" s="247"/>
      <c r="I13855" s="247"/>
      <c r="J13855" s="247"/>
      <c r="K13855" s="60"/>
    </row>
    <row r="13856" spans="2:11" x14ac:dyDescent="0.2">
      <c r="B13856" s="51"/>
      <c r="C13856" s="81"/>
      <c r="D13856" s="81"/>
      <c r="E13856" s="81"/>
      <c r="F13856" s="100"/>
      <c r="G13856" s="247"/>
      <c r="H13856" s="247"/>
      <c r="I13856" s="247"/>
      <c r="J13856" s="247"/>
      <c r="K13856" s="60"/>
    </row>
    <row r="13857" spans="2:11" x14ac:dyDescent="0.2">
      <c r="B13857" s="51"/>
      <c r="C13857" s="81"/>
      <c r="D13857" s="81"/>
      <c r="E13857" s="81"/>
      <c r="F13857" s="100"/>
      <c r="G13857" s="247"/>
      <c r="H13857" s="247"/>
      <c r="I13857" s="247"/>
      <c r="J13857" s="247"/>
      <c r="K13857" s="60"/>
    </row>
    <row r="13858" spans="2:11" x14ac:dyDescent="0.2">
      <c r="B13858" s="51"/>
      <c r="C13858" s="81"/>
      <c r="D13858" s="81"/>
      <c r="E13858" s="81"/>
      <c r="F13858" s="100"/>
      <c r="G13858" s="247"/>
      <c r="H13858" s="247"/>
      <c r="I13858" s="247"/>
      <c r="J13858" s="247"/>
      <c r="K13858" s="60"/>
    </row>
    <row r="13859" spans="2:11" x14ac:dyDescent="0.2">
      <c r="B13859" s="51"/>
      <c r="C13859" s="81"/>
      <c r="D13859" s="81"/>
      <c r="E13859" s="81"/>
      <c r="F13859" s="100"/>
      <c r="G13859" s="247"/>
      <c r="H13859" s="247"/>
      <c r="I13859" s="247"/>
      <c r="J13859" s="247"/>
      <c r="K13859" s="60"/>
    </row>
    <row r="13860" spans="2:11" x14ac:dyDescent="0.2">
      <c r="B13860" s="51"/>
      <c r="C13860" s="81"/>
      <c r="D13860" s="81"/>
      <c r="E13860" s="81"/>
      <c r="F13860" s="100"/>
      <c r="G13860" s="247"/>
      <c r="H13860" s="247"/>
      <c r="I13860" s="247"/>
      <c r="J13860" s="247"/>
      <c r="K13860" s="60"/>
    </row>
    <row r="13861" spans="2:11" x14ac:dyDescent="0.2">
      <c r="B13861" s="51"/>
      <c r="C13861" s="81"/>
      <c r="D13861" s="81"/>
      <c r="E13861" s="81"/>
      <c r="F13861" s="100"/>
      <c r="G13861" s="247"/>
      <c r="H13861" s="247"/>
      <c r="I13861" s="247"/>
      <c r="J13861" s="247"/>
      <c r="K13861" s="60"/>
    </row>
    <row r="13862" spans="2:11" x14ac:dyDescent="0.2">
      <c r="B13862" s="51"/>
      <c r="C13862" s="81"/>
      <c r="D13862" s="81"/>
      <c r="E13862" s="81"/>
      <c r="F13862" s="100"/>
      <c r="G13862" s="247"/>
      <c r="H13862" s="247"/>
      <c r="I13862" s="247"/>
      <c r="J13862" s="247"/>
      <c r="K13862" s="60"/>
    </row>
    <row r="13863" spans="2:11" x14ac:dyDescent="0.2">
      <c r="B13863" s="51"/>
      <c r="C13863" s="81"/>
      <c r="D13863" s="81"/>
      <c r="E13863" s="81"/>
      <c r="F13863" s="100"/>
      <c r="G13863" s="247"/>
      <c r="H13863" s="247"/>
      <c r="I13863" s="247"/>
      <c r="J13863" s="247"/>
      <c r="K13863" s="60"/>
    </row>
    <row r="13864" spans="2:11" x14ac:dyDescent="0.2">
      <c r="B13864" s="51"/>
      <c r="C13864" s="81"/>
      <c r="D13864" s="81"/>
      <c r="E13864" s="81"/>
      <c r="F13864" s="100"/>
      <c r="G13864" s="247"/>
      <c r="H13864" s="247"/>
      <c r="I13864" s="247"/>
      <c r="J13864" s="247"/>
      <c r="K13864" s="60"/>
    </row>
    <row r="13865" spans="2:11" x14ac:dyDescent="0.2">
      <c r="B13865" s="51"/>
      <c r="C13865" s="81"/>
      <c r="D13865" s="81"/>
      <c r="E13865" s="81"/>
      <c r="F13865" s="100"/>
      <c r="G13865" s="247"/>
      <c r="H13865" s="247"/>
      <c r="I13865" s="247"/>
      <c r="J13865" s="247"/>
      <c r="K13865" s="60"/>
    </row>
    <row r="13866" spans="2:11" x14ac:dyDescent="0.2">
      <c r="B13866" s="51"/>
      <c r="C13866" s="81"/>
      <c r="D13866" s="81"/>
      <c r="E13866" s="81"/>
      <c r="F13866" s="100"/>
      <c r="G13866" s="247"/>
      <c r="H13866" s="247"/>
      <c r="I13866" s="247"/>
      <c r="J13866" s="247"/>
      <c r="K13866" s="60"/>
    </row>
    <row r="13867" spans="2:11" x14ac:dyDescent="0.2">
      <c r="B13867" s="51"/>
      <c r="C13867" s="81"/>
      <c r="D13867" s="81"/>
      <c r="E13867" s="81"/>
      <c r="F13867" s="100"/>
      <c r="G13867" s="247"/>
      <c r="H13867" s="247"/>
      <c r="I13867" s="247"/>
      <c r="J13867" s="247"/>
      <c r="K13867" s="60"/>
    </row>
    <row r="13868" spans="2:11" x14ac:dyDescent="0.2">
      <c r="B13868" s="51"/>
      <c r="C13868" s="81"/>
      <c r="D13868" s="81"/>
      <c r="E13868" s="81"/>
      <c r="F13868" s="100"/>
      <c r="G13868" s="247"/>
      <c r="H13868" s="247"/>
      <c r="I13868" s="247"/>
      <c r="J13868" s="247"/>
      <c r="K13868" s="60"/>
    </row>
    <row r="13869" spans="2:11" x14ac:dyDescent="0.2">
      <c r="B13869" s="51"/>
      <c r="C13869" s="81"/>
      <c r="D13869" s="81"/>
      <c r="E13869" s="81"/>
      <c r="F13869" s="100"/>
      <c r="G13869" s="247"/>
      <c r="H13869" s="247"/>
      <c r="I13869" s="247"/>
      <c r="J13869" s="247"/>
      <c r="K13869" s="60"/>
    </row>
    <row r="13870" spans="2:11" x14ac:dyDescent="0.2">
      <c r="B13870" s="51"/>
      <c r="C13870" s="81"/>
      <c r="D13870" s="81"/>
      <c r="E13870" s="81"/>
      <c r="F13870" s="100"/>
      <c r="G13870" s="247"/>
      <c r="H13870" s="247"/>
      <c r="I13870" s="247"/>
      <c r="J13870" s="247"/>
      <c r="K13870" s="60"/>
    </row>
    <row r="13871" spans="2:11" x14ac:dyDescent="0.2">
      <c r="B13871" s="51"/>
      <c r="C13871" s="81"/>
      <c r="D13871" s="81"/>
      <c r="E13871" s="81"/>
      <c r="F13871" s="100"/>
      <c r="G13871" s="247"/>
      <c r="H13871" s="247"/>
      <c r="I13871" s="247"/>
      <c r="J13871" s="247"/>
      <c r="K13871" s="60"/>
    </row>
    <row r="13872" spans="2:11" x14ac:dyDescent="0.2">
      <c r="B13872" s="51"/>
      <c r="C13872" s="81"/>
      <c r="D13872" s="81"/>
      <c r="E13872" s="81"/>
      <c r="F13872" s="100"/>
      <c r="G13872" s="247"/>
      <c r="H13872" s="247"/>
      <c r="I13872" s="247"/>
      <c r="J13872" s="247"/>
      <c r="K13872" s="60"/>
    </row>
    <row r="13873" spans="2:11" x14ac:dyDescent="0.2">
      <c r="B13873" s="51"/>
      <c r="C13873" s="81"/>
      <c r="D13873" s="81"/>
      <c r="E13873" s="81"/>
      <c r="F13873" s="100"/>
      <c r="G13873" s="247"/>
      <c r="H13873" s="247"/>
      <c r="I13873" s="247"/>
      <c r="J13873" s="247"/>
      <c r="K13873" s="60"/>
    </row>
    <row r="13874" spans="2:11" x14ac:dyDescent="0.2">
      <c r="B13874" s="51"/>
      <c r="C13874" s="81"/>
      <c r="D13874" s="81"/>
      <c r="E13874" s="81"/>
      <c r="F13874" s="100"/>
      <c r="G13874" s="247"/>
      <c r="H13874" s="247"/>
      <c r="I13874" s="247"/>
      <c r="J13874" s="247"/>
      <c r="K13874" s="60"/>
    </row>
    <row r="13875" spans="2:11" x14ac:dyDescent="0.2">
      <c r="B13875" s="51"/>
      <c r="C13875" s="81"/>
      <c r="D13875" s="81"/>
      <c r="E13875" s="81"/>
      <c r="F13875" s="100"/>
      <c r="G13875" s="247"/>
      <c r="H13875" s="247"/>
      <c r="I13875" s="247"/>
      <c r="J13875" s="247"/>
      <c r="K13875" s="60"/>
    </row>
    <row r="13876" spans="2:11" x14ac:dyDescent="0.2">
      <c r="B13876" s="51"/>
      <c r="C13876" s="81"/>
      <c r="D13876" s="81"/>
      <c r="E13876" s="81"/>
      <c r="F13876" s="100"/>
      <c r="G13876" s="247"/>
      <c r="H13876" s="247"/>
      <c r="I13876" s="247"/>
      <c r="J13876" s="247"/>
      <c r="K13876" s="60"/>
    </row>
    <row r="13877" spans="2:11" x14ac:dyDescent="0.2">
      <c r="B13877" s="51"/>
      <c r="C13877" s="81"/>
      <c r="D13877" s="81"/>
      <c r="E13877" s="81"/>
      <c r="F13877" s="100"/>
      <c r="G13877" s="247"/>
      <c r="H13877" s="247"/>
      <c r="I13877" s="247"/>
      <c r="J13877" s="247"/>
      <c r="K13877" s="60"/>
    </row>
    <row r="13878" spans="2:11" x14ac:dyDescent="0.2">
      <c r="B13878" s="51"/>
      <c r="C13878" s="81"/>
      <c r="D13878" s="81"/>
      <c r="E13878" s="81"/>
      <c r="F13878" s="100"/>
      <c r="G13878" s="247"/>
      <c r="H13878" s="247"/>
      <c r="I13878" s="247"/>
      <c r="J13878" s="247"/>
      <c r="K13878" s="60"/>
    </row>
    <row r="13879" spans="2:11" x14ac:dyDescent="0.2">
      <c r="B13879" s="51"/>
      <c r="C13879" s="81"/>
      <c r="D13879" s="81"/>
      <c r="E13879" s="81"/>
      <c r="F13879" s="100"/>
      <c r="G13879" s="247"/>
      <c r="H13879" s="247"/>
      <c r="I13879" s="247"/>
      <c r="J13879" s="247"/>
      <c r="K13879" s="60"/>
    </row>
    <row r="13880" spans="2:11" x14ac:dyDescent="0.2">
      <c r="B13880" s="51"/>
      <c r="C13880" s="81"/>
      <c r="D13880" s="81"/>
      <c r="E13880" s="81"/>
      <c r="F13880" s="100"/>
      <c r="G13880" s="247"/>
      <c r="H13880" s="247"/>
      <c r="I13880" s="247"/>
      <c r="J13880" s="247"/>
      <c r="K13880" s="60"/>
    </row>
    <row r="13881" spans="2:11" x14ac:dyDescent="0.2">
      <c r="B13881" s="51"/>
      <c r="C13881" s="81"/>
      <c r="D13881" s="81"/>
      <c r="E13881" s="81"/>
      <c r="F13881" s="100"/>
      <c r="G13881" s="247"/>
      <c r="H13881" s="247"/>
      <c r="I13881" s="247"/>
      <c r="J13881" s="247"/>
      <c r="K13881" s="60"/>
    </row>
    <row r="13882" spans="2:11" x14ac:dyDescent="0.2">
      <c r="B13882" s="51"/>
      <c r="C13882" s="81"/>
      <c r="D13882" s="81"/>
      <c r="E13882" s="81"/>
      <c r="F13882" s="100"/>
      <c r="G13882" s="247"/>
      <c r="H13882" s="247"/>
      <c r="I13882" s="247"/>
      <c r="J13882" s="247"/>
      <c r="K13882" s="60"/>
    </row>
    <row r="13883" spans="2:11" x14ac:dyDescent="0.2">
      <c r="B13883" s="51"/>
      <c r="C13883" s="81"/>
      <c r="D13883" s="81"/>
      <c r="E13883" s="81"/>
      <c r="F13883" s="100"/>
      <c r="G13883" s="247"/>
      <c r="H13883" s="247"/>
      <c r="I13883" s="247"/>
      <c r="J13883" s="247"/>
      <c r="K13883" s="60"/>
    </row>
    <row r="13884" spans="2:11" x14ac:dyDescent="0.2">
      <c r="B13884" s="51"/>
      <c r="C13884" s="81"/>
      <c r="D13884" s="81"/>
      <c r="E13884" s="81"/>
      <c r="F13884" s="100"/>
      <c r="G13884" s="247"/>
      <c r="H13884" s="247"/>
      <c r="I13884" s="247"/>
      <c r="J13884" s="247"/>
      <c r="K13884" s="60"/>
    </row>
    <row r="13885" spans="2:11" x14ac:dyDescent="0.2">
      <c r="B13885" s="51"/>
      <c r="C13885" s="81"/>
      <c r="D13885" s="81"/>
      <c r="E13885" s="81"/>
      <c r="F13885" s="100"/>
      <c r="G13885" s="247"/>
      <c r="H13885" s="247"/>
      <c r="I13885" s="247"/>
      <c r="J13885" s="247"/>
      <c r="K13885" s="60"/>
    </row>
    <row r="13886" spans="2:11" x14ac:dyDescent="0.2">
      <c r="B13886" s="51"/>
      <c r="C13886" s="81"/>
      <c r="D13886" s="81"/>
      <c r="E13886" s="81"/>
      <c r="F13886" s="100"/>
      <c r="G13886" s="247"/>
      <c r="H13886" s="247"/>
      <c r="I13886" s="247"/>
      <c r="J13886" s="247"/>
      <c r="K13886" s="60"/>
    </row>
    <row r="13887" spans="2:11" x14ac:dyDescent="0.2">
      <c r="B13887" s="51"/>
      <c r="C13887" s="81"/>
      <c r="D13887" s="81"/>
      <c r="E13887" s="81"/>
      <c r="F13887" s="100"/>
      <c r="G13887" s="247"/>
      <c r="H13887" s="247"/>
      <c r="I13887" s="247"/>
      <c r="J13887" s="247"/>
      <c r="K13887" s="60"/>
    </row>
    <row r="13888" spans="2:11" x14ac:dyDescent="0.2">
      <c r="B13888" s="51"/>
      <c r="C13888" s="81"/>
      <c r="D13888" s="81"/>
      <c r="E13888" s="81"/>
      <c r="F13888" s="100"/>
      <c r="G13888" s="247"/>
      <c r="H13888" s="247"/>
      <c r="I13888" s="247"/>
      <c r="J13888" s="247"/>
      <c r="K13888" s="60"/>
    </row>
    <row r="13889" spans="2:11" x14ac:dyDescent="0.2">
      <c r="B13889" s="51"/>
      <c r="C13889" s="81"/>
      <c r="D13889" s="81"/>
      <c r="E13889" s="81"/>
      <c r="F13889" s="100"/>
      <c r="G13889" s="247"/>
      <c r="H13889" s="247"/>
      <c r="I13889" s="247"/>
      <c r="J13889" s="247"/>
      <c r="K13889" s="60"/>
    </row>
    <row r="13890" spans="2:11" x14ac:dyDescent="0.2">
      <c r="B13890" s="51"/>
      <c r="C13890" s="81"/>
      <c r="D13890" s="81"/>
      <c r="E13890" s="81"/>
      <c r="F13890" s="100"/>
      <c r="G13890" s="247"/>
      <c r="H13890" s="247"/>
      <c r="I13890" s="247"/>
      <c r="J13890" s="247"/>
      <c r="K13890" s="60"/>
    </row>
    <row r="13891" spans="2:11" x14ac:dyDescent="0.2">
      <c r="B13891" s="51"/>
      <c r="C13891" s="81"/>
      <c r="D13891" s="81"/>
      <c r="E13891" s="81"/>
      <c r="F13891" s="100"/>
      <c r="G13891" s="247"/>
      <c r="H13891" s="247"/>
      <c r="I13891" s="247"/>
      <c r="J13891" s="247"/>
      <c r="K13891" s="60"/>
    </row>
    <row r="13892" spans="2:11" x14ac:dyDescent="0.2">
      <c r="B13892" s="51"/>
      <c r="C13892" s="81"/>
      <c r="D13892" s="81"/>
      <c r="E13892" s="81"/>
      <c r="F13892" s="100"/>
      <c r="G13892" s="247"/>
      <c r="H13892" s="247"/>
      <c r="I13892" s="247"/>
      <c r="J13892" s="247"/>
      <c r="K13892" s="60"/>
    </row>
    <row r="13893" spans="2:11" x14ac:dyDescent="0.2">
      <c r="B13893" s="51"/>
      <c r="C13893" s="81"/>
      <c r="D13893" s="81"/>
      <c r="E13893" s="81"/>
      <c r="F13893" s="100"/>
      <c r="G13893" s="247"/>
      <c r="H13893" s="247"/>
      <c r="I13893" s="247"/>
      <c r="J13893" s="247"/>
      <c r="K13893" s="60"/>
    </row>
    <row r="13894" spans="2:11" x14ac:dyDescent="0.2">
      <c r="B13894" s="51"/>
      <c r="C13894" s="81"/>
      <c r="D13894" s="81"/>
      <c r="E13894" s="81"/>
      <c r="F13894" s="100"/>
      <c r="G13894" s="247"/>
      <c r="H13894" s="247"/>
      <c r="I13894" s="247"/>
      <c r="J13894" s="247"/>
      <c r="K13894" s="60"/>
    </row>
    <row r="13895" spans="2:11" x14ac:dyDescent="0.2">
      <c r="B13895" s="51"/>
      <c r="C13895" s="81"/>
      <c r="D13895" s="81"/>
      <c r="E13895" s="81"/>
      <c r="F13895" s="100"/>
      <c r="G13895" s="247"/>
      <c r="H13895" s="247"/>
      <c r="I13895" s="247"/>
      <c r="J13895" s="247"/>
      <c r="K13895" s="60"/>
    </row>
    <row r="13896" spans="2:11" x14ac:dyDescent="0.2">
      <c r="B13896" s="51"/>
      <c r="C13896" s="81"/>
      <c r="D13896" s="81"/>
      <c r="E13896" s="81"/>
      <c r="F13896" s="100"/>
      <c r="G13896" s="247"/>
      <c r="H13896" s="247"/>
      <c r="I13896" s="247"/>
      <c r="J13896" s="247"/>
      <c r="K13896" s="60"/>
    </row>
    <row r="13897" spans="2:11" x14ac:dyDescent="0.2">
      <c r="B13897" s="51"/>
      <c r="C13897" s="81"/>
      <c r="D13897" s="81"/>
      <c r="E13897" s="81"/>
      <c r="F13897" s="100"/>
      <c r="G13897" s="247"/>
      <c r="H13897" s="247"/>
      <c r="I13897" s="247"/>
      <c r="J13897" s="247"/>
      <c r="K13897" s="60"/>
    </row>
    <row r="13898" spans="2:11" x14ac:dyDescent="0.2">
      <c r="B13898" s="51"/>
      <c r="C13898" s="81"/>
      <c r="D13898" s="81"/>
      <c r="E13898" s="81"/>
      <c r="F13898" s="100"/>
      <c r="G13898" s="247"/>
      <c r="H13898" s="247"/>
      <c r="I13898" s="247"/>
      <c r="J13898" s="247"/>
      <c r="K13898" s="60"/>
    </row>
    <row r="13899" spans="2:11" x14ac:dyDescent="0.2">
      <c r="B13899" s="51"/>
      <c r="C13899" s="81"/>
      <c r="D13899" s="81"/>
      <c r="E13899" s="81"/>
      <c r="F13899" s="100"/>
      <c r="G13899" s="247"/>
      <c r="H13899" s="247"/>
      <c r="I13899" s="247"/>
      <c r="J13899" s="247"/>
      <c r="K13899" s="60"/>
    </row>
    <row r="13900" spans="2:11" x14ac:dyDescent="0.2">
      <c r="B13900" s="51"/>
      <c r="C13900" s="81"/>
      <c r="D13900" s="81"/>
      <c r="E13900" s="81"/>
      <c r="F13900" s="100"/>
      <c r="G13900" s="247"/>
      <c r="H13900" s="247"/>
      <c r="I13900" s="247"/>
      <c r="J13900" s="247"/>
      <c r="K13900" s="60"/>
    </row>
    <row r="13901" spans="2:11" x14ac:dyDescent="0.2">
      <c r="B13901" s="51"/>
      <c r="C13901" s="81"/>
      <c r="D13901" s="81"/>
      <c r="E13901" s="81"/>
      <c r="F13901" s="100"/>
      <c r="G13901" s="247"/>
      <c r="H13901" s="247"/>
      <c r="I13901" s="247"/>
      <c r="J13901" s="247"/>
      <c r="K13901" s="60"/>
    </row>
    <row r="13902" spans="2:11" x14ac:dyDescent="0.2">
      <c r="B13902" s="51"/>
      <c r="C13902" s="81"/>
      <c r="D13902" s="81"/>
      <c r="E13902" s="81"/>
      <c r="F13902" s="100"/>
      <c r="G13902" s="247"/>
      <c r="H13902" s="247"/>
      <c r="I13902" s="247"/>
      <c r="J13902" s="247"/>
      <c r="K13902" s="60"/>
    </row>
    <row r="13903" spans="2:11" x14ac:dyDescent="0.2">
      <c r="B13903" s="51"/>
      <c r="C13903" s="81"/>
      <c r="D13903" s="81"/>
      <c r="E13903" s="81"/>
      <c r="F13903" s="100"/>
      <c r="G13903" s="247"/>
      <c r="H13903" s="247"/>
      <c r="I13903" s="247"/>
      <c r="J13903" s="247"/>
      <c r="K13903" s="60"/>
    </row>
    <row r="13904" spans="2:11" x14ac:dyDescent="0.2">
      <c r="B13904" s="51"/>
      <c r="C13904" s="81"/>
      <c r="D13904" s="81"/>
      <c r="E13904" s="81"/>
      <c r="F13904" s="100"/>
      <c r="G13904" s="247"/>
      <c r="H13904" s="247"/>
      <c r="I13904" s="247"/>
      <c r="J13904" s="247"/>
      <c r="K13904" s="60"/>
    </row>
    <row r="13905" spans="2:11" x14ac:dyDescent="0.2">
      <c r="B13905" s="51"/>
      <c r="C13905" s="81"/>
      <c r="D13905" s="81"/>
      <c r="E13905" s="81"/>
      <c r="F13905" s="100"/>
      <c r="G13905" s="247"/>
      <c r="H13905" s="247"/>
      <c r="I13905" s="247"/>
      <c r="J13905" s="247"/>
      <c r="K13905" s="60"/>
    </row>
    <row r="13906" spans="2:11" x14ac:dyDescent="0.2">
      <c r="B13906" s="51"/>
      <c r="C13906" s="81"/>
      <c r="D13906" s="81"/>
      <c r="E13906" s="81"/>
      <c r="F13906" s="100"/>
      <c r="G13906" s="247"/>
      <c r="H13906" s="247"/>
      <c r="I13906" s="247"/>
      <c r="J13906" s="247"/>
      <c r="K13906" s="60"/>
    </row>
    <row r="13907" spans="2:11" x14ac:dyDescent="0.2">
      <c r="B13907" s="51"/>
      <c r="C13907" s="81"/>
      <c r="D13907" s="81"/>
      <c r="E13907" s="81"/>
      <c r="F13907" s="100"/>
      <c r="G13907" s="247"/>
      <c r="H13907" s="247"/>
      <c r="I13907" s="247"/>
      <c r="J13907" s="247"/>
      <c r="K13907" s="60"/>
    </row>
    <row r="13908" spans="2:11" x14ac:dyDescent="0.2">
      <c r="B13908" s="51"/>
      <c r="C13908" s="81"/>
      <c r="D13908" s="81"/>
      <c r="E13908" s="81"/>
      <c r="F13908" s="100"/>
      <c r="G13908" s="247"/>
      <c r="H13908" s="247"/>
      <c r="I13908" s="247"/>
      <c r="J13908" s="247"/>
      <c r="K13908" s="60"/>
    </row>
    <row r="13909" spans="2:11" x14ac:dyDescent="0.2">
      <c r="B13909" s="51"/>
      <c r="C13909" s="81"/>
      <c r="D13909" s="81"/>
      <c r="E13909" s="81"/>
      <c r="F13909" s="100"/>
      <c r="G13909" s="247"/>
      <c r="H13909" s="247"/>
      <c r="I13909" s="247"/>
      <c r="J13909" s="247"/>
      <c r="K13909" s="60"/>
    </row>
    <row r="13910" spans="2:11" x14ac:dyDescent="0.2">
      <c r="B13910" s="51"/>
      <c r="C13910" s="81"/>
      <c r="D13910" s="81"/>
      <c r="E13910" s="81"/>
      <c r="F13910" s="100"/>
      <c r="G13910" s="247"/>
      <c r="H13910" s="247"/>
      <c r="I13910" s="247"/>
      <c r="J13910" s="247"/>
      <c r="K13910" s="60"/>
    </row>
    <row r="13911" spans="2:11" x14ac:dyDescent="0.2">
      <c r="B13911" s="51"/>
      <c r="C13911" s="81"/>
      <c r="D13911" s="81"/>
      <c r="E13911" s="81"/>
      <c r="F13911" s="100"/>
      <c r="G13911" s="247"/>
      <c r="H13911" s="247"/>
      <c r="I13911" s="247"/>
      <c r="J13911" s="247"/>
      <c r="K13911" s="60"/>
    </row>
    <row r="13912" spans="2:11" x14ac:dyDescent="0.2">
      <c r="B13912" s="51"/>
      <c r="C13912" s="81"/>
      <c r="D13912" s="81"/>
      <c r="E13912" s="81"/>
      <c r="F13912" s="100"/>
      <c r="G13912" s="247"/>
      <c r="H13912" s="247"/>
      <c r="I13912" s="247"/>
      <c r="J13912" s="247"/>
      <c r="K13912" s="60"/>
    </row>
    <row r="13913" spans="2:11" x14ac:dyDescent="0.2">
      <c r="B13913" s="51"/>
      <c r="C13913" s="81"/>
      <c r="D13913" s="81"/>
      <c r="E13913" s="81"/>
      <c r="F13913" s="100"/>
      <c r="G13913" s="247"/>
      <c r="H13913" s="247"/>
      <c r="I13913" s="247"/>
      <c r="J13913" s="247"/>
      <c r="K13913" s="60"/>
    </row>
    <row r="13914" spans="2:11" x14ac:dyDescent="0.2">
      <c r="B13914" s="51"/>
      <c r="C13914" s="81"/>
      <c r="D13914" s="81"/>
      <c r="E13914" s="81"/>
      <c r="F13914" s="100"/>
      <c r="G13914" s="247"/>
      <c r="H13914" s="247"/>
      <c r="I13914" s="247"/>
      <c r="J13914" s="247"/>
      <c r="K13914" s="60"/>
    </row>
    <row r="13915" spans="2:11" x14ac:dyDescent="0.2">
      <c r="B13915" s="51"/>
      <c r="C13915" s="81"/>
      <c r="D13915" s="81"/>
      <c r="E13915" s="81"/>
      <c r="F13915" s="100"/>
      <c r="G13915" s="247"/>
      <c r="H13915" s="247"/>
      <c r="I13915" s="247"/>
      <c r="J13915" s="247"/>
      <c r="K13915" s="60"/>
    </row>
    <row r="13916" spans="2:11" x14ac:dyDescent="0.2">
      <c r="B13916" s="51"/>
      <c r="C13916" s="81"/>
      <c r="D13916" s="81"/>
      <c r="E13916" s="81"/>
      <c r="F13916" s="100"/>
      <c r="G13916" s="247"/>
      <c r="H13916" s="247"/>
      <c r="I13916" s="247"/>
      <c r="J13916" s="247"/>
      <c r="K13916" s="60"/>
    </row>
    <row r="13917" spans="2:11" x14ac:dyDescent="0.2">
      <c r="B13917" s="51"/>
      <c r="C13917" s="81"/>
      <c r="D13917" s="81"/>
      <c r="E13917" s="81"/>
      <c r="F13917" s="100"/>
      <c r="G13917" s="247"/>
      <c r="H13917" s="247"/>
      <c r="I13917" s="247"/>
      <c r="J13917" s="247"/>
      <c r="K13917" s="60"/>
    </row>
    <row r="13918" spans="2:11" x14ac:dyDescent="0.2">
      <c r="B13918" s="51"/>
      <c r="C13918" s="81"/>
      <c r="D13918" s="81"/>
      <c r="E13918" s="81"/>
      <c r="F13918" s="100"/>
      <c r="G13918" s="247"/>
      <c r="H13918" s="247"/>
      <c r="I13918" s="247"/>
      <c r="J13918" s="247"/>
      <c r="K13918" s="60"/>
    </row>
    <row r="13919" spans="2:11" x14ac:dyDescent="0.2">
      <c r="B13919" s="51"/>
      <c r="C13919" s="81"/>
      <c r="D13919" s="81"/>
      <c r="E13919" s="81"/>
      <c r="F13919" s="100"/>
      <c r="G13919" s="247"/>
      <c r="H13919" s="247"/>
      <c r="I13919" s="247"/>
      <c r="J13919" s="247"/>
      <c r="K13919" s="60"/>
    </row>
    <row r="13920" spans="2:11" x14ac:dyDescent="0.2">
      <c r="B13920" s="51"/>
      <c r="C13920" s="81"/>
      <c r="D13920" s="81"/>
      <c r="E13920" s="81"/>
      <c r="F13920" s="100"/>
      <c r="G13920" s="247"/>
      <c r="H13920" s="247"/>
      <c r="I13920" s="247"/>
      <c r="J13920" s="247"/>
      <c r="K13920" s="60"/>
    </row>
    <row r="13921" spans="2:11" x14ac:dyDescent="0.2">
      <c r="B13921" s="51"/>
      <c r="C13921" s="81"/>
      <c r="D13921" s="81"/>
      <c r="E13921" s="81"/>
      <c r="F13921" s="100"/>
      <c r="G13921" s="247"/>
      <c r="H13921" s="247"/>
      <c r="I13921" s="247"/>
      <c r="J13921" s="247"/>
      <c r="K13921" s="60"/>
    </row>
    <row r="13922" spans="2:11" x14ac:dyDescent="0.2">
      <c r="B13922" s="51"/>
      <c r="C13922" s="81"/>
      <c r="D13922" s="81"/>
      <c r="E13922" s="81"/>
      <c r="F13922" s="100"/>
      <c r="G13922" s="247"/>
      <c r="H13922" s="247"/>
      <c r="I13922" s="247"/>
      <c r="J13922" s="247"/>
      <c r="K13922" s="60"/>
    </row>
    <row r="13923" spans="2:11" x14ac:dyDescent="0.2">
      <c r="B13923" s="51"/>
      <c r="C13923" s="81"/>
      <c r="D13923" s="81"/>
      <c r="E13923" s="81"/>
      <c r="F13923" s="100"/>
      <c r="G13923" s="247"/>
      <c r="H13923" s="247"/>
      <c r="I13923" s="247"/>
      <c r="J13923" s="247"/>
      <c r="K13923" s="60"/>
    </row>
    <row r="13924" spans="2:11" x14ac:dyDescent="0.2">
      <c r="B13924" s="51"/>
      <c r="C13924" s="81"/>
      <c r="D13924" s="81"/>
      <c r="E13924" s="81"/>
      <c r="F13924" s="100"/>
      <c r="G13924" s="247"/>
      <c r="H13924" s="247"/>
      <c r="I13924" s="247"/>
      <c r="J13924" s="247"/>
      <c r="K13924" s="60"/>
    </row>
    <row r="13925" spans="2:11" x14ac:dyDescent="0.2">
      <c r="B13925" s="51"/>
      <c r="C13925" s="81"/>
      <c r="D13925" s="81"/>
      <c r="E13925" s="81"/>
      <c r="F13925" s="100"/>
      <c r="G13925" s="247"/>
      <c r="H13925" s="247"/>
      <c r="I13925" s="247"/>
      <c r="J13925" s="247"/>
      <c r="K13925" s="60"/>
    </row>
    <row r="13926" spans="2:11" x14ac:dyDescent="0.2">
      <c r="B13926" s="51"/>
      <c r="C13926" s="81"/>
      <c r="D13926" s="81"/>
      <c r="E13926" s="81"/>
      <c r="F13926" s="100"/>
      <c r="G13926" s="247"/>
      <c r="H13926" s="247"/>
      <c r="I13926" s="247"/>
      <c r="J13926" s="247"/>
      <c r="K13926" s="60"/>
    </row>
    <row r="13927" spans="2:11" x14ac:dyDescent="0.2">
      <c r="B13927" s="51"/>
      <c r="C13927" s="81"/>
      <c r="D13927" s="81"/>
      <c r="E13927" s="81"/>
      <c r="F13927" s="100"/>
      <c r="G13927" s="247"/>
      <c r="H13927" s="247"/>
      <c r="I13927" s="247"/>
      <c r="J13927" s="247"/>
      <c r="K13927" s="60"/>
    </row>
    <row r="13928" spans="2:11" x14ac:dyDescent="0.2">
      <c r="B13928" s="51"/>
      <c r="C13928" s="81"/>
      <c r="D13928" s="81"/>
      <c r="E13928" s="81"/>
      <c r="F13928" s="100"/>
      <c r="G13928" s="247"/>
      <c r="H13928" s="247"/>
      <c r="I13928" s="247"/>
      <c r="J13928" s="247"/>
      <c r="K13928" s="60"/>
    </row>
    <row r="13929" spans="2:11" x14ac:dyDescent="0.2">
      <c r="B13929" s="51"/>
      <c r="C13929" s="81"/>
      <c r="D13929" s="81"/>
      <c r="E13929" s="81"/>
      <c r="F13929" s="100"/>
      <c r="G13929" s="247"/>
      <c r="H13929" s="247"/>
      <c r="I13929" s="247"/>
      <c r="J13929" s="247"/>
      <c r="K13929" s="60"/>
    </row>
    <row r="13930" spans="2:11" x14ac:dyDescent="0.2">
      <c r="B13930" s="51"/>
      <c r="C13930" s="81"/>
      <c r="D13930" s="81"/>
      <c r="E13930" s="81"/>
      <c r="F13930" s="100"/>
      <c r="G13930" s="247"/>
      <c r="H13930" s="247"/>
      <c r="I13930" s="247"/>
      <c r="J13930" s="247"/>
      <c r="K13930" s="60"/>
    </row>
    <row r="13931" spans="2:11" x14ac:dyDescent="0.2">
      <c r="B13931" s="51"/>
      <c r="C13931" s="81"/>
      <c r="D13931" s="81"/>
      <c r="E13931" s="81"/>
      <c r="F13931" s="100"/>
      <c r="G13931" s="247"/>
      <c r="H13931" s="247"/>
      <c r="I13931" s="247"/>
      <c r="J13931" s="247"/>
      <c r="K13931" s="60"/>
    </row>
    <row r="13932" spans="2:11" x14ac:dyDescent="0.2">
      <c r="B13932" s="51"/>
      <c r="C13932" s="81"/>
      <c r="D13932" s="81"/>
      <c r="E13932" s="81"/>
      <c r="F13932" s="100"/>
      <c r="G13932" s="247"/>
      <c r="H13932" s="247"/>
      <c r="I13932" s="247"/>
      <c r="J13932" s="247"/>
      <c r="K13932" s="60"/>
    </row>
    <row r="13933" spans="2:11" x14ac:dyDescent="0.2">
      <c r="B13933" s="51"/>
      <c r="C13933" s="81"/>
      <c r="D13933" s="81"/>
      <c r="E13933" s="81"/>
      <c r="F13933" s="100"/>
      <c r="G13933" s="247"/>
      <c r="H13933" s="247"/>
      <c r="I13933" s="247"/>
      <c r="J13933" s="247"/>
      <c r="K13933" s="60"/>
    </row>
    <row r="13934" spans="2:11" x14ac:dyDescent="0.2">
      <c r="B13934" s="51"/>
      <c r="C13934" s="81"/>
      <c r="D13934" s="81"/>
      <c r="E13934" s="81"/>
      <c r="F13934" s="100"/>
      <c r="G13934" s="247"/>
      <c r="H13934" s="247"/>
      <c r="I13934" s="247"/>
      <c r="J13934" s="247"/>
      <c r="K13934" s="60"/>
    </row>
    <row r="13935" spans="2:11" x14ac:dyDescent="0.2">
      <c r="B13935" s="51"/>
      <c r="C13935" s="81"/>
      <c r="D13935" s="81"/>
      <c r="E13935" s="81"/>
      <c r="F13935" s="100"/>
      <c r="G13935" s="247"/>
      <c r="H13935" s="247"/>
      <c r="I13935" s="247"/>
      <c r="J13935" s="247"/>
      <c r="K13935" s="60"/>
    </row>
    <row r="13936" spans="2:11" x14ac:dyDescent="0.2">
      <c r="B13936" s="51"/>
      <c r="C13936" s="81"/>
      <c r="D13936" s="81"/>
      <c r="E13936" s="81"/>
      <c r="F13936" s="100"/>
      <c r="G13936" s="247"/>
      <c r="H13936" s="247"/>
      <c r="I13936" s="247"/>
      <c r="J13936" s="247"/>
      <c r="K13936" s="60"/>
    </row>
    <row r="13937" spans="2:11" x14ac:dyDescent="0.2">
      <c r="B13937" s="51"/>
      <c r="C13937" s="81"/>
      <c r="D13937" s="81"/>
      <c r="E13937" s="81"/>
      <c r="F13937" s="100"/>
      <c r="G13937" s="247"/>
      <c r="H13937" s="247"/>
      <c r="I13937" s="247"/>
      <c r="J13937" s="247"/>
      <c r="K13937" s="60"/>
    </row>
    <row r="13938" spans="2:11" x14ac:dyDescent="0.2">
      <c r="B13938" s="51"/>
      <c r="C13938" s="81"/>
      <c r="D13938" s="81"/>
      <c r="E13938" s="81"/>
      <c r="F13938" s="100"/>
      <c r="G13938" s="247"/>
      <c r="H13938" s="247"/>
      <c r="I13938" s="247"/>
      <c r="J13938" s="247"/>
      <c r="K13938" s="60"/>
    </row>
    <row r="13939" spans="2:11" x14ac:dyDescent="0.2">
      <c r="B13939" s="51"/>
      <c r="C13939" s="81"/>
      <c r="D13939" s="81"/>
      <c r="E13939" s="81"/>
      <c r="F13939" s="100"/>
      <c r="G13939" s="247"/>
      <c r="H13939" s="247"/>
      <c r="I13939" s="247"/>
      <c r="J13939" s="247"/>
      <c r="K13939" s="60"/>
    </row>
    <row r="13940" spans="2:11" x14ac:dyDescent="0.2">
      <c r="B13940" s="51"/>
      <c r="C13940" s="81"/>
      <c r="D13940" s="81"/>
      <c r="E13940" s="81"/>
      <c r="F13940" s="100"/>
      <c r="G13940" s="247"/>
      <c r="H13940" s="247"/>
      <c r="I13940" s="247"/>
      <c r="J13940" s="247"/>
      <c r="K13940" s="60"/>
    </row>
    <row r="13941" spans="2:11" x14ac:dyDescent="0.2">
      <c r="B13941" s="51"/>
      <c r="C13941" s="81"/>
      <c r="D13941" s="81"/>
      <c r="E13941" s="81"/>
      <c r="F13941" s="100"/>
      <c r="G13941" s="247"/>
      <c r="H13941" s="247"/>
      <c r="I13941" s="247"/>
      <c r="J13941" s="247"/>
      <c r="K13941" s="60"/>
    </row>
    <row r="13942" spans="2:11" x14ac:dyDescent="0.2">
      <c r="B13942" s="51"/>
      <c r="C13942" s="81"/>
      <c r="D13942" s="81"/>
      <c r="E13942" s="81"/>
      <c r="F13942" s="100"/>
      <c r="G13942" s="247"/>
      <c r="H13942" s="247"/>
      <c r="I13942" s="247"/>
      <c r="J13942" s="247"/>
      <c r="K13942" s="60"/>
    </row>
    <row r="13943" spans="2:11" x14ac:dyDescent="0.2">
      <c r="B13943" s="51"/>
      <c r="C13943" s="81"/>
      <c r="D13943" s="81"/>
      <c r="E13943" s="81"/>
      <c r="F13943" s="100"/>
      <c r="G13943" s="247"/>
      <c r="H13943" s="247"/>
      <c r="I13943" s="247"/>
      <c r="J13943" s="247"/>
      <c r="K13943" s="60"/>
    </row>
    <row r="13944" spans="2:11" x14ac:dyDescent="0.2">
      <c r="B13944" s="51"/>
      <c r="C13944" s="81"/>
      <c r="D13944" s="81"/>
      <c r="E13944" s="81"/>
      <c r="F13944" s="100"/>
      <c r="G13944" s="247"/>
      <c r="H13944" s="247"/>
      <c r="I13944" s="247"/>
      <c r="J13944" s="247"/>
      <c r="K13944" s="60"/>
    </row>
    <row r="13945" spans="2:11" x14ac:dyDescent="0.2">
      <c r="B13945" s="51"/>
      <c r="C13945" s="81"/>
      <c r="D13945" s="81"/>
      <c r="E13945" s="81"/>
      <c r="F13945" s="100"/>
      <c r="G13945" s="247"/>
      <c r="H13945" s="247"/>
      <c r="I13945" s="247"/>
      <c r="J13945" s="247"/>
      <c r="K13945" s="60"/>
    </row>
    <row r="13946" spans="2:11" x14ac:dyDescent="0.2">
      <c r="B13946" s="51"/>
      <c r="C13946" s="81"/>
      <c r="D13946" s="81"/>
      <c r="E13946" s="81"/>
      <c r="F13946" s="100"/>
      <c r="G13946" s="247"/>
      <c r="H13946" s="247"/>
      <c r="I13946" s="247"/>
      <c r="J13946" s="247"/>
      <c r="K13946" s="60"/>
    </row>
    <row r="13947" spans="2:11" x14ac:dyDescent="0.2">
      <c r="B13947" s="51"/>
      <c r="C13947" s="81"/>
      <c r="D13947" s="81"/>
      <c r="E13947" s="81"/>
      <c r="F13947" s="100"/>
      <c r="G13947" s="247"/>
      <c r="H13947" s="247"/>
      <c r="I13947" s="247"/>
      <c r="J13947" s="247"/>
      <c r="K13947" s="60"/>
    </row>
    <row r="13948" spans="2:11" x14ac:dyDescent="0.2">
      <c r="B13948" s="51"/>
      <c r="C13948" s="81"/>
      <c r="D13948" s="81"/>
      <c r="E13948" s="81"/>
      <c r="F13948" s="100"/>
      <c r="G13948" s="247"/>
      <c r="H13948" s="247"/>
      <c r="I13948" s="247"/>
      <c r="J13948" s="247"/>
      <c r="K13948" s="60"/>
    </row>
    <row r="13949" spans="2:11" x14ac:dyDescent="0.2">
      <c r="B13949" s="51"/>
      <c r="C13949" s="81"/>
      <c r="D13949" s="81"/>
      <c r="E13949" s="81"/>
      <c r="F13949" s="100"/>
      <c r="G13949" s="247"/>
      <c r="H13949" s="247"/>
      <c r="I13949" s="247"/>
      <c r="J13949" s="247"/>
      <c r="K13949" s="60"/>
    </row>
    <row r="13950" spans="2:11" x14ac:dyDescent="0.2">
      <c r="B13950" s="51"/>
      <c r="C13950" s="81"/>
      <c r="D13950" s="81"/>
      <c r="E13950" s="81"/>
      <c r="F13950" s="100"/>
      <c r="G13950" s="247"/>
      <c r="H13950" s="247"/>
      <c r="I13950" s="247"/>
      <c r="J13950" s="247"/>
      <c r="K13950" s="60"/>
    </row>
    <row r="13951" spans="2:11" x14ac:dyDescent="0.2">
      <c r="B13951" s="51"/>
      <c r="C13951" s="81"/>
      <c r="D13951" s="81"/>
      <c r="E13951" s="81"/>
      <c r="F13951" s="100"/>
      <c r="G13951" s="247"/>
      <c r="H13951" s="247"/>
      <c r="I13951" s="247"/>
      <c r="J13951" s="247"/>
      <c r="K13951" s="60"/>
    </row>
    <row r="13952" spans="2:11" x14ac:dyDescent="0.2">
      <c r="B13952" s="51"/>
      <c r="C13952" s="81"/>
      <c r="D13952" s="81"/>
      <c r="E13952" s="81"/>
      <c r="F13952" s="100"/>
      <c r="G13952" s="247"/>
      <c r="H13952" s="247"/>
      <c r="I13952" s="247"/>
      <c r="J13952" s="247"/>
      <c r="K13952" s="60"/>
    </row>
    <row r="13953" spans="2:11" x14ac:dyDescent="0.2">
      <c r="B13953" s="51"/>
      <c r="C13953" s="81"/>
      <c r="D13953" s="81"/>
      <c r="E13953" s="81"/>
      <c r="F13953" s="100"/>
      <c r="G13953" s="247"/>
      <c r="H13953" s="247"/>
      <c r="I13953" s="247"/>
      <c r="J13953" s="247"/>
      <c r="K13953" s="60"/>
    </row>
    <row r="13954" spans="2:11" x14ac:dyDescent="0.2">
      <c r="B13954" s="51"/>
      <c r="C13954" s="81"/>
      <c r="D13954" s="81"/>
      <c r="E13954" s="81"/>
      <c r="F13954" s="100"/>
      <c r="G13954" s="247"/>
      <c r="H13954" s="247"/>
      <c r="I13954" s="247"/>
      <c r="J13954" s="247"/>
      <c r="K13954" s="60"/>
    </row>
    <row r="13955" spans="2:11" x14ac:dyDescent="0.2">
      <c r="B13955" s="51"/>
      <c r="C13955" s="81"/>
      <c r="D13955" s="81"/>
      <c r="E13955" s="81"/>
      <c r="F13955" s="100"/>
      <c r="G13955" s="247"/>
      <c r="H13955" s="247"/>
      <c r="I13955" s="247"/>
      <c r="J13955" s="247"/>
      <c r="K13955" s="60"/>
    </row>
    <row r="13956" spans="2:11" x14ac:dyDescent="0.2">
      <c r="B13956" s="51"/>
      <c r="C13956" s="81"/>
      <c r="D13956" s="81"/>
      <c r="E13956" s="81"/>
      <c r="F13956" s="100"/>
      <c r="G13956" s="247"/>
      <c r="H13956" s="247"/>
      <c r="I13956" s="247"/>
      <c r="J13956" s="247"/>
      <c r="K13956" s="60"/>
    </row>
    <row r="13957" spans="2:11" x14ac:dyDescent="0.2">
      <c r="B13957" s="51"/>
      <c r="C13957" s="81"/>
      <c r="D13957" s="81"/>
      <c r="E13957" s="81"/>
      <c r="F13957" s="100"/>
      <c r="G13957" s="247"/>
      <c r="H13957" s="247"/>
      <c r="I13957" s="247"/>
      <c r="J13957" s="247"/>
      <c r="K13957" s="60"/>
    </row>
    <row r="13958" spans="2:11" x14ac:dyDescent="0.2">
      <c r="B13958" s="51"/>
      <c r="C13958" s="81"/>
      <c r="D13958" s="81"/>
      <c r="E13958" s="81"/>
      <c r="F13958" s="100"/>
      <c r="G13958" s="247"/>
      <c r="H13958" s="247"/>
      <c r="I13958" s="247"/>
      <c r="J13958" s="247"/>
      <c r="K13958" s="60"/>
    </row>
    <row r="13959" spans="2:11" x14ac:dyDescent="0.2">
      <c r="B13959" s="51"/>
      <c r="C13959" s="81"/>
      <c r="D13959" s="81"/>
      <c r="E13959" s="81"/>
      <c r="F13959" s="100"/>
      <c r="G13959" s="247"/>
      <c r="H13959" s="247"/>
      <c r="I13959" s="247"/>
      <c r="J13959" s="247"/>
      <c r="K13959" s="60"/>
    </row>
    <row r="13960" spans="2:11" x14ac:dyDescent="0.2">
      <c r="B13960" s="51"/>
      <c r="C13960" s="81"/>
      <c r="D13960" s="81"/>
      <c r="E13960" s="81"/>
      <c r="F13960" s="100"/>
      <c r="G13960" s="247"/>
      <c r="H13960" s="247"/>
      <c r="I13960" s="247"/>
      <c r="J13960" s="247"/>
      <c r="K13960" s="60"/>
    </row>
    <row r="13961" spans="2:11" x14ac:dyDescent="0.2">
      <c r="B13961" s="51"/>
      <c r="C13961" s="81"/>
      <c r="D13961" s="81"/>
      <c r="E13961" s="81"/>
      <c r="F13961" s="100"/>
      <c r="G13961" s="247"/>
      <c r="H13961" s="247"/>
      <c r="I13961" s="247"/>
      <c r="J13961" s="247"/>
      <c r="K13961" s="60"/>
    </row>
    <row r="13962" spans="2:11" x14ac:dyDescent="0.2">
      <c r="B13962" s="51"/>
      <c r="C13962" s="81"/>
      <c r="D13962" s="81"/>
      <c r="E13962" s="81"/>
      <c r="F13962" s="100"/>
      <c r="G13962" s="247"/>
      <c r="H13962" s="247"/>
      <c r="I13962" s="247"/>
      <c r="J13962" s="247"/>
      <c r="K13962" s="60"/>
    </row>
    <row r="13963" spans="2:11" x14ac:dyDescent="0.2">
      <c r="B13963" s="51"/>
      <c r="C13963" s="81"/>
      <c r="D13963" s="81"/>
      <c r="E13963" s="81"/>
      <c r="F13963" s="100"/>
      <c r="G13963" s="247"/>
      <c r="H13963" s="247"/>
      <c r="I13963" s="247"/>
      <c r="J13963" s="247"/>
      <c r="K13963" s="60"/>
    </row>
    <row r="13964" spans="2:11" x14ac:dyDescent="0.2">
      <c r="B13964" s="51"/>
      <c r="C13964" s="81"/>
      <c r="D13964" s="81"/>
      <c r="E13964" s="81"/>
      <c r="F13964" s="100"/>
      <c r="G13964" s="247"/>
      <c r="H13964" s="247"/>
      <c r="I13964" s="247"/>
      <c r="J13964" s="247"/>
      <c r="K13964" s="60"/>
    </row>
    <row r="13965" spans="2:11" x14ac:dyDescent="0.2">
      <c r="B13965" s="51"/>
      <c r="C13965" s="81"/>
      <c r="D13965" s="81"/>
      <c r="E13965" s="81"/>
      <c r="F13965" s="100"/>
      <c r="G13965" s="247"/>
      <c r="H13965" s="247"/>
      <c r="I13965" s="247"/>
      <c r="J13965" s="247"/>
      <c r="K13965" s="60"/>
    </row>
    <row r="13966" spans="2:11" x14ac:dyDescent="0.2">
      <c r="B13966" s="51"/>
      <c r="C13966" s="81"/>
      <c r="D13966" s="81"/>
      <c r="E13966" s="81"/>
      <c r="F13966" s="100"/>
      <c r="G13966" s="247"/>
      <c r="H13966" s="247"/>
      <c r="I13966" s="247"/>
      <c r="J13966" s="247"/>
      <c r="K13966" s="60"/>
    </row>
    <row r="13967" spans="2:11" x14ac:dyDescent="0.2">
      <c r="B13967" s="51"/>
      <c r="C13967" s="81"/>
      <c r="D13967" s="81"/>
      <c r="E13967" s="81"/>
      <c r="F13967" s="100"/>
      <c r="G13967" s="247"/>
      <c r="H13967" s="247"/>
      <c r="I13967" s="247"/>
      <c r="J13967" s="247"/>
      <c r="K13967" s="60"/>
    </row>
    <row r="13968" spans="2:11" x14ac:dyDescent="0.2">
      <c r="B13968" s="51"/>
      <c r="C13968" s="81"/>
      <c r="D13968" s="81"/>
      <c r="E13968" s="81"/>
      <c r="F13968" s="100"/>
      <c r="G13968" s="247"/>
      <c r="H13968" s="247"/>
      <c r="I13968" s="247"/>
      <c r="J13968" s="247"/>
      <c r="K13968" s="60"/>
    </row>
    <row r="13969" spans="2:11" x14ac:dyDescent="0.2">
      <c r="B13969" s="51"/>
      <c r="C13969" s="81"/>
      <c r="D13969" s="81"/>
      <c r="E13969" s="81"/>
      <c r="F13969" s="100"/>
      <c r="G13969" s="247"/>
      <c r="H13969" s="247"/>
      <c r="I13969" s="247"/>
      <c r="J13969" s="247"/>
      <c r="K13969" s="60"/>
    </row>
    <row r="13970" spans="2:11" x14ac:dyDescent="0.2">
      <c r="B13970" s="51"/>
      <c r="C13970" s="81"/>
      <c r="D13970" s="81"/>
      <c r="E13970" s="81"/>
      <c r="F13970" s="100"/>
      <c r="G13970" s="247"/>
      <c r="H13970" s="247"/>
      <c r="I13970" s="247"/>
      <c r="J13970" s="247"/>
      <c r="K13970" s="60"/>
    </row>
    <row r="13971" spans="2:11" x14ac:dyDescent="0.2">
      <c r="B13971" s="51"/>
      <c r="C13971" s="81"/>
      <c r="D13971" s="81"/>
      <c r="E13971" s="81"/>
      <c r="F13971" s="100"/>
      <c r="G13971" s="247"/>
      <c r="H13971" s="247"/>
      <c r="I13971" s="247"/>
      <c r="J13971" s="247"/>
      <c r="K13971" s="60"/>
    </row>
    <row r="13972" spans="2:11" x14ac:dyDescent="0.2">
      <c r="B13972" s="51"/>
      <c r="C13972" s="81"/>
      <c r="D13972" s="81"/>
      <c r="E13972" s="81"/>
      <c r="F13972" s="100"/>
      <c r="G13972" s="247"/>
      <c r="H13972" s="247"/>
      <c r="I13972" s="247"/>
      <c r="J13972" s="247"/>
      <c r="K13972" s="60"/>
    </row>
    <row r="13973" spans="2:11" x14ac:dyDescent="0.2">
      <c r="B13973" s="51"/>
      <c r="C13973" s="81"/>
      <c r="D13973" s="81"/>
      <c r="E13973" s="81"/>
      <c r="F13973" s="100"/>
      <c r="G13973" s="247"/>
      <c r="H13973" s="247"/>
      <c r="I13973" s="247"/>
      <c r="J13973" s="247"/>
      <c r="K13973" s="60"/>
    </row>
    <row r="13974" spans="2:11" x14ac:dyDescent="0.2">
      <c r="B13974" s="51"/>
      <c r="C13974" s="81"/>
      <c r="D13974" s="81"/>
      <c r="E13974" s="81"/>
      <c r="F13974" s="100"/>
      <c r="G13974" s="247"/>
      <c r="H13974" s="247"/>
      <c r="I13974" s="247"/>
      <c r="J13974" s="247"/>
      <c r="K13974" s="60"/>
    </row>
    <row r="13975" spans="2:11" x14ac:dyDescent="0.2">
      <c r="B13975" s="51"/>
      <c r="C13975" s="81"/>
      <c r="D13975" s="81"/>
      <c r="E13975" s="81"/>
      <c r="F13975" s="100"/>
      <c r="G13975" s="247"/>
      <c r="H13975" s="247"/>
      <c r="I13975" s="247"/>
      <c r="J13975" s="247"/>
      <c r="K13975" s="60"/>
    </row>
    <row r="13976" spans="2:11" x14ac:dyDescent="0.2">
      <c r="B13976" s="51"/>
      <c r="C13976" s="81"/>
      <c r="D13976" s="81"/>
      <c r="E13976" s="81"/>
      <c r="F13976" s="100"/>
      <c r="G13976" s="247"/>
      <c r="H13976" s="247"/>
      <c r="I13976" s="247"/>
      <c r="J13976" s="247"/>
      <c r="K13976" s="60"/>
    </row>
    <row r="13977" spans="2:11" x14ac:dyDescent="0.2">
      <c r="B13977" s="51"/>
      <c r="C13977" s="81"/>
      <c r="D13977" s="81"/>
      <c r="E13977" s="81"/>
      <c r="F13977" s="100"/>
      <c r="G13977" s="247"/>
      <c r="H13977" s="247"/>
      <c r="I13977" s="247"/>
      <c r="J13977" s="247"/>
      <c r="K13977" s="60"/>
    </row>
    <row r="13978" spans="2:11" x14ac:dyDescent="0.2">
      <c r="B13978" s="51"/>
      <c r="C13978" s="81"/>
      <c r="D13978" s="81"/>
      <c r="E13978" s="81"/>
      <c r="F13978" s="100"/>
      <c r="G13978" s="247"/>
      <c r="H13978" s="247"/>
      <c r="I13978" s="247"/>
      <c r="J13978" s="247"/>
      <c r="K13978" s="60"/>
    </row>
    <row r="13979" spans="2:11" x14ac:dyDescent="0.2">
      <c r="B13979" s="51"/>
      <c r="C13979" s="81"/>
      <c r="D13979" s="81"/>
      <c r="E13979" s="81"/>
      <c r="F13979" s="100"/>
      <c r="G13979" s="247"/>
      <c r="H13979" s="247"/>
      <c r="I13979" s="247"/>
      <c r="J13979" s="247"/>
      <c r="K13979" s="60"/>
    </row>
    <row r="13980" spans="2:11" x14ac:dyDescent="0.2">
      <c r="B13980" s="51"/>
      <c r="C13980" s="81"/>
      <c r="D13980" s="81"/>
      <c r="E13980" s="81"/>
      <c r="F13980" s="100"/>
      <c r="G13980" s="247"/>
      <c r="H13980" s="247"/>
      <c r="I13980" s="247"/>
      <c r="J13980" s="247"/>
      <c r="K13980" s="60"/>
    </row>
    <row r="13981" spans="2:11" x14ac:dyDescent="0.2">
      <c r="B13981" s="51"/>
      <c r="C13981" s="81"/>
      <c r="D13981" s="81"/>
      <c r="E13981" s="81"/>
      <c r="F13981" s="100"/>
      <c r="G13981" s="247"/>
      <c r="H13981" s="247"/>
      <c r="I13981" s="247"/>
      <c r="J13981" s="247"/>
      <c r="K13981" s="60"/>
    </row>
    <row r="13982" spans="2:11" x14ac:dyDescent="0.2">
      <c r="B13982" s="51"/>
      <c r="C13982" s="81"/>
      <c r="D13982" s="81"/>
      <c r="E13982" s="81"/>
      <c r="F13982" s="100"/>
      <c r="G13982" s="247"/>
      <c r="H13982" s="247"/>
      <c r="I13982" s="247"/>
      <c r="J13982" s="247"/>
      <c r="K13982" s="60"/>
    </row>
    <row r="13983" spans="2:11" x14ac:dyDescent="0.2">
      <c r="B13983" s="51"/>
      <c r="C13983" s="81"/>
      <c r="D13983" s="81"/>
      <c r="E13983" s="81"/>
      <c r="F13983" s="100"/>
      <c r="G13983" s="247"/>
      <c r="H13983" s="247"/>
      <c r="I13983" s="247"/>
      <c r="J13983" s="247"/>
      <c r="K13983" s="60"/>
    </row>
    <row r="13984" spans="2:11" x14ac:dyDescent="0.2">
      <c r="B13984" s="51"/>
      <c r="C13984" s="81"/>
      <c r="D13984" s="81"/>
      <c r="E13984" s="81"/>
      <c r="F13984" s="100"/>
      <c r="G13984" s="247"/>
      <c r="H13984" s="247"/>
      <c r="I13984" s="247"/>
      <c r="J13984" s="247"/>
      <c r="K13984" s="60"/>
    </row>
    <row r="13985" spans="2:11" x14ac:dyDescent="0.2">
      <c r="B13985" s="51"/>
      <c r="C13985" s="81"/>
      <c r="D13985" s="81"/>
      <c r="E13985" s="81"/>
      <c r="F13985" s="100"/>
      <c r="G13985" s="247"/>
      <c r="H13985" s="247"/>
      <c r="I13985" s="247"/>
      <c r="J13985" s="247"/>
      <c r="K13985" s="60"/>
    </row>
    <row r="13986" spans="2:11" x14ac:dyDescent="0.2">
      <c r="B13986" s="51"/>
      <c r="C13986" s="81"/>
      <c r="D13986" s="81"/>
      <c r="E13986" s="81"/>
      <c r="F13986" s="100"/>
      <c r="G13986" s="247"/>
      <c r="H13986" s="247"/>
      <c r="I13986" s="247"/>
      <c r="J13986" s="247"/>
      <c r="K13986" s="60"/>
    </row>
    <row r="13987" spans="2:11" x14ac:dyDescent="0.2">
      <c r="B13987" s="51"/>
      <c r="C13987" s="81"/>
      <c r="D13987" s="81"/>
      <c r="E13987" s="81"/>
      <c r="F13987" s="100"/>
      <c r="G13987" s="247"/>
      <c r="H13987" s="247"/>
      <c r="I13987" s="247"/>
      <c r="J13987" s="247"/>
      <c r="K13987" s="60"/>
    </row>
    <row r="13988" spans="2:11" x14ac:dyDescent="0.2">
      <c r="B13988" s="51"/>
      <c r="C13988" s="81"/>
      <c r="D13988" s="81"/>
      <c r="E13988" s="81"/>
      <c r="F13988" s="100"/>
      <c r="G13988" s="247"/>
      <c r="H13988" s="247"/>
      <c r="I13988" s="247"/>
      <c r="J13988" s="247"/>
      <c r="K13988" s="60"/>
    </row>
    <row r="13989" spans="2:11" x14ac:dyDescent="0.2">
      <c r="B13989" s="51"/>
      <c r="C13989" s="81"/>
      <c r="D13989" s="81"/>
      <c r="E13989" s="81"/>
      <c r="F13989" s="100"/>
      <c r="G13989" s="247"/>
      <c r="H13989" s="247"/>
      <c r="I13989" s="247"/>
      <c r="J13989" s="247"/>
      <c r="K13989" s="60"/>
    </row>
    <row r="13990" spans="2:11" x14ac:dyDescent="0.2">
      <c r="B13990" s="51"/>
      <c r="C13990" s="81"/>
      <c r="D13990" s="81"/>
      <c r="E13990" s="81"/>
      <c r="F13990" s="100"/>
      <c r="G13990" s="247"/>
      <c r="H13990" s="247"/>
      <c r="I13990" s="247"/>
      <c r="J13990" s="247"/>
      <c r="K13990" s="60"/>
    </row>
    <row r="13991" spans="2:11" x14ac:dyDescent="0.2">
      <c r="B13991" s="51"/>
      <c r="C13991" s="81"/>
      <c r="D13991" s="81"/>
      <c r="E13991" s="81"/>
      <c r="F13991" s="100"/>
      <c r="G13991" s="247"/>
      <c r="H13991" s="247"/>
      <c r="I13991" s="247"/>
      <c r="J13991" s="247"/>
      <c r="K13991" s="60"/>
    </row>
    <row r="13992" spans="2:11" x14ac:dyDescent="0.2">
      <c r="B13992" s="51"/>
      <c r="C13992" s="81"/>
      <c r="D13992" s="81"/>
      <c r="E13992" s="81"/>
      <c r="F13992" s="100"/>
      <c r="G13992" s="247"/>
      <c r="H13992" s="247"/>
      <c r="I13992" s="247"/>
      <c r="J13992" s="247"/>
      <c r="K13992" s="60"/>
    </row>
    <row r="13993" spans="2:11" x14ac:dyDescent="0.2">
      <c r="B13993" s="51"/>
      <c r="C13993" s="81"/>
      <c r="D13993" s="81"/>
      <c r="E13993" s="81"/>
      <c r="F13993" s="100"/>
      <c r="G13993" s="247"/>
      <c r="H13993" s="247"/>
      <c r="I13993" s="247"/>
      <c r="J13993" s="247"/>
      <c r="K13993" s="60"/>
    </row>
    <row r="13994" spans="2:11" x14ac:dyDescent="0.2">
      <c r="B13994" s="51"/>
      <c r="C13994" s="81"/>
      <c r="D13994" s="81"/>
      <c r="E13994" s="81"/>
      <c r="F13994" s="100"/>
      <c r="G13994" s="247"/>
      <c r="H13994" s="247"/>
      <c r="I13994" s="247"/>
      <c r="J13994" s="247"/>
      <c r="K13994" s="60"/>
    </row>
    <row r="13995" spans="2:11" x14ac:dyDescent="0.2">
      <c r="B13995" s="51"/>
      <c r="C13995" s="81"/>
      <c r="D13995" s="81"/>
      <c r="E13995" s="81"/>
      <c r="F13995" s="100"/>
      <c r="G13995" s="247"/>
      <c r="H13995" s="247"/>
      <c r="I13995" s="247"/>
      <c r="J13995" s="247"/>
      <c r="K13995" s="60"/>
    </row>
    <row r="13996" spans="2:11" x14ac:dyDescent="0.2">
      <c r="B13996" s="51"/>
      <c r="C13996" s="81"/>
      <c r="D13996" s="81"/>
      <c r="E13996" s="81"/>
      <c r="F13996" s="100"/>
      <c r="G13996" s="247"/>
      <c r="H13996" s="247"/>
      <c r="I13996" s="247"/>
      <c r="J13996" s="247"/>
      <c r="K13996" s="60"/>
    </row>
    <row r="13997" spans="2:11" x14ac:dyDescent="0.2">
      <c r="B13997" s="51"/>
      <c r="C13997" s="81"/>
      <c r="D13997" s="81"/>
      <c r="E13997" s="81"/>
      <c r="F13997" s="100"/>
      <c r="G13997" s="247"/>
      <c r="H13997" s="247"/>
      <c r="I13997" s="247"/>
      <c r="J13997" s="247"/>
      <c r="K13997" s="60"/>
    </row>
    <row r="13998" spans="2:11" x14ac:dyDescent="0.2">
      <c r="B13998" s="51"/>
      <c r="C13998" s="81"/>
      <c r="D13998" s="81"/>
      <c r="E13998" s="81"/>
      <c r="F13998" s="100"/>
      <c r="G13998" s="247"/>
      <c r="H13998" s="247"/>
      <c r="I13998" s="247"/>
      <c r="J13998" s="247"/>
      <c r="K13998" s="60"/>
    </row>
    <row r="13999" spans="2:11" x14ac:dyDescent="0.2">
      <c r="B13999" s="51"/>
      <c r="C13999" s="81"/>
      <c r="D13999" s="81"/>
      <c r="E13999" s="81"/>
      <c r="F13999" s="100"/>
      <c r="G13999" s="247"/>
      <c r="H13999" s="247"/>
      <c r="I13999" s="247"/>
      <c r="J13999" s="247"/>
      <c r="K13999" s="60"/>
    </row>
    <row r="14000" spans="2:11" x14ac:dyDescent="0.2">
      <c r="B14000" s="51"/>
      <c r="C14000" s="81"/>
      <c r="D14000" s="81"/>
      <c r="E14000" s="81"/>
      <c r="F14000" s="100"/>
      <c r="G14000" s="247"/>
      <c r="H14000" s="247"/>
      <c r="I14000" s="247"/>
      <c r="J14000" s="247"/>
      <c r="K14000" s="60"/>
    </row>
    <row r="14001" spans="2:11" x14ac:dyDescent="0.2">
      <c r="B14001" s="51"/>
      <c r="C14001" s="81"/>
      <c r="D14001" s="81"/>
      <c r="E14001" s="81"/>
      <c r="F14001" s="100"/>
      <c r="G14001" s="247"/>
      <c r="H14001" s="247"/>
      <c r="I14001" s="247"/>
      <c r="J14001" s="247"/>
      <c r="K14001" s="60"/>
    </row>
    <row r="14002" spans="2:11" x14ac:dyDescent="0.2">
      <c r="B14002" s="51"/>
      <c r="C14002" s="81"/>
      <c r="D14002" s="81"/>
      <c r="E14002" s="81"/>
      <c r="F14002" s="100"/>
      <c r="G14002" s="247"/>
      <c r="H14002" s="247"/>
      <c r="I14002" s="247"/>
      <c r="J14002" s="247"/>
      <c r="K14002" s="60"/>
    </row>
    <row r="14003" spans="2:11" x14ac:dyDescent="0.2">
      <c r="B14003" s="51"/>
      <c r="C14003" s="81"/>
      <c r="D14003" s="81"/>
      <c r="E14003" s="81"/>
      <c r="F14003" s="100"/>
      <c r="G14003" s="247"/>
      <c r="H14003" s="247"/>
      <c r="I14003" s="247"/>
      <c r="J14003" s="247"/>
      <c r="K14003" s="60"/>
    </row>
    <row r="14004" spans="2:11" x14ac:dyDescent="0.2">
      <c r="B14004" s="51"/>
      <c r="C14004" s="81"/>
      <c r="D14004" s="81"/>
      <c r="E14004" s="81"/>
      <c r="F14004" s="100"/>
      <c r="G14004" s="247"/>
      <c r="H14004" s="247"/>
      <c r="I14004" s="247"/>
      <c r="J14004" s="247"/>
      <c r="K14004" s="60"/>
    </row>
    <row r="14005" spans="2:11" x14ac:dyDescent="0.2">
      <c r="B14005" s="51"/>
      <c r="C14005" s="81"/>
      <c r="D14005" s="81"/>
      <c r="E14005" s="81"/>
      <c r="F14005" s="100"/>
      <c r="G14005" s="247"/>
      <c r="H14005" s="247"/>
      <c r="I14005" s="247"/>
      <c r="J14005" s="247"/>
      <c r="K14005" s="60"/>
    </row>
    <row r="14006" spans="2:11" x14ac:dyDescent="0.2">
      <c r="B14006" s="51"/>
      <c r="C14006" s="81"/>
      <c r="D14006" s="81"/>
      <c r="E14006" s="81"/>
      <c r="F14006" s="100"/>
      <c r="G14006" s="247"/>
      <c r="H14006" s="247"/>
      <c r="I14006" s="247"/>
      <c r="J14006" s="247"/>
      <c r="K14006" s="60"/>
    </row>
    <row r="14007" spans="2:11" x14ac:dyDescent="0.2">
      <c r="B14007" s="51"/>
      <c r="C14007" s="81"/>
      <c r="D14007" s="81"/>
      <c r="E14007" s="81"/>
      <c r="F14007" s="100"/>
      <c r="G14007" s="247"/>
      <c r="H14007" s="247"/>
      <c r="I14007" s="247"/>
      <c r="J14007" s="247"/>
      <c r="K14007" s="60"/>
    </row>
    <row r="14008" spans="2:11" x14ac:dyDescent="0.2">
      <c r="B14008" s="51"/>
      <c r="C14008" s="81"/>
      <c r="D14008" s="81"/>
      <c r="E14008" s="81"/>
      <c r="F14008" s="100"/>
      <c r="G14008" s="247"/>
      <c r="H14008" s="247"/>
      <c r="I14008" s="247"/>
      <c r="J14008" s="247"/>
      <c r="K14008" s="60"/>
    </row>
    <row r="14009" spans="2:11" x14ac:dyDescent="0.2">
      <c r="B14009" s="51"/>
      <c r="C14009" s="81"/>
      <c r="D14009" s="81"/>
      <c r="E14009" s="81"/>
      <c r="F14009" s="100"/>
      <c r="G14009" s="247"/>
      <c r="H14009" s="247"/>
      <c r="I14009" s="247"/>
      <c r="J14009" s="247"/>
      <c r="K14009" s="60"/>
    </row>
    <row r="14010" spans="2:11" x14ac:dyDescent="0.2">
      <c r="B14010" s="51"/>
      <c r="C14010" s="81"/>
      <c r="D14010" s="81"/>
      <c r="E14010" s="81"/>
      <c r="F14010" s="100"/>
      <c r="G14010" s="247"/>
      <c r="H14010" s="247"/>
      <c r="I14010" s="247"/>
      <c r="J14010" s="247"/>
      <c r="K14010" s="60"/>
    </row>
    <row r="14011" spans="2:11" x14ac:dyDescent="0.2">
      <c r="B14011" s="51"/>
      <c r="C14011" s="81"/>
      <c r="D14011" s="81"/>
      <c r="E14011" s="81"/>
      <c r="F14011" s="100"/>
      <c r="G14011" s="247"/>
      <c r="H14011" s="247"/>
      <c r="I14011" s="247"/>
      <c r="J14011" s="247"/>
      <c r="K14011" s="60"/>
    </row>
    <row r="14012" spans="2:11" x14ac:dyDescent="0.2">
      <c r="B14012" s="51"/>
      <c r="C14012" s="81"/>
      <c r="D14012" s="81"/>
      <c r="E14012" s="81"/>
      <c r="F14012" s="100"/>
      <c r="G14012" s="247"/>
      <c r="H14012" s="247"/>
      <c r="I14012" s="247"/>
      <c r="J14012" s="247"/>
      <c r="K14012" s="60"/>
    </row>
    <row r="14013" spans="2:11" x14ac:dyDescent="0.2">
      <c r="B14013" s="51"/>
      <c r="C14013" s="81"/>
      <c r="D14013" s="81"/>
      <c r="E14013" s="81"/>
      <c r="F14013" s="100"/>
      <c r="G14013" s="247"/>
      <c r="H14013" s="247"/>
      <c r="I14013" s="247"/>
      <c r="J14013" s="247"/>
      <c r="K14013" s="60"/>
    </row>
    <row r="14014" spans="2:11" x14ac:dyDescent="0.2">
      <c r="B14014" s="51"/>
      <c r="C14014" s="81"/>
      <c r="D14014" s="81"/>
      <c r="E14014" s="81"/>
      <c r="F14014" s="100"/>
      <c r="G14014" s="247"/>
      <c r="H14014" s="247"/>
      <c r="I14014" s="247"/>
      <c r="J14014" s="247"/>
      <c r="K14014" s="60"/>
    </row>
    <row r="14015" spans="2:11" x14ac:dyDescent="0.2">
      <c r="B14015" s="51"/>
      <c r="C14015" s="81"/>
      <c r="D14015" s="81"/>
      <c r="E14015" s="81"/>
      <c r="F14015" s="100"/>
      <c r="G14015" s="247"/>
      <c r="H14015" s="247"/>
      <c r="I14015" s="247"/>
      <c r="J14015" s="247"/>
      <c r="K14015" s="60"/>
    </row>
    <row r="14016" spans="2:11" x14ac:dyDescent="0.2">
      <c r="B14016" s="51"/>
      <c r="C14016" s="81"/>
      <c r="D14016" s="81"/>
      <c r="E14016" s="81"/>
      <c r="F14016" s="100"/>
      <c r="G14016" s="247"/>
      <c r="H14016" s="247"/>
      <c r="I14016" s="247"/>
      <c r="J14016" s="247"/>
      <c r="K14016" s="60"/>
    </row>
    <row r="14017" spans="2:11" x14ac:dyDescent="0.2">
      <c r="B14017" s="51"/>
      <c r="C14017" s="81"/>
      <c r="D14017" s="81"/>
      <c r="E14017" s="81"/>
      <c r="F14017" s="100"/>
      <c r="G14017" s="247"/>
      <c r="H14017" s="247"/>
      <c r="I14017" s="247"/>
      <c r="J14017" s="247"/>
      <c r="K14017" s="60"/>
    </row>
    <row r="14018" spans="2:11" x14ac:dyDescent="0.2">
      <c r="B14018" s="51"/>
      <c r="C14018" s="81"/>
      <c r="D14018" s="81"/>
      <c r="E14018" s="81"/>
      <c r="F14018" s="100"/>
      <c r="G14018" s="247"/>
      <c r="H14018" s="247"/>
      <c r="I14018" s="247"/>
      <c r="J14018" s="247"/>
      <c r="K14018" s="60"/>
    </row>
    <row r="14019" spans="2:11" x14ac:dyDescent="0.2">
      <c r="B14019" s="51"/>
      <c r="C14019" s="81"/>
      <c r="D14019" s="81"/>
      <c r="E14019" s="81"/>
      <c r="F14019" s="100"/>
      <c r="G14019" s="247"/>
      <c r="H14019" s="247"/>
      <c r="I14019" s="247"/>
      <c r="J14019" s="247"/>
      <c r="K14019" s="60"/>
    </row>
    <row r="14020" spans="2:11" x14ac:dyDescent="0.2">
      <c r="B14020" s="51"/>
      <c r="C14020" s="81"/>
      <c r="D14020" s="81"/>
      <c r="E14020" s="81"/>
      <c r="F14020" s="100"/>
      <c r="G14020" s="247"/>
      <c r="H14020" s="247"/>
      <c r="I14020" s="247"/>
      <c r="J14020" s="247"/>
      <c r="K14020" s="60"/>
    </row>
    <row r="14021" spans="2:11" x14ac:dyDescent="0.2">
      <c r="B14021" s="51"/>
      <c r="C14021" s="81"/>
      <c r="D14021" s="81"/>
      <c r="E14021" s="81"/>
      <c r="F14021" s="100"/>
      <c r="G14021" s="247"/>
      <c r="H14021" s="247"/>
      <c r="I14021" s="247"/>
      <c r="J14021" s="247"/>
      <c r="K14021" s="60"/>
    </row>
    <row r="14022" spans="2:11" x14ac:dyDescent="0.2">
      <c r="B14022" s="51"/>
      <c r="C14022" s="81"/>
      <c r="D14022" s="81"/>
      <c r="E14022" s="81"/>
      <c r="F14022" s="100"/>
      <c r="G14022" s="247"/>
      <c r="H14022" s="247"/>
      <c r="I14022" s="247"/>
      <c r="J14022" s="247"/>
      <c r="K14022" s="60"/>
    </row>
    <row r="14023" spans="2:11" x14ac:dyDescent="0.2">
      <c r="B14023" s="51"/>
      <c r="C14023" s="81"/>
      <c r="D14023" s="81"/>
      <c r="E14023" s="81"/>
      <c r="F14023" s="100"/>
      <c r="G14023" s="247"/>
      <c r="H14023" s="247"/>
      <c r="I14023" s="247"/>
      <c r="J14023" s="247"/>
      <c r="K14023" s="60"/>
    </row>
    <row r="14024" spans="2:11" x14ac:dyDescent="0.2">
      <c r="B14024" s="51"/>
      <c r="C14024" s="81"/>
      <c r="D14024" s="81"/>
      <c r="E14024" s="81"/>
      <c r="F14024" s="100"/>
      <c r="G14024" s="247"/>
      <c r="H14024" s="247"/>
      <c r="I14024" s="247"/>
      <c r="J14024" s="247"/>
      <c r="K14024" s="60"/>
    </row>
    <row r="14025" spans="2:11" x14ac:dyDescent="0.2">
      <c r="B14025" s="51"/>
      <c r="C14025" s="81"/>
      <c r="D14025" s="81"/>
      <c r="E14025" s="81"/>
      <c r="F14025" s="100"/>
      <c r="G14025" s="247"/>
      <c r="H14025" s="247"/>
      <c r="I14025" s="247"/>
      <c r="J14025" s="247"/>
      <c r="K14025" s="60"/>
    </row>
    <row r="14026" spans="2:11" x14ac:dyDescent="0.2">
      <c r="B14026" s="51"/>
      <c r="C14026" s="81"/>
      <c r="D14026" s="81"/>
      <c r="E14026" s="81"/>
      <c r="F14026" s="100"/>
      <c r="G14026" s="247"/>
      <c r="H14026" s="247"/>
      <c r="I14026" s="247"/>
      <c r="J14026" s="247"/>
      <c r="K14026" s="60"/>
    </row>
    <row r="14027" spans="2:11" x14ac:dyDescent="0.2">
      <c r="B14027" s="51"/>
      <c r="C14027" s="81"/>
      <c r="D14027" s="81"/>
      <c r="E14027" s="81"/>
      <c r="F14027" s="100"/>
      <c r="G14027" s="247"/>
      <c r="H14027" s="247"/>
      <c r="I14027" s="247"/>
      <c r="J14027" s="247"/>
      <c r="K14027" s="60"/>
    </row>
    <row r="14028" spans="2:11" x14ac:dyDescent="0.2">
      <c r="B14028" s="51"/>
      <c r="C14028" s="81"/>
      <c r="D14028" s="81"/>
      <c r="E14028" s="81"/>
      <c r="F14028" s="100"/>
      <c r="G14028" s="247"/>
      <c r="H14028" s="247"/>
      <c r="I14028" s="247"/>
      <c r="J14028" s="247"/>
      <c r="K14028" s="60"/>
    </row>
    <row r="14029" spans="2:11" x14ac:dyDescent="0.2">
      <c r="B14029" s="51"/>
      <c r="C14029" s="81"/>
      <c r="D14029" s="81"/>
      <c r="E14029" s="81"/>
      <c r="F14029" s="100"/>
      <c r="G14029" s="247"/>
      <c r="H14029" s="247"/>
      <c r="I14029" s="247"/>
      <c r="J14029" s="247"/>
      <c r="K14029" s="60"/>
    </row>
    <row r="14030" spans="2:11" x14ac:dyDescent="0.2">
      <c r="B14030" s="51"/>
      <c r="C14030" s="81"/>
      <c r="D14030" s="81"/>
      <c r="E14030" s="81"/>
      <c r="F14030" s="100"/>
      <c r="G14030" s="247"/>
      <c r="H14030" s="247"/>
      <c r="I14030" s="247"/>
      <c r="J14030" s="247"/>
      <c r="K14030" s="60"/>
    </row>
    <row r="14031" spans="2:11" x14ac:dyDescent="0.2">
      <c r="B14031" s="51"/>
      <c r="C14031" s="81"/>
      <c r="D14031" s="81"/>
      <c r="E14031" s="81"/>
      <c r="F14031" s="100"/>
      <c r="G14031" s="247"/>
      <c r="H14031" s="247"/>
      <c r="I14031" s="247"/>
      <c r="J14031" s="247"/>
      <c r="K14031" s="60"/>
    </row>
    <row r="14032" spans="2:11" x14ac:dyDescent="0.2">
      <c r="B14032" s="51"/>
      <c r="C14032" s="81"/>
      <c r="D14032" s="81"/>
      <c r="E14032" s="81"/>
      <c r="F14032" s="100"/>
      <c r="G14032" s="247"/>
      <c r="H14032" s="247"/>
      <c r="I14032" s="247"/>
      <c r="J14032" s="247"/>
      <c r="K14032" s="60"/>
    </row>
    <row r="14033" spans="2:11" x14ac:dyDescent="0.2">
      <c r="B14033" s="51"/>
      <c r="C14033" s="81"/>
      <c r="D14033" s="81"/>
      <c r="E14033" s="81"/>
      <c r="F14033" s="100"/>
      <c r="G14033" s="247"/>
      <c r="H14033" s="247"/>
      <c r="I14033" s="247"/>
      <c r="J14033" s="247"/>
      <c r="K14033" s="60"/>
    </row>
    <row r="14034" spans="2:11" x14ac:dyDescent="0.2">
      <c r="B14034" s="51"/>
      <c r="C14034" s="81"/>
      <c r="D14034" s="81"/>
      <c r="E14034" s="81"/>
      <c r="F14034" s="100"/>
      <c r="G14034" s="247"/>
      <c r="H14034" s="247"/>
      <c r="I14034" s="247"/>
      <c r="J14034" s="247"/>
      <c r="K14034" s="60"/>
    </row>
    <row r="14035" spans="2:11" x14ac:dyDescent="0.2">
      <c r="B14035" s="51"/>
      <c r="C14035" s="81"/>
      <c r="D14035" s="81"/>
      <c r="E14035" s="81"/>
      <c r="F14035" s="100"/>
      <c r="G14035" s="247"/>
      <c r="H14035" s="247"/>
      <c r="I14035" s="247"/>
      <c r="J14035" s="247"/>
      <c r="K14035" s="60"/>
    </row>
    <row r="14036" spans="2:11" x14ac:dyDescent="0.2">
      <c r="B14036" s="51"/>
      <c r="C14036" s="81"/>
      <c r="D14036" s="81"/>
      <c r="E14036" s="81"/>
      <c r="F14036" s="100"/>
      <c r="G14036" s="247"/>
      <c r="H14036" s="247"/>
      <c r="I14036" s="247"/>
      <c r="J14036" s="247"/>
      <c r="K14036" s="60"/>
    </row>
    <row r="14037" spans="2:11" x14ac:dyDescent="0.2">
      <c r="B14037" s="51"/>
      <c r="C14037" s="81"/>
      <c r="D14037" s="81"/>
      <c r="E14037" s="81"/>
      <c r="F14037" s="100"/>
      <c r="G14037" s="247"/>
      <c r="H14037" s="247"/>
      <c r="I14037" s="247"/>
      <c r="J14037" s="247"/>
      <c r="K14037" s="60"/>
    </row>
    <row r="14038" spans="2:11" x14ac:dyDescent="0.2">
      <c r="B14038" s="51"/>
      <c r="C14038" s="81"/>
      <c r="D14038" s="81"/>
      <c r="E14038" s="81"/>
      <c r="F14038" s="100"/>
      <c r="G14038" s="247"/>
      <c r="H14038" s="247"/>
      <c r="I14038" s="247"/>
      <c r="J14038" s="247"/>
      <c r="K14038" s="60"/>
    </row>
    <row r="14039" spans="2:11" x14ac:dyDescent="0.2">
      <c r="B14039" s="51"/>
      <c r="C14039" s="81"/>
      <c r="D14039" s="81"/>
      <c r="E14039" s="81"/>
      <c r="F14039" s="100"/>
      <c r="G14039" s="247"/>
      <c r="H14039" s="247"/>
      <c r="I14039" s="247"/>
      <c r="J14039" s="247"/>
      <c r="K14039" s="60"/>
    </row>
    <row r="14040" spans="2:11" x14ac:dyDescent="0.2">
      <c r="B14040" s="51"/>
      <c r="C14040" s="81"/>
      <c r="D14040" s="81"/>
      <c r="E14040" s="81"/>
      <c r="F14040" s="100"/>
      <c r="G14040" s="247"/>
      <c r="H14040" s="247"/>
      <c r="I14040" s="247"/>
      <c r="J14040" s="247"/>
      <c r="K14040" s="60"/>
    </row>
    <row r="14041" spans="2:11" x14ac:dyDescent="0.2">
      <c r="B14041" s="51"/>
      <c r="C14041" s="81"/>
      <c r="D14041" s="81"/>
      <c r="E14041" s="81"/>
      <c r="F14041" s="100"/>
      <c r="G14041" s="247"/>
      <c r="H14041" s="247"/>
      <c r="I14041" s="247"/>
      <c r="J14041" s="247"/>
      <c r="K14041" s="60"/>
    </row>
    <row r="14042" spans="2:11" x14ac:dyDescent="0.2">
      <c r="B14042" s="51"/>
      <c r="C14042" s="81"/>
      <c r="D14042" s="81"/>
      <c r="E14042" s="81"/>
      <c r="F14042" s="100"/>
      <c r="G14042" s="247"/>
      <c r="H14042" s="247"/>
      <c r="I14042" s="247"/>
      <c r="J14042" s="247"/>
      <c r="K14042" s="60"/>
    </row>
    <row r="14043" spans="2:11" x14ac:dyDescent="0.2">
      <c r="B14043" s="51"/>
      <c r="C14043" s="81"/>
      <c r="D14043" s="81"/>
      <c r="E14043" s="81"/>
      <c r="F14043" s="100"/>
      <c r="G14043" s="247"/>
      <c r="H14043" s="247"/>
      <c r="I14043" s="247"/>
      <c r="J14043" s="247"/>
      <c r="K14043" s="60"/>
    </row>
    <row r="14044" spans="2:11" x14ac:dyDescent="0.2">
      <c r="B14044" s="51"/>
      <c r="C14044" s="81"/>
      <c r="D14044" s="81"/>
      <c r="E14044" s="81"/>
      <c r="F14044" s="100"/>
      <c r="G14044" s="247"/>
      <c r="H14044" s="247"/>
      <c r="I14044" s="247"/>
      <c r="J14044" s="247"/>
      <c r="K14044" s="60"/>
    </row>
    <row r="14045" spans="2:11" x14ac:dyDescent="0.2">
      <c r="B14045" s="51"/>
      <c r="C14045" s="81"/>
      <c r="D14045" s="81"/>
      <c r="E14045" s="81"/>
      <c r="F14045" s="100"/>
      <c r="G14045" s="247"/>
      <c r="H14045" s="247"/>
      <c r="I14045" s="247"/>
      <c r="J14045" s="247"/>
      <c r="K14045" s="60"/>
    </row>
    <row r="14046" spans="2:11" x14ac:dyDescent="0.2">
      <c r="B14046" s="51"/>
      <c r="C14046" s="81"/>
      <c r="D14046" s="81"/>
      <c r="E14046" s="81"/>
      <c r="F14046" s="100"/>
      <c r="G14046" s="247"/>
      <c r="H14046" s="247"/>
      <c r="I14046" s="247"/>
      <c r="J14046" s="247"/>
      <c r="K14046" s="60"/>
    </row>
    <row r="14047" spans="2:11" x14ac:dyDescent="0.2">
      <c r="B14047" s="51"/>
      <c r="C14047" s="81"/>
      <c r="D14047" s="81"/>
      <c r="E14047" s="81"/>
      <c r="F14047" s="100"/>
      <c r="G14047" s="247"/>
      <c r="H14047" s="247"/>
      <c r="I14047" s="247"/>
      <c r="J14047" s="247"/>
      <c r="K14047" s="60"/>
    </row>
    <row r="14048" spans="2:11" x14ac:dyDescent="0.2">
      <c r="B14048" s="51"/>
      <c r="C14048" s="81"/>
      <c r="D14048" s="81"/>
      <c r="E14048" s="81"/>
      <c r="F14048" s="100"/>
      <c r="G14048" s="247"/>
      <c r="H14048" s="247"/>
      <c r="I14048" s="247"/>
      <c r="J14048" s="247"/>
      <c r="K14048" s="60"/>
    </row>
    <row r="14049" spans="2:11" x14ac:dyDescent="0.2">
      <c r="B14049" s="51"/>
      <c r="C14049" s="81"/>
      <c r="D14049" s="81"/>
      <c r="E14049" s="81"/>
      <c r="F14049" s="100"/>
      <c r="G14049" s="247"/>
      <c r="H14049" s="247"/>
      <c r="I14049" s="247"/>
      <c r="J14049" s="247"/>
      <c r="K14049" s="60"/>
    </row>
    <row r="14050" spans="2:11" x14ac:dyDescent="0.2">
      <c r="B14050" s="51"/>
      <c r="C14050" s="81"/>
      <c r="D14050" s="81"/>
      <c r="E14050" s="81"/>
      <c r="F14050" s="100"/>
      <c r="G14050" s="247"/>
      <c r="H14050" s="247"/>
      <c r="I14050" s="247"/>
      <c r="J14050" s="247"/>
      <c r="K14050" s="60"/>
    </row>
    <row r="14051" spans="2:11" x14ac:dyDescent="0.2">
      <c r="B14051" s="51"/>
      <c r="C14051" s="81"/>
      <c r="D14051" s="81"/>
      <c r="E14051" s="81"/>
      <c r="F14051" s="100"/>
      <c r="G14051" s="247"/>
      <c r="H14051" s="247"/>
      <c r="I14051" s="247"/>
      <c r="J14051" s="247"/>
      <c r="K14051" s="60"/>
    </row>
    <row r="14052" spans="2:11" x14ac:dyDescent="0.2">
      <c r="B14052" s="51"/>
      <c r="C14052" s="81"/>
      <c r="D14052" s="81"/>
      <c r="E14052" s="81"/>
      <c r="F14052" s="100"/>
      <c r="G14052" s="247"/>
      <c r="H14052" s="247"/>
      <c r="I14052" s="247"/>
      <c r="J14052" s="247"/>
      <c r="K14052" s="60"/>
    </row>
    <row r="14053" spans="2:11" x14ac:dyDescent="0.2">
      <c r="B14053" s="51"/>
      <c r="C14053" s="81"/>
      <c r="D14053" s="81"/>
      <c r="E14053" s="81"/>
      <c r="F14053" s="100"/>
      <c r="G14053" s="247"/>
      <c r="H14053" s="247"/>
      <c r="I14053" s="247"/>
      <c r="J14053" s="247"/>
      <c r="K14053" s="60"/>
    </row>
    <row r="14054" spans="2:11" x14ac:dyDescent="0.2">
      <c r="B14054" s="51"/>
      <c r="C14054" s="81"/>
      <c r="D14054" s="81"/>
      <c r="E14054" s="81"/>
      <c r="F14054" s="100"/>
      <c r="G14054" s="247"/>
      <c r="H14054" s="247"/>
      <c r="I14054" s="247"/>
      <c r="J14054" s="247"/>
      <c r="K14054" s="60"/>
    </row>
    <row r="14055" spans="2:11" x14ac:dyDescent="0.2">
      <c r="B14055" s="51"/>
      <c r="C14055" s="81"/>
      <c r="D14055" s="81"/>
      <c r="E14055" s="81"/>
      <c r="F14055" s="100"/>
      <c r="G14055" s="247"/>
      <c r="H14055" s="247"/>
      <c r="I14055" s="247"/>
      <c r="J14055" s="247"/>
      <c r="K14055" s="60"/>
    </row>
    <row r="14056" spans="2:11" x14ac:dyDescent="0.2">
      <c r="B14056" s="51"/>
      <c r="C14056" s="81"/>
      <c r="D14056" s="81"/>
      <c r="E14056" s="81"/>
      <c r="F14056" s="100"/>
      <c r="G14056" s="247"/>
      <c r="H14056" s="247"/>
      <c r="I14056" s="247"/>
      <c r="J14056" s="247"/>
      <c r="K14056" s="60"/>
    </row>
    <row r="14057" spans="2:11" x14ac:dyDescent="0.2">
      <c r="B14057" s="51"/>
      <c r="C14057" s="81"/>
      <c r="D14057" s="81"/>
      <c r="E14057" s="81"/>
      <c r="F14057" s="100"/>
      <c r="G14057" s="247"/>
      <c r="H14057" s="247"/>
      <c r="I14057" s="247"/>
      <c r="J14057" s="247"/>
      <c r="K14057" s="60"/>
    </row>
    <row r="14058" spans="2:11" x14ac:dyDescent="0.2">
      <c r="B14058" s="51"/>
      <c r="C14058" s="81"/>
      <c r="D14058" s="81"/>
      <c r="E14058" s="81"/>
      <c r="F14058" s="100"/>
      <c r="G14058" s="247"/>
      <c r="H14058" s="247"/>
      <c r="I14058" s="247"/>
      <c r="J14058" s="247"/>
      <c r="K14058" s="60"/>
    </row>
    <row r="14059" spans="2:11" x14ac:dyDescent="0.2">
      <c r="B14059" s="51"/>
      <c r="C14059" s="81"/>
      <c r="D14059" s="81"/>
      <c r="E14059" s="81"/>
      <c r="F14059" s="100"/>
      <c r="G14059" s="247"/>
      <c r="H14059" s="247"/>
      <c r="I14059" s="247"/>
      <c r="J14059" s="247"/>
      <c r="K14059" s="60"/>
    </row>
    <row r="14060" spans="2:11" x14ac:dyDescent="0.2">
      <c r="B14060" s="51"/>
      <c r="C14060" s="81"/>
      <c r="D14060" s="81"/>
      <c r="E14060" s="81"/>
      <c r="F14060" s="100"/>
      <c r="G14060" s="247"/>
      <c r="H14060" s="247"/>
      <c r="I14060" s="247"/>
      <c r="J14060" s="247"/>
      <c r="K14060" s="60"/>
    </row>
    <row r="14061" spans="2:11" x14ac:dyDescent="0.2">
      <c r="B14061" s="51"/>
      <c r="C14061" s="81"/>
      <c r="D14061" s="81"/>
      <c r="E14061" s="81"/>
      <c r="F14061" s="100"/>
      <c r="G14061" s="247"/>
      <c r="H14061" s="247"/>
      <c r="I14061" s="247"/>
      <c r="J14061" s="247"/>
      <c r="K14061" s="60"/>
    </row>
    <row r="14062" spans="2:11" x14ac:dyDescent="0.2">
      <c r="B14062" s="51"/>
      <c r="C14062" s="81"/>
      <c r="D14062" s="81"/>
      <c r="E14062" s="81"/>
      <c r="F14062" s="100"/>
      <c r="G14062" s="247"/>
      <c r="H14062" s="247"/>
      <c r="I14062" s="247"/>
      <c r="J14062" s="247"/>
      <c r="K14062" s="60"/>
    </row>
    <row r="14063" spans="2:11" x14ac:dyDescent="0.2">
      <c r="B14063" s="51"/>
      <c r="C14063" s="81"/>
      <c r="D14063" s="81"/>
      <c r="E14063" s="81"/>
      <c r="F14063" s="100"/>
      <c r="G14063" s="247"/>
      <c r="H14063" s="247"/>
      <c r="I14063" s="247"/>
      <c r="J14063" s="247"/>
      <c r="K14063" s="60"/>
    </row>
    <row r="14064" spans="2:11" x14ac:dyDescent="0.2">
      <c r="B14064" s="51"/>
      <c r="C14064" s="81"/>
      <c r="D14064" s="81"/>
      <c r="E14064" s="81"/>
      <c r="F14064" s="100"/>
      <c r="G14064" s="247"/>
      <c r="H14064" s="247"/>
      <c r="I14064" s="247"/>
      <c r="J14064" s="247"/>
      <c r="K14064" s="60"/>
    </row>
    <row r="14065" spans="2:11" x14ac:dyDescent="0.2">
      <c r="B14065" s="51"/>
      <c r="C14065" s="81"/>
      <c r="D14065" s="81"/>
      <c r="E14065" s="81"/>
      <c r="F14065" s="100"/>
      <c r="G14065" s="247"/>
      <c r="H14065" s="247"/>
      <c r="I14065" s="247"/>
      <c r="J14065" s="247"/>
      <c r="K14065" s="60"/>
    </row>
    <row r="14066" spans="2:11" x14ac:dyDescent="0.2">
      <c r="B14066" s="51"/>
      <c r="C14066" s="81"/>
      <c r="D14066" s="81"/>
      <c r="E14066" s="81"/>
      <c r="F14066" s="100"/>
      <c r="G14066" s="247"/>
      <c r="H14066" s="247"/>
      <c r="I14066" s="247"/>
      <c r="J14066" s="247"/>
      <c r="K14066" s="60"/>
    </row>
    <row r="14067" spans="2:11" x14ac:dyDescent="0.2">
      <c r="B14067" s="51"/>
      <c r="C14067" s="81"/>
      <c r="D14067" s="81"/>
      <c r="E14067" s="81"/>
      <c r="F14067" s="100"/>
      <c r="G14067" s="247"/>
      <c r="H14067" s="247"/>
      <c r="I14067" s="247"/>
      <c r="J14067" s="247"/>
      <c r="K14067" s="60"/>
    </row>
    <row r="14068" spans="2:11" x14ac:dyDescent="0.2">
      <c r="B14068" s="51"/>
      <c r="C14068" s="81"/>
      <c r="D14068" s="81"/>
      <c r="E14068" s="81"/>
      <c r="F14068" s="100"/>
      <c r="G14068" s="247"/>
      <c r="H14068" s="247"/>
      <c r="I14068" s="247"/>
      <c r="J14068" s="247"/>
      <c r="K14068" s="60"/>
    </row>
    <row r="14069" spans="2:11" x14ac:dyDescent="0.2">
      <c r="B14069" s="51"/>
      <c r="C14069" s="81"/>
      <c r="D14069" s="81"/>
      <c r="E14069" s="81"/>
      <c r="F14069" s="100"/>
      <c r="G14069" s="247"/>
      <c r="H14069" s="247"/>
      <c r="I14069" s="247"/>
      <c r="J14069" s="247"/>
      <c r="K14069" s="60"/>
    </row>
    <row r="14070" spans="2:11" x14ac:dyDescent="0.2">
      <c r="B14070" s="51"/>
      <c r="C14070" s="81"/>
      <c r="D14070" s="81"/>
      <c r="E14070" s="81"/>
      <c r="F14070" s="100"/>
      <c r="G14070" s="247"/>
      <c r="H14070" s="247"/>
      <c r="I14070" s="247"/>
      <c r="J14070" s="247"/>
      <c r="K14070" s="60"/>
    </row>
    <row r="14071" spans="2:11" x14ac:dyDescent="0.2">
      <c r="B14071" s="51"/>
      <c r="C14071" s="81"/>
      <c r="D14071" s="81"/>
      <c r="E14071" s="81"/>
      <c r="F14071" s="100"/>
      <c r="G14071" s="247"/>
      <c r="H14071" s="247"/>
      <c r="I14071" s="247"/>
      <c r="J14071" s="247"/>
      <c r="K14071" s="60"/>
    </row>
    <row r="14072" spans="2:11" x14ac:dyDescent="0.2">
      <c r="B14072" s="51"/>
      <c r="C14072" s="81"/>
      <c r="D14072" s="81"/>
      <c r="E14072" s="81"/>
      <c r="F14072" s="100"/>
      <c r="G14072" s="247"/>
      <c r="H14072" s="247"/>
      <c r="I14072" s="247"/>
      <c r="J14072" s="247"/>
      <c r="K14072" s="60"/>
    </row>
    <row r="14073" spans="2:11" x14ac:dyDescent="0.2">
      <c r="B14073" s="51"/>
      <c r="C14073" s="81"/>
      <c r="D14073" s="81"/>
      <c r="E14073" s="81"/>
      <c r="F14073" s="100"/>
      <c r="G14073" s="247"/>
      <c r="H14073" s="247"/>
      <c r="I14073" s="247"/>
      <c r="J14073" s="247"/>
      <c r="K14073" s="60"/>
    </row>
    <row r="14074" spans="2:11" x14ac:dyDescent="0.2">
      <c r="B14074" s="51"/>
      <c r="C14074" s="81"/>
      <c r="D14074" s="81"/>
      <c r="E14074" s="81"/>
      <c r="F14074" s="100"/>
      <c r="G14074" s="247"/>
      <c r="H14074" s="247"/>
      <c r="I14074" s="247"/>
      <c r="J14074" s="247"/>
      <c r="K14074" s="60"/>
    </row>
    <row r="14075" spans="2:11" x14ac:dyDescent="0.2">
      <c r="B14075" s="51"/>
      <c r="C14075" s="81"/>
      <c r="D14075" s="81"/>
      <c r="E14075" s="81"/>
      <c r="F14075" s="100"/>
      <c r="G14075" s="247"/>
      <c r="H14075" s="247"/>
      <c r="I14075" s="247"/>
      <c r="J14075" s="247"/>
      <c r="K14075" s="60"/>
    </row>
    <row r="14076" spans="2:11" x14ac:dyDescent="0.2">
      <c r="B14076" s="51"/>
      <c r="C14076" s="81"/>
      <c r="D14076" s="81"/>
      <c r="E14076" s="81"/>
      <c r="F14076" s="100"/>
      <c r="G14076" s="247"/>
      <c r="H14076" s="247"/>
      <c r="I14076" s="247"/>
      <c r="J14076" s="247"/>
      <c r="K14076" s="60"/>
    </row>
    <row r="14077" spans="2:11" x14ac:dyDescent="0.2">
      <c r="B14077" s="51"/>
      <c r="C14077" s="81"/>
      <c r="D14077" s="81"/>
      <c r="E14077" s="81"/>
      <c r="F14077" s="100"/>
      <c r="G14077" s="247"/>
      <c r="H14077" s="247"/>
      <c r="I14077" s="247"/>
      <c r="J14077" s="247"/>
      <c r="K14077" s="60"/>
    </row>
    <row r="14078" spans="2:11" x14ac:dyDescent="0.2">
      <c r="B14078" s="51"/>
      <c r="C14078" s="81"/>
      <c r="D14078" s="81"/>
      <c r="E14078" s="81"/>
      <c r="F14078" s="100"/>
      <c r="G14078" s="247"/>
      <c r="H14078" s="247"/>
      <c r="I14078" s="247"/>
      <c r="J14078" s="247"/>
      <c r="K14078" s="60"/>
    </row>
    <row r="14079" spans="2:11" x14ac:dyDescent="0.2">
      <c r="B14079" s="51"/>
      <c r="C14079" s="81"/>
      <c r="D14079" s="81"/>
      <c r="E14079" s="81"/>
      <c r="F14079" s="100"/>
      <c r="G14079" s="247"/>
      <c r="H14079" s="247"/>
      <c r="I14079" s="247"/>
      <c r="J14079" s="247"/>
      <c r="K14079" s="60"/>
    </row>
    <row r="14080" spans="2:11" x14ac:dyDescent="0.2">
      <c r="B14080" s="51"/>
      <c r="C14080" s="81"/>
      <c r="D14080" s="81"/>
      <c r="E14080" s="81"/>
      <c r="F14080" s="100"/>
      <c r="G14080" s="247"/>
      <c r="H14080" s="247"/>
      <c r="I14080" s="247"/>
      <c r="J14080" s="247"/>
      <c r="K14080" s="60"/>
    </row>
    <row r="14081" spans="2:11" x14ac:dyDescent="0.2">
      <c r="B14081" s="51"/>
      <c r="C14081" s="81"/>
      <c r="D14081" s="81"/>
      <c r="E14081" s="81"/>
      <c r="F14081" s="100"/>
      <c r="G14081" s="247"/>
      <c r="H14081" s="247"/>
      <c r="I14081" s="247"/>
      <c r="J14081" s="247"/>
      <c r="K14081" s="60"/>
    </row>
    <row r="14082" spans="2:11" x14ac:dyDescent="0.2">
      <c r="B14082" s="51"/>
      <c r="C14082" s="81"/>
      <c r="D14082" s="81"/>
      <c r="E14082" s="81"/>
      <c r="F14082" s="100"/>
      <c r="G14082" s="247"/>
      <c r="H14082" s="247"/>
      <c r="I14082" s="247"/>
      <c r="J14082" s="247"/>
      <c r="K14082" s="60"/>
    </row>
    <row r="14083" spans="2:11" x14ac:dyDescent="0.2">
      <c r="B14083" s="51"/>
      <c r="C14083" s="81"/>
      <c r="D14083" s="81"/>
      <c r="E14083" s="81"/>
      <c r="F14083" s="100"/>
      <c r="G14083" s="247"/>
      <c r="H14083" s="247"/>
      <c r="I14083" s="247"/>
      <c r="J14083" s="247"/>
      <c r="K14083" s="60"/>
    </row>
    <row r="14084" spans="2:11" x14ac:dyDescent="0.2">
      <c r="B14084" s="51"/>
      <c r="C14084" s="81"/>
      <c r="D14084" s="81"/>
      <c r="E14084" s="81"/>
      <c r="F14084" s="100"/>
      <c r="G14084" s="247"/>
      <c r="H14084" s="247"/>
      <c r="I14084" s="247"/>
      <c r="J14084" s="247"/>
      <c r="K14084" s="60"/>
    </row>
    <row r="14085" spans="2:11" x14ac:dyDescent="0.2">
      <c r="B14085" s="51"/>
      <c r="C14085" s="81"/>
      <c r="D14085" s="81"/>
      <c r="E14085" s="81"/>
      <c r="F14085" s="100"/>
      <c r="G14085" s="247"/>
      <c r="H14085" s="247"/>
      <c r="I14085" s="247"/>
      <c r="J14085" s="247"/>
      <c r="K14085" s="60"/>
    </row>
    <row r="14086" spans="2:11" x14ac:dyDescent="0.2">
      <c r="B14086" s="51"/>
      <c r="C14086" s="81"/>
      <c r="D14086" s="81"/>
      <c r="E14086" s="81"/>
      <c r="F14086" s="100"/>
      <c r="G14086" s="247"/>
      <c r="H14086" s="247"/>
      <c r="I14086" s="247"/>
      <c r="J14086" s="247"/>
      <c r="K14086" s="60"/>
    </row>
    <row r="14087" spans="2:11" x14ac:dyDescent="0.2">
      <c r="B14087" s="51"/>
      <c r="C14087" s="81"/>
      <c r="D14087" s="81"/>
      <c r="E14087" s="81"/>
      <c r="F14087" s="100"/>
      <c r="G14087" s="247"/>
      <c r="H14087" s="247"/>
      <c r="I14087" s="247"/>
      <c r="J14087" s="247"/>
      <c r="K14087" s="60"/>
    </row>
    <row r="14088" spans="2:11" x14ac:dyDescent="0.2">
      <c r="B14088" s="51"/>
      <c r="C14088" s="81"/>
      <c r="D14088" s="81"/>
      <c r="E14088" s="81"/>
      <c r="F14088" s="100"/>
      <c r="G14088" s="247"/>
      <c r="H14088" s="247"/>
      <c r="I14088" s="247"/>
      <c r="J14088" s="247"/>
      <c r="K14088" s="60"/>
    </row>
    <row r="14089" spans="2:11" x14ac:dyDescent="0.2">
      <c r="B14089" s="51"/>
      <c r="C14089" s="81"/>
      <c r="D14089" s="81"/>
      <c r="E14089" s="81"/>
      <c r="F14089" s="100"/>
      <c r="G14089" s="247"/>
      <c r="H14089" s="247"/>
      <c r="I14089" s="247"/>
      <c r="J14089" s="247"/>
      <c r="K14089" s="60"/>
    </row>
    <row r="14090" spans="2:11" x14ac:dyDescent="0.2">
      <c r="B14090" s="51"/>
      <c r="C14090" s="81"/>
      <c r="D14090" s="81"/>
      <c r="E14090" s="81"/>
      <c r="F14090" s="100"/>
      <c r="G14090" s="247"/>
      <c r="H14090" s="247"/>
      <c r="I14090" s="247"/>
      <c r="J14090" s="247"/>
      <c r="K14090" s="60"/>
    </row>
    <row r="14091" spans="2:11" x14ac:dyDescent="0.2">
      <c r="B14091" s="51"/>
      <c r="C14091" s="81"/>
      <c r="D14091" s="81"/>
      <c r="E14091" s="81"/>
      <c r="F14091" s="100"/>
      <c r="G14091" s="247"/>
      <c r="H14091" s="247"/>
      <c r="I14091" s="247"/>
      <c r="J14091" s="247"/>
      <c r="K14091" s="60"/>
    </row>
    <row r="14092" spans="2:11" x14ac:dyDescent="0.2">
      <c r="B14092" s="51"/>
      <c r="C14092" s="81"/>
      <c r="D14092" s="81"/>
      <c r="E14092" s="81"/>
      <c r="F14092" s="100"/>
      <c r="G14092" s="247"/>
      <c r="H14092" s="247"/>
      <c r="I14092" s="247"/>
      <c r="J14092" s="247"/>
      <c r="K14092" s="60"/>
    </row>
    <row r="14093" spans="2:11" x14ac:dyDescent="0.2">
      <c r="B14093" s="51"/>
      <c r="C14093" s="81"/>
      <c r="D14093" s="81"/>
      <c r="E14093" s="81"/>
      <c r="F14093" s="100"/>
      <c r="G14093" s="247"/>
      <c r="H14093" s="247"/>
      <c r="I14093" s="247"/>
      <c r="J14093" s="247"/>
      <c r="K14093" s="60"/>
    </row>
    <row r="14094" spans="2:11" x14ac:dyDescent="0.2">
      <c r="B14094" s="51"/>
      <c r="C14094" s="81"/>
      <c r="D14094" s="81"/>
      <c r="E14094" s="81"/>
      <c r="F14094" s="100"/>
      <c r="G14094" s="247"/>
      <c r="H14094" s="247"/>
      <c r="I14094" s="247"/>
      <c r="J14094" s="247"/>
      <c r="K14094" s="60"/>
    </row>
    <row r="14095" spans="2:11" x14ac:dyDescent="0.2">
      <c r="B14095" s="51"/>
      <c r="C14095" s="81"/>
      <c r="D14095" s="81"/>
      <c r="E14095" s="81"/>
      <c r="F14095" s="100"/>
      <c r="G14095" s="247"/>
      <c r="H14095" s="247"/>
      <c r="I14095" s="247"/>
      <c r="J14095" s="247"/>
      <c r="K14095" s="60"/>
    </row>
    <row r="14096" spans="2:11" x14ac:dyDescent="0.2">
      <c r="B14096" s="51"/>
      <c r="C14096" s="81"/>
      <c r="D14096" s="81"/>
      <c r="E14096" s="81"/>
      <c r="F14096" s="100"/>
      <c r="G14096" s="247"/>
      <c r="H14096" s="247"/>
      <c r="I14096" s="247"/>
      <c r="J14096" s="247"/>
      <c r="K14096" s="60"/>
    </row>
    <row r="14097" spans="2:11" x14ac:dyDescent="0.2">
      <c r="B14097" s="51"/>
      <c r="C14097" s="81"/>
      <c r="D14097" s="81"/>
      <c r="E14097" s="81"/>
      <c r="F14097" s="100"/>
      <c r="G14097" s="247"/>
      <c r="H14097" s="247"/>
      <c r="I14097" s="247"/>
      <c r="J14097" s="247"/>
      <c r="K14097" s="60"/>
    </row>
    <row r="14098" spans="2:11" x14ac:dyDescent="0.2">
      <c r="B14098" s="51"/>
      <c r="C14098" s="81"/>
      <c r="D14098" s="81"/>
      <c r="E14098" s="81"/>
      <c r="F14098" s="100"/>
      <c r="G14098" s="247"/>
      <c r="H14098" s="247"/>
      <c r="I14098" s="247"/>
      <c r="J14098" s="247"/>
      <c r="K14098" s="60"/>
    </row>
    <row r="14099" spans="2:11" x14ac:dyDescent="0.2">
      <c r="B14099" s="51"/>
      <c r="C14099" s="81"/>
      <c r="D14099" s="81"/>
      <c r="E14099" s="81"/>
      <c r="F14099" s="100"/>
      <c r="G14099" s="247"/>
      <c r="H14099" s="247"/>
      <c r="I14099" s="247"/>
      <c r="J14099" s="247"/>
      <c r="K14099" s="60"/>
    </row>
    <row r="14100" spans="2:11" x14ac:dyDescent="0.2">
      <c r="B14100" s="51"/>
      <c r="C14100" s="81"/>
      <c r="D14100" s="81"/>
      <c r="E14100" s="81"/>
      <c r="F14100" s="100"/>
      <c r="G14100" s="247"/>
      <c r="H14100" s="247"/>
      <c r="I14100" s="247"/>
      <c r="J14100" s="247"/>
      <c r="K14100" s="60"/>
    </row>
    <row r="14101" spans="2:11" x14ac:dyDescent="0.2">
      <c r="B14101" s="51"/>
      <c r="C14101" s="81"/>
      <c r="D14101" s="81"/>
      <c r="E14101" s="81"/>
      <c r="F14101" s="100"/>
      <c r="G14101" s="247"/>
      <c r="H14101" s="247"/>
      <c r="I14101" s="247"/>
      <c r="J14101" s="247"/>
      <c r="K14101" s="60"/>
    </row>
    <row r="14102" spans="2:11" x14ac:dyDescent="0.2">
      <c r="B14102" s="51"/>
      <c r="C14102" s="81"/>
      <c r="D14102" s="81"/>
      <c r="E14102" s="81"/>
      <c r="F14102" s="100"/>
      <c r="G14102" s="247"/>
      <c r="H14102" s="247"/>
      <c r="I14102" s="247"/>
      <c r="J14102" s="247"/>
      <c r="K14102" s="60"/>
    </row>
    <row r="14103" spans="2:11" x14ac:dyDescent="0.2">
      <c r="B14103" s="51"/>
      <c r="C14103" s="81"/>
      <c r="D14103" s="81"/>
      <c r="E14103" s="81"/>
      <c r="F14103" s="100"/>
      <c r="G14103" s="247"/>
      <c r="H14103" s="247"/>
      <c r="I14103" s="247"/>
      <c r="J14103" s="247"/>
      <c r="K14103" s="60"/>
    </row>
    <row r="14104" spans="2:11" x14ac:dyDescent="0.2">
      <c r="B14104" s="51"/>
      <c r="C14104" s="81"/>
      <c r="D14104" s="81"/>
      <c r="E14104" s="81"/>
      <c r="F14104" s="100"/>
      <c r="G14104" s="247"/>
      <c r="H14104" s="247"/>
      <c r="I14104" s="247"/>
      <c r="J14104" s="247"/>
      <c r="K14104" s="60"/>
    </row>
    <row r="14105" spans="2:11" x14ac:dyDescent="0.2">
      <c r="B14105" s="51"/>
      <c r="C14105" s="81"/>
      <c r="D14105" s="81"/>
      <c r="E14105" s="81"/>
      <c r="F14105" s="100"/>
      <c r="G14105" s="247"/>
      <c r="H14105" s="247"/>
      <c r="I14105" s="247"/>
      <c r="J14105" s="247"/>
      <c r="K14105" s="60"/>
    </row>
    <row r="14106" spans="2:11" x14ac:dyDescent="0.2">
      <c r="B14106" s="51"/>
      <c r="C14106" s="81"/>
      <c r="D14106" s="81"/>
      <c r="E14106" s="81"/>
      <c r="F14106" s="100"/>
      <c r="G14106" s="247"/>
      <c r="H14106" s="247"/>
      <c r="I14106" s="247"/>
      <c r="J14106" s="247"/>
      <c r="K14106" s="60"/>
    </row>
    <row r="14107" spans="2:11" x14ac:dyDescent="0.2">
      <c r="B14107" s="51"/>
      <c r="C14107" s="81"/>
      <c r="D14107" s="81"/>
      <c r="E14107" s="81"/>
      <c r="F14107" s="100"/>
      <c r="G14107" s="247"/>
      <c r="H14107" s="247"/>
      <c r="I14107" s="247"/>
      <c r="J14107" s="247"/>
      <c r="K14107" s="60"/>
    </row>
    <row r="14108" spans="2:11" x14ac:dyDescent="0.2">
      <c r="B14108" s="51"/>
      <c r="C14108" s="81"/>
      <c r="D14108" s="81"/>
      <c r="E14108" s="81"/>
      <c r="F14108" s="100"/>
      <c r="G14108" s="247"/>
      <c r="H14108" s="247"/>
      <c r="I14108" s="247"/>
      <c r="J14108" s="247"/>
      <c r="K14108" s="60"/>
    </row>
    <row r="14109" spans="2:11" x14ac:dyDescent="0.2">
      <c r="B14109" s="51"/>
      <c r="C14109" s="81"/>
      <c r="D14109" s="81"/>
      <c r="E14109" s="81"/>
      <c r="F14109" s="100"/>
      <c r="G14109" s="247"/>
      <c r="H14109" s="247"/>
      <c r="I14109" s="247"/>
      <c r="J14109" s="247"/>
      <c r="K14109" s="60"/>
    </row>
    <row r="14110" spans="2:11" x14ac:dyDescent="0.2">
      <c r="B14110" s="51"/>
      <c r="C14110" s="81"/>
      <c r="D14110" s="81"/>
      <c r="E14110" s="81"/>
      <c r="F14110" s="100"/>
      <c r="G14110" s="247"/>
      <c r="H14110" s="247"/>
      <c r="I14110" s="247"/>
      <c r="J14110" s="247"/>
      <c r="K14110" s="60"/>
    </row>
    <row r="14111" spans="2:11" x14ac:dyDescent="0.2">
      <c r="B14111" s="51"/>
      <c r="C14111" s="81"/>
      <c r="D14111" s="81"/>
      <c r="E14111" s="81"/>
      <c r="F14111" s="100"/>
      <c r="G14111" s="247"/>
      <c r="H14111" s="247"/>
      <c r="I14111" s="247"/>
      <c r="J14111" s="247"/>
      <c r="K14111" s="60"/>
    </row>
    <row r="14112" spans="2:11" x14ac:dyDescent="0.2">
      <c r="B14112" s="51"/>
      <c r="C14112" s="81"/>
      <c r="D14112" s="81"/>
      <c r="E14112" s="81"/>
      <c r="F14112" s="100"/>
      <c r="G14112" s="247"/>
      <c r="H14112" s="247"/>
      <c r="I14112" s="247"/>
      <c r="J14112" s="247"/>
      <c r="K14112" s="60"/>
    </row>
    <row r="14113" spans="2:11" x14ac:dyDescent="0.2">
      <c r="B14113" s="51"/>
      <c r="C14113" s="81"/>
      <c r="D14113" s="81"/>
      <c r="E14113" s="81"/>
      <c r="F14113" s="100"/>
      <c r="G14113" s="247"/>
      <c r="H14113" s="247"/>
      <c r="I14113" s="247"/>
      <c r="J14113" s="247"/>
      <c r="K14113" s="60"/>
    </row>
    <row r="14114" spans="2:11" x14ac:dyDescent="0.2">
      <c r="B14114" s="51"/>
      <c r="C14114" s="81"/>
      <c r="D14114" s="81"/>
      <c r="E14114" s="81"/>
      <c r="F14114" s="100"/>
      <c r="G14114" s="247"/>
      <c r="H14114" s="247"/>
      <c r="I14114" s="247"/>
      <c r="J14114" s="247"/>
      <c r="K14114" s="60"/>
    </row>
    <row r="14115" spans="2:11" x14ac:dyDescent="0.2">
      <c r="B14115" s="51"/>
      <c r="C14115" s="81"/>
      <c r="D14115" s="81"/>
      <c r="E14115" s="81"/>
      <c r="F14115" s="100"/>
      <c r="G14115" s="247"/>
      <c r="H14115" s="247"/>
      <c r="I14115" s="247"/>
      <c r="J14115" s="247"/>
      <c r="K14115" s="60"/>
    </row>
    <row r="14116" spans="2:11" x14ac:dyDescent="0.2">
      <c r="B14116" s="51"/>
      <c r="C14116" s="81"/>
      <c r="D14116" s="81"/>
      <c r="E14116" s="81"/>
      <c r="F14116" s="100"/>
      <c r="G14116" s="247"/>
      <c r="H14116" s="247"/>
      <c r="I14116" s="247"/>
      <c r="J14116" s="247"/>
      <c r="K14116" s="60"/>
    </row>
    <row r="14117" spans="2:11" x14ac:dyDescent="0.2">
      <c r="B14117" s="51"/>
      <c r="C14117" s="81"/>
      <c r="D14117" s="81"/>
      <c r="E14117" s="81"/>
      <c r="F14117" s="100"/>
      <c r="G14117" s="247"/>
      <c r="H14117" s="247"/>
      <c r="I14117" s="247"/>
      <c r="J14117" s="247"/>
      <c r="K14117" s="60"/>
    </row>
    <row r="14118" spans="2:11" x14ac:dyDescent="0.2">
      <c r="B14118" s="51"/>
      <c r="C14118" s="81"/>
      <c r="D14118" s="81"/>
      <c r="E14118" s="81"/>
      <c r="F14118" s="100"/>
      <c r="G14118" s="247"/>
      <c r="H14118" s="247"/>
      <c r="I14118" s="247"/>
      <c r="J14118" s="247"/>
      <c r="K14118" s="60"/>
    </row>
    <row r="14119" spans="2:11" x14ac:dyDescent="0.2">
      <c r="B14119" s="51"/>
      <c r="C14119" s="81"/>
      <c r="D14119" s="81"/>
      <c r="E14119" s="81"/>
      <c r="F14119" s="100"/>
      <c r="G14119" s="247"/>
      <c r="H14119" s="247"/>
      <c r="I14119" s="247"/>
      <c r="J14119" s="247"/>
      <c r="K14119" s="60"/>
    </row>
    <row r="14120" spans="2:11" x14ac:dyDescent="0.2">
      <c r="B14120" s="51"/>
      <c r="C14120" s="81"/>
      <c r="D14120" s="81"/>
      <c r="E14120" s="81"/>
      <c r="F14120" s="100"/>
      <c r="G14120" s="247"/>
      <c r="H14120" s="247"/>
      <c r="I14120" s="247"/>
      <c r="J14120" s="247"/>
      <c r="K14120" s="60"/>
    </row>
    <row r="14121" spans="2:11" x14ac:dyDescent="0.2">
      <c r="B14121" s="51"/>
      <c r="C14121" s="81"/>
      <c r="D14121" s="81"/>
      <c r="E14121" s="81"/>
      <c r="F14121" s="100"/>
      <c r="G14121" s="247"/>
      <c r="H14121" s="247"/>
      <c r="I14121" s="247"/>
      <c r="J14121" s="247"/>
      <c r="K14121" s="60"/>
    </row>
    <row r="14122" spans="2:11" x14ac:dyDescent="0.2">
      <c r="B14122" s="51"/>
      <c r="C14122" s="81"/>
      <c r="D14122" s="81"/>
      <c r="E14122" s="81"/>
      <c r="F14122" s="100"/>
      <c r="G14122" s="247"/>
      <c r="H14122" s="247"/>
      <c r="I14122" s="247"/>
      <c r="J14122" s="247"/>
      <c r="K14122" s="60"/>
    </row>
    <row r="14123" spans="2:11" x14ac:dyDescent="0.2">
      <c r="B14123" s="51"/>
      <c r="C14123" s="81"/>
      <c r="D14123" s="81"/>
      <c r="E14123" s="81"/>
      <c r="F14123" s="100"/>
      <c r="G14123" s="247"/>
      <c r="H14123" s="247"/>
      <c r="I14123" s="247"/>
      <c r="J14123" s="247"/>
      <c r="K14123" s="60"/>
    </row>
    <row r="14124" spans="2:11" x14ac:dyDescent="0.2">
      <c r="B14124" s="51"/>
      <c r="C14124" s="81"/>
      <c r="D14124" s="81"/>
      <c r="E14124" s="81"/>
      <c r="F14124" s="100"/>
      <c r="G14124" s="247"/>
      <c r="H14124" s="247"/>
      <c r="I14124" s="247"/>
      <c r="J14124" s="247"/>
      <c r="K14124" s="60"/>
    </row>
    <row r="14125" spans="2:11" x14ac:dyDescent="0.2">
      <c r="B14125" s="51"/>
      <c r="C14125" s="81"/>
      <c r="D14125" s="81"/>
      <c r="E14125" s="81"/>
      <c r="F14125" s="100"/>
      <c r="G14125" s="247"/>
      <c r="H14125" s="247"/>
      <c r="I14125" s="247"/>
      <c r="J14125" s="247"/>
      <c r="K14125" s="60"/>
    </row>
    <row r="14126" spans="2:11" x14ac:dyDescent="0.2">
      <c r="B14126" s="51"/>
      <c r="C14126" s="81"/>
      <c r="D14126" s="81"/>
      <c r="E14126" s="81"/>
      <c r="F14126" s="100"/>
      <c r="G14126" s="247"/>
      <c r="H14126" s="247"/>
      <c r="I14126" s="247"/>
      <c r="J14126" s="247"/>
      <c r="K14126" s="60"/>
    </row>
    <row r="14127" spans="2:11" x14ac:dyDescent="0.2">
      <c r="B14127" s="51"/>
      <c r="C14127" s="81"/>
      <c r="D14127" s="81"/>
      <c r="E14127" s="81"/>
      <c r="F14127" s="100"/>
      <c r="G14127" s="247"/>
      <c r="H14127" s="247"/>
      <c r="I14127" s="247"/>
      <c r="J14127" s="247"/>
      <c r="K14127" s="60"/>
    </row>
    <row r="14128" spans="2:11" x14ac:dyDescent="0.2">
      <c r="B14128" s="51"/>
      <c r="C14128" s="81"/>
      <c r="D14128" s="81"/>
      <c r="E14128" s="81"/>
      <c r="F14128" s="100"/>
      <c r="G14128" s="247"/>
      <c r="H14128" s="247"/>
      <c r="I14128" s="247"/>
      <c r="J14128" s="247"/>
      <c r="K14128" s="60"/>
    </row>
    <row r="14129" spans="2:11" x14ac:dyDescent="0.2">
      <c r="B14129" s="51"/>
      <c r="C14129" s="81"/>
      <c r="D14129" s="81"/>
      <c r="E14129" s="81"/>
      <c r="F14129" s="100"/>
      <c r="G14129" s="247"/>
      <c r="H14129" s="247"/>
      <c r="I14129" s="247"/>
      <c r="J14129" s="247"/>
      <c r="K14129" s="60"/>
    </row>
    <row r="14130" spans="2:11" x14ac:dyDescent="0.2">
      <c r="B14130" s="51"/>
      <c r="C14130" s="81"/>
      <c r="D14130" s="81"/>
      <c r="E14130" s="81"/>
      <c r="F14130" s="100"/>
      <c r="G14130" s="247"/>
      <c r="H14130" s="247"/>
      <c r="I14130" s="247"/>
      <c r="J14130" s="247"/>
      <c r="K14130" s="60"/>
    </row>
    <row r="14131" spans="2:11" x14ac:dyDescent="0.2">
      <c r="B14131" s="51"/>
      <c r="C14131" s="81"/>
      <c r="D14131" s="81"/>
      <c r="E14131" s="81"/>
      <c r="F14131" s="100"/>
      <c r="G14131" s="247"/>
      <c r="H14131" s="247"/>
      <c r="I14131" s="247"/>
      <c r="J14131" s="247"/>
      <c r="K14131" s="60"/>
    </row>
    <row r="14132" spans="2:11" x14ac:dyDescent="0.2">
      <c r="B14132" s="51"/>
      <c r="C14132" s="81"/>
      <c r="D14132" s="81"/>
      <c r="E14132" s="81"/>
      <c r="F14132" s="100"/>
      <c r="G14132" s="247"/>
      <c r="H14132" s="247"/>
      <c r="I14132" s="247"/>
      <c r="J14132" s="247"/>
      <c r="K14132" s="60"/>
    </row>
    <row r="14133" spans="2:11" x14ac:dyDescent="0.2">
      <c r="B14133" s="51"/>
      <c r="C14133" s="81"/>
      <c r="D14133" s="81"/>
      <c r="E14133" s="81"/>
      <c r="F14133" s="100"/>
      <c r="G14133" s="247"/>
      <c r="H14133" s="247"/>
      <c r="I14133" s="247"/>
      <c r="J14133" s="247"/>
      <c r="K14133" s="60"/>
    </row>
    <row r="14134" spans="2:11" x14ac:dyDescent="0.2">
      <c r="B14134" s="51"/>
      <c r="C14134" s="81"/>
      <c r="D14134" s="81"/>
      <c r="E14134" s="81"/>
      <c r="F14134" s="100"/>
      <c r="G14134" s="247"/>
      <c r="H14134" s="247"/>
      <c r="I14134" s="247"/>
      <c r="J14134" s="247"/>
      <c r="K14134" s="60"/>
    </row>
    <row r="14135" spans="2:11" x14ac:dyDescent="0.2">
      <c r="B14135" s="51"/>
      <c r="C14135" s="81"/>
      <c r="D14135" s="81"/>
      <c r="E14135" s="81"/>
      <c r="F14135" s="100"/>
      <c r="G14135" s="247"/>
      <c r="H14135" s="247"/>
      <c r="I14135" s="247"/>
      <c r="J14135" s="247"/>
      <c r="K14135" s="60"/>
    </row>
    <row r="14136" spans="2:11" x14ac:dyDescent="0.2">
      <c r="B14136" s="51"/>
      <c r="C14136" s="81"/>
      <c r="D14136" s="81"/>
      <c r="E14136" s="81"/>
      <c r="F14136" s="100"/>
      <c r="G14136" s="247"/>
      <c r="H14136" s="247"/>
      <c r="I14136" s="247"/>
      <c r="J14136" s="247"/>
      <c r="K14136" s="60"/>
    </row>
    <row r="14137" spans="2:11" x14ac:dyDescent="0.2">
      <c r="B14137" s="51"/>
      <c r="C14137" s="81"/>
      <c r="D14137" s="81"/>
      <c r="E14137" s="81"/>
      <c r="F14137" s="100"/>
      <c r="G14137" s="247"/>
      <c r="H14137" s="247"/>
      <c r="I14137" s="247"/>
      <c r="J14137" s="247"/>
      <c r="K14137" s="60"/>
    </row>
    <row r="14138" spans="2:11" x14ac:dyDescent="0.2">
      <c r="B14138" s="51"/>
      <c r="C14138" s="81"/>
      <c r="D14138" s="81"/>
      <c r="E14138" s="81"/>
      <c r="F14138" s="100"/>
      <c r="G14138" s="247"/>
      <c r="H14138" s="247"/>
      <c r="I14138" s="247"/>
      <c r="J14138" s="247"/>
      <c r="K14138" s="60"/>
    </row>
    <row r="14139" spans="2:11" x14ac:dyDescent="0.2">
      <c r="B14139" s="51"/>
      <c r="C14139" s="81"/>
      <c r="D14139" s="81"/>
      <c r="E14139" s="81"/>
      <c r="F14139" s="100"/>
      <c r="G14139" s="247"/>
      <c r="H14139" s="247"/>
      <c r="I14139" s="247"/>
      <c r="J14139" s="247"/>
      <c r="K14139" s="60"/>
    </row>
    <row r="14140" spans="2:11" x14ac:dyDescent="0.2">
      <c r="B14140" s="51"/>
      <c r="C14140" s="81"/>
      <c r="D14140" s="81"/>
      <c r="E14140" s="81"/>
      <c r="F14140" s="100"/>
      <c r="G14140" s="247"/>
      <c r="H14140" s="247"/>
      <c r="I14140" s="247"/>
      <c r="J14140" s="247"/>
      <c r="K14140" s="60"/>
    </row>
    <row r="14141" spans="2:11" x14ac:dyDescent="0.2">
      <c r="B14141" s="51"/>
      <c r="C14141" s="81"/>
      <c r="D14141" s="81"/>
      <c r="E14141" s="81"/>
      <c r="F14141" s="100"/>
      <c r="G14141" s="247"/>
      <c r="H14141" s="247"/>
      <c r="I14141" s="247"/>
      <c r="J14141" s="247"/>
      <c r="K14141" s="60"/>
    </row>
    <row r="14142" spans="2:11" x14ac:dyDescent="0.2">
      <c r="B14142" s="51"/>
      <c r="C14142" s="81"/>
      <c r="D14142" s="81"/>
      <c r="E14142" s="81"/>
      <c r="F14142" s="100"/>
      <c r="G14142" s="247"/>
      <c r="H14142" s="247"/>
      <c r="I14142" s="247"/>
      <c r="J14142" s="247"/>
      <c r="K14142" s="60"/>
    </row>
    <row r="14143" spans="2:11" x14ac:dyDescent="0.2">
      <c r="B14143" s="51"/>
      <c r="C14143" s="81"/>
      <c r="D14143" s="81"/>
      <c r="E14143" s="81"/>
      <c r="F14143" s="100"/>
      <c r="G14143" s="247"/>
      <c r="H14143" s="247"/>
      <c r="I14143" s="247"/>
      <c r="J14143" s="247"/>
      <c r="K14143" s="60"/>
    </row>
    <row r="14144" spans="2:11" x14ac:dyDescent="0.2">
      <c r="B14144" s="51"/>
      <c r="C14144" s="81"/>
      <c r="D14144" s="81"/>
      <c r="E14144" s="81"/>
      <c r="F14144" s="100"/>
      <c r="G14144" s="247"/>
      <c r="H14144" s="247"/>
      <c r="I14144" s="247"/>
      <c r="J14144" s="247"/>
      <c r="K14144" s="60"/>
    </row>
    <row r="14145" spans="2:11" x14ac:dyDescent="0.2">
      <c r="B14145" s="51"/>
      <c r="C14145" s="81"/>
      <c r="D14145" s="81"/>
      <c r="E14145" s="81"/>
      <c r="F14145" s="100"/>
      <c r="G14145" s="247"/>
      <c r="H14145" s="247"/>
      <c r="I14145" s="247"/>
      <c r="J14145" s="247"/>
      <c r="K14145" s="60"/>
    </row>
    <row r="14146" spans="2:11" x14ac:dyDescent="0.2">
      <c r="B14146" s="51"/>
      <c r="C14146" s="81"/>
      <c r="D14146" s="81"/>
      <c r="E14146" s="81"/>
      <c r="F14146" s="100"/>
      <c r="G14146" s="247"/>
      <c r="H14146" s="247"/>
      <c r="I14146" s="247"/>
      <c r="J14146" s="247"/>
      <c r="K14146" s="60"/>
    </row>
    <row r="14147" spans="2:11" x14ac:dyDescent="0.2">
      <c r="B14147" s="51"/>
      <c r="C14147" s="81"/>
      <c r="D14147" s="81"/>
      <c r="E14147" s="81"/>
      <c r="F14147" s="100"/>
      <c r="G14147" s="247"/>
      <c r="H14147" s="247"/>
      <c r="I14147" s="247"/>
      <c r="J14147" s="247"/>
      <c r="K14147" s="60"/>
    </row>
    <row r="14148" spans="2:11" x14ac:dyDescent="0.2">
      <c r="B14148" s="51"/>
      <c r="C14148" s="81"/>
      <c r="D14148" s="81"/>
      <c r="E14148" s="81"/>
      <c r="F14148" s="100"/>
      <c r="G14148" s="247"/>
      <c r="H14148" s="247"/>
      <c r="I14148" s="247"/>
      <c r="J14148" s="247"/>
      <c r="K14148" s="60"/>
    </row>
    <row r="14149" spans="2:11" x14ac:dyDescent="0.2">
      <c r="B14149" s="51"/>
      <c r="C14149" s="81"/>
      <c r="D14149" s="81"/>
      <c r="E14149" s="81"/>
      <c r="F14149" s="100"/>
      <c r="G14149" s="247"/>
      <c r="H14149" s="247"/>
      <c r="I14149" s="247"/>
      <c r="J14149" s="247"/>
      <c r="K14149" s="60"/>
    </row>
    <row r="14150" spans="2:11" x14ac:dyDescent="0.2">
      <c r="B14150" s="51"/>
      <c r="C14150" s="81"/>
      <c r="D14150" s="81"/>
      <c r="E14150" s="81"/>
      <c r="F14150" s="100"/>
      <c r="G14150" s="247"/>
      <c r="H14150" s="247"/>
      <c r="I14150" s="247"/>
      <c r="J14150" s="247"/>
      <c r="K14150" s="60"/>
    </row>
    <row r="14151" spans="2:11" x14ac:dyDescent="0.2">
      <c r="B14151" s="51"/>
      <c r="C14151" s="81"/>
      <c r="D14151" s="81"/>
      <c r="E14151" s="81"/>
      <c r="F14151" s="100"/>
      <c r="G14151" s="247"/>
      <c r="H14151" s="247"/>
      <c r="I14151" s="247"/>
      <c r="J14151" s="247"/>
      <c r="K14151" s="60"/>
    </row>
    <row r="14152" spans="2:11" x14ac:dyDescent="0.2">
      <c r="B14152" s="51"/>
      <c r="C14152" s="81"/>
      <c r="D14152" s="81"/>
      <c r="E14152" s="81"/>
      <c r="F14152" s="100"/>
      <c r="G14152" s="247"/>
      <c r="H14152" s="247"/>
      <c r="I14152" s="247"/>
      <c r="J14152" s="247"/>
      <c r="K14152" s="60"/>
    </row>
    <row r="14153" spans="2:11" x14ac:dyDescent="0.2">
      <c r="B14153" s="51"/>
      <c r="C14153" s="81"/>
      <c r="D14153" s="81"/>
      <c r="E14153" s="81"/>
      <c r="F14153" s="100"/>
      <c r="G14153" s="247"/>
      <c r="H14153" s="247"/>
      <c r="I14153" s="247"/>
      <c r="J14153" s="247"/>
      <c r="K14153" s="60"/>
    </row>
    <row r="14154" spans="2:11" x14ac:dyDescent="0.2">
      <c r="B14154" s="51"/>
      <c r="C14154" s="81"/>
      <c r="D14154" s="81"/>
      <c r="E14154" s="81"/>
      <c r="F14154" s="100"/>
      <c r="G14154" s="247"/>
      <c r="H14154" s="247"/>
      <c r="I14154" s="247"/>
      <c r="J14154" s="247"/>
      <c r="K14154" s="60"/>
    </row>
    <row r="14155" spans="2:11" x14ac:dyDescent="0.2">
      <c r="B14155" s="51"/>
      <c r="C14155" s="81"/>
      <c r="D14155" s="81"/>
      <c r="E14155" s="81"/>
      <c r="F14155" s="100"/>
      <c r="G14155" s="247"/>
      <c r="H14155" s="247"/>
      <c r="I14155" s="247"/>
      <c r="J14155" s="247"/>
      <c r="K14155" s="60"/>
    </row>
    <row r="14156" spans="2:11" x14ac:dyDescent="0.2">
      <c r="B14156" s="51"/>
      <c r="C14156" s="81"/>
      <c r="D14156" s="81"/>
      <c r="E14156" s="81"/>
      <c r="F14156" s="100"/>
      <c r="G14156" s="247"/>
      <c r="H14156" s="247"/>
      <c r="I14156" s="247"/>
      <c r="J14156" s="247"/>
      <c r="K14156" s="60"/>
    </row>
    <row r="14157" spans="2:11" x14ac:dyDescent="0.2">
      <c r="B14157" s="51"/>
      <c r="C14157" s="81"/>
      <c r="D14157" s="81"/>
      <c r="E14157" s="81"/>
      <c r="F14157" s="100"/>
      <c r="G14157" s="247"/>
      <c r="H14157" s="247"/>
      <c r="I14157" s="247"/>
      <c r="J14157" s="247"/>
      <c r="K14157" s="60"/>
    </row>
    <row r="14158" spans="2:11" x14ac:dyDescent="0.2">
      <c r="B14158" s="51"/>
      <c r="C14158" s="81"/>
      <c r="D14158" s="81"/>
      <c r="E14158" s="81"/>
      <c r="F14158" s="100"/>
      <c r="G14158" s="247"/>
      <c r="H14158" s="247"/>
      <c r="I14158" s="247"/>
      <c r="J14158" s="247"/>
      <c r="K14158" s="60"/>
    </row>
    <row r="14159" spans="2:11" x14ac:dyDescent="0.2">
      <c r="B14159" s="51"/>
      <c r="C14159" s="81"/>
      <c r="D14159" s="81"/>
      <c r="E14159" s="81"/>
      <c r="F14159" s="100"/>
      <c r="G14159" s="247"/>
      <c r="H14159" s="247"/>
      <c r="I14159" s="247"/>
      <c r="J14159" s="247"/>
      <c r="K14159" s="60"/>
    </row>
    <row r="14160" spans="2:11" x14ac:dyDescent="0.2">
      <c r="B14160" s="51"/>
      <c r="C14160" s="81"/>
      <c r="D14160" s="81"/>
      <c r="E14160" s="81"/>
      <c r="F14160" s="100"/>
      <c r="G14160" s="247"/>
      <c r="H14160" s="247"/>
      <c r="I14160" s="247"/>
      <c r="J14160" s="247"/>
      <c r="K14160" s="60"/>
    </row>
    <row r="14161" spans="2:11" x14ac:dyDescent="0.2">
      <c r="B14161" s="51"/>
      <c r="C14161" s="81"/>
      <c r="D14161" s="81"/>
      <c r="E14161" s="81"/>
      <c r="F14161" s="100"/>
      <c r="G14161" s="247"/>
      <c r="H14161" s="247"/>
      <c r="I14161" s="247"/>
      <c r="J14161" s="247"/>
      <c r="K14161" s="60"/>
    </row>
    <row r="14162" spans="2:11" x14ac:dyDescent="0.2">
      <c r="B14162" s="51"/>
      <c r="C14162" s="81"/>
      <c r="D14162" s="81"/>
      <c r="E14162" s="81"/>
      <c r="F14162" s="100"/>
      <c r="G14162" s="247"/>
      <c r="H14162" s="247"/>
      <c r="I14162" s="247"/>
      <c r="J14162" s="247"/>
      <c r="K14162" s="60"/>
    </row>
    <row r="14163" spans="2:11" x14ac:dyDescent="0.2">
      <c r="B14163" s="51"/>
      <c r="C14163" s="81"/>
      <c r="D14163" s="81"/>
      <c r="E14163" s="81"/>
      <c r="F14163" s="100"/>
      <c r="G14163" s="247"/>
      <c r="H14163" s="247"/>
      <c r="I14163" s="247"/>
      <c r="J14163" s="247"/>
      <c r="K14163" s="60"/>
    </row>
    <row r="14164" spans="2:11" x14ac:dyDescent="0.2">
      <c r="B14164" s="51"/>
      <c r="C14164" s="81"/>
      <c r="D14164" s="81"/>
      <c r="E14164" s="81"/>
      <c r="F14164" s="100"/>
      <c r="G14164" s="247"/>
      <c r="H14164" s="247"/>
      <c r="I14164" s="247"/>
      <c r="J14164" s="247"/>
      <c r="K14164" s="60"/>
    </row>
    <row r="14165" spans="2:11" x14ac:dyDescent="0.2">
      <c r="B14165" s="51"/>
      <c r="C14165" s="81"/>
      <c r="D14165" s="81"/>
      <c r="E14165" s="81"/>
      <c r="F14165" s="100"/>
      <c r="G14165" s="247"/>
      <c r="H14165" s="247"/>
      <c r="I14165" s="247"/>
      <c r="J14165" s="247"/>
      <c r="K14165" s="60"/>
    </row>
    <row r="14166" spans="2:11" x14ac:dyDescent="0.2">
      <c r="B14166" s="51"/>
      <c r="C14166" s="81"/>
      <c r="D14166" s="81"/>
      <c r="E14166" s="81"/>
      <c r="F14166" s="100"/>
      <c r="G14166" s="247"/>
      <c r="H14166" s="247"/>
      <c r="I14166" s="247"/>
      <c r="J14166" s="247"/>
      <c r="K14166" s="60"/>
    </row>
    <row r="14167" spans="2:11" x14ac:dyDescent="0.2">
      <c r="B14167" s="51"/>
      <c r="C14167" s="81"/>
      <c r="D14167" s="81"/>
      <c r="E14167" s="81"/>
      <c r="F14167" s="100"/>
      <c r="G14167" s="247"/>
      <c r="H14167" s="247"/>
      <c r="I14167" s="247"/>
      <c r="J14167" s="247"/>
      <c r="K14167" s="60"/>
    </row>
    <row r="14168" spans="2:11" x14ac:dyDescent="0.2">
      <c r="B14168" s="51"/>
      <c r="C14168" s="81"/>
      <c r="D14168" s="81"/>
      <c r="E14168" s="81"/>
      <c r="F14168" s="100"/>
      <c r="G14168" s="247"/>
      <c r="H14168" s="247"/>
      <c r="I14168" s="247"/>
      <c r="J14168" s="247"/>
      <c r="K14168" s="60"/>
    </row>
    <row r="14169" spans="2:11" x14ac:dyDescent="0.2">
      <c r="B14169" s="51"/>
      <c r="C14169" s="81"/>
      <c r="D14169" s="81"/>
      <c r="E14169" s="81"/>
      <c r="F14169" s="100"/>
      <c r="G14169" s="247"/>
      <c r="H14169" s="247"/>
      <c r="I14169" s="247"/>
      <c r="J14169" s="247"/>
      <c r="K14169" s="60"/>
    </row>
    <row r="14170" spans="2:11" x14ac:dyDescent="0.2">
      <c r="B14170" s="51"/>
      <c r="C14170" s="81"/>
      <c r="D14170" s="81"/>
      <c r="E14170" s="81"/>
      <c r="F14170" s="100"/>
      <c r="G14170" s="247"/>
      <c r="H14170" s="247"/>
      <c r="I14170" s="247"/>
      <c r="J14170" s="247"/>
      <c r="K14170" s="60"/>
    </row>
    <row r="14171" spans="2:11" x14ac:dyDescent="0.2">
      <c r="B14171" s="51"/>
      <c r="C14171" s="81"/>
      <c r="D14171" s="81"/>
      <c r="E14171" s="81"/>
      <c r="F14171" s="100"/>
      <c r="G14171" s="247"/>
      <c r="H14171" s="247"/>
      <c r="I14171" s="247"/>
      <c r="J14171" s="247"/>
      <c r="K14171" s="60"/>
    </row>
    <row r="14172" spans="2:11" x14ac:dyDescent="0.2">
      <c r="B14172" s="51"/>
      <c r="C14172" s="81"/>
      <c r="D14172" s="81"/>
      <c r="E14172" s="81"/>
      <c r="F14172" s="100"/>
      <c r="G14172" s="247"/>
      <c r="H14172" s="247"/>
      <c r="I14172" s="247"/>
      <c r="J14172" s="247"/>
      <c r="K14172" s="60"/>
    </row>
    <row r="14173" spans="2:11" x14ac:dyDescent="0.2">
      <c r="B14173" s="51"/>
      <c r="C14173" s="81"/>
      <c r="D14173" s="81"/>
      <c r="E14173" s="81"/>
      <c r="F14173" s="100"/>
      <c r="G14173" s="247"/>
      <c r="H14173" s="247"/>
      <c r="I14173" s="247"/>
      <c r="J14173" s="247"/>
      <c r="K14173" s="60"/>
    </row>
    <row r="14174" spans="2:11" x14ac:dyDescent="0.2">
      <c r="B14174" s="51"/>
      <c r="C14174" s="81"/>
      <c r="D14174" s="81"/>
      <c r="E14174" s="81"/>
      <c r="F14174" s="100"/>
      <c r="G14174" s="247"/>
      <c r="H14174" s="247"/>
      <c r="I14174" s="247"/>
      <c r="J14174" s="247"/>
      <c r="K14174" s="60"/>
    </row>
    <row r="14175" spans="2:11" x14ac:dyDescent="0.2">
      <c r="B14175" s="51"/>
      <c r="C14175" s="81"/>
      <c r="D14175" s="81"/>
      <c r="E14175" s="81"/>
      <c r="F14175" s="100"/>
      <c r="G14175" s="247"/>
      <c r="H14175" s="247"/>
      <c r="I14175" s="247"/>
      <c r="J14175" s="247"/>
      <c r="K14175" s="60"/>
    </row>
    <row r="14176" spans="2:11" x14ac:dyDescent="0.2">
      <c r="B14176" s="51"/>
      <c r="C14176" s="81"/>
      <c r="D14176" s="81"/>
      <c r="E14176" s="81"/>
      <c r="F14176" s="100"/>
      <c r="G14176" s="247"/>
      <c r="H14176" s="247"/>
      <c r="I14176" s="247"/>
      <c r="J14176" s="247"/>
      <c r="K14176" s="60"/>
    </row>
    <row r="14177" spans="2:11" x14ac:dyDescent="0.2">
      <c r="B14177" s="51"/>
      <c r="C14177" s="81"/>
      <c r="D14177" s="81"/>
      <c r="E14177" s="81"/>
      <c r="F14177" s="100"/>
      <c r="G14177" s="247"/>
      <c r="H14177" s="247"/>
      <c r="I14177" s="247"/>
      <c r="J14177" s="247"/>
      <c r="K14177" s="60"/>
    </row>
    <row r="14178" spans="2:11" x14ac:dyDescent="0.2">
      <c r="B14178" s="51"/>
      <c r="C14178" s="81"/>
      <c r="D14178" s="81"/>
      <c r="E14178" s="81"/>
      <c r="F14178" s="100"/>
      <c r="G14178" s="247"/>
      <c r="H14178" s="247"/>
      <c r="I14178" s="247"/>
      <c r="J14178" s="247"/>
      <c r="K14178" s="60"/>
    </row>
    <row r="14179" spans="2:11" x14ac:dyDescent="0.2">
      <c r="B14179" s="51"/>
      <c r="C14179" s="81"/>
      <c r="D14179" s="81"/>
      <c r="E14179" s="81"/>
      <c r="F14179" s="100"/>
      <c r="G14179" s="247"/>
      <c r="H14179" s="247"/>
      <c r="I14179" s="247"/>
      <c r="J14179" s="247"/>
      <c r="K14179" s="60"/>
    </row>
    <row r="14180" spans="2:11" x14ac:dyDescent="0.2">
      <c r="B14180" s="51"/>
      <c r="C14180" s="81"/>
      <c r="D14180" s="81"/>
      <c r="E14180" s="81"/>
      <c r="F14180" s="100"/>
      <c r="G14180" s="247"/>
      <c r="H14180" s="247"/>
      <c r="I14180" s="247"/>
      <c r="J14180" s="247"/>
      <c r="K14180" s="60"/>
    </row>
    <row r="14181" spans="2:11" x14ac:dyDescent="0.2">
      <c r="B14181" s="51"/>
      <c r="C14181" s="81"/>
      <c r="D14181" s="81"/>
      <c r="E14181" s="81"/>
      <c r="F14181" s="100"/>
      <c r="G14181" s="247"/>
      <c r="H14181" s="247"/>
      <c r="I14181" s="247"/>
      <c r="J14181" s="247"/>
      <c r="K14181" s="60"/>
    </row>
    <row r="14182" spans="2:11" x14ac:dyDescent="0.2">
      <c r="B14182" s="51"/>
      <c r="C14182" s="81"/>
      <c r="D14182" s="81"/>
      <c r="E14182" s="81"/>
      <c r="F14182" s="100"/>
      <c r="G14182" s="247"/>
      <c r="H14182" s="247"/>
      <c r="I14182" s="247"/>
      <c r="J14182" s="247"/>
      <c r="K14182" s="60"/>
    </row>
    <row r="14183" spans="2:11" x14ac:dyDescent="0.2">
      <c r="B14183" s="51"/>
      <c r="C14183" s="81"/>
      <c r="D14183" s="81"/>
      <c r="E14183" s="81"/>
      <c r="F14183" s="100"/>
      <c r="G14183" s="247"/>
      <c r="H14183" s="247"/>
      <c r="I14183" s="247"/>
      <c r="J14183" s="247"/>
      <c r="K14183" s="60"/>
    </row>
    <row r="14184" spans="2:11" x14ac:dyDescent="0.2">
      <c r="B14184" s="51"/>
      <c r="C14184" s="81"/>
      <c r="D14184" s="81"/>
      <c r="E14184" s="81"/>
      <c r="F14184" s="100"/>
      <c r="G14184" s="247"/>
      <c r="H14184" s="247"/>
      <c r="I14184" s="247"/>
      <c r="J14184" s="247"/>
      <c r="K14184" s="60"/>
    </row>
    <row r="14185" spans="2:11" x14ac:dyDescent="0.2">
      <c r="B14185" s="51"/>
      <c r="C14185" s="81"/>
      <c r="D14185" s="81"/>
      <c r="E14185" s="81"/>
      <c r="F14185" s="100"/>
      <c r="G14185" s="247"/>
      <c r="H14185" s="247"/>
      <c r="I14185" s="247"/>
      <c r="J14185" s="247"/>
      <c r="K14185" s="60"/>
    </row>
    <row r="14186" spans="2:11" x14ac:dyDescent="0.2">
      <c r="B14186" s="51"/>
      <c r="C14186" s="81"/>
      <c r="D14186" s="81"/>
      <c r="E14186" s="81"/>
      <c r="F14186" s="100"/>
      <c r="G14186" s="247"/>
      <c r="H14186" s="247"/>
      <c r="I14186" s="247"/>
      <c r="J14186" s="247"/>
      <c r="K14186" s="60"/>
    </row>
    <row r="14187" spans="2:11" x14ac:dyDescent="0.2">
      <c r="B14187" s="51"/>
      <c r="C14187" s="81"/>
      <c r="D14187" s="81"/>
      <c r="E14187" s="81"/>
      <c r="F14187" s="100"/>
      <c r="G14187" s="247"/>
      <c r="H14187" s="247"/>
      <c r="I14187" s="247"/>
      <c r="J14187" s="247"/>
      <c r="K14187" s="60"/>
    </row>
    <row r="14188" spans="2:11" x14ac:dyDescent="0.2">
      <c r="B14188" s="51"/>
      <c r="C14188" s="81"/>
      <c r="D14188" s="81"/>
      <c r="E14188" s="81"/>
      <c r="F14188" s="100"/>
      <c r="G14188" s="247"/>
      <c r="H14188" s="247"/>
      <c r="I14188" s="247"/>
      <c r="J14188" s="247"/>
      <c r="K14188" s="60"/>
    </row>
    <row r="14189" spans="2:11" x14ac:dyDescent="0.2">
      <c r="B14189" s="51"/>
      <c r="C14189" s="81"/>
      <c r="D14189" s="81"/>
      <c r="E14189" s="81"/>
      <c r="F14189" s="100"/>
      <c r="G14189" s="247"/>
      <c r="H14189" s="247"/>
      <c r="I14189" s="247"/>
      <c r="J14189" s="247"/>
      <c r="K14189" s="60"/>
    </row>
    <row r="14190" spans="2:11" x14ac:dyDescent="0.2">
      <c r="B14190" s="51"/>
      <c r="C14190" s="81"/>
      <c r="D14190" s="81"/>
      <c r="E14190" s="81"/>
      <c r="F14190" s="100"/>
      <c r="G14190" s="247"/>
      <c r="H14190" s="247"/>
      <c r="I14190" s="247"/>
      <c r="J14190" s="247"/>
      <c r="K14190" s="60"/>
    </row>
    <row r="14191" spans="2:11" x14ac:dyDescent="0.2">
      <c r="B14191" s="51"/>
      <c r="C14191" s="81"/>
      <c r="D14191" s="81"/>
      <c r="E14191" s="81"/>
      <c r="F14191" s="100"/>
      <c r="G14191" s="247"/>
      <c r="H14191" s="247"/>
      <c r="I14191" s="247"/>
      <c r="J14191" s="247"/>
      <c r="K14191" s="60"/>
    </row>
    <row r="14192" spans="2:11" x14ac:dyDescent="0.2">
      <c r="B14192" s="51"/>
      <c r="C14192" s="81"/>
      <c r="D14192" s="81"/>
      <c r="E14192" s="81"/>
      <c r="F14192" s="100"/>
      <c r="G14192" s="247"/>
      <c r="H14192" s="247"/>
      <c r="I14192" s="247"/>
      <c r="J14192" s="247"/>
      <c r="K14192" s="60"/>
    </row>
    <row r="14193" spans="2:11" x14ac:dyDescent="0.2">
      <c r="B14193" s="51"/>
      <c r="C14193" s="81"/>
      <c r="D14193" s="81"/>
      <c r="E14193" s="81"/>
      <c r="F14193" s="100"/>
      <c r="G14193" s="247"/>
      <c r="H14193" s="247"/>
      <c r="I14193" s="247"/>
      <c r="J14193" s="247"/>
      <c r="K14193" s="60"/>
    </row>
    <row r="14194" spans="2:11" x14ac:dyDescent="0.2">
      <c r="B14194" s="51"/>
      <c r="C14194" s="81"/>
      <c r="D14194" s="81"/>
      <c r="E14194" s="81"/>
      <c r="F14194" s="100"/>
      <c r="G14194" s="247"/>
      <c r="H14194" s="247"/>
      <c r="I14194" s="247"/>
      <c r="J14194" s="247"/>
      <c r="K14194" s="60"/>
    </row>
    <row r="14195" spans="2:11" x14ac:dyDescent="0.2">
      <c r="B14195" s="51"/>
      <c r="C14195" s="81"/>
      <c r="D14195" s="81"/>
      <c r="E14195" s="81"/>
      <c r="F14195" s="100"/>
      <c r="G14195" s="247"/>
      <c r="H14195" s="247"/>
      <c r="I14195" s="247"/>
      <c r="J14195" s="247"/>
      <c r="K14195" s="60"/>
    </row>
    <row r="14196" spans="2:11" x14ac:dyDescent="0.2">
      <c r="B14196" s="51"/>
      <c r="C14196" s="81"/>
      <c r="D14196" s="81"/>
      <c r="E14196" s="81"/>
      <c r="F14196" s="100"/>
      <c r="G14196" s="247"/>
      <c r="H14196" s="247"/>
      <c r="I14196" s="247"/>
      <c r="J14196" s="247"/>
      <c r="K14196" s="60"/>
    </row>
    <row r="14197" spans="2:11" x14ac:dyDescent="0.2">
      <c r="B14197" s="51"/>
      <c r="C14197" s="81"/>
      <c r="D14197" s="81"/>
      <c r="E14197" s="81"/>
      <c r="F14197" s="100"/>
      <c r="G14197" s="247"/>
      <c r="H14197" s="247"/>
      <c r="I14197" s="247"/>
      <c r="J14197" s="247"/>
      <c r="K14197" s="60"/>
    </row>
    <row r="14198" spans="2:11" x14ac:dyDescent="0.2">
      <c r="B14198" s="51"/>
      <c r="C14198" s="81"/>
      <c r="D14198" s="81"/>
      <c r="E14198" s="81"/>
      <c r="F14198" s="100"/>
      <c r="G14198" s="247"/>
      <c r="H14198" s="247"/>
      <c r="I14198" s="247"/>
      <c r="J14198" s="247"/>
      <c r="K14198" s="60"/>
    </row>
    <row r="14199" spans="2:11" x14ac:dyDescent="0.2">
      <c r="B14199" s="51"/>
      <c r="C14199" s="81"/>
      <c r="D14199" s="81"/>
      <c r="E14199" s="81"/>
      <c r="F14199" s="100"/>
      <c r="G14199" s="247"/>
      <c r="H14199" s="247"/>
      <c r="I14199" s="247"/>
      <c r="J14199" s="247"/>
      <c r="K14199" s="60"/>
    </row>
    <row r="14200" spans="2:11" x14ac:dyDescent="0.2">
      <c r="B14200" s="51"/>
      <c r="C14200" s="81"/>
      <c r="D14200" s="81"/>
      <c r="E14200" s="81"/>
      <c r="F14200" s="100"/>
      <c r="G14200" s="247"/>
      <c r="H14200" s="247"/>
      <c r="I14200" s="247"/>
      <c r="J14200" s="247"/>
      <c r="K14200" s="60"/>
    </row>
    <row r="14201" spans="2:11" x14ac:dyDescent="0.2">
      <c r="B14201" s="51"/>
      <c r="C14201" s="81"/>
      <c r="D14201" s="81"/>
      <c r="E14201" s="81"/>
      <c r="F14201" s="100"/>
      <c r="G14201" s="247"/>
      <c r="H14201" s="247"/>
      <c r="I14201" s="247"/>
      <c r="J14201" s="247"/>
      <c r="K14201" s="60"/>
    </row>
    <row r="14202" spans="2:11" x14ac:dyDescent="0.2">
      <c r="B14202" s="51"/>
      <c r="C14202" s="81"/>
      <c r="D14202" s="81"/>
      <c r="E14202" s="81"/>
      <c r="F14202" s="100"/>
      <c r="G14202" s="247"/>
      <c r="H14202" s="247"/>
      <c r="I14202" s="247"/>
      <c r="J14202" s="247"/>
      <c r="K14202" s="60"/>
    </row>
    <row r="14203" spans="2:11" x14ac:dyDescent="0.2">
      <c r="B14203" s="51"/>
      <c r="C14203" s="81"/>
      <c r="D14203" s="81"/>
      <c r="E14203" s="81"/>
      <c r="F14203" s="100"/>
      <c r="G14203" s="247"/>
      <c r="H14203" s="247"/>
      <c r="I14203" s="247"/>
      <c r="J14203" s="247"/>
      <c r="K14203" s="60"/>
    </row>
    <row r="14204" spans="2:11" x14ac:dyDescent="0.2">
      <c r="B14204" s="51"/>
      <c r="C14204" s="81"/>
      <c r="D14204" s="81"/>
      <c r="E14204" s="81"/>
      <c r="F14204" s="100"/>
      <c r="G14204" s="247"/>
      <c r="H14204" s="247"/>
      <c r="I14204" s="247"/>
      <c r="J14204" s="247"/>
      <c r="K14204" s="60"/>
    </row>
    <row r="14205" spans="2:11" x14ac:dyDescent="0.2">
      <c r="B14205" s="51"/>
      <c r="C14205" s="81"/>
      <c r="D14205" s="81"/>
      <c r="E14205" s="81"/>
      <c r="F14205" s="100"/>
      <c r="G14205" s="247"/>
      <c r="H14205" s="247"/>
      <c r="I14205" s="247"/>
      <c r="J14205" s="247"/>
      <c r="K14205" s="60"/>
    </row>
    <row r="14206" spans="2:11" x14ac:dyDescent="0.2">
      <c r="B14206" s="51"/>
      <c r="C14206" s="81"/>
      <c r="D14206" s="81"/>
      <c r="E14206" s="81"/>
      <c r="F14206" s="100"/>
      <c r="G14206" s="247"/>
      <c r="H14206" s="247"/>
      <c r="I14206" s="247"/>
      <c r="J14206" s="247"/>
      <c r="K14206" s="60"/>
    </row>
    <row r="14207" spans="2:11" x14ac:dyDescent="0.2">
      <c r="B14207" s="51"/>
      <c r="C14207" s="81"/>
      <c r="D14207" s="81"/>
      <c r="E14207" s="81"/>
      <c r="F14207" s="100"/>
      <c r="G14207" s="247"/>
      <c r="H14207" s="247"/>
      <c r="I14207" s="247"/>
      <c r="J14207" s="247"/>
      <c r="K14207" s="60"/>
    </row>
    <row r="14208" spans="2:11" x14ac:dyDescent="0.2">
      <c r="B14208" s="51"/>
      <c r="C14208" s="81"/>
      <c r="D14208" s="81"/>
      <c r="E14208" s="81"/>
      <c r="F14208" s="100"/>
      <c r="G14208" s="247"/>
      <c r="H14208" s="247"/>
      <c r="I14208" s="247"/>
      <c r="J14208" s="247"/>
      <c r="K14208" s="60"/>
    </row>
    <row r="14209" spans="2:11" x14ac:dyDescent="0.2">
      <c r="B14209" s="51"/>
      <c r="C14209" s="81"/>
      <c r="D14209" s="81"/>
      <c r="E14209" s="81"/>
      <c r="F14209" s="100"/>
      <c r="G14209" s="247"/>
      <c r="H14209" s="247"/>
      <c r="I14209" s="247"/>
      <c r="J14209" s="247"/>
      <c r="K14209" s="60"/>
    </row>
    <row r="14210" spans="2:11" x14ac:dyDescent="0.2">
      <c r="B14210" s="51"/>
      <c r="C14210" s="81"/>
      <c r="D14210" s="81"/>
      <c r="E14210" s="81"/>
      <c r="F14210" s="100"/>
      <c r="G14210" s="247"/>
      <c r="H14210" s="247"/>
      <c r="I14210" s="247"/>
      <c r="J14210" s="247"/>
      <c r="K14210" s="60"/>
    </row>
    <row r="14211" spans="2:11" x14ac:dyDescent="0.2">
      <c r="B14211" s="51"/>
      <c r="C14211" s="81"/>
      <c r="D14211" s="81"/>
      <c r="E14211" s="81"/>
      <c r="F14211" s="100"/>
      <c r="G14211" s="247"/>
      <c r="H14211" s="247"/>
      <c r="I14211" s="247"/>
      <c r="J14211" s="247"/>
      <c r="K14211" s="60"/>
    </row>
    <row r="14212" spans="2:11" x14ac:dyDescent="0.2">
      <c r="B14212" s="51"/>
      <c r="C14212" s="81"/>
      <c r="D14212" s="81"/>
      <c r="E14212" s="81"/>
      <c r="F14212" s="100"/>
      <c r="G14212" s="247"/>
      <c r="H14212" s="247"/>
      <c r="I14212" s="247"/>
      <c r="J14212" s="247"/>
      <c r="K14212" s="60"/>
    </row>
    <row r="14213" spans="2:11" x14ac:dyDescent="0.2">
      <c r="B14213" s="51"/>
      <c r="C14213" s="81"/>
      <c r="D14213" s="81"/>
      <c r="E14213" s="81"/>
      <c r="F14213" s="100"/>
      <c r="G14213" s="247"/>
      <c r="H14213" s="247"/>
      <c r="I14213" s="247"/>
      <c r="J14213" s="247"/>
      <c r="K14213" s="60"/>
    </row>
    <row r="14214" spans="2:11" x14ac:dyDescent="0.2">
      <c r="B14214" s="51"/>
      <c r="C14214" s="81"/>
      <c r="D14214" s="81"/>
      <c r="E14214" s="81"/>
      <c r="F14214" s="100"/>
      <c r="G14214" s="247"/>
      <c r="H14214" s="247"/>
      <c r="I14214" s="247"/>
      <c r="J14214" s="247"/>
      <c r="K14214" s="60"/>
    </row>
    <row r="14215" spans="2:11" x14ac:dyDescent="0.2">
      <c r="B14215" s="51"/>
      <c r="C14215" s="81"/>
      <c r="D14215" s="81"/>
      <c r="E14215" s="81"/>
      <c r="F14215" s="100"/>
      <c r="G14215" s="247"/>
      <c r="H14215" s="247"/>
      <c r="I14215" s="247"/>
      <c r="J14215" s="247"/>
      <c r="K14215" s="60"/>
    </row>
    <row r="14216" spans="2:11" x14ac:dyDescent="0.2">
      <c r="B14216" s="51"/>
      <c r="C14216" s="81"/>
      <c r="D14216" s="81"/>
      <c r="E14216" s="81"/>
      <c r="F14216" s="100"/>
      <c r="G14216" s="247"/>
      <c r="H14216" s="247"/>
      <c r="I14216" s="247"/>
      <c r="J14216" s="247"/>
      <c r="K14216" s="60"/>
    </row>
    <row r="14217" spans="2:11" x14ac:dyDescent="0.2">
      <c r="B14217" s="51"/>
      <c r="C14217" s="81"/>
      <c r="D14217" s="81"/>
      <c r="E14217" s="81"/>
      <c r="F14217" s="100"/>
      <c r="G14217" s="247"/>
      <c r="H14217" s="247"/>
      <c r="I14217" s="247"/>
      <c r="J14217" s="247"/>
      <c r="K14217" s="60"/>
    </row>
    <row r="14218" spans="2:11" x14ac:dyDescent="0.2">
      <c r="B14218" s="51"/>
      <c r="C14218" s="81"/>
      <c r="D14218" s="81"/>
      <c r="E14218" s="81"/>
      <c r="F14218" s="100"/>
      <c r="G14218" s="247"/>
      <c r="H14218" s="247"/>
      <c r="I14218" s="247"/>
      <c r="J14218" s="247"/>
      <c r="K14218" s="60"/>
    </row>
    <row r="14219" spans="2:11" x14ac:dyDescent="0.2">
      <c r="B14219" s="51"/>
      <c r="C14219" s="81"/>
      <c r="D14219" s="81"/>
      <c r="E14219" s="81"/>
      <c r="F14219" s="100"/>
      <c r="G14219" s="247"/>
      <c r="H14219" s="247"/>
      <c r="I14219" s="247"/>
      <c r="J14219" s="247"/>
      <c r="K14219" s="60"/>
    </row>
    <row r="14220" spans="2:11" x14ac:dyDescent="0.2">
      <c r="B14220" s="51"/>
      <c r="C14220" s="81"/>
      <c r="D14220" s="81"/>
      <c r="E14220" s="81"/>
      <c r="F14220" s="100"/>
      <c r="G14220" s="247"/>
      <c r="H14220" s="247"/>
      <c r="I14220" s="247"/>
      <c r="J14220" s="247"/>
      <c r="K14220" s="60"/>
    </row>
    <row r="14221" spans="2:11" x14ac:dyDescent="0.2">
      <c r="B14221" s="51"/>
      <c r="C14221" s="81"/>
      <c r="D14221" s="81"/>
      <c r="E14221" s="81"/>
      <c r="F14221" s="100"/>
      <c r="G14221" s="247"/>
      <c r="H14221" s="247"/>
      <c r="I14221" s="247"/>
      <c r="J14221" s="247"/>
      <c r="K14221" s="60"/>
    </row>
    <row r="14222" spans="2:11" x14ac:dyDescent="0.2">
      <c r="B14222" s="51"/>
      <c r="C14222" s="81"/>
      <c r="D14222" s="81"/>
      <c r="E14222" s="81"/>
      <c r="F14222" s="100"/>
      <c r="G14222" s="247"/>
      <c r="H14222" s="247"/>
      <c r="I14222" s="247"/>
      <c r="J14222" s="247"/>
      <c r="K14222" s="60"/>
    </row>
    <row r="14223" spans="2:11" x14ac:dyDescent="0.2">
      <c r="B14223" s="51"/>
      <c r="C14223" s="81"/>
      <c r="D14223" s="81"/>
      <c r="E14223" s="81"/>
      <c r="F14223" s="100"/>
      <c r="G14223" s="247"/>
      <c r="H14223" s="247"/>
      <c r="I14223" s="247"/>
      <c r="J14223" s="247"/>
      <c r="K14223" s="60"/>
    </row>
    <row r="14224" spans="2:11" x14ac:dyDescent="0.2">
      <c r="B14224" s="51"/>
      <c r="C14224" s="81"/>
      <c r="D14224" s="81"/>
      <c r="E14224" s="81"/>
      <c r="F14224" s="100"/>
      <c r="G14224" s="247"/>
      <c r="H14224" s="247"/>
      <c r="I14224" s="247"/>
      <c r="J14224" s="247"/>
      <c r="K14224" s="60"/>
    </row>
    <row r="14225" spans="2:11" x14ac:dyDescent="0.2">
      <c r="B14225" s="51"/>
      <c r="C14225" s="81"/>
      <c r="D14225" s="81"/>
      <c r="E14225" s="81"/>
      <c r="F14225" s="100"/>
      <c r="G14225" s="247"/>
      <c r="H14225" s="247"/>
      <c r="I14225" s="247"/>
      <c r="J14225" s="247"/>
      <c r="K14225" s="60"/>
    </row>
    <row r="14226" spans="2:11" x14ac:dyDescent="0.2">
      <c r="B14226" s="51"/>
      <c r="C14226" s="81"/>
      <c r="D14226" s="81"/>
      <c r="E14226" s="81"/>
      <c r="F14226" s="100"/>
      <c r="G14226" s="247"/>
      <c r="H14226" s="247"/>
      <c r="I14226" s="247"/>
      <c r="J14226" s="247"/>
      <c r="K14226" s="60"/>
    </row>
    <row r="14227" spans="2:11" x14ac:dyDescent="0.2">
      <c r="B14227" s="51"/>
      <c r="C14227" s="81"/>
      <c r="D14227" s="81"/>
      <c r="E14227" s="81"/>
      <c r="F14227" s="100"/>
      <c r="G14227" s="247"/>
      <c r="H14227" s="247"/>
      <c r="I14227" s="247"/>
      <c r="J14227" s="247"/>
      <c r="K14227" s="60"/>
    </row>
    <row r="14228" spans="2:11" x14ac:dyDescent="0.2">
      <c r="B14228" s="51"/>
      <c r="C14228" s="81"/>
      <c r="D14228" s="81"/>
      <c r="E14228" s="81"/>
      <c r="F14228" s="100"/>
      <c r="G14228" s="247"/>
      <c r="H14228" s="247"/>
      <c r="I14228" s="247"/>
      <c r="J14228" s="247"/>
      <c r="K14228" s="60"/>
    </row>
    <row r="14229" spans="2:11" x14ac:dyDescent="0.2">
      <c r="B14229" s="51"/>
      <c r="C14229" s="81"/>
      <c r="D14229" s="81"/>
      <c r="E14229" s="81"/>
      <c r="F14229" s="100"/>
      <c r="G14229" s="247"/>
      <c r="H14229" s="247"/>
      <c r="I14229" s="247"/>
      <c r="J14229" s="247"/>
      <c r="K14229" s="60"/>
    </row>
    <row r="14230" spans="2:11" x14ac:dyDescent="0.2">
      <c r="B14230" s="51"/>
      <c r="C14230" s="81"/>
      <c r="D14230" s="81"/>
      <c r="E14230" s="81"/>
      <c r="F14230" s="100"/>
      <c r="G14230" s="247"/>
      <c r="H14230" s="247"/>
      <c r="I14230" s="247"/>
      <c r="J14230" s="247"/>
      <c r="K14230" s="60"/>
    </row>
    <row r="14231" spans="2:11" x14ac:dyDescent="0.2">
      <c r="B14231" s="51"/>
      <c r="C14231" s="81"/>
      <c r="D14231" s="81"/>
      <c r="E14231" s="81"/>
      <c r="F14231" s="100"/>
      <c r="G14231" s="247"/>
      <c r="H14231" s="247"/>
      <c r="I14231" s="247"/>
      <c r="J14231" s="247"/>
      <c r="K14231" s="60"/>
    </row>
    <row r="14232" spans="2:11" x14ac:dyDescent="0.2">
      <c r="B14232" s="51"/>
      <c r="C14232" s="81"/>
      <c r="D14232" s="81"/>
      <c r="E14232" s="81"/>
      <c r="F14232" s="100"/>
      <c r="G14232" s="247"/>
      <c r="H14232" s="247"/>
      <c r="I14232" s="247"/>
      <c r="J14232" s="247"/>
      <c r="K14232" s="60"/>
    </row>
    <row r="14233" spans="2:11" x14ac:dyDescent="0.2">
      <c r="B14233" s="51"/>
      <c r="C14233" s="81"/>
      <c r="D14233" s="81"/>
      <c r="E14233" s="81"/>
      <c r="F14233" s="100"/>
      <c r="G14233" s="247"/>
      <c r="H14233" s="247"/>
      <c r="I14233" s="247"/>
      <c r="J14233" s="247"/>
      <c r="K14233" s="60"/>
    </row>
    <row r="14234" spans="2:11" x14ac:dyDescent="0.2">
      <c r="B14234" s="51"/>
      <c r="C14234" s="81"/>
      <c r="D14234" s="81"/>
      <c r="E14234" s="81"/>
      <c r="F14234" s="100"/>
      <c r="G14234" s="247"/>
      <c r="H14234" s="247"/>
      <c r="I14234" s="247"/>
      <c r="J14234" s="247"/>
      <c r="K14234" s="60"/>
    </row>
    <row r="14235" spans="2:11" x14ac:dyDescent="0.2">
      <c r="B14235" s="51"/>
      <c r="C14235" s="81"/>
      <c r="D14235" s="81"/>
      <c r="E14235" s="81"/>
      <c r="F14235" s="100"/>
      <c r="G14235" s="247"/>
      <c r="H14235" s="247"/>
      <c r="I14235" s="247"/>
      <c r="J14235" s="247"/>
      <c r="K14235" s="60"/>
    </row>
    <row r="14236" spans="2:11" x14ac:dyDescent="0.2">
      <c r="B14236" s="51"/>
      <c r="C14236" s="81"/>
      <c r="D14236" s="81"/>
      <c r="E14236" s="81"/>
      <c r="F14236" s="100"/>
      <c r="G14236" s="247"/>
      <c r="H14236" s="247"/>
      <c r="I14236" s="247"/>
      <c r="J14236" s="247"/>
      <c r="K14236" s="60"/>
    </row>
    <row r="14237" spans="2:11" x14ac:dyDescent="0.2">
      <c r="B14237" s="51"/>
      <c r="C14237" s="81"/>
      <c r="D14237" s="81"/>
      <c r="E14237" s="81"/>
      <c r="F14237" s="100"/>
      <c r="G14237" s="247"/>
      <c r="H14237" s="247"/>
      <c r="I14237" s="247"/>
      <c r="J14237" s="247"/>
      <c r="K14237" s="60"/>
    </row>
    <row r="14238" spans="2:11" x14ac:dyDescent="0.2">
      <c r="B14238" s="51"/>
      <c r="C14238" s="81"/>
      <c r="D14238" s="81"/>
      <c r="E14238" s="81"/>
      <c r="F14238" s="100"/>
      <c r="G14238" s="247"/>
      <c r="H14238" s="247"/>
      <c r="I14238" s="247"/>
      <c r="J14238" s="247"/>
      <c r="K14238" s="60"/>
    </row>
    <row r="14239" spans="2:11" x14ac:dyDescent="0.2">
      <c r="B14239" s="51"/>
      <c r="C14239" s="81"/>
      <c r="D14239" s="81"/>
      <c r="E14239" s="81"/>
      <c r="F14239" s="100"/>
      <c r="G14239" s="247"/>
      <c r="H14239" s="247"/>
      <c r="I14239" s="247"/>
      <c r="J14239" s="247"/>
      <c r="K14239" s="60"/>
    </row>
    <row r="14240" spans="2:11" x14ac:dyDescent="0.2">
      <c r="B14240" s="51"/>
      <c r="C14240" s="81"/>
      <c r="D14240" s="81"/>
      <c r="E14240" s="81"/>
      <c r="F14240" s="100"/>
      <c r="G14240" s="247"/>
      <c r="H14240" s="247"/>
      <c r="I14240" s="247"/>
      <c r="J14240" s="247"/>
      <c r="K14240" s="60"/>
    </row>
    <row r="14241" spans="2:11" x14ac:dyDescent="0.2">
      <c r="B14241" s="51"/>
      <c r="C14241" s="81"/>
      <c r="D14241" s="81"/>
      <c r="E14241" s="81"/>
      <c r="F14241" s="100"/>
      <c r="G14241" s="247"/>
      <c r="H14241" s="247"/>
      <c r="I14241" s="247"/>
      <c r="J14241" s="247"/>
      <c r="K14241" s="60"/>
    </row>
    <row r="14242" spans="2:11" x14ac:dyDescent="0.2">
      <c r="B14242" s="51"/>
      <c r="C14242" s="81"/>
      <c r="D14242" s="81"/>
      <c r="E14242" s="81"/>
      <c r="F14242" s="100"/>
      <c r="G14242" s="247"/>
      <c r="H14242" s="247"/>
      <c r="I14242" s="247"/>
      <c r="J14242" s="247"/>
      <c r="K14242" s="60"/>
    </row>
    <row r="14243" spans="2:11" x14ac:dyDescent="0.2">
      <c r="B14243" s="51"/>
      <c r="C14243" s="81"/>
      <c r="D14243" s="81"/>
      <c r="E14243" s="81"/>
      <c r="F14243" s="100"/>
      <c r="G14243" s="247"/>
      <c r="H14243" s="247"/>
      <c r="I14243" s="247"/>
      <c r="J14243" s="247"/>
      <c r="K14243" s="60"/>
    </row>
    <row r="14244" spans="2:11" x14ac:dyDescent="0.2">
      <c r="B14244" s="51"/>
      <c r="C14244" s="81"/>
      <c r="D14244" s="81"/>
      <c r="E14244" s="81"/>
      <c r="F14244" s="100"/>
      <c r="G14244" s="247"/>
      <c r="H14244" s="247"/>
      <c r="I14244" s="247"/>
      <c r="J14244" s="247"/>
      <c r="K14244" s="60"/>
    </row>
    <row r="14245" spans="2:11" x14ac:dyDescent="0.2">
      <c r="B14245" s="51"/>
      <c r="C14245" s="81"/>
      <c r="D14245" s="81"/>
      <c r="E14245" s="81"/>
      <c r="F14245" s="100"/>
      <c r="G14245" s="247"/>
      <c r="H14245" s="247"/>
      <c r="I14245" s="247"/>
      <c r="J14245" s="247"/>
      <c r="K14245" s="60"/>
    </row>
    <row r="14246" spans="2:11" x14ac:dyDescent="0.2">
      <c r="B14246" s="51"/>
      <c r="C14246" s="81"/>
      <c r="D14246" s="81"/>
      <c r="E14246" s="81"/>
      <c r="F14246" s="100"/>
      <c r="G14246" s="247"/>
      <c r="H14246" s="247"/>
      <c r="I14246" s="247"/>
      <c r="J14246" s="247"/>
      <c r="K14246" s="60"/>
    </row>
    <row r="14247" spans="2:11" x14ac:dyDescent="0.2">
      <c r="B14247" s="51"/>
      <c r="C14247" s="81"/>
      <c r="D14247" s="81"/>
      <c r="E14247" s="81"/>
      <c r="F14247" s="100"/>
      <c r="G14247" s="247"/>
      <c r="H14247" s="247"/>
      <c r="I14247" s="247"/>
      <c r="J14247" s="247"/>
      <c r="K14247" s="60"/>
    </row>
    <row r="14248" spans="2:11" x14ac:dyDescent="0.2">
      <c r="B14248" s="51"/>
      <c r="C14248" s="81"/>
      <c r="D14248" s="81"/>
      <c r="E14248" s="81"/>
      <c r="F14248" s="100"/>
      <c r="G14248" s="247"/>
      <c r="H14248" s="247"/>
      <c r="I14248" s="247"/>
      <c r="J14248" s="247"/>
      <c r="K14248" s="60"/>
    </row>
    <row r="14249" spans="2:11" x14ac:dyDescent="0.2">
      <c r="B14249" s="51"/>
      <c r="C14249" s="81"/>
      <c r="D14249" s="81"/>
      <c r="E14249" s="81"/>
      <c r="F14249" s="100"/>
      <c r="G14249" s="247"/>
      <c r="H14249" s="247"/>
      <c r="I14249" s="247"/>
      <c r="J14249" s="247"/>
      <c r="K14249" s="60"/>
    </row>
    <row r="14250" spans="2:11" x14ac:dyDescent="0.2">
      <c r="B14250" s="51"/>
      <c r="C14250" s="81"/>
      <c r="D14250" s="81"/>
      <c r="E14250" s="81"/>
      <c r="F14250" s="100"/>
      <c r="G14250" s="247"/>
      <c r="H14250" s="247"/>
      <c r="I14250" s="247"/>
      <c r="J14250" s="247"/>
      <c r="K14250" s="60"/>
    </row>
    <row r="14251" spans="2:11" x14ac:dyDescent="0.2">
      <c r="B14251" s="51"/>
      <c r="C14251" s="81"/>
      <c r="D14251" s="81"/>
      <c r="E14251" s="81"/>
      <c r="F14251" s="100"/>
      <c r="G14251" s="247"/>
      <c r="H14251" s="247"/>
      <c r="I14251" s="247"/>
      <c r="J14251" s="247"/>
      <c r="K14251" s="60"/>
    </row>
    <row r="14252" spans="2:11" x14ac:dyDescent="0.2">
      <c r="B14252" s="51"/>
      <c r="C14252" s="81"/>
      <c r="D14252" s="81"/>
      <c r="E14252" s="81"/>
      <c r="F14252" s="100"/>
      <c r="G14252" s="247"/>
      <c r="H14252" s="247"/>
      <c r="I14252" s="247"/>
      <c r="J14252" s="247"/>
      <c r="K14252" s="60"/>
    </row>
    <row r="14253" spans="2:11" x14ac:dyDescent="0.2">
      <c r="B14253" s="51"/>
      <c r="C14253" s="81"/>
      <c r="D14253" s="81"/>
      <c r="E14253" s="81"/>
      <c r="F14253" s="100"/>
      <c r="G14253" s="247"/>
      <c r="H14253" s="247"/>
      <c r="I14253" s="247"/>
      <c r="J14253" s="247"/>
      <c r="K14253" s="60"/>
    </row>
    <row r="14254" spans="2:11" x14ac:dyDescent="0.2">
      <c r="B14254" s="51"/>
      <c r="C14254" s="81"/>
      <c r="D14254" s="81"/>
      <c r="E14254" s="81"/>
      <c r="F14254" s="100"/>
      <c r="G14254" s="247"/>
      <c r="H14254" s="247"/>
      <c r="I14254" s="247"/>
      <c r="J14254" s="247"/>
      <c r="K14254" s="60"/>
    </row>
    <row r="14255" spans="2:11" x14ac:dyDescent="0.2">
      <c r="B14255" s="51"/>
      <c r="C14255" s="81"/>
      <c r="D14255" s="81"/>
      <c r="E14255" s="81"/>
      <c r="F14255" s="100"/>
      <c r="G14255" s="247"/>
      <c r="H14255" s="247"/>
      <c r="I14255" s="247"/>
      <c r="J14255" s="247"/>
      <c r="K14255" s="60"/>
    </row>
    <row r="14256" spans="2:11" x14ac:dyDescent="0.2">
      <c r="B14256" s="51"/>
      <c r="C14256" s="81"/>
      <c r="D14256" s="81"/>
      <c r="E14256" s="81"/>
      <c r="F14256" s="100"/>
      <c r="G14256" s="247"/>
      <c r="H14256" s="247"/>
      <c r="I14256" s="247"/>
      <c r="J14256" s="247"/>
      <c r="K14256" s="60"/>
    </row>
    <row r="14257" spans="2:11" x14ac:dyDescent="0.2">
      <c r="B14257" s="51"/>
      <c r="C14257" s="81"/>
      <c r="D14257" s="81"/>
      <c r="E14257" s="81"/>
      <c r="F14257" s="100"/>
      <c r="G14257" s="247"/>
      <c r="H14257" s="247"/>
      <c r="I14257" s="247"/>
      <c r="J14257" s="247"/>
      <c r="K14257" s="60"/>
    </row>
    <row r="14258" spans="2:11" x14ac:dyDescent="0.2">
      <c r="B14258" s="51"/>
      <c r="C14258" s="81"/>
      <c r="D14258" s="81"/>
      <c r="E14258" s="81"/>
      <c r="F14258" s="100"/>
      <c r="G14258" s="247"/>
      <c r="H14258" s="247"/>
      <c r="I14258" s="247"/>
      <c r="J14258" s="247"/>
      <c r="K14258" s="60"/>
    </row>
    <row r="14259" spans="2:11" x14ac:dyDescent="0.2">
      <c r="B14259" s="51"/>
      <c r="C14259" s="81"/>
      <c r="D14259" s="81"/>
      <c r="E14259" s="81"/>
      <c r="F14259" s="100"/>
      <c r="G14259" s="247"/>
      <c r="H14259" s="247"/>
      <c r="I14259" s="247"/>
      <c r="J14259" s="247"/>
      <c r="K14259" s="60"/>
    </row>
    <row r="14260" spans="2:11" x14ac:dyDescent="0.2">
      <c r="B14260" s="51"/>
      <c r="C14260" s="81"/>
      <c r="D14260" s="81"/>
      <c r="E14260" s="81"/>
      <c r="F14260" s="100"/>
      <c r="G14260" s="247"/>
      <c r="H14260" s="247"/>
      <c r="I14260" s="247"/>
      <c r="J14260" s="247"/>
      <c r="K14260" s="60"/>
    </row>
    <row r="14261" spans="2:11" x14ac:dyDescent="0.2">
      <c r="B14261" s="51"/>
      <c r="C14261" s="81"/>
      <c r="D14261" s="81"/>
      <c r="E14261" s="81"/>
      <c r="F14261" s="100"/>
      <c r="G14261" s="247"/>
      <c r="H14261" s="247"/>
      <c r="I14261" s="247"/>
      <c r="J14261" s="247"/>
      <c r="K14261" s="60"/>
    </row>
    <row r="14262" spans="2:11" x14ac:dyDescent="0.2">
      <c r="B14262" s="51"/>
      <c r="C14262" s="81"/>
      <c r="D14262" s="81"/>
      <c r="E14262" s="81"/>
      <c r="F14262" s="100"/>
      <c r="G14262" s="247"/>
      <c r="H14262" s="247"/>
      <c r="I14262" s="247"/>
      <c r="J14262" s="247"/>
      <c r="K14262" s="60"/>
    </row>
    <row r="14263" spans="2:11" x14ac:dyDescent="0.2">
      <c r="B14263" s="51"/>
      <c r="C14263" s="81"/>
      <c r="D14263" s="81"/>
      <c r="E14263" s="81"/>
      <c r="F14263" s="100"/>
      <c r="G14263" s="247"/>
      <c r="H14263" s="247"/>
      <c r="I14263" s="247"/>
      <c r="J14263" s="247"/>
      <c r="K14263" s="60"/>
    </row>
    <row r="14264" spans="2:11" x14ac:dyDescent="0.2">
      <c r="B14264" s="51"/>
      <c r="C14264" s="81"/>
      <c r="D14264" s="81"/>
      <c r="E14264" s="81"/>
      <c r="F14264" s="100"/>
      <c r="G14264" s="247"/>
      <c r="H14264" s="247"/>
      <c r="I14264" s="247"/>
      <c r="J14264" s="247"/>
      <c r="K14264" s="60"/>
    </row>
    <row r="14265" spans="2:11" x14ac:dyDescent="0.2">
      <c r="B14265" s="51"/>
      <c r="C14265" s="81"/>
      <c r="D14265" s="81"/>
      <c r="E14265" s="81"/>
      <c r="F14265" s="100"/>
      <c r="G14265" s="247"/>
      <c r="H14265" s="247"/>
      <c r="I14265" s="247"/>
      <c r="J14265" s="247"/>
      <c r="K14265" s="60"/>
    </row>
    <row r="14266" spans="2:11" x14ac:dyDescent="0.2">
      <c r="B14266" s="51"/>
      <c r="C14266" s="81"/>
      <c r="D14266" s="81"/>
      <c r="E14266" s="81"/>
      <c r="F14266" s="100"/>
      <c r="G14266" s="247"/>
      <c r="H14266" s="247"/>
      <c r="I14266" s="247"/>
      <c r="J14266" s="247"/>
      <c r="K14266" s="60"/>
    </row>
    <row r="14267" spans="2:11" x14ac:dyDescent="0.2">
      <c r="B14267" s="51"/>
      <c r="C14267" s="81"/>
      <c r="D14267" s="81"/>
      <c r="E14267" s="81"/>
      <c r="F14267" s="100"/>
      <c r="G14267" s="247"/>
      <c r="H14267" s="247"/>
      <c r="I14267" s="247"/>
      <c r="J14267" s="247"/>
      <c r="K14267" s="60"/>
    </row>
    <row r="14268" spans="2:11" x14ac:dyDescent="0.2">
      <c r="B14268" s="51"/>
      <c r="C14268" s="81"/>
      <c r="D14268" s="81"/>
      <c r="E14268" s="81"/>
      <c r="F14268" s="100"/>
      <c r="G14268" s="247"/>
      <c r="H14268" s="247"/>
      <c r="I14268" s="247"/>
      <c r="J14268" s="247"/>
      <c r="K14268" s="60"/>
    </row>
    <row r="14269" spans="2:11" x14ac:dyDescent="0.2">
      <c r="B14269" s="51"/>
      <c r="C14269" s="81"/>
      <c r="D14269" s="81"/>
      <c r="E14269" s="81"/>
      <c r="F14269" s="100"/>
      <c r="G14269" s="247"/>
      <c r="H14269" s="247"/>
      <c r="I14269" s="247"/>
      <c r="J14269" s="247"/>
      <c r="K14269" s="60"/>
    </row>
    <row r="14270" spans="2:11" x14ac:dyDescent="0.2">
      <c r="B14270" s="51"/>
      <c r="C14270" s="81"/>
      <c r="D14270" s="81"/>
      <c r="E14270" s="81"/>
      <c r="F14270" s="100"/>
      <c r="G14270" s="247"/>
      <c r="H14270" s="247"/>
      <c r="I14270" s="247"/>
      <c r="J14270" s="247"/>
      <c r="K14270" s="60"/>
    </row>
    <row r="14271" spans="2:11" x14ac:dyDescent="0.2">
      <c r="B14271" s="51"/>
      <c r="C14271" s="81"/>
      <c r="D14271" s="81"/>
      <c r="E14271" s="81"/>
      <c r="F14271" s="100"/>
      <c r="G14271" s="247"/>
      <c r="H14271" s="247"/>
      <c r="I14271" s="247"/>
      <c r="J14271" s="247"/>
      <c r="K14271" s="60"/>
    </row>
    <row r="14272" spans="2:11" x14ac:dyDescent="0.2">
      <c r="B14272" s="51"/>
      <c r="C14272" s="81"/>
      <c r="D14272" s="81"/>
      <c r="E14272" s="81"/>
      <c r="F14272" s="100"/>
      <c r="G14272" s="247"/>
      <c r="H14272" s="247"/>
      <c r="I14272" s="247"/>
      <c r="J14272" s="247"/>
      <c r="K14272" s="60"/>
    </row>
    <row r="14273" spans="2:11" x14ac:dyDescent="0.2">
      <c r="B14273" s="51"/>
      <c r="C14273" s="81"/>
      <c r="D14273" s="81"/>
      <c r="E14273" s="81"/>
      <c r="F14273" s="100"/>
      <c r="G14273" s="247"/>
      <c r="H14273" s="247"/>
      <c r="I14273" s="247"/>
      <c r="J14273" s="247"/>
      <c r="K14273" s="60"/>
    </row>
    <row r="14274" spans="2:11" x14ac:dyDescent="0.2">
      <c r="B14274" s="51"/>
      <c r="C14274" s="81"/>
      <c r="D14274" s="81"/>
      <c r="E14274" s="81"/>
      <c r="F14274" s="100"/>
      <c r="G14274" s="247"/>
      <c r="H14274" s="247"/>
      <c r="I14274" s="247"/>
      <c r="J14274" s="247"/>
      <c r="K14274" s="60"/>
    </row>
    <row r="14275" spans="2:11" x14ac:dyDescent="0.2">
      <c r="B14275" s="51"/>
      <c r="C14275" s="81"/>
      <c r="D14275" s="81"/>
      <c r="E14275" s="81"/>
      <c r="F14275" s="100"/>
      <c r="G14275" s="247"/>
      <c r="H14275" s="247"/>
      <c r="I14275" s="247"/>
      <c r="J14275" s="247"/>
      <c r="K14275" s="60"/>
    </row>
    <row r="14276" spans="2:11" x14ac:dyDescent="0.2">
      <c r="B14276" s="51"/>
      <c r="C14276" s="81"/>
      <c r="D14276" s="81"/>
      <c r="E14276" s="81"/>
      <c r="F14276" s="100"/>
      <c r="G14276" s="247"/>
      <c r="H14276" s="247"/>
      <c r="I14276" s="247"/>
      <c r="J14276" s="247"/>
      <c r="K14276" s="60"/>
    </row>
    <row r="14277" spans="2:11" x14ac:dyDescent="0.2">
      <c r="B14277" s="51"/>
      <c r="C14277" s="81"/>
      <c r="D14277" s="81"/>
      <c r="E14277" s="81"/>
      <c r="F14277" s="100"/>
      <c r="G14277" s="247"/>
      <c r="H14277" s="247"/>
      <c r="I14277" s="247"/>
      <c r="J14277" s="247"/>
      <c r="K14277" s="60"/>
    </row>
    <row r="14278" spans="2:11" x14ac:dyDescent="0.2">
      <c r="B14278" s="51"/>
      <c r="C14278" s="81"/>
      <c r="D14278" s="81"/>
      <c r="E14278" s="81"/>
      <c r="F14278" s="100"/>
      <c r="G14278" s="247"/>
      <c r="H14278" s="247"/>
      <c r="I14278" s="247"/>
      <c r="J14278" s="247"/>
      <c r="K14278" s="60"/>
    </row>
    <row r="14279" spans="2:11" x14ac:dyDescent="0.2">
      <c r="B14279" s="51"/>
      <c r="C14279" s="81"/>
      <c r="D14279" s="81"/>
      <c r="E14279" s="81"/>
      <c r="F14279" s="100"/>
      <c r="G14279" s="247"/>
      <c r="H14279" s="247"/>
      <c r="I14279" s="247"/>
      <c r="J14279" s="247"/>
      <c r="K14279" s="60"/>
    </row>
    <row r="14280" spans="2:11" x14ac:dyDescent="0.2">
      <c r="B14280" s="51"/>
      <c r="C14280" s="81"/>
      <c r="D14280" s="81"/>
      <c r="E14280" s="81"/>
      <c r="F14280" s="100"/>
      <c r="G14280" s="247"/>
      <c r="H14280" s="247"/>
      <c r="I14280" s="247"/>
      <c r="J14280" s="247"/>
      <c r="K14280" s="60"/>
    </row>
    <row r="14281" spans="2:11" x14ac:dyDescent="0.2">
      <c r="B14281" s="51"/>
      <c r="C14281" s="81"/>
      <c r="D14281" s="81"/>
      <c r="E14281" s="81"/>
      <c r="F14281" s="100"/>
      <c r="G14281" s="247"/>
      <c r="H14281" s="247"/>
      <c r="I14281" s="247"/>
      <c r="J14281" s="247"/>
      <c r="K14281" s="60"/>
    </row>
    <row r="14282" spans="2:11" x14ac:dyDescent="0.2">
      <c r="B14282" s="51"/>
      <c r="C14282" s="81"/>
      <c r="D14282" s="81"/>
      <c r="E14282" s="81"/>
      <c r="F14282" s="100"/>
      <c r="G14282" s="247"/>
      <c r="H14282" s="247"/>
      <c r="I14282" s="247"/>
      <c r="J14282" s="247"/>
      <c r="K14282" s="60"/>
    </row>
    <row r="14283" spans="2:11" x14ac:dyDescent="0.2">
      <c r="B14283" s="51"/>
      <c r="C14283" s="81"/>
      <c r="D14283" s="81"/>
      <c r="E14283" s="81"/>
      <c r="F14283" s="100"/>
      <c r="G14283" s="247"/>
      <c r="H14283" s="247"/>
      <c r="I14283" s="247"/>
      <c r="J14283" s="247"/>
      <c r="K14283" s="60"/>
    </row>
    <row r="14284" spans="2:11" x14ac:dyDescent="0.2">
      <c r="B14284" s="51"/>
      <c r="C14284" s="81"/>
      <c r="D14284" s="81"/>
      <c r="E14284" s="81"/>
      <c r="F14284" s="100"/>
      <c r="G14284" s="247"/>
      <c r="H14284" s="247"/>
      <c r="I14284" s="247"/>
      <c r="J14284" s="247"/>
      <c r="K14284" s="60"/>
    </row>
    <row r="14285" spans="2:11" x14ac:dyDescent="0.2">
      <c r="B14285" s="51"/>
      <c r="C14285" s="81"/>
      <c r="D14285" s="81"/>
      <c r="E14285" s="81"/>
      <c r="F14285" s="100"/>
      <c r="G14285" s="247"/>
      <c r="H14285" s="247"/>
      <c r="I14285" s="247"/>
      <c r="J14285" s="247"/>
      <c r="K14285" s="60"/>
    </row>
    <row r="14286" spans="2:11" x14ac:dyDescent="0.2">
      <c r="B14286" s="51"/>
      <c r="C14286" s="81"/>
      <c r="D14286" s="81"/>
      <c r="E14286" s="81"/>
      <c r="F14286" s="100"/>
      <c r="G14286" s="247"/>
      <c r="H14286" s="247"/>
      <c r="I14286" s="247"/>
      <c r="J14286" s="247"/>
      <c r="K14286" s="60"/>
    </row>
    <row r="14287" spans="2:11" x14ac:dyDescent="0.2">
      <c r="B14287" s="51"/>
      <c r="C14287" s="81"/>
      <c r="D14287" s="81"/>
      <c r="E14287" s="81"/>
      <c r="F14287" s="100"/>
      <c r="G14287" s="247"/>
      <c r="H14287" s="247"/>
      <c r="I14287" s="247"/>
      <c r="J14287" s="247"/>
      <c r="K14287" s="60"/>
    </row>
    <row r="14288" spans="2:11" x14ac:dyDescent="0.2">
      <c r="B14288" s="51"/>
      <c r="C14288" s="81"/>
      <c r="D14288" s="81"/>
      <c r="E14288" s="81"/>
      <c r="F14288" s="100"/>
      <c r="G14288" s="247"/>
      <c r="H14288" s="247"/>
      <c r="I14288" s="247"/>
      <c r="J14288" s="247"/>
      <c r="K14288" s="60"/>
    </row>
    <row r="14289" spans="2:11" x14ac:dyDescent="0.2">
      <c r="B14289" s="51"/>
      <c r="C14289" s="81"/>
      <c r="D14289" s="81"/>
      <c r="E14289" s="81"/>
      <c r="F14289" s="100"/>
      <c r="G14289" s="247"/>
      <c r="H14289" s="247"/>
      <c r="I14289" s="247"/>
      <c r="J14289" s="247"/>
      <c r="K14289" s="60"/>
    </row>
    <row r="14290" spans="2:11" x14ac:dyDescent="0.2">
      <c r="B14290" s="51"/>
      <c r="C14290" s="81"/>
      <c r="D14290" s="81"/>
      <c r="E14290" s="81"/>
      <c r="F14290" s="100"/>
      <c r="G14290" s="247"/>
      <c r="H14290" s="247"/>
      <c r="I14290" s="247"/>
      <c r="J14290" s="247"/>
      <c r="K14290" s="60"/>
    </row>
    <row r="14291" spans="2:11" x14ac:dyDescent="0.2">
      <c r="B14291" s="51"/>
      <c r="C14291" s="81"/>
      <c r="D14291" s="81"/>
      <c r="E14291" s="81"/>
      <c r="F14291" s="100"/>
      <c r="G14291" s="247"/>
      <c r="H14291" s="247"/>
      <c r="I14291" s="247"/>
      <c r="J14291" s="247"/>
      <c r="K14291" s="60"/>
    </row>
    <row r="14292" spans="2:11" x14ac:dyDescent="0.2">
      <c r="B14292" s="51"/>
      <c r="C14292" s="81"/>
      <c r="D14292" s="81"/>
      <c r="E14292" s="81"/>
      <c r="F14292" s="100"/>
      <c r="G14292" s="247"/>
      <c r="H14292" s="247"/>
      <c r="I14292" s="247"/>
      <c r="J14292" s="247"/>
      <c r="K14292" s="60"/>
    </row>
    <row r="14293" spans="2:11" x14ac:dyDescent="0.2">
      <c r="B14293" s="51"/>
      <c r="C14293" s="81"/>
      <c r="D14293" s="81"/>
      <c r="E14293" s="81"/>
      <c r="F14293" s="100"/>
      <c r="G14293" s="247"/>
      <c r="H14293" s="247"/>
      <c r="I14293" s="247"/>
      <c r="J14293" s="247"/>
      <c r="K14293" s="60"/>
    </row>
    <row r="14294" spans="2:11" x14ac:dyDescent="0.2">
      <c r="B14294" s="51"/>
      <c r="C14294" s="81"/>
      <c r="D14294" s="81"/>
      <c r="E14294" s="81"/>
      <c r="F14294" s="100"/>
      <c r="G14294" s="247"/>
      <c r="H14294" s="247"/>
      <c r="I14294" s="247"/>
      <c r="J14294" s="247"/>
      <c r="K14294" s="60"/>
    </row>
    <row r="14295" spans="2:11" x14ac:dyDescent="0.2">
      <c r="B14295" s="51"/>
      <c r="C14295" s="81"/>
      <c r="D14295" s="81"/>
      <c r="E14295" s="81"/>
      <c r="F14295" s="100"/>
      <c r="G14295" s="247"/>
      <c r="H14295" s="247"/>
      <c r="I14295" s="247"/>
      <c r="J14295" s="247"/>
      <c r="K14295" s="60"/>
    </row>
    <row r="14296" spans="2:11" x14ac:dyDescent="0.2">
      <c r="B14296" s="51"/>
      <c r="C14296" s="81"/>
      <c r="D14296" s="81"/>
      <c r="E14296" s="81"/>
      <c r="F14296" s="100"/>
      <c r="G14296" s="247"/>
      <c r="H14296" s="247"/>
      <c r="I14296" s="247"/>
      <c r="J14296" s="247"/>
      <c r="K14296" s="60"/>
    </row>
    <row r="14297" spans="2:11" x14ac:dyDescent="0.2">
      <c r="B14297" s="51"/>
      <c r="C14297" s="81"/>
      <c r="D14297" s="81"/>
      <c r="E14297" s="81"/>
      <c r="F14297" s="100"/>
      <c r="G14297" s="247"/>
      <c r="H14297" s="247"/>
      <c r="I14297" s="247"/>
      <c r="J14297" s="247"/>
      <c r="K14297" s="60"/>
    </row>
    <row r="14298" spans="2:11" x14ac:dyDescent="0.2">
      <c r="B14298" s="51"/>
      <c r="C14298" s="81"/>
      <c r="D14298" s="81"/>
      <c r="E14298" s="81"/>
      <c r="F14298" s="100"/>
      <c r="G14298" s="247"/>
      <c r="H14298" s="247"/>
      <c r="I14298" s="247"/>
      <c r="J14298" s="247"/>
      <c r="K14298" s="60"/>
    </row>
    <row r="14299" spans="2:11" x14ac:dyDescent="0.2">
      <c r="B14299" s="51"/>
      <c r="C14299" s="81"/>
      <c r="D14299" s="81"/>
      <c r="E14299" s="81"/>
      <c r="F14299" s="100"/>
      <c r="G14299" s="247"/>
      <c r="H14299" s="247"/>
      <c r="I14299" s="247"/>
      <c r="J14299" s="247"/>
      <c r="K14299" s="60"/>
    </row>
    <row r="14300" spans="2:11" x14ac:dyDescent="0.2">
      <c r="B14300" s="51"/>
      <c r="C14300" s="81"/>
      <c r="D14300" s="81"/>
      <c r="E14300" s="81"/>
      <c r="F14300" s="100"/>
      <c r="G14300" s="247"/>
      <c r="H14300" s="247"/>
      <c r="I14300" s="247"/>
      <c r="J14300" s="247"/>
      <c r="K14300" s="60"/>
    </row>
    <row r="14301" spans="2:11" x14ac:dyDescent="0.2">
      <c r="B14301" s="51"/>
      <c r="C14301" s="81"/>
      <c r="D14301" s="81"/>
      <c r="E14301" s="81"/>
      <c r="F14301" s="100"/>
      <c r="G14301" s="247"/>
      <c r="H14301" s="247"/>
      <c r="I14301" s="247"/>
      <c r="J14301" s="247"/>
      <c r="K14301" s="60"/>
    </row>
    <row r="14302" spans="2:11" x14ac:dyDescent="0.2">
      <c r="B14302" s="51"/>
      <c r="C14302" s="81"/>
      <c r="D14302" s="81"/>
      <c r="E14302" s="81"/>
      <c r="F14302" s="100"/>
      <c r="G14302" s="247"/>
      <c r="H14302" s="247"/>
      <c r="I14302" s="247"/>
      <c r="J14302" s="247"/>
      <c r="K14302" s="60"/>
    </row>
    <row r="14303" spans="2:11" x14ac:dyDescent="0.2">
      <c r="B14303" s="51"/>
      <c r="C14303" s="81"/>
      <c r="D14303" s="81"/>
      <c r="E14303" s="81"/>
      <c r="F14303" s="100"/>
      <c r="G14303" s="247"/>
      <c r="H14303" s="247"/>
      <c r="I14303" s="247"/>
      <c r="J14303" s="247"/>
      <c r="K14303" s="60"/>
    </row>
    <row r="14304" spans="2:11" x14ac:dyDescent="0.2">
      <c r="B14304" s="51"/>
      <c r="C14304" s="81"/>
      <c r="D14304" s="81"/>
      <c r="E14304" s="81"/>
      <c r="F14304" s="100"/>
      <c r="G14304" s="247"/>
      <c r="H14304" s="247"/>
      <c r="I14304" s="247"/>
      <c r="J14304" s="247"/>
      <c r="K14304" s="60"/>
    </row>
    <row r="14305" spans="2:11" x14ac:dyDescent="0.2">
      <c r="B14305" s="51"/>
      <c r="C14305" s="81"/>
      <c r="D14305" s="81"/>
      <c r="E14305" s="81"/>
      <c r="F14305" s="100"/>
      <c r="G14305" s="247"/>
      <c r="H14305" s="247"/>
      <c r="I14305" s="247"/>
      <c r="J14305" s="247"/>
      <c r="K14305" s="60"/>
    </row>
    <row r="14306" spans="2:11" x14ac:dyDescent="0.2">
      <c r="B14306" s="51"/>
      <c r="C14306" s="81"/>
      <c r="D14306" s="81"/>
      <c r="E14306" s="81"/>
      <c r="F14306" s="100"/>
      <c r="G14306" s="247"/>
      <c r="H14306" s="247"/>
      <c r="I14306" s="247"/>
      <c r="J14306" s="247"/>
      <c r="K14306" s="60"/>
    </row>
    <row r="14307" spans="2:11" x14ac:dyDescent="0.2">
      <c r="B14307" s="51"/>
      <c r="C14307" s="81"/>
      <c r="D14307" s="81"/>
      <c r="E14307" s="81"/>
      <c r="F14307" s="100"/>
      <c r="G14307" s="247"/>
      <c r="H14307" s="247"/>
      <c r="I14307" s="247"/>
      <c r="J14307" s="247"/>
      <c r="K14307" s="60"/>
    </row>
    <row r="14308" spans="2:11" x14ac:dyDescent="0.2">
      <c r="B14308" s="51"/>
      <c r="C14308" s="81"/>
      <c r="D14308" s="81"/>
      <c r="E14308" s="81"/>
      <c r="F14308" s="100"/>
      <c r="G14308" s="247"/>
      <c r="H14308" s="247"/>
      <c r="I14308" s="247"/>
      <c r="J14308" s="247"/>
      <c r="K14308" s="60"/>
    </row>
    <row r="14309" spans="2:11" x14ac:dyDescent="0.2">
      <c r="B14309" s="51"/>
      <c r="C14309" s="81"/>
      <c r="D14309" s="81"/>
      <c r="E14309" s="81"/>
      <c r="F14309" s="100"/>
      <c r="G14309" s="247"/>
      <c r="H14309" s="247"/>
      <c r="I14309" s="247"/>
      <c r="J14309" s="247"/>
      <c r="K14309" s="60"/>
    </row>
    <row r="14310" spans="2:11" x14ac:dyDescent="0.2">
      <c r="B14310" s="51"/>
      <c r="C14310" s="81"/>
      <c r="D14310" s="81"/>
      <c r="E14310" s="81"/>
      <c r="F14310" s="100"/>
      <c r="G14310" s="247"/>
      <c r="H14310" s="247"/>
      <c r="I14310" s="247"/>
      <c r="J14310" s="247"/>
      <c r="K14310" s="60"/>
    </row>
    <row r="14311" spans="2:11" x14ac:dyDescent="0.2">
      <c r="B14311" s="51"/>
      <c r="C14311" s="81"/>
      <c r="D14311" s="81"/>
      <c r="E14311" s="81"/>
      <c r="F14311" s="100"/>
      <c r="G14311" s="247"/>
      <c r="H14311" s="247"/>
      <c r="I14311" s="247"/>
      <c r="J14311" s="247"/>
      <c r="K14311" s="60"/>
    </row>
    <row r="14312" spans="2:11" x14ac:dyDescent="0.2">
      <c r="B14312" s="51"/>
      <c r="C14312" s="81"/>
      <c r="D14312" s="81"/>
      <c r="E14312" s="81"/>
      <c r="F14312" s="100"/>
      <c r="G14312" s="247"/>
      <c r="H14312" s="247"/>
      <c r="I14312" s="247"/>
      <c r="J14312" s="247"/>
      <c r="K14312" s="60"/>
    </row>
    <row r="14313" spans="2:11" x14ac:dyDescent="0.2">
      <c r="B14313" s="51"/>
      <c r="C14313" s="81"/>
      <c r="D14313" s="81"/>
      <c r="E14313" s="81"/>
      <c r="F14313" s="100"/>
      <c r="G14313" s="247"/>
      <c r="H14313" s="247"/>
      <c r="I14313" s="247"/>
      <c r="J14313" s="247"/>
      <c r="K14313" s="60"/>
    </row>
    <row r="14314" spans="2:11" x14ac:dyDescent="0.2">
      <c r="B14314" s="51"/>
      <c r="C14314" s="81"/>
      <c r="D14314" s="81"/>
      <c r="E14314" s="81"/>
      <c r="F14314" s="100"/>
      <c r="G14314" s="247"/>
      <c r="H14314" s="247"/>
      <c r="I14314" s="247"/>
      <c r="J14314" s="247"/>
      <c r="K14314" s="60"/>
    </row>
    <row r="14315" spans="2:11" x14ac:dyDescent="0.2">
      <c r="B14315" s="51"/>
      <c r="C14315" s="81"/>
      <c r="D14315" s="81"/>
      <c r="E14315" s="81"/>
      <c r="F14315" s="100"/>
      <c r="G14315" s="247"/>
      <c r="H14315" s="247"/>
      <c r="I14315" s="247"/>
      <c r="J14315" s="247"/>
      <c r="K14315" s="60"/>
    </row>
    <row r="14316" spans="2:11" x14ac:dyDescent="0.2">
      <c r="B14316" s="51"/>
      <c r="C14316" s="81"/>
      <c r="D14316" s="81"/>
      <c r="E14316" s="81"/>
      <c r="F14316" s="100"/>
      <c r="G14316" s="247"/>
      <c r="H14316" s="247"/>
      <c r="I14316" s="247"/>
      <c r="J14316" s="247"/>
      <c r="K14316" s="60"/>
    </row>
    <row r="14317" spans="2:11" x14ac:dyDescent="0.2">
      <c r="B14317" s="51"/>
      <c r="C14317" s="81"/>
      <c r="D14317" s="81"/>
      <c r="E14317" s="81"/>
      <c r="F14317" s="100"/>
      <c r="G14317" s="247"/>
      <c r="H14317" s="247"/>
      <c r="I14317" s="247"/>
      <c r="J14317" s="247"/>
      <c r="K14317" s="60"/>
    </row>
    <row r="14318" spans="2:11" x14ac:dyDescent="0.2">
      <c r="B14318" s="51"/>
      <c r="C14318" s="81"/>
      <c r="D14318" s="81"/>
      <c r="E14318" s="81"/>
      <c r="F14318" s="100"/>
      <c r="G14318" s="247"/>
      <c r="H14318" s="247"/>
      <c r="I14318" s="247"/>
      <c r="J14318" s="247"/>
      <c r="K14318" s="60"/>
    </row>
    <row r="14319" spans="2:11" x14ac:dyDescent="0.2">
      <c r="B14319" s="51"/>
      <c r="C14319" s="81"/>
      <c r="D14319" s="81"/>
      <c r="E14319" s="81"/>
      <c r="F14319" s="100"/>
      <c r="G14319" s="247"/>
      <c r="H14319" s="247"/>
      <c r="I14319" s="247"/>
      <c r="J14319" s="247"/>
      <c r="K14319" s="60"/>
    </row>
    <row r="14320" spans="2:11" x14ac:dyDescent="0.2">
      <c r="B14320" s="51"/>
      <c r="C14320" s="81"/>
      <c r="D14320" s="81"/>
      <c r="E14320" s="81"/>
      <c r="F14320" s="100"/>
      <c r="G14320" s="247"/>
      <c r="H14320" s="247"/>
      <c r="I14320" s="247"/>
      <c r="J14320" s="247"/>
      <c r="K14320" s="60"/>
    </row>
    <row r="14321" spans="2:11" x14ac:dyDescent="0.2">
      <c r="B14321" s="51"/>
      <c r="C14321" s="81"/>
      <c r="D14321" s="81"/>
      <c r="E14321" s="81"/>
      <c r="F14321" s="100"/>
      <c r="G14321" s="247"/>
      <c r="H14321" s="247"/>
      <c r="I14321" s="247"/>
      <c r="J14321" s="247"/>
      <c r="K14321" s="60"/>
    </row>
    <row r="14322" spans="2:11" x14ac:dyDescent="0.2">
      <c r="B14322" s="51"/>
      <c r="C14322" s="81"/>
      <c r="D14322" s="81"/>
      <c r="E14322" s="81"/>
      <c r="F14322" s="100"/>
      <c r="G14322" s="247"/>
      <c r="H14322" s="247"/>
      <c r="I14322" s="247"/>
      <c r="J14322" s="247"/>
      <c r="K14322" s="60"/>
    </row>
    <row r="14323" spans="2:11" x14ac:dyDescent="0.2">
      <c r="B14323" s="51"/>
      <c r="C14323" s="81"/>
      <c r="D14323" s="81"/>
      <c r="E14323" s="81"/>
      <c r="F14323" s="100"/>
      <c r="G14323" s="247"/>
      <c r="H14323" s="247"/>
      <c r="I14323" s="247"/>
      <c r="J14323" s="247"/>
      <c r="K14323" s="60"/>
    </row>
    <row r="14324" spans="2:11" x14ac:dyDescent="0.2">
      <c r="B14324" s="51"/>
      <c r="C14324" s="81"/>
      <c r="D14324" s="81"/>
      <c r="E14324" s="81"/>
      <c r="F14324" s="100"/>
      <c r="G14324" s="247"/>
      <c r="H14324" s="247"/>
      <c r="I14324" s="247"/>
      <c r="J14324" s="247"/>
      <c r="K14324" s="60"/>
    </row>
    <row r="14325" spans="2:11" x14ac:dyDescent="0.2">
      <c r="B14325" s="51"/>
      <c r="C14325" s="81"/>
      <c r="D14325" s="81"/>
      <c r="E14325" s="81"/>
      <c r="F14325" s="100"/>
      <c r="G14325" s="247"/>
      <c r="H14325" s="247"/>
      <c r="I14325" s="247"/>
      <c r="J14325" s="247"/>
      <c r="K14325" s="60"/>
    </row>
    <row r="14326" spans="2:11" x14ac:dyDescent="0.2">
      <c r="B14326" s="51"/>
      <c r="C14326" s="81"/>
      <c r="D14326" s="81"/>
      <c r="E14326" s="81"/>
      <c r="F14326" s="100"/>
      <c r="G14326" s="247"/>
      <c r="H14326" s="247"/>
      <c r="I14326" s="247"/>
      <c r="J14326" s="247"/>
      <c r="K14326" s="60"/>
    </row>
    <row r="14327" spans="2:11" x14ac:dyDescent="0.2">
      <c r="B14327" s="51"/>
      <c r="C14327" s="81"/>
      <c r="D14327" s="81"/>
      <c r="E14327" s="81"/>
      <c r="F14327" s="100"/>
      <c r="G14327" s="247"/>
      <c r="H14327" s="247"/>
      <c r="I14327" s="247"/>
      <c r="J14327" s="247"/>
      <c r="K14327" s="60"/>
    </row>
    <row r="14328" spans="2:11" x14ac:dyDescent="0.2">
      <c r="B14328" s="51"/>
      <c r="C14328" s="81"/>
      <c r="D14328" s="81"/>
      <c r="E14328" s="81"/>
      <c r="F14328" s="100"/>
      <c r="G14328" s="247"/>
      <c r="H14328" s="247"/>
      <c r="I14328" s="247"/>
      <c r="J14328" s="247"/>
      <c r="K14328" s="60"/>
    </row>
    <row r="14329" spans="2:11" x14ac:dyDescent="0.2">
      <c r="B14329" s="51"/>
      <c r="C14329" s="81"/>
      <c r="D14329" s="81"/>
      <c r="E14329" s="81"/>
      <c r="F14329" s="100"/>
      <c r="G14329" s="247"/>
      <c r="H14329" s="247"/>
      <c r="I14329" s="247"/>
      <c r="J14329" s="247"/>
      <c r="K14329" s="60"/>
    </row>
    <row r="14330" spans="2:11" x14ac:dyDescent="0.2">
      <c r="B14330" s="51"/>
      <c r="C14330" s="81"/>
      <c r="D14330" s="81"/>
      <c r="E14330" s="81"/>
      <c r="F14330" s="100"/>
      <c r="G14330" s="247"/>
      <c r="H14330" s="247"/>
      <c r="I14330" s="247"/>
      <c r="J14330" s="247"/>
      <c r="K14330" s="60"/>
    </row>
    <row r="14331" spans="2:11" x14ac:dyDescent="0.2">
      <c r="B14331" s="51"/>
      <c r="C14331" s="81"/>
      <c r="D14331" s="81"/>
      <c r="E14331" s="81"/>
      <c r="F14331" s="100"/>
      <c r="G14331" s="247"/>
      <c r="H14331" s="247"/>
      <c r="I14331" s="247"/>
      <c r="J14331" s="247"/>
      <c r="K14331" s="60"/>
    </row>
    <row r="14332" spans="2:11" x14ac:dyDescent="0.2">
      <c r="B14332" s="51"/>
      <c r="C14332" s="81"/>
      <c r="D14332" s="81"/>
      <c r="E14332" s="81"/>
      <c r="F14332" s="100"/>
      <c r="G14332" s="247"/>
      <c r="H14332" s="247"/>
      <c r="I14332" s="247"/>
      <c r="J14332" s="247"/>
      <c r="K14332" s="60"/>
    </row>
    <row r="14333" spans="2:11" x14ac:dyDescent="0.2">
      <c r="B14333" s="51"/>
      <c r="C14333" s="81"/>
      <c r="D14333" s="81"/>
      <c r="E14333" s="81"/>
      <c r="F14333" s="100"/>
      <c r="G14333" s="247"/>
      <c r="H14333" s="247"/>
      <c r="I14333" s="247"/>
      <c r="J14333" s="247"/>
      <c r="K14333" s="60"/>
    </row>
    <row r="14334" spans="2:11" x14ac:dyDescent="0.2">
      <c r="B14334" s="51"/>
      <c r="C14334" s="81"/>
      <c r="D14334" s="81"/>
      <c r="E14334" s="81"/>
      <c r="F14334" s="100"/>
      <c r="G14334" s="247"/>
      <c r="H14334" s="247"/>
      <c r="I14334" s="247"/>
      <c r="J14334" s="247"/>
      <c r="K14334" s="60"/>
    </row>
    <row r="14335" spans="2:11" x14ac:dyDescent="0.2">
      <c r="B14335" s="51"/>
      <c r="C14335" s="81"/>
      <c r="D14335" s="81"/>
      <c r="E14335" s="81"/>
      <c r="F14335" s="100"/>
      <c r="G14335" s="247"/>
      <c r="H14335" s="247"/>
      <c r="I14335" s="247"/>
      <c r="J14335" s="247"/>
      <c r="K14335" s="60"/>
    </row>
    <row r="14336" spans="2:11" x14ac:dyDescent="0.2">
      <c r="B14336" s="51"/>
      <c r="C14336" s="81"/>
      <c r="D14336" s="81"/>
      <c r="E14336" s="81"/>
      <c r="F14336" s="100"/>
      <c r="G14336" s="247"/>
      <c r="H14336" s="247"/>
      <c r="I14336" s="247"/>
      <c r="J14336" s="247"/>
      <c r="K14336" s="60"/>
    </row>
    <row r="14337" spans="2:11" x14ac:dyDescent="0.2">
      <c r="B14337" s="51"/>
      <c r="C14337" s="81"/>
      <c r="D14337" s="81"/>
      <c r="E14337" s="81"/>
      <c r="F14337" s="100"/>
      <c r="G14337" s="247"/>
      <c r="H14337" s="247"/>
      <c r="I14337" s="247"/>
      <c r="J14337" s="247"/>
      <c r="K14337" s="60"/>
    </row>
    <row r="14338" spans="2:11" x14ac:dyDescent="0.2">
      <c r="B14338" s="51"/>
      <c r="C14338" s="81"/>
      <c r="D14338" s="81"/>
      <c r="E14338" s="81"/>
      <c r="F14338" s="100"/>
      <c r="G14338" s="247"/>
      <c r="H14338" s="247"/>
      <c r="I14338" s="247"/>
      <c r="J14338" s="247"/>
      <c r="K14338" s="60"/>
    </row>
    <row r="14339" spans="2:11" x14ac:dyDescent="0.2">
      <c r="B14339" s="51"/>
      <c r="C14339" s="81"/>
      <c r="D14339" s="81"/>
      <c r="E14339" s="81"/>
      <c r="F14339" s="100"/>
      <c r="G14339" s="247"/>
      <c r="H14339" s="247"/>
      <c r="I14339" s="247"/>
      <c r="J14339" s="247"/>
      <c r="K14339" s="60"/>
    </row>
    <row r="14340" spans="2:11" x14ac:dyDescent="0.2">
      <c r="B14340" s="51"/>
      <c r="C14340" s="81"/>
      <c r="D14340" s="81"/>
      <c r="E14340" s="81"/>
      <c r="F14340" s="100"/>
      <c r="G14340" s="247"/>
      <c r="H14340" s="247"/>
      <c r="I14340" s="247"/>
      <c r="J14340" s="247"/>
      <c r="K14340" s="60"/>
    </row>
    <row r="14341" spans="2:11" x14ac:dyDescent="0.2">
      <c r="B14341" s="51"/>
      <c r="C14341" s="81"/>
      <c r="D14341" s="81"/>
      <c r="E14341" s="81"/>
      <c r="F14341" s="100"/>
      <c r="G14341" s="247"/>
      <c r="H14341" s="247"/>
      <c r="I14341" s="247"/>
      <c r="J14341" s="247"/>
      <c r="K14341" s="60"/>
    </row>
    <row r="14342" spans="2:11" x14ac:dyDescent="0.2">
      <c r="B14342" s="51"/>
      <c r="C14342" s="81"/>
      <c r="D14342" s="81"/>
      <c r="E14342" s="81"/>
      <c r="F14342" s="100"/>
      <c r="G14342" s="247"/>
      <c r="H14342" s="247"/>
      <c r="I14342" s="247"/>
      <c r="J14342" s="247"/>
      <c r="K14342" s="60"/>
    </row>
    <row r="14343" spans="2:11" x14ac:dyDescent="0.2">
      <c r="B14343" s="51"/>
      <c r="C14343" s="81"/>
      <c r="D14343" s="81"/>
      <c r="E14343" s="81"/>
      <c r="F14343" s="100"/>
      <c r="G14343" s="247"/>
      <c r="H14343" s="247"/>
      <c r="I14343" s="247"/>
      <c r="J14343" s="247"/>
      <c r="K14343" s="60"/>
    </row>
    <row r="14344" spans="2:11" x14ac:dyDescent="0.2">
      <c r="B14344" s="51"/>
      <c r="C14344" s="81"/>
      <c r="D14344" s="81"/>
      <c r="E14344" s="81"/>
      <c r="F14344" s="100"/>
      <c r="G14344" s="247"/>
      <c r="H14344" s="247"/>
      <c r="I14344" s="247"/>
      <c r="J14344" s="247"/>
      <c r="K14344" s="60"/>
    </row>
    <row r="14345" spans="2:11" x14ac:dyDescent="0.2">
      <c r="B14345" s="51"/>
      <c r="C14345" s="81"/>
      <c r="D14345" s="81"/>
      <c r="E14345" s="81"/>
      <c r="F14345" s="100"/>
      <c r="G14345" s="247"/>
      <c r="H14345" s="247"/>
      <c r="I14345" s="247"/>
      <c r="J14345" s="247"/>
      <c r="K14345" s="60"/>
    </row>
    <row r="14346" spans="2:11" x14ac:dyDescent="0.2">
      <c r="B14346" s="51"/>
      <c r="C14346" s="81"/>
      <c r="D14346" s="81"/>
      <c r="E14346" s="81"/>
      <c r="F14346" s="100"/>
      <c r="G14346" s="247"/>
      <c r="H14346" s="247"/>
      <c r="I14346" s="247"/>
      <c r="J14346" s="247"/>
      <c r="K14346" s="60"/>
    </row>
    <row r="14347" spans="2:11" x14ac:dyDescent="0.2">
      <c r="B14347" s="51"/>
      <c r="C14347" s="81"/>
      <c r="D14347" s="81"/>
      <c r="E14347" s="81"/>
      <c r="F14347" s="100"/>
      <c r="G14347" s="247"/>
      <c r="H14347" s="247"/>
      <c r="I14347" s="247"/>
      <c r="J14347" s="247"/>
      <c r="K14347" s="60"/>
    </row>
    <row r="14348" spans="2:11" x14ac:dyDescent="0.2">
      <c r="B14348" s="51"/>
      <c r="C14348" s="81"/>
      <c r="D14348" s="81"/>
      <c r="E14348" s="81"/>
      <c r="F14348" s="100"/>
      <c r="G14348" s="247"/>
      <c r="H14348" s="247"/>
      <c r="I14348" s="247"/>
      <c r="J14348" s="247"/>
      <c r="K14348" s="60"/>
    </row>
    <row r="14349" spans="2:11" x14ac:dyDescent="0.2">
      <c r="B14349" s="51"/>
      <c r="C14349" s="81"/>
      <c r="D14349" s="81"/>
      <c r="E14349" s="81"/>
      <c r="F14349" s="100"/>
      <c r="G14349" s="247"/>
      <c r="H14349" s="247"/>
      <c r="I14349" s="247"/>
      <c r="J14349" s="247"/>
      <c r="K14349" s="60"/>
    </row>
    <row r="14350" spans="2:11" x14ac:dyDescent="0.2">
      <c r="B14350" s="51"/>
      <c r="C14350" s="81"/>
      <c r="D14350" s="81"/>
      <c r="E14350" s="81"/>
      <c r="F14350" s="100"/>
      <c r="G14350" s="247"/>
      <c r="H14350" s="247"/>
      <c r="I14350" s="247"/>
      <c r="J14350" s="247"/>
      <c r="K14350" s="60"/>
    </row>
    <row r="14351" spans="2:11" x14ac:dyDescent="0.2">
      <c r="B14351" s="51"/>
      <c r="C14351" s="81"/>
      <c r="D14351" s="81"/>
      <c r="E14351" s="81"/>
      <c r="F14351" s="100"/>
      <c r="G14351" s="247"/>
      <c r="H14351" s="247"/>
      <c r="I14351" s="247"/>
      <c r="J14351" s="247"/>
      <c r="K14351" s="60"/>
    </row>
    <row r="14352" spans="2:11" x14ac:dyDescent="0.2">
      <c r="B14352" s="51"/>
      <c r="C14352" s="81"/>
      <c r="D14352" s="81"/>
      <c r="E14352" s="81"/>
      <c r="F14352" s="100"/>
      <c r="G14352" s="247"/>
      <c r="H14352" s="247"/>
      <c r="I14352" s="247"/>
      <c r="J14352" s="247"/>
      <c r="K14352" s="60"/>
    </row>
    <row r="14353" spans="2:11" x14ac:dyDescent="0.2">
      <c r="B14353" s="51"/>
      <c r="C14353" s="81"/>
      <c r="D14353" s="81"/>
      <c r="E14353" s="81"/>
      <c r="F14353" s="100"/>
      <c r="G14353" s="247"/>
      <c r="H14353" s="247"/>
      <c r="I14353" s="247"/>
      <c r="J14353" s="247"/>
      <c r="K14353" s="60"/>
    </row>
    <row r="14354" spans="2:11" x14ac:dyDescent="0.2">
      <c r="B14354" s="51"/>
      <c r="C14354" s="81"/>
      <c r="D14354" s="81"/>
      <c r="E14354" s="81"/>
      <c r="F14354" s="100"/>
      <c r="G14354" s="247"/>
      <c r="H14354" s="247"/>
      <c r="I14354" s="247"/>
      <c r="J14354" s="247"/>
      <c r="K14354" s="60"/>
    </row>
    <row r="14355" spans="2:11" x14ac:dyDescent="0.2">
      <c r="B14355" s="51"/>
      <c r="C14355" s="81"/>
      <c r="D14355" s="81"/>
      <c r="E14355" s="81"/>
      <c r="F14355" s="100"/>
      <c r="G14355" s="247"/>
      <c r="H14355" s="247"/>
      <c r="I14355" s="247"/>
      <c r="J14355" s="247"/>
      <c r="K14355" s="60"/>
    </row>
    <row r="14356" spans="2:11" x14ac:dyDescent="0.2">
      <c r="B14356" s="51"/>
      <c r="C14356" s="81"/>
      <c r="D14356" s="81"/>
      <c r="E14356" s="81"/>
      <c r="F14356" s="100"/>
      <c r="G14356" s="247"/>
      <c r="H14356" s="247"/>
      <c r="I14356" s="247"/>
      <c r="J14356" s="247"/>
      <c r="K14356" s="60"/>
    </row>
    <row r="14357" spans="2:11" x14ac:dyDescent="0.2">
      <c r="B14357" s="51"/>
      <c r="C14357" s="81"/>
      <c r="D14357" s="81"/>
      <c r="E14357" s="81"/>
      <c r="F14357" s="100"/>
      <c r="G14357" s="247"/>
      <c r="H14357" s="247"/>
      <c r="I14357" s="247"/>
      <c r="J14357" s="247"/>
      <c r="K14357" s="60"/>
    </row>
    <row r="14358" spans="2:11" x14ac:dyDescent="0.2">
      <c r="B14358" s="51"/>
      <c r="C14358" s="81"/>
      <c r="D14358" s="81"/>
      <c r="E14358" s="81"/>
      <c r="F14358" s="100"/>
      <c r="G14358" s="247"/>
      <c r="H14358" s="247"/>
      <c r="I14358" s="247"/>
      <c r="J14358" s="247"/>
      <c r="K14358" s="60"/>
    </row>
    <row r="14359" spans="2:11" x14ac:dyDescent="0.2">
      <c r="B14359" s="51"/>
      <c r="C14359" s="81"/>
      <c r="D14359" s="81"/>
      <c r="E14359" s="81"/>
      <c r="F14359" s="100"/>
      <c r="G14359" s="247"/>
      <c r="H14359" s="247"/>
      <c r="I14359" s="247"/>
      <c r="J14359" s="247"/>
      <c r="K14359" s="60"/>
    </row>
    <row r="14360" spans="2:11" x14ac:dyDescent="0.2">
      <c r="B14360" s="51"/>
      <c r="C14360" s="81"/>
      <c r="D14360" s="81"/>
      <c r="E14360" s="81"/>
      <c r="F14360" s="100"/>
      <c r="G14360" s="247"/>
      <c r="H14360" s="247"/>
      <c r="I14360" s="247"/>
      <c r="J14360" s="247"/>
      <c r="K14360" s="60"/>
    </row>
    <row r="14361" spans="2:11" x14ac:dyDescent="0.2">
      <c r="B14361" s="51"/>
      <c r="C14361" s="81"/>
      <c r="D14361" s="81"/>
      <c r="E14361" s="81"/>
      <c r="F14361" s="100"/>
      <c r="G14361" s="247"/>
      <c r="H14361" s="247"/>
      <c r="I14361" s="247"/>
      <c r="J14361" s="247"/>
      <c r="K14361" s="60"/>
    </row>
    <row r="14362" spans="2:11" x14ac:dyDescent="0.2">
      <c r="B14362" s="51"/>
      <c r="C14362" s="81"/>
      <c r="D14362" s="81"/>
      <c r="E14362" s="81"/>
      <c r="F14362" s="100"/>
      <c r="G14362" s="247"/>
      <c r="H14362" s="247"/>
      <c r="I14362" s="247"/>
      <c r="J14362" s="247"/>
      <c r="K14362" s="60"/>
    </row>
    <row r="14363" spans="2:11" x14ac:dyDescent="0.2">
      <c r="B14363" s="51"/>
      <c r="C14363" s="81"/>
      <c r="D14363" s="81"/>
      <c r="E14363" s="81"/>
      <c r="F14363" s="100"/>
      <c r="G14363" s="247"/>
      <c r="H14363" s="247"/>
      <c r="I14363" s="247"/>
      <c r="J14363" s="247"/>
      <c r="K14363" s="60"/>
    </row>
    <row r="14364" spans="2:11" x14ac:dyDescent="0.2">
      <c r="B14364" s="51"/>
      <c r="C14364" s="81"/>
      <c r="D14364" s="81"/>
      <c r="E14364" s="81"/>
      <c r="F14364" s="100"/>
      <c r="G14364" s="247"/>
      <c r="H14364" s="247"/>
      <c r="I14364" s="247"/>
      <c r="J14364" s="247"/>
      <c r="K14364" s="60"/>
    </row>
    <row r="14365" spans="2:11" x14ac:dyDescent="0.2">
      <c r="B14365" s="51"/>
      <c r="C14365" s="81"/>
      <c r="D14365" s="81"/>
      <c r="E14365" s="81"/>
      <c r="F14365" s="100"/>
      <c r="G14365" s="247"/>
      <c r="H14365" s="247"/>
      <c r="I14365" s="247"/>
      <c r="J14365" s="247"/>
      <c r="K14365" s="60"/>
    </row>
    <row r="14366" spans="2:11" x14ac:dyDescent="0.2">
      <c r="B14366" s="51"/>
      <c r="C14366" s="81"/>
      <c r="D14366" s="81"/>
      <c r="E14366" s="81"/>
      <c r="F14366" s="100"/>
      <c r="G14366" s="247"/>
      <c r="H14366" s="247"/>
      <c r="I14366" s="247"/>
      <c r="J14366" s="247"/>
      <c r="K14366" s="60"/>
    </row>
    <row r="14367" spans="2:11" x14ac:dyDescent="0.2">
      <c r="B14367" s="51"/>
      <c r="C14367" s="81"/>
      <c r="D14367" s="81"/>
      <c r="E14367" s="81"/>
      <c r="F14367" s="100"/>
      <c r="G14367" s="247"/>
      <c r="H14367" s="247"/>
      <c r="I14367" s="247"/>
      <c r="J14367" s="247"/>
      <c r="K14367" s="60"/>
    </row>
    <row r="14368" spans="2:11" x14ac:dyDescent="0.2">
      <c r="B14368" s="51"/>
      <c r="C14368" s="81"/>
      <c r="D14368" s="81"/>
      <c r="E14368" s="81"/>
      <c r="F14368" s="100"/>
      <c r="G14368" s="247"/>
      <c r="H14368" s="247"/>
      <c r="I14368" s="247"/>
      <c r="J14368" s="247"/>
      <c r="K14368" s="60"/>
    </row>
    <row r="14369" spans="2:11" x14ac:dyDescent="0.2">
      <c r="B14369" s="51"/>
      <c r="C14369" s="81"/>
      <c r="D14369" s="81"/>
      <c r="E14369" s="81"/>
      <c r="F14369" s="100"/>
      <c r="G14369" s="247"/>
      <c r="H14369" s="247"/>
      <c r="I14369" s="247"/>
      <c r="J14369" s="247"/>
      <c r="K14369" s="60"/>
    </row>
    <row r="14370" spans="2:11" x14ac:dyDescent="0.2">
      <c r="B14370" s="51"/>
      <c r="C14370" s="81"/>
      <c r="D14370" s="81"/>
      <c r="E14370" s="81"/>
      <c r="F14370" s="100"/>
      <c r="G14370" s="247"/>
      <c r="H14370" s="247"/>
      <c r="I14370" s="247"/>
      <c r="J14370" s="247"/>
      <c r="K14370" s="60"/>
    </row>
    <row r="14371" spans="2:11" x14ac:dyDescent="0.2">
      <c r="B14371" s="51"/>
      <c r="C14371" s="81"/>
      <c r="D14371" s="81"/>
      <c r="E14371" s="81"/>
      <c r="F14371" s="100"/>
      <c r="G14371" s="247"/>
      <c r="H14371" s="247"/>
      <c r="I14371" s="247"/>
      <c r="J14371" s="247"/>
      <c r="K14371" s="60"/>
    </row>
    <row r="14372" spans="2:11" x14ac:dyDescent="0.2">
      <c r="B14372" s="51"/>
      <c r="C14372" s="81"/>
      <c r="D14372" s="81"/>
      <c r="E14372" s="81"/>
      <c r="F14372" s="100"/>
      <c r="G14372" s="247"/>
      <c r="H14372" s="247"/>
      <c r="I14372" s="247"/>
      <c r="J14372" s="247"/>
      <c r="K14372" s="60"/>
    </row>
    <row r="14373" spans="2:11" x14ac:dyDescent="0.2">
      <c r="B14373" s="51"/>
      <c r="C14373" s="81"/>
      <c r="D14373" s="81"/>
      <c r="E14373" s="81"/>
      <c r="F14373" s="100"/>
      <c r="G14373" s="247"/>
      <c r="H14373" s="247"/>
      <c r="I14373" s="247"/>
      <c r="J14373" s="247"/>
      <c r="K14373" s="60"/>
    </row>
    <row r="14374" spans="2:11" x14ac:dyDescent="0.2">
      <c r="B14374" s="51"/>
      <c r="C14374" s="81"/>
      <c r="D14374" s="81"/>
      <c r="E14374" s="81"/>
      <c r="F14374" s="100"/>
      <c r="G14374" s="247"/>
      <c r="H14374" s="247"/>
      <c r="I14374" s="247"/>
      <c r="J14374" s="247"/>
      <c r="K14374" s="60"/>
    </row>
    <row r="14375" spans="2:11" x14ac:dyDescent="0.2">
      <c r="B14375" s="51"/>
      <c r="C14375" s="81"/>
      <c r="D14375" s="81"/>
      <c r="E14375" s="81"/>
      <c r="F14375" s="100"/>
      <c r="G14375" s="247"/>
      <c r="H14375" s="247"/>
      <c r="I14375" s="247"/>
      <c r="J14375" s="247"/>
      <c r="K14375" s="60"/>
    </row>
    <row r="14376" spans="2:11" x14ac:dyDescent="0.2">
      <c r="B14376" s="51"/>
      <c r="C14376" s="81"/>
      <c r="D14376" s="81"/>
      <c r="E14376" s="81"/>
      <c r="F14376" s="100"/>
      <c r="G14376" s="247"/>
      <c r="H14376" s="247"/>
      <c r="I14376" s="247"/>
      <c r="J14376" s="247"/>
      <c r="K14376" s="60"/>
    </row>
    <row r="14377" spans="2:11" x14ac:dyDescent="0.2">
      <c r="B14377" s="51"/>
      <c r="C14377" s="81"/>
      <c r="D14377" s="81"/>
      <c r="E14377" s="81"/>
      <c r="F14377" s="100"/>
      <c r="G14377" s="247"/>
      <c r="H14377" s="247"/>
      <c r="I14377" s="247"/>
      <c r="J14377" s="247"/>
      <c r="K14377" s="60"/>
    </row>
    <row r="14378" spans="2:11" x14ac:dyDescent="0.2">
      <c r="B14378" s="51"/>
      <c r="C14378" s="81"/>
      <c r="D14378" s="81"/>
      <c r="E14378" s="81"/>
      <c r="F14378" s="100"/>
      <c r="G14378" s="247"/>
      <c r="H14378" s="247"/>
      <c r="I14378" s="247"/>
      <c r="J14378" s="247"/>
      <c r="K14378" s="60"/>
    </row>
    <row r="14379" spans="2:11" x14ac:dyDescent="0.2">
      <c r="B14379" s="51"/>
      <c r="C14379" s="81"/>
      <c r="D14379" s="81"/>
      <c r="E14379" s="81"/>
      <c r="F14379" s="100"/>
      <c r="G14379" s="247"/>
      <c r="H14379" s="247"/>
      <c r="I14379" s="247"/>
      <c r="J14379" s="247"/>
      <c r="K14379" s="60"/>
    </row>
    <row r="14380" spans="2:11" x14ac:dyDescent="0.2">
      <c r="B14380" s="51"/>
      <c r="C14380" s="81"/>
      <c r="D14380" s="81"/>
      <c r="E14380" s="81"/>
      <c r="F14380" s="100"/>
      <c r="G14380" s="247"/>
      <c r="H14380" s="247"/>
      <c r="I14380" s="247"/>
      <c r="J14380" s="247"/>
      <c r="K14380" s="60"/>
    </row>
    <row r="14381" spans="2:11" x14ac:dyDescent="0.2">
      <c r="B14381" s="51"/>
      <c r="C14381" s="81"/>
      <c r="D14381" s="81"/>
      <c r="E14381" s="81"/>
      <c r="F14381" s="100"/>
      <c r="G14381" s="247"/>
      <c r="H14381" s="247"/>
      <c r="I14381" s="247"/>
      <c r="J14381" s="247"/>
      <c r="K14381" s="60"/>
    </row>
    <row r="14382" spans="2:11" x14ac:dyDescent="0.2">
      <c r="B14382" s="51"/>
      <c r="C14382" s="81"/>
      <c r="D14382" s="81"/>
      <c r="E14382" s="81"/>
      <c r="F14382" s="100"/>
      <c r="G14382" s="247"/>
      <c r="H14382" s="247"/>
      <c r="I14382" s="247"/>
      <c r="J14382" s="247"/>
      <c r="K14382" s="60"/>
    </row>
    <row r="14383" spans="2:11" x14ac:dyDescent="0.2">
      <c r="B14383" s="51"/>
      <c r="C14383" s="81"/>
      <c r="D14383" s="81"/>
      <c r="E14383" s="81"/>
      <c r="F14383" s="100"/>
      <c r="G14383" s="247"/>
      <c r="H14383" s="247"/>
      <c r="I14383" s="247"/>
      <c r="J14383" s="247"/>
      <c r="K14383" s="60"/>
    </row>
    <row r="14384" spans="2:11" x14ac:dyDescent="0.2">
      <c r="B14384" s="51"/>
      <c r="C14384" s="81"/>
      <c r="D14384" s="81"/>
      <c r="E14384" s="81"/>
      <c r="F14384" s="100"/>
      <c r="G14384" s="247"/>
      <c r="H14384" s="247"/>
      <c r="I14384" s="247"/>
      <c r="J14384" s="247"/>
      <c r="K14384" s="60"/>
    </row>
    <row r="14385" spans="2:11" x14ac:dyDescent="0.2">
      <c r="B14385" s="51"/>
      <c r="C14385" s="81"/>
      <c r="D14385" s="81"/>
      <c r="E14385" s="81"/>
      <c r="F14385" s="100"/>
      <c r="G14385" s="247"/>
      <c r="H14385" s="247"/>
      <c r="I14385" s="247"/>
      <c r="J14385" s="247"/>
      <c r="K14385" s="60"/>
    </row>
    <row r="14386" spans="2:11" x14ac:dyDescent="0.2">
      <c r="B14386" s="51"/>
      <c r="C14386" s="81"/>
      <c r="D14386" s="81"/>
      <c r="E14386" s="81"/>
      <c r="F14386" s="100"/>
      <c r="G14386" s="247"/>
      <c r="H14386" s="247"/>
      <c r="I14386" s="247"/>
      <c r="J14386" s="247"/>
      <c r="K14386" s="60"/>
    </row>
    <row r="14387" spans="2:11" x14ac:dyDescent="0.2">
      <c r="B14387" s="51"/>
      <c r="C14387" s="81"/>
      <c r="D14387" s="81"/>
      <c r="E14387" s="81"/>
      <c r="F14387" s="100"/>
      <c r="G14387" s="247"/>
      <c r="H14387" s="247"/>
      <c r="I14387" s="247"/>
      <c r="J14387" s="247"/>
      <c r="K14387" s="60"/>
    </row>
    <row r="14388" spans="2:11" x14ac:dyDescent="0.2">
      <c r="B14388" s="51"/>
      <c r="C14388" s="81"/>
      <c r="D14388" s="81"/>
      <c r="E14388" s="81"/>
      <c r="F14388" s="100"/>
      <c r="G14388" s="247"/>
      <c r="H14388" s="247"/>
      <c r="I14388" s="247"/>
      <c r="J14388" s="247"/>
      <c r="K14388" s="60"/>
    </row>
    <row r="14389" spans="2:11" x14ac:dyDescent="0.2">
      <c r="B14389" s="51"/>
      <c r="C14389" s="81"/>
      <c r="D14389" s="81"/>
      <c r="E14389" s="81"/>
      <c r="F14389" s="100"/>
      <c r="G14389" s="247"/>
      <c r="H14389" s="247"/>
      <c r="I14389" s="247"/>
      <c r="J14389" s="247"/>
      <c r="K14389" s="60"/>
    </row>
    <row r="14390" spans="2:11" x14ac:dyDescent="0.2">
      <c r="B14390" s="51"/>
      <c r="C14390" s="81"/>
      <c r="D14390" s="81"/>
      <c r="E14390" s="81"/>
      <c r="F14390" s="100"/>
      <c r="G14390" s="247"/>
      <c r="H14390" s="247"/>
      <c r="I14390" s="247"/>
      <c r="J14390" s="247"/>
      <c r="K14390" s="60"/>
    </row>
    <row r="14391" spans="2:11" x14ac:dyDescent="0.2">
      <c r="B14391" s="51"/>
      <c r="C14391" s="81"/>
      <c r="D14391" s="81"/>
      <c r="E14391" s="81"/>
      <c r="F14391" s="100"/>
      <c r="G14391" s="247"/>
      <c r="H14391" s="247"/>
      <c r="I14391" s="247"/>
      <c r="J14391" s="247"/>
      <c r="K14391" s="60"/>
    </row>
    <row r="14392" spans="2:11" x14ac:dyDescent="0.2">
      <c r="B14392" s="51"/>
      <c r="C14392" s="81"/>
      <c r="D14392" s="81"/>
      <c r="E14392" s="81"/>
      <c r="F14392" s="100"/>
      <c r="G14392" s="247"/>
      <c r="H14392" s="247"/>
      <c r="I14392" s="247"/>
      <c r="J14392" s="247"/>
      <c r="K14392" s="60"/>
    </row>
    <row r="14393" spans="2:11" x14ac:dyDescent="0.2">
      <c r="B14393" s="51"/>
      <c r="C14393" s="81"/>
      <c r="D14393" s="81"/>
      <c r="E14393" s="81"/>
      <c r="F14393" s="100"/>
      <c r="G14393" s="247"/>
      <c r="H14393" s="247"/>
      <c r="I14393" s="247"/>
      <c r="J14393" s="247"/>
      <c r="K14393" s="60"/>
    </row>
    <row r="14394" spans="2:11" x14ac:dyDescent="0.2">
      <c r="B14394" s="51"/>
      <c r="C14394" s="81"/>
      <c r="D14394" s="81"/>
      <c r="E14394" s="81"/>
      <c r="F14394" s="100"/>
      <c r="G14394" s="247"/>
      <c r="H14394" s="247"/>
      <c r="I14394" s="247"/>
      <c r="J14394" s="247"/>
      <c r="K14394" s="60"/>
    </row>
    <row r="14395" spans="2:11" x14ac:dyDescent="0.2">
      <c r="B14395" s="51"/>
      <c r="C14395" s="81"/>
      <c r="D14395" s="81"/>
      <c r="E14395" s="81"/>
      <c r="F14395" s="100"/>
      <c r="G14395" s="247"/>
      <c r="H14395" s="247"/>
      <c r="I14395" s="247"/>
      <c r="J14395" s="247"/>
      <c r="K14395" s="60"/>
    </row>
    <row r="14396" spans="2:11" x14ac:dyDescent="0.2">
      <c r="B14396" s="51"/>
      <c r="C14396" s="81"/>
      <c r="D14396" s="81"/>
      <c r="E14396" s="81"/>
      <c r="F14396" s="100"/>
      <c r="G14396" s="247"/>
      <c r="H14396" s="247"/>
      <c r="I14396" s="247"/>
      <c r="J14396" s="247"/>
      <c r="K14396" s="60"/>
    </row>
    <row r="14397" spans="2:11" x14ac:dyDescent="0.2">
      <c r="B14397" s="51"/>
      <c r="C14397" s="81"/>
      <c r="D14397" s="81"/>
      <c r="E14397" s="81"/>
      <c r="F14397" s="100"/>
      <c r="G14397" s="247"/>
      <c r="H14397" s="247"/>
      <c r="I14397" s="247"/>
      <c r="J14397" s="247"/>
      <c r="K14397" s="60"/>
    </row>
    <row r="14398" spans="2:11" x14ac:dyDescent="0.2">
      <c r="B14398" s="51"/>
      <c r="C14398" s="81"/>
      <c r="D14398" s="81"/>
      <c r="E14398" s="81"/>
      <c r="F14398" s="100"/>
      <c r="G14398" s="247"/>
      <c r="H14398" s="247"/>
      <c r="I14398" s="247"/>
      <c r="J14398" s="247"/>
      <c r="K14398" s="60"/>
    </row>
    <row r="14399" spans="2:11" x14ac:dyDescent="0.2">
      <c r="B14399" s="51"/>
      <c r="C14399" s="81"/>
      <c r="D14399" s="81"/>
      <c r="E14399" s="81"/>
      <c r="F14399" s="100"/>
      <c r="G14399" s="247"/>
      <c r="H14399" s="247"/>
      <c r="I14399" s="247"/>
      <c r="J14399" s="247"/>
      <c r="K14399" s="60"/>
    </row>
    <row r="14400" spans="2:11" x14ac:dyDescent="0.2">
      <c r="B14400" s="51"/>
      <c r="C14400" s="81"/>
      <c r="D14400" s="81"/>
      <c r="E14400" s="81"/>
      <c r="F14400" s="100"/>
      <c r="G14400" s="247"/>
      <c r="H14400" s="247"/>
      <c r="I14400" s="247"/>
      <c r="J14400" s="247"/>
      <c r="K14400" s="60"/>
    </row>
    <row r="14401" spans="2:11" x14ac:dyDescent="0.2">
      <c r="B14401" s="51"/>
      <c r="C14401" s="81"/>
      <c r="D14401" s="81"/>
      <c r="E14401" s="81"/>
      <c r="F14401" s="100"/>
      <c r="G14401" s="247"/>
      <c r="H14401" s="247"/>
      <c r="I14401" s="247"/>
      <c r="J14401" s="247"/>
      <c r="K14401" s="60"/>
    </row>
    <row r="14402" spans="2:11" x14ac:dyDescent="0.2">
      <c r="B14402" s="51"/>
      <c r="C14402" s="81"/>
      <c r="D14402" s="81"/>
      <c r="E14402" s="81"/>
      <c r="F14402" s="100"/>
      <c r="G14402" s="247"/>
      <c r="H14402" s="247"/>
      <c r="I14402" s="247"/>
      <c r="J14402" s="247"/>
      <c r="K14402" s="60"/>
    </row>
    <row r="14403" spans="2:11" x14ac:dyDescent="0.2">
      <c r="B14403" s="51"/>
      <c r="C14403" s="81"/>
      <c r="D14403" s="81"/>
      <c r="E14403" s="81"/>
      <c r="F14403" s="100"/>
      <c r="G14403" s="247"/>
      <c r="H14403" s="247"/>
      <c r="I14403" s="247"/>
      <c r="J14403" s="247"/>
      <c r="K14403" s="60"/>
    </row>
    <row r="14404" spans="2:11" x14ac:dyDescent="0.2">
      <c r="B14404" s="51"/>
      <c r="C14404" s="81"/>
      <c r="D14404" s="81"/>
      <c r="E14404" s="81"/>
      <c r="F14404" s="100"/>
      <c r="G14404" s="247"/>
      <c r="H14404" s="247"/>
      <c r="I14404" s="247"/>
      <c r="J14404" s="247"/>
      <c r="K14404" s="60"/>
    </row>
    <row r="14405" spans="2:11" x14ac:dyDescent="0.2">
      <c r="B14405" s="51"/>
      <c r="C14405" s="81"/>
      <c r="D14405" s="81"/>
      <c r="E14405" s="81"/>
      <c r="F14405" s="100"/>
      <c r="G14405" s="247"/>
      <c r="H14405" s="247"/>
      <c r="I14405" s="247"/>
      <c r="J14405" s="247"/>
      <c r="K14405" s="60"/>
    </row>
    <row r="14406" spans="2:11" x14ac:dyDescent="0.2">
      <c r="B14406" s="51"/>
      <c r="C14406" s="81"/>
      <c r="D14406" s="81"/>
      <c r="E14406" s="81"/>
      <c r="F14406" s="100"/>
      <c r="G14406" s="247"/>
      <c r="H14406" s="247"/>
      <c r="I14406" s="247"/>
      <c r="J14406" s="247"/>
      <c r="K14406" s="60"/>
    </row>
    <row r="14407" spans="2:11" x14ac:dyDescent="0.2">
      <c r="B14407" s="51"/>
      <c r="C14407" s="81"/>
      <c r="D14407" s="81"/>
      <c r="E14407" s="81"/>
      <c r="F14407" s="100"/>
      <c r="G14407" s="247"/>
      <c r="H14407" s="247"/>
      <c r="I14407" s="247"/>
      <c r="J14407" s="247"/>
      <c r="K14407" s="60"/>
    </row>
    <row r="14408" spans="2:11" x14ac:dyDescent="0.2">
      <c r="B14408" s="51"/>
      <c r="C14408" s="81"/>
      <c r="D14408" s="81"/>
      <c r="E14408" s="81"/>
      <c r="F14408" s="100"/>
      <c r="G14408" s="247"/>
      <c r="H14408" s="247"/>
      <c r="I14408" s="247"/>
      <c r="J14408" s="247"/>
      <c r="K14408" s="60"/>
    </row>
    <row r="14409" spans="2:11" x14ac:dyDescent="0.2">
      <c r="B14409" s="51"/>
      <c r="C14409" s="81"/>
      <c r="D14409" s="81"/>
      <c r="E14409" s="81"/>
      <c r="F14409" s="100"/>
      <c r="G14409" s="247"/>
      <c r="H14409" s="247"/>
      <c r="I14409" s="247"/>
      <c r="J14409" s="247"/>
      <c r="K14409" s="60"/>
    </row>
    <row r="14410" spans="2:11" x14ac:dyDescent="0.2">
      <c r="B14410" s="51"/>
      <c r="C14410" s="81"/>
      <c r="D14410" s="81"/>
      <c r="E14410" s="81"/>
      <c r="F14410" s="100"/>
      <c r="G14410" s="247"/>
      <c r="H14410" s="247"/>
      <c r="I14410" s="247"/>
      <c r="J14410" s="247"/>
      <c r="K14410" s="60"/>
    </row>
    <row r="14411" spans="2:11" x14ac:dyDescent="0.2">
      <c r="B14411" s="51"/>
      <c r="C14411" s="81"/>
      <c r="D14411" s="81"/>
      <c r="E14411" s="81"/>
      <c r="F14411" s="100"/>
      <c r="G14411" s="247"/>
      <c r="H14411" s="247"/>
      <c r="I14411" s="247"/>
      <c r="J14411" s="247"/>
      <c r="K14411" s="60"/>
    </row>
    <row r="14412" spans="2:11" x14ac:dyDescent="0.2">
      <c r="B14412" s="51"/>
      <c r="C14412" s="81"/>
      <c r="D14412" s="81"/>
      <c r="E14412" s="81"/>
      <c r="F14412" s="100"/>
      <c r="G14412" s="247"/>
      <c r="H14412" s="247"/>
      <c r="I14412" s="247"/>
      <c r="J14412" s="247"/>
      <c r="K14412" s="60"/>
    </row>
    <row r="14413" spans="2:11" x14ac:dyDescent="0.2">
      <c r="B14413" s="51"/>
      <c r="C14413" s="81"/>
      <c r="D14413" s="81"/>
      <c r="E14413" s="81"/>
      <c r="F14413" s="100"/>
      <c r="G14413" s="247"/>
      <c r="H14413" s="247"/>
      <c r="I14413" s="247"/>
      <c r="J14413" s="247"/>
      <c r="K14413" s="60"/>
    </row>
    <row r="14414" spans="2:11" x14ac:dyDescent="0.2">
      <c r="B14414" s="51"/>
      <c r="C14414" s="81"/>
      <c r="D14414" s="81"/>
      <c r="E14414" s="81"/>
      <c r="F14414" s="100"/>
      <c r="G14414" s="247"/>
      <c r="H14414" s="247"/>
      <c r="I14414" s="247"/>
      <c r="J14414" s="247"/>
      <c r="K14414" s="60"/>
    </row>
    <row r="14415" spans="2:11" x14ac:dyDescent="0.2">
      <c r="B14415" s="51"/>
      <c r="C14415" s="81"/>
      <c r="D14415" s="81"/>
      <c r="E14415" s="81"/>
      <c r="F14415" s="100"/>
      <c r="G14415" s="247"/>
      <c r="H14415" s="247"/>
      <c r="I14415" s="247"/>
      <c r="J14415" s="247"/>
      <c r="K14415" s="60"/>
    </row>
    <row r="14416" spans="2:11" x14ac:dyDescent="0.2">
      <c r="B14416" s="51"/>
      <c r="C14416" s="81"/>
      <c r="D14416" s="81"/>
      <c r="E14416" s="81"/>
      <c r="F14416" s="100"/>
      <c r="G14416" s="247"/>
      <c r="H14416" s="247"/>
      <c r="I14416" s="247"/>
      <c r="J14416" s="247"/>
      <c r="K14416" s="60"/>
    </row>
    <row r="14417" spans="2:11" x14ac:dyDescent="0.2">
      <c r="B14417" s="51"/>
      <c r="C14417" s="81"/>
      <c r="D14417" s="81"/>
      <c r="E14417" s="81"/>
      <c r="F14417" s="100"/>
      <c r="G14417" s="247"/>
      <c r="H14417" s="247"/>
      <c r="I14417" s="247"/>
      <c r="J14417" s="247"/>
      <c r="K14417" s="60"/>
    </row>
    <row r="14418" spans="2:11" x14ac:dyDescent="0.2">
      <c r="B14418" s="51"/>
      <c r="C14418" s="81"/>
      <c r="D14418" s="81"/>
      <c r="E14418" s="81"/>
      <c r="F14418" s="100"/>
      <c r="G14418" s="247"/>
      <c r="H14418" s="247"/>
      <c r="I14418" s="247"/>
      <c r="J14418" s="247"/>
      <c r="K14418" s="60"/>
    </row>
    <row r="14419" spans="2:11" x14ac:dyDescent="0.2">
      <c r="B14419" s="51"/>
      <c r="C14419" s="81"/>
      <c r="D14419" s="81"/>
      <c r="E14419" s="81"/>
      <c r="F14419" s="100"/>
      <c r="G14419" s="247"/>
      <c r="H14419" s="247"/>
      <c r="I14419" s="247"/>
      <c r="J14419" s="247"/>
      <c r="K14419" s="60"/>
    </row>
    <row r="14420" spans="2:11" x14ac:dyDescent="0.2">
      <c r="B14420" s="51"/>
      <c r="C14420" s="81"/>
      <c r="D14420" s="81"/>
      <c r="E14420" s="81"/>
      <c r="F14420" s="100"/>
      <c r="G14420" s="247"/>
      <c r="H14420" s="247"/>
      <c r="I14420" s="247"/>
      <c r="J14420" s="247"/>
      <c r="K14420" s="60"/>
    </row>
    <row r="14421" spans="2:11" x14ac:dyDescent="0.2">
      <c r="B14421" s="51"/>
      <c r="C14421" s="81"/>
      <c r="D14421" s="81"/>
      <c r="E14421" s="81"/>
      <c r="F14421" s="100"/>
      <c r="G14421" s="247"/>
      <c r="H14421" s="247"/>
      <c r="I14421" s="247"/>
      <c r="J14421" s="247"/>
      <c r="K14421" s="60"/>
    </row>
    <row r="14422" spans="2:11" x14ac:dyDescent="0.2">
      <c r="B14422" s="51"/>
      <c r="C14422" s="81"/>
      <c r="D14422" s="81"/>
      <c r="E14422" s="81"/>
      <c r="F14422" s="100"/>
      <c r="G14422" s="247"/>
      <c r="H14422" s="247"/>
      <c r="I14422" s="247"/>
      <c r="J14422" s="247"/>
      <c r="K14422" s="60"/>
    </row>
    <row r="14423" spans="2:11" x14ac:dyDescent="0.2">
      <c r="B14423" s="51"/>
      <c r="C14423" s="81"/>
      <c r="D14423" s="81"/>
      <c r="E14423" s="81"/>
      <c r="F14423" s="100"/>
      <c r="G14423" s="247"/>
      <c r="H14423" s="247"/>
      <c r="I14423" s="247"/>
      <c r="J14423" s="247"/>
      <c r="K14423" s="60"/>
    </row>
    <row r="14424" spans="2:11" x14ac:dyDescent="0.2">
      <c r="B14424" s="51"/>
      <c r="C14424" s="81"/>
      <c r="D14424" s="81"/>
      <c r="E14424" s="81"/>
      <c r="F14424" s="100"/>
      <c r="G14424" s="247"/>
      <c r="H14424" s="247"/>
      <c r="I14424" s="247"/>
      <c r="J14424" s="247"/>
      <c r="K14424" s="60"/>
    </row>
    <row r="14425" spans="2:11" x14ac:dyDescent="0.2">
      <c r="B14425" s="51"/>
      <c r="C14425" s="81"/>
      <c r="D14425" s="81"/>
      <c r="E14425" s="81"/>
      <c r="F14425" s="100"/>
      <c r="G14425" s="247"/>
      <c r="H14425" s="247"/>
      <c r="I14425" s="247"/>
      <c r="J14425" s="247"/>
      <c r="K14425" s="60"/>
    </row>
    <row r="14426" spans="2:11" x14ac:dyDescent="0.2">
      <c r="B14426" s="51"/>
      <c r="C14426" s="81"/>
      <c r="D14426" s="81"/>
      <c r="E14426" s="81"/>
      <c r="F14426" s="100"/>
      <c r="G14426" s="247"/>
      <c r="H14426" s="247"/>
      <c r="I14426" s="247"/>
      <c r="J14426" s="247"/>
      <c r="K14426" s="60"/>
    </row>
    <row r="14427" spans="2:11" x14ac:dyDescent="0.2">
      <c r="B14427" s="51"/>
      <c r="C14427" s="81"/>
      <c r="D14427" s="81"/>
      <c r="E14427" s="81"/>
      <c r="F14427" s="100"/>
      <c r="G14427" s="247"/>
      <c r="H14427" s="247"/>
      <c r="I14427" s="247"/>
      <c r="J14427" s="247"/>
      <c r="K14427" s="60"/>
    </row>
    <row r="14428" spans="2:11" x14ac:dyDescent="0.2">
      <c r="B14428" s="51"/>
      <c r="C14428" s="81"/>
      <c r="D14428" s="81"/>
      <c r="E14428" s="81"/>
      <c r="F14428" s="100"/>
      <c r="G14428" s="247"/>
      <c r="H14428" s="247"/>
      <c r="I14428" s="247"/>
      <c r="J14428" s="247"/>
      <c r="K14428" s="60"/>
    </row>
    <row r="14429" spans="2:11" x14ac:dyDescent="0.2">
      <c r="B14429" s="51"/>
      <c r="C14429" s="81"/>
      <c r="D14429" s="81"/>
      <c r="E14429" s="81"/>
      <c r="F14429" s="100"/>
      <c r="G14429" s="247"/>
      <c r="H14429" s="247"/>
      <c r="I14429" s="247"/>
      <c r="J14429" s="247"/>
      <c r="K14429" s="60"/>
    </row>
    <row r="14430" spans="2:11" x14ac:dyDescent="0.2">
      <c r="B14430" s="51"/>
      <c r="C14430" s="81"/>
      <c r="D14430" s="81"/>
      <c r="E14430" s="81"/>
      <c r="F14430" s="100"/>
      <c r="G14430" s="247"/>
      <c r="H14430" s="247"/>
      <c r="I14430" s="247"/>
      <c r="J14430" s="247"/>
      <c r="K14430" s="60"/>
    </row>
    <row r="14431" spans="2:11" x14ac:dyDescent="0.2">
      <c r="B14431" s="51"/>
      <c r="C14431" s="81"/>
      <c r="D14431" s="81"/>
      <c r="E14431" s="81"/>
      <c r="F14431" s="100"/>
      <c r="G14431" s="247"/>
      <c r="H14431" s="247"/>
      <c r="I14431" s="247"/>
      <c r="J14431" s="247"/>
      <c r="K14431" s="60"/>
    </row>
    <row r="14432" spans="2:11" x14ac:dyDescent="0.2">
      <c r="B14432" s="51"/>
      <c r="C14432" s="81"/>
      <c r="D14432" s="81"/>
      <c r="E14432" s="81"/>
      <c r="F14432" s="100"/>
      <c r="G14432" s="247"/>
      <c r="H14432" s="247"/>
      <c r="I14432" s="247"/>
      <c r="J14432" s="247"/>
      <c r="K14432" s="60"/>
    </row>
    <row r="14433" spans="2:11" x14ac:dyDescent="0.2">
      <c r="B14433" s="51"/>
      <c r="C14433" s="81"/>
      <c r="D14433" s="81"/>
      <c r="E14433" s="81"/>
      <c r="F14433" s="100"/>
      <c r="G14433" s="247"/>
      <c r="H14433" s="247"/>
      <c r="I14433" s="247"/>
      <c r="J14433" s="247"/>
      <c r="K14433" s="60"/>
    </row>
    <row r="14434" spans="2:11" x14ac:dyDescent="0.2">
      <c r="B14434" s="51"/>
      <c r="C14434" s="81"/>
      <c r="D14434" s="81"/>
      <c r="E14434" s="81"/>
      <c r="F14434" s="100"/>
      <c r="G14434" s="247"/>
      <c r="H14434" s="247"/>
      <c r="I14434" s="247"/>
      <c r="J14434" s="247"/>
      <c r="K14434" s="60"/>
    </row>
    <row r="14435" spans="2:11" x14ac:dyDescent="0.2">
      <c r="B14435" s="51"/>
      <c r="C14435" s="81"/>
      <c r="D14435" s="81"/>
      <c r="E14435" s="81"/>
      <c r="F14435" s="100"/>
      <c r="G14435" s="247"/>
      <c r="H14435" s="247"/>
      <c r="I14435" s="247"/>
      <c r="J14435" s="247"/>
      <c r="K14435" s="60"/>
    </row>
    <row r="14436" spans="2:11" x14ac:dyDescent="0.2">
      <c r="B14436" s="51"/>
      <c r="C14436" s="81"/>
      <c r="D14436" s="81"/>
      <c r="E14436" s="81"/>
      <c r="F14436" s="100"/>
      <c r="G14436" s="247"/>
      <c r="H14436" s="247"/>
      <c r="I14436" s="247"/>
      <c r="J14436" s="247"/>
      <c r="K14436" s="60"/>
    </row>
    <row r="14437" spans="2:11" x14ac:dyDescent="0.2">
      <c r="B14437" s="51"/>
      <c r="C14437" s="81"/>
      <c r="D14437" s="81"/>
      <c r="E14437" s="81"/>
      <c r="F14437" s="100"/>
      <c r="G14437" s="247"/>
      <c r="H14437" s="247"/>
      <c r="I14437" s="247"/>
      <c r="J14437" s="247"/>
      <c r="K14437" s="60"/>
    </row>
    <row r="14438" spans="2:11" x14ac:dyDescent="0.2">
      <c r="B14438" s="51"/>
      <c r="C14438" s="81"/>
      <c r="D14438" s="81"/>
      <c r="E14438" s="81"/>
      <c r="F14438" s="100"/>
      <c r="G14438" s="247"/>
      <c r="H14438" s="247"/>
      <c r="I14438" s="247"/>
      <c r="J14438" s="247"/>
      <c r="K14438" s="60"/>
    </row>
    <row r="14439" spans="2:11" x14ac:dyDescent="0.2">
      <c r="B14439" s="51"/>
      <c r="C14439" s="81"/>
      <c r="D14439" s="81"/>
      <c r="E14439" s="81"/>
      <c r="F14439" s="100"/>
      <c r="G14439" s="247"/>
      <c r="H14439" s="247"/>
      <c r="I14439" s="247"/>
      <c r="J14439" s="247"/>
      <c r="K14439" s="60"/>
    </row>
    <row r="14440" spans="2:11" x14ac:dyDescent="0.2">
      <c r="B14440" s="51"/>
      <c r="C14440" s="81"/>
      <c r="D14440" s="81"/>
      <c r="E14440" s="81"/>
      <c r="F14440" s="100"/>
      <c r="G14440" s="247"/>
      <c r="H14440" s="247"/>
      <c r="I14440" s="247"/>
      <c r="J14440" s="247"/>
      <c r="K14440" s="60"/>
    </row>
    <row r="14441" spans="2:11" x14ac:dyDescent="0.2">
      <c r="B14441" s="51"/>
      <c r="C14441" s="81"/>
      <c r="D14441" s="81"/>
      <c r="E14441" s="81"/>
      <c r="F14441" s="100"/>
      <c r="G14441" s="247"/>
      <c r="H14441" s="247"/>
      <c r="I14441" s="247"/>
      <c r="J14441" s="247"/>
      <c r="K14441" s="60"/>
    </row>
    <row r="14442" spans="2:11" x14ac:dyDescent="0.2">
      <c r="B14442" s="51"/>
      <c r="C14442" s="81"/>
      <c r="D14442" s="81"/>
      <c r="E14442" s="81"/>
      <c r="F14442" s="100"/>
      <c r="G14442" s="247"/>
      <c r="H14442" s="247"/>
      <c r="I14442" s="247"/>
      <c r="J14442" s="247"/>
      <c r="K14442" s="60"/>
    </row>
    <row r="14443" spans="2:11" x14ac:dyDescent="0.2">
      <c r="B14443" s="51"/>
      <c r="C14443" s="81"/>
      <c r="D14443" s="81"/>
      <c r="E14443" s="81"/>
      <c r="F14443" s="100"/>
      <c r="G14443" s="247"/>
      <c r="H14443" s="247"/>
      <c r="I14443" s="247"/>
      <c r="J14443" s="247"/>
      <c r="K14443" s="60"/>
    </row>
    <row r="14444" spans="2:11" x14ac:dyDescent="0.2">
      <c r="B14444" s="51"/>
      <c r="C14444" s="81"/>
      <c r="D14444" s="81"/>
      <c r="E14444" s="81"/>
      <c r="F14444" s="100"/>
      <c r="G14444" s="247"/>
      <c r="H14444" s="247"/>
      <c r="I14444" s="247"/>
      <c r="J14444" s="247"/>
      <c r="K14444" s="60"/>
    </row>
    <row r="14445" spans="2:11" x14ac:dyDescent="0.2">
      <c r="B14445" s="51"/>
      <c r="C14445" s="81"/>
      <c r="D14445" s="81"/>
      <c r="E14445" s="81"/>
      <c r="F14445" s="100"/>
      <c r="G14445" s="247"/>
      <c r="H14445" s="247"/>
      <c r="I14445" s="247"/>
      <c r="J14445" s="247"/>
      <c r="K14445" s="60"/>
    </row>
    <row r="14446" spans="2:11" x14ac:dyDescent="0.2">
      <c r="B14446" s="51"/>
      <c r="C14446" s="81"/>
      <c r="D14446" s="81"/>
      <c r="E14446" s="81"/>
      <c r="F14446" s="100"/>
      <c r="G14446" s="247"/>
      <c r="H14446" s="247"/>
      <c r="I14446" s="247"/>
      <c r="J14446" s="247"/>
      <c r="K14446" s="60"/>
    </row>
    <row r="14447" spans="2:11" x14ac:dyDescent="0.2">
      <c r="B14447" s="51"/>
      <c r="C14447" s="81"/>
      <c r="D14447" s="81"/>
      <c r="E14447" s="81"/>
      <c r="F14447" s="100"/>
      <c r="G14447" s="247"/>
      <c r="H14447" s="247"/>
      <c r="I14447" s="247"/>
      <c r="J14447" s="247"/>
      <c r="K14447" s="60"/>
    </row>
    <row r="14448" spans="2:11" x14ac:dyDescent="0.2">
      <c r="B14448" s="51"/>
      <c r="C14448" s="81"/>
      <c r="D14448" s="81"/>
      <c r="E14448" s="81"/>
      <c r="F14448" s="100"/>
      <c r="G14448" s="247"/>
      <c r="H14448" s="247"/>
      <c r="I14448" s="247"/>
      <c r="J14448" s="247"/>
      <c r="K14448" s="60"/>
    </row>
    <row r="14449" spans="2:11" x14ac:dyDescent="0.2">
      <c r="B14449" s="51"/>
      <c r="C14449" s="81"/>
      <c r="D14449" s="81"/>
      <c r="E14449" s="81"/>
      <c r="F14449" s="100"/>
      <c r="G14449" s="247"/>
      <c r="H14449" s="247"/>
      <c r="I14449" s="247"/>
      <c r="J14449" s="247"/>
      <c r="K14449" s="60"/>
    </row>
    <row r="14450" spans="2:11" x14ac:dyDescent="0.2">
      <c r="B14450" s="51"/>
      <c r="C14450" s="81"/>
      <c r="D14450" s="81"/>
      <c r="E14450" s="81"/>
      <c r="F14450" s="100"/>
      <c r="G14450" s="247"/>
      <c r="H14450" s="247"/>
      <c r="I14450" s="247"/>
      <c r="J14450" s="247"/>
      <c r="K14450" s="60"/>
    </row>
    <row r="14451" spans="2:11" x14ac:dyDescent="0.2">
      <c r="B14451" s="51"/>
      <c r="C14451" s="81"/>
      <c r="D14451" s="81"/>
      <c r="E14451" s="81"/>
      <c r="F14451" s="100"/>
      <c r="G14451" s="247"/>
      <c r="H14451" s="247"/>
      <c r="I14451" s="247"/>
      <c r="J14451" s="247"/>
      <c r="K14451" s="60"/>
    </row>
    <row r="14452" spans="2:11" x14ac:dyDescent="0.2">
      <c r="B14452" s="51"/>
      <c r="C14452" s="81"/>
      <c r="D14452" s="81"/>
      <c r="E14452" s="81"/>
      <c r="F14452" s="100"/>
      <c r="G14452" s="247"/>
      <c r="H14452" s="247"/>
      <c r="I14452" s="247"/>
      <c r="J14452" s="247"/>
      <c r="K14452" s="60"/>
    </row>
    <row r="14453" spans="2:11" x14ac:dyDescent="0.2">
      <c r="B14453" s="51"/>
      <c r="C14453" s="81"/>
      <c r="D14453" s="81"/>
      <c r="E14453" s="81"/>
      <c r="F14453" s="100"/>
      <c r="G14453" s="247"/>
      <c r="H14453" s="247"/>
      <c r="I14453" s="247"/>
      <c r="J14453" s="247"/>
      <c r="K14453" s="60"/>
    </row>
    <row r="14454" spans="2:11" x14ac:dyDescent="0.2">
      <c r="B14454" s="51"/>
      <c r="C14454" s="81"/>
      <c r="D14454" s="81"/>
      <c r="E14454" s="81"/>
      <c r="F14454" s="100"/>
      <c r="G14454" s="247"/>
      <c r="H14454" s="247"/>
      <c r="I14454" s="247"/>
      <c r="J14454" s="247"/>
      <c r="K14454" s="60"/>
    </row>
    <row r="14455" spans="2:11" x14ac:dyDescent="0.2">
      <c r="B14455" s="51"/>
      <c r="C14455" s="81"/>
      <c r="D14455" s="81"/>
      <c r="E14455" s="81"/>
      <c r="F14455" s="100"/>
      <c r="G14455" s="247"/>
      <c r="H14455" s="247"/>
      <c r="I14455" s="247"/>
      <c r="J14455" s="247"/>
      <c r="K14455" s="60"/>
    </row>
    <row r="14456" spans="2:11" x14ac:dyDescent="0.2">
      <c r="B14456" s="51"/>
      <c r="C14456" s="81"/>
      <c r="D14456" s="81"/>
      <c r="E14456" s="81"/>
      <c r="F14456" s="100"/>
      <c r="G14456" s="247"/>
      <c r="H14456" s="247"/>
      <c r="I14456" s="247"/>
      <c r="J14456" s="247"/>
      <c r="K14456" s="60"/>
    </row>
    <row r="14457" spans="2:11" x14ac:dyDescent="0.2">
      <c r="B14457" s="51"/>
      <c r="C14457" s="81"/>
      <c r="D14457" s="81"/>
      <c r="E14457" s="81"/>
      <c r="F14457" s="100"/>
      <c r="G14457" s="247"/>
      <c r="H14457" s="247"/>
      <c r="I14457" s="247"/>
      <c r="J14457" s="247"/>
      <c r="K14457" s="60"/>
    </row>
    <row r="14458" spans="2:11" x14ac:dyDescent="0.2">
      <c r="B14458" s="51"/>
      <c r="C14458" s="81"/>
      <c r="D14458" s="81"/>
      <c r="E14458" s="81"/>
      <c r="F14458" s="100"/>
      <c r="G14458" s="247"/>
      <c r="H14458" s="247"/>
      <c r="I14458" s="247"/>
      <c r="J14458" s="247"/>
      <c r="K14458" s="60"/>
    </row>
    <row r="14459" spans="2:11" x14ac:dyDescent="0.2">
      <c r="B14459" s="51"/>
      <c r="C14459" s="81"/>
      <c r="D14459" s="81"/>
      <c r="E14459" s="81"/>
      <c r="F14459" s="100"/>
      <c r="G14459" s="247"/>
      <c r="H14459" s="247"/>
      <c r="I14459" s="247"/>
      <c r="J14459" s="247"/>
      <c r="K14459" s="60"/>
    </row>
    <row r="14460" spans="2:11" x14ac:dyDescent="0.2">
      <c r="B14460" s="51"/>
      <c r="C14460" s="81"/>
      <c r="D14460" s="81"/>
      <c r="E14460" s="81"/>
      <c r="F14460" s="100"/>
      <c r="G14460" s="247"/>
      <c r="H14460" s="247"/>
      <c r="I14460" s="247"/>
      <c r="J14460" s="247"/>
      <c r="K14460" s="60"/>
    </row>
    <row r="14461" spans="2:11" x14ac:dyDescent="0.2">
      <c r="B14461" s="51"/>
      <c r="C14461" s="81"/>
      <c r="D14461" s="81"/>
      <c r="E14461" s="81"/>
      <c r="F14461" s="100"/>
      <c r="G14461" s="247"/>
      <c r="H14461" s="247"/>
      <c r="I14461" s="247"/>
      <c r="J14461" s="247"/>
      <c r="K14461" s="60"/>
    </row>
    <row r="14462" spans="2:11" x14ac:dyDescent="0.2">
      <c r="B14462" s="51"/>
      <c r="C14462" s="81"/>
      <c r="D14462" s="81"/>
      <c r="E14462" s="81"/>
      <c r="F14462" s="100"/>
      <c r="G14462" s="247"/>
      <c r="H14462" s="247"/>
      <c r="I14462" s="247"/>
      <c r="J14462" s="247"/>
      <c r="K14462" s="60"/>
    </row>
    <row r="14463" spans="2:11" x14ac:dyDescent="0.2">
      <c r="B14463" s="51"/>
      <c r="C14463" s="81"/>
      <c r="D14463" s="81"/>
      <c r="E14463" s="81"/>
      <c r="F14463" s="100"/>
      <c r="G14463" s="247"/>
      <c r="H14463" s="247"/>
      <c r="I14463" s="247"/>
      <c r="J14463" s="247"/>
      <c r="K14463" s="60"/>
    </row>
    <row r="14464" spans="2:11" x14ac:dyDescent="0.2">
      <c r="B14464" s="51"/>
      <c r="C14464" s="81"/>
      <c r="D14464" s="81"/>
      <c r="E14464" s="81"/>
      <c r="F14464" s="100"/>
      <c r="G14464" s="247"/>
      <c r="H14464" s="247"/>
      <c r="I14464" s="247"/>
      <c r="J14464" s="247"/>
      <c r="K14464" s="60"/>
    </row>
    <row r="14465" spans="2:11" x14ac:dyDescent="0.2">
      <c r="B14465" s="51"/>
      <c r="C14465" s="81"/>
      <c r="D14465" s="81"/>
      <c r="E14465" s="81"/>
      <c r="F14465" s="100"/>
      <c r="G14465" s="247"/>
      <c r="H14465" s="247"/>
      <c r="I14465" s="247"/>
      <c r="J14465" s="247"/>
      <c r="K14465" s="60"/>
    </row>
    <row r="14466" spans="2:11" x14ac:dyDescent="0.2">
      <c r="B14466" s="51"/>
      <c r="C14466" s="81"/>
      <c r="D14466" s="81"/>
      <c r="E14466" s="81"/>
      <c r="F14466" s="100"/>
      <c r="G14466" s="247"/>
      <c r="H14466" s="247"/>
      <c r="I14466" s="247"/>
      <c r="J14466" s="247"/>
      <c r="K14466" s="60"/>
    </row>
    <row r="14467" spans="2:11" x14ac:dyDescent="0.2">
      <c r="B14467" s="51"/>
      <c r="C14467" s="81"/>
      <c r="D14467" s="81"/>
      <c r="E14467" s="81"/>
      <c r="F14467" s="100"/>
      <c r="G14467" s="247"/>
      <c r="H14467" s="247"/>
      <c r="I14467" s="247"/>
      <c r="J14467" s="247"/>
      <c r="K14467" s="60"/>
    </row>
    <row r="14468" spans="2:11" x14ac:dyDescent="0.2">
      <c r="B14468" s="51"/>
      <c r="C14468" s="81"/>
      <c r="D14468" s="81"/>
      <c r="E14468" s="81"/>
      <c r="F14468" s="100"/>
      <c r="G14468" s="247"/>
      <c r="H14468" s="247"/>
      <c r="I14468" s="247"/>
      <c r="J14468" s="247"/>
      <c r="K14468" s="60"/>
    </row>
    <row r="14469" spans="2:11" x14ac:dyDescent="0.2">
      <c r="B14469" s="51"/>
      <c r="C14469" s="81"/>
      <c r="D14469" s="81"/>
      <c r="E14469" s="81"/>
      <c r="F14469" s="100"/>
      <c r="G14469" s="247"/>
      <c r="H14469" s="247"/>
      <c r="I14469" s="247"/>
      <c r="J14469" s="247"/>
      <c r="K14469" s="60"/>
    </row>
    <row r="14470" spans="2:11" x14ac:dyDescent="0.2">
      <c r="B14470" s="51"/>
      <c r="C14470" s="81"/>
      <c r="D14470" s="81"/>
      <c r="E14470" s="81"/>
      <c r="F14470" s="100"/>
      <c r="G14470" s="247"/>
      <c r="H14470" s="247"/>
      <c r="I14470" s="247"/>
      <c r="J14470" s="247"/>
      <c r="K14470" s="60"/>
    </row>
    <row r="14471" spans="2:11" x14ac:dyDescent="0.2">
      <c r="B14471" s="51"/>
      <c r="C14471" s="81"/>
      <c r="D14471" s="81"/>
      <c r="E14471" s="81"/>
      <c r="F14471" s="100"/>
      <c r="G14471" s="247"/>
      <c r="H14471" s="247"/>
      <c r="I14471" s="247"/>
      <c r="J14471" s="247"/>
      <c r="K14471" s="60"/>
    </row>
    <row r="14472" spans="2:11" x14ac:dyDescent="0.2">
      <c r="B14472" s="51"/>
      <c r="C14472" s="81"/>
      <c r="D14472" s="81"/>
      <c r="E14472" s="81"/>
      <c r="F14472" s="100"/>
      <c r="G14472" s="247"/>
      <c r="H14472" s="247"/>
      <c r="I14472" s="247"/>
      <c r="J14472" s="247"/>
      <c r="K14472" s="60"/>
    </row>
    <row r="14473" spans="2:11" x14ac:dyDescent="0.2">
      <c r="B14473" s="51"/>
      <c r="C14473" s="81"/>
      <c r="D14473" s="81"/>
      <c r="E14473" s="81"/>
      <c r="F14473" s="100"/>
      <c r="G14473" s="247"/>
      <c r="H14473" s="247"/>
      <c r="I14473" s="247"/>
      <c r="J14473" s="247"/>
      <c r="K14473" s="60"/>
    </row>
    <row r="14474" spans="2:11" x14ac:dyDescent="0.2">
      <c r="B14474" s="51"/>
      <c r="C14474" s="81"/>
      <c r="D14474" s="81"/>
      <c r="E14474" s="81"/>
      <c r="F14474" s="100"/>
      <c r="G14474" s="247"/>
      <c r="H14474" s="247"/>
      <c r="I14474" s="247"/>
      <c r="J14474" s="247"/>
      <c r="K14474" s="60"/>
    </row>
    <row r="14475" spans="2:11" x14ac:dyDescent="0.2">
      <c r="B14475" s="51"/>
      <c r="C14475" s="81"/>
      <c r="D14475" s="81"/>
      <c r="E14475" s="81"/>
      <c r="F14475" s="100"/>
      <c r="G14475" s="247"/>
      <c r="H14475" s="247"/>
      <c r="I14475" s="247"/>
      <c r="J14475" s="247"/>
      <c r="K14475" s="60"/>
    </row>
    <row r="14476" spans="2:11" x14ac:dyDescent="0.2">
      <c r="B14476" s="51"/>
      <c r="C14476" s="81"/>
      <c r="D14476" s="81"/>
      <c r="E14476" s="81"/>
      <c r="F14476" s="100"/>
      <c r="G14476" s="247"/>
      <c r="H14476" s="247"/>
      <c r="I14476" s="247"/>
      <c r="J14476" s="247"/>
      <c r="K14476" s="60"/>
    </row>
    <row r="14477" spans="2:11" x14ac:dyDescent="0.2">
      <c r="B14477" s="51"/>
      <c r="C14477" s="81"/>
      <c r="D14477" s="81"/>
      <c r="E14477" s="81"/>
      <c r="F14477" s="100"/>
      <c r="G14477" s="247"/>
      <c r="H14477" s="247"/>
      <c r="I14477" s="247"/>
      <c r="J14477" s="247"/>
      <c r="K14477" s="60"/>
    </row>
    <row r="14478" spans="2:11" x14ac:dyDescent="0.2">
      <c r="B14478" s="51"/>
      <c r="C14478" s="81"/>
      <c r="D14478" s="81"/>
      <c r="E14478" s="81"/>
      <c r="F14478" s="100"/>
      <c r="G14478" s="247"/>
      <c r="H14478" s="247"/>
      <c r="I14478" s="247"/>
      <c r="J14478" s="247"/>
      <c r="K14478" s="60"/>
    </row>
    <row r="14479" spans="2:11" x14ac:dyDescent="0.2">
      <c r="B14479" s="51"/>
      <c r="C14479" s="81"/>
      <c r="D14479" s="81"/>
      <c r="E14479" s="81"/>
      <c r="F14479" s="100"/>
      <c r="G14479" s="247"/>
      <c r="H14479" s="247"/>
      <c r="I14479" s="247"/>
      <c r="J14479" s="247"/>
      <c r="K14479" s="60"/>
    </row>
    <row r="14480" spans="2:11" x14ac:dyDescent="0.2">
      <c r="B14480" s="51"/>
      <c r="C14480" s="81"/>
      <c r="D14480" s="81"/>
      <c r="E14480" s="81"/>
      <c r="F14480" s="100"/>
      <c r="G14480" s="247"/>
      <c r="H14480" s="247"/>
      <c r="I14480" s="247"/>
      <c r="J14480" s="247"/>
      <c r="K14480" s="60"/>
    </row>
    <row r="14481" spans="2:11" x14ac:dyDescent="0.2">
      <c r="B14481" s="51"/>
      <c r="C14481" s="81"/>
      <c r="D14481" s="81"/>
      <c r="E14481" s="81"/>
      <c r="F14481" s="100"/>
      <c r="G14481" s="247"/>
      <c r="H14481" s="247"/>
      <c r="I14481" s="247"/>
      <c r="J14481" s="247"/>
      <c r="K14481" s="60"/>
    </row>
    <row r="14482" spans="2:11" x14ac:dyDescent="0.2">
      <c r="B14482" s="51"/>
      <c r="C14482" s="81"/>
      <c r="D14482" s="81"/>
      <c r="E14482" s="81"/>
      <c r="F14482" s="100"/>
      <c r="G14482" s="247"/>
      <c r="H14482" s="247"/>
      <c r="I14482" s="247"/>
      <c r="J14482" s="247"/>
      <c r="K14482" s="60"/>
    </row>
    <row r="14483" spans="2:11" x14ac:dyDescent="0.2">
      <c r="B14483" s="51"/>
      <c r="C14483" s="81"/>
      <c r="D14483" s="81"/>
      <c r="E14483" s="81"/>
      <c r="F14483" s="100"/>
      <c r="G14483" s="247"/>
      <c r="H14483" s="247"/>
      <c r="I14483" s="247"/>
      <c r="J14483" s="247"/>
      <c r="K14483" s="60"/>
    </row>
    <row r="14484" spans="2:11" x14ac:dyDescent="0.2">
      <c r="B14484" s="51"/>
      <c r="C14484" s="81"/>
      <c r="D14484" s="81"/>
      <c r="E14484" s="81"/>
      <c r="F14484" s="100"/>
      <c r="G14484" s="247"/>
      <c r="H14484" s="247"/>
      <c r="I14484" s="247"/>
      <c r="J14484" s="247"/>
      <c r="K14484" s="60"/>
    </row>
    <row r="14485" spans="2:11" x14ac:dyDescent="0.2">
      <c r="B14485" s="51"/>
      <c r="C14485" s="81"/>
      <c r="D14485" s="81"/>
      <c r="E14485" s="81"/>
      <c r="F14485" s="100"/>
      <c r="G14485" s="247"/>
      <c r="H14485" s="247"/>
      <c r="I14485" s="247"/>
      <c r="J14485" s="247"/>
      <c r="K14485" s="60"/>
    </row>
    <row r="14486" spans="2:11" x14ac:dyDescent="0.2">
      <c r="B14486" s="51"/>
      <c r="C14486" s="81"/>
      <c r="D14486" s="81"/>
      <c r="E14486" s="81"/>
      <c r="F14486" s="100"/>
      <c r="G14486" s="247"/>
      <c r="H14486" s="247"/>
      <c r="I14486" s="247"/>
      <c r="J14486" s="247"/>
      <c r="K14486" s="60"/>
    </row>
    <row r="14487" spans="2:11" x14ac:dyDescent="0.2">
      <c r="B14487" s="51"/>
      <c r="C14487" s="81"/>
      <c r="D14487" s="81"/>
      <c r="E14487" s="81"/>
      <c r="F14487" s="100"/>
      <c r="G14487" s="247"/>
      <c r="H14487" s="247"/>
      <c r="I14487" s="247"/>
      <c r="J14487" s="247"/>
      <c r="K14487" s="60"/>
    </row>
    <row r="14488" spans="2:11" x14ac:dyDescent="0.2">
      <c r="B14488" s="51"/>
      <c r="C14488" s="81"/>
      <c r="D14488" s="81"/>
      <c r="E14488" s="81"/>
      <c r="F14488" s="100"/>
      <c r="G14488" s="247"/>
      <c r="H14488" s="247"/>
      <c r="I14488" s="247"/>
      <c r="J14488" s="247"/>
      <c r="K14488" s="60"/>
    </row>
    <row r="14489" spans="2:11" x14ac:dyDescent="0.2">
      <c r="B14489" s="51"/>
      <c r="C14489" s="81"/>
      <c r="D14489" s="81"/>
      <c r="E14489" s="81"/>
      <c r="F14489" s="100"/>
      <c r="G14489" s="247"/>
      <c r="H14489" s="247"/>
      <c r="I14489" s="247"/>
      <c r="J14489" s="247"/>
      <c r="K14489" s="60"/>
    </row>
    <row r="14490" spans="2:11" x14ac:dyDescent="0.2">
      <c r="B14490" s="51"/>
      <c r="C14490" s="81"/>
      <c r="D14490" s="81"/>
      <c r="E14490" s="81"/>
      <c r="F14490" s="100"/>
      <c r="G14490" s="247"/>
      <c r="H14490" s="247"/>
      <c r="I14490" s="247"/>
      <c r="J14490" s="247"/>
      <c r="K14490" s="60"/>
    </row>
    <row r="14491" spans="2:11" x14ac:dyDescent="0.2">
      <c r="B14491" s="51"/>
      <c r="C14491" s="81"/>
      <c r="D14491" s="81"/>
      <c r="E14491" s="81"/>
      <c r="F14491" s="100"/>
      <c r="G14491" s="247"/>
      <c r="H14491" s="247"/>
      <c r="I14491" s="247"/>
      <c r="J14491" s="247"/>
      <c r="K14491" s="60"/>
    </row>
    <row r="14492" spans="2:11" x14ac:dyDescent="0.2">
      <c r="B14492" s="51"/>
      <c r="C14492" s="81"/>
      <c r="D14492" s="81"/>
      <c r="E14492" s="81"/>
      <c r="F14492" s="100"/>
      <c r="G14492" s="247"/>
      <c r="H14492" s="247"/>
      <c r="I14492" s="247"/>
      <c r="J14492" s="247"/>
      <c r="K14492" s="60"/>
    </row>
    <row r="14493" spans="2:11" x14ac:dyDescent="0.2">
      <c r="B14493" s="51"/>
      <c r="C14493" s="81"/>
      <c r="D14493" s="81"/>
      <c r="E14493" s="81"/>
      <c r="F14493" s="100"/>
      <c r="G14493" s="247"/>
      <c r="H14493" s="247"/>
      <c r="I14493" s="247"/>
      <c r="J14493" s="247"/>
      <c r="K14493" s="60"/>
    </row>
    <row r="14494" spans="2:11" x14ac:dyDescent="0.2">
      <c r="B14494" s="51"/>
      <c r="C14494" s="81"/>
      <c r="D14494" s="81"/>
      <c r="E14494" s="81"/>
      <c r="F14494" s="100"/>
      <c r="G14494" s="247"/>
      <c r="H14494" s="247"/>
      <c r="I14494" s="247"/>
      <c r="J14494" s="247"/>
      <c r="K14494" s="60"/>
    </row>
    <row r="14495" spans="2:11" x14ac:dyDescent="0.2">
      <c r="B14495" s="51"/>
      <c r="C14495" s="81"/>
      <c r="D14495" s="81"/>
      <c r="E14495" s="81"/>
      <c r="F14495" s="100"/>
      <c r="G14495" s="247"/>
      <c r="H14495" s="247"/>
      <c r="I14495" s="247"/>
      <c r="J14495" s="247"/>
      <c r="K14495" s="60"/>
    </row>
    <row r="14496" spans="2:11" x14ac:dyDescent="0.2">
      <c r="B14496" s="51"/>
      <c r="C14496" s="81"/>
      <c r="D14496" s="81"/>
      <c r="E14496" s="81"/>
      <c r="F14496" s="100"/>
      <c r="G14496" s="247"/>
      <c r="H14496" s="247"/>
      <c r="I14496" s="247"/>
      <c r="J14496" s="247"/>
      <c r="K14496" s="60"/>
    </row>
    <row r="14497" spans="2:11" x14ac:dyDescent="0.2">
      <c r="B14497" s="51"/>
      <c r="C14497" s="81"/>
      <c r="D14497" s="81"/>
      <c r="E14497" s="81"/>
      <c r="F14497" s="100"/>
      <c r="G14497" s="247"/>
      <c r="H14497" s="247"/>
      <c r="I14497" s="247"/>
      <c r="J14497" s="247"/>
      <c r="K14497" s="60"/>
    </row>
    <row r="14498" spans="2:11" x14ac:dyDescent="0.2">
      <c r="B14498" s="51"/>
      <c r="C14498" s="81"/>
      <c r="D14498" s="81"/>
      <c r="E14498" s="81"/>
      <c r="F14498" s="100"/>
      <c r="G14498" s="247"/>
      <c r="H14498" s="247"/>
      <c r="I14498" s="247"/>
      <c r="J14498" s="247"/>
      <c r="K14498" s="60"/>
    </row>
    <row r="14499" spans="2:11" x14ac:dyDescent="0.2">
      <c r="B14499" s="51"/>
      <c r="C14499" s="81"/>
      <c r="D14499" s="81"/>
      <c r="E14499" s="81"/>
      <c r="F14499" s="100"/>
      <c r="G14499" s="247"/>
      <c r="H14499" s="247"/>
      <c r="I14499" s="247"/>
      <c r="J14499" s="247"/>
      <c r="K14499" s="60"/>
    </row>
    <row r="14500" spans="2:11" x14ac:dyDescent="0.2">
      <c r="B14500" s="51"/>
      <c r="C14500" s="81"/>
      <c r="D14500" s="81"/>
      <c r="E14500" s="81"/>
      <c r="F14500" s="100"/>
      <c r="G14500" s="247"/>
      <c r="H14500" s="247"/>
      <c r="I14500" s="247"/>
      <c r="J14500" s="247"/>
      <c r="K14500" s="60"/>
    </row>
    <row r="14501" spans="2:11" ht="13.5" thickBot="1" x14ac:dyDescent="0.25">
      <c r="B14501" s="52"/>
      <c r="C14501" s="53"/>
      <c r="D14501" s="53"/>
      <c r="E14501" s="53"/>
      <c r="F14501" s="43"/>
      <c r="G14501" s="248"/>
      <c r="H14501" s="248"/>
      <c r="I14501" s="248"/>
      <c r="J14501" s="248"/>
      <c r="K14501" s="180"/>
    </row>
    <row r="14502" spans="2:11" x14ac:dyDescent="0.2">
      <c r="G14502" s="249"/>
      <c r="H14502" s="249"/>
      <c r="I14502" s="249"/>
      <c r="J14502" s="249"/>
      <c r="K14502" s="244"/>
    </row>
    <row r="14503" spans="2:11" x14ac:dyDescent="0.2">
      <c r="G14503" s="249"/>
      <c r="H14503" s="249"/>
      <c r="I14503" s="249"/>
      <c r="J14503" s="249"/>
      <c r="K14503" s="244"/>
    </row>
    <row r="14504" spans="2:11" x14ac:dyDescent="0.2">
      <c r="G14504" s="249"/>
      <c r="H14504" s="249"/>
      <c r="I14504" s="249"/>
      <c r="J14504" s="249"/>
      <c r="K14504" s="244"/>
    </row>
    <row r="14505" spans="2:11" x14ac:dyDescent="0.2">
      <c r="G14505" s="249"/>
      <c r="H14505" s="249"/>
      <c r="I14505" s="249"/>
      <c r="J14505" s="249"/>
      <c r="K14505" s="244"/>
    </row>
    <row r="14506" spans="2:11" x14ac:dyDescent="0.2">
      <c r="G14506" s="249"/>
      <c r="H14506" s="249"/>
      <c r="I14506" s="249"/>
      <c r="J14506" s="249"/>
      <c r="K14506" s="244"/>
    </row>
    <row r="14507" spans="2:11" x14ac:dyDescent="0.2">
      <c r="G14507" s="249"/>
      <c r="H14507" s="249"/>
      <c r="I14507" s="249"/>
      <c r="J14507" s="249"/>
      <c r="K14507" s="244"/>
    </row>
    <row r="14508" spans="2:11" x14ac:dyDescent="0.2">
      <c r="G14508" s="249"/>
      <c r="H14508" s="249"/>
      <c r="I14508" s="249"/>
      <c r="J14508" s="249"/>
      <c r="K14508" s="244"/>
    </row>
    <row r="14509" spans="2:11" x14ac:dyDescent="0.2">
      <c r="G14509" s="249"/>
      <c r="H14509" s="249"/>
      <c r="I14509" s="249"/>
      <c r="J14509" s="249"/>
      <c r="K14509" s="244"/>
    </row>
    <row r="14510" spans="2:11" x14ac:dyDescent="0.2">
      <c r="G14510" s="249"/>
      <c r="H14510" s="249"/>
      <c r="I14510" s="249"/>
      <c r="J14510" s="249"/>
      <c r="K14510" s="244"/>
    </row>
    <row r="14511" spans="2:11" x14ac:dyDescent="0.2">
      <c r="G14511" s="249"/>
      <c r="H14511" s="249"/>
      <c r="I14511" s="249"/>
      <c r="J14511" s="249"/>
      <c r="K14511" s="244"/>
    </row>
    <row r="14512" spans="2:11" x14ac:dyDescent="0.2">
      <c r="G14512" s="249"/>
      <c r="H14512" s="249"/>
      <c r="I14512" s="249"/>
      <c r="J14512" s="249"/>
      <c r="K14512" s="244"/>
    </row>
    <row r="14513" spans="7:11" x14ac:dyDescent="0.2">
      <c r="G14513" s="249"/>
      <c r="H14513" s="249"/>
      <c r="I14513" s="249"/>
      <c r="J14513" s="249"/>
      <c r="K14513" s="244"/>
    </row>
    <row r="14514" spans="7:11" x14ac:dyDescent="0.2">
      <c r="G14514" s="249"/>
      <c r="H14514" s="249"/>
      <c r="I14514" s="249"/>
      <c r="J14514" s="249"/>
      <c r="K14514" s="244"/>
    </row>
    <row r="14515" spans="7:11" x14ac:dyDescent="0.2">
      <c r="G14515" s="249"/>
      <c r="H14515" s="249"/>
      <c r="I14515" s="249"/>
      <c r="J14515" s="249"/>
      <c r="K14515" s="244"/>
    </row>
    <row r="14516" spans="7:11" x14ac:dyDescent="0.2">
      <c r="G14516" s="249"/>
      <c r="H14516" s="249"/>
      <c r="I14516" s="249"/>
      <c r="J14516" s="249"/>
      <c r="K14516" s="244"/>
    </row>
    <row r="14517" spans="7:11" x14ac:dyDescent="0.2">
      <c r="G14517" s="249"/>
      <c r="H14517" s="249"/>
      <c r="I14517" s="249"/>
      <c r="J14517" s="249"/>
      <c r="K14517" s="244"/>
    </row>
    <row r="14518" spans="7:11" x14ac:dyDescent="0.2">
      <c r="G14518" s="249"/>
      <c r="H14518" s="249"/>
      <c r="I14518" s="249"/>
      <c r="J14518" s="249"/>
      <c r="K14518" s="244"/>
    </row>
    <row r="14519" spans="7:11" x14ac:dyDescent="0.2">
      <c r="G14519" s="249"/>
      <c r="H14519" s="249"/>
      <c r="I14519" s="249"/>
      <c r="J14519" s="249"/>
      <c r="K14519" s="244"/>
    </row>
    <row r="14520" spans="7:11" x14ac:dyDescent="0.2">
      <c r="G14520" s="249"/>
      <c r="H14520" s="249"/>
      <c r="I14520" s="249"/>
      <c r="J14520" s="249"/>
      <c r="K14520" s="244"/>
    </row>
    <row r="14521" spans="7:11" x14ac:dyDescent="0.2">
      <c r="G14521" s="249"/>
      <c r="H14521" s="249"/>
      <c r="I14521" s="249"/>
      <c r="J14521" s="249"/>
      <c r="K14521" s="244"/>
    </row>
    <row r="14522" spans="7:11" x14ac:dyDescent="0.2">
      <c r="G14522" s="249"/>
      <c r="H14522" s="249"/>
      <c r="I14522" s="249"/>
      <c r="J14522" s="249"/>
      <c r="K14522" s="244"/>
    </row>
    <row r="14523" spans="7:11" x14ac:dyDescent="0.2">
      <c r="G14523" s="249"/>
      <c r="H14523" s="249"/>
      <c r="I14523" s="249"/>
      <c r="J14523" s="249"/>
      <c r="K14523" s="244"/>
    </row>
    <row r="14524" spans="7:11" x14ac:dyDescent="0.2">
      <c r="G14524" s="249"/>
      <c r="H14524" s="249"/>
      <c r="I14524" s="249"/>
      <c r="J14524" s="249"/>
      <c r="K14524" s="244"/>
    </row>
    <row r="14525" spans="7:11" x14ac:dyDescent="0.2">
      <c r="G14525" s="249"/>
      <c r="H14525" s="249"/>
      <c r="I14525" s="249"/>
      <c r="J14525" s="249"/>
      <c r="K14525" s="244"/>
    </row>
    <row r="14526" spans="7:11" x14ac:dyDescent="0.2">
      <c r="G14526" s="249"/>
      <c r="H14526" s="249"/>
      <c r="I14526" s="249"/>
      <c r="J14526" s="249"/>
      <c r="K14526" s="244"/>
    </row>
    <row r="14527" spans="7:11" x14ac:dyDescent="0.2">
      <c r="G14527" s="249"/>
      <c r="H14527" s="249"/>
      <c r="I14527" s="249"/>
      <c r="J14527" s="249"/>
      <c r="K14527" s="244"/>
    </row>
    <row r="14528" spans="7:11" x14ac:dyDescent="0.2">
      <c r="G14528" s="249"/>
      <c r="H14528" s="249"/>
      <c r="I14528" s="249"/>
      <c r="J14528" s="249"/>
      <c r="K14528" s="244"/>
    </row>
    <row r="14529" spans="7:11" x14ac:dyDescent="0.2">
      <c r="G14529" s="249"/>
      <c r="H14529" s="249"/>
      <c r="I14529" s="249"/>
      <c r="J14529" s="249"/>
      <c r="K14529" s="244"/>
    </row>
    <row r="14530" spans="7:11" x14ac:dyDescent="0.2">
      <c r="G14530" s="249"/>
      <c r="H14530" s="249"/>
      <c r="I14530" s="249"/>
      <c r="J14530" s="249"/>
      <c r="K14530" s="244"/>
    </row>
    <row r="14531" spans="7:11" x14ac:dyDescent="0.2">
      <c r="G14531" s="249"/>
      <c r="H14531" s="249"/>
      <c r="I14531" s="249"/>
      <c r="J14531" s="249"/>
      <c r="K14531" s="244"/>
    </row>
    <row r="14532" spans="7:11" x14ac:dyDescent="0.2">
      <c r="G14532" s="249"/>
      <c r="H14532" s="249"/>
      <c r="I14532" s="249"/>
      <c r="J14532" s="249"/>
      <c r="K14532" s="244"/>
    </row>
    <row r="14533" spans="7:11" x14ac:dyDescent="0.2">
      <c r="G14533" s="249"/>
      <c r="H14533" s="249"/>
      <c r="I14533" s="249"/>
      <c r="J14533" s="249"/>
      <c r="K14533" s="244"/>
    </row>
    <row r="14534" spans="7:11" x14ac:dyDescent="0.2">
      <c r="G14534" s="249"/>
      <c r="H14534" s="249"/>
      <c r="I14534" s="249"/>
      <c r="J14534" s="249"/>
      <c r="K14534" s="244"/>
    </row>
    <row r="14535" spans="7:11" x14ac:dyDescent="0.2">
      <c r="G14535" s="249"/>
      <c r="H14535" s="249"/>
      <c r="I14535" s="249"/>
      <c r="J14535" s="249"/>
      <c r="K14535" s="244"/>
    </row>
    <row r="14536" spans="7:11" x14ac:dyDescent="0.2">
      <c r="G14536" s="249"/>
      <c r="H14536" s="249"/>
      <c r="I14536" s="249"/>
      <c r="J14536" s="249"/>
      <c r="K14536" s="244"/>
    </row>
    <row r="14537" spans="7:11" x14ac:dyDescent="0.2">
      <c r="G14537" s="249"/>
      <c r="H14537" s="249"/>
      <c r="I14537" s="249"/>
      <c r="J14537" s="249"/>
      <c r="K14537" s="244"/>
    </row>
    <row r="14538" spans="7:11" x14ac:dyDescent="0.2">
      <c r="G14538" s="249"/>
      <c r="H14538" s="249"/>
      <c r="I14538" s="249"/>
      <c r="J14538" s="249"/>
      <c r="K14538" s="244"/>
    </row>
    <row r="14539" spans="7:11" x14ac:dyDescent="0.2">
      <c r="G14539" s="249"/>
      <c r="H14539" s="249"/>
      <c r="I14539" s="249"/>
      <c r="J14539" s="249"/>
      <c r="K14539" s="244"/>
    </row>
    <row r="14540" spans="7:11" x14ac:dyDescent="0.2">
      <c r="G14540" s="249"/>
      <c r="H14540" s="249"/>
      <c r="I14540" s="249"/>
      <c r="J14540" s="249"/>
      <c r="K14540" s="244"/>
    </row>
    <row r="14541" spans="7:11" x14ac:dyDescent="0.2">
      <c r="G14541" s="249"/>
      <c r="H14541" s="249"/>
      <c r="I14541" s="249"/>
      <c r="J14541" s="249"/>
      <c r="K14541" s="244"/>
    </row>
    <row r="14542" spans="7:11" x14ac:dyDescent="0.2">
      <c r="G14542" s="249"/>
      <c r="H14542" s="249"/>
      <c r="I14542" s="249"/>
      <c r="J14542" s="249"/>
      <c r="K14542" s="244"/>
    </row>
    <row r="14543" spans="7:11" x14ac:dyDescent="0.2">
      <c r="G14543" s="249"/>
      <c r="H14543" s="249"/>
      <c r="I14543" s="249"/>
      <c r="J14543" s="249"/>
      <c r="K14543" s="244"/>
    </row>
    <row r="14544" spans="7:11" x14ac:dyDescent="0.2">
      <c r="G14544" s="249"/>
      <c r="H14544" s="249"/>
      <c r="I14544" s="249"/>
      <c r="J14544" s="249"/>
      <c r="K14544" s="244"/>
    </row>
    <row r="14545" spans="7:11" x14ac:dyDescent="0.2">
      <c r="G14545" s="249"/>
      <c r="H14545" s="249"/>
      <c r="I14545" s="249"/>
      <c r="J14545" s="249"/>
      <c r="K14545" s="244"/>
    </row>
    <row r="14546" spans="7:11" x14ac:dyDescent="0.2">
      <c r="G14546" s="249"/>
      <c r="H14546" s="249"/>
      <c r="I14546" s="249"/>
      <c r="J14546" s="249"/>
      <c r="K14546" s="244"/>
    </row>
    <row r="14547" spans="7:11" x14ac:dyDescent="0.2">
      <c r="G14547" s="249"/>
      <c r="H14547" s="249"/>
      <c r="I14547" s="249"/>
      <c r="J14547" s="249"/>
      <c r="K14547" s="244"/>
    </row>
    <row r="14548" spans="7:11" x14ac:dyDescent="0.2">
      <c r="G14548" s="249"/>
      <c r="H14548" s="249"/>
      <c r="I14548" s="249"/>
      <c r="J14548" s="249"/>
      <c r="K14548" s="244"/>
    </row>
    <row r="14549" spans="7:11" x14ac:dyDescent="0.2">
      <c r="G14549" s="249"/>
      <c r="H14549" s="249"/>
      <c r="I14549" s="249"/>
      <c r="J14549" s="249"/>
      <c r="K14549" s="244"/>
    </row>
    <row r="14550" spans="7:11" x14ac:dyDescent="0.2">
      <c r="G14550" s="249"/>
      <c r="H14550" s="249"/>
      <c r="I14550" s="249"/>
      <c r="J14550" s="249"/>
      <c r="K14550" s="244"/>
    </row>
    <row r="14551" spans="7:11" x14ac:dyDescent="0.2">
      <c r="G14551" s="249"/>
      <c r="H14551" s="249"/>
      <c r="I14551" s="249"/>
      <c r="J14551" s="249"/>
      <c r="K14551" s="244"/>
    </row>
    <row r="14552" spans="7:11" x14ac:dyDescent="0.2">
      <c r="G14552" s="249"/>
      <c r="H14552" s="249"/>
      <c r="I14552" s="249"/>
      <c r="J14552" s="249"/>
      <c r="K14552" s="244"/>
    </row>
    <row r="14553" spans="7:11" x14ac:dyDescent="0.2">
      <c r="G14553" s="249"/>
      <c r="H14553" s="249"/>
      <c r="I14553" s="249"/>
      <c r="J14553" s="249"/>
      <c r="K14553" s="244"/>
    </row>
    <row r="14554" spans="7:11" x14ac:dyDescent="0.2">
      <c r="G14554" s="249"/>
      <c r="H14554" s="249"/>
      <c r="I14554" s="249"/>
      <c r="J14554" s="249"/>
      <c r="K14554" s="244"/>
    </row>
    <row r="14555" spans="7:11" x14ac:dyDescent="0.2">
      <c r="G14555" s="249"/>
      <c r="H14555" s="249"/>
      <c r="I14555" s="249"/>
      <c r="J14555" s="249"/>
      <c r="K14555" s="244"/>
    </row>
    <row r="14556" spans="7:11" x14ac:dyDescent="0.2">
      <c r="G14556" s="249"/>
      <c r="H14556" s="249"/>
      <c r="I14556" s="249"/>
      <c r="J14556" s="249"/>
      <c r="K14556" s="244"/>
    </row>
    <row r="14557" spans="7:11" x14ac:dyDescent="0.2">
      <c r="G14557" s="249"/>
      <c r="H14557" s="249"/>
      <c r="I14557" s="249"/>
      <c r="J14557" s="249"/>
      <c r="K14557" s="244"/>
    </row>
    <row r="14558" spans="7:11" x14ac:dyDescent="0.2">
      <c r="G14558" s="249"/>
      <c r="H14558" s="249"/>
      <c r="I14558" s="249"/>
      <c r="J14558" s="249"/>
      <c r="K14558" s="244"/>
    </row>
    <row r="14559" spans="7:11" x14ac:dyDescent="0.2">
      <c r="G14559" s="249"/>
      <c r="H14559" s="249"/>
      <c r="I14559" s="249"/>
      <c r="J14559" s="249"/>
      <c r="K14559" s="244"/>
    </row>
    <row r="14560" spans="7:11" x14ac:dyDescent="0.2">
      <c r="G14560" s="249"/>
      <c r="H14560" s="249"/>
      <c r="I14560" s="249"/>
      <c r="J14560" s="249"/>
      <c r="K14560" s="244"/>
    </row>
    <row r="14561" spans="7:11" x14ac:dyDescent="0.2">
      <c r="G14561" s="249"/>
      <c r="H14561" s="249"/>
      <c r="I14561" s="249"/>
      <c r="J14561" s="249"/>
      <c r="K14561" s="244"/>
    </row>
    <row r="14562" spans="7:11" x14ac:dyDescent="0.2">
      <c r="G14562" s="249"/>
      <c r="H14562" s="249"/>
      <c r="I14562" s="249"/>
      <c r="J14562" s="249"/>
      <c r="K14562" s="244"/>
    </row>
    <row r="14563" spans="7:11" x14ac:dyDescent="0.2">
      <c r="G14563" s="249"/>
      <c r="H14563" s="249"/>
      <c r="I14563" s="249"/>
      <c r="J14563" s="249"/>
      <c r="K14563" s="244"/>
    </row>
    <row r="14564" spans="7:11" x14ac:dyDescent="0.2">
      <c r="G14564" s="249"/>
      <c r="H14564" s="249"/>
      <c r="I14564" s="249"/>
      <c r="J14564" s="249"/>
      <c r="K14564" s="244"/>
    </row>
    <row r="14565" spans="7:11" x14ac:dyDescent="0.2">
      <c r="G14565" s="249"/>
      <c r="H14565" s="249"/>
      <c r="I14565" s="249"/>
      <c r="J14565" s="249"/>
      <c r="K14565" s="244"/>
    </row>
    <row r="14566" spans="7:11" x14ac:dyDescent="0.2">
      <c r="G14566" s="249"/>
      <c r="H14566" s="249"/>
      <c r="I14566" s="249"/>
      <c r="J14566" s="249"/>
      <c r="K14566" s="244"/>
    </row>
    <row r="14567" spans="7:11" x14ac:dyDescent="0.2">
      <c r="G14567" s="249"/>
      <c r="H14567" s="249"/>
      <c r="I14567" s="249"/>
      <c r="J14567" s="249"/>
      <c r="K14567" s="244"/>
    </row>
    <row r="14568" spans="7:11" x14ac:dyDescent="0.2">
      <c r="G14568" s="249"/>
      <c r="H14568" s="249"/>
      <c r="I14568" s="249"/>
      <c r="J14568" s="249"/>
      <c r="K14568" s="244"/>
    </row>
    <row r="14569" spans="7:11" x14ac:dyDescent="0.2">
      <c r="G14569" s="249"/>
      <c r="H14569" s="249"/>
      <c r="I14569" s="249"/>
      <c r="J14569" s="249"/>
      <c r="K14569" s="244"/>
    </row>
    <row r="14570" spans="7:11" x14ac:dyDescent="0.2">
      <c r="G14570" s="249"/>
      <c r="H14570" s="249"/>
      <c r="I14570" s="249"/>
      <c r="J14570" s="249"/>
      <c r="K14570" s="244"/>
    </row>
    <row r="14571" spans="7:11" x14ac:dyDescent="0.2">
      <c r="G14571" s="249"/>
      <c r="H14571" s="249"/>
      <c r="I14571" s="249"/>
      <c r="J14571" s="249"/>
      <c r="K14571" s="244"/>
    </row>
    <row r="14572" spans="7:11" x14ac:dyDescent="0.2">
      <c r="G14572" s="249"/>
      <c r="H14572" s="249"/>
      <c r="I14572" s="249"/>
      <c r="J14572" s="249"/>
      <c r="K14572" s="244"/>
    </row>
    <row r="14573" spans="7:11" x14ac:dyDescent="0.2">
      <c r="G14573" s="249"/>
      <c r="H14573" s="249"/>
      <c r="I14573" s="249"/>
      <c r="J14573" s="249"/>
      <c r="K14573" s="244"/>
    </row>
    <row r="14574" spans="7:11" x14ac:dyDescent="0.2">
      <c r="G14574" s="249"/>
      <c r="H14574" s="249"/>
      <c r="I14574" s="249"/>
      <c r="J14574" s="249"/>
      <c r="K14574" s="244"/>
    </row>
    <row r="14575" spans="7:11" x14ac:dyDescent="0.2">
      <c r="G14575" s="249"/>
      <c r="H14575" s="249"/>
      <c r="I14575" s="249"/>
      <c r="J14575" s="249"/>
      <c r="K14575" s="244"/>
    </row>
    <row r="14576" spans="7:11" x14ac:dyDescent="0.2">
      <c r="G14576" s="249"/>
      <c r="H14576" s="249"/>
      <c r="I14576" s="249"/>
      <c r="J14576" s="249"/>
      <c r="K14576" s="244"/>
    </row>
    <row r="14577" spans="7:11" x14ac:dyDescent="0.2">
      <c r="G14577" s="249"/>
      <c r="H14577" s="249"/>
      <c r="I14577" s="249"/>
      <c r="J14577" s="249"/>
      <c r="K14577" s="244"/>
    </row>
    <row r="14578" spans="7:11" x14ac:dyDescent="0.2">
      <c r="G14578" s="249"/>
      <c r="H14578" s="249"/>
      <c r="I14578" s="249"/>
      <c r="J14578" s="249"/>
      <c r="K14578" s="244"/>
    </row>
    <row r="14579" spans="7:11" x14ac:dyDescent="0.2">
      <c r="G14579" s="249"/>
      <c r="H14579" s="249"/>
      <c r="I14579" s="249"/>
      <c r="J14579" s="249"/>
      <c r="K14579" s="244"/>
    </row>
    <row r="14580" spans="7:11" x14ac:dyDescent="0.2">
      <c r="G14580" s="249"/>
      <c r="H14580" s="249"/>
      <c r="I14580" s="249"/>
      <c r="J14580" s="249"/>
      <c r="K14580" s="244"/>
    </row>
    <row r="14581" spans="7:11" x14ac:dyDescent="0.2">
      <c r="G14581" s="249"/>
      <c r="H14581" s="249"/>
      <c r="I14581" s="249"/>
      <c r="J14581" s="249"/>
      <c r="K14581" s="244"/>
    </row>
    <row r="14582" spans="7:11" x14ac:dyDescent="0.2">
      <c r="G14582" s="249"/>
      <c r="H14582" s="249"/>
      <c r="I14582" s="249"/>
      <c r="J14582" s="249"/>
      <c r="K14582" s="244"/>
    </row>
    <row r="14583" spans="7:11" x14ac:dyDescent="0.2">
      <c r="G14583" s="249"/>
      <c r="H14583" s="249"/>
      <c r="I14583" s="249"/>
      <c r="J14583" s="249"/>
      <c r="K14583" s="244"/>
    </row>
    <row r="14584" spans="7:11" x14ac:dyDescent="0.2">
      <c r="G14584" s="249"/>
      <c r="H14584" s="249"/>
      <c r="I14584" s="249"/>
      <c r="J14584" s="249"/>
      <c r="K14584" s="244"/>
    </row>
    <row r="14585" spans="7:11" x14ac:dyDescent="0.2">
      <c r="G14585" s="249"/>
      <c r="H14585" s="249"/>
      <c r="I14585" s="249"/>
      <c r="J14585" s="249"/>
      <c r="K14585" s="244"/>
    </row>
    <row r="14586" spans="7:11" x14ac:dyDescent="0.2">
      <c r="G14586" s="249"/>
      <c r="H14586" s="249"/>
      <c r="I14586" s="249"/>
      <c r="J14586" s="249"/>
      <c r="K14586" s="244"/>
    </row>
    <row r="14587" spans="7:11" x14ac:dyDescent="0.2">
      <c r="G14587" s="249"/>
      <c r="H14587" s="249"/>
      <c r="I14587" s="249"/>
      <c r="J14587" s="249"/>
      <c r="K14587" s="244"/>
    </row>
    <row r="14588" spans="7:11" x14ac:dyDescent="0.2">
      <c r="G14588" s="249"/>
      <c r="H14588" s="249"/>
      <c r="I14588" s="249"/>
      <c r="J14588" s="249"/>
      <c r="K14588" s="244"/>
    </row>
    <row r="14589" spans="7:11" x14ac:dyDescent="0.2">
      <c r="G14589" s="249"/>
      <c r="H14589" s="249"/>
      <c r="I14589" s="249"/>
      <c r="J14589" s="249"/>
      <c r="K14589" s="244"/>
    </row>
    <row r="14590" spans="7:11" x14ac:dyDescent="0.2">
      <c r="G14590" s="249"/>
      <c r="H14590" s="249"/>
      <c r="I14590" s="249"/>
      <c r="J14590" s="249"/>
      <c r="K14590" s="244"/>
    </row>
    <row r="14591" spans="7:11" x14ac:dyDescent="0.2">
      <c r="G14591" s="249"/>
      <c r="H14591" s="249"/>
      <c r="I14591" s="249"/>
      <c r="J14591" s="249"/>
      <c r="K14591" s="244"/>
    </row>
    <row r="14592" spans="7:11" x14ac:dyDescent="0.2">
      <c r="G14592" s="249"/>
      <c r="H14592" s="249"/>
      <c r="I14592" s="249"/>
      <c r="J14592" s="249"/>
      <c r="K14592" s="244"/>
    </row>
    <row r="14593" spans="7:11" x14ac:dyDescent="0.2">
      <c r="G14593" s="249"/>
      <c r="H14593" s="249"/>
      <c r="I14593" s="249"/>
      <c r="J14593" s="249"/>
      <c r="K14593" s="244"/>
    </row>
    <row r="14594" spans="7:11" x14ac:dyDescent="0.2">
      <c r="G14594" s="249"/>
      <c r="H14594" s="249"/>
      <c r="I14594" s="249"/>
      <c r="J14594" s="249"/>
      <c r="K14594" s="244"/>
    </row>
    <row r="14595" spans="7:11" x14ac:dyDescent="0.2">
      <c r="G14595" s="249"/>
      <c r="H14595" s="249"/>
      <c r="I14595" s="249"/>
      <c r="J14595" s="249"/>
      <c r="K14595" s="244"/>
    </row>
    <row r="14596" spans="7:11" x14ac:dyDescent="0.2">
      <c r="G14596" s="249"/>
      <c r="H14596" s="249"/>
      <c r="I14596" s="249"/>
      <c r="J14596" s="249"/>
      <c r="K14596" s="244"/>
    </row>
    <row r="14597" spans="7:11" x14ac:dyDescent="0.2">
      <c r="G14597" s="249"/>
      <c r="H14597" s="249"/>
      <c r="I14597" s="249"/>
      <c r="J14597" s="249"/>
      <c r="K14597" s="244"/>
    </row>
    <row r="14598" spans="7:11" x14ac:dyDescent="0.2">
      <c r="G14598" s="249"/>
      <c r="H14598" s="249"/>
      <c r="I14598" s="249"/>
      <c r="J14598" s="249"/>
      <c r="K14598" s="244"/>
    </row>
    <row r="14599" spans="7:11" x14ac:dyDescent="0.2">
      <c r="G14599" s="249"/>
      <c r="H14599" s="249"/>
      <c r="I14599" s="249"/>
      <c r="J14599" s="249"/>
      <c r="K14599" s="244"/>
    </row>
    <row r="14600" spans="7:11" x14ac:dyDescent="0.2">
      <c r="G14600" s="249"/>
      <c r="H14600" s="249"/>
      <c r="I14600" s="249"/>
      <c r="J14600" s="249"/>
      <c r="K14600" s="244"/>
    </row>
    <row r="14601" spans="7:11" x14ac:dyDescent="0.2">
      <c r="G14601" s="249"/>
      <c r="H14601" s="249"/>
      <c r="I14601" s="249"/>
      <c r="J14601" s="249"/>
      <c r="K14601" s="244"/>
    </row>
    <row r="14602" spans="7:11" x14ac:dyDescent="0.2">
      <c r="G14602" s="249"/>
      <c r="H14602" s="249"/>
      <c r="I14602" s="249"/>
      <c r="J14602" s="249"/>
      <c r="K14602" s="244"/>
    </row>
    <row r="14603" spans="7:11" x14ac:dyDescent="0.2">
      <c r="G14603" s="249"/>
      <c r="H14603" s="249"/>
      <c r="I14603" s="249"/>
      <c r="J14603" s="249"/>
      <c r="K14603" s="244"/>
    </row>
    <row r="14604" spans="7:11" x14ac:dyDescent="0.2">
      <c r="G14604" s="249"/>
      <c r="H14604" s="249"/>
      <c r="I14604" s="249"/>
      <c r="J14604" s="249"/>
      <c r="K14604" s="244"/>
    </row>
    <row r="14605" spans="7:11" x14ac:dyDescent="0.2">
      <c r="G14605" s="249"/>
      <c r="H14605" s="249"/>
      <c r="I14605" s="249"/>
      <c r="J14605" s="249"/>
      <c r="K14605" s="244"/>
    </row>
    <row r="14606" spans="7:11" x14ac:dyDescent="0.2">
      <c r="G14606" s="249"/>
      <c r="H14606" s="249"/>
      <c r="I14606" s="249"/>
      <c r="J14606" s="249"/>
      <c r="K14606" s="244"/>
    </row>
    <row r="14607" spans="7:11" x14ac:dyDescent="0.2">
      <c r="G14607" s="249"/>
      <c r="H14607" s="249"/>
      <c r="I14607" s="249"/>
      <c r="J14607" s="249"/>
      <c r="K14607" s="244"/>
    </row>
    <row r="14608" spans="7:11" x14ac:dyDescent="0.2">
      <c r="G14608" s="249"/>
      <c r="H14608" s="249"/>
      <c r="I14608" s="249"/>
      <c r="J14608" s="249"/>
      <c r="K14608" s="244"/>
    </row>
    <row r="14609" spans="7:11" x14ac:dyDescent="0.2">
      <c r="G14609" s="249"/>
      <c r="H14609" s="249"/>
      <c r="I14609" s="249"/>
      <c r="J14609" s="249"/>
      <c r="K14609" s="244"/>
    </row>
    <row r="14610" spans="7:11" x14ac:dyDescent="0.2">
      <c r="G14610" s="249"/>
      <c r="H14610" s="249"/>
      <c r="I14610" s="249"/>
      <c r="J14610" s="249"/>
      <c r="K14610" s="244"/>
    </row>
    <row r="14611" spans="7:11" x14ac:dyDescent="0.2">
      <c r="G14611" s="249"/>
      <c r="H14611" s="249"/>
      <c r="I14611" s="249"/>
      <c r="J14611" s="249"/>
      <c r="K14611" s="244"/>
    </row>
    <row r="14612" spans="7:11" x14ac:dyDescent="0.2">
      <c r="G14612" s="249"/>
      <c r="H14612" s="249"/>
      <c r="I14612" s="249"/>
      <c r="J14612" s="249"/>
      <c r="K14612" s="244"/>
    </row>
    <row r="14613" spans="7:11" x14ac:dyDescent="0.2">
      <c r="G14613" s="249"/>
      <c r="H14613" s="249"/>
      <c r="I14613" s="249"/>
      <c r="J14613" s="249"/>
      <c r="K14613" s="244"/>
    </row>
    <row r="14614" spans="7:11" x14ac:dyDescent="0.2">
      <c r="G14614" s="249"/>
      <c r="H14614" s="249"/>
      <c r="I14614" s="249"/>
      <c r="J14614" s="249"/>
      <c r="K14614" s="244"/>
    </row>
    <row r="14615" spans="7:11" x14ac:dyDescent="0.2">
      <c r="G14615" s="249"/>
      <c r="H14615" s="249"/>
      <c r="I14615" s="249"/>
      <c r="J14615" s="249"/>
      <c r="K14615" s="244"/>
    </row>
    <row r="14616" spans="7:11" x14ac:dyDescent="0.2">
      <c r="G14616" s="249"/>
      <c r="H14616" s="249"/>
      <c r="I14616" s="249"/>
      <c r="J14616" s="249"/>
      <c r="K14616" s="244"/>
    </row>
    <row r="14617" spans="7:11" x14ac:dyDescent="0.2">
      <c r="G14617" s="249"/>
      <c r="H14617" s="249"/>
      <c r="I14617" s="249"/>
      <c r="J14617" s="249"/>
      <c r="K14617" s="244"/>
    </row>
    <row r="14618" spans="7:11" x14ac:dyDescent="0.2">
      <c r="G14618" s="249"/>
      <c r="H14618" s="249"/>
      <c r="I14618" s="249"/>
      <c r="J14618" s="249"/>
      <c r="K14618" s="244"/>
    </row>
    <row r="14619" spans="7:11" x14ac:dyDescent="0.2">
      <c r="G14619" s="249"/>
      <c r="H14619" s="249"/>
      <c r="I14619" s="249"/>
      <c r="J14619" s="249"/>
      <c r="K14619" s="244"/>
    </row>
    <row r="14620" spans="7:11" x14ac:dyDescent="0.2">
      <c r="G14620" s="249"/>
      <c r="H14620" s="249"/>
      <c r="I14620" s="249"/>
      <c r="J14620" s="249"/>
      <c r="K14620" s="244"/>
    </row>
    <row r="14621" spans="7:11" x14ac:dyDescent="0.2">
      <c r="G14621" s="249"/>
      <c r="H14621" s="249"/>
      <c r="I14621" s="249"/>
      <c r="J14621" s="249"/>
      <c r="K14621" s="244"/>
    </row>
    <row r="14622" spans="7:11" x14ac:dyDescent="0.2">
      <c r="G14622" s="249"/>
      <c r="H14622" s="249"/>
      <c r="I14622" s="249"/>
      <c r="J14622" s="249"/>
      <c r="K14622" s="244"/>
    </row>
    <row r="14623" spans="7:11" x14ac:dyDescent="0.2">
      <c r="G14623" s="249"/>
      <c r="H14623" s="249"/>
      <c r="I14623" s="249"/>
      <c r="J14623" s="249"/>
      <c r="K14623" s="244"/>
    </row>
    <row r="14624" spans="7:11" x14ac:dyDescent="0.2">
      <c r="G14624" s="249"/>
      <c r="H14624" s="249"/>
      <c r="I14624" s="249"/>
      <c r="J14624" s="249"/>
      <c r="K14624" s="244"/>
    </row>
    <row r="14625" spans="7:11" x14ac:dyDescent="0.2">
      <c r="G14625" s="249"/>
      <c r="H14625" s="249"/>
      <c r="I14625" s="249"/>
      <c r="J14625" s="249"/>
      <c r="K14625" s="244"/>
    </row>
    <row r="14626" spans="7:11" x14ac:dyDescent="0.2">
      <c r="G14626" s="249"/>
      <c r="H14626" s="249"/>
      <c r="I14626" s="249"/>
      <c r="J14626" s="249"/>
      <c r="K14626" s="244"/>
    </row>
    <row r="14627" spans="7:11" x14ac:dyDescent="0.2">
      <c r="G14627" s="249"/>
      <c r="H14627" s="249"/>
      <c r="I14627" s="249"/>
      <c r="J14627" s="249"/>
      <c r="K14627" s="244"/>
    </row>
    <row r="14628" spans="7:11" x14ac:dyDescent="0.2">
      <c r="G14628" s="249"/>
      <c r="H14628" s="249"/>
      <c r="I14628" s="249"/>
      <c r="J14628" s="249"/>
      <c r="K14628" s="244"/>
    </row>
    <row r="14629" spans="7:11" x14ac:dyDescent="0.2">
      <c r="G14629" s="249"/>
      <c r="H14629" s="249"/>
      <c r="I14629" s="249"/>
      <c r="J14629" s="249"/>
      <c r="K14629" s="244"/>
    </row>
    <row r="14630" spans="7:11" x14ac:dyDescent="0.2">
      <c r="G14630" s="249"/>
      <c r="H14630" s="249"/>
      <c r="I14630" s="249"/>
      <c r="J14630" s="249"/>
      <c r="K14630" s="244"/>
    </row>
    <row r="14631" spans="7:11" x14ac:dyDescent="0.2">
      <c r="G14631" s="249"/>
      <c r="H14631" s="249"/>
      <c r="I14631" s="249"/>
      <c r="J14631" s="249"/>
      <c r="K14631" s="244"/>
    </row>
    <row r="14632" spans="7:11" x14ac:dyDescent="0.2">
      <c r="G14632" s="249"/>
      <c r="H14632" s="249"/>
      <c r="I14632" s="249"/>
      <c r="J14632" s="249"/>
      <c r="K14632" s="244"/>
    </row>
    <row r="14633" spans="7:11" x14ac:dyDescent="0.2">
      <c r="G14633" s="249"/>
      <c r="H14633" s="249"/>
      <c r="I14633" s="249"/>
      <c r="J14633" s="249"/>
      <c r="K14633" s="244"/>
    </row>
    <row r="14634" spans="7:11" x14ac:dyDescent="0.2">
      <c r="G14634" s="249"/>
      <c r="H14634" s="249"/>
      <c r="I14634" s="249"/>
      <c r="J14634" s="249"/>
      <c r="K14634" s="244"/>
    </row>
    <row r="14635" spans="7:11" x14ac:dyDescent="0.2">
      <c r="G14635" s="249"/>
      <c r="H14635" s="249"/>
      <c r="I14635" s="249"/>
      <c r="J14635" s="249"/>
      <c r="K14635" s="244"/>
    </row>
    <row r="14636" spans="7:11" x14ac:dyDescent="0.2">
      <c r="G14636" s="249"/>
      <c r="H14636" s="249"/>
      <c r="I14636" s="249"/>
      <c r="J14636" s="249"/>
      <c r="K14636" s="244"/>
    </row>
    <row r="14637" spans="7:11" x14ac:dyDescent="0.2">
      <c r="G14637" s="249"/>
      <c r="H14637" s="249"/>
      <c r="I14637" s="249"/>
      <c r="J14637" s="249"/>
      <c r="K14637" s="244"/>
    </row>
    <row r="14638" spans="7:11" x14ac:dyDescent="0.2">
      <c r="G14638" s="249"/>
      <c r="H14638" s="249"/>
      <c r="I14638" s="249"/>
      <c r="J14638" s="249"/>
      <c r="K14638" s="244"/>
    </row>
    <row r="14639" spans="7:11" x14ac:dyDescent="0.2">
      <c r="G14639" s="249"/>
      <c r="H14639" s="249"/>
      <c r="I14639" s="249"/>
      <c r="J14639" s="249"/>
      <c r="K14639" s="244"/>
    </row>
    <row r="14640" spans="7:11" x14ac:dyDescent="0.2">
      <c r="G14640" s="249"/>
      <c r="H14640" s="249"/>
      <c r="I14640" s="249"/>
      <c r="J14640" s="249"/>
      <c r="K14640" s="244"/>
    </row>
    <row r="14641" spans="7:11" x14ac:dyDescent="0.2">
      <c r="G14641" s="249"/>
      <c r="H14641" s="249"/>
      <c r="I14641" s="249"/>
      <c r="J14641" s="249"/>
      <c r="K14641" s="244"/>
    </row>
    <row r="14642" spans="7:11" x14ac:dyDescent="0.2">
      <c r="G14642" s="249"/>
      <c r="H14642" s="249"/>
      <c r="I14642" s="249"/>
      <c r="J14642" s="249"/>
      <c r="K14642" s="244"/>
    </row>
    <row r="14643" spans="7:11" x14ac:dyDescent="0.2">
      <c r="G14643" s="249"/>
      <c r="H14643" s="249"/>
      <c r="I14643" s="249"/>
      <c r="J14643" s="249"/>
      <c r="K14643" s="244"/>
    </row>
    <row r="14644" spans="7:11" x14ac:dyDescent="0.2">
      <c r="G14644" s="249"/>
      <c r="H14644" s="249"/>
      <c r="I14644" s="249"/>
      <c r="J14644" s="249"/>
      <c r="K14644" s="244"/>
    </row>
    <row r="14645" spans="7:11" x14ac:dyDescent="0.2">
      <c r="G14645" s="249"/>
      <c r="H14645" s="249"/>
      <c r="I14645" s="249"/>
      <c r="J14645" s="249"/>
      <c r="K14645" s="244"/>
    </row>
    <row r="14646" spans="7:11" x14ac:dyDescent="0.2">
      <c r="G14646" s="249"/>
      <c r="H14646" s="249"/>
      <c r="I14646" s="249"/>
      <c r="J14646" s="249"/>
      <c r="K14646" s="244"/>
    </row>
    <row r="14647" spans="7:11" x14ac:dyDescent="0.2">
      <c r="G14647" s="249"/>
      <c r="H14647" s="249"/>
      <c r="I14647" s="249"/>
      <c r="J14647" s="249"/>
      <c r="K14647" s="244"/>
    </row>
    <row r="14648" spans="7:11" x14ac:dyDescent="0.2">
      <c r="G14648" s="249"/>
      <c r="H14648" s="249"/>
      <c r="I14648" s="249"/>
      <c r="J14648" s="249"/>
      <c r="K14648" s="244"/>
    </row>
    <row r="14649" spans="7:11" x14ac:dyDescent="0.2">
      <c r="G14649" s="249"/>
      <c r="H14649" s="249"/>
      <c r="I14649" s="249"/>
      <c r="J14649" s="249"/>
      <c r="K14649" s="244"/>
    </row>
    <row r="14650" spans="7:11" x14ac:dyDescent="0.2">
      <c r="G14650" s="249"/>
      <c r="H14650" s="249"/>
      <c r="I14650" s="249"/>
      <c r="J14650" s="249"/>
      <c r="K14650" s="244"/>
    </row>
    <row r="14651" spans="7:11" x14ac:dyDescent="0.2">
      <c r="G14651" s="249"/>
      <c r="H14651" s="249"/>
      <c r="I14651" s="249"/>
      <c r="J14651" s="249"/>
      <c r="K14651" s="244"/>
    </row>
    <row r="14652" spans="7:11" x14ac:dyDescent="0.2">
      <c r="G14652" s="249"/>
      <c r="H14652" s="249"/>
      <c r="I14652" s="249"/>
      <c r="J14652" s="249"/>
      <c r="K14652" s="244"/>
    </row>
    <row r="14653" spans="7:11" x14ac:dyDescent="0.2">
      <c r="G14653" s="249"/>
      <c r="H14653" s="249"/>
      <c r="I14653" s="249"/>
      <c r="J14653" s="249"/>
      <c r="K14653" s="244"/>
    </row>
    <row r="14654" spans="7:11" x14ac:dyDescent="0.2">
      <c r="G14654" s="249"/>
      <c r="H14654" s="249"/>
      <c r="I14654" s="249"/>
      <c r="J14654" s="249"/>
      <c r="K14654" s="244"/>
    </row>
    <row r="14655" spans="7:11" x14ac:dyDescent="0.2">
      <c r="G14655" s="249"/>
      <c r="H14655" s="249"/>
      <c r="I14655" s="249"/>
      <c r="J14655" s="249"/>
      <c r="K14655" s="244"/>
    </row>
    <row r="14656" spans="7:11" x14ac:dyDescent="0.2">
      <c r="G14656" s="249"/>
      <c r="H14656" s="249"/>
      <c r="I14656" s="249"/>
      <c r="J14656" s="249"/>
      <c r="K14656" s="244"/>
    </row>
    <row r="14657" spans="7:11" x14ac:dyDescent="0.2">
      <c r="G14657" s="249"/>
      <c r="H14657" s="249"/>
      <c r="I14657" s="249"/>
      <c r="J14657" s="249"/>
      <c r="K14657" s="244"/>
    </row>
    <row r="14658" spans="7:11" x14ac:dyDescent="0.2">
      <c r="G14658" s="249"/>
      <c r="H14658" s="249"/>
      <c r="I14658" s="249"/>
      <c r="J14658" s="249"/>
      <c r="K14658" s="244"/>
    </row>
    <row r="14659" spans="7:11" x14ac:dyDescent="0.2">
      <c r="G14659" s="249"/>
      <c r="H14659" s="249"/>
      <c r="I14659" s="249"/>
      <c r="J14659" s="249"/>
      <c r="K14659" s="244"/>
    </row>
    <row r="14660" spans="7:11" x14ac:dyDescent="0.2">
      <c r="G14660" s="249"/>
      <c r="H14660" s="249"/>
      <c r="I14660" s="249"/>
      <c r="J14660" s="249"/>
      <c r="K14660" s="244"/>
    </row>
    <row r="14661" spans="7:11" x14ac:dyDescent="0.2">
      <c r="G14661" s="249"/>
      <c r="H14661" s="249"/>
      <c r="I14661" s="249"/>
      <c r="J14661" s="249"/>
      <c r="K14661" s="244"/>
    </row>
    <row r="14662" spans="7:11" x14ac:dyDescent="0.2">
      <c r="G14662" s="249"/>
      <c r="H14662" s="249"/>
      <c r="I14662" s="249"/>
      <c r="J14662" s="249"/>
      <c r="K14662" s="244"/>
    </row>
    <row r="14663" spans="7:11" x14ac:dyDescent="0.2">
      <c r="G14663" s="249"/>
      <c r="H14663" s="249"/>
      <c r="I14663" s="249"/>
      <c r="J14663" s="249"/>
      <c r="K14663" s="244"/>
    </row>
    <row r="14664" spans="7:11" x14ac:dyDescent="0.2">
      <c r="G14664" s="249"/>
      <c r="H14664" s="249"/>
      <c r="I14664" s="249"/>
      <c r="J14664" s="249"/>
      <c r="K14664" s="244"/>
    </row>
    <row r="14665" spans="7:11" x14ac:dyDescent="0.2">
      <c r="G14665" s="249"/>
      <c r="H14665" s="249"/>
      <c r="I14665" s="249"/>
      <c r="J14665" s="249"/>
      <c r="K14665" s="244"/>
    </row>
    <row r="14666" spans="7:11" x14ac:dyDescent="0.2">
      <c r="G14666" s="249"/>
      <c r="H14666" s="249"/>
      <c r="I14666" s="249"/>
      <c r="J14666" s="249"/>
      <c r="K14666" s="244"/>
    </row>
    <row r="14667" spans="7:11" x14ac:dyDescent="0.2">
      <c r="G14667" s="249"/>
      <c r="H14667" s="249"/>
      <c r="I14667" s="249"/>
      <c r="J14667" s="249"/>
      <c r="K14667" s="244"/>
    </row>
    <row r="14668" spans="7:11" x14ac:dyDescent="0.2">
      <c r="G14668" s="249"/>
      <c r="H14668" s="249"/>
      <c r="I14668" s="249"/>
      <c r="J14668" s="249"/>
      <c r="K14668" s="244"/>
    </row>
    <row r="14669" spans="7:11" x14ac:dyDescent="0.2">
      <c r="G14669" s="249"/>
      <c r="H14669" s="249"/>
      <c r="I14669" s="249"/>
      <c r="J14669" s="249"/>
      <c r="K14669" s="244"/>
    </row>
    <row r="14670" spans="7:11" x14ac:dyDescent="0.2">
      <c r="G14670" s="249"/>
      <c r="H14670" s="249"/>
      <c r="I14670" s="249"/>
      <c r="J14670" s="249"/>
      <c r="K14670" s="244"/>
    </row>
    <row r="14671" spans="7:11" x14ac:dyDescent="0.2">
      <c r="G14671" s="249"/>
      <c r="H14671" s="249"/>
      <c r="I14671" s="249"/>
      <c r="J14671" s="249"/>
      <c r="K14671" s="244"/>
    </row>
    <row r="14672" spans="7:11" x14ac:dyDescent="0.2">
      <c r="G14672" s="249"/>
      <c r="H14672" s="249"/>
      <c r="I14672" s="249"/>
      <c r="J14672" s="249"/>
      <c r="K14672" s="244"/>
    </row>
    <row r="14673" spans="7:11" x14ac:dyDescent="0.2">
      <c r="G14673" s="249"/>
      <c r="H14673" s="249"/>
      <c r="I14673" s="249"/>
      <c r="J14673" s="249"/>
      <c r="K14673" s="244"/>
    </row>
    <row r="14674" spans="7:11" x14ac:dyDescent="0.2">
      <c r="G14674" s="249"/>
      <c r="H14674" s="249"/>
      <c r="I14674" s="249"/>
      <c r="J14674" s="249"/>
      <c r="K14674" s="244"/>
    </row>
    <row r="14675" spans="7:11" x14ac:dyDescent="0.2">
      <c r="G14675" s="249"/>
      <c r="H14675" s="249"/>
      <c r="I14675" s="249"/>
      <c r="J14675" s="249"/>
      <c r="K14675" s="244"/>
    </row>
    <row r="14676" spans="7:11" x14ac:dyDescent="0.2">
      <c r="G14676" s="249"/>
      <c r="H14676" s="249"/>
      <c r="I14676" s="249"/>
      <c r="J14676" s="249"/>
      <c r="K14676" s="244"/>
    </row>
    <row r="14677" spans="7:11" x14ac:dyDescent="0.2">
      <c r="G14677" s="249"/>
      <c r="H14677" s="249"/>
      <c r="I14677" s="249"/>
      <c r="J14677" s="249"/>
      <c r="K14677" s="244"/>
    </row>
    <row r="14678" spans="7:11" x14ac:dyDescent="0.2">
      <c r="G14678" s="249"/>
      <c r="H14678" s="249"/>
      <c r="I14678" s="249"/>
      <c r="J14678" s="249"/>
      <c r="K14678" s="244"/>
    </row>
    <row r="14679" spans="7:11" x14ac:dyDescent="0.2">
      <c r="G14679" s="249"/>
      <c r="H14679" s="249"/>
      <c r="I14679" s="249"/>
      <c r="J14679" s="249"/>
      <c r="K14679" s="244"/>
    </row>
    <row r="14680" spans="7:11" x14ac:dyDescent="0.2">
      <c r="G14680" s="249"/>
      <c r="H14680" s="249"/>
      <c r="I14680" s="249"/>
      <c r="J14680" s="249"/>
      <c r="K14680" s="244"/>
    </row>
    <row r="14681" spans="7:11" x14ac:dyDescent="0.2">
      <c r="G14681" s="249"/>
      <c r="H14681" s="249"/>
      <c r="I14681" s="249"/>
      <c r="J14681" s="249"/>
      <c r="K14681" s="244"/>
    </row>
    <row r="14682" spans="7:11" x14ac:dyDescent="0.2">
      <c r="G14682" s="249"/>
      <c r="H14682" s="249"/>
      <c r="I14682" s="249"/>
      <c r="J14682" s="249"/>
      <c r="K14682" s="244"/>
    </row>
    <row r="14683" spans="7:11" x14ac:dyDescent="0.2">
      <c r="G14683" s="249"/>
      <c r="H14683" s="249"/>
      <c r="I14683" s="249"/>
      <c r="J14683" s="249"/>
      <c r="K14683" s="244"/>
    </row>
    <row r="14684" spans="7:11" x14ac:dyDescent="0.2">
      <c r="G14684" s="249"/>
      <c r="H14684" s="249"/>
      <c r="I14684" s="249"/>
      <c r="J14684" s="249"/>
      <c r="K14684" s="244"/>
    </row>
    <row r="14685" spans="7:11" x14ac:dyDescent="0.2">
      <c r="G14685" s="249"/>
      <c r="H14685" s="249"/>
      <c r="I14685" s="249"/>
      <c r="J14685" s="249"/>
      <c r="K14685" s="244"/>
    </row>
    <row r="14686" spans="7:11" x14ac:dyDescent="0.2">
      <c r="G14686" s="249"/>
      <c r="H14686" s="249"/>
      <c r="I14686" s="249"/>
      <c r="J14686" s="249"/>
      <c r="K14686" s="244"/>
    </row>
    <row r="14687" spans="7:11" x14ac:dyDescent="0.2">
      <c r="G14687" s="249"/>
      <c r="H14687" s="249"/>
      <c r="I14687" s="249"/>
      <c r="J14687" s="249"/>
      <c r="K14687" s="244"/>
    </row>
    <row r="14688" spans="7:11" x14ac:dyDescent="0.2">
      <c r="G14688" s="249"/>
      <c r="H14688" s="249"/>
      <c r="I14688" s="249"/>
      <c r="J14688" s="249"/>
      <c r="K14688" s="244"/>
    </row>
    <row r="14689" spans="7:11" x14ac:dyDescent="0.2">
      <c r="G14689" s="249"/>
      <c r="H14689" s="249"/>
      <c r="I14689" s="249"/>
      <c r="J14689" s="249"/>
      <c r="K14689" s="244"/>
    </row>
    <row r="14690" spans="7:11" x14ac:dyDescent="0.2">
      <c r="G14690" s="249"/>
      <c r="H14690" s="249"/>
      <c r="I14690" s="249"/>
      <c r="J14690" s="249"/>
      <c r="K14690" s="244"/>
    </row>
    <row r="14691" spans="7:11" x14ac:dyDescent="0.2">
      <c r="G14691" s="249"/>
      <c r="H14691" s="249"/>
      <c r="I14691" s="249"/>
      <c r="J14691" s="249"/>
      <c r="K14691" s="244"/>
    </row>
    <row r="14692" spans="7:11" x14ac:dyDescent="0.2">
      <c r="G14692" s="249"/>
      <c r="H14692" s="249"/>
      <c r="I14692" s="249"/>
      <c r="J14692" s="249"/>
      <c r="K14692" s="244"/>
    </row>
    <row r="14693" spans="7:11" x14ac:dyDescent="0.2">
      <c r="G14693" s="249"/>
      <c r="H14693" s="249"/>
      <c r="I14693" s="249"/>
      <c r="J14693" s="249"/>
      <c r="K14693" s="244"/>
    </row>
    <row r="14694" spans="7:11" x14ac:dyDescent="0.2">
      <c r="G14694" s="249"/>
      <c r="H14694" s="249"/>
      <c r="I14694" s="249"/>
      <c r="J14694" s="249"/>
      <c r="K14694" s="244"/>
    </row>
    <row r="14695" spans="7:11" x14ac:dyDescent="0.2">
      <c r="G14695" s="249"/>
      <c r="H14695" s="249"/>
      <c r="I14695" s="249"/>
      <c r="J14695" s="249"/>
      <c r="K14695" s="244"/>
    </row>
    <row r="14696" spans="7:11" x14ac:dyDescent="0.2">
      <c r="G14696" s="249"/>
      <c r="H14696" s="249"/>
      <c r="I14696" s="249"/>
      <c r="J14696" s="249"/>
      <c r="K14696" s="244"/>
    </row>
    <row r="14697" spans="7:11" x14ac:dyDescent="0.2">
      <c r="G14697" s="249"/>
      <c r="H14697" s="249"/>
      <c r="I14697" s="249"/>
      <c r="J14697" s="249"/>
      <c r="K14697" s="244"/>
    </row>
    <row r="14698" spans="7:11" x14ac:dyDescent="0.2">
      <c r="G14698" s="249"/>
      <c r="H14698" s="249"/>
      <c r="I14698" s="249"/>
      <c r="J14698" s="249"/>
      <c r="K14698" s="244"/>
    </row>
    <row r="14699" spans="7:11" x14ac:dyDescent="0.2">
      <c r="G14699" s="249"/>
      <c r="H14699" s="249"/>
      <c r="I14699" s="249"/>
      <c r="J14699" s="249"/>
      <c r="K14699" s="244"/>
    </row>
    <row r="14700" spans="7:11" x14ac:dyDescent="0.2">
      <c r="G14700" s="249"/>
      <c r="H14700" s="249"/>
      <c r="I14700" s="249"/>
      <c r="J14700" s="249"/>
      <c r="K14700" s="244"/>
    </row>
    <row r="14701" spans="7:11" x14ac:dyDescent="0.2">
      <c r="G14701" s="249"/>
      <c r="H14701" s="249"/>
      <c r="I14701" s="249"/>
      <c r="J14701" s="249"/>
      <c r="K14701" s="244"/>
    </row>
    <row r="14702" spans="7:11" x14ac:dyDescent="0.2">
      <c r="G14702" s="249"/>
      <c r="H14702" s="249"/>
      <c r="I14702" s="249"/>
      <c r="J14702" s="249"/>
      <c r="K14702" s="244"/>
    </row>
    <row r="14703" spans="7:11" x14ac:dyDescent="0.2">
      <c r="G14703" s="249"/>
      <c r="H14703" s="249"/>
      <c r="I14703" s="249"/>
      <c r="J14703" s="249"/>
      <c r="K14703" s="244"/>
    </row>
    <row r="14704" spans="7:11" x14ac:dyDescent="0.2">
      <c r="G14704" s="249"/>
      <c r="H14704" s="249"/>
      <c r="I14704" s="249"/>
      <c r="J14704" s="249"/>
      <c r="K14704" s="244"/>
    </row>
    <row r="14705" spans="7:11" x14ac:dyDescent="0.2">
      <c r="G14705" s="249"/>
      <c r="H14705" s="249"/>
      <c r="I14705" s="249"/>
      <c r="J14705" s="249"/>
      <c r="K14705" s="244"/>
    </row>
    <row r="14706" spans="7:11" x14ac:dyDescent="0.2">
      <c r="G14706" s="249"/>
      <c r="H14706" s="249"/>
      <c r="I14706" s="249"/>
      <c r="J14706" s="249"/>
      <c r="K14706" s="244"/>
    </row>
    <row r="14707" spans="7:11" x14ac:dyDescent="0.2">
      <c r="G14707" s="249"/>
      <c r="H14707" s="249"/>
      <c r="I14707" s="249"/>
      <c r="J14707" s="249"/>
      <c r="K14707" s="244"/>
    </row>
    <row r="14708" spans="7:11" x14ac:dyDescent="0.2">
      <c r="G14708" s="249"/>
      <c r="H14708" s="249"/>
      <c r="I14708" s="249"/>
      <c r="J14708" s="249"/>
      <c r="K14708" s="244"/>
    </row>
    <row r="14709" spans="7:11" x14ac:dyDescent="0.2">
      <c r="G14709" s="249"/>
      <c r="H14709" s="249"/>
      <c r="I14709" s="249"/>
      <c r="J14709" s="249"/>
      <c r="K14709" s="244"/>
    </row>
    <row r="14710" spans="7:11" x14ac:dyDescent="0.2">
      <c r="G14710" s="249"/>
      <c r="H14710" s="249"/>
      <c r="I14710" s="249"/>
      <c r="J14710" s="249"/>
      <c r="K14710" s="244"/>
    </row>
    <row r="14711" spans="7:11" x14ac:dyDescent="0.2">
      <c r="G14711" s="249"/>
      <c r="H14711" s="249"/>
      <c r="I14711" s="249"/>
      <c r="J14711" s="249"/>
      <c r="K14711" s="244"/>
    </row>
    <row r="14712" spans="7:11" x14ac:dyDescent="0.2">
      <c r="G14712" s="249"/>
      <c r="H14712" s="249"/>
      <c r="I14712" s="249"/>
      <c r="J14712" s="249"/>
      <c r="K14712" s="244"/>
    </row>
    <row r="14713" spans="7:11" x14ac:dyDescent="0.2">
      <c r="G14713" s="249"/>
      <c r="H14713" s="249"/>
      <c r="I14713" s="249"/>
      <c r="J14713" s="249"/>
      <c r="K14713" s="244"/>
    </row>
    <row r="14714" spans="7:11" x14ac:dyDescent="0.2">
      <c r="G14714" s="249"/>
      <c r="H14714" s="249"/>
      <c r="I14714" s="249"/>
      <c r="J14714" s="249"/>
      <c r="K14714" s="244"/>
    </row>
    <row r="14715" spans="7:11" x14ac:dyDescent="0.2">
      <c r="G14715" s="249"/>
      <c r="H14715" s="249"/>
      <c r="I14715" s="249"/>
      <c r="J14715" s="249"/>
      <c r="K14715" s="244"/>
    </row>
    <row r="14716" spans="7:11" x14ac:dyDescent="0.2">
      <c r="G14716" s="249"/>
      <c r="H14716" s="249"/>
      <c r="I14716" s="249"/>
      <c r="J14716" s="249"/>
      <c r="K14716" s="244"/>
    </row>
    <row r="14717" spans="7:11" x14ac:dyDescent="0.2">
      <c r="G14717" s="249"/>
      <c r="H14717" s="249"/>
      <c r="I14717" s="249"/>
      <c r="J14717" s="249"/>
      <c r="K14717" s="244"/>
    </row>
    <row r="14718" spans="7:11" x14ac:dyDescent="0.2">
      <c r="G14718" s="249"/>
      <c r="H14718" s="249"/>
      <c r="I14718" s="249"/>
      <c r="J14718" s="249"/>
      <c r="K14718" s="244"/>
    </row>
    <row r="14719" spans="7:11" x14ac:dyDescent="0.2">
      <c r="G14719" s="249"/>
      <c r="H14719" s="249"/>
      <c r="I14719" s="249"/>
      <c r="J14719" s="249"/>
      <c r="K14719" s="244"/>
    </row>
    <row r="14720" spans="7:11" x14ac:dyDescent="0.2">
      <c r="G14720" s="249"/>
      <c r="H14720" s="249"/>
      <c r="I14720" s="249"/>
      <c r="J14720" s="249"/>
      <c r="K14720" s="244"/>
    </row>
    <row r="14721" spans="7:11" x14ac:dyDescent="0.2">
      <c r="G14721" s="249"/>
      <c r="H14721" s="249"/>
      <c r="I14721" s="249"/>
      <c r="J14721" s="249"/>
      <c r="K14721" s="244"/>
    </row>
    <row r="14722" spans="7:11" x14ac:dyDescent="0.2">
      <c r="G14722" s="249"/>
      <c r="H14722" s="249"/>
      <c r="I14722" s="249"/>
      <c r="J14722" s="249"/>
      <c r="K14722" s="244"/>
    </row>
    <row r="14723" spans="7:11" x14ac:dyDescent="0.2">
      <c r="G14723" s="249"/>
      <c r="H14723" s="249"/>
      <c r="I14723" s="249"/>
      <c r="J14723" s="249"/>
      <c r="K14723" s="244"/>
    </row>
    <row r="14724" spans="7:11" x14ac:dyDescent="0.2">
      <c r="G14724" s="249"/>
      <c r="H14724" s="249"/>
      <c r="I14724" s="249"/>
      <c r="J14724" s="249"/>
      <c r="K14724" s="244"/>
    </row>
    <row r="14725" spans="7:11" x14ac:dyDescent="0.2">
      <c r="G14725" s="249"/>
      <c r="H14725" s="249"/>
      <c r="I14725" s="249"/>
      <c r="J14725" s="249"/>
      <c r="K14725" s="244"/>
    </row>
    <row r="14726" spans="7:11" x14ac:dyDescent="0.2">
      <c r="G14726" s="249"/>
      <c r="H14726" s="249"/>
      <c r="I14726" s="249"/>
      <c r="J14726" s="249"/>
      <c r="K14726" s="244"/>
    </row>
    <row r="14727" spans="7:11" x14ac:dyDescent="0.2">
      <c r="G14727" s="249"/>
      <c r="H14727" s="249"/>
      <c r="I14727" s="249"/>
      <c r="J14727" s="249"/>
      <c r="K14727" s="244"/>
    </row>
    <row r="14728" spans="7:11" x14ac:dyDescent="0.2">
      <c r="G14728" s="249"/>
      <c r="H14728" s="249"/>
      <c r="I14728" s="249"/>
      <c r="J14728" s="249"/>
      <c r="K14728" s="244"/>
    </row>
    <row r="14729" spans="7:11" x14ac:dyDescent="0.2">
      <c r="G14729" s="249"/>
      <c r="H14729" s="249"/>
      <c r="I14729" s="249"/>
      <c r="J14729" s="249"/>
      <c r="K14729" s="244"/>
    </row>
    <row r="14730" spans="7:11" x14ac:dyDescent="0.2">
      <c r="G14730" s="249"/>
      <c r="H14730" s="249"/>
      <c r="I14730" s="249"/>
      <c r="J14730" s="249"/>
      <c r="K14730" s="244"/>
    </row>
    <row r="14731" spans="7:11" x14ac:dyDescent="0.2">
      <c r="G14731" s="249"/>
      <c r="H14731" s="249"/>
      <c r="I14731" s="249"/>
      <c r="J14731" s="249"/>
      <c r="K14731" s="244"/>
    </row>
    <row r="14732" spans="7:11" x14ac:dyDescent="0.2">
      <c r="G14732" s="249"/>
      <c r="H14732" s="249"/>
      <c r="I14732" s="249"/>
      <c r="J14732" s="249"/>
      <c r="K14732" s="244"/>
    </row>
    <row r="14733" spans="7:11" x14ac:dyDescent="0.2">
      <c r="G14733" s="249"/>
      <c r="H14733" s="249"/>
      <c r="I14733" s="249"/>
      <c r="J14733" s="249"/>
      <c r="K14733" s="244"/>
    </row>
    <row r="14734" spans="7:11" x14ac:dyDescent="0.2">
      <c r="G14734" s="249"/>
      <c r="H14734" s="249"/>
      <c r="I14734" s="249"/>
      <c r="J14734" s="249"/>
      <c r="K14734" s="244"/>
    </row>
    <row r="14735" spans="7:11" x14ac:dyDescent="0.2">
      <c r="G14735" s="249"/>
      <c r="H14735" s="249"/>
      <c r="I14735" s="249"/>
      <c r="J14735" s="249"/>
      <c r="K14735" s="244"/>
    </row>
    <row r="14736" spans="7:11" x14ac:dyDescent="0.2">
      <c r="G14736" s="249"/>
      <c r="H14736" s="249"/>
      <c r="I14736" s="249"/>
      <c r="J14736" s="249"/>
      <c r="K14736" s="244"/>
    </row>
    <row r="14737" spans="7:11" x14ac:dyDescent="0.2">
      <c r="G14737" s="249"/>
      <c r="H14737" s="249"/>
      <c r="I14737" s="249"/>
      <c r="J14737" s="249"/>
      <c r="K14737" s="244"/>
    </row>
    <row r="14738" spans="7:11" x14ac:dyDescent="0.2">
      <c r="G14738" s="249"/>
      <c r="H14738" s="249"/>
      <c r="I14738" s="249"/>
      <c r="J14738" s="249"/>
      <c r="K14738" s="244"/>
    </row>
    <row r="14739" spans="7:11" x14ac:dyDescent="0.2">
      <c r="G14739" s="249"/>
      <c r="H14739" s="249"/>
      <c r="I14739" s="249"/>
      <c r="J14739" s="249"/>
      <c r="K14739" s="244"/>
    </row>
    <row r="14740" spans="7:11" x14ac:dyDescent="0.2">
      <c r="G14740" s="249"/>
      <c r="H14740" s="249"/>
      <c r="I14740" s="249"/>
      <c r="J14740" s="249"/>
      <c r="K14740" s="244"/>
    </row>
    <row r="14741" spans="7:11" x14ac:dyDescent="0.2">
      <c r="G14741" s="249"/>
      <c r="H14741" s="249"/>
      <c r="I14741" s="249"/>
      <c r="J14741" s="249"/>
      <c r="K14741" s="244"/>
    </row>
    <row r="14742" spans="7:11" x14ac:dyDescent="0.2">
      <c r="G14742" s="249"/>
      <c r="H14742" s="249"/>
      <c r="I14742" s="249"/>
      <c r="J14742" s="249"/>
      <c r="K14742" s="244"/>
    </row>
    <row r="14743" spans="7:11" x14ac:dyDescent="0.2">
      <c r="G14743" s="249"/>
      <c r="H14743" s="249"/>
      <c r="I14743" s="249"/>
      <c r="J14743" s="249"/>
      <c r="K14743" s="244"/>
    </row>
    <row r="14744" spans="7:11" x14ac:dyDescent="0.2">
      <c r="G14744" s="249"/>
      <c r="H14744" s="249"/>
      <c r="I14744" s="249"/>
      <c r="J14744" s="249"/>
      <c r="K14744" s="244"/>
    </row>
    <row r="14745" spans="7:11" x14ac:dyDescent="0.2">
      <c r="G14745" s="249"/>
      <c r="H14745" s="249"/>
      <c r="I14745" s="249"/>
      <c r="J14745" s="249"/>
      <c r="K14745" s="244"/>
    </row>
    <row r="14746" spans="7:11" x14ac:dyDescent="0.2">
      <c r="G14746" s="249"/>
      <c r="H14746" s="249"/>
      <c r="I14746" s="249"/>
      <c r="J14746" s="249"/>
      <c r="K14746" s="244"/>
    </row>
    <row r="14747" spans="7:11" x14ac:dyDescent="0.2">
      <c r="G14747" s="249"/>
      <c r="H14747" s="249"/>
      <c r="I14747" s="249"/>
      <c r="J14747" s="249"/>
      <c r="K14747" s="244"/>
    </row>
    <row r="14748" spans="7:11" x14ac:dyDescent="0.2">
      <c r="G14748" s="249"/>
      <c r="H14748" s="249"/>
      <c r="I14748" s="249"/>
      <c r="J14748" s="249"/>
      <c r="K14748" s="244"/>
    </row>
    <row r="14749" spans="7:11" x14ac:dyDescent="0.2">
      <c r="G14749" s="249"/>
      <c r="H14749" s="249"/>
      <c r="I14749" s="249"/>
      <c r="J14749" s="249"/>
      <c r="K14749" s="244"/>
    </row>
    <row r="14750" spans="7:11" x14ac:dyDescent="0.2">
      <c r="G14750" s="249"/>
      <c r="H14750" s="249"/>
      <c r="I14750" s="249"/>
      <c r="J14750" s="249"/>
      <c r="K14750" s="244"/>
    </row>
    <row r="14751" spans="7:11" x14ac:dyDescent="0.2">
      <c r="G14751" s="249"/>
      <c r="H14751" s="249"/>
      <c r="I14751" s="249"/>
      <c r="J14751" s="249"/>
      <c r="K14751" s="244"/>
    </row>
    <row r="14752" spans="7:11" x14ac:dyDescent="0.2">
      <c r="G14752" s="249"/>
      <c r="H14752" s="249"/>
      <c r="I14752" s="249"/>
      <c r="J14752" s="249"/>
      <c r="K14752" s="244"/>
    </row>
    <row r="14753" spans="7:11" x14ac:dyDescent="0.2">
      <c r="G14753" s="249"/>
      <c r="H14753" s="249"/>
      <c r="I14753" s="249"/>
      <c r="J14753" s="249"/>
      <c r="K14753" s="244"/>
    </row>
    <row r="14754" spans="7:11" x14ac:dyDescent="0.2">
      <c r="G14754" s="249"/>
      <c r="H14754" s="249"/>
      <c r="I14754" s="249"/>
      <c r="J14754" s="249"/>
      <c r="K14754" s="244"/>
    </row>
    <row r="14755" spans="7:11" x14ac:dyDescent="0.2">
      <c r="G14755" s="249"/>
      <c r="H14755" s="249"/>
      <c r="I14755" s="249"/>
      <c r="J14755" s="249"/>
      <c r="K14755" s="244"/>
    </row>
    <row r="14756" spans="7:11" x14ac:dyDescent="0.2">
      <c r="G14756" s="249"/>
      <c r="H14756" s="249"/>
      <c r="I14756" s="249"/>
      <c r="J14756" s="249"/>
      <c r="K14756" s="244"/>
    </row>
    <row r="14757" spans="7:11" x14ac:dyDescent="0.2">
      <c r="G14757" s="249"/>
      <c r="H14757" s="249"/>
      <c r="I14757" s="249"/>
      <c r="J14757" s="249"/>
      <c r="K14757" s="244"/>
    </row>
    <row r="14758" spans="7:11" x14ac:dyDescent="0.2">
      <c r="G14758" s="249"/>
      <c r="H14758" s="249"/>
      <c r="I14758" s="249"/>
      <c r="J14758" s="249"/>
      <c r="K14758" s="244"/>
    </row>
    <row r="14759" spans="7:11" x14ac:dyDescent="0.2">
      <c r="G14759" s="249"/>
      <c r="H14759" s="249"/>
      <c r="I14759" s="249"/>
      <c r="J14759" s="249"/>
      <c r="K14759" s="244"/>
    </row>
    <row r="14760" spans="7:11" x14ac:dyDescent="0.2">
      <c r="G14760" s="249"/>
      <c r="H14760" s="249"/>
      <c r="I14760" s="249"/>
      <c r="J14760" s="249"/>
      <c r="K14760" s="244"/>
    </row>
    <row r="14761" spans="7:11" x14ac:dyDescent="0.2">
      <c r="G14761" s="249"/>
      <c r="H14761" s="249"/>
      <c r="I14761" s="249"/>
      <c r="J14761" s="249"/>
      <c r="K14761" s="244"/>
    </row>
    <row r="14762" spans="7:11" x14ac:dyDescent="0.2">
      <c r="G14762" s="249"/>
      <c r="H14762" s="249"/>
      <c r="I14762" s="249"/>
      <c r="J14762" s="249"/>
      <c r="K14762" s="244"/>
    </row>
    <row r="14763" spans="7:11" x14ac:dyDescent="0.2">
      <c r="G14763" s="249"/>
      <c r="H14763" s="249"/>
      <c r="I14763" s="249"/>
      <c r="J14763" s="249"/>
      <c r="K14763" s="244"/>
    </row>
    <row r="14764" spans="7:11" x14ac:dyDescent="0.2">
      <c r="G14764" s="249"/>
      <c r="H14764" s="249"/>
      <c r="I14764" s="249"/>
      <c r="J14764" s="249"/>
      <c r="K14764" s="244"/>
    </row>
    <row r="14765" spans="7:11" x14ac:dyDescent="0.2">
      <c r="G14765" s="249"/>
      <c r="H14765" s="249"/>
      <c r="I14765" s="249"/>
      <c r="J14765" s="249"/>
      <c r="K14765" s="244"/>
    </row>
    <row r="14766" spans="7:11" x14ac:dyDescent="0.2">
      <c r="G14766" s="249"/>
      <c r="H14766" s="249"/>
      <c r="I14766" s="249"/>
      <c r="J14766" s="249"/>
      <c r="K14766" s="244"/>
    </row>
    <row r="14767" spans="7:11" x14ac:dyDescent="0.2">
      <c r="G14767" s="249"/>
      <c r="H14767" s="249"/>
      <c r="I14767" s="249"/>
      <c r="J14767" s="249"/>
      <c r="K14767" s="244"/>
    </row>
    <row r="14768" spans="7:11" x14ac:dyDescent="0.2">
      <c r="G14768" s="249"/>
      <c r="H14768" s="249"/>
      <c r="I14768" s="249"/>
      <c r="J14768" s="249"/>
      <c r="K14768" s="244"/>
    </row>
    <row r="14769" spans="7:11" x14ac:dyDescent="0.2">
      <c r="G14769" s="249"/>
      <c r="H14769" s="249"/>
      <c r="I14769" s="249"/>
      <c r="J14769" s="249"/>
      <c r="K14769" s="244"/>
    </row>
    <row r="14770" spans="7:11" x14ac:dyDescent="0.2">
      <c r="G14770" s="249"/>
      <c r="H14770" s="249"/>
      <c r="I14770" s="249"/>
      <c r="J14770" s="249"/>
      <c r="K14770" s="244"/>
    </row>
    <row r="14771" spans="7:11" x14ac:dyDescent="0.2">
      <c r="G14771" s="249"/>
      <c r="H14771" s="249"/>
      <c r="I14771" s="249"/>
      <c r="J14771" s="249"/>
      <c r="K14771" s="244"/>
    </row>
    <row r="14772" spans="7:11" x14ac:dyDescent="0.2">
      <c r="G14772" s="249"/>
      <c r="H14772" s="249"/>
      <c r="I14772" s="249"/>
      <c r="J14772" s="249"/>
      <c r="K14772" s="244"/>
    </row>
    <row r="14773" spans="7:11" x14ac:dyDescent="0.2">
      <c r="G14773" s="249"/>
      <c r="H14773" s="249"/>
      <c r="I14773" s="249"/>
      <c r="J14773" s="249"/>
      <c r="K14773" s="244"/>
    </row>
    <row r="14774" spans="7:11" x14ac:dyDescent="0.2">
      <c r="G14774" s="249"/>
      <c r="H14774" s="249"/>
      <c r="I14774" s="249"/>
      <c r="J14774" s="249"/>
      <c r="K14774" s="244"/>
    </row>
    <row r="14775" spans="7:11" x14ac:dyDescent="0.2">
      <c r="G14775" s="249"/>
      <c r="H14775" s="249"/>
      <c r="I14775" s="249"/>
      <c r="J14775" s="249"/>
      <c r="K14775" s="244"/>
    </row>
    <row r="14776" spans="7:11" x14ac:dyDescent="0.2">
      <c r="G14776" s="249"/>
      <c r="H14776" s="249"/>
      <c r="I14776" s="249"/>
      <c r="J14776" s="249"/>
      <c r="K14776" s="244"/>
    </row>
    <row r="14777" spans="7:11" x14ac:dyDescent="0.2">
      <c r="G14777" s="249"/>
      <c r="H14777" s="249"/>
      <c r="I14777" s="249"/>
      <c r="J14777" s="249"/>
      <c r="K14777" s="244"/>
    </row>
    <row r="14778" spans="7:11" x14ac:dyDescent="0.2">
      <c r="G14778" s="249"/>
      <c r="H14778" s="249"/>
      <c r="I14778" s="249"/>
      <c r="J14778" s="249"/>
      <c r="K14778" s="244"/>
    </row>
    <row r="14779" spans="7:11" x14ac:dyDescent="0.2">
      <c r="G14779" s="249"/>
      <c r="H14779" s="249"/>
      <c r="I14779" s="249"/>
      <c r="J14779" s="249"/>
      <c r="K14779" s="244"/>
    </row>
    <row r="14780" spans="7:11" x14ac:dyDescent="0.2">
      <c r="G14780" s="249"/>
      <c r="H14780" s="249"/>
      <c r="I14780" s="249"/>
      <c r="J14780" s="249"/>
      <c r="K14780" s="244"/>
    </row>
    <row r="14781" spans="7:11" x14ac:dyDescent="0.2">
      <c r="G14781" s="249"/>
      <c r="H14781" s="249"/>
      <c r="I14781" s="249"/>
      <c r="J14781" s="249"/>
      <c r="K14781" s="244"/>
    </row>
    <row r="14782" spans="7:11" x14ac:dyDescent="0.2">
      <c r="G14782" s="249"/>
      <c r="H14782" s="249"/>
      <c r="I14782" s="249"/>
      <c r="J14782" s="249"/>
      <c r="K14782" s="244"/>
    </row>
    <row r="14783" spans="7:11" x14ac:dyDescent="0.2">
      <c r="G14783" s="249"/>
      <c r="H14783" s="249"/>
      <c r="I14783" s="249"/>
      <c r="J14783" s="249"/>
      <c r="K14783" s="244"/>
    </row>
    <row r="14784" spans="7:11" x14ac:dyDescent="0.2">
      <c r="G14784" s="249"/>
      <c r="H14784" s="249"/>
      <c r="I14784" s="249"/>
      <c r="J14784" s="249"/>
      <c r="K14784" s="244"/>
    </row>
    <row r="14785" spans="7:11" x14ac:dyDescent="0.2">
      <c r="G14785" s="249"/>
      <c r="H14785" s="249"/>
      <c r="I14785" s="249"/>
      <c r="J14785" s="249"/>
      <c r="K14785" s="244"/>
    </row>
    <row r="14786" spans="7:11" x14ac:dyDescent="0.2">
      <c r="G14786" s="249"/>
      <c r="H14786" s="249"/>
      <c r="I14786" s="249"/>
      <c r="J14786" s="249"/>
      <c r="K14786" s="244"/>
    </row>
    <row r="14787" spans="7:11" x14ac:dyDescent="0.2">
      <c r="G14787" s="249"/>
      <c r="H14787" s="249"/>
      <c r="I14787" s="249"/>
      <c r="J14787" s="249"/>
      <c r="K14787" s="244"/>
    </row>
    <row r="14788" spans="7:11" x14ac:dyDescent="0.2">
      <c r="G14788" s="249"/>
      <c r="H14788" s="249"/>
      <c r="I14788" s="249"/>
      <c r="J14788" s="249"/>
      <c r="K14788" s="244"/>
    </row>
    <row r="14789" spans="7:11" x14ac:dyDescent="0.2">
      <c r="G14789" s="249"/>
      <c r="H14789" s="249"/>
      <c r="I14789" s="249"/>
      <c r="J14789" s="249"/>
      <c r="K14789" s="244"/>
    </row>
    <row r="14790" spans="7:11" x14ac:dyDescent="0.2">
      <c r="G14790" s="249"/>
      <c r="H14790" s="249"/>
      <c r="I14790" s="249"/>
      <c r="J14790" s="249"/>
      <c r="K14790" s="244"/>
    </row>
    <row r="14791" spans="7:11" x14ac:dyDescent="0.2">
      <c r="G14791" s="249"/>
      <c r="H14791" s="249"/>
      <c r="I14791" s="249"/>
      <c r="J14791" s="249"/>
      <c r="K14791" s="244"/>
    </row>
    <row r="14792" spans="7:11" x14ac:dyDescent="0.2">
      <c r="G14792" s="249"/>
      <c r="H14792" s="249"/>
      <c r="I14792" s="249"/>
      <c r="J14792" s="249"/>
      <c r="K14792" s="244"/>
    </row>
    <row r="14793" spans="7:11" x14ac:dyDescent="0.2">
      <c r="G14793" s="249"/>
      <c r="H14793" s="249"/>
      <c r="I14793" s="249"/>
      <c r="J14793" s="249"/>
      <c r="K14793" s="244"/>
    </row>
    <row r="14794" spans="7:11" x14ac:dyDescent="0.2">
      <c r="G14794" s="249"/>
      <c r="H14794" s="249"/>
      <c r="I14794" s="249"/>
      <c r="J14794" s="249"/>
      <c r="K14794" s="244"/>
    </row>
    <row r="14795" spans="7:11" x14ac:dyDescent="0.2">
      <c r="G14795" s="249"/>
      <c r="H14795" s="249"/>
      <c r="I14795" s="249"/>
      <c r="J14795" s="249"/>
      <c r="K14795" s="244"/>
    </row>
    <row r="14796" spans="7:11" x14ac:dyDescent="0.2">
      <c r="G14796" s="249"/>
      <c r="H14796" s="249"/>
      <c r="I14796" s="249"/>
      <c r="J14796" s="249"/>
      <c r="K14796" s="244"/>
    </row>
    <row r="14797" spans="7:11" x14ac:dyDescent="0.2">
      <c r="G14797" s="249"/>
      <c r="H14797" s="249"/>
      <c r="I14797" s="249"/>
      <c r="J14797" s="249"/>
      <c r="K14797" s="244"/>
    </row>
    <row r="14798" spans="7:11" x14ac:dyDescent="0.2">
      <c r="G14798" s="249"/>
      <c r="H14798" s="249"/>
      <c r="I14798" s="249"/>
      <c r="J14798" s="249"/>
      <c r="K14798" s="244"/>
    </row>
    <row r="14799" spans="7:11" x14ac:dyDescent="0.2">
      <c r="G14799" s="249"/>
      <c r="H14799" s="249"/>
      <c r="I14799" s="249"/>
      <c r="J14799" s="249"/>
      <c r="K14799" s="244"/>
    </row>
    <row r="14800" spans="7:11" x14ac:dyDescent="0.2">
      <c r="G14800" s="249"/>
      <c r="H14800" s="249"/>
      <c r="I14800" s="249"/>
      <c r="J14800" s="249"/>
      <c r="K14800" s="244"/>
    </row>
    <row r="14801" spans="7:11" x14ac:dyDescent="0.2">
      <c r="G14801" s="249"/>
      <c r="H14801" s="249"/>
      <c r="I14801" s="249"/>
      <c r="J14801" s="249"/>
      <c r="K14801" s="244"/>
    </row>
    <row r="14802" spans="7:11" x14ac:dyDescent="0.2">
      <c r="G14802" s="249"/>
      <c r="H14802" s="249"/>
      <c r="I14802" s="249"/>
      <c r="J14802" s="249"/>
      <c r="K14802" s="244"/>
    </row>
    <row r="14803" spans="7:11" x14ac:dyDescent="0.2">
      <c r="G14803" s="249"/>
      <c r="H14803" s="249"/>
      <c r="I14803" s="249"/>
      <c r="J14803" s="249"/>
      <c r="K14803" s="244"/>
    </row>
    <row r="14804" spans="7:11" x14ac:dyDescent="0.2">
      <c r="G14804" s="249"/>
      <c r="H14804" s="249"/>
      <c r="I14804" s="249"/>
      <c r="J14804" s="249"/>
      <c r="K14804" s="244"/>
    </row>
    <row r="14805" spans="7:11" x14ac:dyDescent="0.2">
      <c r="G14805" s="249"/>
      <c r="H14805" s="249"/>
      <c r="I14805" s="249"/>
      <c r="J14805" s="249"/>
      <c r="K14805" s="244"/>
    </row>
    <row r="14806" spans="7:11" x14ac:dyDescent="0.2">
      <c r="G14806" s="249"/>
      <c r="H14806" s="249"/>
      <c r="I14806" s="249"/>
      <c r="J14806" s="249"/>
      <c r="K14806" s="244"/>
    </row>
    <row r="14807" spans="7:11" x14ac:dyDescent="0.2">
      <c r="G14807" s="249"/>
      <c r="H14807" s="249"/>
      <c r="I14807" s="249"/>
      <c r="J14807" s="249"/>
      <c r="K14807" s="244"/>
    </row>
    <row r="14808" spans="7:11" x14ac:dyDescent="0.2">
      <c r="G14808" s="249"/>
      <c r="H14808" s="249"/>
      <c r="I14808" s="249"/>
      <c r="J14808" s="249"/>
      <c r="K14808" s="244"/>
    </row>
    <row r="14809" spans="7:11" x14ac:dyDescent="0.2">
      <c r="G14809" s="249"/>
      <c r="H14809" s="249"/>
      <c r="I14809" s="249"/>
      <c r="J14809" s="249"/>
      <c r="K14809" s="244"/>
    </row>
    <row r="14810" spans="7:11" x14ac:dyDescent="0.2">
      <c r="G14810" s="249"/>
      <c r="H14810" s="249"/>
      <c r="I14810" s="249"/>
      <c r="J14810" s="249"/>
      <c r="K14810" s="244"/>
    </row>
    <row r="14811" spans="7:11" x14ac:dyDescent="0.2">
      <c r="G14811" s="249"/>
      <c r="H14811" s="249"/>
      <c r="I14811" s="249"/>
      <c r="J14811" s="249"/>
      <c r="K14811" s="244"/>
    </row>
    <row r="14812" spans="7:11" x14ac:dyDescent="0.2">
      <c r="G14812" s="249"/>
      <c r="H14812" s="249"/>
      <c r="I14812" s="249"/>
      <c r="J14812" s="249"/>
      <c r="K14812" s="244"/>
    </row>
    <row r="14813" spans="7:11" x14ac:dyDescent="0.2">
      <c r="G14813" s="249"/>
      <c r="H14813" s="249"/>
      <c r="I14813" s="249"/>
      <c r="J14813" s="249"/>
      <c r="K14813" s="244"/>
    </row>
    <row r="14814" spans="7:11" x14ac:dyDescent="0.2">
      <c r="G14814" s="249"/>
      <c r="H14814" s="249"/>
      <c r="I14814" s="249"/>
      <c r="J14814" s="249"/>
      <c r="K14814" s="244"/>
    </row>
    <row r="14815" spans="7:11" x14ac:dyDescent="0.2">
      <c r="G14815" s="249"/>
      <c r="H14815" s="249"/>
      <c r="I14815" s="249"/>
      <c r="J14815" s="249"/>
      <c r="K14815" s="244"/>
    </row>
    <row r="14816" spans="7:11" x14ac:dyDescent="0.2">
      <c r="G14816" s="249"/>
      <c r="H14816" s="249"/>
      <c r="I14816" s="249"/>
      <c r="J14816" s="249"/>
      <c r="K14816" s="244"/>
    </row>
    <row r="14817" spans="7:11" x14ac:dyDescent="0.2">
      <c r="G14817" s="249"/>
      <c r="H14817" s="249"/>
      <c r="I14817" s="249"/>
      <c r="J14817" s="249"/>
      <c r="K14817" s="244"/>
    </row>
    <row r="14818" spans="7:11" x14ac:dyDescent="0.2">
      <c r="G14818" s="249"/>
      <c r="H14818" s="249"/>
      <c r="I14818" s="249"/>
      <c r="J14818" s="249"/>
      <c r="K14818" s="244"/>
    </row>
    <row r="14819" spans="7:11" x14ac:dyDescent="0.2">
      <c r="G14819" s="249"/>
      <c r="H14819" s="249"/>
      <c r="I14819" s="249"/>
      <c r="J14819" s="249"/>
      <c r="K14819" s="244"/>
    </row>
    <row r="14820" spans="7:11" x14ac:dyDescent="0.2">
      <c r="G14820" s="249"/>
      <c r="H14820" s="249"/>
      <c r="I14820" s="249"/>
      <c r="J14820" s="249"/>
      <c r="K14820" s="244"/>
    </row>
    <row r="14821" spans="7:11" x14ac:dyDescent="0.2">
      <c r="G14821" s="249"/>
      <c r="H14821" s="249"/>
      <c r="I14821" s="249"/>
      <c r="J14821" s="249"/>
      <c r="K14821" s="244"/>
    </row>
    <row r="14822" spans="7:11" x14ac:dyDescent="0.2">
      <c r="G14822" s="249"/>
      <c r="H14822" s="249"/>
      <c r="I14822" s="249"/>
      <c r="J14822" s="249"/>
      <c r="K14822" s="244"/>
    </row>
    <row r="14823" spans="7:11" x14ac:dyDescent="0.2">
      <c r="G14823" s="249"/>
      <c r="H14823" s="249"/>
      <c r="I14823" s="249"/>
      <c r="J14823" s="249"/>
      <c r="K14823" s="244"/>
    </row>
    <row r="14824" spans="7:11" x14ac:dyDescent="0.2">
      <c r="G14824" s="249"/>
      <c r="H14824" s="249"/>
      <c r="I14824" s="249"/>
      <c r="J14824" s="249"/>
      <c r="K14824" s="244"/>
    </row>
    <row r="14825" spans="7:11" x14ac:dyDescent="0.2">
      <c r="G14825" s="249"/>
      <c r="H14825" s="249"/>
      <c r="I14825" s="249"/>
      <c r="J14825" s="249"/>
      <c r="K14825" s="244"/>
    </row>
    <row r="14826" spans="7:11" x14ac:dyDescent="0.2">
      <c r="G14826" s="249"/>
      <c r="H14826" s="249"/>
      <c r="I14826" s="249"/>
      <c r="J14826" s="249"/>
      <c r="K14826" s="244"/>
    </row>
    <row r="14827" spans="7:11" x14ac:dyDescent="0.2">
      <c r="G14827" s="249"/>
      <c r="H14827" s="249"/>
      <c r="I14827" s="249"/>
      <c r="J14827" s="249"/>
      <c r="K14827" s="244"/>
    </row>
    <row r="14828" spans="7:11" x14ac:dyDescent="0.2">
      <c r="G14828" s="249"/>
      <c r="H14828" s="249"/>
      <c r="I14828" s="249"/>
      <c r="J14828" s="249"/>
      <c r="K14828" s="244"/>
    </row>
    <row r="14829" spans="7:11" x14ac:dyDescent="0.2">
      <c r="G14829" s="249"/>
      <c r="H14829" s="249"/>
      <c r="I14829" s="249"/>
      <c r="J14829" s="249"/>
      <c r="K14829" s="244"/>
    </row>
    <row r="14830" spans="7:11" x14ac:dyDescent="0.2">
      <c r="G14830" s="249"/>
      <c r="H14830" s="249"/>
      <c r="I14830" s="249"/>
      <c r="J14830" s="249"/>
      <c r="K14830" s="244"/>
    </row>
    <row r="14831" spans="7:11" x14ac:dyDescent="0.2">
      <c r="G14831" s="249"/>
      <c r="H14831" s="249"/>
      <c r="I14831" s="249"/>
      <c r="J14831" s="249"/>
      <c r="K14831" s="244"/>
    </row>
    <row r="14832" spans="7:11" x14ac:dyDescent="0.2">
      <c r="G14832" s="249"/>
      <c r="H14832" s="249"/>
      <c r="I14832" s="249"/>
      <c r="J14832" s="249"/>
      <c r="K14832" s="244"/>
    </row>
    <row r="14833" spans="7:11" x14ac:dyDescent="0.2">
      <c r="G14833" s="249"/>
      <c r="H14833" s="249"/>
      <c r="I14833" s="249"/>
      <c r="J14833" s="249"/>
      <c r="K14833" s="244"/>
    </row>
    <row r="14834" spans="7:11" x14ac:dyDescent="0.2">
      <c r="G14834" s="249"/>
      <c r="H14834" s="249"/>
      <c r="I14834" s="249"/>
      <c r="J14834" s="249"/>
      <c r="K14834" s="244"/>
    </row>
    <row r="14835" spans="7:11" x14ac:dyDescent="0.2">
      <c r="G14835" s="249"/>
      <c r="H14835" s="249"/>
      <c r="I14835" s="249"/>
      <c r="J14835" s="249"/>
      <c r="K14835" s="244"/>
    </row>
    <row r="14836" spans="7:11" x14ac:dyDescent="0.2">
      <c r="G14836" s="249"/>
      <c r="H14836" s="249"/>
      <c r="I14836" s="249"/>
      <c r="J14836" s="249"/>
      <c r="K14836" s="244"/>
    </row>
    <row r="14837" spans="7:11" x14ac:dyDescent="0.2">
      <c r="G14837" s="249"/>
      <c r="H14837" s="249"/>
      <c r="I14837" s="249"/>
      <c r="J14837" s="249"/>
      <c r="K14837" s="244"/>
    </row>
    <row r="14838" spans="7:11" x14ac:dyDescent="0.2">
      <c r="G14838" s="249"/>
      <c r="H14838" s="249"/>
      <c r="I14838" s="249"/>
      <c r="J14838" s="249"/>
      <c r="K14838" s="244"/>
    </row>
    <row r="14839" spans="7:11" x14ac:dyDescent="0.2">
      <c r="G14839" s="249"/>
      <c r="H14839" s="249"/>
      <c r="I14839" s="249"/>
      <c r="J14839" s="249"/>
      <c r="K14839" s="244"/>
    </row>
    <row r="14840" spans="7:11" x14ac:dyDescent="0.2">
      <c r="G14840" s="249"/>
      <c r="H14840" s="249"/>
      <c r="I14840" s="249"/>
      <c r="J14840" s="249"/>
      <c r="K14840" s="244"/>
    </row>
    <row r="14841" spans="7:11" x14ac:dyDescent="0.2">
      <c r="G14841" s="249"/>
      <c r="H14841" s="249"/>
      <c r="I14841" s="249"/>
      <c r="J14841" s="249"/>
      <c r="K14841" s="244"/>
    </row>
    <row r="14842" spans="7:11" x14ac:dyDescent="0.2">
      <c r="G14842" s="249"/>
      <c r="H14842" s="249"/>
      <c r="I14842" s="249"/>
      <c r="J14842" s="249"/>
      <c r="K14842" s="244"/>
    </row>
    <row r="14843" spans="7:11" x14ac:dyDescent="0.2">
      <c r="G14843" s="249"/>
      <c r="H14843" s="249"/>
      <c r="I14843" s="249"/>
      <c r="J14843" s="249"/>
      <c r="K14843" s="244"/>
    </row>
    <row r="14844" spans="7:11" x14ac:dyDescent="0.2">
      <c r="G14844" s="249"/>
      <c r="H14844" s="249"/>
      <c r="I14844" s="249"/>
      <c r="J14844" s="249"/>
      <c r="K14844" s="244"/>
    </row>
    <row r="14845" spans="7:11" x14ac:dyDescent="0.2">
      <c r="G14845" s="249"/>
      <c r="H14845" s="249"/>
      <c r="I14845" s="249"/>
      <c r="J14845" s="249"/>
      <c r="K14845" s="244"/>
    </row>
    <row r="14846" spans="7:11" x14ac:dyDescent="0.2">
      <c r="G14846" s="249"/>
      <c r="H14846" s="249"/>
      <c r="I14846" s="249"/>
      <c r="J14846" s="249"/>
      <c r="K14846" s="244"/>
    </row>
    <row r="14847" spans="7:11" x14ac:dyDescent="0.2">
      <c r="G14847" s="249"/>
      <c r="H14847" s="249"/>
      <c r="I14847" s="249"/>
      <c r="J14847" s="249"/>
      <c r="K14847" s="244"/>
    </row>
    <row r="14848" spans="7:11" x14ac:dyDescent="0.2">
      <c r="G14848" s="249"/>
      <c r="H14848" s="249"/>
      <c r="I14848" s="249"/>
      <c r="J14848" s="249"/>
      <c r="K14848" s="244"/>
    </row>
    <row r="14849" spans="7:11" x14ac:dyDescent="0.2">
      <c r="G14849" s="249"/>
      <c r="H14849" s="249"/>
      <c r="I14849" s="249"/>
      <c r="J14849" s="249"/>
      <c r="K14849" s="244"/>
    </row>
    <row r="14850" spans="7:11" x14ac:dyDescent="0.2">
      <c r="G14850" s="249"/>
      <c r="H14850" s="249"/>
      <c r="I14850" s="249"/>
      <c r="J14850" s="249"/>
      <c r="K14850" s="244"/>
    </row>
    <row r="14851" spans="7:11" x14ac:dyDescent="0.2">
      <c r="G14851" s="249"/>
      <c r="H14851" s="249"/>
      <c r="I14851" s="249"/>
      <c r="J14851" s="249"/>
      <c r="K14851" s="244"/>
    </row>
    <row r="14852" spans="7:11" x14ac:dyDescent="0.2">
      <c r="G14852" s="249"/>
      <c r="H14852" s="249"/>
      <c r="I14852" s="249"/>
      <c r="J14852" s="249"/>
      <c r="K14852" s="244"/>
    </row>
    <row r="14853" spans="7:11" x14ac:dyDescent="0.2">
      <c r="G14853" s="249"/>
      <c r="H14853" s="249"/>
      <c r="I14853" s="249"/>
      <c r="J14853" s="249"/>
      <c r="K14853" s="244"/>
    </row>
    <row r="14854" spans="7:11" x14ac:dyDescent="0.2">
      <c r="G14854" s="249"/>
      <c r="H14854" s="249"/>
      <c r="I14854" s="249"/>
      <c r="J14854" s="249"/>
      <c r="K14854" s="244"/>
    </row>
    <row r="14855" spans="7:11" x14ac:dyDescent="0.2">
      <c r="G14855" s="249"/>
      <c r="H14855" s="249"/>
      <c r="I14855" s="249"/>
      <c r="J14855" s="249"/>
      <c r="K14855" s="244"/>
    </row>
    <row r="14856" spans="7:11" x14ac:dyDescent="0.2">
      <c r="G14856" s="249"/>
      <c r="H14856" s="249"/>
      <c r="I14856" s="249"/>
      <c r="J14856" s="249"/>
      <c r="K14856" s="244"/>
    </row>
    <row r="14857" spans="7:11" x14ac:dyDescent="0.2">
      <c r="G14857" s="249"/>
      <c r="H14857" s="249"/>
      <c r="I14857" s="249"/>
      <c r="J14857" s="249"/>
      <c r="K14857" s="244"/>
    </row>
    <row r="14858" spans="7:11" x14ac:dyDescent="0.2">
      <c r="G14858" s="249"/>
      <c r="H14858" s="249"/>
      <c r="I14858" s="249"/>
      <c r="J14858" s="249"/>
      <c r="K14858" s="244"/>
    </row>
    <row r="14859" spans="7:11" x14ac:dyDescent="0.2">
      <c r="G14859" s="249"/>
      <c r="H14859" s="249"/>
      <c r="I14859" s="249"/>
      <c r="J14859" s="249"/>
      <c r="K14859" s="244"/>
    </row>
    <row r="14860" spans="7:11" x14ac:dyDescent="0.2">
      <c r="G14860" s="249"/>
      <c r="H14860" s="249"/>
      <c r="I14860" s="249"/>
      <c r="J14860" s="249"/>
      <c r="K14860" s="244"/>
    </row>
    <row r="14861" spans="7:11" x14ac:dyDescent="0.2">
      <c r="G14861" s="249"/>
      <c r="H14861" s="249"/>
      <c r="I14861" s="249"/>
      <c r="J14861" s="249"/>
      <c r="K14861" s="244"/>
    </row>
    <row r="14862" spans="7:11" x14ac:dyDescent="0.2">
      <c r="G14862" s="249"/>
      <c r="H14862" s="249"/>
      <c r="I14862" s="249"/>
      <c r="J14862" s="249"/>
      <c r="K14862" s="244"/>
    </row>
    <row r="14863" spans="7:11" x14ac:dyDescent="0.2">
      <c r="G14863" s="249"/>
      <c r="H14863" s="249"/>
      <c r="I14863" s="249"/>
      <c r="J14863" s="249"/>
      <c r="K14863" s="244"/>
    </row>
    <row r="14864" spans="7:11" x14ac:dyDescent="0.2">
      <c r="G14864" s="249"/>
      <c r="H14864" s="249"/>
      <c r="I14864" s="249"/>
      <c r="J14864" s="249"/>
      <c r="K14864" s="244"/>
    </row>
    <row r="14865" spans="7:11" x14ac:dyDescent="0.2">
      <c r="G14865" s="249"/>
      <c r="H14865" s="249"/>
      <c r="I14865" s="249"/>
      <c r="J14865" s="249"/>
      <c r="K14865" s="244"/>
    </row>
    <row r="14866" spans="7:11" x14ac:dyDescent="0.2">
      <c r="G14866" s="249"/>
      <c r="H14866" s="249"/>
      <c r="I14866" s="249"/>
      <c r="J14866" s="249"/>
      <c r="K14866" s="244"/>
    </row>
    <row r="14867" spans="7:11" x14ac:dyDescent="0.2">
      <c r="G14867" s="249"/>
      <c r="H14867" s="249"/>
      <c r="I14867" s="249"/>
      <c r="J14867" s="249"/>
      <c r="K14867" s="244"/>
    </row>
    <row r="14868" spans="7:11" x14ac:dyDescent="0.2">
      <c r="G14868" s="249"/>
      <c r="H14868" s="249"/>
      <c r="I14868" s="249"/>
      <c r="J14868" s="249"/>
      <c r="K14868" s="244"/>
    </row>
    <row r="14869" spans="7:11" x14ac:dyDescent="0.2">
      <c r="G14869" s="249"/>
      <c r="H14869" s="249"/>
      <c r="I14869" s="249"/>
      <c r="J14869" s="249"/>
      <c r="K14869" s="244"/>
    </row>
    <row r="14870" spans="7:11" x14ac:dyDescent="0.2">
      <c r="G14870" s="249"/>
      <c r="H14870" s="249"/>
      <c r="I14870" s="249"/>
      <c r="J14870" s="249"/>
      <c r="K14870" s="244"/>
    </row>
    <row r="14871" spans="7:11" x14ac:dyDescent="0.2">
      <c r="G14871" s="249"/>
      <c r="H14871" s="249"/>
      <c r="I14871" s="249"/>
      <c r="J14871" s="249"/>
      <c r="K14871" s="244"/>
    </row>
    <row r="14872" spans="7:11" x14ac:dyDescent="0.2">
      <c r="G14872" s="249"/>
      <c r="H14872" s="249"/>
      <c r="I14872" s="249"/>
      <c r="J14872" s="249"/>
      <c r="K14872" s="244"/>
    </row>
    <row r="14873" spans="7:11" x14ac:dyDescent="0.2">
      <c r="G14873" s="249"/>
      <c r="H14873" s="249"/>
      <c r="I14873" s="249"/>
      <c r="J14873" s="249"/>
      <c r="K14873" s="244"/>
    </row>
    <row r="14874" spans="7:11" x14ac:dyDescent="0.2">
      <c r="G14874" s="249"/>
      <c r="H14874" s="249"/>
      <c r="I14874" s="249"/>
      <c r="J14874" s="249"/>
      <c r="K14874" s="244"/>
    </row>
    <row r="14875" spans="7:11" x14ac:dyDescent="0.2">
      <c r="G14875" s="249"/>
      <c r="H14875" s="249"/>
      <c r="I14875" s="249"/>
      <c r="J14875" s="249"/>
      <c r="K14875" s="244"/>
    </row>
    <row r="14876" spans="7:11" x14ac:dyDescent="0.2">
      <c r="G14876" s="249"/>
      <c r="H14876" s="249"/>
      <c r="I14876" s="249"/>
      <c r="J14876" s="249"/>
      <c r="K14876" s="244"/>
    </row>
    <row r="14877" spans="7:11" x14ac:dyDescent="0.2">
      <c r="G14877" s="249"/>
      <c r="H14877" s="249"/>
      <c r="I14877" s="249"/>
      <c r="J14877" s="249"/>
      <c r="K14877" s="244"/>
    </row>
    <row r="14878" spans="7:11" x14ac:dyDescent="0.2">
      <c r="G14878" s="249"/>
      <c r="H14878" s="249"/>
      <c r="I14878" s="249"/>
      <c r="J14878" s="249"/>
      <c r="K14878" s="244"/>
    </row>
    <row r="14879" spans="7:11" x14ac:dyDescent="0.2">
      <c r="G14879" s="249"/>
      <c r="H14879" s="249"/>
      <c r="I14879" s="249"/>
      <c r="J14879" s="249"/>
      <c r="K14879" s="244"/>
    </row>
    <row r="14880" spans="7:11" x14ac:dyDescent="0.2">
      <c r="G14880" s="249"/>
      <c r="H14880" s="249"/>
      <c r="I14880" s="249"/>
      <c r="J14880" s="249"/>
      <c r="K14880" s="244"/>
    </row>
    <row r="14881" spans="7:11" x14ac:dyDescent="0.2">
      <c r="G14881" s="249"/>
      <c r="H14881" s="249"/>
      <c r="I14881" s="249"/>
      <c r="J14881" s="249"/>
      <c r="K14881" s="244"/>
    </row>
    <row r="14882" spans="7:11" x14ac:dyDescent="0.2">
      <c r="G14882" s="249"/>
      <c r="H14882" s="249"/>
      <c r="I14882" s="249"/>
      <c r="J14882" s="249"/>
      <c r="K14882" s="244"/>
    </row>
    <row r="14883" spans="7:11" x14ac:dyDescent="0.2">
      <c r="G14883" s="249"/>
      <c r="H14883" s="249"/>
      <c r="I14883" s="249"/>
      <c r="J14883" s="249"/>
      <c r="K14883" s="244"/>
    </row>
    <row r="14884" spans="7:11" x14ac:dyDescent="0.2">
      <c r="G14884" s="249"/>
      <c r="H14884" s="249"/>
      <c r="I14884" s="249"/>
      <c r="J14884" s="249"/>
      <c r="K14884" s="244"/>
    </row>
    <row r="14885" spans="7:11" x14ac:dyDescent="0.2">
      <c r="G14885" s="249"/>
      <c r="H14885" s="249"/>
      <c r="I14885" s="249"/>
      <c r="J14885" s="249"/>
      <c r="K14885" s="244"/>
    </row>
    <row r="14886" spans="7:11" x14ac:dyDescent="0.2">
      <c r="G14886" s="249"/>
      <c r="H14886" s="249"/>
      <c r="I14886" s="249"/>
      <c r="J14886" s="249"/>
      <c r="K14886" s="244"/>
    </row>
    <row r="14887" spans="7:11" x14ac:dyDescent="0.2">
      <c r="G14887" s="249"/>
      <c r="H14887" s="249"/>
      <c r="I14887" s="249"/>
      <c r="J14887" s="249"/>
      <c r="K14887" s="244"/>
    </row>
    <row r="14888" spans="7:11" x14ac:dyDescent="0.2">
      <c r="G14888" s="249"/>
      <c r="H14888" s="249"/>
      <c r="I14888" s="249"/>
      <c r="J14888" s="249"/>
      <c r="K14888" s="244"/>
    </row>
    <row r="14889" spans="7:11" x14ac:dyDescent="0.2">
      <c r="G14889" s="249"/>
      <c r="H14889" s="249"/>
      <c r="I14889" s="249"/>
      <c r="J14889" s="249"/>
      <c r="K14889" s="244"/>
    </row>
    <row r="14890" spans="7:11" x14ac:dyDescent="0.2">
      <c r="G14890" s="249"/>
      <c r="H14890" s="249"/>
      <c r="I14890" s="249"/>
      <c r="J14890" s="249"/>
      <c r="K14890" s="244"/>
    </row>
    <row r="14891" spans="7:11" x14ac:dyDescent="0.2">
      <c r="G14891" s="249"/>
      <c r="H14891" s="249"/>
      <c r="I14891" s="249"/>
      <c r="J14891" s="249"/>
      <c r="K14891" s="244"/>
    </row>
    <row r="14892" spans="7:11" x14ac:dyDescent="0.2">
      <c r="G14892" s="249"/>
      <c r="H14892" s="249"/>
      <c r="I14892" s="249"/>
      <c r="J14892" s="249"/>
      <c r="K14892" s="244"/>
    </row>
    <row r="14893" spans="7:11" x14ac:dyDescent="0.2">
      <c r="G14893" s="249"/>
      <c r="H14893" s="249"/>
      <c r="I14893" s="249"/>
      <c r="J14893" s="249"/>
      <c r="K14893" s="244"/>
    </row>
    <row r="14894" spans="7:11" x14ac:dyDescent="0.2">
      <c r="G14894" s="249"/>
      <c r="H14894" s="249"/>
      <c r="I14894" s="249"/>
      <c r="J14894" s="249"/>
      <c r="K14894" s="244"/>
    </row>
    <row r="14895" spans="7:11" x14ac:dyDescent="0.2">
      <c r="G14895" s="249"/>
      <c r="H14895" s="249"/>
      <c r="I14895" s="249"/>
      <c r="J14895" s="249"/>
      <c r="K14895" s="244"/>
    </row>
    <row r="14896" spans="7:11" x14ac:dyDescent="0.2">
      <c r="G14896" s="249"/>
      <c r="H14896" s="249"/>
      <c r="I14896" s="249"/>
      <c r="J14896" s="249"/>
      <c r="K14896" s="244"/>
    </row>
    <row r="14897" spans="7:11" x14ac:dyDescent="0.2">
      <c r="G14897" s="249"/>
      <c r="H14897" s="249"/>
      <c r="I14897" s="249"/>
      <c r="J14897" s="249"/>
      <c r="K14897" s="244"/>
    </row>
    <row r="14898" spans="7:11" x14ac:dyDescent="0.2">
      <c r="G14898" s="249"/>
      <c r="H14898" s="249"/>
      <c r="I14898" s="249"/>
      <c r="J14898" s="249"/>
      <c r="K14898" s="244"/>
    </row>
    <row r="14899" spans="7:11" x14ac:dyDescent="0.2">
      <c r="G14899" s="249"/>
      <c r="H14899" s="249"/>
      <c r="I14899" s="249"/>
      <c r="J14899" s="249"/>
      <c r="K14899" s="244"/>
    </row>
    <row r="14900" spans="7:11" x14ac:dyDescent="0.2">
      <c r="G14900" s="249"/>
      <c r="H14900" s="249"/>
      <c r="I14900" s="249"/>
      <c r="J14900" s="249"/>
      <c r="K14900" s="244"/>
    </row>
    <row r="14901" spans="7:11" x14ac:dyDescent="0.2">
      <c r="G14901" s="249"/>
      <c r="H14901" s="249"/>
      <c r="I14901" s="249"/>
      <c r="J14901" s="249"/>
      <c r="K14901" s="244"/>
    </row>
    <row r="14902" spans="7:11" x14ac:dyDescent="0.2">
      <c r="G14902" s="249"/>
      <c r="H14902" s="249"/>
      <c r="I14902" s="249"/>
      <c r="J14902" s="249"/>
      <c r="K14902" s="244"/>
    </row>
    <row r="14903" spans="7:11" x14ac:dyDescent="0.2">
      <c r="G14903" s="249"/>
      <c r="H14903" s="249"/>
      <c r="I14903" s="249"/>
      <c r="J14903" s="249"/>
      <c r="K14903" s="244"/>
    </row>
    <row r="14904" spans="7:11" x14ac:dyDescent="0.2">
      <c r="G14904" s="249"/>
      <c r="H14904" s="249"/>
      <c r="I14904" s="249"/>
      <c r="J14904" s="249"/>
      <c r="K14904" s="244"/>
    </row>
    <row r="14905" spans="7:11" x14ac:dyDescent="0.2">
      <c r="G14905" s="249"/>
      <c r="H14905" s="249"/>
      <c r="I14905" s="249"/>
      <c r="J14905" s="249"/>
      <c r="K14905" s="244"/>
    </row>
    <row r="14906" spans="7:11" x14ac:dyDescent="0.2">
      <c r="G14906" s="249"/>
      <c r="H14906" s="249"/>
      <c r="I14906" s="249"/>
      <c r="J14906" s="249"/>
      <c r="K14906" s="244"/>
    </row>
    <row r="14907" spans="7:11" x14ac:dyDescent="0.2">
      <c r="G14907" s="249"/>
      <c r="H14907" s="249"/>
      <c r="I14907" s="249"/>
      <c r="J14907" s="249"/>
      <c r="K14907" s="244"/>
    </row>
    <row r="14908" spans="7:11" x14ac:dyDescent="0.2">
      <c r="G14908" s="249"/>
      <c r="H14908" s="249"/>
      <c r="I14908" s="249"/>
      <c r="J14908" s="249"/>
      <c r="K14908" s="244"/>
    </row>
    <row r="14909" spans="7:11" x14ac:dyDescent="0.2">
      <c r="G14909" s="249"/>
      <c r="H14909" s="249"/>
      <c r="I14909" s="249"/>
      <c r="J14909" s="249"/>
      <c r="K14909" s="244"/>
    </row>
    <row r="14910" spans="7:11" x14ac:dyDescent="0.2">
      <c r="G14910" s="249"/>
      <c r="H14910" s="249"/>
      <c r="I14910" s="249"/>
      <c r="J14910" s="249"/>
      <c r="K14910" s="244"/>
    </row>
    <row r="14911" spans="7:11" x14ac:dyDescent="0.2">
      <c r="G14911" s="249"/>
      <c r="H14911" s="249"/>
      <c r="I14911" s="249"/>
      <c r="J14911" s="249"/>
      <c r="K14911" s="244"/>
    </row>
    <row r="14912" spans="7:11" x14ac:dyDescent="0.2">
      <c r="G14912" s="249"/>
      <c r="H14912" s="249"/>
      <c r="I14912" s="249"/>
      <c r="J14912" s="249"/>
      <c r="K14912" s="244"/>
    </row>
    <row r="14913" spans="7:11" x14ac:dyDescent="0.2">
      <c r="G14913" s="249"/>
      <c r="H14913" s="249"/>
      <c r="I14913" s="249"/>
      <c r="J14913" s="249"/>
      <c r="K14913" s="244"/>
    </row>
    <row r="14914" spans="7:11" x14ac:dyDescent="0.2">
      <c r="G14914" s="249"/>
      <c r="H14914" s="249"/>
      <c r="I14914" s="249"/>
      <c r="J14914" s="249"/>
      <c r="K14914" s="244"/>
    </row>
    <row r="14915" spans="7:11" x14ac:dyDescent="0.2">
      <c r="G14915" s="249"/>
      <c r="H14915" s="249"/>
      <c r="I14915" s="249"/>
      <c r="J14915" s="249"/>
      <c r="K14915" s="244"/>
    </row>
    <row r="14916" spans="7:11" x14ac:dyDescent="0.2">
      <c r="G14916" s="249"/>
      <c r="H14916" s="249"/>
      <c r="I14916" s="249"/>
      <c r="J14916" s="249"/>
      <c r="K14916" s="244"/>
    </row>
    <row r="14917" spans="7:11" x14ac:dyDescent="0.2">
      <c r="G14917" s="249"/>
      <c r="H14917" s="249"/>
      <c r="I14917" s="249"/>
      <c r="J14917" s="249"/>
      <c r="K14917" s="244"/>
    </row>
    <row r="14918" spans="7:11" x14ac:dyDescent="0.2">
      <c r="G14918" s="249"/>
      <c r="H14918" s="249"/>
      <c r="I14918" s="249"/>
      <c r="J14918" s="249"/>
      <c r="K14918" s="244"/>
    </row>
    <row r="14919" spans="7:11" x14ac:dyDescent="0.2">
      <c r="G14919" s="249"/>
      <c r="H14919" s="249"/>
      <c r="I14919" s="249"/>
      <c r="J14919" s="249"/>
      <c r="K14919" s="244"/>
    </row>
    <row r="14920" spans="7:11" x14ac:dyDescent="0.2">
      <c r="G14920" s="249"/>
      <c r="H14920" s="249"/>
      <c r="I14920" s="249"/>
      <c r="J14920" s="249"/>
      <c r="K14920" s="244"/>
    </row>
    <row r="14921" spans="7:11" x14ac:dyDescent="0.2">
      <c r="G14921" s="249"/>
      <c r="H14921" s="249"/>
      <c r="I14921" s="249"/>
      <c r="J14921" s="249"/>
      <c r="K14921" s="244"/>
    </row>
    <row r="14922" spans="7:11" x14ac:dyDescent="0.2">
      <c r="G14922" s="249"/>
      <c r="H14922" s="249"/>
      <c r="I14922" s="249"/>
      <c r="J14922" s="249"/>
      <c r="K14922" s="244"/>
    </row>
    <row r="14923" spans="7:11" x14ac:dyDescent="0.2">
      <c r="G14923" s="249"/>
      <c r="H14923" s="249"/>
      <c r="I14923" s="249"/>
      <c r="J14923" s="249"/>
      <c r="K14923" s="244"/>
    </row>
    <row r="14924" spans="7:11" x14ac:dyDescent="0.2">
      <c r="G14924" s="249"/>
      <c r="H14924" s="249"/>
      <c r="I14924" s="249"/>
      <c r="J14924" s="249"/>
      <c r="K14924" s="244"/>
    </row>
    <row r="14925" spans="7:11" x14ac:dyDescent="0.2">
      <c r="G14925" s="249"/>
      <c r="H14925" s="249"/>
      <c r="I14925" s="249"/>
      <c r="J14925" s="249"/>
      <c r="K14925" s="244"/>
    </row>
    <row r="14926" spans="7:11" x14ac:dyDescent="0.2">
      <c r="G14926" s="249"/>
      <c r="H14926" s="249"/>
      <c r="I14926" s="249"/>
      <c r="J14926" s="249"/>
      <c r="K14926" s="244"/>
    </row>
    <row r="14927" spans="7:11" x14ac:dyDescent="0.2">
      <c r="G14927" s="249"/>
      <c r="H14927" s="249"/>
      <c r="I14927" s="249"/>
      <c r="J14927" s="249"/>
      <c r="K14927" s="244"/>
    </row>
    <row r="14928" spans="7:11" x14ac:dyDescent="0.2">
      <c r="G14928" s="249"/>
      <c r="H14928" s="249"/>
      <c r="I14928" s="249"/>
      <c r="J14928" s="249"/>
      <c r="K14928" s="244"/>
    </row>
    <row r="14929" spans="7:11" x14ac:dyDescent="0.2">
      <c r="G14929" s="249"/>
      <c r="H14929" s="249"/>
      <c r="I14929" s="249"/>
      <c r="J14929" s="249"/>
      <c r="K14929" s="244"/>
    </row>
    <row r="14930" spans="7:11" x14ac:dyDescent="0.2">
      <c r="G14930" s="249"/>
      <c r="H14930" s="249"/>
      <c r="I14930" s="249"/>
      <c r="J14930" s="249"/>
      <c r="K14930" s="244"/>
    </row>
    <row r="14931" spans="7:11" x14ac:dyDescent="0.2">
      <c r="G14931" s="249"/>
      <c r="H14931" s="249"/>
      <c r="I14931" s="249"/>
      <c r="J14931" s="249"/>
      <c r="K14931" s="244"/>
    </row>
    <row r="14932" spans="7:11" x14ac:dyDescent="0.2">
      <c r="G14932" s="249"/>
      <c r="H14932" s="249"/>
      <c r="I14932" s="249"/>
      <c r="J14932" s="249"/>
      <c r="K14932" s="244"/>
    </row>
    <row r="14933" spans="7:11" x14ac:dyDescent="0.2">
      <c r="G14933" s="249"/>
      <c r="H14933" s="249"/>
      <c r="I14933" s="249"/>
      <c r="J14933" s="249"/>
      <c r="K14933" s="244"/>
    </row>
    <row r="14934" spans="7:11" x14ac:dyDescent="0.2">
      <c r="G14934" s="249"/>
      <c r="H14934" s="249"/>
      <c r="I14934" s="249"/>
      <c r="J14934" s="249"/>
      <c r="K14934" s="244"/>
    </row>
    <row r="14935" spans="7:11" x14ac:dyDescent="0.2">
      <c r="G14935" s="249"/>
      <c r="H14935" s="249"/>
      <c r="I14935" s="249"/>
      <c r="J14935" s="249"/>
      <c r="K14935" s="244"/>
    </row>
    <row r="14936" spans="7:11" x14ac:dyDescent="0.2">
      <c r="G14936" s="249"/>
      <c r="H14936" s="249"/>
      <c r="I14936" s="249"/>
      <c r="J14936" s="249"/>
      <c r="K14936" s="244"/>
    </row>
    <row r="14937" spans="7:11" x14ac:dyDescent="0.2">
      <c r="G14937" s="249"/>
      <c r="H14937" s="249"/>
      <c r="I14937" s="249"/>
      <c r="J14937" s="249"/>
      <c r="K14937" s="244"/>
    </row>
    <row r="14938" spans="7:11" x14ac:dyDescent="0.2">
      <c r="G14938" s="249"/>
      <c r="H14938" s="249"/>
      <c r="I14938" s="249"/>
      <c r="J14938" s="249"/>
      <c r="K14938" s="244"/>
    </row>
    <row r="14939" spans="7:11" x14ac:dyDescent="0.2">
      <c r="G14939" s="249"/>
      <c r="H14939" s="249"/>
      <c r="I14939" s="249"/>
      <c r="J14939" s="249"/>
      <c r="K14939" s="244"/>
    </row>
    <row r="14940" spans="7:11" x14ac:dyDescent="0.2">
      <c r="G14940" s="249"/>
      <c r="H14940" s="249"/>
      <c r="I14940" s="249"/>
      <c r="J14940" s="249"/>
      <c r="K14940" s="244"/>
    </row>
    <row r="14941" spans="7:11" x14ac:dyDescent="0.2">
      <c r="G14941" s="249"/>
      <c r="H14941" s="249"/>
      <c r="I14941" s="249"/>
      <c r="J14941" s="249"/>
      <c r="K14941" s="244"/>
    </row>
    <row r="14942" spans="7:11" x14ac:dyDescent="0.2">
      <c r="G14942" s="249"/>
      <c r="H14942" s="249"/>
      <c r="I14942" s="249"/>
      <c r="J14942" s="249"/>
      <c r="K14942" s="244"/>
    </row>
    <row r="14943" spans="7:11" x14ac:dyDescent="0.2">
      <c r="G14943" s="249"/>
      <c r="H14943" s="249"/>
      <c r="I14943" s="249"/>
      <c r="J14943" s="249"/>
      <c r="K14943" s="244"/>
    </row>
    <row r="14944" spans="7:11" x14ac:dyDescent="0.2">
      <c r="G14944" s="249"/>
      <c r="H14944" s="249"/>
      <c r="I14944" s="249"/>
      <c r="J14944" s="249"/>
      <c r="K14944" s="244"/>
    </row>
    <row r="14945" spans="7:11" x14ac:dyDescent="0.2">
      <c r="G14945" s="249"/>
      <c r="H14945" s="249"/>
      <c r="I14945" s="249"/>
      <c r="J14945" s="249"/>
      <c r="K14945" s="244"/>
    </row>
    <row r="14946" spans="7:11" x14ac:dyDescent="0.2">
      <c r="G14946" s="249"/>
      <c r="H14946" s="249"/>
      <c r="I14946" s="249"/>
      <c r="J14946" s="249"/>
      <c r="K14946" s="244"/>
    </row>
    <row r="14947" spans="7:11" x14ac:dyDescent="0.2">
      <c r="G14947" s="249"/>
      <c r="H14947" s="249"/>
      <c r="I14947" s="249"/>
      <c r="J14947" s="249"/>
      <c r="K14947" s="244"/>
    </row>
    <row r="14948" spans="7:11" x14ac:dyDescent="0.2">
      <c r="G14948" s="249"/>
      <c r="H14948" s="249"/>
      <c r="I14948" s="249"/>
      <c r="J14948" s="249"/>
      <c r="K14948" s="244"/>
    </row>
    <row r="14949" spans="7:11" x14ac:dyDescent="0.2">
      <c r="G14949" s="249"/>
      <c r="H14949" s="249"/>
      <c r="I14949" s="249"/>
      <c r="J14949" s="249"/>
      <c r="K14949" s="244"/>
    </row>
    <row r="14950" spans="7:11" x14ac:dyDescent="0.2">
      <c r="G14950" s="249"/>
      <c r="H14950" s="249"/>
      <c r="I14950" s="249"/>
      <c r="J14950" s="249"/>
      <c r="K14950" s="244"/>
    </row>
    <row r="14951" spans="7:11" x14ac:dyDescent="0.2">
      <c r="G14951" s="249"/>
      <c r="H14951" s="249"/>
      <c r="I14951" s="249"/>
      <c r="J14951" s="249"/>
      <c r="K14951" s="244"/>
    </row>
    <row r="14952" spans="7:11" x14ac:dyDescent="0.2">
      <c r="G14952" s="249"/>
      <c r="H14952" s="249"/>
      <c r="I14952" s="249"/>
      <c r="J14952" s="249"/>
      <c r="K14952" s="244"/>
    </row>
    <row r="14953" spans="7:11" x14ac:dyDescent="0.2">
      <c r="G14953" s="249"/>
      <c r="H14953" s="249"/>
      <c r="I14953" s="249"/>
      <c r="J14953" s="249"/>
      <c r="K14953" s="244"/>
    </row>
    <row r="14954" spans="7:11" x14ac:dyDescent="0.2">
      <c r="G14954" s="249"/>
      <c r="H14954" s="249"/>
      <c r="I14954" s="249"/>
      <c r="J14954" s="249"/>
      <c r="K14954" s="244"/>
    </row>
    <row r="14955" spans="7:11" x14ac:dyDescent="0.2">
      <c r="G14955" s="249"/>
      <c r="H14955" s="249"/>
      <c r="I14955" s="249"/>
      <c r="J14955" s="249"/>
      <c r="K14955" s="244"/>
    </row>
    <row r="14956" spans="7:11" x14ac:dyDescent="0.2">
      <c r="G14956" s="249"/>
      <c r="H14956" s="249"/>
      <c r="I14956" s="249"/>
      <c r="J14956" s="249"/>
      <c r="K14956" s="244"/>
    </row>
    <row r="14957" spans="7:11" x14ac:dyDescent="0.2">
      <c r="G14957" s="249"/>
      <c r="H14957" s="249"/>
      <c r="I14957" s="249"/>
      <c r="J14957" s="249"/>
      <c r="K14957" s="244"/>
    </row>
    <row r="14958" spans="7:11" x14ac:dyDescent="0.2">
      <c r="G14958" s="249"/>
      <c r="H14958" s="249"/>
      <c r="I14958" s="249"/>
      <c r="J14958" s="249"/>
      <c r="K14958" s="244"/>
    </row>
    <row r="14959" spans="7:11" x14ac:dyDescent="0.2">
      <c r="G14959" s="249"/>
      <c r="H14959" s="249"/>
      <c r="I14959" s="249"/>
      <c r="J14959" s="249"/>
      <c r="K14959" s="244"/>
    </row>
    <row r="14960" spans="7:11" x14ac:dyDescent="0.2">
      <c r="G14960" s="249"/>
      <c r="H14960" s="249"/>
      <c r="I14960" s="249"/>
      <c r="J14960" s="249"/>
      <c r="K14960" s="244"/>
    </row>
    <row r="14961" spans="7:11" x14ac:dyDescent="0.2">
      <c r="G14961" s="249"/>
      <c r="H14961" s="249"/>
      <c r="I14961" s="249"/>
      <c r="J14961" s="249"/>
      <c r="K14961" s="244"/>
    </row>
    <row r="14962" spans="7:11" x14ac:dyDescent="0.2">
      <c r="G14962" s="249"/>
      <c r="H14962" s="249"/>
      <c r="I14962" s="249"/>
      <c r="J14962" s="249"/>
      <c r="K14962" s="244"/>
    </row>
    <row r="14963" spans="7:11" x14ac:dyDescent="0.2">
      <c r="G14963" s="249"/>
      <c r="H14963" s="249"/>
      <c r="I14963" s="249"/>
      <c r="J14963" s="249"/>
      <c r="K14963" s="244"/>
    </row>
    <row r="14964" spans="7:11" x14ac:dyDescent="0.2">
      <c r="G14964" s="249"/>
      <c r="H14964" s="249"/>
      <c r="I14964" s="249"/>
      <c r="J14964" s="249"/>
      <c r="K14964" s="244"/>
    </row>
    <row r="14965" spans="7:11" x14ac:dyDescent="0.2">
      <c r="G14965" s="249"/>
      <c r="H14965" s="249"/>
      <c r="I14965" s="249"/>
      <c r="J14965" s="249"/>
      <c r="K14965" s="244"/>
    </row>
    <row r="14966" spans="7:11" x14ac:dyDescent="0.2">
      <c r="G14966" s="249"/>
      <c r="H14966" s="249"/>
      <c r="I14966" s="249"/>
      <c r="J14966" s="249"/>
      <c r="K14966" s="244"/>
    </row>
    <row r="14967" spans="7:11" x14ac:dyDescent="0.2">
      <c r="G14967" s="249"/>
      <c r="H14967" s="249"/>
      <c r="I14967" s="249"/>
      <c r="J14967" s="249"/>
      <c r="K14967" s="244"/>
    </row>
    <row r="14968" spans="7:11" x14ac:dyDescent="0.2">
      <c r="G14968" s="249"/>
      <c r="H14968" s="249"/>
      <c r="I14968" s="249"/>
      <c r="J14968" s="249"/>
      <c r="K14968" s="244"/>
    </row>
    <row r="14969" spans="7:11" x14ac:dyDescent="0.2">
      <c r="G14969" s="249"/>
      <c r="H14969" s="249"/>
      <c r="I14969" s="249"/>
      <c r="J14969" s="249"/>
      <c r="K14969" s="244"/>
    </row>
    <row r="14970" spans="7:11" x14ac:dyDescent="0.2">
      <c r="G14970" s="249"/>
      <c r="H14970" s="249"/>
      <c r="I14970" s="249"/>
      <c r="J14970" s="249"/>
      <c r="K14970" s="244"/>
    </row>
    <row r="14971" spans="7:11" x14ac:dyDescent="0.2">
      <c r="G14971" s="249"/>
      <c r="H14971" s="249"/>
      <c r="I14971" s="249"/>
      <c r="J14971" s="249"/>
      <c r="K14971" s="244"/>
    </row>
    <row r="14972" spans="7:11" x14ac:dyDescent="0.2">
      <c r="G14972" s="249"/>
      <c r="H14972" s="249"/>
      <c r="I14972" s="249"/>
      <c r="J14972" s="249"/>
      <c r="K14972" s="244"/>
    </row>
    <row r="14973" spans="7:11" x14ac:dyDescent="0.2">
      <c r="G14973" s="249"/>
      <c r="H14973" s="249"/>
      <c r="I14973" s="249"/>
      <c r="J14973" s="249"/>
      <c r="K14973" s="244"/>
    </row>
    <row r="14974" spans="7:11" x14ac:dyDescent="0.2">
      <c r="G14974" s="249"/>
      <c r="H14974" s="249"/>
      <c r="I14974" s="249"/>
      <c r="J14974" s="249"/>
      <c r="K14974" s="244"/>
    </row>
    <row r="14975" spans="7:11" x14ac:dyDescent="0.2">
      <c r="G14975" s="249"/>
      <c r="H14975" s="249"/>
      <c r="I14975" s="249"/>
      <c r="J14975" s="249"/>
      <c r="K14975" s="244"/>
    </row>
    <row r="14976" spans="7:11" x14ac:dyDescent="0.2">
      <c r="G14976" s="249"/>
      <c r="H14976" s="249"/>
      <c r="I14976" s="249"/>
      <c r="J14976" s="249"/>
      <c r="K14976" s="244"/>
    </row>
    <row r="14977" spans="7:11" x14ac:dyDescent="0.2">
      <c r="G14977" s="249"/>
      <c r="H14977" s="249"/>
      <c r="I14977" s="249"/>
      <c r="J14977" s="249"/>
      <c r="K14977" s="244"/>
    </row>
    <row r="14978" spans="7:11" x14ac:dyDescent="0.2">
      <c r="G14978" s="249"/>
      <c r="H14978" s="249"/>
      <c r="I14978" s="249"/>
      <c r="J14978" s="249"/>
      <c r="K14978" s="244"/>
    </row>
    <row r="14979" spans="7:11" x14ac:dyDescent="0.2">
      <c r="G14979" s="249"/>
      <c r="H14979" s="249"/>
      <c r="I14979" s="249"/>
      <c r="J14979" s="249"/>
      <c r="K14979" s="244"/>
    </row>
    <row r="14980" spans="7:11" x14ac:dyDescent="0.2">
      <c r="G14980" s="249"/>
      <c r="H14980" s="249"/>
      <c r="I14980" s="249"/>
      <c r="J14980" s="249"/>
      <c r="K14980" s="244"/>
    </row>
    <row r="14981" spans="7:11" x14ac:dyDescent="0.2">
      <c r="G14981" s="249"/>
      <c r="H14981" s="249"/>
      <c r="I14981" s="249"/>
      <c r="J14981" s="249"/>
      <c r="K14981" s="244"/>
    </row>
    <row r="14982" spans="7:11" x14ac:dyDescent="0.2">
      <c r="G14982" s="249"/>
      <c r="H14982" s="249"/>
      <c r="I14982" s="249"/>
      <c r="J14982" s="249"/>
      <c r="K14982" s="244"/>
    </row>
    <row r="14983" spans="7:11" x14ac:dyDescent="0.2">
      <c r="G14983" s="249"/>
      <c r="H14983" s="249"/>
      <c r="I14983" s="249"/>
      <c r="J14983" s="249"/>
      <c r="K14983" s="244"/>
    </row>
    <row r="14984" spans="7:11" x14ac:dyDescent="0.2">
      <c r="G14984" s="249"/>
      <c r="H14984" s="249"/>
      <c r="I14984" s="249"/>
      <c r="J14984" s="249"/>
      <c r="K14984" s="244"/>
    </row>
    <row r="14985" spans="7:11" x14ac:dyDescent="0.2">
      <c r="G14985" s="249"/>
      <c r="H14985" s="249"/>
      <c r="I14985" s="249"/>
      <c r="J14985" s="249"/>
      <c r="K14985" s="244"/>
    </row>
    <row r="14986" spans="7:11" x14ac:dyDescent="0.2">
      <c r="G14986" s="249"/>
      <c r="H14986" s="249"/>
      <c r="I14986" s="249"/>
      <c r="J14986" s="249"/>
      <c r="K14986" s="244"/>
    </row>
    <row r="14987" spans="7:11" x14ac:dyDescent="0.2">
      <c r="G14987" s="249"/>
      <c r="H14987" s="249"/>
      <c r="I14987" s="249"/>
      <c r="J14987" s="249"/>
      <c r="K14987" s="244"/>
    </row>
    <row r="14988" spans="7:11" x14ac:dyDescent="0.2">
      <c r="G14988" s="249"/>
      <c r="H14988" s="249"/>
      <c r="I14988" s="249"/>
      <c r="J14988" s="249"/>
      <c r="K14988" s="244"/>
    </row>
    <row r="14989" spans="7:11" x14ac:dyDescent="0.2">
      <c r="G14989" s="249"/>
      <c r="H14989" s="249"/>
      <c r="I14989" s="249"/>
      <c r="J14989" s="249"/>
      <c r="K14989" s="244"/>
    </row>
    <row r="14990" spans="7:11" x14ac:dyDescent="0.2">
      <c r="G14990" s="249"/>
      <c r="H14990" s="249"/>
      <c r="I14990" s="249"/>
      <c r="J14990" s="249"/>
      <c r="K14990" s="244"/>
    </row>
    <row r="14991" spans="7:11" x14ac:dyDescent="0.2">
      <c r="G14991" s="249"/>
      <c r="H14991" s="249"/>
      <c r="I14991" s="249"/>
      <c r="J14991" s="249"/>
      <c r="K14991" s="244"/>
    </row>
    <row r="14992" spans="7:11" x14ac:dyDescent="0.2">
      <c r="G14992" s="249"/>
      <c r="H14992" s="249"/>
      <c r="I14992" s="249"/>
      <c r="J14992" s="249"/>
      <c r="K14992" s="244"/>
    </row>
    <row r="14993" spans="7:11" x14ac:dyDescent="0.2">
      <c r="G14993" s="249"/>
      <c r="H14993" s="249"/>
      <c r="I14993" s="249"/>
      <c r="J14993" s="249"/>
      <c r="K14993" s="244"/>
    </row>
    <row r="14994" spans="7:11" x14ac:dyDescent="0.2">
      <c r="G14994" s="249"/>
      <c r="H14994" s="249"/>
      <c r="I14994" s="249"/>
      <c r="J14994" s="249"/>
      <c r="K14994" s="244"/>
    </row>
    <row r="14995" spans="7:11" x14ac:dyDescent="0.2">
      <c r="G14995" s="249"/>
      <c r="H14995" s="249"/>
      <c r="I14995" s="249"/>
      <c r="J14995" s="249"/>
      <c r="K14995" s="244"/>
    </row>
    <row r="14996" spans="7:11" x14ac:dyDescent="0.2">
      <c r="G14996" s="249"/>
      <c r="H14996" s="249"/>
      <c r="I14996" s="249"/>
      <c r="J14996" s="249"/>
      <c r="K14996" s="244"/>
    </row>
    <row r="14997" spans="7:11" x14ac:dyDescent="0.2">
      <c r="G14997" s="249"/>
      <c r="H14997" s="249"/>
      <c r="I14997" s="249"/>
      <c r="J14997" s="249"/>
      <c r="K14997" s="244"/>
    </row>
    <row r="14998" spans="7:11" x14ac:dyDescent="0.2">
      <c r="G14998" s="249"/>
      <c r="H14998" s="249"/>
      <c r="I14998" s="249"/>
      <c r="J14998" s="249"/>
      <c r="K14998" s="244"/>
    </row>
    <row r="14999" spans="7:11" x14ac:dyDescent="0.2">
      <c r="G14999" s="249"/>
      <c r="H14999" s="249"/>
      <c r="I14999" s="249"/>
      <c r="J14999" s="249"/>
      <c r="K14999" s="244"/>
    </row>
    <row r="15000" spans="7:11" x14ac:dyDescent="0.2">
      <c r="G15000" s="249"/>
      <c r="H15000" s="249"/>
      <c r="I15000" s="249"/>
      <c r="J15000" s="249"/>
      <c r="K15000" s="244"/>
    </row>
    <row r="15001" spans="7:11" x14ac:dyDescent="0.2">
      <c r="G15001" s="249"/>
      <c r="H15001" s="249"/>
      <c r="I15001" s="249"/>
      <c r="J15001" s="249"/>
      <c r="K15001" s="244"/>
    </row>
    <row r="15002" spans="7:11" x14ac:dyDescent="0.2">
      <c r="G15002" s="249"/>
      <c r="H15002" s="249"/>
      <c r="I15002" s="249"/>
      <c r="J15002" s="249"/>
      <c r="K15002" s="244"/>
    </row>
    <row r="15003" spans="7:11" x14ac:dyDescent="0.2">
      <c r="G15003" s="249"/>
      <c r="H15003" s="249"/>
      <c r="I15003" s="249"/>
      <c r="J15003" s="249"/>
      <c r="K15003" s="244"/>
    </row>
    <row r="15004" spans="7:11" x14ac:dyDescent="0.2">
      <c r="G15004" s="249"/>
      <c r="H15004" s="249"/>
      <c r="I15004" s="249"/>
      <c r="J15004" s="249"/>
      <c r="K15004" s="244"/>
    </row>
    <row r="15005" spans="7:11" x14ac:dyDescent="0.2">
      <c r="G15005" s="249"/>
      <c r="H15005" s="249"/>
      <c r="I15005" s="249"/>
      <c r="J15005" s="249"/>
      <c r="K15005" s="244"/>
    </row>
    <row r="15006" spans="7:11" x14ac:dyDescent="0.2">
      <c r="G15006" s="249"/>
      <c r="H15006" s="249"/>
      <c r="I15006" s="249"/>
      <c r="J15006" s="249"/>
      <c r="K15006" s="244"/>
    </row>
    <row r="15007" spans="7:11" x14ac:dyDescent="0.2">
      <c r="G15007" s="249"/>
      <c r="H15007" s="249"/>
      <c r="I15007" s="249"/>
      <c r="J15007" s="249"/>
      <c r="K15007" s="244"/>
    </row>
    <row r="15008" spans="7:11" x14ac:dyDescent="0.2">
      <c r="G15008" s="249"/>
      <c r="H15008" s="249"/>
      <c r="I15008" s="249"/>
      <c r="J15008" s="249"/>
      <c r="K15008" s="244"/>
    </row>
    <row r="15009" spans="7:11" x14ac:dyDescent="0.2">
      <c r="G15009" s="249"/>
      <c r="H15009" s="249"/>
      <c r="I15009" s="249"/>
      <c r="J15009" s="249"/>
      <c r="K15009" s="244"/>
    </row>
    <row r="15010" spans="7:11" x14ac:dyDescent="0.2">
      <c r="G15010" s="249"/>
      <c r="H15010" s="249"/>
      <c r="I15010" s="249"/>
      <c r="J15010" s="249"/>
      <c r="K15010" s="244"/>
    </row>
    <row r="15011" spans="7:11" x14ac:dyDescent="0.2">
      <c r="G15011" s="249"/>
      <c r="H15011" s="249"/>
      <c r="I15011" s="249"/>
      <c r="J15011" s="249"/>
      <c r="K15011" s="244"/>
    </row>
    <row r="15012" spans="7:11" x14ac:dyDescent="0.2">
      <c r="G15012" s="249"/>
      <c r="H15012" s="249"/>
      <c r="I15012" s="249"/>
      <c r="J15012" s="249"/>
      <c r="K15012" s="244"/>
    </row>
    <row r="15013" spans="7:11" x14ac:dyDescent="0.2">
      <c r="G15013" s="249"/>
      <c r="H15013" s="249"/>
      <c r="I15013" s="249"/>
      <c r="J15013" s="249"/>
      <c r="K15013" s="244"/>
    </row>
    <row r="15014" spans="7:11" x14ac:dyDescent="0.2">
      <c r="G15014" s="249"/>
      <c r="H15014" s="249"/>
      <c r="I15014" s="249"/>
      <c r="J15014" s="249"/>
      <c r="K15014" s="244"/>
    </row>
    <row r="15015" spans="7:11" x14ac:dyDescent="0.2">
      <c r="G15015" s="249"/>
      <c r="H15015" s="249"/>
      <c r="I15015" s="249"/>
      <c r="J15015" s="249"/>
      <c r="K15015" s="244"/>
    </row>
    <row r="15016" spans="7:11" x14ac:dyDescent="0.2">
      <c r="G15016" s="249"/>
      <c r="H15016" s="249"/>
      <c r="I15016" s="249"/>
      <c r="J15016" s="249"/>
      <c r="K15016" s="244"/>
    </row>
    <row r="15017" spans="7:11" x14ac:dyDescent="0.2">
      <c r="G15017" s="249"/>
      <c r="H15017" s="249"/>
      <c r="I15017" s="249"/>
      <c r="J15017" s="249"/>
      <c r="K15017" s="244"/>
    </row>
    <row r="15018" spans="7:11" x14ac:dyDescent="0.2">
      <c r="G15018" s="249"/>
      <c r="H15018" s="249"/>
      <c r="I15018" s="249"/>
      <c r="J15018" s="249"/>
      <c r="K15018" s="244"/>
    </row>
    <row r="15019" spans="7:11" x14ac:dyDescent="0.2">
      <c r="G15019" s="249"/>
      <c r="H15019" s="249"/>
      <c r="I15019" s="249"/>
      <c r="J15019" s="249"/>
      <c r="K15019" s="244"/>
    </row>
    <row r="15020" spans="7:11" x14ac:dyDescent="0.2">
      <c r="G15020" s="249"/>
      <c r="H15020" s="249"/>
      <c r="I15020" s="249"/>
      <c r="J15020" s="249"/>
      <c r="K15020" s="244"/>
    </row>
    <row r="15021" spans="7:11" x14ac:dyDescent="0.2">
      <c r="G15021" s="249"/>
      <c r="H15021" s="249"/>
      <c r="I15021" s="249"/>
      <c r="J15021" s="249"/>
      <c r="K15021" s="244"/>
    </row>
    <row r="15022" spans="7:11" x14ac:dyDescent="0.2">
      <c r="G15022" s="249"/>
      <c r="H15022" s="249"/>
      <c r="I15022" s="249"/>
      <c r="J15022" s="249"/>
      <c r="K15022" s="244"/>
    </row>
    <row r="15023" spans="7:11" x14ac:dyDescent="0.2">
      <c r="G15023" s="249"/>
      <c r="H15023" s="249"/>
      <c r="I15023" s="249"/>
      <c r="J15023" s="249"/>
      <c r="K15023" s="244"/>
    </row>
    <row r="15024" spans="7:11" x14ac:dyDescent="0.2">
      <c r="G15024" s="249"/>
      <c r="H15024" s="249"/>
      <c r="I15024" s="249"/>
      <c r="J15024" s="249"/>
      <c r="K15024" s="244"/>
    </row>
    <row r="15025" spans="7:11" x14ac:dyDescent="0.2">
      <c r="G15025" s="249"/>
      <c r="H15025" s="249"/>
      <c r="I15025" s="249"/>
      <c r="J15025" s="249"/>
      <c r="K15025" s="244"/>
    </row>
    <row r="15026" spans="7:11" x14ac:dyDescent="0.2">
      <c r="G15026" s="249"/>
      <c r="H15026" s="249"/>
      <c r="I15026" s="249"/>
      <c r="J15026" s="249"/>
      <c r="K15026" s="244"/>
    </row>
    <row r="15027" spans="7:11" x14ac:dyDescent="0.2">
      <c r="G15027" s="249"/>
      <c r="H15027" s="249"/>
      <c r="I15027" s="249"/>
      <c r="J15027" s="249"/>
      <c r="K15027" s="244"/>
    </row>
    <row r="15028" spans="7:11" x14ac:dyDescent="0.2">
      <c r="G15028" s="249"/>
      <c r="H15028" s="249"/>
      <c r="I15028" s="249"/>
      <c r="J15028" s="249"/>
      <c r="K15028" s="244"/>
    </row>
    <row r="15029" spans="7:11" x14ac:dyDescent="0.2">
      <c r="G15029" s="249"/>
      <c r="H15029" s="249"/>
      <c r="I15029" s="249"/>
      <c r="J15029" s="249"/>
      <c r="K15029" s="244"/>
    </row>
    <row r="15030" spans="7:11" x14ac:dyDescent="0.2">
      <c r="G15030" s="249"/>
      <c r="H15030" s="249"/>
      <c r="I15030" s="249"/>
      <c r="J15030" s="249"/>
      <c r="K15030" s="244"/>
    </row>
    <row r="15031" spans="7:11" x14ac:dyDescent="0.2">
      <c r="G15031" s="249"/>
      <c r="H15031" s="249"/>
      <c r="I15031" s="249"/>
      <c r="J15031" s="249"/>
      <c r="K15031" s="244"/>
    </row>
    <row r="15032" spans="7:11" x14ac:dyDescent="0.2">
      <c r="G15032" s="249"/>
      <c r="H15032" s="249"/>
      <c r="I15032" s="249"/>
      <c r="J15032" s="249"/>
      <c r="K15032" s="244"/>
    </row>
    <row r="15033" spans="7:11" x14ac:dyDescent="0.2">
      <c r="G15033" s="249"/>
      <c r="H15033" s="249"/>
      <c r="I15033" s="249"/>
      <c r="J15033" s="249"/>
      <c r="K15033" s="244"/>
    </row>
    <row r="15034" spans="7:11" x14ac:dyDescent="0.2">
      <c r="G15034" s="249"/>
      <c r="H15034" s="249"/>
      <c r="I15034" s="249"/>
      <c r="J15034" s="249"/>
      <c r="K15034" s="244"/>
    </row>
    <row r="15035" spans="7:11" x14ac:dyDescent="0.2">
      <c r="G15035" s="249"/>
      <c r="H15035" s="249"/>
      <c r="I15035" s="249"/>
      <c r="J15035" s="249"/>
      <c r="K15035" s="244"/>
    </row>
    <row r="15036" spans="7:11" x14ac:dyDescent="0.2">
      <c r="G15036" s="249"/>
      <c r="H15036" s="249"/>
      <c r="I15036" s="249"/>
      <c r="J15036" s="249"/>
      <c r="K15036" s="244"/>
    </row>
    <row r="15037" spans="7:11" x14ac:dyDescent="0.2">
      <c r="G15037" s="249"/>
      <c r="H15037" s="249"/>
      <c r="I15037" s="249"/>
      <c r="J15037" s="249"/>
      <c r="K15037" s="244"/>
    </row>
    <row r="15038" spans="7:11" x14ac:dyDescent="0.2">
      <c r="G15038" s="249"/>
      <c r="H15038" s="249"/>
      <c r="I15038" s="249"/>
      <c r="J15038" s="249"/>
      <c r="K15038" s="244"/>
    </row>
    <row r="15039" spans="7:11" x14ac:dyDescent="0.2">
      <c r="G15039" s="249"/>
      <c r="H15039" s="249"/>
      <c r="I15039" s="249"/>
      <c r="J15039" s="249"/>
      <c r="K15039" s="244"/>
    </row>
    <row r="15040" spans="7:11" x14ac:dyDescent="0.2">
      <c r="G15040" s="249"/>
      <c r="H15040" s="249"/>
      <c r="I15040" s="249"/>
      <c r="J15040" s="249"/>
      <c r="K15040" s="244"/>
    </row>
    <row r="15041" spans="7:11" x14ac:dyDescent="0.2">
      <c r="G15041" s="249"/>
      <c r="H15041" s="249"/>
      <c r="I15041" s="249"/>
      <c r="J15041" s="249"/>
      <c r="K15041" s="244"/>
    </row>
    <row r="15042" spans="7:11" x14ac:dyDescent="0.2">
      <c r="G15042" s="249"/>
      <c r="H15042" s="249"/>
      <c r="I15042" s="249"/>
      <c r="J15042" s="249"/>
      <c r="K15042" s="244"/>
    </row>
    <row r="15043" spans="7:11" x14ac:dyDescent="0.2">
      <c r="G15043" s="249"/>
      <c r="H15043" s="249"/>
      <c r="I15043" s="249"/>
      <c r="J15043" s="249"/>
      <c r="K15043" s="244"/>
    </row>
    <row r="15044" spans="7:11" x14ac:dyDescent="0.2">
      <c r="G15044" s="249"/>
      <c r="H15044" s="249"/>
      <c r="I15044" s="249"/>
      <c r="J15044" s="249"/>
      <c r="K15044" s="244"/>
    </row>
    <row r="15045" spans="7:11" x14ac:dyDescent="0.2">
      <c r="G15045" s="249"/>
      <c r="H15045" s="249"/>
      <c r="I15045" s="249"/>
      <c r="J15045" s="249"/>
      <c r="K15045" s="244"/>
    </row>
    <row r="15046" spans="7:11" x14ac:dyDescent="0.2">
      <c r="G15046" s="249"/>
      <c r="H15046" s="249"/>
      <c r="I15046" s="249"/>
      <c r="J15046" s="249"/>
      <c r="K15046" s="244"/>
    </row>
    <row r="15047" spans="7:11" x14ac:dyDescent="0.2">
      <c r="G15047" s="249"/>
      <c r="H15047" s="249"/>
      <c r="I15047" s="249"/>
      <c r="J15047" s="249"/>
      <c r="K15047" s="244"/>
    </row>
    <row r="15048" spans="7:11" x14ac:dyDescent="0.2">
      <c r="G15048" s="249"/>
      <c r="H15048" s="249"/>
      <c r="I15048" s="249"/>
      <c r="J15048" s="249"/>
      <c r="K15048" s="244"/>
    </row>
    <row r="15049" spans="7:11" x14ac:dyDescent="0.2">
      <c r="G15049" s="249"/>
      <c r="H15049" s="249"/>
      <c r="I15049" s="249"/>
      <c r="J15049" s="249"/>
      <c r="K15049" s="244"/>
    </row>
    <row r="15050" spans="7:11" x14ac:dyDescent="0.2">
      <c r="G15050" s="249"/>
      <c r="H15050" s="249"/>
      <c r="I15050" s="249"/>
      <c r="J15050" s="249"/>
      <c r="K15050" s="244"/>
    </row>
    <row r="15051" spans="7:11" x14ac:dyDescent="0.2">
      <c r="G15051" s="249"/>
      <c r="H15051" s="249"/>
      <c r="I15051" s="249"/>
      <c r="J15051" s="249"/>
      <c r="K15051" s="244"/>
    </row>
    <row r="15052" spans="7:11" x14ac:dyDescent="0.2">
      <c r="G15052" s="249"/>
      <c r="H15052" s="249"/>
      <c r="I15052" s="249"/>
      <c r="J15052" s="249"/>
      <c r="K15052" s="244"/>
    </row>
    <row r="15053" spans="7:11" x14ac:dyDescent="0.2">
      <c r="G15053" s="249"/>
      <c r="H15053" s="249"/>
      <c r="I15053" s="249"/>
      <c r="J15053" s="249"/>
      <c r="K15053" s="244"/>
    </row>
    <row r="15054" spans="7:11" x14ac:dyDescent="0.2">
      <c r="G15054" s="249"/>
      <c r="H15054" s="249"/>
      <c r="I15054" s="249"/>
      <c r="J15054" s="249"/>
      <c r="K15054" s="244"/>
    </row>
    <row r="15055" spans="7:11" x14ac:dyDescent="0.2">
      <c r="G15055" s="249"/>
      <c r="H15055" s="249"/>
      <c r="I15055" s="249"/>
      <c r="J15055" s="249"/>
      <c r="K15055" s="244"/>
    </row>
    <row r="15056" spans="7:11" x14ac:dyDescent="0.2">
      <c r="G15056" s="249"/>
      <c r="H15056" s="249"/>
      <c r="I15056" s="249"/>
      <c r="J15056" s="249"/>
      <c r="K15056" s="244"/>
    </row>
    <row r="15057" spans="7:11" x14ac:dyDescent="0.2">
      <c r="G15057" s="249"/>
      <c r="H15057" s="249"/>
      <c r="I15057" s="249"/>
      <c r="J15057" s="249"/>
      <c r="K15057" s="244"/>
    </row>
    <row r="15058" spans="7:11" x14ac:dyDescent="0.2">
      <c r="G15058" s="249"/>
      <c r="H15058" s="249"/>
      <c r="I15058" s="249"/>
      <c r="J15058" s="249"/>
      <c r="K15058" s="244"/>
    </row>
    <row r="15059" spans="7:11" x14ac:dyDescent="0.2">
      <c r="G15059" s="249"/>
      <c r="H15059" s="249"/>
      <c r="I15059" s="249"/>
      <c r="J15059" s="249"/>
      <c r="K15059" s="244"/>
    </row>
    <row r="15060" spans="7:11" x14ac:dyDescent="0.2">
      <c r="G15060" s="249"/>
      <c r="H15060" s="249"/>
      <c r="I15060" s="249"/>
      <c r="J15060" s="249"/>
      <c r="K15060" s="244"/>
    </row>
    <row r="15061" spans="7:11" x14ac:dyDescent="0.2">
      <c r="G15061" s="249"/>
      <c r="H15061" s="249"/>
      <c r="I15061" s="249"/>
      <c r="J15061" s="249"/>
      <c r="K15061" s="244"/>
    </row>
    <row r="15062" spans="7:11" x14ac:dyDescent="0.2">
      <c r="G15062" s="249"/>
      <c r="H15062" s="249"/>
      <c r="I15062" s="249"/>
      <c r="J15062" s="249"/>
      <c r="K15062" s="244"/>
    </row>
    <row r="15063" spans="7:11" x14ac:dyDescent="0.2">
      <c r="G15063" s="249"/>
      <c r="H15063" s="249"/>
      <c r="I15063" s="249"/>
      <c r="J15063" s="249"/>
      <c r="K15063" s="244"/>
    </row>
    <row r="15064" spans="7:11" x14ac:dyDescent="0.2">
      <c r="G15064" s="249"/>
      <c r="H15064" s="249"/>
      <c r="I15064" s="249"/>
      <c r="J15064" s="249"/>
      <c r="K15064" s="244"/>
    </row>
    <row r="15065" spans="7:11" x14ac:dyDescent="0.2">
      <c r="G15065" s="249"/>
      <c r="H15065" s="249"/>
      <c r="I15065" s="249"/>
      <c r="J15065" s="249"/>
      <c r="K15065" s="244"/>
    </row>
    <row r="15066" spans="7:11" x14ac:dyDescent="0.2">
      <c r="G15066" s="249"/>
      <c r="H15066" s="249"/>
      <c r="I15066" s="249"/>
      <c r="J15066" s="249"/>
      <c r="K15066" s="244"/>
    </row>
    <row r="15067" spans="7:11" x14ac:dyDescent="0.2">
      <c r="G15067" s="249"/>
      <c r="H15067" s="249"/>
      <c r="I15067" s="249"/>
      <c r="J15067" s="249"/>
      <c r="K15067" s="244"/>
    </row>
    <row r="15068" spans="7:11" x14ac:dyDescent="0.2">
      <c r="G15068" s="249"/>
      <c r="H15068" s="249"/>
      <c r="I15068" s="249"/>
      <c r="J15068" s="249"/>
      <c r="K15068" s="244"/>
    </row>
    <row r="15069" spans="7:11" x14ac:dyDescent="0.2">
      <c r="G15069" s="249"/>
      <c r="H15069" s="249"/>
      <c r="I15069" s="249"/>
      <c r="J15069" s="249"/>
      <c r="K15069" s="244"/>
    </row>
    <row r="15070" spans="7:11" x14ac:dyDescent="0.2">
      <c r="G15070" s="249"/>
      <c r="H15070" s="249"/>
      <c r="I15070" s="249"/>
      <c r="J15070" s="249"/>
      <c r="K15070" s="244"/>
    </row>
    <row r="15071" spans="7:11" x14ac:dyDescent="0.2">
      <c r="G15071" s="249"/>
      <c r="H15071" s="249"/>
      <c r="I15071" s="249"/>
      <c r="J15071" s="249"/>
      <c r="K15071" s="244"/>
    </row>
    <row r="15072" spans="7:11" x14ac:dyDescent="0.2">
      <c r="G15072" s="249"/>
      <c r="H15072" s="249"/>
      <c r="I15072" s="249"/>
      <c r="J15072" s="249"/>
      <c r="K15072" s="244"/>
    </row>
    <row r="15073" spans="7:11" x14ac:dyDescent="0.2">
      <c r="G15073" s="249"/>
      <c r="H15073" s="249"/>
      <c r="I15073" s="249"/>
      <c r="J15073" s="249"/>
      <c r="K15073" s="244"/>
    </row>
    <row r="15074" spans="7:11" x14ac:dyDescent="0.2">
      <c r="G15074" s="249"/>
      <c r="H15074" s="249"/>
      <c r="I15074" s="249"/>
      <c r="J15074" s="249"/>
      <c r="K15074" s="244"/>
    </row>
    <row r="15075" spans="7:11" x14ac:dyDescent="0.2">
      <c r="G15075" s="249"/>
      <c r="H15075" s="249"/>
      <c r="I15075" s="249"/>
      <c r="J15075" s="249"/>
      <c r="K15075" s="244"/>
    </row>
    <row r="15076" spans="7:11" x14ac:dyDescent="0.2">
      <c r="G15076" s="249"/>
      <c r="H15076" s="249"/>
      <c r="I15076" s="249"/>
      <c r="J15076" s="249"/>
      <c r="K15076" s="244"/>
    </row>
    <row r="15077" spans="7:11" x14ac:dyDescent="0.2">
      <c r="G15077" s="249"/>
      <c r="H15077" s="249"/>
      <c r="I15077" s="249"/>
      <c r="J15077" s="249"/>
      <c r="K15077" s="244"/>
    </row>
    <row r="15078" spans="7:11" x14ac:dyDescent="0.2">
      <c r="G15078" s="249"/>
      <c r="H15078" s="249"/>
      <c r="I15078" s="249"/>
      <c r="J15078" s="249"/>
      <c r="K15078" s="244"/>
    </row>
    <row r="15079" spans="7:11" x14ac:dyDescent="0.2">
      <c r="G15079" s="249"/>
      <c r="H15079" s="249"/>
      <c r="I15079" s="249"/>
      <c r="J15079" s="249"/>
      <c r="K15079" s="244"/>
    </row>
    <row r="15080" spans="7:11" x14ac:dyDescent="0.2">
      <c r="G15080" s="249"/>
      <c r="H15080" s="249"/>
      <c r="I15080" s="249"/>
      <c r="J15080" s="249"/>
      <c r="K15080" s="244"/>
    </row>
    <row r="15081" spans="7:11" x14ac:dyDescent="0.2">
      <c r="G15081" s="249"/>
      <c r="H15081" s="249"/>
      <c r="I15081" s="249"/>
      <c r="J15081" s="249"/>
      <c r="K15081" s="244"/>
    </row>
    <row r="15082" spans="7:11" x14ac:dyDescent="0.2">
      <c r="G15082" s="249"/>
      <c r="H15082" s="249"/>
      <c r="I15082" s="249"/>
      <c r="J15082" s="249"/>
      <c r="K15082" s="244"/>
    </row>
    <row r="15083" spans="7:11" x14ac:dyDescent="0.2">
      <c r="G15083" s="249"/>
      <c r="H15083" s="249"/>
      <c r="I15083" s="249"/>
      <c r="J15083" s="249"/>
      <c r="K15083" s="244"/>
    </row>
    <row r="15084" spans="7:11" x14ac:dyDescent="0.2">
      <c r="G15084" s="249"/>
      <c r="H15084" s="249"/>
      <c r="I15084" s="249"/>
      <c r="J15084" s="249"/>
      <c r="K15084" s="244"/>
    </row>
    <row r="15085" spans="7:11" x14ac:dyDescent="0.2">
      <c r="G15085" s="249"/>
      <c r="H15085" s="249"/>
      <c r="I15085" s="249"/>
      <c r="J15085" s="249"/>
      <c r="K15085" s="244"/>
    </row>
    <row r="15086" spans="7:11" x14ac:dyDescent="0.2">
      <c r="G15086" s="249"/>
      <c r="H15086" s="249"/>
      <c r="I15086" s="249"/>
      <c r="J15086" s="249"/>
      <c r="K15086" s="244"/>
    </row>
    <row r="15087" spans="7:11" x14ac:dyDescent="0.2">
      <c r="G15087" s="249"/>
      <c r="H15087" s="249"/>
      <c r="I15087" s="249"/>
      <c r="J15087" s="249"/>
      <c r="K15087" s="244"/>
    </row>
    <row r="15088" spans="7:11" x14ac:dyDescent="0.2">
      <c r="G15088" s="249"/>
      <c r="H15088" s="249"/>
      <c r="I15088" s="249"/>
      <c r="J15088" s="249"/>
      <c r="K15088" s="244"/>
    </row>
    <row r="15089" spans="7:11" x14ac:dyDescent="0.2">
      <c r="G15089" s="249"/>
      <c r="H15089" s="249"/>
      <c r="I15089" s="249"/>
      <c r="J15089" s="249"/>
      <c r="K15089" s="244"/>
    </row>
    <row r="15090" spans="7:11" x14ac:dyDescent="0.2">
      <c r="G15090" s="249"/>
      <c r="H15090" s="249"/>
      <c r="I15090" s="249"/>
      <c r="J15090" s="249"/>
      <c r="K15090" s="244"/>
    </row>
    <row r="15091" spans="7:11" x14ac:dyDescent="0.2">
      <c r="G15091" s="249"/>
      <c r="H15091" s="249"/>
      <c r="I15091" s="249"/>
      <c r="J15091" s="249"/>
      <c r="K15091" s="244"/>
    </row>
    <row r="15092" spans="7:11" x14ac:dyDescent="0.2">
      <c r="G15092" s="249"/>
      <c r="H15092" s="249"/>
      <c r="I15092" s="249"/>
      <c r="J15092" s="249"/>
      <c r="K15092" s="244"/>
    </row>
    <row r="15093" spans="7:11" x14ac:dyDescent="0.2">
      <c r="G15093" s="249"/>
      <c r="H15093" s="249"/>
      <c r="I15093" s="249"/>
      <c r="J15093" s="249"/>
      <c r="K15093" s="244"/>
    </row>
    <row r="15094" spans="7:11" x14ac:dyDescent="0.2">
      <c r="G15094" s="249"/>
      <c r="H15094" s="249"/>
      <c r="I15094" s="249"/>
      <c r="J15094" s="249"/>
      <c r="K15094" s="244"/>
    </row>
    <row r="15095" spans="7:11" x14ac:dyDescent="0.2">
      <c r="G15095" s="249"/>
      <c r="H15095" s="249"/>
      <c r="I15095" s="249"/>
      <c r="J15095" s="249"/>
      <c r="K15095" s="244"/>
    </row>
    <row r="15096" spans="7:11" x14ac:dyDescent="0.2">
      <c r="G15096" s="249"/>
      <c r="H15096" s="249"/>
      <c r="I15096" s="249"/>
      <c r="J15096" s="249"/>
      <c r="K15096" s="244"/>
    </row>
    <row r="15097" spans="7:11" x14ac:dyDescent="0.2">
      <c r="G15097" s="249"/>
      <c r="H15097" s="249"/>
      <c r="I15097" s="249"/>
      <c r="J15097" s="249"/>
      <c r="K15097" s="244"/>
    </row>
    <row r="15098" spans="7:11" x14ac:dyDescent="0.2">
      <c r="G15098" s="249"/>
      <c r="H15098" s="249"/>
      <c r="I15098" s="249"/>
      <c r="J15098" s="249"/>
      <c r="K15098" s="244"/>
    </row>
    <row r="15099" spans="7:11" x14ac:dyDescent="0.2">
      <c r="G15099" s="249"/>
      <c r="H15099" s="249"/>
      <c r="I15099" s="249"/>
      <c r="J15099" s="249"/>
      <c r="K15099" s="244"/>
    </row>
    <row r="15100" spans="7:11" x14ac:dyDescent="0.2">
      <c r="G15100" s="249"/>
      <c r="H15100" s="249"/>
      <c r="I15100" s="249"/>
      <c r="J15100" s="249"/>
      <c r="K15100" s="244"/>
    </row>
    <row r="15101" spans="7:11" x14ac:dyDescent="0.2">
      <c r="G15101" s="249"/>
      <c r="H15101" s="249"/>
      <c r="I15101" s="249"/>
      <c r="J15101" s="249"/>
      <c r="K15101" s="244"/>
    </row>
    <row r="15102" spans="7:11" x14ac:dyDescent="0.2">
      <c r="G15102" s="249"/>
      <c r="H15102" s="249"/>
      <c r="I15102" s="249"/>
      <c r="J15102" s="249"/>
      <c r="K15102" s="244"/>
    </row>
    <row r="15103" spans="7:11" x14ac:dyDescent="0.2">
      <c r="G15103" s="249"/>
      <c r="H15103" s="249"/>
      <c r="I15103" s="249"/>
      <c r="J15103" s="249"/>
      <c r="K15103" s="244"/>
    </row>
    <row r="15104" spans="7:11" x14ac:dyDescent="0.2">
      <c r="G15104" s="249"/>
      <c r="H15104" s="249"/>
      <c r="I15104" s="249"/>
      <c r="J15104" s="249"/>
      <c r="K15104" s="244"/>
    </row>
    <row r="15105" spans="7:11" x14ac:dyDescent="0.2">
      <c r="G15105" s="249"/>
      <c r="H15105" s="249"/>
      <c r="I15105" s="249"/>
      <c r="J15105" s="249"/>
      <c r="K15105" s="244"/>
    </row>
    <row r="15106" spans="7:11" x14ac:dyDescent="0.2">
      <c r="G15106" s="249"/>
      <c r="H15106" s="249"/>
      <c r="I15106" s="249"/>
      <c r="J15106" s="249"/>
      <c r="K15106" s="244"/>
    </row>
    <row r="15107" spans="7:11" x14ac:dyDescent="0.2">
      <c r="G15107" s="249"/>
      <c r="H15107" s="249"/>
      <c r="I15107" s="249"/>
      <c r="J15107" s="249"/>
      <c r="K15107" s="244"/>
    </row>
    <row r="15108" spans="7:11" x14ac:dyDescent="0.2">
      <c r="G15108" s="249"/>
      <c r="H15108" s="249"/>
      <c r="I15108" s="249"/>
      <c r="J15108" s="249"/>
      <c r="K15108" s="244"/>
    </row>
    <row r="15109" spans="7:11" x14ac:dyDescent="0.2">
      <c r="G15109" s="249"/>
      <c r="H15109" s="249"/>
      <c r="I15109" s="249"/>
      <c r="J15109" s="249"/>
      <c r="K15109" s="244"/>
    </row>
    <row r="15110" spans="7:11" x14ac:dyDescent="0.2">
      <c r="G15110" s="249"/>
      <c r="H15110" s="249"/>
      <c r="I15110" s="249"/>
      <c r="J15110" s="249"/>
      <c r="K15110" s="244"/>
    </row>
    <row r="15111" spans="7:11" x14ac:dyDescent="0.2">
      <c r="G15111" s="249"/>
      <c r="H15111" s="249"/>
      <c r="I15111" s="249"/>
      <c r="J15111" s="249"/>
      <c r="K15111" s="244"/>
    </row>
    <row r="15112" spans="7:11" x14ac:dyDescent="0.2">
      <c r="G15112" s="249"/>
      <c r="H15112" s="249"/>
      <c r="I15112" s="249"/>
      <c r="J15112" s="249"/>
      <c r="K15112" s="244"/>
    </row>
    <row r="15113" spans="7:11" x14ac:dyDescent="0.2">
      <c r="G15113" s="249"/>
      <c r="H15113" s="249"/>
      <c r="I15113" s="249"/>
      <c r="J15113" s="249"/>
      <c r="K15113" s="244"/>
    </row>
    <row r="15114" spans="7:11" x14ac:dyDescent="0.2">
      <c r="G15114" s="249"/>
      <c r="H15114" s="249"/>
      <c r="I15114" s="249"/>
      <c r="J15114" s="249"/>
      <c r="K15114" s="244"/>
    </row>
    <row r="15115" spans="7:11" x14ac:dyDescent="0.2">
      <c r="G15115" s="249"/>
      <c r="H15115" s="249"/>
      <c r="I15115" s="249"/>
      <c r="J15115" s="249"/>
      <c r="K15115" s="244"/>
    </row>
    <row r="15116" spans="7:11" x14ac:dyDescent="0.2">
      <c r="G15116" s="249"/>
      <c r="H15116" s="249"/>
      <c r="I15116" s="249"/>
      <c r="J15116" s="249"/>
      <c r="K15116" s="244"/>
    </row>
    <row r="15117" spans="7:11" x14ac:dyDescent="0.2">
      <c r="G15117" s="249"/>
      <c r="H15117" s="249"/>
      <c r="I15117" s="249"/>
      <c r="J15117" s="249"/>
      <c r="K15117" s="244"/>
    </row>
    <row r="15118" spans="7:11" x14ac:dyDescent="0.2">
      <c r="G15118" s="249"/>
      <c r="H15118" s="249"/>
      <c r="I15118" s="249"/>
      <c r="J15118" s="249"/>
      <c r="K15118" s="244"/>
    </row>
    <row r="15119" spans="7:11" x14ac:dyDescent="0.2">
      <c r="G15119" s="249"/>
      <c r="H15119" s="249"/>
      <c r="I15119" s="249"/>
      <c r="J15119" s="249"/>
      <c r="K15119" s="244"/>
    </row>
    <row r="15120" spans="7:11" x14ac:dyDescent="0.2">
      <c r="G15120" s="249"/>
      <c r="H15120" s="249"/>
      <c r="I15120" s="249"/>
      <c r="J15120" s="249"/>
      <c r="K15120" s="244"/>
    </row>
    <row r="15121" spans="7:11" x14ac:dyDescent="0.2">
      <c r="G15121" s="249"/>
      <c r="H15121" s="249"/>
      <c r="I15121" s="249"/>
      <c r="J15121" s="249"/>
      <c r="K15121" s="244"/>
    </row>
    <row r="15122" spans="7:11" x14ac:dyDescent="0.2">
      <c r="G15122" s="249"/>
      <c r="H15122" s="249"/>
      <c r="I15122" s="249"/>
      <c r="J15122" s="249"/>
      <c r="K15122" s="244"/>
    </row>
    <row r="15123" spans="7:11" x14ac:dyDescent="0.2">
      <c r="G15123" s="249"/>
      <c r="H15123" s="249"/>
      <c r="I15123" s="249"/>
      <c r="J15123" s="249"/>
      <c r="K15123" s="244"/>
    </row>
    <row r="15124" spans="7:11" x14ac:dyDescent="0.2">
      <c r="G15124" s="249"/>
      <c r="H15124" s="249"/>
      <c r="I15124" s="249"/>
      <c r="J15124" s="249"/>
      <c r="K15124" s="244"/>
    </row>
    <row r="15125" spans="7:11" x14ac:dyDescent="0.2">
      <c r="G15125" s="249"/>
      <c r="H15125" s="249"/>
      <c r="I15125" s="249"/>
      <c r="J15125" s="249"/>
      <c r="K15125" s="244"/>
    </row>
    <row r="15126" spans="7:11" x14ac:dyDescent="0.2">
      <c r="G15126" s="249"/>
      <c r="H15126" s="249"/>
      <c r="I15126" s="249"/>
      <c r="J15126" s="249"/>
      <c r="K15126" s="244"/>
    </row>
    <row r="15127" spans="7:11" x14ac:dyDescent="0.2">
      <c r="G15127" s="249"/>
      <c r="H15127" s="249"/>
      <c r="I15127" s="249"/>
      <c r="J15127" s="249"/>
      <c r="K15127" s="244"/>
    </row>
    <row r="15128" spans="7:11" x14ac:dyDescent="0.2">
      <c r="G15128" s="249"/>
      <c r="H15128" s="249"/>
      <c r="I15128" s="249"/>
      <c r="J15128" s="249"/>
      <c r="K15128" s="244"/>
    </row>
    <row r="15129" spans="7:11" x14ac:dyDescent="0.2">
      <c r="G15129" s="249"/>
      <c r="H15129" s="249"/>
      <c r="I15129" s="249"/>
      <c r="J15129" s="249"/>
      <c r="K15129" s="244"/>
    </row>
    <row r="15130" spans="7:11" x14ac:dyDescent="0.2">
      <c r="G15130" s="249"/>
      <c r="H15130" s="249"/>
      <c r="I15130" s="249"/>
      <c r="J15130" s="249"/>
      <c r="K15130" s="244"/>
    </row>
    <row r="15131" spans="7:11" x14ac:dyDescent="0.2">
      <c r="G15131" s="249"/>
      <c r="H15131" s="249"/>
      <c r="I15131" s="249"/>
      <c r="J15131" s="249"/>
      <c r="K15131" s="244"/>
    </row>
    <row r="15132" spans="7:11" x14ac:dyDescent="0.2">
      <c r="G15132" s="249"/>
      <c r="H15132" s="249"/>
      <c r="I15132" s="249"/>
      <c r="J15132" s="249"/>
      <c r="K15132" s="244"/>
    </row>
    <row r="15133" spans="7:11" x14ac:dyDescent="0.2">
      <c r="G15133" s="249"/>
      <c r="H15133" s="249"/>
      <c r="I15133" s="249"/>
      <c r="J15133" s="249"/>
      <c r="K15133" s="244"/>
    </row>
    <row r="15134" spans="7:11" x14ac:dyDescent="0.2">
      <c r="G15134" s="249"/>
      <c r="H15134" s="249"/>
      <c r="I15134" s="249"/>
      <c r="J15134" s="249"/>
      <c r="K15134" s="244"/>
    </row>
    <row r="15135" spans="7:11" x14ac:dyDescent="0.2">
      <c r="G15135" s="249"/>
      <c r="H15135" s="249"/>
      <c r="I15135" s="249"/>
      <c r="J15135" s="249"/>
      <c r="K15135" s="244"/>
    </row>
    <row r="15136" spans="7:11" x14ac:dyDescent="0.2">
      <c r="G15136" s="249"/>
      <c r="H15136" s="249"/>
      <c r="I15136" s="249"/>
      <c r="J15136" s="249"/>
      <c r="K15136" s="244"/>
    </row>
    <row r="15137" spans="7:11" x14ac:dyDescent="0.2">
      <c r="G15137" s="249"/>
      <c r="H15137" s="249"/>
      <c r="I15137" s="249"/>
      <c r="J15137" s="249"/>
      <c r="K15137" s="244"/>
    </row>
    <row r="15138" spans="7:11" x14ac:dyDescent="0.2">
      <c r="G15138" s="249"/>
      <c r="H15138" s="249"/>
      <c r="I15138" s="249"/>
      <c r="J15138" s="249"/>
      <c r="K15138" s="244"/>
    </row>
    <row r="15139" spans="7:11" x14ac:dyDescent="0.2">
      <c r="G15139" s="249"/>
      <c r="H15139" s="249"/>
      <c r="I15139" s="249"/>
      <c r="J15139" s="249"/>
      <c r="K15139" s="244"/>
    </row>
    <row r="15140" spans="7:11" x14ac:dyDescent="0.2">
      <c r="G15140" s="249"/>
      <c r="H15140" s="249"/>
      <c r="I15140" s="249"/>
      <c r="J15140" s="249"/>
      <c r="K15140" s="244"/>
    </row>
    <row r="15141" spans="7:11" x14ac:dyDescent="0.2">
      <c r="G15141" s="249"/>
      <c r="H15141" s="249"/>
      <c r="I15141" s="249"/>
      <c r="J15141" s="249"/>
      <c r="K15141" s="244"/>
    </row>
    <row r="15142" spans="7:11" x14ac:dyDescent="0.2">
      <c r="G15142" s="249"/>
      <c r="H15142" s="249"/>
      <c r="I15142" s="249"/>
      <c r="J15142" s="249"/>
      <c r="K15142" s="244"/>
    </row>
    <row r="15143" spans="7:11" x14ac:dyDescent="0.2">
      <c r="G15143" s="249"/>
      <c r="H15143" s="249"/>
      <c r="I15143" s="249"/>
      <c r="J15143" s="249"/>
      <c r="K15143" s="244"/>
    </row>
    <row r="15144" spans="7:11" x14ac:dyDescent="0.2">
      <c r="G15144" s="249"/>
      <c r="H15144" s="249"/>
      <c r="I15144" s="249"/>
      <c r="J15144" s="249"/>
      <c r="K15144" s="244"/>
    </row>
    <row r="15145" spans="7:11" x14ac:dyDescent="0.2">
      <c r="G15145" s="249"/>
      <c r="H15145" s="249"/>
      <c r="I15145" s="249"/>
      <c r="J15145" s="249"/>
      <c r="K15145" s="244"/>
    </row>
    <row r="15146" spans="7:11" x14ac:dyDescent="0.2">
      <c r="G15146" s="249"/>
      <c r="H15146" s="249"/>
      <c r="I15146" s="249"/>
      <c r="J15146" s="249"/>
      <c r="K15146" s="244"/>
    </row>
    <row r="15147" spans="7:11" x14ac:dyDescent="0.2">
      <c r="G15147" s="249"/>
      <c r="H15147" s="249"/>
      <c r="I15147" s="249"/>
      <c r="J15147" s="249"/>
      <c r="K15147" s="244"/>
    </row>
    <row r="15148" spans="7:11" x14ac:dyDescent="0.2">
      <c r="G15148" s="249"/>
      <c r="H15148" s="249"/>
      <c r="I15148" s="249"/>
      <c r="J15148" s="249"/>
      <c r="K15148" s="244"/>
    </row>
    <row r="15149" spans="7:11" x14ac:dyDescent="0.2">
      <c r="G15149" s="249"/>
      <c r="H15149" s="249"/>
      <c r="I15149" s="249"/>
      <c r="J15149" s="249"/>
      <c r="K15149" s="244"/>
    </row>
    <row r="15150" spans="7:11" x14ac:dyDescent="0.2">
      <c r="G15150" s="249"/>
      <c r="H15150" s="249"/>
      <c r="I15150" s="249"/>
      <c r="J15150" s="249"/>
      <c r="K15150" s="244"/>
    </row>
    <row r="15151" spans="7:11" x14ac:dyDescent="0.2">
      <c r="G15151" s="249"/>
      <c r="H15151" s="249"/>
      <c r="I15151" s="249"/>
      <c r="J15151" s="249"/>
      <c r="K15151" s="244"/>
    </row>
    <row r="15152" spans="7:11" x14ac:dyDescent="0.2">
      <c r="G15152" s="249"/>
      <c r="H15152" s="249"/>
      <c r="I15152" s="249"/>
      <c r="J15152" s="249"/>
      <c r="K15152" s="244"/>
    </row>
    <row r="15153" spans="7:11" x14ac:dyDescent="0.2">
      <c r="G15153" s="249"/>
      <c r="H15153" s="249"/>
      <c r="I15153" s="249"/>
      <c r="J15153" s="249"/>
      <c r="K15153" s="244"/>
    </row>
    <row r="15154" spans="7:11" x14ac:dyDescent="0.2">
      <c r="G15154" s="249"/>
      <c r="H15154" s="249"/>
      <c r="I15154" s="249"/>
      <c r="J15154" s="249"/>
      <c r="K15154" s="244"/>
    </row>
    <row r="15155" spans="7:11" x14ac:dyDescent="0.2">
      <c r="G15155" s="249"/>
      <c r="H15155" s="249"/>
      <c r="I15155" s="249"/>
      <c r="J15155" s="249"/>
      <c r="K15155" s="244"/>
    </row>
    <row r="15156" spans="7:11" x14ac:dyDescent="0.2">
      <c r="G15156" s="249"/>
      <c r="H15156" s="249"/>
      <c r="I15156" s="249"/>
      <c r="J15156" s="249"/>
      <c r="K15156" s="244"/>
    </row>
    <row r="15157" spans="7:11" x14ac:dyDescent="0.2">
      <c r="G15157" s="249"/>
      <c r="H15157" s="249"/>
      <c r="I15157" s="249"/>
      <c r="J15157" s="249"/>
      <c r="K15157" s="244"/>
    </row>
    <row r="15158" spans="7:11" x14ac:dyDescent="0.2">
      <c r="G15158" s="249"/>
      <c r="H15158" s="249"/>
      <c r="I15158" s="249"/>
      <c r="J15158" s="249"/>
      <c r="K15158" s="244"/>
    </row>
    <row r="15159" spans="7:11" x14ac:dyDescent="0.2">
      <c r="G15159" s="249"/>
      <c r="H15159" s="249"/>
      <c r="I15159" s="249"/>
      <c r="J15159" s="249"/>
      <c r="K15159" s="244"/>
    </row>
    <row r="15160" spans="7:11" x14ac:dyDescent="0.2">
      <c r="G15160" s="249"/>
      <c r="H15160" s="249"/>
      <c r="I15160" s="249"/>
      <c r="J15160" s="249"/>
      <c r="K15160" s="244"/>
    </row>
    <row r="15161" spans="7:11" x14ac:dyDescent="0.2">
      <c r="G15161" s="249"/>
      <c r="H15161" s="249"/>
      <c r="I15161" s="249"/>
      <c r="J15161" s="249"/>
      <c r="K15161" s="244"/>
    </row>
    <row r="15162" spans="7:11" x14ac:dyDescent="0.2">
      <c r="G15162" s="249"/>
      <c r="H15162" s="249"/>
      <c r="I15162" s="249"/>
      <c r="J15162" s="249"/>
      <c r="K15162" s="244"/>
    </row>
    <row r="15163" spans="7:11" x14ac:dyDescent="0.2">
      <c r="G15163" s="249"/>
      <c r="H15163" s="249"/>
      <c r="I15163" s="249"/>
      <c r="J15163" s="249"/>
      <c r="K15163" s="244"/>
    </row>
    <row r="15164" spans="7:11" x14ac:dyDescent="0.2">
      <c r="G15164" s="249"/>
      <c r="H15164" s="249"/>
      <c r="I15164" s="249"/>
      <c r="J15164" s="249"/>
      <c r="K15164" s="244"/>
    </row>
    <row r="15165" spans="7:11" x14ac:dyDescent="0.2">
      <c r="G15165" s="249"/>
      <c r="H15165" s="249"/>
      <c r="I15165" s="249"/>
      <c r="J15165" s="249"/>
      <c r="K15165" s="244"/>
    </row>
    <row r="15166" spans="7:11" x14ac:dyDescent="0.2">
      <c r="G15166" s="249"/>
      <c r="H15166" s="249"/>
      <c r="I15166" s="249"/>
      <c r="J15166" s="249"/>
      <c r="K15166" s="244"/>
    </row>
    <row r="15167" spans="7:11" x14ac:dyDescent="0.2">
      <c r="G15167" s="249"/>
      <c r="H15167" s="249"/>
      <c r="I15167" s="249"/>
      <c r="J15167" s="249"/>
      <c r="K15167" s="244"/>
    </row>
    <row r="15168" spans="7:11" x14ac:dyDescent="0.2">
      <c r="G15168" s="249"/>
      <c r="H15168" s="249"/>
      <c r="I15168" s="249"/>
      <c r="J15168" s="249"/>
      <c r="K15168" s="244"/>
    </row>
    <row r="15169" spans="7:11" x14ac:dyDescent="0.2">
      <c r="G15169" s="249"/>
      <c r="H15169" s="249"/>
      <c r="I15169" s="249"/>
      <c r="J15169" s="249"/>
      <c r="K15169" s="244"/>
    </row>
    <row r="15170" spans="7:11" x14ac:dyDescent="0.2">
      <c r="G15170" s="249"/>
      <c r="H15170" s="249"/>
      <c r="I15170" s="249"/>
      <c r="J15170" s="249"/>
      <c r="K15170" s="244"/>
    </row>
    <row r="15171" spans="7:11" x14ac:dyDescent="0.2">
      <c r="G15171" s="249"/>
      <c r="H15171" s="249"/>
      <c r="I15171" s="249"/>
      <c r="J15171" s="249"/>
      <c r="K15171" s="244"/>
    </row>
    <row r="15172" spans="7:11" x14ac:dyDescent="0.2">
      <c r="G15172" s="249"/>
      <c r="H15172" s="249"/>
      <c r="I15172" s="249"/>
      <c r="J15172" s="249"/>
      <c r="K15172" s="244"/>
    </row>
    <row r="15173" spans="7:11" x14ac:dyDescent="0.2">
      <c r="G15173" s="249"/>
      <c r="H15173" s="249"/>
      <c r="I15173" s="249"/>
      <c r="J15173" s="249"/>
      <c r="K15173" s="244"/>
    </row>
    <row r="15174" spans="7:11" x14ac:dyDescent="0.2">
      <c r="G15174" s="249"/>
      <c r="H15174" s="249"/>
      <c r="I15174" s="249"/>
      <c r="J15174" s="249"/>
      <c r="K15174" s="244"/>
    </row>
    <row r="15175" spans="7:11" x14ac:dyDescent="0.2">
      <c r="G15175" s="249"/>
      <c r="H15175" s="249"/>
      <c r="I15175" s="249"/>
      <c r="J15175" s="249"/>
      <c r="K15175" s="244"/>
    </row>
    <row r="15176" spans="7:11" x14ac:dyDescent="0.2">
      <c r="G15176" s="249"/>
      <c r="H15176" s="249"/>
      <c r="I15176" s="249"/>
      <c r="J15176" s="249"/>
      <c r="K15176" s="244"/>
    </row>
    <row r="15177" spans="7:11" x14ac:dyDescent="0.2">
      <c r="G15177" s="249"/>
      <c r="H15177" s="249"/>
      <c r="I15177" s="249"/>
      <c r="J15177" s="249"/>
      <c r="K15177" s="244"/>
    </row>
    <row r="15178" spans="7:11" x14ac:dyDescent="0.2">
      <c r="G15178" s="249"/>
      <c r="H15178" s="249"/>
      <c r="I15178" s="249"/>
      <c r="J15178" s="249"/>
      <c r="K15178" s="244"/>
    </row>
    <row r="15179" spans="7:11" x14ac:dyDescent="0.2">
      <c r="G15179" s="249"/>
      <c r="H15179" s="249"/>
      <c r="I15179" s="249"/>
      <c r="J15179" s="249"/>
      <c r="K15179" s="244"/>
    </row>
    <row r="15180" spans="7:11" x14ac:dyDescent="0.2">
      <c r="G15180" s="249"/>
      <c r="H15180" s="249"/>
      <c r="I15180" s="249"/>
      <c r="J15180" s="249"/>
      <c r="K15180" s="244"/>
    </row>
    <row r="15181" spans="7:11" x14ac:dyDescent="0.2">
      <c r="G15181" s="249"/>
      <c r="H15181" s="249"/>
      <c r="I15181" s="249"/>
      <c r="J15181" s="249"/>
      <c r="K15181" s="244"/>
    </row>
    <row r="15182" spans="7:11" x14ac:dyDescent="0.2">
      <c r="G15182" s="249"/>
      <c r="H15182" s="249"/>
      <c r="I15182" s="249"/>
      <c r="J15182" s="249"/>
      <c r="K15182" s="244"/>
    </row>
    <row r="15183" spans="7:11" x14ac:dyDescent="0.2">
      <c r="G15183" s="249"/>
      <c r="H15183" s="249"/>
      <c r="I15183" s="249"/>
      <c r="J15183" s="249"/>
      <c r="K15183" s="244"/>
    </row>
    <row r="15184" spans="7:11" x14ac:dyDescent="0.2">
      <c r="G15184" s="249"/>
      <c r="H15184" s="249"/>
      <c r="I15184" s="249"/>
      <c r="J15184" s="249"/>
      <c r="K15184" s="244"/>
    </row>
    <row r="15185" spans="7:11" x14ac:dyDescent="0.2">
      <c r="G15185" s="249"/>
      <c r="H15185" s="249"/>
      <c r="I15185" s="249"/>
      <c r="J15185" s="249"/>
      <c r="K15185" s="244"/>
    </row>
    <row r="15186" spans="7:11" x14ac:dyDescent="0.2">
      <c r="G15186" s="249"/>
      <c r="H15186" s="249"/>
      <c r="I15186" s="249"/>
      <c r="J15186" s="249"/>
      <c r="K15186" s="244"/>
    </row>
    <row r="15187" spans="7:11" x14ac:dyDescent="0.2">
      <c r="G15187" s="249"/>
      <c r="H15187" s="249"/>
      <c r="I15187" s="249"/>
      <c r="J15187" s="249"/>
      <c r="K15187" s="244"/>
    </row>
    <row r="15188" spans="7:11" x14ac:dyDescent="0.2">
      <c r="G15188" s="249"/>
      <c r="H15188" s="249"/>
      <c r="I15188" s="249"/>
      <c r="J15188" s="249"/>
      <c r="K15188" s="244"/>
    </row>
    <row r="15189" spans="7:11" x14ac:dyDescent="0.2">
      <c r="G15189" s="249"/>
      <c r="H15189" s="249"/>
      <c r="I15189" s="249"/>
      <c r="J15189" s="249"/>
      <c r="K15189" s="244"/>
    </row>
    <row r="15190" spans="7:11" x14ac:dyDescent="0.2">
      <c r="G15190" s="249"/>
      <c r="H15190" s="249"/>
      <c r="I15190" s="249"/>
      <c r="J15190" s="249"/>
      <c r="K15190" s="244"/>
    </row>
    <row r="15191" spans="7:11" x14ac:dyDescent="0.2">
      <c r="G15191" s="249"/>
      <c r="H15191" s="249"/>
      <c r="I15191" s="249"/>
      <c r="J15191" s="249"/>
      <c r="K15191" s="244"/>
    </row>
    <row r="15192" spans="7:11" x14ac:dyDescent="0.2">
      <c r="G15192" s="249"/>
      <c r="H15192" s="249"/>
      <c r="I15192" s="249"/>
      <c r="J15192" s="249"/>
      <c r="K15192" s="244"/>
    </row>
    <row r="15193" spans="7:11" x14ac:dyDescent="0.2">
      <c r="G15193" s="249"/>
      <c r="H15193" s="249"/>
      <c r="I15193" s="249"/>
      <c r="J15193" s="249"/>
      <c r="K15193" s="244"/>
    </row>
    <row r="15194" spans="7:11" x14ac:dyDescent="0.2">
      <c r="G15194" s="249"/>
      <c r="H15194" s="249"/>
      <c r="I15194" s="249"/>
      <c r="J15194" s="249"/>
      <c r="K15194" s="244"/>
    </row>
    <row r="15195" spans="7:11" x14ac:dyDescent="0.2">
      <c r="G15195" s="249"/>
      <c r="H15195" s="249"/>
      <c r="I15195" s="249"/>
      <c r="J15195" s="249"/>
      <c r="K15195" s="244"/>
    </row>
    <row r="15196" spans="7:11" x14ac:dyDescent="0.2">
      <c r="G15196" s="249"/>
      <c r="H15196" s="249"/>
      <c r="I15196" s="249"/>
      <c r="J15196" s="249"/>
      <c r="K15196" s="244"/>
    </row>
    <row r="15197" spans="7:11" x14ac:dyDescent="0.2">
      <c r="G15197" s="249"/>
      <c r="H15197" s="249"/>
      <c r="I15197" s="249"/>
      <c r="J15197" s="249"/>
      <c r="K15197" s="244"/>
    </row>
    <row r="15198" spans="7:11" x14ac:dyDescent="0.2">
      <c r="G15198" s="249"/>
      <c r="H15198" s="249"/>
      <c r="I15198" s="249"/>
      <c r="J15198" s="249"/>
      <c r="K15198" s="244"/>
    </row>
    <row r="15199" spans="7:11" x14ac:dyDescent="0.2">
      <c r="G15199" s="249"/>
      <c r="H15199" s="249"/>
      <c r="I15199" s="249"/>
      <c r="J15199" s="249"/>
      <c r="K15199" s="244"/>
    </row>
    <row r="15200" spans="7:11" x14ac:dyDescent="0.2">
      <c r="G15200" s="249"/>
      <c r="H15200" s="249"/>
      <c r="I15200" s="249"/>
      <c r="J15200" s="249"/>
      <c r="K15200" s="244"/>
    </row>
    <row r="15201" spans="7:11" x14ac:dyDescent="0.2">
      <c r="G15201" s="249"/>
      <c r="H15201" s="249"/>
      <c r="I15201" s="249"/>
      <c r="J15201" s="249"/>
      <c r="K15201" s="244"/>
    </row>
    <row r="15202" spans="7:11" x14ac:dyDescent="0.2">
      <c r="G15202" s="249"/>
      <c r="H15202" s="249"/>
      <c r="I15202" s="249"/>
      <c r="J15202" s="249"/>
      <c r="K15202" s="244"/>
    </row>
    <row r="15203" spans="7:11" x14ac:dyDescent="0.2">
      <c r="G15203" s="249"/>
      <c r="H15203" s="249"/>
      <c r="I15203" s="249"/>
      <c r="J15203" s="249"/>
      <c r="K15203" s="244"/>
    </row>
    <row r="15204" spans="7:11" x14ac:dyDescent="0.2">
      <c r="G15204" s="249"/>
      <c r="H15204" s="249"/>
      <c r="I15204" s="249"/>
      <c r="J15204" s="249"/>
      <c r="K15204" s="244"/>
    </row>
    <row r="15205" spans="7:11" x14ac:dyDescent="0.2">
      <c r="G15205" s="249"/>
      <c r="H15205" s="249"/>
      <c r="I15205" s="249"/>
      <c r="J15205" s="249"/>
      <c r="K15205" s="244"/>
    </row>
    <row r="15206" spans="7:11" x14ac:dyDescent="0.2">
      <c r="G15206" s="249"/>
      <c r="H15206" s="249"/>
      <c r="I15206" s="249"/>
      <c r="J15206" s="249"/>
      <c r="K15206" s="244"/>
    </row>
    <row r="15207" spans="7:11" x14ac:dyDescent="0.2">
      <c r="G15207" s="249"/>
      <c r="H15207" s="249"/>
      <c r="I15207" s="249"/>
      <c r="J15207" s="249"/>
      <c r="K15207" s="244"/>
    </row>
    <row r="15208" spans="7:11" x14ac:dyDescent="0.2">
      <c r="G15208" s="249"/>
      <c r="H15208" s="249"/>
      <c r="I15208" s="249"/>
      <c r="J15208" s="249"/>
      <c r="K15208" s="244"/>
    </row>
    <row r="15209" spans="7:11" x14ac:dyDescent="0.2">
      <c r="G15209" s="249"/>
      <c r="H15209" s="249"/>
      <c r="I15209" s="249"/>
      <c r="J15209" s="249"/>
      <c r="K15209" s="244"/>
    </row>
    <row r="15210" spans="7:11" x14ac:dyDescent="0.2">
      <c r="G15210" s="249"/>
      <c r="H15210" s="249"/>
      <c r="I15210" s="249"/>
      <c r="J15210" s="249"/>
      <c r="K15210" s="244"/>
    </row>
    <row r="15211" spans="7:11" x14ac:dyDescent="0.2">
      <c r="G15211" s="249"/>
      <c r="H15211" s="249"/>
      <c r="I15211" s="249"/>
      <c r="J15211" s="249"/>
      <c r="K15211" s="244"/>
    </row>
    <row r="15212" spans="7:11" x14ac:dyDescent="0.2">
      <c r="G15212" s="249"/>
      <c r="H15212" s="249"/>
      <c r="I15212" s="249"/>
      <c r="J15212" s="249"/>
      <c r="K15212" s="244"/>
    </row>
    <row r="15213" spans="7:11" x14ac:dyDescent="0.2">
      <c r="G15213" s="249"/>
      <c r="H15213" s="249"/>
      <c r="I15213" s="249"/>
      <c r="J15213" s="249"/>
      <c r="K15213" s="244"/>
    </row>
    <row r="15214" spans="7:11" x14ac:dyDescent="0.2">
      <c r="G15214" s="249"/>
      <c r="H15214" s="249"/>
      <c r="I15214" s="249"/>
      <c r="J15214" s="249"/>
      <c r="K15214" s="244"/>
    </row>
    <row r="15215" spans="7:11" x14ac:dyDescent="0.2">
      <c r="G15215" s="249"/>
      <c r="H15215" s="249"/>
      <c r="I15215" s="249"/>
      <c r="J15215" s="249"/>
      <c r="K15215" s="244"/>
    </row>
    <row r="15216" spans="7:11" x14ac:dyDescent="0.2">
      <c r="G15216" s="249"/>
      <c r="H15216" s="249"/>
      <c r="I15216" s="249"/>
      <c r="J15216" s="249"/>
      <c r="K15216" s="244"/>
    </row>
    <row r="15217" spans="7:11" x14ac:dyDescent="0.2">
      <c r="G15217" s="249"/>
      <c r="H15217" s="249"/>
      <c r="I15217" s="249"/>
      <c r="J15217" s="249"/>
      <c r="K15217" s="244"/>
    </row>
    <row r="15218" spans="7:11" x14ac:dyDescent="0.2">
      <c r="G15218" s="249"/>
      <c r="H15218" s="249"/>
      <c r="I15218" s="249"/>
      <c r="J15218" s="249"/>
      <c r="K15218" s="244"/>
    </row>
    <row r="15219" spans="7:11" x14ac:dyDescent="0.2">
      <c r="G15219" s="249"/>
      <c r="H15219" s="249"/>
      <c r="I15219" s="249"/>
      <c r="J15219" s="249"/>
      <c r="K15219" s="244"/>
    </row>
    <row r="15220" spans="7:11" x14ac:dyDescent="0.2">
      <c r="G15220" s="249"/>
      <c r="H15220" s="249"/>
      <c r="I15220" s="249"/>
      <c r="J15220" s="249"/>
      <c r="K15220" s="244"/>
    </row>
    <row r="15221" spans="7:11" x14ac:dyDescent="0.2">
      <c r="G15221" s="249"/>
      <c r="H15221" s="249"/>
      <c r="I15221" s="249"/>
      <c r="J15221" s="249"/>
      <c r="K15221" s="244"/>
    </row>
    <row r="15222" spans="7:11" x14ac:dyDescent="0.2">
      <c r="G15222" s="249"/>
      <c r="H15222" s="249"/>
      <c r="I15222" s="249"/>
      <c r="J15222" s="249"/>
      <c r="K15222" s="244"/>
    </row>
    <row r="15223" spans="7:11" x14ac:dyDescent="0.2">
      <c r="G15223" s="249"/>
      <c r="H15223" s="249"/>
      <c r="I15223" s="249"/>
      <c r="J15223" s="249"/>
      <c r="K15223" s="244"/>
    </row>
    <row r="15224" spans="7:11" x14ac:dyDescent="0.2">
      <c r="G15224" s="249"/>
      <c r="H15224" s="249"/>
      <c r="I15224" s="249"/>
      <c r="J15224" s="249"/>
      <c r="K15224" s="244"/>
    </row>
    <row r="15225" spans="7:11" x14ac:dyDescent="0.2">
      <c r="G15225" s="249"/>
      <c r="H15225" s="249"/>
      <c r="I15225" s="249"/>
      <c r="J15225" s="249"/>
      <c r="K15225" s="244"/>
    </row>
    <row r="15226" spans="7:11" x14ac:dyDescent="0.2">
      <c r="G15226" s="249"/>
      <c r="H15226" s="249"/>
      <c r="I15226" s="249"/>
      <c r="J15226" s="249"/>
      <c r="K15226" s="244"/>
    </row>
    <row r="15227" spans="7:11" x14ac:dyDescent="0.2">
      <c r="G15227" s="249"/>
      <c r="H15227" s="249"/>
      <c r="I15227" s="249"/>
      <c r="J15227" s="249"/>
      <c r="K15227" s="244"/>
    </row>
    <row r="15228" spans="7:11" x14ac:dyDescent="0.2">
      <c r="G15228" s="249"/>
      <c r="H15228" s="249"/>
      <c r="I15228" s="249"/>
      <c r="J15228" s="249"/>
      <c r="K15228" s="244"/>
    </row>
    <row r="15229" spans="7:11" x14ac:dyDescent="0.2">
      <c r="G15229" s="249"/>
      <c r="H15229" s="249"/>
      <c r="I15229" s="249"/>
      <c r="J15229" s="249"/>
      <c r="K15229" s="244"/>
    </row>
    <row r="15230" spans="7:11" x14ac:dyDescent="0.2">
      <c r="G15230" s="249"/>
      <c r="H15230" s="249"/>
      <c r="I15230" s="249"/>
      <c r="J15230" s="249"/>
      <c r="K15230" s="244"/>
    </row>
    <row r="15231" spans="7:11" x14ac:dyDescent="0.2">
      <c r="G15231" s="249"/>
      <c r="H15231" s="249"/>
      <c r="I15231" s="249"/>
      <c r="J15231" s="249"/>
      <c r="K15231" s="244"/>
    </row>
    <row r="15232" spans="7:11" x14ac:dyDescent="0.2">
      <c r="G15232" s="249"/>
      <c r="H15232" s="249"/>
      <c r="I15232" s="249"/>
      <c r="J15232" s="249"/>
      <c r="K15232" s="244"/>
    </row>
    <row r="15233" spans="7:11" x14ac:dyDescent="0.2">
      <c r="G15233" s="249"/>
      <c r="H15233" s="249"/>
      <c r="I15233" s="249"/>
      <c r="J15233" s="249"/>
      <c r="K15233" s="244"/>
    </row>
    <row r="15234" spans="7:11" x14ac:dyDescent="0.2">
      <c r="G15234" s="249"/>
      <c r="H15234" s="249"/>
      <c r="I15234" s="249"/>
      <c r="J15234" s="249"/>
      <c r="K15234" s="244"/>
    </row>
    <row r="15235" spans="7:11" x14ac:dyDescent="0.2">
      <c r="G15235" s="249"/>
      <c r="H15235" s="249"/>
      <c r="I15235" s="249"/>
      <c r="J15235" s="249"/>
      <c r="K15235" s="244"/>
    </row>
    <row r="15236" spans="7:11" x14ac:dyDescent="0.2">
      <c r="G15236" s="249"/>
      <c r="H15236" s="249"/>
      <c r="I15236" s="249"/>
      <c r="J15236" s="249"/>
      <c r="K15236" s="244"/>
    </row>
    <row r="15237" spans="7:11" x14ac:dyDescent="0.2">
      <c r="G15237" s="249"/>
      <c r="H15237" s="249"/>
      <c r="I15237" s="249"/>
      <c r="J15237" s="249"/>
      <c r="K15237" s="244"/>
    </row>
    <row r="15238" spans="7:11" x14ac:dyDescent="0.2">
      <c r="G15238" s="249"/>
      <c r="H15238" s="249"/>
      <c r="I15238" s="249"/>
      <c r="J15238" s="249"/>
      <c r="K15238" s="244"/>
    </row>
    <row r="15239" spans="7:11" x14ac:dyDescent="0.2">
      <c r="G15239" s="249"/>
      <c r="H15239" s="249"/>
      <c r="I15239" s="249"/>
      <c r="J15239" s="249"/>
      <c r="K15239" s="244"/>
    </row>
    <row r="15240" spans="7:11" x14ac:dyDescent="0.2">
      <c r="G15240" s="249"/>
      <c r="H15240" s="249"/>
      <c r="I15240" s="249"/>
      <c r="J15240" s="249"/>
      <c r="K15240" s="244"/>
    </row>
    <row r="15241" spans="7:11" x14ac:dyDescent="0.2">
      <c r="G15241" s="249"/>
      <c r="H15241" s="249"/>
      <c r="I15241" s="249"/>
      <c r="J15241" s="249"/>
      <c r="K15241" s="244"/>
    </row>
    <row r="15242" spans="7:11" x14ac:dyDescent="0.2">
      <c r="G15242" s="249"/>
      <c r="H15242" s="249"/>
      <c r="I15242" s="249"/>
      <c r="J15242" s="249"/>
      <c r="K15242" s="244"/>
    </row>
    <row r="15243" spans="7:11" x14ac:dyDescent="0.2">
      <c r="G15243" s="249"/>
      <c r="H15243" s="249"/>
      <c r="I15243" s="249"/>
      <c r="J15243" s="249"/>
      <c r="K15243" s="244"/>
    </row>
    <row r="15244" spans="7:11" x14ac:dyDescent="0.2">
      <c r="G15244" s="249"/>
      <c r="H15244" s="249"/>
      <c r="I15244" s="249"/>
      <c r="J15244" s="249"/>
      <c r="K15244" s="244"/>
    </row>
    <row r="15245" spans="7:11" x14ac:dyDescent="0.2">
      <c r="G15245" s="249"/>
      <c r="H15245" s="249"/>
      <c r="I15245" s="249"/>
      <c r="J15245" s="249"/>
      <c r="K15245" s="244"/>
    </row>
    <row r="15246" spans="7:11" x14ac:dyDescent="0.2">
      <c r="G15246" s="249"/>
      <c r="H15246" s="249"/>
      <c r="I15246" s="249"/>
      <c r="J15246" s="249"/>
      <c r="K15246" s="244"/>
    </row>
    <row r="15247" spans="7:11" x14ac:dyDescent="0.2">
      <c r="G15247" s="249"/>
      <c r="H15247" s="249"/>
      <c r="I15247" s="249"/>
      <c r="J15247" s="249"/>
      <c r="K15247" s="244"/>
    </row>
    <row r="15248" spans="7:11" x14ac:dyDescent="0.2">
      <c r="G15248" s="249"/>
      <c r="H15248" s="249"/>
      <c r="I15248" s="249"/>
      <c r="J15248" s="249"/>
      <c r="K15248" s="244"/>
    </row>
    <row r="15249" spans="7:11" x14ac:dyDescent="0.2">
      <c r="G15249" s="249"/>
      <c r="H15249" s="249"/>
      <c r="I15249" s="249"/>
      <c r="J15249" s="249"/>
      <c r="K15249" s="244"/>
    </row>
    <row r="15250" spans="7:11" x14ac:dyDescent="0.2">
      <c r="G15250" s="249"/>
      <c r="H15250" s="249"/>
      <c r="I15250" s="249"/>
      <c r="J15250" s="249"/>
      <c r="K15250" s="244"/>
    </row>
    <row r="15251" spans="7:11" x14ac:dyDescent="0.2">
      <c r="G15251" s="249"/>
      <c r="H15251" s="249"/>
      <c r="I15251" s="249"/>
      <c r="J15251" s="249"/>
      <c r="K15251" s="244"/>
    </row>
    <row r="15252" spans="7:11" x14ac:dyDescent="0.2">
      <c r="G15252" s="249"/>
      <c r="H15252" s="249"/>
      <c r="I15252" s="249"/>
      <c r="J15252" s="249"/>
      <c r="K15252" s="244"/>
    </row>
    <row r="15253" spans="7:11" x14ac:dyDescent="0.2">
      <c r="G15253" s="249"/>
      <c r="H15253" s="249"/>
      <c r="I15253" s="249"/>
      <c r="J15253" s="249"/>
      <c r="K15253" s="244"/>
    </row>
    <row r="15254" spans="7:11" x14ac:dyDescent="0.2">
      <c r="G15254" s="249"/>
      <c r="H15254" s="249"/>
      <c r="I15254" s="249"/>
      <c r="J15254" s="249"/>
      <c r="K15254" s="244"/>
    </row>
    <row r="15255" spans="7:11" x14ac:dyDescent="0.2">
      <c r="G15255" s="249"/>
      <c r="H15255" s="249"/>
      <c r="I15255" s="249"/>
      <c r="J15255" s="249"/>
      <c r="K15255" s="244"/>
    </row>
    <row r="15256" spans="7:11" x14ac:dyDescent="0.2">
      <c r="G15256" s="249"/>
      <c r="H15256" s="249"/>
      <c r="I15256" s="249"/>
      <c r="J15256" s="249"/>
      <c r="K15256" s="244"/>
    </row>
    <row r="15257" spans="7:11" x14ac:dyDescent="0.2">
      <c r="G15257" s="249"/>
      <c r="H15257" s="249"/>
      <c r="I15257" s="249"/>
      <c r="J15257" s="249"/>
      <c r="K15257" s="244"/>
    </row>
    <row r="15258" spans="7:11" x14ac:dyDescent="0.2">
      <c r="G15258" s="249"/>
      <c r="H15258" s="249"/>
      <c r="I15258" s="249"/>
      <c r="J15258" s="249"/>
      <c r="K15258" s="244"/>
    </row>
    <row r="15259" spans="7:11" x14ac:dyDescent="0.2">
      <c r="G15259" s="249"/>
      <c r="H15259" s="249"/>
      <c r="I15259" s="249"/>
      <c r="J15259" s="249"/>
      <c r="K15259" s="244"/>
    </row>
    <row r="15260" spans="7:11" x14ac:dyDescent="0.2">
      <c r="G15260" s="249"/>
      <c r="H15260" s="249"/>
      <c r="I15260" s="249"/>
      <c r="J15260" s="249"/>
      <c r="K15260" s="244"/>
    </row>
    <row r="15261" spans="7:11" x14ac:dyDescent="0.2">
      <c r="G15261" s="249"/>
      <c r="H15261" s="249"/>
      <c r="I15261" s="249"/>
      <c r="J15261" s="249"/>
      <c r="K15261" s="244"/>
    </row>
    <row r="15262" spans="7:11" x14ac:dyDescent="0.2">
      <c r="G15262" s="249"/>
      <c r="H15262" s="249"/>
      <c r="I15262" s="249"/>
      <c r="J15262" s="249"/>
      <c r="K15262" s="244"/>
    </row>
    <row r="15263" spans="7:11" x14ac:dyDescent="0.2">
      <c r="G15263" s="249"/>
      <c r="H15263" s="249"/>
      <c r="I15263" s="249"/>
      <c r="J15263" s="249"/>
      <c r="K15263" s="244"/>
    </row>
    <row r="15264" spans="7:11" x14ac:dyDescent="0.2">
      <c r="G15264" s="249"/>
      <c r="H15264" s="249"/>
      <c r="I15264" s="249"/>
      <c r="J15264" s="249"/>
      <c r="K15264" s="244"/>
    </row>
    <row r="15265" spans="7:11" x14ac:dyDescent="0.2">
      <c r="G15265" s="249"/>
      <c r="H15265" s="249"/>
      <c r="I15265" s="249"/>
      <c r="J15265" s="249"/>
      <c r="K15265" s="244"/>
    </row>
    <row r="15266" spans="7:11" x14ac:dyDescent="0.2">
      <c r="G15266" s="249"/>
      <c r="H15266" s="249"/>
      <c r="I15266" s="249"/>
      <c r="J15266" s="249"/>
      <c r="K15266" s="244"/>
    </row>
    <row r="15267" spans="7:11" x14ac:dyDescent="0.2">
      <c r="G15267" s="249"/>
      <c r="H15267" s="249"/>
      <c r="I15267" s="249"/>
      <c r="J15267" s="249"/>
      <c r="K15267" s="244"/>
    </row>
    <row r="15268" spans="7:11" x14ac:dyDescent="0.2">
      <c r="G15268" s="249"/>
      <c r="H15268" s="249"/>
      <c r="I15268" s="249"/>
      <c r="J15268" s="249"/>
      <c r="K15268" s="244"/>
    </row>
    <row r="15269" spans="7:11" x14ac:dyDescent="0.2">
      <c r="G15269" s="249"/>
      <c r="H15269" s="249"/>
      <c r="I15269" s="249"/>
      <c r="J15269" s="249"/>
      <c r="K15269" s="244"/>
    </row>
    <row r="15270" spans="7:11" x14ac:dyDescent="0.2">
      <c r="G15270" s="249"/>
      <c r="H15270" s="249"/>
      <c r="I15270" s="249"/>
      <c r="J15270" s="249"/>
      <c r="K15270" s="244"/>
    </row>
    <row r="15271" spans="7:11" x14ac:dyDescent="0.2">
      <c r="G15271" s="249"/>
      <c r="H15271" s="249"/>
      <c r="I15271" s="249"/>
      <c r="J15271" s="249"/>
      <c r="K15271" s="244"/>
    </row>
    <row r="15272" spans="7:11" x14ac:dyDescent="0.2">
      <c r="G15272" s="249"/>
      <c r="H15272" s="249"/>
      <c r="I15272" s="249"/>
      <c r="J15272" s="249"/>
      <c r="K15272" s="244"/>
    </row>
    <row r="15273" spans="7:11" x14ac:dyDescent="0.2">
      <c r="G15273" s="249"/>
      <c r="H15273" s="249"/>
      <c r="I15273" s="249"/>
      <c r="J15273" s="249"/>
      <c r="K15273" s="244"/>
    </row>
    <row r="15274" spans="7:11" x14ac:dyDescent="0.2">
      <c r="G15274" s="249"/>
      <c r="H15274" s="249"/>
      <c r="I15274" s="249"/>
      <c r="J15274" s="249"/>
      <c r="K15274" s="244"/>
    </row>
    <row r="15275" spans="7:11" x14ac:dyDescent="0.2">
      <c r="G15275" s="249"/>
      <c r="H15275" s="249"/>
      <c r="I15275" s="249"/>
      <c r="J15275" s="249"/>
      <c r="K15275" s="244"/>
    </row>
    <row r="15276" spans="7:11" x14ac:dyDescent="0.2">
      <c r="G15276" s="249"/>
      <c r="H15276" s="249"/>
      <c r="I15276" s="249"/>
      <c r="J15276" s="249"/>
      <c r="K15276" s="244"/>
    </row>
    <row r="15277" spans="7:11" x14ac:dyDescent="0.2">
      <c r="G15277" s="249"/>
      <c r="H15277" s="249"/>
      <c r="I15277" s="249"/>
      <c r="J15277" s="249"/>
      <c r="K15277" s="244"/>
    </row>
    <row r="15278" spans="7:11" x14ac:dyDescent="0.2">
      <c r="G15278" s="249"/>
      <c r="H15278" s="249"/>
      <c r="I15278" s="249"/>
      <c r="J15278" s="249"/>
      <c r="K15278" s="244"/>
    </row>
    <row r="15279" spans="7:11" x14ac:dyDescent="0.2">
      <c r="G15279" s="249"/>
      <c r="H15279" s="249"/>
      <c r="I15279" s="249"/>
      <c r="J15279" s="249"/>
      <c r="K15279" s="244"/>
    </row>
    <row r="15280" spans="7:11" x14ac:dyDescent="0.2">
      <c r="G15280" s="249"/>
      <c r="H15280" s="249"/>
      <c r="I15280" s="249"/>
      <c r="J15280" s="249"/>
      <c r="K15280" s="244"/>
    </row>
    <row r="15281" spans="7:11" x14ac:dyDescent="0.2">
      <c r="G15281" s="249"/>
      <c r="H15281" s="249"/>
      <c r="I15281" s="249"/>
      <c r="J15281" s="249"/>
      <c r="K15281" s="244"/>
    </row>
    <row r="15282" spans="7:11" x14ac:dyDescent="0.2">
      <c r="G15282" s="249"/>
      <c r="H15282" s="249"/>
      <c r="I15282" s="249"/>
      <c r="J15282" s="249"/>
      <c r="K15282" s="244"/>
    </row>
    <row r="15283" spans="7:11" x14ac:dyDescent="0.2">
      <c r="G15283" s="249"/>
      <c r="H15283" s="249"/>
      <c r="I15283" s="249"/>
      <c r="J15283" s="249"/>
      <c r="K15283" s="244"/>
    </row>
    <row r="15284" spans="7:11" x14ac:dyDescent="0.2">
      <c r="G15284" s="249"/>
      <c r="H15284" s="249"/>
      <c r="I15284" s="249"/>
      <c r="J15284" s="249"/>
      <c r="K15284" s="244"/>
    </row>
    <row r="15285" spans="7:11" x14ac:dyDescent="0.2">
      <c r="G15285" s="249"/>
      <c r="H15285" s="249"/>
      <c r="I15285" s="249"/>
      <c r="J15285" s="249"/>
      <c r="K15285" s="244"/>
    </row>
    <row r="15286" spans="7:11" x14ac:dyDescent="0.2">
      <c r="G15286" s="249"/>
      <c r="H15286" s="249"/>
      <c r="I15286" s="249"/>
      <c r="J15286" s="249"/>
      <c r="K15286" s="244"/>
    </row>
    <row r="15287" spans="7:11" x14ac:dyDescent="0.2">
      <c r="G15287" s="249"/>
      <c r="H15287" s="249"/>
      <c r="I15287" s="249"/>
      <c r="J15287" s="249"/>
      <c r="K15287" s="244"/>
    </row>
    <row r="15288" spans="7:11" x14ac:dyDescent="0.2">
      <c r="G15288" s="249"/>
      <c r="H15288" s="249"/>
      <c r="I15288" s="249"/>
      <c r="J15288" s="249"/>
      <c r="K15288" s="244"/>
    </row>
    <row r="15289" spans="7:11" x14ac:dyDescent="0.2">
      <c r="G15289" s="249"/>
      <c r="H15289" s="249"/>
      <c r="I15289" s="249"/>
      <c r="J15289" s="249"/>
      <c r="K15289" s="244"/>
    </row>
    <row r="15290" spans="7:11" x14ac:dyDescent="0.2">
      <c r="G15290" s="249"/>
      <c r="H15290" s="249"/>
      <c r="I15290" s="249"/>
      <c r="J15290" s="249"/>
      <c r="K15290" s="244"/>
    </row>
    <row r="15291" spans="7:11" x14ac:dyDescent="0.2">
      <c r="G15291" s="249"/>
      <c r="H15291" s="249"/>
      <c r="I15291" s="249"/>
      <c r="J15291" s="249"/>
      <c r="K15291" s="244"/>
    </row>
    <row r="15292" spans="7:11" x14ac:dyDescent="0.2">
      <c r="G15292" s="249"/>
      <c r="H15292" s="249"/>
      <c r="I15292" s="249"/>
      <c r="J15292" s="249"/>
      <c r="K15292" s="244"/>
    </row>
    <row r="15293" spans="7:11" x14ac:dyDescent="0.2">
      <c r="G15293" s="249"/>
      <c r="H15293" s="249"/>
      <c r="I15293" s="249"/>
      <c r="J15293" s="249"/>
      <c r="K15293" s="244"/>
    </row>
    <row r="15294" spans="7:11" x14ac:dyDescent="0.2">
      <c r="G15294" s="249"/>
      <c r="H15294" s="249"/>
      <c r="I15294" s="249"/>
      <c r="J15294" s="249"/>
      <c r="K15294" s="244"/>
    </row>
    <row r="15295" spans="7:11" x14ac:dyDescent="0.2">
      <c r="G15295" s="249"/>
      <c r="H15295" s="249"/>
      <c r="I15295" s="249"/>
      <c r="J15295" s="249"/>
      <c r="K15295" s="244"/>
    </row>
    <row r="15296" spans="7:11" x14ac:dyDescent="0.2">
      <c r="G15296" s="249"/>
      <c r="H15296" s="249"/>
      <c r="I15296" s="249"/>
      <c r="J15296" s="249"/>
      <c r="K15296" s="244"/>
    </row>
    <row r="15297" spans="7:11" x14ac:dyDescent="0.2">
      <c r="G15297" s="249"/>
      <c r="H15297" s="249"/>
      <c r="I15297" s="249"/>
      <c r="J15297" s="249"/>
      <c r="K15297" s="244"/>
    </row>
    <row r="15298" spans="7:11" x14ac:dyDescent="0.2">
      <c r="G15298" s="249"/>
      <c r="H15298" s="249"/>
      <c r="I15298" s="249"/>
      <c r="J15298" s="249"/>
      <c r="K15298" s="244"/>
    </row>
    <row r="15299" spans="7:11" x14ac:dyDescent="0.2">
      <c r="G15299" s="249"/>
      <c r="H15299" s="249"/>
      <c r="I15299" s="249"/>
      <c r="J15299" s="249"/>
      <c r="K15299" s="244"/>
    </row>
    <row r="15300" spans="7:11" x14ac:dyDescent="0.2">
      <c r="G15300" s="249"/>
      <c r="H15300" s="249"/>
      <c r="I15300" s="249"/>
      <c r="J15300" s="249"/>
      <c r="K15300" s="244"/>
    </row>
    <row r="15301" spans="7:11" x14ac:dyDescent="0.2">
      <c r="G15301" s="249"/>
      <c r="H15301" s="249"/>
      <c r="I15301" s="249"/>
      <c r="J15301" s="249"/>
      <c r="K15301" s="244"/>
    </row>
    <row r="15302" spans="7:11" x14ac:dyDescent="0.2">
      <c r="G15302" s="249"/>
      <c r="H15302" s="249"/>
      <c r="I15302" s="249"/>
      <c r="J15302" s="249"/>
      <c r="K15302" s="244"/>
    </row>
    <row r="15303" spans="7:11" x14ac:dyDescent="0.2">
      <c r="G15303" s="249"/>
      <c r="H15303" s="249"/>
      <c r="I15303" s="249"/>
      <c r="J15303" s="249"/>
      <c r="K15303" s="244"/>
    </row>
    <row r="15304" spans="7:11" x14ac:dyDescent="0.2">
      <c r="G15304" s="249"/>
      <c r="H15304" s="249"/>
      <c r="I15304" s="249"/>
      <c r="J15304" s="249"/>
      <c r="K15304" s="244"/>
    </row>
    <row r="15305" spans="7:11" x14ac:dyDescent="0.2">
      <c r="G15305" s="249"/>
      <c r="H15305" s="249"/>
      <c r="I15305" s="249"/>
      <c r="J15305" s="249"/>
      <c r="K15305" s="244"/>
    </row>
    <row r="15306" spans="7:11" x14ac:dyDescent="0.2">
      <c r="G15306" s="249"/>
      <c r="H15306" s="249"/>
      <c r="I15306" s="249"/>
      <c r="J15306" s="249"/>
      <c r="K15306" s="244"/>
    </row>
    <row r="15307" spans="7:11" x14ac:dyDescent="0.2">
      <c r="G15307" s="249"/>
      <c r="H15307" s="249"/>
      <c r="I15307" s="249"/>
      <c r="J15307" s="249"/>
      <c r="K15307" s="244"/>
    </row>
    <row r="15308" spans="7:11" x14ac:dyDescent="0.2">
      <c r="G15308" s="249"/>
      <c r="H15308" s="249"/>
      <c r="I15308" s="249"/>
      <c r="J15308" s="249"/>
      <c r="K15308" s="244"/>
    </row>
    <row r="15309" spans="7:11" x14ac:dyDescent="0.2">
      <c r="G15309" s="249"/>
      <c r="H15309" s="249"/>
      <c r="I15309" s="249"/>
      <c r="J15309" s="249"/>
      <c r="K15309" s="244"/>
    </row>
    <row r="15310" spans="7:11" x14ac:dyDescent="0.2">
      <c r="G15310" s="249"/>
      <c r="H15310" s="249"/>
      <c r="I15310" s="249"/>
      <c r="J15310" s="249"/>
      <c r="K15310" s="244"/>
    </row>
    <row r="15311" spans="7:11" x14ac:dyDescent="0.2">
      <c r="G15311" s="249"/>
      <c r="H15311" s="249"/>
      <c r="I15311" s="249"/>
      <c r="J15311" s="249"/>
      <c r="K15311" s="244"/>
    </row>
    <row r="15312" spans="7:11" x14ac:dyDescent="0.2">
      <c r="G15312" s="249"/>
      <c r="H15312" s="249"/>
      <c r="I15312" s="249"/>
      <c r="J15312" s="249"/>
      <c r="K15312" s="244"/>
    </row>
    <row r="15313" spans="7:11" x14ac:dyDescent="0.2">
      <c r="G15313" s="249"/>
      <c r="H15313" s="249"/>
      <c r="I15313" s="249"/>
      <c r="J15313" s="249"/>
      <c r="K15313" s="244"/>
    </row>
    <row r="15314" spans="7:11" x14ac:dyDescent="0.2">
      <c r="G15314" s="249"/>
      <c r="H15314" s="249"/>
      <c r="I15314" s="249"/>
      <c r="J15314" s="249"/>
      <c r="K15314" s="244"/>
    </row>
    <row r="15315" spans="7:11" x14ac:dyDescent="0.2">
      <c r="G15315" s="249"/>
      <c r="H15315" s="249"/>
      <c r="I15315" s="249"/>
      <c r="J15315" s="249"/>
      <c r="K15315" s="244"/>
    </row>
    <row r="15316" spans="7:11" x14ac:dyDescent="0.2">
      <c r="G15316" s="249"/>
      <c r="H15316" s="249"/>
      <c r="I15316" s="249"/>
      <c r="J15316" s="249"/>
      <c r="K15316" s="244"/>
    </row>
    <row r="15317" spans="7:11" x14ac:dyDescent="0.2">
      <c r="G15317" s="249"/>
      <c r="H15317" s="249"/>
      <c r="I15317" s="249"/>
      <c r="J15317" s="249"/>
      <c r="K15317" s="244"/>
    </row>
    <row r="15318" spans="7:11" x14ac:dyDescent="0.2">
      <c r="G15318" s="249"/>
      <c r="H15318" s="249"/>
      <c r="I15318" s="249"/>
      <c r="J15318" s="249"/>
      <c r="K15318" s="244"/>
    </row>
    <row r="15319" spans="7:11" x14ac:dyDescent="0.2">
      <c r="G15319" s="249"/>
      <c r="H15319" s="249"/>
      <c r="I15319" s="249"/>
      <c r="J15319" s="249"/>
      <c r="K15319" s="244"/>
    </row>
    <row r="15320" spans="7:11" x14ac:dyDescent="0.2">
      <c r="G15320" s="249"/>
      <c r="H15320" s="249"/>
      <c r="I15320" s="249"/>
      <c r="J15320" s="249"/>
      <c r="K15320" s="244"/>
    </row>
    <row r="15321" spans="7:11" x14ac:dyDescent="0.2">
      <c r="G15321" s="249"/>
      <c r="H15321" s="249"/>
      <c r="I15321" s="249"/>
      <c r="J15321" s="249"/>
      <c r="K15321" s="244"/>
    </row>
    <row r="15322" spans="7:11" x14ac:dyDescent="0.2">
      <c r="G15322" s="249"/>
      <c r="H15322" s="249"/>
      <c r="I15322" s="249"/>
      <c r="J15322" s="249"/>
      <c r="K15322" s="244"/>
    </row>
    <row r="15323" spans="7:11" x14ac:dyDescent="0.2">
      <c r="G15323" s="249"/>
      <c r="H15323" s="249"/>
      <c r="I15323" s="249"/>
      <c r="J15323" s="249"/>
      <c r="K15323" s="244"/>
    </row>
    <row r="15324" spans="7:11" x14ac:dyDescent="0.2">
      <c r="G15324" s="249"/>
      <c r="H15324" s="249"/>
      <c r="I15324" s="249"/>
      <c r="J15324" s="249"/>
      <c r="K15324" s="244"/>
    </row>
    <row r="15325" spans="7:11" x14ac:dyDescent="0.2">
      <c r="G15325" s="249"/>
      <c r="H15325" s="249"/>
      <c r="I15325" s="249"/>
      <c r="J15325" s="249"/>
      <c r="K15325" s="244"/>
    </row>
    <row r="15326" spans="7:11" x14ac:dyDescent="0.2">
      <c r="G15326" s="249"/>
      <c r="H15326" s="249"/>
      <c r="I15326" s="249"/>
      <c r="J15326" s="249"/>
      <c r="K15326" s="244"/>
    </row>
    <row r="15327" spans="7:11" x14ac:dyDescent="0.2">
      <c r="G15327" s="249"/>
      <c r="H15327" s="249"/>
      <c r="I15327" s="249"/>
      <c r="J15327" s="249"/>
      <c r="K15327" s="244"/>
    </row>
    <row r="15328" spans="7:11" x14ac:dyDescent="0.2">
      <c r="G15328" s="249"/>
      <c r="H15328" s="249"/>
      <c r="I15328" s="249"/>
      <c r="J15328" s="249"/>
      <c r="K15328" s="244"/>
    </row>
    <row r="15329" spans="7:11" x14ac:dyDescent="0.2">
      <c r="G15329" s="249"/>
      <c r="H15329" s="249"/>
      <c r="I15329" s="249"/>
      <c r="J15329" s="249"/>
      <c r="K15329" s="244"/>
    </row>
    <row r="15330" spans="7:11" x14ac:dyDescent="0.2">
      <c r="G15330" s="249"/>
      <c r="H15330" s="249"/>
      <c r="I15330" s="249"/>
      <c r="J15330" s="249"/>
      <c r="K15330" s="244"/>
    </row>
    <row r="15331" spans="7:11" x14ac:dyDescent="0.2">
      <c r="G15331" s="249"/>
      <c r="H15331" s="249"/>
      <c r="I15331" s="249"/>
      <c r="J15331" s="249"/>
      <c r="K15331" s="244"/>
    </row>
    <row r="15332" spans="7:11" x14ac:dyDescent="0.2">
      <c r="G15332" s="249"/>
      <c r="H15332" s="249"/>
      <c r="I15332" s="249"/>
      <c r="J15332" s="249"/>
      <c r="K15332" s="244"/>
    </row>
    <row r="15333" spans="7:11" x14ac:dyDescent="0.2">
      <c r="G15333" s="249"/>
      <c r="H15333" s="249"/>
      <c r="I15333" s="249"/>
      <c r="J15333" s="249"/>
      <c r="K15333" s="244"/>
    </row>
    <row r="15334" spans="7:11" x14ac:dyDescent="0.2">
      <c r="G15334" s="249"/>
      <c r="H15334" s="249"/>
      <c r="I15334" s="249"/>
      <c r="J15334" s="249"/>
      <c r="K15334" s="244"/>
    </row>
    <row r="15335" spans="7:11" x14ac:dyDescent="0.2">
      <c r="G15335" s="249"/>
      <c r="H15335" s="249"/>
      <c r="I15335" s="249"/>
      <c r="J15335" s="249"/>
      <c r="K15335" s="244"/>
    </row>
    <row r="15336" spans="7:11" x14ac:dyDescent="0.2">
      <c r="G15336" s="249"/>
      <c r="H15336" s="249"/>
      <c r="I15336" s="249"/>
      <c r="J15336" s="249"/>
      <c r="K15336" s="244"/>
    </row>
    <row r="15337" spans="7:11" x14ac:dyDescent="0.2">
      <c r="G15337" s="249"/>
      <c r="H15337" s="249"/>
      <c r="I15337" s="249"/>
      <c r="J15337" s="249"/>
      <c r="K15337" s="244"/>
    </row>
    <row r="15338" spans="7:11" x14ac:dyDescent="0.2">
      <c r="G15338" s="249"/>
      <c r="H15338" s="249"/>
      <c r="I15338" s="249"/>
      <c r="J15338" s="249"/>
      <c r="K15338" s="244"/>
    </row>
    <row r="15339" spans="7:11" x14ac:dyDescent="0.2">
      <c r="G15339" s="249"/>
      <c r="H15339" s="249"/>
      <c r="I15339" s="249"/>
      <c r="J15339" s="249"/>
      <c r="K15339" s="244"/>
    </row>
    <row r="15340" spans="7:11" x14ac:dyDescent="0.2">
      <c r="G15340" s="249"/>
      <c r="H15340" s="249"/>
      <c r="I15340" s="249"/>
      <c r="J15340" s="249"/>
      <c r="K15340" s="244"/>
    </row>
    <row r="15341" spans="7:11" x14ac:dyDescent="0.2">
      <c r="G15341" s="249"/>
      <c r="H15341" s="249"/>
      <c r="I15341" s="249"/>
      <c r="J15341" s="249"/>
      <c r="K15341" s="244"/>
    </row>
    <row r="15342" spans="7:11" x14ac:dyDescent="0.2">
      <c r="G15342" s="249"/>
      <c r="H15342" s="249"/>
      <c r="I15342" s="249"/>
      <c r="J15342" s="249"/>
      <c r="K15342" s="244"/>
    </row>
    <row r="15343" spans="7:11" x14ac:dyDescent="0.2">
      <c r="G15343" s="249"/>
      <c r="H15343" s="249"/>
      <c r="I15343" s="249"/>
      <c r="J15343" s="249"/>
      <c r="K15343" s="244"/>
    </row>
    <row r="15344" spans="7:11" x14ac:dyDescent="0.2">
      <c r="G15344" s="249"/>
      <c r="H15344" s="249"/>
      <c r="I15344" s="249"/>
      <c r="J15344" s="249"/>
      <c r="K15344" s="244"/>
    </row>
    <row r="15345" spans="7:11" x14ac:dyDescent="0.2">
      <c r="G15345" s="249"/>
      <c r="H15345" s="249"/>
      <c r="I15345" s="249"/>
      <c r="J15345" s="249"/>
      <c r="K15345" s="244"/>
    </row>
    <row r="15346" spans="7:11" x14ac:dyDescent="0.2">
      <c r="G15346" s="249"/>
      <c r="H15346" s="249"/>
      <c r="I15346" s="249"/>
      <c r="J15346" s="249"/>
      <c r="K15346" s="244"/>
    </row>
    <row r="15347" spans="7:11" x14ac:dyDescent="0.2">
      <c r="G15347" s="249"/>
      <c r="H15347" s="249"/>
      <c r="I15347" s="249"/>
      <c r="J15347" s="249"/>
      <c r="K15347" s="244"/>
    </row>
    <row r="15348" spans="7:11" x14ac:dyDescent="0.2">
      <c r="G15348" s="249"/>
      <c r="H15348" s="249"/>
      <c r="I15348" s="249"/>
      <c r="J15348" s="249"/>
      <c r="K15348" s="244"/>
    </row>
    <row r="15349" spans="7:11" x14ac:dyDescent="0.2">
      <c r="G15349" s="249"/>
      <c r="H15349" s="249"/>
      <c r="I15349" s="249"/>
      <c r="J15349" s="249"/>
      <c r="K15349" s="244"/>
    </row>
    <row r="15350" spans="7:11" x14ac:dyDescent="0.2">
      <c r="G15350" s="249"/>
      <c r="H15350" s="249"/>
      <c r="I15350" s="249"/>
      <c r="J15350" s="249"/>
      <c r="K15350" s="244"/>
    </row>
    <row r="15351" spans="7:11" x14ac:dyDescent="0.2">
      <c r="G15351" s="249"/>
      <c r="H15351" s="249"/>
      <c r="I15351" s="249"/>
      <c r="J15351" s="249"/>
      <c r="K15351" s="244"/>
    </row>
    <row r="15352" spans="7:11" x14ac:dyDescent="0.2">
      <c r="G15352" s="249"/>
      <c r="H15352" s="249"/>
      <c r="I15352" s="249"/>
      <c r="J15352" s="249"/>
      <c r="K15352" s="244"/>
    </row>
    <row r="15353" spans="7:11" x14ac:dyDescent="0.2">
      <c r="G15353" s="249"/>
      <c r="H15353" s="249"/>
      <c r="I15353" s="249"/>
      <c r="J15353" s="249"/>
      <c r="K15353" s="244"/>
    </row>
    <row r="15354" spans="7:11" x14ac:dyDescent="0.2">
      <c r="G15354" s="249"/>
      <c r="H15354" s="249"/>
      <c r="I15354" s="249"/>
      <c r="J15354" s="249"/>
      <c r="K15354" s="244"/>
    </row>
    <row r="15355" spans="7:11" x14ac:dyDescent="0.2">
      <c r="G15355" s="249"/>
      <c r="H15355" s="249"/>
      <c r="I15355" s="249"/>
      <c r="J15355" s="249"/>
      <c r="K15355" s="244"/>
    </row>
    <row r="15356" spans="7:11" x14ac:dyDescent="0.2">
      <c r="G15356" s="249"/>
      <c r="H15356" s="249"/>
      <c r="I15356" s="249"/>
      <c r="J15356" s="249"/>
      <c r="K15356" s="244"/>
    </row>
    <row r="15357" spans="7:11" x14ac:dyDescent="0.2">
      <c r="G15357" s="249"/>
      <c r="H15357" s="249"/>
      <c r="I15357" s="249"/>
      <c r="J15357" s="249"/>
      <c r="K15357" s="244"/>
    </row>
    <row r="15358" spans="7:11" x14ac:dyDescent="0.2">
      <c r="G15358" s="249"/>
      <c r="H15358" s="249"/>
      <c r="I15358" s="249"/>
      <c r="J15358" s="249"/>
      <c r="K15358" s="244"/>
    </row>
    <row r="15359" spans="7:11" x14ac:dyDescent="0.2">
      <c r="G15359" s="249"/>
      <c r="H15359" s="249"/>
      <c r="I15359" s="249"/>
      <c r="J15359" s="249"/>
      <c r="K15359" s="244"/>
    </row>
    <row r="15360" spans="7:11" x14ac:dyDescent="0.2">
      <c r="G15360" s="249"/>
      <c r="H15360" s="249"/>
      <c r="I15360" s="249"/>
      <c r="J15360" s="249"/>
      <c r="K15360" s="244"/>
    </row>
    <row r="15361" spans="7:11" x14ac:dyDescent="0.2">
      <c r="G15361" s="249"/>
      <c r="H15361" s="249"/>
      <c r="I15361" s="249"/>
      <c r="J15361" s="249"/>
      <c r="K15361" s="244"/>
    </row>
    <row r="15362" spans="7:11" x14ac:dyDescent="0.2">
      <c r="G15362" s="249"/>
      <c r="H15362" s="249"/>
      <c r="I15362" s="249"/>
      <c r="J15362" s="249"/>
      <c r="K15362" s="244"/>
    </row>
    <row r="15363" spans="7:11" x14ac:dyDescent="0.2">
      <c r="G15363" s="249"/>
      <c r="H15363" s="249"/>
      <c r="I15363" s="249"/>
      <c r="J15363" s="249"/>
      <c r="K15363" s="244"/>
    </row>
    <row r="15364" spans="7:11" x14ac:dyDescent="0.2">
      <c r="G15364" s="249"/>
      <c r="H15364" s="249"/>
      <c r="I15364" s="249"/>
      <c r="J15364" s="249"/>
      <c r="K15364" s="244"/>
    </row>
    <row r="15365" spans="7:11" x14ac:dyDescent="0.2">
      <c r="G15365" s="249"/>
      <c r="H15365" s="249"/>
      <c r="I15365" s="249"/>
      <c r="J15365" s="249"/>
      <c r="K15365" s="244"/>
    </row>
    <row r="15366" spans="7:11" x14ac:dyDescent="0.2">
      <c r="G15366" s="249"/>
      <c r="H15366" s="249"/>
      <c r="I15366" s="249"/>
      <c r="J15366" s="249"/>
      <c r="K15366" s="244"/>
    </row>
    <row r="15367" spans="7:11" x14ac:dyDescent="0.2">
      <c r="G15367" s="249"/>
      <c r="H15367" s="249"/>
      <c r="I15367" s="249"/>
      <c r="J15367" s="249"/>
      <c r="K15367" s="244"/>
    </row>
    <row r="15368" spans="7:11" x14ac:dyDescent="0.2">
      <c r="G15368" s="249"/>
      <c r="H15368" s="249"/>
      <c r="I15368" s="249"/>
      <c r="J15368" s="249"/>
      <c r="K15368" s="244"/>
    </row>
    <row r="15369" spans="7:11" x14ac:dyDescent="0.2">
      <c r="G15369" s="249"/>
      <c r="H15369" s="249"/>
      <c r="I15369" s="249"/>
      <c r="J15369" s="249"/>
      <c r="K15369" s="244"/>
    </row>
    <row r="15370" spans="7:11" x14ac:dyDescent="0.2">
      <c r="G15370" s="249"/>
      <c r="H15370" s="249"/>
      <c r="I15370" s="249"/>
      <c r="J15370" s="249"/>
      <c r="K15370" s="244"/>
    </row>
    <row r="15371" spans="7:11" x14ac:dyDescent="0.2">
      <c r="G15371" s="249"/>
      <c r="H15371" s="249"/>
      <c r="I15371" s="249"/>
      <c r="J15371" s="249"/>
      <c r="K15371" s="244"/>
    </row>
    <row r="15372" spans="7:11" x14ac:dyDescent="0.2">
      <c r="G15372" s="249"/>
      <c r="H15372" s="249"/>
      <c r="I15372" s="249"/>
      <c r="J15372" s="249"/>
      <c r="K15372" s="244"/>
    </row>
    <row r="15373" spans="7:11" x14ac:dyDescent="0.2">
      <c r="G15373" s="249"/>
      <c r="H15373" s="249"/>
      <c r="I15373" s="249"/>
      <c r="J15373" s="249"/>
      <c r="K15373" s="244"/>
    </row>
    <row r="15374" spans="7:11" x14ac:dyDescent="0.2">
      <c r="G15374" s="249"/>
      <c r="H15374" s="249"/>
      <c r="I15374" s="249"/>
      <c r="J15374" s="249"/>
      <c r="K15374" s="244"/>
    </row>
    <row r="15375" spans="7:11" x14ac:dyDescent="0.2">
      <c r="G15375" s="249"/>
      <c r="H15375" s="249"/>
      <c r="I15375" s="249"/>
      <c r="J15375" s="249"/>
      <c r="K15375" s="244"/>
    </row>
    <row r="15376" spans="7:11" x14ac:dyDescent="0.2">
      <c r="G15376" s="249"/>
      <c r="H15376" s="249"/>
      <c r="I15376" s="249"/>
      <c r="J15376" s="249"/>
      <c r="K15376" s="244"/>
    </row>
    <row r="15377" spans="7:11" x14ac:dyDescent="0.2">
      <c r="G15377" s="249"/>
      <c r="H15377" s="249"/>
      <c r="I15377" s="249"/>
      <c r="J15377" s="249"/>
      <c r="K15377" s="244"/>
    </row>
    <row r="15378" spans="7:11" x14ac:dyDescent="0.2">
      <c r="G15378" s="249"/>
      <c r="H15378" s="249"/>
      <c r="I15378" s="249"/>
      <c r="J15378" s="249"/>
      <c r="K15378" s="244"/>
    </row>
    <row r="15379" spans="7:11" x14ac:dyDescent="0.2">
      <c r="G15379" s="249"/>
      <c r="H15379" s="249"/>
      <c r="I15379" s="249"/>
      <c r="J15379" s="249"/>
      <c r="K15379" s="244"/>
    </row>
    <row r="15380" spans="7:11" x14ac:dyDescent="0.2">
      <c r="G15380" s="249"/>
      <c r="H15380" s="249"/>
      <c r="I15380" s="249"/>
      <c r="J15380" s="249"/>
      <c r="K15380" s="244"/>
    </row>
    <row r="15381" spans="7:11" x14ac:dyDescent="0.2">
      <c r="G15381" s="249"/>
      <c r="H15381" s="249"/>
      <c r="I15381" s="249"/>
      <c r="J15381" s="249"/>
      <c r="K15381" s="244"/>
    </row>
    <row r="15382" spans="7:11" x14ac:dyDescent="0.2">
      <c r="G15382" s="249"/>
      <c r="H15382" s="249"/>
      <c r="I15382" s="249"/>
      <c r="J15382" s="249"/>
      <c r="K15382" s="244"/>
    </row>
    <row r="15383" spans="7:11" x14ac:dyDescent="0.2">
      <c r="G15383" s="249"/>
      <c r="H15383" s="249"/>
      <c r="I15383" s="249"/>
      <c r="J15383" s="249"/>
      <c r="K15383" s="244"/>
    </row>
    <row r="15384" spans="7:11" x14ac:dyDescent="0.2">
      <c r="G15384" s="249"/>
      <c r="H15384" s="249"/>
      <c r="I15384" s="249"/>
      <c r="J15384" s="249"/>
      <c r="K15384" s="244"/>
    </row>
    <row r="15385" spans="7:11" x14ac:dyDescent="0.2">
      <c r="G15385" s="249"/>
      <c r="H15385" s="249"/>
      <c r="I15385" s="249"/>
      <c r="J15385" s="249"/>
      <c r="K15385" s="244"/>
    </row>
    <row r="15386" spans="7:11" x14ac:dyDescent="0.2">
      <c r="G15386" s="249"/>
      <c r="H15386" s="249"/>
      <c r="I15386" s="249"/>
      <c r="J15386" s="249"/>
      <c r="K15386" s="244"/>
    </row>
    <row r="15387" spans="7:11" x14ac:dyDescent="0.2">
      <c r="G15387" s="249"/>
      <c r="H15387" s="249"/>
      <c r="I15387" s="249"/>
      <c r="J15387" s="249"/>
      <c r="K15387" s="244"/>
    </row>
    <row r="15388" spans="7:11" x14ac:dyDescent="0.2">
      <c r="G15388" s="249"/>
      <c r="H15388" s="249"/>
      <c r="I15388" s="249"/>
      <c r="J15388" s="249"/>
      <c r="K15388" s="244"/>
    </row>
    <row r="15389" spans="7:11" x14ac:dyDescent="0.2">
      <c r="G15389" s="249"/>
      <c r="H15389" s="249"/>
      <c r="I15389" s="249"/>
      <c r="J15389" s="249"/>
      <c r="K15389" s="244"/>
    </row>
    <row r="15390" spans="7:11" x14ac:dyDescent="0.2">
      <c r="G15390" s="249"/>
      <c r="H15390" s="249"/>
      <c r="I15390" s="249"/>
      <c r="J15390" s="249"/>
      <c r="K15390" s="244"/>
    </row>
    <row r="15391" spans="7:11" x14ac:dyDescent="0.2">
      <c r="G15391" s="249"/>
      <c r="H15391" s="249"/>
      <c r="I15391" s="249"/>
      <c r="J15391" s="249"/>
      <c r="K15391" s="244"/>
    </row>
    <row r="15392" spans="7:11" x14ac:dyDescent="0.2">
      <c r="G15392" s="249"/>
      <c r="H15392" s="249"/>
      <c r="I15392" s="249"/>
      <c r="J15392" s="249"/>
      <c r="K15392" s="244"/>
    </row>
    <row r="15393" spans="7:11" x14ac:dyDescent="0.2">
      <c r="G15393" s="249"/>
      <c r="H15393" s="249"/>
      <c r="I15393" s="249"/>
      <c r="J15393" s="249"/>
      <c r="K15393" s="244"/>
    </row>
    <row r="15394" spans="7:11" x14ac:dyDescent="0.2">
      <c r="G15394" s="249"/>
      <c r="H15394" s="249"/>
      <c r="I15394" s="249"/>
      <c r="J15394" s="249"/>
      <c r="K15394" s="244"/>
    </row>
    <row r="15395" spans="7:11" x14ac:dyDescent="0.2">
      <c r="G15395" s="249"/>
      <c r="H15395" s="249"/>
      <c r="I15395" s="249"/>
      <c r="J15395" s="249"/>
      <c r="K15395" s="244"/>
    </row>
    <row r="15396" spans="7:11" x14ac:dyDescent="0.2">
      <c r="G15396" s="249"/>
      <c r="H15396" s="249"/>
      <c r="I15396" s="249"/>
      <c r="J15396" s="249"/>
      <c r="K15396" s="244"/>
    </row>
    <row r="15397" spans="7:11" x14ac:dyDescent="0.2">
      <c r="G15397" s="249"/>
      <c r="H15397" s="249"/>
      <c r="I15397" s="249"/>
      <c r="J15397" s="249"/>
      <c r="K15397" s="244"/>
    </row>
    <row r="15398" spans="7:11" x14ac:dyDescent="0.2">
      <c r="G15398" s="249"/>
      <c r="H15398" s="249"/>
      <c r="I15398" s="249"/>
      <c r="J15398" s="249"/>
      <c r="K15398" s="244"/>
    </row>
    <row r="15399" spans="7:11" x14ac:dyDescent="0.2">
      <c r="G15399" s="249"/>
      <c r="H15399" s="249"/>
      <c r="I15399" s="249"/>
      <c r="J15399" s="249"/>
      <c r="K15399" s="244"/>
    </row>
    <row r="15400" spans="7:11" x14ac:dyDescent="0.2">
      <c r="G15400" s="249"/>
      <c r="H15400" s="249"/>
      <c r="I15400" s="249"/>
      <c r="J15400" s="249"/>
      <c r="K15400" s="244"/>
    </row>
    <row r="15401" spans="7:11" x14ac:dyDescent="0.2">
      <c r="G15401" s="249"/>
      <c r="H15401" s="249"/>
      <c r="I15401" s="249"/>
      <c r="J15401" s="249"/>
      <c r="K15401" s="244"/>
    </row>
    <row r="15402" spans="7:11" x14ac:dyDescent="0.2">
      <c r="G15402" s="249"/>
      <c r="H15402" s="249"/>
      <c r="I15402" s="249"/>
      <c r="J15402" s="249"/>
      <c r="K15402" s="244"/>
    </row>
    <row r="15403" spans="7:11" x14ac:dyDescent="0.2">
      <c r="G15403" s="249"/>
      <c r="H15403" s="249"/>
      <c r="I15403" s="249"/>
      <c r="J15403" s="249"/>
      <c r="K15403" s="244"/>
    </row>
    <row r="15404" spans="7:11" x14ac:dyDescent="0.2">
      <c r="G15404" s="249"/>
      <c r="H15404" s="249"/>
      <c r="I15404" s="249"/>
      <c r="J15404" s="249"/>
      <c r="K15404" s="244"/>
    </row>
    <row r="15405" spans="7:11" x14ac:dyDescent="0.2">
      <c r="G15405" s="249"/>
      <c r="H15405" s="249"/>
      <c r="I15405" s="249"/>
      <c r="J15405" s="249"/>
      <c r="K15405" s="244"/>
    </row>
    <row r="15406" spans="7:11" x14ac:dyDescent="0.2">
      <c r="G15406" s="249"/>
      <c r="H15406" s="249"/>
      <c r="I15406" s="249"/>
      <c r="J15406" s="249"/>
      <c r="K15406" s="244"/>
    </row>
    <row r="15407" spans="7:11" x14ac:dyDescent="0.2">
      <c r="G15407" s="249"/>
      <c r="H15407" s="249"/>
      <c r="I15407" s="249"/>
      <c r="J15407" s="249"/>
      <c r="K15407" s="244"/>
    </row>
    <row r="15408" spans="7:11" x14ac:dyDescent="0.2">
      <c r="G15408" s="249"/>
      <c r="H15408" s="249"/>
      <c r="I15408" s="249"/>
      <c r="J15408" s="249"/>
      <c r="K15408" s="244"/>
    </row>
    <row r="15409" spans="7:11" x14ac:dyDescent="0.2">
      <c r="G15409" s="249"/>
      <c r="H15409" s="249"/>
      <c r="I15409" s="249"/>
      <c r="J15409" s="249"/>
      <c r="K15409" s="244"/>
    </row>
    <row r="15410" spans="7:11" x14ac:dyDescent="0.2">
      <c r="G15410" s="249"/>
      <c r="H15410" s="249"/>
      <c r="I15410" s="249"/>
      <c r="J15410" s="249"/>
      <c r="K15410" s="244"/>
    </row>
    <row r="15411" spans="7:11" x14ac:dyDescent="0.2">
      <c r="G15411" s="249"/>
      <c r="H15411" s="249"/>
      <c r="I15411" s="249"/>
      <c r="J15411" s="249"/>
      <c r="K15411" s="244"/>
    </row>
    <row r="15412" spans="7:11" x14ac:dyDescent="0.2">
      <c r="G15412" s="249"/>
      <c r="H15412" s="249"/>
      <c r="I15412" s="249"/>
      <c r="J15412" s="249"/>
      <c r="K15412" s="244"/>
    </row>
    <row r="15413" spans="7:11" x14ac:dyDescent="0.2">
      <c r="G15413" s="249"/>
      <c r="H15413" s="249"/>
      <c r="I15413" s="249"/>
      <c r="J15413" s="249"/>
      <c r="K15413" s="244"/>
    </row>
    <row r="15414" spans="7:11" x14ac:dyDescent="0.2">
      <c r="G15414" s="249"/>
      <c r="H15414" s="249"/>
      <c r="I15414" s="249"/>
      <c r="J15414" s="249"/>
      <c r="K15414" s="244"/>
    </row>
    <row r="15415" spans="7:11" x14ac:dyDescent="0.2">
      <c r="G15415" s="249"/>
      <c r="H15415" s="249"/>
      <c r="I15415" s="249"/>
      <c r="J15415" s="249"/>
      <c r="K15415" s="244"/>
    </row>
    <row r="15416" spans="7:11" x14ac:dyDescent="0.2">
      <c r="G15416" s="249"/>
      <c r="H15416" s="249"/>
      <c r="I15416" s="249"/>
      <c r="J15416" s="249"/>
      <c r="K15416" s="244"/>
    </row>
    <row r="15417" spans="7:11" x14ac:dyDescent="0.2">
      <c r="G15417" s="249"/>
      <c r="H15417" s="249"/>
      <c r="I15417" s="249"/>
      <c r="J15417" s="249"/>
      <c r="K15417" s="244"/>
    </row>
    <row r="15418" spans="7:11" x14ac:dyDescent="0.2">
      <c r="G15418" s="249"/>
      <c r="H15418" s="249"/>
      <c r="I15418" s="249"/>
      <c r="J15418" s="249"/>
      <c r="K15418" s="244"/>
    </row>
    <row r="15419" spans="7:11" x14ac:dyDescent="0.2">
      <c r="G15419" s="249"/>
      <c r="H15419" s="249"/>
      <c r="I15419" s="249"/>
      <c r="J15419" s="249"/>
      <c r="K15419" s="244"/>
    </row>
    <row r="15420" spans="7:11" x14ac:dyDescent="0.2">
      <c r="G15420" s="249"/>
      <c r="H15420" s="249"/>
      <c r="I15420" s="249"/>
      <c r="J15420" s="249"/>
      <c r="K15420" s="244"/>
    </row>
    <row r="15421" spans="7:11" x14ac:dyDescent="0.2">
      <c r="G15421" s="249"/>
      <c r="H15421" s="249"/>
      <c r="I15421" s="249"/>
      <c r="J15421" s="249"/>
      <c r="K15421" s="244"/>
    </row>
    <row r="15422" spans="7:11" x14ac:dyDescent="0.2">
      <c r="G15422" s="249"/>
      <c r="H15422" s="249"/>
      <c r="I15422" s="249"/>
      <c r="J15422" s="249"/>
      <c r="K15422" s="244"/>
    </row>
    <row r="15423" spans="7:11" x14ac:dyDescent="0.2">
      <c r="G15423" s="249"/>
      <c r="H15423" s="249"/>
      <c r="I15423" s="249"/>
      <c r="J15423" s="249"/>
      <c r="K15423" s="244"/>
    </row>
    <row r="15424" spans="7:11" x14ac:dyDescent="0.2">
      <c r="G15424" s="249"/>
      <c r="H15424" s="249"/>
      <c r="I15424" s="249"/>
      <c r="J15424" s="249"/>
      <c r="K15424" s="244"/>
    </row>
    <row r="15425" spans="7:11" x14ac:dyDescent="0.2">
      <c r="G15425" s="249"/>
      <c r="H15425" s="249"/>
      <c r="I15425" s="249"/>
      <c r="J15425" s="249"/>
      <c r="K15425" s="244"/>
    </row>
    <row r="15426" spans="7:11" x14ac:dyDescent="0.2">
      <c r="G15426" s="249"/>
      <c r="H15426" s="249"/>
      <c r="I15426" s="249"/>
      <c r="J15426" s="249"/>
      <c r="K15426" s="244"/>
    </row>
    <row r="15427" spans="7:11" x14ac:dyDescent="0.2">
      <c r="G15427" s="249"/>
      <c r="H15427" s="249"/>
      <c r="I15427" s="249"/>
      <c r="J15427" s="249"/>
      <c r="K15427" s="244"/>
    </row>
    <row r="15428" spans="7:11" x14ac:dyDescent="0.2">
      <c r="G15428" s="249"/>
      <c r="H15428" s="249"/>
      <c r="I15428" s="249"/>
      <c r="J15428" s="249"/>
      <c r="K15428" s="244"/>
    </row>
    <row r="15429" spans="7:11" x14ac:dyDescent="0.2">
      <c r="G15429" s="249"/>
      <c r="H15429" s="249"/>
      <c r="I15429" s="249"/>
      <c r="J15429" s="249"/>
      <c r="K15429" s="244"/>
    </row>
    <row r="15430" spans="7:11" x14ac:dyDescent="0.2">
      <c r="G15430" s="249"/>
      <c r="H15430" s="249"/>
      <c r="I15430" s="249"/>
      <c r="J15430" s="249"/>
      <c r="K15430" s="244"/>
    </row>
    <row r="15431" spans="7:11" x14ac:dyDescent="0.2">
      <c r="G15431" s="249"/>
      <c r="H15431" s="249"/>
      <c r="I15431" s="249"/>
      <c r="J15431" s="249"/>
      <c r="K15431" s="244"/>
    </row>
    <row r="15432" spans="7:11" x14ac:dyDescent="0.2">
      <c r="G15432" s="249"/>
      <c r="H15432" s="249"/>
      <c r="I15432" s="249"/>
      <c r="J15432" s="249"/>
      <c r="K15432" s="244"/>
    </row>
    <row r="15433" spans="7:11" x14ac:dyDescent="0.2">
      <c r="G15433" s="249"/>
      <c r="H15433" s="249"/>
      <c r="I15433" s="249"/>
      <c r="J15433" s="249"/>
      <c r="K15433" s="244"/>
    </row>
    <row r="15434" spans="7:11" x14ac:dyDescent="0.2">
      <c r="G15434" s="249"/>
      <c r="H15434" s="249"/>
      <c r="I15434" s="249"/>
      <c r="J15434" s="249"/>
      <c r="K15434" s="244"/>
    </row>
    <row r="15435" spans="7:11" x14ac:dyDescent="0.2">
      <c r="G15435" s="249"/>
      <c r="H15435" s="249"/>
      <c r="I15435" s="249"/>
      <c r="J15435" s="249"/>
      <c r="K15435" s="244"/>
    </row>
    <row r="15436" spans="7:11" x14ac:dyDescent="0.2">
      <c r="G15436" s="249"/>
      <c r="H15436" s="249"/>
      <c r="I15436" s="249"/>
      <c r="J15436" s="249"/>
      <c r="K15436" s="244"/>
    </row>
    <row r="15437" spans="7:11" x14ac:dyDescent="0.2">
      <c r="G15437" s="249"/>
      <c r="H15437" s="249"/>
      <c r="I15437" s="249"/>
      <c r="J15437" s="249"/>
      <c r="K15437" s="244"/>
    </row>
    <row r="15438" spans="7:11" x14ac:dyDescent="0.2">
      <c r="G15438" s="249"/>
      <c r="H15438" s="249"/>
      <c r="I15438" s="249"/>
      <c r="J15438" s="249"/>
      <c r="K15438" s="244"/>
    </row>
    <row r="15439" spans="7:11" x14ac:dyDescent="0.2">
      <c r="G15439" s="249"/>
      <c r="H15439" s="249"/>
      <c r="I15439" s="249"/>
      <c r="J15439" s="249"/>
      <c r="K15439" s="244"/>
    </row>
    <row r="15440" spans="7:11" x14ac:dyDescent="0.2">
      <c r="G15440" s="249"/>
      <c r="H15440" s="249"/>
      <c r="I15440" s="249"/>
      <c r="J15440" s="249"/>
      <c r="K15440" s="244"/>
    </row>
    <row r="15441" spans="7:11" x14ac:dyDescent="0.2">
      <c r="G15441" s="249"/>
      <c r="H15441" s="249"/>
      <c r="I15441" s="249"/>
      <c r="J15441" s="249"/>
      <c r="K15441" s="244"/>
    </row>
    <row r="15442" spans="7:11" x14ac:dyDescent="0.2">
      <c r="G15442" s="249"/>
      <c r="H15442" s="249"/>
      <c r="I15442" s="249"/>
      <c r="J15442" s="249"/>
      <c r="K15442" s="244"/>
    </row>
    <row r="15443" spans="7:11" x14ac:dyDescent="0.2">
      <c r="G15443" s="249"/>
      <c r="H15443" s="249"/>
      <c r="I15443" s="249"/>
      <c r="J15443" s="249"/>
      <c r="K15443" s="244"/>
    </row>
    <row r="15444" spans="7:11" x14ac:dyDescent="0.2">
      <c r="G15444" s="249"/>
      <c r="H15444" s="249"/>
      <c r="I15444" s="249"/>
      <c r="J15444" s="249"/>
      <c r="K15444" s="244"/>
    </row>
    <row r="15445" spans="7:11" x14ac:dyDescent="0.2">
      <c r="G15445" s="249"/>
      <c r="H15445" s="249"/>
      <c r="I15445" s="249"/>
      <c r="J15445" s="249"/>
      <c r="K15445" s="244"/>
    </row>
    <row r="15446" spans="7:11" x14ac:dyDescent="0.2">
      <c r="G15446" s="249"/>
      <c r="H15446" s="249"/>
      <c r="I15446" s="249"/>
      <c r="J15446" s="249"/>
      <c r="K15446" s="244"/>
    </row>
    <row r="15447" spans="7:11" x14ac:dyDescent="0.2">
      <c r="G15447" s="249"/>
      <c r="H15447" s="249"/>
      <c r="I15447" s="249"/>
      <c r="J15447" s="249"/>
      <c r="K15447" s="244"/>
    </row>
    <row r="15448" spans="7:11" x14ac:dyDescent="0.2">
      <c r="G15448" s="249"/>
      <c r="H15448" s="249"/>
      <c r="I15448" s="249"/>
      <c r="J15448" s="249"/>
      <c r="K15448" s="244"/>
    </row>
    <row r="15449" spans="7:11" x14ac:dyDescent="0.2">
      <c r="G15449" s="249"/>
      <c r="H15449" s="249"/>
      <c r="I15449" s="249"/>
      <c r="J15449" s="249"/>
      <c r="K15449" s="244"/>
    </row>
    <row r="15450" spans="7:11" x14ac:dyDescent="0.2">
      <c r="G15450" s="249"/>
      <c r="H15450" s="249"/>
      <c r="I15450" s="249"/>
      <c r="J15450" s="249"/>
      <c r="K15450" s="244"/>
    </row>
    <row r="15451" spans="7:11" x14ac:dyDescent="0.2">
      <c r="G15451" s="249"/>
      <c r="H15451" s="249"/>
      <c r="I15451" s="249"/>
      <c r="J15451" s="249"/>
      <c r="K15451" s="244"/>
    </row>
    <row r="15452" spans="7:11" x14ac:dyDescent="0.2">
      <c r="G15452" s="249"/>
      <c r="H15452" s="249"/>
      <c r="I15452" s="249"/>
      <c r="J15452" s="249"/>
      <c r="K15452" s="244"/>
    </row>
    <row r="15453" spans="7:11" x14ac:dyDescent="0.2">
      <c r="G15453" s="249"/>
      <c r="H15453" s="249"/>
      <c r="I15453" s="249"/>
      <c r="J15453" s="249"/>
      <c r="K15453" s="244"/>
    </row>
    <row r="15454" spans="7:11" x14ac:dyDescent="0.2">
      <c r="G15454" s="249"/>
      <c r="H15454" s="249"/>
      <c r="I15454" s="249"/>
      <c r="J15454" s="249"/>
      <c r="K15454" s="244"/>
    </row>
    <row r="15455" spans="7:11" x14ac:dyDescent="0.2">
      <c r="G15455" s="249"/>
      <c r="H15455" s="249"/>
      <c r="I15455" s="249"/>
      <c r="J15455" s="249"/>
      <c r="K15455" s="244"/>
    </row>
    <row r="15456" spans="7:11" x14ac:dyDescent="0.2">
      <c r="G15456" s="249"/>
      <c r="H15456" s="249"/>
      <c r="I15456" s="249"/>
      <c r="J15456" s="249"/>
      <c r="K15456" s="244"/>
    </row>
    <row r="15457" spans="7:11" x14ac:dyDescent="0.2">
      <c r="G15457" s="249"/>
      <c r="H15457" s="249"/>
      <c r="I15457" s="249"/>
      <c r="J15457" s="249"/>
      <c r="K15457" s="244"/>
    </row>
    <row r="15458" spans="7:11" x14ac:dyDescent="0.2">
      <c r="G15458" s="249"/>
      <c r="H15458" s="249"/>
      <c r="I15458" s="249"/>
      <c r="J15458" s="249"/>
      <c r="K15458" s="244"/>
    </row>
    <row r="15459" spans="7:11" x14ac:dyDescent="0.2">
      <c r="G15459" s="249"/>
      <c r="H15459" s="249"/>
      <c r="I15459" s="249"/>
      <c r="J15459" s="249"/>
      <c r="K15459" s="244"/>
    </row>
    <row r="15460" spans="7:11" x14ac:dyDescent="0.2">
      <c r="G15460" s="249"/>
      <c r="H15460" s="249"/>
      <c r="I15460" s="249"/>
      <c r="J15460" s="249"/>
      <c r="K15460" s="244"/>
    </row>
    <row r="15461" spans="7:11" x14ac:dyDescent="0.2">
      <c r="G15461" s="249"/>
      <c r="H15461" s="249"/>
      <c r="I15461" s="249"/>
      <c r="J15461" s="249"/>
      <c r="K15461" s="244"/>
    </row>
    <row r="15462" spans="7:11" x14ac:dyDescent="0.2">
      <c r="G15462" s="249"/>
      <c r="H15462" s="249"/>
      <c r="I15462" s="249"/>
      <c r="J15462" s="249"/>
      <c r="K15462" s="244"/>
    </row>
    <row r="15463" spans="7:11" x14ac:dyDescent="0.2">
      <c r="G15463" s="249"/>
      <c r="H15463" s="249"/>
      <c r="I15463" s="249"/>
      <c r="J15463" s="249"/>
      <c r="K15463" s="244"/>
    </row>
    <row r="15464" spans="7:11" x14ac:dyDescent="0.2">
      <c r="G15464" s="249"/>
      <c r="H15464" s="249"/>
      <c r="I15464" s="249"/>
      <c r="J15464" s="249"/>
      <c r="K15464" s="244"/>
    </row>
    <row r="15465" spans="7:11" x14ac:dyDescent="0.2">
      <c r="G15465" s="249"/>
      <c r="H15465" s="249"/>
      <c r="I15465" s="249"/>
      <c r="J15465" s="249"/>
      <c r="K15465" s="244"/>
    </row>
    <row r="15466" spans="7:11" x14ac:dyDescent="0.2">
      <c r="G15466" s="249"/>
      <c r="H15466" s="249"/>
      <c r="I15466" s="249"/>
      <c r="J15466" s="249"/>
      <c r="K15466" s="244"/>
    </row>
    <row r="15467" spans="7:11" x14ac:dyDescent="0.2">
      <c r="G15467" s="249"/>
      <c r="H15467" s="249"/>
      <c r="I15467" s="249"/>
      <c r="J15467" s="249"/>
      <c r="K15467" s="244"/>
    </row>
    <row r="15468" spans="7:11" x14ac:dyDescent="0.2">
      <c r="G15468" s="249"/>
      <c r="H15468" s="249"/>
      <c r="I15468" s="249"/>
      <c r="J15468" s="249"/>
      <c r="K15468" s="244"/>
    </row>
    <row r="15469" spans="7:11" x14ac:dyDescent="0.2">
      <c r="G15469" s="249"/>
      <c r="H15469" s="249"/>
      <c r="I15469" s="249"/>
      <c r="J15469" s="249"/>
      <c r="K15469" s="244"/>
    </row>
    <row r="15470" spans="7:11" x14ac:dyDescent="0.2">
      <c r="G15470" s="249"/>
      <c r="H15470" s="249"/>
      <c r="I15470" s="249"/>
      <c r="J15470" s="249"/>
      <c r="K15470" s="244"/>
    </row>
    <row r="15471" spans="7:11" x14ac:dyDescent="0.2">
      <c r="G15471" s="249"/>
      <c r="H15471" s="249"/>
      <c r="I15471" s="249"/>
      <c r="J15471" s="249"/>
      <c r="K15471" s="244"/>
    </row>
    <row r="15472" spans="7:11" x14ac:dyDescent="0.2">
      <c r="G15472" s="249"/>
      <c r="H15472" s="249"/>
      <c r="I15472" s="249"/>
      <c r="J15472" s="249"/>
      <c r="K15472" s="244"/>
    </row>
    <row r="15473" spans="7:11" x14ac:dyDescent="0.2">
      <c r="G15473" s="249"/>
      <c r="H15473" s="249"/>
      <c r="I15473" s="249"/>
      <c r="J15473" s="249"/>
      <c r="K15473" s="244"/>
    </row>
    <row r="15474" spans="7:11" x14ac:dyDescent="0.2">
      <c r="G15474" s="249"/>
      <c r="H15474" s="249"/>
      <c r="I15474" s="249"/>
      <c r="J15474" s="249"/>
      <c r="K15474" s="244"/>
    </row>
    <row r="15475" spans="7:11" x14ac:dyDescent="0.2">
      <c r="G15475" s="249"/>
      <c r="H15475" s="249"/>
      <c r="I15475" s="249"/>
      <c r="J15475" s="249"/>
      <c r="K15475" s="244"/>
    </row>
    <row r="15476" spans="7:11" x14ac:dyDescent="0.2">
      <c r="G15476" s="249"/>
      <c r="H15476" s="249"/>
      <c r="I15476" s="249"/>
      <c r="J15476" s="249"/>
      <c r="K15476" s="244"/>
    </row>
    <row r="15477" spans="7:11" x14ac:dyDescent="0.2">
      <c r="G15477" s="249"/>
      <c r="H15477" s="249"/>
      <c r="I15477" s="249"/>
      <c r="J15477" s="249"/>
      <c r="K15477" s="244"/>
    </row>
    <row r="15478" spans="7:11" x14ac:dyDescent="0.2">
      <c r="G15478" s="249"/>
      <c r="H15478" s="249"/>
      <c r="I15478" s="249"/>
      <c r="J15478" s="249"/>
      <c r="K15478" s="244"/>
    </row>
    <row r="15479" spans="7:11" x14ac:dyDescent="0.2">
      <c r="G15479" s="249"/>
      <c r="H15479" s="249"/>
      <c r="I15479" s="249"/>
      <c r="J15479" s="249"/>
      <c r="K15479" s="244"/>
    </row>
    <row r="15480" spans="7:11" x14ac:dyDescent="0.2">
      <c r="G15480" s="249"/>
      <c r="H15480" s="249"/>
      <c r="I15480" s="249"/>
      <c r="J15480" s="249"/>
      <c r="K15480" s="244"/>
    </row>
    <row r="15481" spans="7:11" x14ac:dyDescent="0.2">
      <c r="G15481" s="249"/>
      <c r="H15481" s="249"/>
      <c r="I15481" s="249"/>
      <c r="J15481" s="249"/>
      <c r="K15481" s="244"/>
    </row>
    <row r="15482" spans="7:11" x14ac:dyDescent="0.2">
      <c r="G15482" s="249"/>
      <c r="H15482" s="249"/>
      <c r="I15482" s="249"/>
      <c r="J15482" s="249"/>
      <c r="K15482" s="244"/>
    </row>
    <row r="15483" spans="7:11" x14ac:dyDescent="0.2">
      <c r="G15483" s="249"/>
      <c r="H15483" s="249"/>
      <c r="I15483" s="249"/>
      <c r="J15483" s="249"/>
      <c r="K15483" s="244"/>
    </row>
    <row r="15484" spans="7:11" x14ac:dyDescent="0.2">
      <c r="G15484" s="249"/>
      <c r="H15484" s="249"/>
      <c r="I15484" s="249"/>
      <c r="J15484" s="249"/>
      <c r="K15484" s="244"/>
    </row>
    <row r="15485" spans="7:11" x14ac:dyDescent="0.2">
      <c r="G15485" s="249"/>
      <c r="H15485" s="249"/>
      <c r="I15485" s="249"/>
      <c r="J15485" s="249"/>
      <c r="K15485" s="244"/>
    </row>
    <row r="15486" spans="7:11" x14ac:dyDescent="0.2">
      <c r="G15486" s="249"/>
      <c r="H15486" s="249"/>
      <c r="I15486" s="249"/>
      <c r="J15486" s="249"/>
      <c r="K15486" s="244"/>
    </row>
    <row r="15487" spans="7:11" x14ac:dyDescent="0.2">
      <c r="G15487" s="249"/>
      <c r="H15487" s="249"/>
      <c r="I15487" s="249"/>
      <c r="J15487" s="249"/>
      <c r="K15487" s="244"/>
    </row>
    <row r="15488" spans="7:11" x14ac:dyDescent="0.2">
      <c r="G15488" s="249"/>
      <c r="H15488" s="249"/>
      <c r="I15488" s="249"/>
      <c r="J15488" s="249"/>
      <c r="K15488" s="244"/>
    </row>
    <row r="15489" spans="7:11" x14ac:dyDescent="0.2">
      <c r="G15489" s="249"/>
      <c r="H15489" s="249"/>
      <c r="I15489" s="249"/>
      <c r="J15489" s="249"/>
      <c r="K15489" s="244"/>
    </row>
    <row r="15490" spans="7:11" x14ac:dyDescent="0.2">
      <c r="G15490" s="249"/>
      <c r="H15490" s="249"/>
      <c r="I15490" s="249"/>
      <c r="J15490" s="249"/>
      <c r="K15490" s="244"/>
    </row>
    <row r="15491" spans="7:11" x14ac:dyDescent="0.2">
      <c r="G15491" s="249"/>
      <c r="H15491" s="249"/>
      <c r="I15491" s="249"/>
      <c r="J15491" s="249"/>
      <c r="K15491" s="244"/>
    </row>
    <row r="15492" spans="7:11" x14ac:dyDescent="0.2">
      <c r="G15492" s="249"/>
      <c r="H15492" s="249"/>
      <c r="I15492" s="249"/>
      <c r="J15492" s="249"/>
      <c r="K15492" s="244"/>
    </row>
    <row r="15493" spans="7:11" x14ac:dyDescent="0.2">
      <c r="G15493" s="249"/>
      <c r="H15493" s="249"/>
      <c r="I15493" s="249"/>
      <c r="J15493" s="249"/>
      <c r="K15493" s="244"/>
    </row>
    <row r="15494" spans="7:11" x14ac:dyDescent="0.2">
      <c r="G15494" s="249"/>
      <c r="H15494" s="249"/>
      <c r="I15494" s="249"/>
      <c r="J15494" s="249"/>
      <c r="K15494" s="244"/>
    </row>
    <row r="15495" spans="7:11" x14ac:dyDescent="0.2">
      <c r="G15495" s="249"/>
      <c r="H15495" s="249"/>
      <c r="I15495" s="249"/>
      <c r="J15495" s="249"/>
      <c r="K15495" s="244"/>
    </row>
    <row r="15496" spans="7:11" x14ac:dyDescent="0.2">
      <c r="G15496" s="249"/>
      <c r="H15496" s="249"/>
      <c r="I15496" s="249"/>
      <c r="J15496" s="249"/>
      <c r="K15496" s="244"/>
    </row>
    <row r="15497" spans="7:11" x14ac:dyDescent="0.2">
      <c r="G15497" s="249"/>
      <c r="H15497" s="249"/>
      <c r="I15497" s="249"/>
      <c r="J15497" s="249"/>
      <c r="K15497" s="244"/>
    </row>
    <row r="15498" spans="7:11" x14ac:dyDescent="0.2">
      <c r="G15498" s="249"/>
      <c r="H15498" s="249"/>
      <c r="I15498" s="249"/>
      <c r="J15498" s="249"/>
      <c r="K15498" s="244"/>
    </row>
    <row r="15499" spans="7:11" x14ac:dyDescent="0.2">
      <c r="G15499" s="249"/>
      <c r="H15499" s="249"/>
      <c r="I15499" s="249"/>
      <c r="J15499" s="249"/>
      <c r="K15499" s="244"/>
    </row>
    <row r="15500" spans="7:11" x14ac:dyDescent="0.2">
      <c r="G15500" s="249"/>
      <c r="H15500" s="249"/>
      <c r="I15500" s="249"/>
      <c r="J15500" s="249"/>
      <c r="K15500" s="244"/>
    </row>
    <row r="15501" spans="7:11" x14ac:dyDescent="0.2">
      <c r="G15501" s="249"/>
      <c r="H15501" s="249"/>
      <c r="I15501" s="249"/>
      <c r="J15501" s="249"/>
      <c r="K15501" s="244"/>
    </row>
    <row r="15502" spans="7:11" x14ac:dyDescent="0.2">
      <c r="G15502" s="249"/>
      <c r="H15502" s="249"/>
      <c r="I15502" s="249"/>
      <c r="J15502" s="249"/>
      <c r="K15502" s="244"/>
    </row>
    <row r="15503" spans="7:11" x14ac:dyDescent="0.2">
      <c r="G15503" s="249"/>
      <c r="H15503" s="249"/>
      <c r="I15503" s="249"/>
      <c r="J15503" s="249"/>
      <c r="K15503" s="244"/>
    </row>
    <row r="15504" spans="7:11" x14ac:dyDescent="0.2">
      <c r="G15504" s="249"/>
      <c r="H15504" s="249"/>
      <c r="I15504" s="249"/>
      <c r="J15504" s="249"/>
      <c r="K15504" s="244"/>
    </row>
    <row r="15505" spans="7:11" x14ac:dyDescent="0.2">
      <c r="G15505" s="249"/>
      <c r="H15505" s="249"/>
      <c r="I15505" s="249"/>
      <c r="J15505" s="249"/>
      <c r="K15505" s="244"/>
    </row>
    <row r="15506" spans="7:11" x14ac:dyDescent="0.2">
      <c r="G15506" s="249"/>
      <c r="H15506" s="249"/>
      <c r="I15506" s="249"/>
      <c r="J15506" s="249"/>
      <c r="K15506" s="244"/>
    </row>
    <row r="15507" spans="7:11" x14ac:dyDescent="0.2">
      <c r="G15507" s="249"/>
      <c r="H15507" s="249"/>
      <c r="I15507" s="249"/>
      <c r="J15507" s="249"/>
      <c r="K15507" s="244"/>
    </row>
    <row r="15508" spans="7:11" x14ac:dyDescent="0.2">
      <c r="G15508" s="249"/>
      <c r="H15508" s="249"/>
      <c r="I15508" s="249"/>
      <c r="J15508" s="249"/>
      <c r="K15508" s="244"/>
    </row>
    <row r="15509" spans="7:11" x14ac:dyDescent="0.2">
      <c r="G15509" s="249"/>
      <c r="H15509" s="249"/>
      <c r="I15509" s="249"/>
      <c r="J15509" s="249"/>
      <c r="K15509" s="244"/>
    </row>
    <row r="15510" spans="7:11" x14ac:dyDescent="0.2">
      <c r="G15510" s="249"/>
      <c r="H15510" s="249"/>
      <c r="I15510" s="249"/>
      <c r="J15510" s="249"/>
      <c r="K15510" s="244"/>
    </row>
    <row r="15511" spans="7:11" x14ac:dyDescent="0.2">
      <c r="G15511" s="249"/>
      <c r="H15511" s="249"/>
      <c r="I15511" s="249"/>
      <c r="J15511" s="249"/>
      <c r="K15511" s="244"/>
    </row>
    <row r="15512" spans="7:11" x14ac:dyDescent="0.2">
      <c r="G15512" s="249"/>
      <c r="H15512" s="249"/>
      <c r="I15512" s="249"/>
      <c r="J15512" s="249"/>
      <c r="K15512" s="244"/>
    </row>
    <row r="15513" spans="7:11" x14ac:dyDescent="0.2">
      <c r="G15513" s="249"/>
      <c r="H15513" s="249"/>
      <c r="I15513" s="249"/>
      <c r="J15513" s="249"/>
      <c r="K15513" s="244"/>
    </row>
    <row r="15514" spans="7:11" x14ac:dyDescent="0.2">
      <c r="G15514" s="249"/>
      <c r="H15514" s="249"/>
      <c r="I15514" s="249"/>
      <c r="J15514" s="249"/>
      <c r="K15514" s="244"/>
    </row>
    <row r="15515" spans="7:11" x14ac:dyDescent="0.2">
      <c r="G15515" s="249"/>
      <c r="H15515" s="249"/>
      <c r="I15515" s="249"/>
      <c r="J15515" s="249"/>
      <c r="K15515" s="244"/>
    </row>
    <row r="15516" spans="7:11" x14ac:dyDescent="0.2">
      <c r="G15516" s="249"/>
      <c r="H15516" s="249"/>
      <c r="I15516" s="249"/>
      <c r="J15516" s="249"/>
      <c r="K15516" s="244"/>
    </row>
    <row r="15517" spans="7:11" x14ac:dyDescent="0.2">
      <c r="G15517" s="249"/>
      <c r="H15517" s="249"/>
      <c r="I15517" s="249"/>
      <c r="J15517" s="249"/>
      <c r="K15517" s="244"/>
    </row>
    <row r="15518" spans="7:11" x14ac:dyDescent="0.2">
      <c r="G15518" s="249"/>
      <c r="H15518" s="249"/>
      <c r="I15518" s="249"/>
      <c r="J15518" s="249"/>
      <c r="K15518" s="244"/>
    </row>
    <row r="15519" spans="7:11" x14ac:dyDescent="0.2">
      <c r="G15519" s="249"/>
      <c r="H15519" s="249"/>
      <c r="I15519" s="249"/>
      <c r="J15519" s="249"/>
      <c r="K15519" s="244"/>
    </row>
    <row r="15520" spans="7:11" x14ac:dyDescent="0.2">
      <c r="G15520" s="249"/>
      <c r="H15520" s="249"/>
      <c r="I15520" s="249"/>
      <c r="J15520" s="249"/>
      <c r="K15520" s="244"/>
    </row>
    <row r="15521" spans="7:11" x14ac:dyDescent="0.2">
      <c r="G15521" s="249"/>
      <c r="H15521" s="249"/>
      <c r="I15521" s="249"/>
      <c r="J15521" s="249"/>
      <c r="K15521" s="244"/>
    </row>
    <row r="15522" spans="7:11" x14ac:dyDescent="0.2">
      <c r="G15522" s="249"/>
      <c r="H15522" s="249"/>
      <c r="I15522" s="249"/>
      <c r="J15522" s="249"/>
      <c r="K15522" s="244"/>
    </row>
    <row r="15523" spans="7:11" x14ac:dyDescent="0.2">
      <c r="G15523" s="249"/>
      <c r="H15523" s="249"/>
      <c r="I15523" s="249"/>
      <c r="J15523" s="249"/>
      <c r="K15523" s="244"/>
    </row>
    <row r="15524" spans="7:11" x14ac:dyDescent="0.2">
      <c r="G15524" s="249"/>
      <c r="H15524" s="249"/>
      <c r="I15524" s="249"/>
      <c r="J15524" s="249"/>
      <c r="K15524" s="244"/>
    </row>
    <row r="15525" spans="7:11" x14ac:dyDescent="0.2">
      <c r="G15525" s="249"/>
      <c r="H15525" s="249"/>
      <c r="I15525" s="249"/>
      <c r="J15525" s="249"/>
      <c r="K15525" s="244"/>
    </row>
    <row r="15526" spans="7:11" x14ac:dyDescent="0.2">
      <c r="G15526" s="249"/>
      <c r="H15526" s="249"/>
      <c r="I15526" s="249"/>
      <c r="J15526" s="249"/>
      <c r="K15526" s="244"/>
    </row>
    <row r="15527" spans="7:11" x14ac:dyDescent="0.2">
      <c r="G15527" s="249"/>
      <c r="H15527" s="249"/>
      <c r="I15527" s="249"/>
      <c r="J15527" s="249"/>
      <c r="K15527" s="244"/>
    </row>
    <row r="15528" spans="7:11" x14ac:dyDescent="0.2">
      <c r="G15528" s="249"/>
      <c r="H15528" s="249"/>
      <c r="I15528" s="249"/>
      <c r="J15528" s="249"/>
      <c r="K15528" s="244"/>
    </row>
    <row r="15529" spans="7:11" x14ac:dyDescent="0.2">
      <c r="G15529" s="249"/>
      <c r="H15529" s="249"/>
      <c r="I15529" s="249"/>
      <c r="J15529" s="249"/>
      <c r="K15529" s="244"/>
    </row>
    <row r="15530" spans="7:11" x14ac:dyDescent="0.2">
      <c r="G15530" s="249"/>
      <c r="H15530" s="249"/>
      <c r="I15530" s="249"/>
      <c r="J15530" s="249"/>
      <c r="K15530" s="244"/>
    </row>
    <row r="15531" spans="7:11" x14ac:dyDescent="0.2">
      <c r="G15531" s="249"/>
      <c r="H15531" s="249"/>
      <c r="I15531" s="249"/>
      <c r="J15531" s="249"/>
      <c r="K15531" s="244"/>
    </row>
    <row r="15532" spans="7:11" x14ac:dyDescent="0.2">
      <c r="G15532" s="249"/>
      <c r="H15532" s="249"/>
      <c r="I15532" s="249"/>
      <c r="J15532" s="249"/>
      <c r="K15532" s="244"/>
    </row>
    <row r="15533" spans="7:11" x14ac:dyDescent="0.2">
      <c r="G15533" s="249"/>
      <c r="H15533" s="249"/>
      <c r="I15533" s="249"/>
      <c r="J15533" s="249"/>
      <c r="K15533" s="244"/>
    </row>
    <row r="15534" spans="7:11" x14ac:dyDescent="0.2">
      <c r="G15534" s="249"/>
      <c r="H15534" s="249"/>
      <c r="I15534" s="249"/>
      <c r="J15534" s="249"/>
      <c r="K15534" s="244"/>
    </row>
    <row r="15535" spans="7:11" x14ac:dyDescent="0.2">
      <c r="G15535" s="249"/>
      <c r="H15535" s="249"/>
      <c r="I15535" s="249"/>
      <c r="J15535" s="249"/>
      <c r="K15535" s="244"/>
    </row>
    <row r="15536" spans="7:11" x14ac:dyDescent="0.2">
      <c r="G15536" s="249"/>
      <c r="H15536" s="249"/>
      <c r="I15536" s="249"/>
      <c r="J15536" s="249"/>
      <c r="K15536" s="244"/>
    </row>
    <row r="15537" spans="7:11" x14ac:dyDescent="0.2">
      <c r="G15537" s="249"/>
      <c r="H15537" s="249"/>
      <c r="I15537" s="249"/>
      <c r="J15537" s="249"/>
      <c r="K15537" s="244"/>
    </row>
    <row r="15538" spans="7:11" x14ac:dyDescent="0.2">
      <c r="G15538" s="249"/>
      <c r="H15538" s="249"/>
      <c r="I15538" s="249"/>
      <c r="J15538" s="249"/>
      <c r="K15538" s="244"/>
    </row>
    <row r="15539" spans="7:11" x14ac:dyDescent="0.2">
      <c r="G15539" s="249"/>
      <c r="H15539" s="249"/>
      <c r="I15539" s="249"/>
      <c r="J15539" s="249"/>
      <c r="K15539" s="244"/>
    </row>
    <row r="15540" spans="7:11" x14ac:dyDescent="0.2">
      <c r="G15540" s="249"/>
      <c r="H15540" s="249"/>
      <c r="I15540" s="249"/>
      <c r="J15540" s="249"/>
      <c r="K15540" s="244"/>
    </row>
    <row r="15541" spans="7:11" x14ac:dyDescent="0.2">
      <c r="G15541" s="249"/>
      <c r="H15541" s="249"/>
      <c r="I15541" s="249"/>
      <c r="J15541" s="249"/>
      <c r="K15541" s="244"/>
    </row>
    <row r="15542" spans="7:11" x14ac:dyDescent="0.2">
      <c r="G15542" s="249"/>
      <c r="H15542" s="249"/>
      <c r="I15542" s="249"/>
      <c r="J15542" s="249"/>
      <c r="K15542" s="244"/>
    </row>
    <row r="15543" spans="7:11" x14ac:dyDescent="0.2">
      <c r="G15543" s="249"/>
      <c r="H15543" s="249"/>
      <c r="I15543" s="249"/>
      <c r="J15543" s="249"/>
      <c r="K15543" s="244"/>
    </row>
    <row r="15544" spans="7:11" x14ac:dyDescent="0.2">
      <c r="G15544" s="249"/>
      <c r="H15544" s="249"/>
      <c r="I15544" s="249"/>
      <c r="J15544" s="249"/>
      <c r="K15544" s="244"/>
    </row>
    <row r="15545" spans="7:11" x14ac:dyDescent="0.2">
      <c r="G15545" s="249"/>
      <c r="H15545" s="249"/>
      <c r="I15545" s="249"/>
      <c r="J15545" s="249"/>
      <c r="K15545" s="244"/>
    </row>
    <row r="15546" spans="7:11" x14ac:dyDescent="0.2">
      <c r="G15546" s="249"/>
      <c r="H15546" s="249"/>
      <c r="I15546" s="249"/>
      <c r="J15546" s="249"/>
      <c r="K15546" s="244"/>
    </row>
    <row r="15547" spans="7:11" x14ac:dyDescent="0.2">
      <c r="G15547" s="249"/>
      <c r="H15547" s="249"/>
      <c r="I15547" s="249"/>
      <c r="J15547" s="249"/>
      <c r="K15547" s="244"/>
    </row>
    <row r="15548" spans="7:11" x14ac:dyDescent="0.2">
      <c r="G15548" s="249"/>
      <c r="H15548" s="249"/>
      <c r="I15548" s="249"/>
      <c r="J15548" s="249"/>
      <c r="K15548" s="244"/>
    </row>
    <row r="15549" spans="7:11" x14ac:dyDescent="0.2">
      <c r="G15549" s="249"/>
      <c r="H15549" s="249"/>
      <c r="I15549" s="249"/>
      <c r="J15549" s="249"/>
      <c r="K15549" s="244"/>
    </row>
    <row r="15550" spans="7:11" x14ac:dyDescent="0.2">
      <c r="G15550" s="249"/>
      <c r="H15550" s="249"/>
      <c r="I15550" s="249"/>
      <c r="J15550" s="249"/>
      <c r="K15550" s="244"/>
    </row>
    <row r="15551" spans="7:11" x14ac:dyDescent="0.2">
      <c r="G15551" s="249"/>
      <c r="H15551" s="249"/>
      <c r="I15551" s="249"/>
      <c r="J15551" s="249"/>
      <c r="K15551" s="244"/>
    </row>
    <row r="15552" spans="7:11" x14ac:dyDescent="0.2">
      <c r="G15552" s="249"/>
      <c r="H15552" s="249"/>
      <c r="I15552" s="249"/>
      <c r="J15552" s="249"/>
      <c r="K15552" s="244"/>
    </row>
    <row r="15553" spans="7:11" x14ac:dyDescent="0.2">
      <c r="G15553" s="249"/>
      <c r="H15553" s="249"/>
      <c r="I15553" s="249"/>
      <c r="J15553" s="249"/>
      <c r="K15553" s="244"/>
    </row>
    <row r="15554" spans="7:11" x14ac:dyDescent="0.2">
      <c r="G15554" s="249"/>
      <c r="H15554" s="249"/>
      <c r="I15554" s="249"/>
      <c r="J15554" s="249"/>
      <c r="K15554" s="244"/>
    </row>
    <row r="15555" spans="7:11" x14ac:dyDescent="0.2">
      <c r="G15555" s="249"/>
      <c r="H15555" s="249"/>
      <c r="I15555" s="249"/>
      <c r="J15555" s="249"/>
      <c r="K15555" s="244"/>
    </row>
    <row r="15556" spans="7:11" x14ac:dyDescent="0.2">
      <c r="G15556" s="249"/>
      <c r="H15556" s="249"/>
      <c r="I15556" s="249"/>
      <c r="J15556" s="249"/>
      <c r="K15556" s="244"/>
    </row>
    <row r="15557" spans="7:11" x14ac:dyDescent="0.2">
      <c r="G15557" s="249"/>
      <c r="H15557" s="249"/>
      <c r="I15557" s="249"/>
      <c r="J15557" s="249"/>
      <c r="K15557" s="244"/>
    </row>
    <row r="15558" spans="7:11" x14ac:dyDescent="0.2">
      <c r="G15558" s="249"/>
      <c r="H15558" s="249"/>
      <c r="I15558" s="249"/>
      <c r="J15558" s="249"/>
      <c r="K15558" s="244"/>
    </row>
    <row r="15559" spans="7:11" x14ac:dyDescent="0.2">
      <c r="G15559" s="249"/>
      <c r="H15559" s="249"/>
      <c r="I15559" s="249"/>
      <c r="J15559" s="249"/>
      <c r="K15559" s="244"/>
    </row>
    <row r="15560" spans="7:11" x14ac:dyDescent="0.2">
      <c r="G15560" s="249"/>
      <c r="H15560" s="249"/>
      <c r="I15560" s="249"/>
      <c r="J15560" s="249"/>
      <c r="K15560" s="244"/>
    </row>
    <row r="15561" spans="7:11" x14ac:dyDescent="0.2">
      <c r="G15561" s="249"/>
      <c r="H15561" s="249"/>
      <c r="I15561" s="249"/>
      <c r="J15561" s="249"/>
      <c r="K15561" s="244"/>
    </row>
    <row r="15562" spans="7:11" x14ac:dyDescent="0.2">
      <c r="G15562" s="249"/>
      <c r="H15562" s="249"/>
      <c r="I15562" s="249"/>
      <c r="J15562" s="249"/>
      <c r="K15562" s="244"/>
    </row>
    <row r="15563" spans="7:11" x14ac:dyDescent="0.2">
      <c r="G15563" s="249"/>
      <c r="H15563" s="249"/>
      <c r="I15563" s="249"/>
      <c r="J15563" s="249"/>
      <c r="K15563" s="244"/>
    </row>
    <row r="15564" spans="7:11" x14ac:dyDescent="0.2">
      <c r="G15564" s="249"/>
      <c r="H15564" s="249"/>
      <c r="I15564" s="249"/>
      <c r="J15564" s="249"/>
      <c r="K15564" s="244"/>
    </row>
    <row r="15565" spans="7:11" x14ac:dyDescent="0.2">
      <c r="G15565" s="249"/>
      <c r="H15565" s="249"/>
      <c r="I15565" s="249"/>
      <c r="J15565" s="249"/>
      <c r="K15565" s="244"/>
    </row>
    <row r="15566" spans="7:11" x14ac:dyDescent="0.2">
      <c r="G15566" s="249"/>
      <c r="H15566" s="249"/>
      <c r="I15566" s="249"/>
      <c r="J15566" s="249"/>
      <c r="K15566" s="244"/>
    </row>
    <row r="15567" spans="7:11" x14ac:dyDescent="0.2">
      <c r="G15567" s="249"/>
      <c r="H15567" s="249"/>
      <c r="I15567" s="249"/>
      <c r="J15567" s="249"/>
      <c r="K15567" s="244"/>
    </row>
    <row r="15568" spans="7:11" x14ac:dyDescent="0.2">
      <c r="G15568" s="249"/>
      <c r="H15568" s="249"/>
      <c r="I15568" s="249"/>
      <c r="J15568" s="249"/>
      <c r="K15568" s="244"/>
    </row>
    <row r="15569" spans="7:11" x14ac:dyDescent="0.2">
      <c r="G15569" s="249"/>
      <c r="H15569" s="249"/>
      <c r="I15569" s="249"/>
      <c r="J15569" s="249"/>
      <c r="K15569" s="244"/>
    </row>
    <row r="15570" spans="7:11" x14ac:dyDescent="0.2">
      <c r="G15570" s="249"/>
      <c r="H15570" s="249"/>
      <c r="I15570" s="249"/>
      <c r="J15570" s="249"/>
      <c r="K15570" s="244"/>
    </row>
    <row r="15571" spans="7:11" x14ac:dyDescent="0.2">
      <c r="G15571" s="249"/>
      <c r="H15571" s="249"/>
      <c r="I15571" s="249"/>
      <c r="J15571" s="249"/>
      <c r="K15571" s="244"/>
    </row>
    <row r="15572" spans="7:11" x14ac:dyDescent="0.2">
      <c r="G15572" s="249"/>
      <c r="H15572" s="249"/>
      <c r="I15572" s="249"/>
      <c r="J15572" s="249"/>
      <c r="K15572" s="244"/>
    </row>
    <row r="15573" spans="7:11" x14ac:dyDescent="0.2">
      <c r="G15573" s="249"/>
      <c r="H15573" s="249"/>
      <c r="I15573" s="249"/>
      <c r="J15573" s="249"/>
      <c r="K15573" s="244"/>
    </row>
    <row r="15574" spans="7:11" x14ac:dyDescent="0.2">
      <c r="G15574" s="249"/>
      <c r="H15574" s="249"/>
      <c r="I15574" s="249"/>
      <c r="J15574" s="249"/>
      <c r="K15574" s="244"/>
    </row>
    <row r="15575" spans="7:11" x14ac:dyDescent="0.2">
      <c r="G15575" s="249"/>
      <c r="H15575" s="249"/>
      <c r="I15575" s="249"/>
      <c r="J15575" s="249"/>
      <c r="K15575" s="244"/>
    </row>
    <row r="15576" spans="7:11" x14ac:dyDescent="0.2">
      <c r="G15576" s="249"/>
      <c r="H15576" s="249"/>
      <c r="I15576" s="249"/>
      <c r="J15576" s="249"/>
      <c r="K15576" s="244"/>
    </row>
    <row r="15577" spans="7:11" x14ac:dyDescent="0.2">
      <c r="G15577" s="249"/>
      <c r="H15577" s="249"/>
      <c r="I15577" s="249"/>
      <c r="J15577" s="249"/>
      <c r="K15577" s="244"/>
    </row>
    <row r="15578" spans="7:11" x14ac:dyDescent="0.2">
      <c r="G15578" s="249"/>
      <c r="H15578" s="249"/>
      <c r="I15578" s="249"/>
      <c r="J15578" s="249"/>
      <c r="K15578" s="244"/>
    </row>
    <row r="15579" spans="7:11" x14ac:dyDescent="0.2">
      <c r="G15579" s="249"/>
      <c r="H15579" s="249"/>
      <c r="I15579" s="249"/>
      <c r="J15579" s="249"/>
      <c r="K15579" s="244"/>
    </row>
    <row r="15580" spans="7:11" x14ac:dyDescent="0.2">
      <c r="G15580" s="249"/>
      <c r="H15580" s="249"/>
      <c r="I15580" s="249"/>
      <c r="J15580" s="249"/>
      <c r="K15580" s="244"/>
    </row>
    <row r="15581" spans="7:11" x14ac:dyDescent="0.2">
      <c r="G15581" s="249"/>
      <c r="H15581" s="249"/>
      <c r="I15581" s="249"/>
      <c r="J15581" s="249"/>
      <c r="K15581" s="244"/>
    </row>
    <row r="15582" spans="7:11" x14ac:dyDescent="0.2">
      <c r="G15582" s="249"/>
      <c r="H15582" s="249"/>
      <c r="I15582" s="249"/>
      <c r="J15582" s="249"/>
      <c r="K15582" s="244"/>
    </row>
    <row r="15583" spans="7:11" x14ac:dyDescent="0.2">
      <c r="G15583" s="249"/>
      <c r="H15583" s="249"/>
      <c r="I15583" s="249"/>
      <c r="J15583" s="249"/>
      <c r="K15583" s="244"/>
    </row>
    <row r="15584" spans="7:11" x14ac:dyDescent="0.2">
      <c r="G15584" s="249"/>
      <c r="H15584" s="249"/>
      <c r="I15584" s="249"/>
      <c r="J15584" s="249"/>
      <c r="K15584" s="244"/>
    </row>
    <row r="15585" spans="7:11" x14ac:dyDescent="0.2">
      <c r="G15585" s="249"/>
      <c r="H15585" s="249"/>
      <c r="I15585" s="249"/>
      <c r="J15585" s="249"/>
      <c r="K15585" s="244"/>
    </row>
    <row r="15586" spans="7:11" x14ac:dyDescent="0.2">
      <c r="G15586" s="249"/>
      <c r="H15586" s="249"/>
      <c r="I15586" s="249"/>
      <c r="J15586" s="249"/>
      <c r="K15586" s="244"/>
    </row>
    <row r="15587" spans="7:11" x14ac:dyDescent="0.2">
      <c r="G15587" s="249"/>
      <c r="H15587" s="249"/>
      <c r="I15587" s="249"/>
      <c r="J15587" s="249"/>
      <c r="K15587" s="244"/>
    </row>
    <row r="15588" spans="7:11" x14ac:dyDescent="0.2">
      <c r="G15588" s="249"/>
      <c r="H15588" s="249"/>
      <c r="I15588" s="249"/>
      <c r="J15588" s="249"/>
      <c r="K15588" s="244"/>
    </row>
    <row r="15589" spans="7:11" x14ac:dyDescent="0.2">
      <c r="G15589" s="249"/>
      <c r="H15589" s="249"/>
      <c r="I15589" s="249"/>
      <c r="J15589" s="249"/>
      <c r="K15589" s="244"/>
    </row>
    <row r="15590" spans="7:11" x14ac:dyDescent="0.2">
      <c r="G15590" s="249"/>
      <c r="H15590" s="249"/>
      <c r="I15590" s="249"/>
      <c r="J15590" s="249"/>
      <c r="K15590" s="244"/>
    </row>
    <row r="15591" spans="7:11" x14ac:dyDescent="0.2">
      <c r="G15591" s="249"/>
      <c r="H15591" s="249"/>
      <c r="I15591" s="249"/>
      <c r="J15591" s="249"/>
      <c r="K15591" s="244"/>
    </row>
    <row r="15592" spans="7:11" x14ac:dyDescent="0.2">
      <c r="G15592" s="249"/>
      <c r="H15592" s="249"/>
      <c r="I15592" s="249"/>
      <c r="J15592" s="249"/>
      <c r="K15592" s="244"/>
    </row>
    <row r="15593" spans="7:11" x14ac:dyDescent="0.2">
      <c r="G15593" s="249"/>
      <c r="H15593" s="249"/>
      <c r="I15593" s="249"/>
      <c r="J15593" s="249"/>
      <c r="K15593" s="244"/>
    </row>
    <row r="15594" spans="7:11" x14ac:dyDescent="0.2">
      <c r="G15594" s="249"/>
      <c r="H15594" s="249"/>
      <c r="I15594" s="249"/>
      <c r="J15594" s="249"/>
      <c r="K15594" s="244"/>
    </row>
    <row r="15595" spans="7:11" x14ac:dyDescent="0.2">
      <c r="G15595" s="249"/>
      <c r="H15595" s="249"/>
      <c r="I15595" s="249"/>
      <c r="J15595" s="249"/>
      <c r="K15595" s="244"/>
    </row>
    <row r="15596" spans="7:11" x14ac:dyDescent="0.2">
      <c r="G15596" s="249"/>
      <c r="H15596" s="249"/>
      <c r="I15596" s="249"/>
      <c r="J15596" s="249"/>
      <c r="K15596" s="244"/>
    </row>
    <row r="15597" spans="7:11" x14ac:dyDescent="0.2">
      <c r="G15597" s="249"/>
      <c r="H15597" s="249"/>
      <c r="I15597" s="249"/>
      <c r="J15597" s="249"/>
      <c r="K15597" s="244"/>
    </row>
    <row r="15598" spans="7:11" x14ac:dyDescent="0.2">
      <c r="G15598" s="249"/>
      <c r="H15598" s="249"/>
      <c r="I15598" s="249"/>
      <c r="J15598" s="249"/>
      <c r="K15598" s="244"/>
    </row>
    <row r="15599" spans="7:11" x14ac:dyDescent="0.2">
      <c r="G15599" s="249"/>
      <c r="H15599" s="249"/>
      <c r="I15599" s="249"/>
      <c r="J15599" s="249"/>
      <c r="K15599" s="244"/>
    </row>
    <row r="15600" spans="7:11" x14ac:dyDescent="0.2">
      <c r="G15600" s="249"/>
      <c r="H15600" s="249"/>
      <c r="I15600" s="249"/>
      <c r="J15600" s="249"/>
      <c r="K15600" s="244"/>
    </row>
    <row r="15601" spans="7:11" x14ac:dyDescent="0.2">
      <c r="G15601" s="249"/>
      <c r="H15601" s="249"/>
      <c r="I15601" s="249"/>
      <c r="J15601" s="249"/>
      <c r="K15601" s="244"/>
    </row>
    <row r="15602" spans="7:11" x14ac:dyDescent="0.2">
      <c r="G15602" s="249"/>
      <c r="H15602" s="249"/>
      <c r="I15602" s="249"/>
      <c r="J15602" s="249"/>
      <c r="K15602" s="244"/>
    </row>
    <row r="15603" spans="7:11" x14ac:dyDescent="0.2">
      <c r="G15603" s="249"/>
      <c r="H15603" s="249"/>
      <c r="I15603" s="249"/>
      <c r="J15603" s="249"/>
      <c r="K15603" s="244"/>
    </row>
    <row r="15604" spans="7:11" x14ac:dyDescent="0.2">
      <c r="G15604" s="249"/>
      <c r="H15604" s="249"/>
      <c r="I15604" s="249"/>
      <c r="J15604" s="249"/>
      <c r="K15604" s="244"/>
    </row>
    <row r="15605" spans="7:11" x14ac:dyDescent="0.2">
      <c r="G15605" s="249"/>
      <c r="H15605" s="249"/>
      <c r="I15605" s="249"/>
      <c r="J15605" s="249"/>
      <c r="K15605" s="244"/>
    </row>
    <row r="15606" spans="7:11" x14ac:dyDescent="0.2">
      <c r="G15606" s="249"/>
      <c r="H15606" s="249"/>
      <c r="I15606" s="249"/>
      <c r="J15606" s="249"/>
      <c r="K15606" s="244"/>
    </row>
    <row r="15607" spans="7:11" x14ac:dyDescent="0.2">
      <c r="G15607" s="249"/>
      <c r="H15607" s="249"/>
      <c r="I15607" s="249"/>
      <c r="J15607" s="249"/>
      <c r="K15607" s="244"/>
    </row>
    <row r="15608" spans="7:11" x14ac:dyDescent="0.2">
      <c r="G15608" s="249"/>
      <c r="H15608" s="249"/>
      <c r="I15608" s="249"/>
      <c r="J15608" s="249"/>
      <c r="K15608" s="244"/>
    </row>
    <row r="15609" spans="7:11" x14ac:dyDescent="0.2">
      <c r="G15609" s="249"/>
      <c r="H15609" s="249"/>
      <c r="I15609" s="249"/>
      <c r="J15609" s="249"/>
      <c r="K15609" s="244"/>
    </row>
    <row r="15610" spans="7:11" x14ac:dyDescent="0.2">
      <c r="G15610" s="249"/>
      <c r="H15610" s="249"/>
      <c r="I15610" s="249"/>
      <c r="J15610" s="249"/>
      <c r="K15610" s="244"/>
    </row>
    <row r="15611" spans="7:11" x14ac:dyDescent="0.2">
      <c r="G15611" s="249"/>
      <c r="H15611" s="249"/>
      <c r="I15611" s="249"/>
      <c r="J15611" s="249"/>
      <c r="K15611" s="244"/>
    </row>
    <row r="15612" spans="7:11" x14ac:dyDescent="0.2">
      <c r="G15612" s="249"/>
      <c r="H15612" s="249"/>
      <c r="I15612" s="249"/>
      <c r="J15612" s="249"/>
      <c r="K15612" s="244"/>
    </row>
    <row r="15613" spans="7:11" x14ac:dyDescent="0.2">
      <c r="G15613" s="249"/>
      <c r="H15613" s="249"/>
      <c r="I15613" s="249"/>
      <c r="J15613" s="249"/>
      <c r="K15613" s="244"/>
    </row>
    <row r="15614" spans="7:11" x14ac:dyDescent="0.2">
      <c r="G15614" s="249"/>
      <c r="H15614" s="249"/>
      <c r="I15614" s="249"/>
      <c r="J15614" s="249"/>
      <c r="K15614" s="244"/>
    </row>
    <row r="15615" spans="7:11" x14ac:dyDescent="0.2">
      <c r="G15615" s="249"/>
      <c r="H15615" s="249"/>
      <c r="I15615" s="249"/>
      <c r="J15615" s="249"/>
      <c r="K15615" s="244"/>
    </row>
    <row r="15616" spans="7:11" x14ac:dyDescent="0.2">
      <c r="G15616" s="249"/>
      <c r="H15616" s="249"/>
      <c r="I15616" s="249"/>
      <c r="J15616" s="249"/>
      <c r="K15616" s="244"/>
    </row>
    <row r="15617" spans="7:11" x14ac:dyDescent="0.2">
      <c r="G15617" s="249"/>
      <c r="H15617" s="249"/>
      <c r="I15617" s="249"/>
      <c r="J15617" s="249"/>
      <c r="K15617" s="244"/>
    </row>
    <row r="15618" spans="7:11" x14ac:dyDescent="0.2">
      <c r="G15618" s="249"/>
      <c r="H15618" s="249"/>
      <c r="I15618" s="249"/>
      <c r="J15618" s="249"/>
      <c r="K15618" s="244"/>
    </row>
    <row r="15619" spans="7:11" x14ac:dyDescent="0.2">
      <c r="G15619" s="249"/>
      <c r="H15619" s="249"/>
      <c r="I15619" s="249"/>
      <c r="J15619" s="249"/>
      <c r="K15619" s="244"/>
    </row>
    <row r="15620" spans="7:11" x14ac:dyDescent="0.2">
      <c r="G15620" s="249"/>
      <c r="H15620" s="249"/>
      <c r="I15620" s="249"/>
      <c r="J15620" s="249"/>
      <c r="K15620" s="244"/>
    </row>
    <row r="15621" spans="7:11" x14ac:dyDescent="0.2">
      <c r="G15621" s="249"/>
      <c r="H15621" s="249"/>
      <c r="I15621" s="249"/>
      <c r="J15621" s="249"/>
      <c r="K15621" s="244"/>
    </row>
    <row r="15622" spans="7:11" x14ac:dyDescent="0.2">
      <c r="G15622" s="249"/>
      <c r="H15622" s="249"/>
      <c r="I15622" s="249"/>
      <c r="J15622" s="249"/>
      <c r="K15622" s="244"/>
    </row>
    <row r="15623" spans="7:11" x14ac:dyDescent="0.2">
      <c r="G15623" s="249"/>
      <c r="H15623" s="249"/>
      <c r="I15623" s="249"/>
      <c r="J15623" s="249"/>
      <c r="K15623" s="244"/>
    </row>
    <row r="15624" spans="7:11" x14ac:dyDescent="0.2">
      <c r="G15624" s="249"/>
      <c r="H15624" s="249"/>
      <c r="I15624" s="249"/>
      <c r="J15624" s="249"/>
      <c r="K15624" s="244"/>
    </row>
    <row r="15625" spans="7:11" x14ac:dyDescent="0.2">
      <c r="G15625" s="249"/>
      <c r="H15625" s="249"/>
      <c r="I15625" s="249"/>
      <c r="J15625" s="249"/>
      <c r="K15625" s="244"/>
    </row>
    <row r="15626" spans="7:11" x14ac:dyDescent="0.2">
      <c r="G15626" s="249"/>
      <c r="H15626" s="249"/>
      <c r="I15626" s="249"/>
      <c r="J15626" s="249"/>
      <c r="K15626" s="244"/>
    </row>
    <row r="15627" spans="7:11" x14ac:dyDescent="0.2">
      <c r="G15627" s="249"/>
      <c r="H15627" s="249"/>
      <c r="I15627" s="249"/>
      <c r="J15627" s="249"/>
      <c r="K15627" s="244"/>
    </row>
    <row r="15628" spans="7:11" x14ac:dyDescent="0.2">
      <c r="G15628" s="249"/>
      <c r="H15628" s="249"/>
      <c r="I15628" s="249"/>
      <c r="J15628" s="249"/>
      <c r="K15628" s="244"/>
    </row>
    <row r="15629" spans="7:11" x14ac:dyDescent="0.2">
      <c r="G15629" s="249"/>
      <c r="H15629" s="249"/>
      <c r="I15629" s="249"/>
      <c r="J15629" s="249"/>
      <c r="K15629" s="244"/>
    </row>
    <row r="15630" spans="7:11" x14ac:dyDescent="0.2">
      <c r="G15630" s="249"/>
      <c r="H15630" s="249"/>
      <c r="I15630" s="249"/>
      <c r="J15630" s="249"/>
      <c r="K15630" s="244"/>
    </row>
    <row r="15631" spans="7:11" x14ac:dyDescent="0.2">
      <c r="G15631" s="249"/>
      <c r="H15631" s="249"/>
      <c r="I15631" s="249"/>
      <c r="J15631" s="249"/>
      <c r="K15631" s="244"/>
    </row>
    <row r="15632" spans="7:11" x14ac:dyDescent="0.2">
      <c r="G15632" s="249"/>
      <c r="H15632" s="249"/>
      <c r="I15632" s="249"/>
      <c r="J15632" s="249"/>
      <c r="K15632" s="244"/>
    </row>
    <row r="15633" spans="7:11" x14ac:dyDescent="0.2">
      <c r="G15633" s="249"/>
      <c r="H15633" s="249"/>
      <c r="I15633" s="249"/>
      <c r="J15633" s="249"/>
      <c r="K15633" s="244"/>
    </row>
    <row r="15634" spans="7:11" x14ac:dyDescent="0.2">
      <c r="G15634" s="249"/>
      <c r="H15634" s="249"/>
      <c r="I15634" s="249"/>
      <c r="J15634" s="249"/>
      <c r="K15634" s="244"/>
    </row>
    <row r="15635" spans="7:11" x14ac:dyDescent="0.2">
      <c r="G15635" s="249"/>
      <c r="H15635" s="249"/>
      <c r="I15635" s="249"/>
      <c r="J15635" s="249"/>
      <c r="K15635" s="244"/>
    </row>
    <row r="15636" spans="7:11" x14ac:dyDescent="0.2">
      <c r="G15636" s="249"/>
      <c r="H15636" s="249"/>
      <c r="I15636" s="249"/>
      <c r="J15636" s="249"/>
      <c r="K15636" s="244"/>
    </row>
    <row r="15637" spans="7:11" x14ac:dyDescent="0.2">
      <c r="G15637" s="249"/>
      <c r="H15637" s="249"/>
      <c r="I15637" s="249"/>
      <c r="J15637" s="249"/>
      <c r="K15637" s="244"/>
    </row>
    <row r="15638" spans="7:11" x14ac:dyDescent="0.2">
      <c r="G15638" s="249"/>
      <c r="H15638" s="249"/>
      <c r="I15638" s="249"/>
      <c r="J15638" s="249"/>
      <c r="K15638" s="244"/>
    </row>
    <row r="15639" spans="7:11" x14ac:dyDescent="0.2">
      <c r="G15639" s="249"/>
      <c r="H15639" s="249"/>
      <c r="I15639" s="249"/>
      <c r="J15639" s="249"/>
      <c r="K15639" s="244"/>
    </row>
    <row r="15640" spans="7:11" x14ac:dyDescent="0.2">
      <c r="G15640" s="249"/>
      <c r="H15640" s="249"/>
      <c r="I15640" s="249"/>
      <c r="J15640" s="249"/>
      <c r="K15640" s="244"/>
    </row>
    <row r="15641" spans="7:11" x14ac:dyDescent="0.2">
      <c r="G15641" s="249"/>
      <c r="H15641" s="249"/>
      <c r="I15641" s="249"/>
      <c r="J15641" s="249"/>
      <c r="K15641" s="244"/>
    </row>
    <row r="15642" spans="7:11" x14ac:dyDescent="0.2">
      <c r="G15642" s="249"/>
      <c r="H15642" s="249"/>
      <c r="I15642" s="249"/>
      <c r="J15642" s="249"/>
      <c r="K15642" s="244"/>
    </row>
    <row r="15643" spans="7:11" x14ac:dyDescent="0.2">
      <c r="G15643" s="249"/>
      <c r="H15643" s="249"/>
      <c r="I15643" s="249"/>
      <c r="J15643" s="249"/>
      <c r="K15643" s="244"/>
    </row>
    <row r="15644" spans="7:11" x14ac:dyDescent="0.2">
      <c r="G15644" s="249"/>
      <c r="H15644" s="249"/>
      <c r="I15644" s="249"/>
      <c r="J15644" s="249"/>
      <c r="K15644" s="244"/>
    </row>
    <row r="15645" spans="7:11" x14ac:dyDescent="0.2">
      <c r="G15645" s="249"/>
      <c r="H15645" s="249"/>
      <c r="I15645" s="249"/>
      <c r="J15645" s="249"/>
      <c r="K15645" s="244"/>
    </row>
    <row r="15646" spans="7:11" x14ac:dyDescent="0.2">
      <c r="G15646" s="249"/>
      <c r="H15646" s="249"/>
      <c r="I15646" s="249"/>
      <c r="J15646" s="249"/>
      <c r="K15646" s="244"/>
    </row>
    <row r="15647" spans="7:11" x14ac:dyDescent="0.2">
      <c r="G15647" s="249"/>
      <c r="H15647" s="249"/>
      <c r="I15647" s="249"/>
      <c r="J15647" s="249"/>
      <c r="K15647" s="244"/>
    </row>
    <row r="15648" spans="7:11" x14ac:dyDescent="0.2">
      <c r="G15648" s="249"/>
      <c r="H15648" s="249"/>
      <c r="I15648" s="249"/>
      <c r="J15648" s="249"/>
      <c r="K15648" s="244"/>
    </row>
    <row r="15649" spans="7:11" x14ac:dyDescent="0.2">
      <c r="G15649" s="249"/>
      <c r="H15649" s="249"/>
      <c r="I15649" s="249"/>
      <c r="J15649" s="249"/>
      <c r="K15649" s="244"/>
    </row>
    <row r="15650" spans="7:11" x14ac:dyDescent="0.2">
      <c r="G15650" s="249"/>
      <c r="H15650" s="249"/>
      <c r="I15650" s="249"/>
      <c r="J15650" s="249"/>
      <c r="K15650" s="244"/>
    </row>
    <row r="15651" spans="7:11" x14ac:dyDescent="0.2">
      <c r="G15651" s="249"/>
      <c r="H15651" s="249"/>
      <c r="I15651" s="249"/>
      <c r="J15651" s="249"/>
      <c r="K15651" s="244"/>
    </row>
    <row r="15652" spans="7:11" x14ac:dyDescent="0.2">
      <c r="G15652" s="249"/>
      <c r="H15652" s="249"/>
      <c r="I15652" s="249"/>
      <c r="J15652" s="249"/>
      <c r="K15652" s="244"/>
    </row>
    <row r="15653" spans="7:11" x14ac:dyDescent="0.2">
      <c r="G15653" s="249"/>
      <c r="H15653" s="249"/>
      <c r="I15653" s="249"/>
      <c r="J15653" s="249"/>
      <c r="K15653" s="244"/>
    </row>
    <row r="15654" spans="7:11" x14ac:dyDescent="0.2">
      <c r="G15654" s="249"/>
      <c r="H15654" s="249"/>
      <c r="I15654" s="249"/>
      <c r="J15654" s="249"/>
      <c r="K15654" s="244"/>
    </row>
    <row r="15655" spans="7:11" x14ac:dyDescent="0.2">
      <c r="G15655" s="249"/>
      <c r="H15655" s="249"/>
      <c r="I15655" s="249"/>
      <c r="J15655" s="249"/>
      <c r="K15655" s="244"/>
    </row>
    <row r="15656" spans="7:11" x14ac:dyDescent="0.2">
      <c r="G15656" s="249"/>
      <c r="H15656" s="249"/>
      <c r="I15656" s="249"/>
      <c r="J15656" s="249"/>
      <c r="K15656" s="244"/>
    </row>
    <row r="15657" spans="7:11" x14ac:dyDescent="0.2">
      <c r="G15657" s="249"/>
      <c r="H15657" s="249"/>
      <c r="I15657" s="249"/>
      <c r="J15657" s="249"/>
      <c r="K15657" s="244"/>
    </row>
    <row r="15658" spans="7:11" x14ac:dyDescent="0.2">
      <c r="G15658" s="249"/>
      <c r="H15658" s="249"/>
      <c r="I15658" s="249"/>
      <c r="J15658" s="249"/>
      <c r="K15658" s="244"/>
    </row>
    <row r="15659" spans="7:11" x14ac:dyDescent="0.2">
      <c r="G15659" s="249"/>
      <c r="H15659" s="249"/>
      <c r="I15659" s="249"/>
      <c r="J15659" s="249"/>
      <c r="K15659" s="244"/>
    </row>
    <row r="15660" spans="7:11" x14ac:dyDescent="0.2">
      <c r="G15660" s="249"/>
      <c r="H15660" s="249"/>
      <c r="I15660" s="249"/>
      <c r="J15660" s="249"/>
      <c r="K15660" s="244"/>
    </row>
    <row r="15661" spans="7:11" x14ac:dyDescent="0.2">
      <c r="G15661" s="249"/>
      <c r="H15661" s="249"/>
      <c r="I15661" s="249"/>
      <c r="J15661" s="249"/>
      <c r="K15661" s="244"/>
    </row>
    <row r="15662" spans="7:11" x14ac:dyDescent="0.2">
      <c r="G15662" s="249"/>
      <c r="H15662" s="249"/>
      <c r="I15662" s="249"/>
      <c r="J15662" s="249"/>
      <c r="K15662" s="244"/>
    </row>
    <row r="15663" spans="7:11" x14ac:dyDescent="0.2">
      <c r="G15663" s="249"/>
      <c r="H15663" s="249"/>
      <c r="I15663" s="249"/>
      <c r="J15663" s="249"/>
      <c r="K15663" s="244"/>
    </row>
    <row r="15664" spans="7:11" x14ac:dyDescent="0.2">
      <c r="G15664" s="249"/>
      <c r="H15664" s="249"/>
      <c r="I15664" s="249"/>
      <c r="J15664" s="249"/>
      <c r="K15664" s="244"/>
    </row>
    <row r="15665" spans="7:11" x14ac:dyDescent="0.2">
      <c r="G15665" s="249"/>
      <c r="H15665" s="249"/>
      <c r="I15665" s="249"/>
      <c r="J15665" s="249"/>
      <c r="K15665" s="244"/>
    </row>
    <row r="15666" spans="7:11" x14ac:dyDescent="0.2">
      <c r="G15666" s="249"/>
      <c r="H15666" s="249"/>
      <c r="I15666" s="249"/>
      <c r="J15666" s="249"/>
      <c r="K15666" s="244"/>
    </row>
    <row r="15667" spans="7:11" x14ac:dyDescent="0.2">
      <c r="G15667" s="249"/>
      <c r="H15667" s="249"/>
      <c r="I15667" s="249"/>
      <c r="J15667" s="249"/>
      <c r="K15667" s="244"/>
    </row>
    <row r="15668" spans="7:11" x14ac:dyDescent="0.2">
      <c r="G15668" s="249"/>
      <c r="H15668" s="249"/>
      <c r="I15668" s="249"/>
      <c r="J15668" s="249"/>
      <c r="K15668" s="244"/>
    </row>
    <row r="15669" spans="7:11" x14ac:dyDescent="0.2">
      <c r="G15669" s="249"/>
      <c r="H15669" s="249"/>
      <c r="I15669" s="249"/>
      <c r="J15669" s="249"/>
      <c r="K15669" s="244"/>
    </row>
    <row r="15670" spans="7:11" x14ac:dyDescent="0.2">
      <c r="G15670" s="249"/>
      <c r="H15670" s="249"/>
      <c r="I15670" s="249"/>
      <c r="J15670" s="249"/>
      <c r="K15670" s="244"/>
    </row>
    <row r="15671" spans="7:11" x14ac:dyDescent="0.2">
      <c r="G15671" s="249"/>
      <c r="H15671" s="249"/>
      <c r="I15671" s="249"/>
      <c r="J15671" s="249"/>
      <c r="K15671" s="244"/>
    </row>
    <row r="15672" spans="7:11" x14ac:dyDescent="0.2">
      <c r="G15672" s="249"/>
      <c r="H15672" s="249"/>
      <c r="I15672" s="249"/>
      <c r="J15672" s="249"/>
      <c r="K15672" s="244"/>
    </row>
    <row r="15673" spans="7:11" x14ac:dyDescent="0.2">
      <c r="G15673" s="249"/>
      <c r="H15673" s="249"/>
      <c r="I15673" s="249"/>
      <c r="J15673" s="249"/>
      <c r="K15673" s="244"/>
    </row>
    <row r="15674" spans="7:11" x14ac:dyDescent="0.2">
      <c r="G15674" s="249"/>
      <c r="H15674" s="249"/>
      <c r="I15674" s="249"/>
      <c r="J15674" s="249"/>
      <c r="K15674" s="244"/>
    </row>
    <row r="15675" spans="7:11" x14ac:dyDescent="0.2">
      <c r="G15675" s="249"/>
      <c r="H15675" s="249"/>
      <c r="I15675" s="249"/>
      <c r="J15675" s="249"/>
      <c r="K15675" s="244"/>
    </row>
    <row r="15676" spans="7:11" x14ac:dyDescent="0.2">
      <c r="G15676" s="249"/>
      <c r="H15676" s="249"/>
      <c r="I15676" s="249"/>
      <c r="J15676" s="249"/>
      <c r="K15676" s="244"/>
    </row>
    <row r="15677" spans="7:11" x14ac:dyDescent="0.2">
      <c r="G15677" s="249"/>
      <c r="H15677" s="249"/>
      <c r="I15677" s="249"/>
      <c r="J15677" s="249"/>
      <c r="K15677" s="244"/>
    </row>
    <row r="15678" spans="7:11" x14ac:dyDescent="0.2">
      <c r="G15678" s="249"/>
      <c r="H15678" s="249"/>
      <c r="I15678" s="249"/>
      <c r="J15678" s="249"/>
      <c r="K15678" s="244"/>
    </row>
    <row r="15679" spans="7:11" x14ac:dyDescent="0.2">
      <c r="G15679" s="249"/>
      <c r="H15679" s="249"/>
      <c r="I15679" s="249"/>
      <c r="J15679" s="249"/>
      <c r="K15679" s="244"/>
    </row>
    <row r="15680" spans="7:11" x14ac:dyDescent="0.2">
      <c r="G15680" s="249"/>
      <c r="H15680" s="249"/>
      <c r="I15680" s="249"/>
      <c r="J15680" s="249"/>
      <c r="K15680" s="244"/>
    </row>
    <row r="15681" spans="7:11" x14ac:dyDescent="0.2">
      <c r="G15681" s="249"/>
      <c r="H15681" s="249"/>
      <c r="I15681" s="249"/>
      <c r="J15681" s="249"/>
      <c r="K15681" s="244"/>
    </row>
    <row r="15682" spans="7:11" x14ac:dyDescent="0.2">
      <c r="G15682" s="249"/>
      <c r="H15682" s="249"/>
      <c r="I15682" s="249"/>
      <c r="J15682" s="249"/>
      <c r="K15682" s="244"/>
    </row>
    <row r="15683" spans="7:11" x14ac:dyDescent="0.2">
      <c r="G15683" s="249"/>
      <c r="H15683" s="249"/>
      <c r="I15683" s="249"/>
      <c r="J15683" s="249"/>
      <c r="K15683" s="244"/>
    </row>
    <row r="15684" spans="7:11" x14ac:dyDescent="0.2">
      <c r="G15684" s="249"/>
      <c r="H15684" s="249"/>
      <c r="I15684" s="249"/>
      <c r="J15684" s="249"/>
      <c r="K15684" s="244"/>
    </row>
    <row r="15685" spans="7:11" x14ac:dyDescent="0.2">
      <c r="G15685" s="249"/>
      <c r="H15685" s="249"/>
      <c r="I15685" s="249"/>
      <c r="J15685" s="249"/>
      <c r="K15685" s="244"/>
    </row>
    <row r="15686" spans="7:11" x14ac:dyDescent="0.2">
      <c r="G15686" s="249"/>
      <c r="H15686" s="249"/>
      <c r="I15686" s="249"/>
      <c r="J15686" s="249"/>
      <c r="K15686" s="244"/>
    </row>
    <row r="15687" spans="7:11" x14ac:dyDescent="0.2">
      <c r="G15687" s="249"/>
      <c r="H15687" s="249"/>
      <c r="I15687" s="249"/>
      <c r="J15687" s="249"/>
      <c r="K15687" s="244"/>
    </row>
    <row r="15688" spans="7:11" x14ac:dyDescent="0.2">
      <c r="G15688" s="249"/>
      <c r="H15688" s="249"/>
      <c r="I15688" s="249"/>
      <c r="J15688" s="249"/>
      <c r="K15688" s="244"/>
    </row>
    <row r="15689" spans="7:11" x14ac:dyDescent="0.2">
      <c r="G15689" s="249"/>
      <c r="H15689" s="249"/>
      <c r="I15689" s="249"/>
      <c r="J15689" s="249"/>
      <c r="K15689" s="244"/>
    </row>
    <row r="15690" spans="7:11" x14ac:dyDescent="0.2">
      <c r="G15690" s="249"/>
      <c r="H15690" s="249"/>
      <c r="I15690" s="249"/>
      <c r="J15690" s="249"/>
      <c r="K15690" s="244"/>
    </row>
    <row r="15691" spans="7:11" x14ac:dyDescent="0.2">
      <c r="G15691" s="249"/>
      <c r="H15691" s="249"/>
      <c r="I15691" s="249"/>
      <c r="J15691" s="249"/>
      <c r="K15691" s="244"/>
    </row>
    <row r="15692" spans="7:11" x14ac:dyDescent="0.2">
      <c r="G15692" s="249"/>
      <c r="H15692" s="249"/>
      <c r="I15692" s="249"/>
      <c r="J15692" s="249"/>
      <c r="K15692" s="244"/>
    </row>
    <row r="15693" spans="7:11" x14ac:dyDescent="0.2">
      <c r="G15693" s="249"/>
      <c r="H15693" s="249"/>
      <c r="I15693" s="249"/>
      <c r="J15693" s="249"/>
      <c r="K15693" s="244"/>
    </row>
    <row r="15694" spans="7:11" x14ac:dyDescent="0.2">
      <c r="G15694" s="249"/>
      <c r="H15694" s="249"/>
      <c r="I15694" s="249"/>
      <c r="J15694" s="249"/>
      <c r="K15694" s="244"/>
    </row>
    <row r="15695" spans="7:11" x14ac:dyDescent="0.2">
      <c r="G15695" s="249"/>
      <c r="H15695" s="249"/>
      <c r="I15695" s="249"/>
      <c r="J15695" s="249"/>
      <c r="K15695" s="244"/>
    </row>
    <row r="15696" spans="7:11" x14ac:dyDescent="0.2">
      <c r="G15696" s="249"/>
      <c r="H15696" s="249"/>
      <c r="I15696" s="249"/>
      <c r="J15696" s="249"/>
      <c r="K15696" s="244"/>
    </row>
    <row r="15697" spans="7:11" x14ac:dyDescent="0.2">
      <c r="G15697" s="249"/>
      <c r="H15697" s="249"/>
      <c r="I15697" s="249"/>
      <c r="J15697" s="249"/>
      <c r="K15697" s="244"/>
    </row>
    <row r="15698" spans="7:11" x14ac:dyDescent="0.2">
      <c r="G15698" s="249"/>
      <c r="H15698" s="249"/>
      <c r="I15698" s="249"/>
      <c r="J15698" s="249"/>
      <c r="K15698" s="244"/>
    </row>
    <row r="15699" spans="7:11" x14ac:dyDescent="0.2">
      <c r="G15699" s="249"/>
      <c r="H15699" s="249"/>
      <c r="I15699" s="249"/>
      <c r="J15699" s="249"/>
      <c r="K15699" s="244"/>
    </row>
    <row r="15700" spans="7:11" x14ac:dyDescent="0.2">
      <c r="G15700" s="249"/>
      <c r="H15700" s="249"/>
      <c r="I15700" s="249"/>
      <c r="J15700" s="249"/>
      <c r="K15700" s="244"/>
    </row>
    <row r="15701" spans="7:11" x14ac:dyDescent="0.2">
      <c r="G15701" s="249"/>
      <c r="H15701" s="249"/>
      <c r="I15701" s="249"/>
      <c r="J15701" s="249"/>
      <c r="K15701" s="244"/>
    </row>
    <row r="15702" spans="7:11" x14ac:dyDescent="0.2">
      <c r="G15702" s="249"/>
      <c r="H15702" s="249"/>
      <c r="I15702" s="249"/>
      <c r="J15702" s="249"/>
      <c r="K15702" s="244"/>
    </row>
    <row r="15703" spans="7:11" x14ac:dyDescent="0.2">
      <c r="G15703" s="249"/>
      <c r="H15703" s="249"/>
      <c r="I15703" s="249"/>
      <c r="J15703" s="249"/>
      <c r="K15703" s="244"/>
    </row>
    <row r="15704" spans="7:11" x14ac:dyDescent="0.2">
      <c r="G15704" s="249"/>
      <c r="H15704" s="249"/>
      <c r="I15704" s="249"/>
      <c r="J15704" s="249"/>
      <c r="K15704" s="244"/>
    </row>
    <row r="15705" spans="7:11" x14ac:dyDescent="0.2">
      <c r="G15705" s="249"/>
      <c r="H15705" s="249"/>
      <c r="I15705" s="249"/>
      <c r="J15705" s="249"/>
      <c r="K15705" s="244"/>
    </row>
    <row r="15706" spans="7:11" x14ac:dyDescent="0.2">
      <c r="G15706" s="249"/>
      <c r="H15706" s="249"/>
      <c r="I15706" s="249"/>
      <c r="J15706" s="249"/>
      <c r="K15706" s="244"/>
    </row>
    <row r="15707" spans="7:11" x14ac:dyDescent="0.2">
      <c r="G15707" s="249"/>
      <c r="H15707" s="249"/>
      <c r="I15707" s="249"/>
      <c r="J15707" s="249"/>
      <c r="K15707" s="244"/>
    </row>
    <row r="15708" spans="7:11" x14ac:dyDescent="0.2">
      <c r="G15708" s="249"/>
      <c r="H15708" s="249"/>
      <c r="I15708" s="249"/>
      <c r="J15708" s="249"/>
      <c r="K15708" s="244"/>
    </row>
    <row r="15709" spans="7:11" x14ac:dyDescent="0.2">
      <c r="G15709" s="249"/>
      <c r="H15709" s="249"/>
      <c r="I15709" s="249"/>
      <c r="J15709" s="249"/>
      <c r="K15709" s="244"/>
    </row>
    <row r="15710" spans="7:11" x14ac:dyDescent="0.2">
      <c r="G15710" s="249"/>
      <c r="H15710" s="249"/>
      <c r="I15710" s="249"/>
      <c r="J15710" s="249"/>
      <c r="K15710" s="244"/>
    </row>
    <row r="15711" spans="7:11" x14ac:dyDescent="0.2">
      <c r="G15711" s="249"/>
      <c r="H15711" s="249"/>
      <c r="I15711" s="249"/>
      <c r="J15711" s="249"/>
      <c r="K15711" s="244"/>
    </row>
    <row r="15712" spans="7:11" x14ac:dyDescent="0.2">
      <c r="G15712" s="249"/>
      <c r="H15712" s="249"/>
      <c r="I15712" s="249"/>
      <c r="J15712" s="249"/>
      <c r="K15712" s="244"/>
    </row>
    <row r="15713" spans="7:11" x14ac:dyDescent="0.2">
      <c r="G15713" s="249"/>
      <c r="H15713" s="249"/>
      <c r="I15713" s="249"/>
      <c r="J15713" s="249"/>
      <c r="K15713" s="244"/>
    </row>
    <row r="15714" spans="7:11" x14ac:dyDescent="0.2">
      <c r="G15714" s="249"/>
      <c r="H15714" s="249"/>
      <c r="I15714" s="249"/>
      <c r="J15714" s="249"/>
      <c r="K15714" s="244"/>
    </row>
    <row r="15715" spans="7:11" x14ac:dyDescent="0.2">
      <c r="G15715" s="249"/>
      <c r="H15715" s="249"/>
      <c r="I15715" s="249"/>
      <c r="J15715" s="249"/>
      <c r="K15715" s="244"/>
    </row>
    <row r="15716" spans="7:11" x14ac:dyDescent="0.2">
      <c r="G15716" s="249"/>
      <c r="H15716" s="249"/>
      <c r="I15716" s="249"/>
      <c r="J15716" s="249"/>
      <c r="K15716" s="244"/>
    </row>
    <row r="15717" spans="7:11" x14ac:dyDescent="0.2">
      <c r="G15717" s="249"/>
      <c r="H15717" s="249"/>
      <c r="I15717" s="249"/>
      <c r="J15717" s="249"/>
      <c r="K15717" s="244"/>
    </row>
    <row r="15718" spans="7:11" x14ac:dyDescent="0.2">
      <c r="G15718" s="249"/>
      <c r="H15718" s="249"/>
      <c r="I15718" s="249"/>
      <c r="J15718" s="249"/>
      <c r="K15718" s="244"/>
    </row>
    <row r="15719" spans="7:11" x14ac:dyDescent="0.2">
      <c r="G15719" s="249"/>
      <c r="H15719" s="249"/>
      <c r="I15719" s="249"/>
      <c r="J15719" s="249"/>
      <c r="K15719" s="244"/>
    </row>
    <row r="15720" spans="7:11" x14ac:dyDescent="0.2">
      <c r="G15720" s="249"/>
      <c r="H15720" s="249"/>
      <c r="I15720" s="249"/>
      <c r="J15720" s="249"/>
      <c r="K15720" s="244"/>
    </row>
    <row r="15721" spans="7:11" x14ac:dyDescent="0.2">
      <c r="G15721" s="249"/>
      <c r="H15721" s="249"/>
      <c r="I15721" s="249"/>
      <c r="J15721" s="249"/>
      <c r="K15721" s="244"/>
    </row>
    <row r="15722" spans="7:11" x14ac:dyDescent="0.2">
      <c r="G15722" s="249"/>
      <c r="H15722" s="249"/>
      <c r="I15722" s="249"/>
      <c r="J15722" s="249"/>
      <c r="K15722" s="244"/>
    </row>
    <row r="15723" spans="7:11" x14ac:dyDescent="0.2">
      <c r="G15723" s="249"/>
      <c r="H15723" s="249"/>
      <c r="I15723" s="249"/>
      <c r="J15723" s="249"/>
      <c r="K15723" s="244"/>
    </row>
    <row r="15724" spans="7:11" x14ac:dyDescent="0.2">
      <c r="G15724" s="249"/>
      <c r="H15724" s="249"/>
      <c r="I15724" s="249"/>
      <c r="J15724" s="249"/>
      <c r="K15724" s="244"/>
    </row>
    <row r="15725" spans="7:11" x14ac:dyDescent="0.2">
      <c r="G15725" s="249"/>
      <c r="H15725" s="249"/>
      <c r="I15725" s="249"/>
      <c r="J15725" s="249"/>
      <c r="K15725" s="244"/>
    </row>
    <row r="15726" spans="7:11" x14ac:dyDescent="0.2">
      <c r="G15726" s="249"/>
      <c r="H15726" s="249"/>
      <c r="I15726" s="249"/>
      <c r="J15726" s="249"/>
      <c r="K15726" s="244"/>
    </row>
    <row r="15727" spans="7:11" x14ac:dyDescent="0.2">
      <c r="G15727" s="249"/>
      <c r="H15727" s="249"/>
      <c r="I15727" s="249"/>
      <c r="J15727" s="249"/>
      <c r="K15727" s="244"/>
    </row>
    <row r="15728" spans="7:11" x14ac:dyDescent="0.2">
      <c r="G15728" s="249"/>
      <c r="H15728" s="249"/>
      <c r="I15728" s="249"/>
      <c r="J15728" s="249"/>
      <c r="K15728" s="244"/>
    </row>
    <row r="15729" spans="7:11" x14ac:dyDescent="0.2">
      <c r="G15729" s="249"/>
      <c r="H15729" s="249"/>
      <c r="I15729" s="249"/>
      <c r="J15729" s="249"/>
      <c r="K15729" s="244"/>
    </row>
    <row r="15730" spans="7:11" x14ac:dyDescent="0.2">
      <c r="G15730" s="249"/>
      <c r="H15730" s="249"/>
      <c r="I15730" s="249"/>
      <c r="J15730" s="249"/>
      <c r="K15730" s="244"/>
    </row>
    <row r="15731" spans="7:11" x14ac:dyDescent="0.2">
      <c r="G15731" s="249"/>
      <c r="H15731" s="249"/>
      <c r="I15731" s="249"/>
      <c r="J15731" s="249"/>
      <c r="K15731" s="244"/>
    </row>
    <row r="15732" spans="7:11" x14ac:dyDescent="0.2">
      <c r="G15732" s="249"/>
      <c r="H15732" s="249"/>
      <c r="I15732" s="249"/>
      <c r="J15732" s="249"/>
      <c r="K15732" s="244"/>
    </row>
    <row r="15733" spans="7:11" x14ac:dyDescent="0.2">
      <c r="G15733" s="249"/>
      <c r="H15733" s="249"/>
      <c r="I15733" s="249"/>
      <c r="J15733" s="249"/>
      <c r="K15733" s="244"/>
    </row>
    <row r="15734" spans="7:11" x14ac:dyDescent="0.2">
      <c r="G15734" s="249"/>
      <c r="H15734" s="249"/>
      <c r="I15734" s="249"/>
      <c r="J15734" s="249"/>
      <c r="K15734" s="244"/>
    </row>
    <row r="15735" spans="7:11" x14ac:dyDescent="0.2">
      <c r="G15735" s="249"/>
      <c r="H15735" s="249"/>
      <c r="I15735" s="249"/>
      <c r="J15735" s="249"/>
      <c r="K15735" s="244"/>
    </row>
    <row r="15736" spans="7:11" x14ac:dyDescent="0.2">
      <c r="G15736" s="249"/>
      <c r="H15736" s="249"/>
      <c r="I15736" s="249"/>
      <c r="J15736" s="249"/>
      <c r="K15736" s="244"/>
    </row>
    <row r="15737" spans="7:11" x14ac:dyDescent="0.2">
      <c r="G15737" s="249"/>
      <c r="H15737" s="249"/>
      <c r="I15737" s="249"/>
      <c r="J15737" s="249"/>
      <c r="K15737" s="244"/>
    </row>
    <row r="15738" spans="7:11" x14ac:dyDescent="0.2">
      <c r="G15738" s="249"/>
      <c r="H15738" s="249"/>
      <c r="I15738" s="249"/>
      <c r="J15738" s="249"/>
      <c r="K15738" s="244"/>
    </row>
    <row r="15739" spans="7:11" x14ac:dyDescent="0.2">
      <c r="G15739" s="249"/>
      <c r="H15739" s="249"/>
      <c r="I15739" s="249"/>
      <c r="J15739" s="249"/>
      <c r="K15739" s="244"/>
    </row>
    <row r="15740" spans="7:11" x14ac:dyDescent="0.2">
      <c r="G15740" s="249"/>
      <c r="H15740" s="249"/>
      <c r="I15740" s="249"/>
      <c r="J15740" s="249"/>
      <c r="K15740" s="244"/>
    </row>
    <row r="15741" spans="7:11" x14ac:dyDescent="0.2">
      <c r="G15741" s="249"/>
      <c r="H15741" s="249"/>
      <c r="I15741" s="249"/>
      <c r="J15741" s="249"/>
      <c r="K15741" s="244"/>
    </row>
    <row r="15742" spans="7:11" x14ac:dyDescent="0.2">
      <c r="G15742" s="249"/>
      <c r="H15742" s="249"/>
      <c r="I15742" s="249"/>
      <c r="J15742" s="249"/>
      <c r="K15742" s="244"/>
    </row>
    <row r="15743" spans="7:11" x14ac:dyDescent="0.2">
      <c r="G15743" s="249"/>
      <c r="H15743" s="249"/>
      <c r="I15743" s="249"/>
      <c r="J15743" s="249"/>
      <c r="K15743" s="244"/>
    </row>
    <row r="15744" spans="7:11" x14ac:dyDescent="0.2">
      <c r="G15744" s="249"/>
      <c r="H15744" s="249"/>
      <c r="I15744" s="249"/>
      <c r="J15744" s="249"/>
      <c r="K15744" s="244"/>
    </row>
    <row r="15745" spans="7:11" x14ac:dyDescent="0.2">
      <c r="G15745" s="249"/>
      <c r="H15745" s="249"/>
      <c r="I15745" s="249"/>
      <c r="J15745" s="249"/>
      <c r="K15745" s="244"/>
    </row>
    <row r="15746" spans="7:11" x14ac:dyDescent="0.2">
      <c r="G15746" s="249"/>
      <c r="H15746" s="249"/>
      <c r="I15746" s="249"/>
      <c r="J15746" s="249"/>
      <c r="K15746" s="244"/>
    </row>
    <row r="15747" spans="7:11" x14ac:dyDescent="0.2">
      <c r="G15747" s="249"/>
      <c r="H15747" s="249"/>
      <c r="I15747" s="249"/>
      <c r="J15747" s="249"/>
      <c r="K15747" s="244"/>
    </row>
    <row r="15748" spans="7:11" x14ac:dyDescent="0.2">
      <c r="G15748" s="249"/>
      <c r="H15748" s="249"/>
      <c r="I15748" s="249"/>
      <c r="J15748" s="249"/>
      <c r="K15748" s="244"/>
    </row>
    <row r="15749" spans="7:11" x14ac:dyDescent="0.2">
      <c r="G15749" s="249"/>
      <c r="H15749" s="249"/>
      <c r="I15749" s="249"/>
      <c r="J15749" s="249"/>
      <c r="K15749" s="244"/>
    </row>
    <row r="15750" spans="7:11" x14ac:dyDescent="0.2">
      <c r="G15750" s="249"/>
      <c r="H15750" s="249"/>
      <c r="I15750" s="249"/>
      <c r="J15750" s="249"/>
      <c r="K15750" s="244"/>
    </row>
    <row r="15751" spans="7:11" x14ac:dyDescent="0.2">
      <c r="G15751" s="249"/>
      <c r="H15751" s="249"/>
      <c r="I15751" s="249"/>
      <c r="J15751" s="249"/>
      <c r="K15751" s="244"/>
    </row>
    <row r="15752" spans="7:11" x14ac:dyDescent="0.2">
      <c r="G15752" s="249"/>
      <c r="H15752" s="249"/>
      <c r="I15752" s="249"/>
      <c r="J15752" s="249"/>
      <c r="K15752" s="244"/>
    </row>
    <row r="15753" spans="7:11" x14ac:dyDescent="0.2">
      <c r="G15753" s="249"/>
      <c r="H15753" s="249"/>
      <c r="I15753" s="249"/>
      <c r="J15753" s="249"/>
      <c r="K15753" s="244"/>
    </row>
    <row r="15754" spans="7:11" x14ac:dyDescent="0.2">
      <c r="G15754" s="249"/>
      <c r="H15754" s="249"/>
      <c r="I15754" s="249"/>
      <c r="J15754" s="249"/>
      <c r="K15754" s="244"/>
    </row>
    <row r="15755" spans="7:11" x14ac:dyDescent="0.2">
      <c r="G15755" s="249"/>
      <c r="H15755" s="249"/>
      <c r="I15755" s="249"/>
      <c r="J15755" s="249"/>
      <c r="K15755" s="244"/>
    </row>
    <row r="15756" spans="7:11" x14ac:dyDescent="0.2">
      <c r="G15756" s="249"/>
      <c r="H15756" s="249"/>
      <c r="I15756" s="249"/>
      <c r="J15756" s="249"/>
      <c r="K15756" s="244"/>
    </row>
    <row r="15757" spans="7:11" x14ac:dyDescent="0.2">
      <c r="G15757" s="249"/>
      <c r="H15757" s="249"/>
      <c r="I15757" s="249"/>
      <c r="J15757" s="249"/>
      <c r="K15757" s="244"/>
    </row>
    <row r="15758" spans="7:11" x14ac:dyDescent="0.2">
      <c r="G15758" s="249"/>
      <c r="H15758" s="249"/>
      <c r="I15758" s="249"/>
      <c r="J15758" s="249"/>
      <c r="K15758" s="244"/>
    </row>
    <row r="15759" spans="7:11" x14ac:dyDescent="0.2">
      <c r="G15759" s="249"/>
      <c r="H15759" s="249"/>
      <c r="I15759" s="249"/>
      <c r="J15759" s="249"/>
      <c r="K15759" s="244"/>
    </row>
    <row r="15760" spans="7:11" x14ac:dyDescent="0.2">
      <c r="G15760" s="249"/>
      <c r="H15760" s="249"/>
      <c r="I15760" s="249"/>
      <c r="J15760" s="249"/>
      <c r="K15760" s="244"/>
    </row>
    <row r="15761" spans="7:11" x14ac:dyDescent="0.2">
      <c r="G15761" s="249"/>
      <c r="H15761" s="249"/>
      <c r="I15761" s="249"/>
      <c r="J15761" s="249"/>
      <c r="K15761" s="244"/>
    </row>
    <row r="15762" spans="7:11" x14ac:dyDescent="0.2">
      <c r="G15762" s="249"/>
      <c r="H15762" s="249"/>
      <c r="I15762" s="249"/>
      <c r="J15762" s="249"/>
      <c r="K15762" s="244"/>
    </row>
    <row r="15763" spans="7:11" x14ac:dyDescent="0.2">
      <c r="G15763" s="249"/>
      <c r="H15763" s="249"/>
      <c r="I15763" s="249"/>
      <c r="J15763" s="249"/>
      <c r="K15763" s="244"/>
    </row>
    <row r="15764" spans="7:11" x14ac:dyDescent="0.2">
      <c r="G15764" s="249"/>
      <c r="H15764" s="249"/>
      <c r="I15764" s="249"/>
      <c r="J15764" s="249"/>
      <c r="K15764" s="244"/>
    </row>
    <row r="15765" spans="7:11" x14ac:dyDescent="0.2">
      <c r="G15765" s="249"/>
      <c r="H15765" s="249"/>
      <c r="I15765" s="249"/>
      <c r="J15765" s="249"/>
      <c r="K15765" s="244"/>
    </row>
    <row r="15766" spans="7:11" x14ac:dyDescent="0.2">
      <c r="G15766" s="249"/>
      <c r="H15766" s="249"/>
      <c r="I15766" s="249"/>
      <c r="J15766" s="249"/>
      <c r="K15766" s="244"/>
    </row>
    <row r="15767" spans="7:11" x14ac:dyDescent="0.2">
      <c r="G15767" s="249"/>
      <c r="H15767" s="249"/>
      <c r="I15767" s="249"/>
      <c r="J15767" s="249"/>
      <c r="K15767" s="244"/>
    </row>
    <row r="15768" spans="7:11" x14ac:dyDescent="0.2">
      <c r="G15768" s="249"/>
      <c r="H15768" s="249"/>
      <c r="I15768" s="249"/>
      <c r="J15768" s="249"/>
      <c r="K15768" s="244"/>
    </row>
    <row r="15769" spans="7:11" x14ac:dyDescent="0.2">
      <c r="G15769" s="249"/>
      <c r="H15769" s="249"/>
      <c r="I15769" s="249"/>
      <c r="J15769" s="249"/>
      <c r="K15769" s="244"/>
    </row>
    <row r="15770" spans="7:11" x14ac:dyDescent="0.2">
      <c r="G15770" s="249"/>
      <c r="H15770" s="249"/>
      <c r="I15770" s="249"/>
      <c r="J15770" s="249"/>
      <c r="K15770" s="244"/>
    </row>
    <row r="15771" spans="7:11" x14ac:dyDescent="0.2">
      <c r="G15771" s="249"/>
      <c r="H15771" s="249"/>
      <c r="I15771" s="249"/>
      <c r="J15771" s="249"/>
      <c r="K15771" s="244"/>
    </row>
    <row r="15772" spans="7:11" x14ac:dyDescent="0.2">
      <c r="G15772" s="249"/>
      <c r="H15772" s="249"/>
      <c r="I15772" s="249"/>
      <c r="J15772" s="249"/>
      <c r="K15772" s="244"/>
    </row>
    <row r="15773" spans="7:11" x14ac:dyDescent="0.2">
      <c r="G15773" s="249"/>
      <c r="H15773" s="249"/>
      <c r="I15773" s="249"/>
      <c r="J15773" s="249"/>
      <c r="K15773" s="244"/>
    </row>
    <row r="15774" spans="7:11" x14ac:dyDescent="0.2">
      <c r="G15774" s="249"/>
      <c r="H15774" s="249"/>
      <c r="I15774" s="249"/>
      <c r="J15774" s="249"/>
      <c r="K15774" s="244"/>
    </row>
    <row r="15775" spans="7:11" x14ac:dyDescent="0.2">
      <c r="G15775" s="249"/>
      <c r="H15775" s="249"/>
      <c r="I15775" s="249"/>
      <c r="J15775" s="249"/>
      <c r="K15775" s="244"/>
    </row>
    <row r="15776" spans="7:11" x14ac:dyDescent="0.2">
      <c r="G15776" s="249"/>
      <c r="H15776" s="249"/>
      <c r="I15776" s="249"/>
      <c r="J15776" s="249"/>
      <c r="K15776" s="244"/>
    </row>
    <row r="15777" spans="7:11" x14ac:dyDescent="0.2">
      <c r="G15777" s="249"/>
      <c r="H15777" s="249"/>
      <c r="I15777" s="249"/>
      <c r="J15777" s="249"/>
      <c r="K15777" s="244"/>
    </row>
    <row r="15778" spans="7:11" x14ac:dyDescent="0.2">
      <c r="G15778" s="249"/>
      <c r="H15778" s="249"/>
      <c r="I15778" s="249"/>
      <c r="J15778" s="249"/>
      <c r="K15778" s="244"/>
    </row>
    <row r="15779" spans="7:11" x14ac:dyDescent="0.2">
      <c r="G15779" s="249"/>
      <c r="H15779" s="249"/>
      <c r="I15779" s="249"/>
      <c r="J15779" s="249"/>
      <c r="K15779" s="244"/>
    </row>
    <row r="15780" spans="7:11" x14ac:dyDescent="0.2">
      <c r="G15780" s="249"/>
      <c r="H15780" s="249"/>
      <c r="I15780" s="249"/>
      <c r="J15780" s="249"/>
      <c r="K15780" s="244"/>
    </row>
    <row r="15781" spans="7:11" x14ac:dyDescent="0.2">
      <c r="G15781" s="249"/>
      <c r="H15781" s="249"/>
      <c r="I15781" s="249"/>
      <c r="J15781" s="249"/>
      <c r="K15781" s="244"/>
    </row>
    <row r="15782" spans="7:11" x14ac:dyDescent="0.2">
      <c r="G15782" s="249"/>
      <c r="H15782" s="249"/>
      <c r="I15782" s="249"/>
      <c r="J15782" s="249"/>
      <c r="K15782" s="244"/>
    </row>
    <row r="15783" spans="7:11" x14ac:dyDescent="0.2">
      <c r="G15783" s="249"/>
      <c r="H15783" s="249"/>
      <c r="I15783" s="249"/>
      <c r="J15783" s="249"/>
      <c r="K15783" s="244"/>
    </row>
    <row r="15784" spans="7:11" x14ac:dyDescent="0.2">
      <c r="G15784" s="249"/>
      <c r="H15784" s="249"/>
      <c r="I15784" s="249"/>
      <c r="J15784" s="249"/>
      <c r="K15784" s="244"/>
    </row>
    <row r="15785" spans="7:11" x14ac:dyDescent="0.2">
      <c r="G15785" s="249"/>
      <c r="H15785" s="249"/>
      <c r="I15785" s="249"/>
      <c r="J15785" s="249"/>
      <c r="K15785" s="244"/>
    </row>
    <row r="15786" spans="7:11" x14ac:dyDescent="0.2">
      <c r="G15786" s="249"/>
      <c r="H15786" s="249"/>
      <c r="I15786" s="249"/>
      <c r="J15786" s="249"/>
      <c r="K15786" s="244"/>
    </row>
    <row r="15787" spans="7:11" x14ac:dyDescent="0.2">
      <c r="G15787" s="249"/>
      <c r="H15787" s="249"/>
      <c r="I15787" s="249"/>
      <c r="J15787" s="249"/>
      <c r="K15787" s="244"/>
    </row>
    <row r="15788" spans="7:11" x14ac:dyDescent="0.2">
      <c r="G15788" s="249"/>
      <c r="H15788" s="249"/>
      <c r="I15788" s="249"/>
      <c r="J15788" s="249"/>
      <c r="K15788" s="244"/>
    </row>
    <row r="15789" spans="7:11" x14ac:dyDescent="0.2">
      <c r="G15789" s="249"/>
      <c r="H15789" s="249"/>
      <c r="I15789" s="249"/>
      <c r="J15789" s="249"/>
      <c r="K15789" s="244"/>
    </row>
    <row r="15790" spans="7:11" x14ac:dyDescent="0.2">
      <c r="G15790" s="249"/>
      <c r="H15790" s="249"/>
      <c r="I15790" s="249"/>
      <c r="J15790" s="249"/>
      <c r="K15790" s="244"/>
    </row>
    <row r="15791" spans="7:11" x14ac:dyDescent="0.2">
      <c r="G15791" s="249"/>
      <c r="H15791" s="249"/>
      <c r="I15791" s="249"/>
      <c r="J15791" s="249"/>
      <c r="K15791" s="244"/>
    </row>
    <row r="15792" spans="7:11" x14ac:dyDescent="0.2">
      <c r="G15792" s="249"/>
      <c r="H15792" s="249"/>
      <c r="I15792" s="249"/>
      <c r="J15792" s="249"/>
      <c r="K15792" s="244"/>
    </row>
    <row r="15793" spans="7:11" x14ac:dyDescent="0.2">
      <c r="G15793" s="249"/>
      <c r="H15793" s="249"/>
      <c r="I15793" s="249"/>
      <c r="J15793" s="249"/>
      <c r="K15793" s="244"/>
    </row>
    <row r="15794" spans="7:11" x14ac:dyDescent="0.2">
      <c r="G15794" s="249"/>
      <c r="H15794" s="249"/>
      <c r="I15794" s="249"/>
      <c r="J15794" s="249"/>
      <c r="K15794" s="244"/>
    </row>
    <row r="15795" spans="7:11" x14ac:dyDescent="0.2">
      <c r="G15795" s="249"/>
      <c r="H15795" s="249"/>
      <c r="I15795" s="249"/>
      <c r="J15795" s="249"/>
      <c r="K15795" s="244"/>
    </row>
    <row r="15796" spans="7:11" x14ac:dyDescent="0.2">
      <c r="G15796" s="249"/>
      <c r="H15796" s="249"/>
      <c r="I15796" s="249"/>
      <c r="J15796" s="249"/>
      <c r="K15796" s="244"/>
    </row>
    <row r="15797" spans="7:11" x14ac:dyDescent="0.2">
      <c r="G15797" s="249"/>
      <c r="H15797" s="249"/>
      <c r="I15797" s="249"/>
      <c r="J15797" s="249"/>
      <c r="K15797" s="244"/>
    </row>
    <row r="15798" spans="7:11" x14ac:dyDescent="0.2">
      <c r="G15798" s="249"/>
      <c r="H15798" s="249"/>
      <c r="I15798" s="249"/>
      <c r="J15798" s="249"/>
      <c r="K15798" s="244"/>
    </row>
    <row r="15799" spans="7:11" x14ac:dyDescent="0.2">
      <c r="G15799" s="249"/>
      <c r="H15799" s="249"/>
      <c r="I15799" s="249"/>
      <c r="J15799" s="249"/>
      <c r="K15799" s="244"/>
    </row>
    <row r="15800" spans="7:11" x14ac:dyDescent="0.2">
      <c r="G15800" s="249"/>
      <c r="H15800" s="249"/>
      <c r="I15800" s="249"/>
      <c r="J15800" s="249"/>
      <c r="K15800" s="244"/>
    </row>
    <row r="15801" spans="7:11" x14ac:dyDescent="0.2">
      <c r="G15801" s="249"/>
      <c r="H15801" s="249"/>
      <c r="I15801" s="249"/>
      <c r="J15801" s="249"/>
      <c r="K15801" s="244"/>
    </row>
    <row r="15802" spans="7:11" x14ac:dyDescent="0.2">
      <c r="G15802" s="249"/>
      <c r="H15802" s="249"/>
      <c r="I15802" s="249"/>
      <c r="J15802" s="249"/>
      <c r="K15802" s="244"/>
    </row>
    <row r="15803" spans="7:11" x14ac:dyDescent="0.2">
      <c r="G15803" s="249"/>
      <c r="H15803" s="249"/>
      <c r="I15803" s="249"/>
      <c r="J15803" s="249"/>
      <c r="K15803" s="244"/>
    </row>
    <row r="15804" spans="7:11" x14ac:dyDescent="0.2">
      <c r="G15804" s="249"/>
      <c r="H15804" s="249"/>
      <c r="I15804" s="249"/>
      <c r="J15804" s="249"/>
      <c r="K15804" s="244"/>
    </row>
    <row r="15805" spans="7:11" x14ac:dyDescent="0.2">
      <c r="G15805" s="249"/>
      <c r="H15805" s="249"/>
      <c r="I15805" s="249"/>
      <c r="J15805" s="249"/>
      <c r="K15805" s="244"/>
    </row>
    <row r="15806" spans="7:11" x14ac:dyDescent="0.2">
      <c r="G15806" s="249"/>
      <c r="H15806" s="249"/>
      <c r="I15806" s="249"/>
      <c r="J15806" s="249"/>
      <c r="K15806" s="244"/>
    </row>
    <row r="15807" spans="7:11" x14ac:dyDescent="0.2">
      <c r="G15807" s="249"/>
      <c r="H15807" s="249"/>
      <c r="I15807" s="249"/>
      <c r="J15807" s="249"/>
      <c r="K15807" s="244"/>
    </row>
    <row r="15808" spans="7:11" x14ac:dyDescent="0.2">
      <c r="G15808" s="249"/>
      <c r="H15808" s="249"/>
      <c r="I15808" s="249"/>
      <c r="J15808" s="249"/>
      <c r="K15808" s="244"/>
    </row>
    <row r="15809" spans="7:11" x14ac:dyDescent="0.2">
      <c r="G15809" s="249"/>
      <c r="H15809" s="249"/>
      <c r="I15809" s="249"/>
      <c r="J15809" s="249"/>
      <c r="K15809" s="244"/>
    </row>
    <row r="15810" spans="7:11" x14ac:dyDescent="0.2">
      <c r="G15810" s="249"/>
      <c r="H15810" s="249"/>
      <c r="I15810" s="249"/>
      <c r="J15810" s="249"/>
      <c r="K15810" s="244"/>
    </row>
    <row r="15811" spans="7:11" x14ac:dyDescent="0.2">
      <c r="G15811" s="249"/>
      <c r="H15811" s="249"/>
      <c r="I15811" s="249"/>
      <c r="J15811" s="249"/>
      <c r="K15811" s="244"/>
    </row>
    <row r="15812" spans="7:11" x14ac:dyDescent="0.2">
      <c r="G15812" s="249"/>
      <c r="H15812" s="249"/>
      <c r="I15812" s="249"/>
      <c r="J15812" s="249"/>
      <c r="K15812" s="244"/>
    </row>
    <row r="15813" spans="7:11" x14ac:dyDescent="0.2">
      <c r="G15813" s="249"/>
      <c r="H15813" s="249"/>
      <c r="I15813" s="249"/>
      <c r="J15813" s="249"/>
      <c r="K15813" s="244"/>
    </row>
    <row r="15814" spans="7:11" x14ac:dyDescent="0.2">
      <c r="G15814" s="249"/>
      <c r="H15814" s="249"/>
      <c r="I15814" s="249"/>
      <c r="J15814" s="249"/>
      <c r="K15814" s="244"/>
    </row>
    <row r="15815" spans="7:11" x14ac:dyDescent="0.2">
      <c r="G15815" s="249"/>
      <c r="H15815" s="249"/>
      <c r="I15815" s="249"/>
      <c r="J15815" s="249"/>
      <c r="K15815" s="244"/>
    </row>
    <row r="15816" spans="7:11" x14ac:dyDescent="0.2">
      <c r="G15816" s="249"/>
      <c r="H15816" s="249"/>
      <c r="I15816" s="249"/>
      <c r="J15816" s="249"/>
      <c r="K15816" s="244"/>
    </row>
    <row r="15817" spans="7:11" x14ac:dyDescent="0.2">
      <c r="G15817" s="249"/>
      <c r="H15817" s="249"/>
      <c r="I15817" s="249"/>
      <c r="J15817" s="249"/>
      <c r="K15817" s="244"/>
    </row>
    <row r="15818" spans="7:11" x14ac:dyDescent="0.2">
      <c r="G15818" s="249"/>
      <c r="H15818" s="249"/>
      <c r="I15818" s="249"/>
      <c r="J15818" s="249"/>
      <c r="K15818" s="244"/>
    </row>
    <row r="15819" spans="7:11" x14ac:dyDescent="0.2">
      <c r="G15819" s="249"/>
      <c r="H15819" s="249"/>
      <c r="I15819" s="249"/>
      <c r="J15819" s="249"/>
      <c r="K15819" s="244"/>
    </row>
    <row r="15820" spans="7:11" x14ac:dyDescent="0.2">
      <c r="G15820" s="249"/>
      <c r="H15820" s="249"/>
      <c r="I15820" s="249"/>
      <c r="J15820" s="249"/>
      <c r="K15820" s="244"/>
    </row>
    <row r="15821" spans="7:11" x14ac:dyDescent="0.2">
      <c r="G15821" s="249"/>
      <c r="H15821" s="249"/>
      <c r="I15821" s="249"/>
      <c r="J15821" s="249"/>
      <c r="K15821" s="244"/>
    </row>
    <row r="15822" spans="7:11" x14ac:dyDescent="0.2">
      <c r="G15822" s="249"/>
      <c r="H15822" s="249"/>
      <c r="I15822" s="249"/>
      <c r="J15822" s="249"/>
      <c r="K15822" s="244"/>
    </row>
    <row r="15823" spans="7:11" x14ac:dyDescent="0.2">
      <c r="G15823" s="249"/>
      <c r="H15823" s="249"/>
      <c r="I15823" s="249"/>
      <c r="J15823" s="249"/>
      <c r="K15823" s="244"/>
    </row>
    <row r="15824" spans="7:11" x14ac:dyDescent="0.2">
      <c r="G15824" s="249"/>
      <c r="H15824" s="249"/>
      <c r="I15824" s="249"/>
      <c r="J15824" s="249"/>
      <c r="K15824" s="244"/>
    </row>
    <row r="15825" spans="7:11" x14ac:dyDescent="0.2">
      <c r="G15825" s="249"/>
      <c r="H15825" s="249"/>
      <c r="I15825" s="249"/>
      <c r="J15825" s="249"/>
      <c r="K15825" s="244"/>
    </row>
    <row r="15826" spans="7:11" x14ac:dyDescent="0.2">
      <c r="G15826" s="249"/>
      <c r="H15826" s="249"/>
      <c r="I15826" s="249"/>
      <c r="J15826" s="249"/>
      <c r="K15826" s="244"/>
    </row>
    <row r="15827" spans="7:11" x14ac:dyDescent="0.2">
      <c r="G15827" s="249"/>
      <c r="H15827" s="249"/>
      <c r="I15827" s="249"/>
      <c r="J15827" s="249"/>
      <c r="K15827" s="244"/>
    </row>
    <row r="15828" spans="7:11" x14ac:dyDescent="0.2">
      <c r="G15828" s="249"/>
      <c r="H15828" s="249"/>
      <c r="I15828" s="249"/>
      <c r="J15828" s="249"/>
      <c r="K15828" s="244"/>
    </row>
    <row r="15829" spans="7:11" x14ac:dyDescent="0.2">
      <c r="G15829" s="249"/>
      <c r="H15829" s="249"/>
      <c r="I15829" s="249"/>
      <c r="J15829" s="249"/>
      <c r="K15829" s="244"/>
    </row>
    <row r="15830" spans="7:11" x14ac:dyDescent="0.2">
      <c r="G15830" s="249"/>
      <c r="H15830" s="249"/>
      <c r="I15830" s="249"/>
      <c r="J15830" s="249"/>
      <c r="K15830" s="244"/>
    </row>
    <row r="15831" spans="7:11" x14ac:dyDescent="0.2">
      <c r="G15831" s="249"/>
      <c r="H15831" s="249"/>
      <c r="I15831" s="249"/>
      <c r="J15831" s="249"/>
      <c r="K15831" s="244"/>
    </row>
    <row r="15832" spans="7:11" x14ac:dyDescent="0.2">
      <c r="G15832" s="249"/>
      <c r="H15832" s="249"/>
      <c r="I15832" s="249"/>
      <c r="J15832" s="249"/>
      <c r="K15832" s="244"/>
    </row>
    <row r="15833" spans="7:11" x14ac:dyDescent="0.2">
      <c r="G15833" s="249"/>
      <c r="H15833" s="249"/>
      <c r="I15833" s="249"/>
      <c r="J15833" s="249"/>
      <c r="K15833" s="244"/>
    </row>
    <row r="15834" spans="7:11" x14ac:dyDescent="0.2">
      <c r="G15834" s="249"/>
      <c r="H15834" s="249"/>
      <c r="I15834" s="249"/>
      <c r="J15834" s="249"/>
      <c r="K15834" s="244"/>
    </row>
    <row r="15835" spans="7:11" x14ac:dyDescent="0.2">
      <c r="G15835" s="249"/>
      <c r="H15835" s="249"/>
      <c r="I15835" s="249"/>
      <c r="J15835" s="249"/>
      <c r="K15835" s="244"/>
    </row>
    <row r="15836" spans="7:11" x14ac:dyDescent="0.2">
      <c r="G15836" s="249"/>
      <c r="H15836" s="249"/>
      <c r="I15836" s="249"/>
      <c r="J15836" s="249"/>
      <c r="K15836" s="244"/>
    </row>
    <row r="15837" spans="7:11" x14ac:dyDescent="0.2">
      <c r="G15837" s="249"/>
      <c r="H15837" s="249"/>
      <c r="I15837" s="249"/>
      <c r="J15837" s="249"/>
      <c r="K15837" s="244"/>
    </row>
    <row r="15838" spans="7:11" x14ac:dyDescent="0.2">
      <c r="G15838" s="249"/>
      <c r="H15838" s="249"/>
      <c r="I15838" s="249"/>
      <c r="J15838" s="249"/>
      <c r="K15838" s="244"/>
    </row>
    <row r="15839" spans="7:11" x14ac:dyDescent="0.2">
      <c r="G15839" s="249"/>
      <c r="H15839" s="249"/>
      <c r="I15839" s="249"/>
      <c r="J15839" s="249"/>
      <c r="K15839" s="244"/>
    </row>
    <row r="15840" spans="7:11" x14ac:dyDescent="0.2">
      <c r="G15840" s="249"/>
      <c r="H15840" s="249"/>
      <c r="I15840" s="249"/>
      <c r="J15840" s="249"/>
      <c r="K15840" s="244"/>
    </row>
    <row r="15841" spans="7:11" x14ac:dyDescent="0.2">
      <c r="G15841" s="249"/>
      <c r="H15841" s="249"/>
      <c r="I15841" s="249"/>
      <c r="J15841" s="249"/>
      <c r="K15841" s="244"/>
    </row>
    <row r="15842" spans="7:11" x14ac:dyDescent="0.2">
      <c r="G15842" s="249"/>
      <c r="H15842" s="249"/>
      <c r="I15842" s="249"/>
      <c r="J15842" s="249"/>
      <c r="K15842" s="244"/>
    </row>
    <row r="15843" spans="7:11" x14ac:dyDescent="0.2">
      <c r="G15843" s="249"/>
      <c r="H15843" s="249"/>
      <c r="I15843" s="249"/>
      <c r="J15843" s="249"/>
      <c r="K15843" s="244"/>
    </row>
    <row r="15844" spans="7:11" x14ac:dyDescent="0.2">
      <c r="G15844" s="249"/>
      <c r="H15844" s="249"/>
      <c r="I15844" s="249"/>
      <c r="J15844" s="249"/>
      <c r="K15844" s="244"/>
    </row>
    <row r="15845" spans="7:11" x14ac:dyDescent="0.2">
      <c r="G15845" s="249"/>
      <c r="H15845" s="249"/>
      <c r="I15845" s="249"/>
      <c r="J15845" s="249"/>
      <c r="K15845" s="244"/>
    </row>
    <row r="15846" spans="7:11" x14ac:dyDescent="0.2">
      <c r="G15846" s="249"/>
      <c r="H15846" s="249"/>
      <c r="I15846" s="249"/>
      <c r="J15846" s="249"/>
      <c r="K15846" s="244"/>
    </row>
    <row r="15847" spans="7:11" x14ac:dyDescent="0.2">
      <c r="G15847" s="249"/>
      <c r="H15847" s="249"/>
      <c r="I15847" s="249"/>
      <c r="J15847" s="249"/>
      <c r="K15847" s="244"/>
    </row>
    <row r="15848" spans="7:11" x14ac:dyDescent="0.2">
      <c r="G15848" s="249"/>
      <c r="H15848" s="249"/>
      <c r="I15848" s="249"/>
      <c r="J15848" s="249"/>
      <c r="K15848" s="244"/>
    </row>
    <row r="15849" spans="7:11" x14ac:dyDescent="0.2">
      <c r="G15849" s="249"/>
      <c r="H15849" s="249"/>
      <c r="I15849" s="249"/>
      <c r="J15849" s="249"/>
      <c r="K15849" s="244"/>
    </row>
    <row r="15850" spans="7:11" x14ac:dyDescent="0.2">
      <c r="G15850" s="249"/>
      <c r="H15850" s="249"/>
      <c r="I15850" s="249"/>
      <c r="J15850" s="249"/>
      <c r="K15850" s="244"/>
    </row>
    <row r="15851" spans="7:11" x14ac:dyDescent="0.2">
      <c r="G15851" s="249"/>
      <c r="H15851" s="249"/>
      <c r="I15851" s="249"/>
      <c r="J15851" s="249"/>
      <c r="K15851" s="244"/>
    </row>
    <row r="15852" spans="7:11" x14ac:dyDescent="0.2">
      <c r="G15852" s="249"/>
      <c r="H15852" s="249"/>
      <c r="I15852" s="249"/>
      <c r="J15852" s="249"/>
      <c r="K15852" s="244"/>
    </row>
    <row r="15853" spans="7:11" x14ac:dyDescent="0.2">
      <c r="G15853" s="249"/>
      <c r="H15853" s="249"/>
      <c r="I15853" s="249"/>
      <c r="J15853" s="249"/>
      <c r="K15853" s="244"/>
    </row>
    <row r="15854" spans="7:11" x14ac:dyDescent="0.2">
      <c r="G15854" s="249"/>
      <c r="H15854" s="249"/>
      <c r="I15854" s="249"/>
      <c r="J15854" s="249"/>
      <c r="K15854" s="244"/>
    </row>
    <row r="15855" spans="7:11" x14ac:dyDescent="0.2">
      <c r="G15855" s="249"/>
      <c r="H15855" s="249"/>
      <c r="I15855" s="249"/>
      <c r="J15855" s="249"/>
      <c r="K15855" s="244"/>
    </row>
    <row r="15856" spans="7:11" x14ac:dyDescent="0.2">
      <c r="G15856" s="249"/>
      <c r="H15856" s="249"/>
      <c r="I15856" s="249"/>
      <c r="J15856" s="249"/>
      <c r="K15856" s="244"/>
    </row>
    <row r="15857" spans="7:11" x14ac:dyDescent="0.2">
      <c r="G15857" s="249"/>
      <c r="H15857" s="249"/>
      <c r="I15857" s="249"/>
      <c r="J15857" s="249"/>
      <c r="K15857" s="244"/>
    </row>
    <row r="15858" spans="7:11" x14ac:dyDescent="0.2">
      <c r="G15858" s="249"/>
      <c r="H15858" s="249"/>
      <c r="I15858" s="249"/>
      <c r="J15858" s="249"/>
      <c r="K15858" s="244"/>
    </row>
    <row r="15859" spans="7:11" x14ac:dyDescent="0.2">
      <c r="G15859" s="249"/>
      <c r="H15859" s="249"/>
      <c r="I15859" s="249"/>
      <c r="J15859" s="249"/>
      <c r="K15859" s="244"/>
    </row>
    <row r="15860" spans="7:11" x14ac:dyDescent="0.2">
      <c r="G15860" s="249"/>
      <c r="H15860" s="249"/>
      <c r="I15860" s="249"/>
      <c r="J15860" s="249"/>
      <c r="K15860" s="244"/>
    </row>
    <row r="15861" spans="7:11" x14ac:dyDescent="0.2">
      <c r="G15861" s="249"/>
      <c r="H15861" s="249"/>
      <c r="I15861" s="249"/>
      <c r="J15861" s="249"/>
      <c r="K15861" s="244"/>
    </row>
    <row r="15862" spans="7:11" x14ac:dyDescent="0.2">
      <c r="G15862" s="249"/>
      <c r="H15862" s="249"/>
      <c r="I15862" s="249"/>
      <c r="J15862" s="249"/>
      <c r="K15862" s="244"/>
    </row>
    <row r="15863" spans="7:11" x14ac:dyDescent="0.2">
      <c r="G15863" s="249"/>
      <c r="H15863" s="249"/>
      <c r="I15863" s="249"/>
      <c r="J15863" s="249"/>
      <c r="K15863" s="244"/>
    </row>
    <row r="15864" spans="7:11" x14ac:dyDescent="0.2">
      <c r="G15864" s="249"/>
      <c r="H15864" s="249"/>
      <c r="I15864" s="249"/>
      <c r="J15864" s="249"/>
      <c r="K15864" s="244"/>
    </row>
    <row r="15865" spans="7:11" x14ac:dyDescent="0.2">
      <c r="G15865" s="249"/>
      <c r="H15865" s="249"/>
      <c r="I15865" s="249"/>
      <c r="J15865" s="249"/>
      <c r="K15865" s="244"/>
    </row>
    <row r="15866" spans="7:11" x14ac:dyDescent="0.2">
      <c r="G15866" s="249"/>
      <c r="H15866" s="249"/>
      <c r="I15866" s="249"/>
      <c r="J15866" s="249"/>
      <c r="K15866" s="244"/>
    </row>
    <row r="15867" spans="7:11" x14ac:dyDescent="0.2">
      <c r="G15867" s="249"/>
      <c r="H15867" s="249"/>
      <c r="I15867" s="249"/>
      <c r="J15867" s="249"/>
      <c r="K15867" s="244"/>
    </row>
    <row r="15868" spans="7:11" x14ac:dyDescent="0.2">
      <c r="G15868" s="249"/>
      <c r="H15868" s="249"/>
      <c r="I15868" s="249"/>
      <c r="J15868" s="249"/>
      <c r="K15868" s="244"/>
    </row>
    <row r="15869" spans="7:11" x14ac:dyDescent="0.2">
      <c r="G15869" s="249"/>
      <c r="H15869" s="249"/>
      <c r="I15869" s="249"/>
      <c r="J15869" s="249"/>
      <c r="K15869" s="244"/>
    </row>
    <row r="15870" spans="7:11" x14ac:dyDescent="0.2">
      <c r="G15870" s="249"/>
      <c r="H15870" s="249"/>
      <c r="I15870" s="249"/>
      <c r="J15870" s="249"/>
      <c r="K15870" s="244"/>
    </row>
    <row r="15871" spans="7:11" x14ac:dyDescent="0.2">
      <c r="G15871" s="249"/>
      <c r="H15871" s="249"/>
      <c r="I15871" s="249"/>
      <c r="J15871" s="249"/>
      <c r="K15871" s="244"/>
    </row>
    <row r="15872" spans="7:11" x14ac:dyDescent="0.2">
      <c r="G15872" s="249"/>
      <c r="H15872" s="249"/>
      <c r="I15872" s="249"/>
      <c r="J15872" s="249"/>
      <c r="K15872" s="244"/>
    </row>
    <row r="15873" spans="7:11" x14ac:dyDescent="0.2">
      <c r="G15873" s="249"/>
      <c r="H15873" s="249"/>
      <c r="I15873" s="249"/>
      <c r="J15873" s="249"/>
      <c r="K15873" s="244"/>
    </row>
    <row r="15874" spans="7:11" x14ac:dyDescent="0.2">
      <c r="G15874" s="249"/>
      <c r="H15874" s="249"/>
      <c r="I15874" s="249"/>
      <c r="J15874" s="249"/>
      <c r="K15874" s="244"/>
    </row>
    <row r="15875" spans="7:11" x14ac:dyDescent="0.2">
      <c r="G15875" s="249"/>
      <c r="H15875" s="249"/>
      <c r="I15875" s="249"/>
      <c r="J15875" s="249"/>
      <c r="K15875" s="244"/>
    </row>
    <row r="15876" spans="7:11" x14ac:dyDescent="0.2">
      <c r="G15876" s="249"/>
      <c r="H15876" s="249"/>
      <c r="I15876" s="249"/>
      <c r="J15876" s="249"/>
      <c r="K15876" s="244"/>
    </row>
    <row r="15877" spans="7:11" x14ac:dyDescent="0.2">
      <c r="G15877" s="249"/>
      <c r="H15877" s="249"/>
      <c r="I15877" s="249"/>
      <c r="J15877" s="249"/>
      <c r="K15877" s="244"/>
    </row>
    <row r="15878" spans="7:11" x14ac:dyDescent="0.2">
      <c r="G15878" s="249"/>
      <c r="H15878" s="249"/>
      <c r="I15878" s="249"/>
      <c r="J15878" s="249"/>
      <c r="K15878" s="244"/>
    </row>
    <row r="15879" spans="7:11" x14ac:dyDescent="0.2">
      <c r="G15879" s="249"/>
      <c r="H15879" s="249"/>
      <c r="I15879" s="249"/>
      <c r="J15879" s="249"/>
      <c r="K15879" s="244"/>
    </row>
    <row r="15880" spans="7:11" x14ac:dyDescent="0.2">
      <c r="G15880" s="249"/>
      <c r="H15880" s="249"/>
      <c r="I15880" s="249"/>
      <c r="J15880" s="249"/>
      <c r="K15880" s="244"/>
    </row>
    <row r="15881" spans="7:11" x14ac:dyDescent="0.2">
      <c r="G15881" s="249"/>
      <c r="H15881" s="249"/>
      <c r="I15881" s="249"/>
      <c r="J15881" s="249"/>
      <c r="K15881" s="244"/>
    </row>
    <row r="15882" spans="7:11" x14ac:dyDescent="0.2">
      <c r="G15882" s="249"/>
      <c r="H15882" s="249"/>
      <c r="I15882" s="249"/>
      <c r="J15882" s="249"/>
      <c r="K15882" s="244"/>
    </row>
    <row r="15883" spans="7:11" x14ac:dyDescent="0.2">
      <c r="G15883" s="249"/>
      <c r="H15883" s="249"/>
      <c r="I15883" s="249"/>
      <c r="J15883" s="249"/>
      <c r="K15883" s="244"/>
    </row>
    <row r="15884" spans="7:11" x14ac:dyDescent="0.2">
      <c r="G15884" s="249"/>
      <c r="H15884" s="249"/>
      <c r="I15884" s="249"/>
      <c r="J15884" s="249"/>
      <c r="K15884" s="244"/>
    </row>
    <row r="15885" spans="7:11" x14ac:dyDescent="0.2">
      <c r="G15885" s="249"/>
      <c r="H15885" s="249"/>
      <c r="I15885" s="249"/>
      <c r="J15885" s="249"/>
      <c r="K15885" s="244"/>
    </row>
    <row r="15886" spans="7:11" x14ac:dyDescent="0.2">
      <c r="G15886" s="249"/>
      <c r="H15886" s="249"/>
      <c r="I15886" s="249"/>
      <c r="J15886" s="249"/>
      <c r="K15886" s="244"/>
    </row>
    <row r="15887" spans="7:11" x14ac:dyDescent="0.2">
      <c r="G15887" s="249"/>
      <c r="H15887" s="249"/>
      <c r="I15887" s="249"/>
      <c r="J15887" s="249"/>
      <c r="K15887" s="244"/>
    </row>
    <row r="15888" spans="7:11" x14ac:dyDescent="0.2">
      <c r="G15888" s="249"/>
      <c r="H15888" s="249"/>
      <c r="I15888" s="249"/>
      <c r="J15888" s="249"/>
      <c r="K15888" s="244"/>
    </row>
    <row r="15889" spans="7:11" x14ac:dyDescent="0.2">
      <c r="G15889" s="249"/>
      <c r="H15889" s="249"/>
      <c r="I15889" s="249"/>
      <c r="J15889" s="249"/>
      <c r="K15889" s="244"/>
    </row>
    <row r="15890" spans="7:11" x14ac:dyDescent="0.2">
      <c r="G15890" s="249"/>
      <c r="H15890" s="249"/>
      <c r="I15890" s="249"/>
      <c r="J15890" s="249"/>
      <c r="K15890" s="244"/>
    </row>
    <row r="15891" spans="7:11" x14ac:dyDescent="0.2">
      <c r="G15891" s="249"/>
      <c r="H15891" s="249"/>
      <c r="I15891" s="249"/>
      <c r="J15891" s="249"/>
      <c r="K15891" s="244"/>
    </row>
    <row r="15892" spans="7:11" x14ac:dyDescent="0.2">
      <c r="G15892" s="249"/>
      <c r="H15892" s="249"/>
      <c r="I15892" s="249"/>
      <c r="J15892" s="249"/>
      <c r="K15892" s="244"/>
    </row>
    <row r="15893" spans="7:11" x14ac:dyDescent="0.2">
      <c r="G15893" s="249"/>
      <c r="H15893" s="249"/>
      <c r="I15893" s="249"/>
      <c r="J15893" s="249"/>
      <c r="K15893" s="244"/>
    </row>
    <row r="15894" spans="7:11" x14ac:dyDescent="0.2">
      <c r="G15894" s="249"/>
      <c r="H15894" s="249"/>
      <c r="I15894" s="249"/>
      <c r="J15894" s="249"/>
      <c r="K15894" s="244"/>
    </row>
    <row r="15895" spans="7:11" x14ac:dyDescent="0.2">
      <c r="G15895" s="249"/>
      <c r="H15895" s="249"/>
      <c r="I15895" s="249"/>
      <c r="J15895" s="249"/>
      <c r="K15895" s="244"/>
    </row>
    <row r="15896" spans="7:11" x14ac:dyDescent="0.2">
      <c r="G15896" s="249"/>
      <c r="H15896" s="249"/>
      <c r="I15896" s="249"/>
      <c r="J15896" s="249"/>
      <c r="K15896" s="244"/>
    </row>
    <row r="15897" spans="7:11" x14ac:dyDescent="0.2">
      <c r="G15897" s="249"/>
      <c r="H15897" s="249"/>
      <c r="I15897" s="249"/>
      <c r="J15897" s="249"/>
      <c r="K15897" s="244"/>
    </row>
    <row r="15898" spans="7:11" x14ac:dyDescent="0.2">
      <c r="G15898" s="249"/>
      <c r="H15898" s="249"/>
      <c r="I15898" s="249"/>
      <c r="J15898" s="249"/>
      <c r="K15898" s="244"/>
    </row>
    <row r="15899" spans="7:11" x14ac:dyDescent="0.2">
      <c r="G15899" s="249"/>
      <c r="H15899" s="249"/>
      <c r="I15899" s="249"/>
      <c r="J15899" s="249"/>
      <c r="K15899" s="244"/>
    </row>
    <row r="15900" spans="7:11" x14ac:dyDescent="0.2">
      <c r="G15900" s="249"/>
      <c r="H15900" s="249"/>
      <c r="I15900" s="249"/>
      <c r="J15900" s="249"/>
      <c r="K15900" s="244"/>
    </row>
    <row r="15901" spans="7:11" x14ac:dyDescent="0.2">
      <c r="G15901" s="249"/>
      <c r="H15901" s="249"/>
      <c r="I15901" s="249"/>
      <c r="J15901" s="249"/>
      <c r="K15901" s="244"/>
    </row>
    <row r="15902" spans="7:11" x14ac:dyDescent="0.2">
      <c r="G15902" s="249"/>
      <c r="H15902" s="249"/>
      <c r="I15902" s="249"/>
      <c r="J15902" s="249"/>
      <c r="K15902" s="244"/>
    </row>
    <row r="15903" spans="7:11" x14ac:dyDescent="0.2">
      <c r="G15903" s="249"/>
      <c r="H15903" s="249"/>
      <c r="I15903" s="249"/>
      <c r="J15903" s="249"/>
      <c r="K15903" s="244"/>
    </row>
    <row r="15904" spans="7:11" x14ac:dyDescent="0.2">
      <c r="G15904" s="249"/>
      <c r="H15904" s="249"/>
      <c r="I15904" s="249"/>
      <c r="J15904" s="249"/>
      <c r="K15904" s="244"/>
    </row>
    <row r="15905" spans="7:11" x14ac:dyDescent="0.2">
      <c r="G15905" s="249"/>
      <c r="H15905" s="249"/>
      <c r="I15905" s="249"/>
      <c r="J15905" s="249"/>
      <c r="K15905" s="244"/>
    </row>
    <row r="15906" spans="7:11" x14ac:dyDescent="0.2">
      <c r="G15906" s="249"/>
      <c r="H15906" s="249"/>
      <c r="I15906" s="249"/>
      <c r="J15906" s="249"/>
      <c r="K15906" s="244"/>
    </row>
    <row r="15907" spans="7:11" x14ac:dyDescent="0.2">
      <c r="G15907" s="249"/>
      <c r="H15907" s="249"/>
      <c r="I15907" s="249"/>
      <c r="J15907" s="249"/>
      <c r="K15907" s="244"/>
    </row>
    <row r="15908" spans="7:11" x14ac:dyDescent="0.2">
      <c r="G15908" s="249"/>
      <c r="H15908" s="249"/>
      <c r="I15908" s="249"/>
      <c r="J15908" s="249"/>
      <c r="K15908" s="244"/>
    </row>
    <row r="15909" spans="7:11" x14ac:dyDescent="0.2">
      <c r="G15909" s="249"/>
      <c r="H15909" s="249"/>
      <c r="I15909" s="249"/>
      <c r="J15909" s="249"/>
      <c r="K15909" s="244"/>
    </row>
    <row r="15910" spans="7:11" x14ac:dyDescent="0.2">
      <c r="G15910" s="249"/>
      <c r="H15910" s="249"/>
      <c r="I15910" s="249"/>
      <c r="J15910" s="249"/>
      <c r="K15910" s="244"/>
    </row>
    <row r="15911" spans="7:11" x14ac:dyDescent="0.2">
      <c r="G15911" s="249"/>
      <c r="H15911" s="249"/>
      <c r="I15911" s="249"/>
      <c r="J15911" s="249"/>
      <c r="K15911" s="244"/>
    </row>
    <row r="15912" spans="7:11" x14ac:dyDescent="0.2">
      <c r="G15912" s="249"/>
      <c r="H15912" s="249"/>
      <c r="I15912" s="249"/>
      <c r="J15912" s="249"/>
      <c r="K15912" s="244"/>
    </row>
    <row r="15913" spans="7:11" x14ac:dyDescent="0.2">
      <c r="G15913" s="249"/>
      <c r="H15913" s="249"/>
      <c r="I15913" s="249"/>
      <c r="J15913" s="249"/>
      <c r="K15913" s="244"/>
    </row>
    <row r="15914" spans="7:11" x14ac:dyDescent="0.2">
      <c r="G15914" s="249"/>
      <c r="H15914" s="249"/>
      <c r="I15914" s="249"/>
      <c r="J15914" s="249"/>
      <c r="K15914" s="244"/>
    </row>
    <row r="15915" spans="7:11" x14ac:dyDescent="0.2">
      <c r="G15915" s="249"/>
      <c r="H15915" s="249"/>
      <c r="I15915" s="249"/>
      <c r="J15915" s="249"/>
      <c r="K15915" s="244"/>
    </row>
    <row r="15916" spans="7:11" x14ac:dyDescent="0.2">
      <c r="G15916" s="249"/>
      <c r="H15916" s="249"/>
      <c r="I15916" s="249"/>
      <c r="J15916" s="249"/>
      <c r="K15916" s="244"/>
    </row>
    <row r="15917" spans="7:11" x14ac:dyDescent="0.2">
      <c r="G15917" s="249"/>
      <c r="H15917" s="249"/>
      <c r="I15917" s="249"/>
      <c r="J15917" s="249"/>
      <c r="K15917" s="244"/>
    </row>
    <row r="15918" spans="7:11" x14ac:dyDescent="0.2">
      <c r="G15918" s="249"/>
      <c r="H15918" s="249"/>
      <c r="I15918" s="249"/>
      <c r="J15918" s="249"/>
      <c r="K15918" s="244"/>
    </row>
    <row r="15919" spans="7:11" x14ac:dyDescent="0.2">
      <c r="G15919" s="249"/>
      <c r="H15919" s="249"/>
      <c r="I15919" s="249"/>
      <c r="J15919" s="249"/>
      <c r="K15919" s="244"/>
    </row>
    <row r="15920" spans="7:11" x14ac:dyDescent="0.2">
      <c r="G15920" s="249"/>
      <c r="H15920" s="249"/>
      <c r="I15920" s="249"/>
      <c r="J15920" s="249"/>
      <c r="K15920" s="244"/>
    </row>
    <row r="15921" spans="7:11" x14ac:dyDescent="0.2">
      <c r="G15921" s="249"/>
      <c r="H15921" s="249"/>
      <c r="I15921" s="249"/>
      <c r="J15921" s="249"/>
      <c r="K15921" s="244"/>
    </row>
    <row r="15922" spans="7:11" x14ac:dyDescent="0.2">
      <c r="G15922" s="249"/>
      <c r="H15922" s="249"/>
      <c r="I15922" s="249"/>
      <c r="J15922" s="249"/>
      <c r="K15922" s="244"/>
    </row>
    <row r="15923" spans="7:11" x14ac:dyDescent="0.2">
      <c r="G15923" s="249"/>
      <c r="H15923" s="249"/>
      <c r="I15923" s="249"/>
      <c r="J15923" s="249"/>
      <c r="K15923" s="244"/>
    </row>
    <row r="15924" spans="7:11" x14ac:dyDescent="0.2">
      <c r="G15924" s="249"/>
      <c r="H15924" s="249"/>
      <c r="I15924" s="249"/>
      <c r="J15924" s="249"/>
      <c r="K15924" s="244"/>
    </row>
    <row r="15925" spans="7:11" x14ac:dyDescent="0.2">
      <c r="G15925" s="249"/>
      <c r="H15925" s="249"/>
      <c r="I15925" s="249"/>
      <c r="J15925" s="249"/>
      <c r="K15925" s="244"/>
    </row>
    <row r="15926" spans="7:11" x14ac:dyDescent="0.2">
      <c r="G15926" s="249"/>
      <c r="H15926" s="249"/>
      <c r="I15926" s="249"/>
      <c r="J15926" s="249"/>
      <c r="K15926" s="244"/>
    </row>
    <row r="15927" spans="7:11" x14ac:dyDescent="0.2">
      <c r="G15927" s="249"/>
      <c r="H15927" s="249"/>
      <c r="I15927" s="249"/>
      <c r="J15927" s="249"/>
      <c r="K15927" s="244"/>
    </row>
    <row r="15928" spans="7:11" x14ac:dyDescent="0.2">
      <c r="G15928" s="249"/>
      <c r="H15928" s="249"/>
      <c r="I15928" s="249"/>
      <c r="J15928" s="249"/>
      <c r="K15928" s="244"/>
    </row>
    <row r="15929" spans="7:11" x14ac:dyDescent="0.2">
      <c r="G15929" s="249"/>
      <c r="H15929" s="249"/>
      <c r="I15929" s="249"/>
      <c r="J15929" s="249"/>
      <c r="K15929" s="244"/>
    </row>
    <row r="15930" spans="7:11" x14ac:dyDescent="0.2">
      <c r="G15930" s="249"/>
      <c r="H15930" s="249"/>
      <c r="I15930" s="249"/>
      <c r="J15930" s="249"/>
      <c r="K15930" s="244"/>
    </row>
    <row r="15931" spans="7:11" x14ac:dyDescent="0.2">
      <c r="G15931" s="249"/>
      <c r="H15931" s="249"/>
      <c r="I15931" s="249"/>
      <c r="J15931" s="249"/>
      <c r="K15931" s="244"/>
    </row>
    <row r="15932" spans="7:11" x14ac:dyDescent="0.2">
      <c r="G15932" s="249"/>
      <c r="H15932" s="249"/>
      <c r="I15932" s="249"/>
      <c r="J15932" s="249"/>
      <c r="K15932" s="244"/>
    </row>
    <row r="15933" spans="7:11" x14ac:dyDescent="0.2">
      <c r="G15933" s="249"/>
      <c r="H15933" s="249"/>
      <c r="I15933" s="249"/>
      <c r="J15933" s="249"/>
      <c r="K15933" s="244"/>
    </row>
    <row r="15934" spans="7:11" x14ac:dyDescent="0.2">
      <c r="G15934" s="249"/>
      <c r="H15934" s="249"/>
      <c r="I15934" s="249"/>
      <c r="J15934" s="249"/>
      <c r="K15934" s="244"/>
    </row>
    <row r="15935" spans="7:11" x14ac:dyDescent="0.2">
      <c r="G15935" s="249"/>
      <c r="H15935" s="249"/>
      <c r="I15935" s="249"/>
      <c r="J15935" s="249"/>
      <c r="K15935" s="244"/>
    </row>
    <row r="15936" spans="7:11" x14ac:dyDescent="0.2">
      <c r="G15936" s="249"/>
      <c r="H15936" s="249"/>
      <c r="I15936" s="249"/>
      <c r="J15936" s="249"/>
      <c r="K15936" s="244"/>
    </row>
    <row r="15937" spans="7:11" x14ac:dyDescent="0.2">
      <c r="G15937" s="249"/>
      <c r="H15937" s="249"/>
      <c r="I15937" s="249"/>
      <c r="J15937" s="249"/>
      <c r="K15937" s="244"/>
    </row>
    <row r="15938" spans="7:11" x14ac:dyDescent="0.2">
      <c r="G15938" s="249"/>
      <c r="H15938" s="249"/>
      <c r="I15938" s="249"/>
      <c r="J15938" s="249"/>
      <c r="K15938" s="244"/>
    </row>
    <row r="15939" spans="7:11" x14ac:dyDescent="0.2">
      <c r="G15939" s="249"/>
      <c r="H15939" s="249"/>
      <c r="I15939" s="249"/>
      <c r="J15939" s="249"/>
      <c r="K15939" s="244"/>
    </row>
    <row r="15940" spans="7:11" x14ac:dyDescent="0.2">
      <c r="G15940" s="249"/>
      <c r="H15940" s="249"/>
      <c r="I15940" s="249"/>
      <c r="J15940" s="249"/>
      <c r="K15940" s="244"/>
    </row>
    <row r="15941" spans="7:11" x14ac:dyDescent="0.2">
      <c r="G15941" s="249"/>
      <c r="H15941" s="249"/>
      <c r="I15941" s="249"/>
      <c r="J15941" s="249"/>
      <c r="K15941" s="244"/>
    </row>
    <row r="15942" spans="7:11" x14ac:dyDescent="0.2">
      <c r="G15942" s="249"/>
      <c r="H15942" s="249"/>
      <c r="I15942" s="249"/>
      <c r="J15942" s="249"/>
      <c r="K15942" s="244"/>
    </row>
    <row r="15943" spans="7:11" x14ac:dyDescent="0.2">
      <c r="G15943" s="249"/>
      <c r="H15943" s="249"/>
      <c r="I15943" s="249"/>
      <c r="J15943" s="249"/>
      <c r="K15943" s="244"/>
    </row>
    <row r="15944" spans="7:11" x14ac:dyDescent="0.2">
      <c r="G15944" s="249"/>
      <c r="H15944" s="249"/>
      <c r="I15944" s="249"/>
      <c r="J15944" s="249"/>
      <c r="K15944" s="244"/>
    </row>
    <row r="15945" spans="7:11" x14ac:dyDescent="0.2">
      <c r="G15945" s="249"/>
      <c r="H15945" s="249"/>
      <c r="I15945" s="249"/>
      <c r="J15945" s="249"/>
      <c r="K15945" s="244"/>
    </row>
    <row r="15946" spans="7:11" x14ac:dyDescent="0.2">
      <c r="G15946" s="249"/>
      <c r="H15946" s="249"/>
      <c r="I15946" s="249"/>
      <c r="J15946" s="249"/>
      <c r="K15946" s="244"/>
    </row>
    <row r="15947" spans="7:11" x14ac:dyDescent="0.2">
      <c r="G15947" s="249"/>
      <c r="H15947" s="249"/>
      <c r="I15947" s="249"/>
      <c r="J15947" s="249"/>
      <c r="K15947" s="244"/>
    </row>
    <row r="15948" spans="7:11" x14ac:dyDescent="0.2">
      <c r="G15948" s="249"/>
      <c r="H15948" s="249"/>
      <c r="I15948" s="249"/>
      <c r="J15948" s="249"/>
      <c r="K15948" s="244"/>
    </row>
    <row r="15949" spans="7:11" x14ac:dyDescent="0.2">
      <c r="G15949" s="249"/>
      <c r="H15949" s="249"/>
      <c r="I15949" s="249"/>
      <c r="J15949" s="249"/>
      <c r="K15949" s="244"/>
    </row>
    <row r="15950" spans="7:11" x14ac:dyDescent="0.2">
      <c r="G15950" s="249"/>
      <c r="H15950" s="249"/>
      <c r="I15950" s="249"/>
      <c r="J15950" s="249"/>
      <c r="K15950" s="244"/>
    </row>
    <row r="15951" spans="7:11" x14ac:dyDescent="0.2">
      <c r="G15951" s="249"/>
      <c r="H15951" s="249"/>
      <c r="I15951" s="249"/>
      <c r="J15951" s="249"/>
      <c r="K15951" s="244"/>
    </row>
    <row r="15952" spans="7:11" x14ac:dyDescent="0.2">
      <c r="G15952" s="249"/>
      <c r="H15952" s="249"/>
      <c r="I15952" s="249"/>
      <c r="J15952" s="249"/>
      <c r="K15952" s="244"/>
    </row>
    <row r="15953" spans="7:11" x14ac:dyDescent="0.2">
      <c r="G15953" s="249"/>
      <c r="H15953" s="249"/>
      <c r="I15953" s="249"/>
      <c r="J15953" s="249"/>
      <c r="K15953" s="244"/>
    </row>
    <row r="15954" spans="7:11" x14ac:dyDescent="0.2">
      <c r="G15954" s="249"/>
      <c r="H15954" s="249"/>
      <c r="I15954" s="249"/>
      <c r="J15954" s="249"/>
      <c r="K15954" s="244"/>
    </row>
    <row r="15955" spans="7:11" x14ac:dyDescent="0.2">
      <c r="G15955" s="249"/>
      <c r="H15955" s="249"/>
      <c r="I15955" s="249"/>
      <c r="J15955" s="249"/>
      <c r="K15955" s="244"/>
    </row>
    <row r="15956" spans="7:11" x14ac:dyDescent="0.2">
      <c r="G15956" s="249"/>
      <c r="H15956" s="249"/>
      <c r="I15956" s="249"/>
      <c r="J15956" s="249"/>
      <c r="K15956" s="244"/>
    </row>
    <row r="15957" spans="7:11" x14ac:dyDescent="0.2">
      <c r="G15957" s="249"/>
      <c r="H15957" s="249"/>
      <c r="I15957" s="249"/>
      <c r="J15957" s="249"/>
      <c r="K15957" s="244"/>
    </row>
    <row r="15958" spans="7:11" x14ac:dyDescent="0.2">
      <c r="G15958" s="249"/>
      <c r="H15958" s="249"/>
      <c r="I15958" s="249"/>
      <c r="J15958" s="249"/>
      <c r="K15958" s="244"/>
    </row>
    <row r="15959" spans="7:11" x14ac:dyDescent="0.2">
      <c r="G15959" s="249"/>
      <c r="H15959" s="249"/>
      <c r="I15959" s="249"/>
      <c r="J15959" s="249"/>
      <c r="K15959" s="244"/>
    </row>
    <row r="15960" spans="7:11" x14ac:dyDescent="0.2">
      <c r="G15960" s="249"/>
      <c r="H15960" s="249"/>
      <c r="I15960" s="249"/>
      <c r="J15960" s="249"/>
      <c r="K15960" s="244"/>
    </row>
    <row r="15961" spans="7:11" x14ac:dyDescent="0.2">
      <c r="G15961" s="249"/>
      <c r="H15961" s="249"/>
      <c r="I15961" s="249"/>
      <c r="J15961" s="249"/>
      <c r="K15961" s="244"/>
    </row>
    <row r="15962" spans="7:11" x14ac:dyDescent="0.2">
      <c r="G15962" s="249"/>
      <c r="H15962" s="249"/>
      <c r="I15962" s="249"/>
      <c r="J15962" s="249"/>
      <c r="K15962" s="244"/>
    </row>
    <row r="15963" spans="7:11" x14ac:dyDescent="0.2">
      <c r="G15963" s="249"/>
      <c r="H15963" s="249"/>
      <c r="I15963" s="249"/>
      <c r="J15963" s="249"/>
      <c r="K15963" s="244"/>
    </row>
    <row r="15964" spans="7:11" x14ac:dyDescent="0.2">
      <c r="G15964" s="249"/>
      <c r="H15964" s="249"/>
      <c r="I15964" s="249"/>
      <c r="J15964" s="249"/>
      <c r="K15964" s="244"/>
    </row>
    <row r="15965" spans="7:11" x14ac:dyDescent="0.2">
      <c r="G15965" s="249"/>
      <c r="H15965" s="249"/>
      <c r="I15965" s="249"/>
      <c r="J15965" s="249"/>
      <c r="K15965" s="244"/>
    </row>
    <row r="15966" spans="7:11" x14ac:dyDescent="0.2">
      <c r="G15966" s="249"/>
      <c r="H15966" s="249"/>
      <c r="I15966" s="249"/>
      <c r="J15966" s="249"/>
      <c r="K15966" s="244"/>
    </row>
    <row r="15967" spans="7:11" x14ac:dyDescent="0.2">
      <c r="G15967" s="249"/>
      <c r="H15967" s="249"/>
      <c r="I15967" s="249"/>
      <c r="J15967" s="249"/>
      <c r="K15967" s="244"/>
    </row>
    <row r="15968" spans="7:11" x14ac:dyDescent="0.2">
      <c r="G15968" s="249"/>
      <c r="H15968" s="249"/>
      <c r="I15968" s="249"/>
      <c r="J15968" s="249"/>
      <c r="K15968" s="244"/>
    </row>
    <row r="15969" spans="7:11" x14ac:dyDescent="0.2">
      <c r="G15969" s="249"/>
      <c r="H15969" s="249"/>
      <c r="I15969" s="249"/>
      <c r="J15969" s="249"/>
      <c r="K15969" s="244"/>
    </row>
    <row r="15970" spans="7:11" x14ac:dyDescent="0.2">
      <c r="G15970" s="249"/>
      <c r="H15970" s="249"/>
      <c r="I15970" s="249"/>
      <c r="J15970" s="249"/>
      <c r="K15970" s="244"/>
    </row>
    <row r="15971" spans="7:11" x14ac:dyDescent="0.2">
      <c r="G15971" s="249"/>
      <c r="H15971" s="249"/>
      <c r="I15971" s="249"/>
      <c r="J15971" s="249"/>
      <c r="K15971" s="244"/>
    </row>
    <row r="15972" spans="7:11" x14ac:dyDescent="0.2">
      <c r="G15972" s="249"/>
      <c r="H15972" s="249"/>
      <c r="I15972" s="249"/>
      <c r="J15972" s="249"/>
      <c r="K15972" s="244"/>
    </row>
    <row r="15973" spans="7:11" x14ac:dyDescent="0.2">
      <c r="G15973" s="249"/>
      <c r="H15973" s="249"/>
      <c r="I15973" s="249"/>
      <c r="J15973" s="249"/>
      <c r="K15973" s="244"/>
    </row>
    <row r="15974" spans="7:11" x14ac:dyDescent="0.2">
      <c r="G15974" s="249"/>
      <c r="H15974" s="249"/>
      <c r="I15974" s="249"/>
      <c r="J15974" s="249"/>
      <c r="K15974" s="244"/>
    </row>
    <row r="15975" spans="7:11" x14ac:dyDescent="0.2">
      <c r="G15975" s="249"/>
      <c r="H15975" s="249"/>
      <c r="I15975" s="249"/>
      <c r="J15975" s="249"/>
      <c r="K15975" s="244"/>
    </row>
    <row r="15976" spans="7:11" x14ac:dyDescent="0.2">
      <c r="G15976" s="249"/>
      <c r="H15976" s="249"/>
      <c r="I15976" s="249"/>
      <c r="J15976" s="249"/>
      <c r="K15976" s="244"/>
    </row>
    <row r="15977" spans="7:11" x14ac:dyDescent="0.2">
      <c r="G15977" s="249"/>
      <c r="H15977" s="249"/>
      <c r="I15977" s="249"/>
      <c r="J15977" s="249"/>
      <c r="K15977" s="244"/>
    </row>
    <row r="15978" spans="7:11" x14ac:dyDescent="0.2">
      <c r="G15978" s="249"/>
      <c r="H15978" s="249"/>
      <c r="I15978" s="249"/>
      <c r="J15978" s="249"/>
      <c r="K15978" s="244"/>
    </row>
    <row r="15979" spans="7:11" x14ac:dyDescent="0.2">
      <c r="G15979" s="249"/>
      <c r="H15979" s="249"/>
      <c r="I15979" s="249"/>
      <c r="J15979" s="249"/>
      <c r="K15979" s="244"/>
    </row>
    <row r="15980" spans="7:11" x14ac:dyDescent="0.2">
      <c r="G15980" s="249"/>
      <c r="H15980" s="249"/>
      <c r="I15980" s="249"/>
      <c r="J15980" s="249"/>
      <c r="K15980" s="244"/>
    </row>
    <row r="15981" spans="7:11" x14ac:dyDescent="0.2">
      <c r="G15981" s="249"/>
      <c r="H15981" s="249"/>
      <c r="I15981" s="249"/>
      <c r="J15981" s="249"/>
      <c r="K15981" s="244"/>
    </row>
    <row r="15982" spans="7:11" x14ac:dyDescent="0.2">
      <c r="G15982" s="249"/>
      <c r="H15982" s="249"/>
      <c r="I15982" s="249"/>
      <c r="J15982" s="249"/>
      <c r="K15982" s="244"/>
    </row>
    <row r="15983" spans="7:11" x14ac:dyDescent="0.2">
      <c r="G15983" s="249"/>
      <c r="H15983" s="249"/>
      <c r="I15983" s="249"/>
      <c r="J15983" s="249"/>
      <c r="K15983" s="244"/>
    </row>
    <row r="15984" spans="7:11" x14ac:dyDescent="0.2">
      <c r="G15984" s="249"/>
      <c r="H15984" s="249"/>
      <c r="I15984" s="249"/>
      <c r="J15984" s="249"/>
      <c r="K15984" s="244"/>
    </row>
    <row r="15985" spans="7:11" x14ac:dyDescent="0.2">
      <c r="G15985" s="249"/>
      <c r="H15985" s="249"/>
      <c r="I15985" s="249"/>
      <c r="J15985" s="249"/>
      <c r="K15985" s="244"/>
    </row>
    <row r="15986" spans="7:11" x14ac:dyDescent="0.2">
      <c r="G15986" s="249"/>
      <c r="H15986" s="249"/>
      <c r="I15986" s="249"/>
      <c r="J15986" s="249"/>
      <c r="K15986" s="244"/>
    </row>
    <row r="15987" spans="7:11" x14ac:dyDescent="0.2">
      <c r="G15987" s="249"/>
      <c r="H15987" s="249"/>
      <c r="I15987" s="249"/>
      <c r="J15987" s="249"/>
      <c r="K15987" s="244"/>
    </row>
    <row r="15988" spans="7:11" x14ac:dyDescent="0.2">
      <c r="G15988" s="249"/>
      <c r="H15988" s="249"/>
      <c r="I15988" s="249"/>
      <c r="J15988" s="249"/>
      <c r="K15988" s="244"/>
    </row>
    <row r="15989" spans="7:11" x14ac:dyDescent="0.2">
      <c r="G15989" s="249"/>
      <c r="H15989" s="249"/>
      <c r="I15989" s="249"/>
      <c r="J15989" s="249"/>
      <c r="K15989" s="244"/>
    </row>
    <row r="15990" spans="7:11" x14ac:dyDescent="0.2">
      <c r="G15990" s="249"/>
      <c r="H15990" s="249"/>
      <c r="I15990" s="249"/>
      <c r="J15990" s="249"/>
      <c r="K15990" s="244"/>
    </row>
    <row r="15991" spans="7:11" x14ac:dyDescent="0.2">
      <c r="G15991" s="249"/>
      <c r="H15991" s="249"/>
      <c r="I15991" s="249"/>
      <c r="J15991" s="249"/>
      <c r="K15991" s="244"/>
    </row>
    <row r="15992" spans="7:11" x14ac:dyDescent="0.2">
      <c r="G15992" s="249"/>
      <c r="H15992" s="249"/>
      <c r="I15992" s="249"/>
      <c r="J15992" s="249"/>
      <c r="K15992" s="244"/>
    </row>
    <row r="15993" spans="7:11" x14ac:dyDescent="0.2">
      <c r="G15993" s="249"/>
      <c r="H15993" s="249"/>
      <c r="I15993" s="249"/>
      <c r="J15993" s="249"/>
      <c r="K15993" s="244"/>
    </row>
    <row r="15994" spans="7:11" x14ac:dyDescent="0.2">
      <c r="G15994" s="249"/>
      <c r="H15994" s="249"/>
      <c r="I15994" s="249"/>
      <c r="J15994" s="249"/>
      <c r="K15994" s="244"/>
    </row>
    <row r="15995" spans="7:11" x14ac:dyDescent="0.2">
      <c r="G15995" s="249"/>
      <c r="H15995" s="249"/>
      <c r="I15995" s="249"/>
      <c r="J15995" s="249"/>
      <c r="K15995" s="244"/>
    </row>
    <row r="15996" spans="7:11" x14ac:dyDescent="0.2">
      <c r="G15996" s="249"/>
      <c r="H15996" s="249"/>
      <c r="I15996" s="249"/>
      <c r="J15996" s="249"/>
      <c r="K15996" s="244"/>
    </row>
    <row r="15997" spans="7:11" x14ac:dyDescent="0.2">
      <c r="G15997" s="249"/>
      <c r="H15997" s="249"/>
      <c r="I15997" s="249"/>
      <c r="J15997" s="249"/>
      <c r="K15997" s="244"/>
    </row>
    <row r="15998" spans="7:11" x14ac:dyDescent="0.2">
      <c r="G15998" s="249"/>
      <c r="H15998" s="249"/>
      <c r="I15998" s="249"/>
      <c r="J15998" s="249"/>
      <c r="K15998" s="244"/>
    </row>
    <row r="15999" spans="7:11" x14ac:dyDescent="0.2">
      <c r="G15999" s="249"/>
      <c r="H15999" s="249"/>
      <c r="I15999" s="249"/>
      <c r="J15999" s="249"/>
      <c r="K15999" s="244"/>
    </row>
    <row r="16000" spans="7:11" x14ac:dyDescent="0.2">
      <c r="G16000" s="249"/>
      <c r="H16000" s="249"/>
      <c r="I16000" s="249"/>
      <c r="J16000" s="249"/>
      <c r="K16000" s="244"/>
    </row>
    <row r="16001" spans="7:11" x14ac:dyDescent="0.2">
      <c r="G16001" s="249"/>
      <c r="H16001" s="249"/>
      <c r="I16001" s="249"/>
      <c r="J16001" s="249"/>
      <c r="K16001" s="244"/>
    </row>
    <row r="16002" spans="7:11" x14ac:dyDescent="0.2">
      <c r="G16002" s="249"/>
      <c r="H16002" s="249"/>
      <c r="I16002" s="249"/>
      <c r="J16002" s="249"/>
      <c r="K16002" s="244"/>
    </row>
    <row r="16003" spans="7:11" x14ac:dyDescent="0.2">
      <c r="G16003" s="249"/>
      <c r="H16003" s="249"/>
      <c r="I16003" s="249"/>
      <c r="J16003" s="249"/>
      <c r="K16003" s="244"/>
    </row>
    <row r="16004" spans="7:11" x14ac:dyDescent="0.2">
      <c r="G16004" s="249"/>
      <c r="H16004" s="249"/>
      <c r="I16004" s="249"/>
      <c r="J16004" s="249"/>
      <c r="K16004" s="244"/>
    </row>
    <row r="16005" spans="7:11" x14ac:dyDescent="0.2">
      <c r="G16005" s="249"/>
      <c r="H16005" s="249"/>
      <c r="I16005" s="249"/>
      <c r="J16005" s="249"/>
      <c r="K16005" s="244"/>
    </row>
    <row r="16006" spans="7:11" x14ac:dyDescent="0.2">
      <c r="G16006" s="249"/>
      <c r="H16006" s="249"/>
      <c r="I16006" s="249"/>
      <c r="J16006" s="249"/>
      <c r="K16006" s="244"/>
    </row>
    <row r="16007" spans="7:11" x14ac:dyDescent="0.2">
      <c r="G16007" s="249"/>
      <c r="H16007" s="249"/>
      <c r="I16007" s="249"/>
      <c r="J16007" s="249"/>
      <c r="K16007" s="244"/>
    </row>
    <row r="16008" spans="7:11" x14ac:dyDescent="0.2">
      <c r="G16008" s="249"/>
      <c r="H16008" s="249"/>
      <c r="I16008" s="249"/>
      <c r="J16008" s="249"/>
      <c r="K16008" s="244"/>
    </row>
    <row r="16009" spans="7:11" x14ac:dyDescent="0.2">
      <c r="G16009" s="249"/>
      <c r="H16009" s="249"/>
      <c r="I16009" s="249"/>
      <c r="J16009" s="249"/>
      <c r="K16009" s="244"/>
    </row>
    <row r="16010" spans="7:11" x14ac:dyDescent="0.2">
      <c r="G16010" s="249"/>
      <c r="H16010" s="249"/>
      <c r="I16010" s="249"/>
      <c r="J16010" s="249"/>
      <c r="K16010" s="244"/>
    </row>
    <row r="16011" spans="7:11" x14ac:dyDescent="0.2">
      <c r="G16011" s="249"/>
      <c r="H16011" s="249"/>
      <c r="I16011" s="249"/>
      <c r="J16011" s="249"/>
      <c r="K16011" s="244"/>
    </row>
    <row r="16012" spans="7:11" x14ac:dyDescent="0.2">
      <c r="G16012" s="249"/>
      <c r="H16012" s="249"/>
      <c r="I16012" s="249"/>
      <c r="J16012" s="249"/>
      <c r="K16012" s="244"/>
    </row>
    <row r="16013" spans="7:11" x14ac:dyDescent="0.2">
      <c r="G16013" s="249"/>
      <c r="H16013" s="249"/>
      <c r="I16013" s="249"/>
      <c r="J16013" s="249"/>
      <c r="K16013" s="244"/>
    </row>
  </sheetData>
  <autoFilter ref="B7:K4144"/>
  <mergeCells count="10">
    <mergeCell ref="G4:K4"/>
    <mergeCell ref="G5:H5"/>
    <mergeCell ref="I5:J5"/>
    <mergeCell ref="B106:F106"/>
    <mergeCell ref="K5:K6"/>
    <mergeCell ref="F5:F6"/>
    <mergeCell ref="E5:E6"/>
    <mergeCell ref="D5:D6"/>
    <mergeCell ref="C5:C6"/>
    <mergeCell ref="B5:B6"/>
  </mergeCells>
  <hyperlinks>
    <hyperlink ref="B3" location="Overview!A1" display="Back to Overview"/>
  </hyperlinks>
  <pageMargins left="0.7" right="0.7" top="0.75" bottom="0.75" header="0.3" footer="0.3"/>
  <pageSetup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outlinePr summaryRight="0"/>
  </sheetPr>
  <dimension ref="A1:I357"/>
  <sheetViews>
    <sheetView showGridLines="0" zoomScale="85" zoomScaleNormal="85" workbookViewId="0"/>
  </sheetViews>
  <sheetFormatPr defaultRowHeight="12.75" x14ac:dyDescent="0.2"/>
  <cols>
    <col min="1" max="1" width="3.28515625" customWidth="1"/>
    <col min="2" max="2" width="9.140625" style="14"/>
    <col min="3" max="3" width="5.28515625" style="14" bestFit="1" customWidth="1"/>
    <col min="4" max="4" width="81.5703125" style="14" customWidth="1"/>
    <col min="5" max="5" width="13.42578125" style="14" customWidth="1"/>
    <col min="6" max="6" width="13.42578125" style="139" customWidth="1"/>
    <col min="7" max="7" width="60.140625" bestFit="1" customWidth="1"/>
  </cols>
  <sheetData>
    <row r="1" spans="1:9" s="20" customFormat="1" x14ac:dyDescent="0.2">
      <c r="E1" s="45"/>
      <c r="F1" s="140"/>
    </row>
    <row r="2" spans="1:9" s="19" customFormat="1" ht="20.25" x14ac:dyDescent="0.2">
      <c r="B2" s="19" t="s">
        <v>172</v>
      </c>
      <c r="E2" s="46"/>
      <c r="F2" s="141"/>
    </row>
    <row r="3" spans="1:9" s="122" customFormat="1" ht="20.25" customHeight="1" x14ac:dyDescent="0.2">
      <c r="B3" s="122" t="s">
        <v>3</v>
      </c>
      <c r="E3" s="47"/>
      <c r="F3" s="47"/>
    </row>
    <row r="4" spans="1:9" x14ac:dyDescent="0.2">
      <c r="B4" s="16"/>
      <c r="C4" s="16"/>
      <c r="D4" s="16"/>
      <c r="E4" s="48"/>
      <c r="F4" s="107"/>
    </row>
    <row r="5" spans="1:9" ht="38.25" customHeight="1" x14ac:dyDescent="0.2">
      <c r="B5" s="204" t="s">
        <v>120</v>
      </c>
      <c r="C5" s="204" t="s">
        <v>5</v>
      </c>
      <c r="D5" s="204" t="s">
        <v>6</v>
      </c>
      <c r="E5" s="182" t="s">
        <v>173</v>
      </c>
      <c r="F5" s="182" t="s">
        <v>174</v>
      </c>
    </row>
    <row r="6" spans="1:9" x14ac:dyDescent="0.2">
      <c r="B6" s="259"/>
      <c r="C6" s="259"/>
      <c r="D6" s="259"/>
      <c r="E6" s="259"/>
      <c r="F6" s="265"/>
    </row>
    <row r="7" spans="1:9" ht="12.75" customHeight="1" x14ac:dyDescent="0.2">
      <c r="A7" s="66"/>
      <c r="B7" s="69">
        <v>1</v>
      </c>
      <c r="C7" s="80" t="s">
        <v>1281</v>
      </c>
      <c r="D7" s="79" t="s">
        <v>1280</v>
      </c>
      <c r="E7" s="148">
        <v>0.45700000000000002</v>
      </c>
      <c r="F7" s="149">
        <v>0.45600000000000002</v>
      </c>
      <c r="G7" s="66"/>
      <c r="H7" s="97"/>
      <c r="I7" s="97"/>
    </row>
    <row r="8" spans="1:9" ht="12.75" customHeight="1" x14ac:dyDescent="0.2">
      <c r="A8" s="66"/>
      <c r="B8" s="69">
        <v>2</v>
      </c>
      <c r="C8" s="80">
        <v>1</v>
      </c>
      <c r="D8" s="79" t="s">
        <v>8</v>
      </c>
      <c r="E8" s="148">
        <v>0.36171300000000001</v>
      </c>
      <c r="F8" s="149">
        <v>0.36146403558948997</v>
      </c>
      <c r="G8" s="66"/>
      <c r="H8" s="97"/>
      <c r="I8" s="97"/>
    </row>
    <row r="9" spans="1:9" ht="12.75" customHeight="1" x14ac:dyDescent="0.2">
      <c r="A9" s="63"/>
      <c r="B9" s="69">
        <v>3</v>
      </c>
      <c r="C9" s="80">
        <v>2</v>
      </c>
      <c r="D9" s="79" t="s">
        <v>11</v>
      </c>
      <c r="E9" s="148">
        <v>0.23449800000000001</v>
      </c>
      <c r="F9" s="149">
        <v>0.22026556325534499</v>
      </c>
      <c r="H9" s="128"/>
      <c r="I9" s="128"/>
    </row>
    <row r="10" spans="1:9" ht="12.75" customHeight="1" x14ac:dyDescent="0.2">
      <c r="A10" s="63"/>
      <c r="B10" s="69">
        <v>4</v>
      </c>
      <c r="C10" s="80">
        <v>3</v>
      </c>
      <c r="D10" s="79" t="s">
        <v>12</v>
      </c>
      <c r="E10" s="148">
        <v>0.24940399999999999</v>
      </c>
      <c r="F10" s="149">
        <v>0.24696287088423399</v>
      </c>
    </row>
    <row r="11" spans="1:9" ht="12.75" customHeight="1" x14ac:dyDescent="0.2">
      <c r="A11" s="63"/>
      <c r="B11" s="69">
        <v>5</v>
      </c>
      <c r="C11" s="80">
        <v>4</v>
      </c>
      <c r="D11" s="79" t="s">
        <v>13</v>
      </c>
      <c r="E11" s="148">
        <v>0.29131899999999999</v>
      </c>
      <c r="F11" s="149">
        <v>0.29118392548750999</v>
      </c>
    </row>
    <row r="12" spans="1:9" ht="12.75" customHeight="1" x14ac:dyDescent="0.2">
      <c r="A12" s="63"/>
      <c r="B12" s="69">
        <v>6</v>
      </c>
      <c r="C12" s="80">
        <v>5</v>
      </c>
      <c r="D12" s="79" t="s">
        <v>14</v>
      </c>
      <c r="E12" s="148">
        <v>0.436556</v>
      </c>
      <c r="F12" s="149">
        <v>0.43646628577798402</v>
      </c>
    </row>
    <row r="13" spans="1:9" ht="12.75" customHeight="1" x14ac:dyDescent="0.2">
      <c r="A13" s="63"/>
      <c r="B13" s="69">
        <v>7</v>
      </c>
      <c r="C13" s="80">
        <v>6</v>
      </c>
      <c r="D13" s="79" t="s">
        <v>15</v>
      </c>
      <c r="E13" s="148">
        <v>0.36479699999999998</v>
      </c>
      <c r="F13" s="149">
        <v>0.36462622452052401</v>
      </c>
    </row>
    <row r="14" spans="1:9" ht="12.75" customHeight="1" x14ac:dyDescent="0.2">
      <c r="A14" s="63"/>
      <c r="B14" s="69">
        <v>8</v>
      </c>
      <c r="C14" s="80">
        <v>7</v>
      </c>
      <c r="D14" s="79" t="s">
        <v>16</v>
      </c>
      <c r="E14" s="148">
        <v>0.27182699999999999</v>
      </c>
      <c r="F14" s="149">
        <v>0.27115796319876401</v>
      </c>
    </row>
    <row r="15" spans="1:9" ht="12.75" customHeight="1" x14ac:dyDescent="0.2">
      <c r="A15" s="63"/>
      <c r="B15" s="69">
        <v>9</v>
      </c>
      <c r="C15" s="80">
        <v>8</v>
      </c>
      <c r="D15" s="79" t="s">
        <v>17</v>
      </c>
      <c r="E15" s="148">
        <v>0.40055099999999999</v>
      </c>
      <c r="F15" s="149">
        <v>0.40041472333303701</v>
      </c>
    </row>
    <row r="16" spans="1:9" ht="12.75" customHeight="1" x14ac:dyDescent="0.2">
      <c r="A16" s="63"/>
      <c r="B16" s="69">
        <v>10</v>
      </c>
      <c r="C16" s="80">
        <v>9</v>
      </c>
      <c r="D16" s="79" t="s">
        <v>18</v>
      </c>
      <c r="E16" s="148">
        <v>0.25633699999999998</v>
      </c>
      <c r="F16" s="149">
        <v>0.25562516531951301</v>
      </c>
    </row>
    <row r="17" spans="1:6" ht="12.75" customHeight="1" x14ac:dyDescent="0.2">
      <c r="A17" s="63"/>
      <c r="B17" s="69">
        <v>11</v>
      </c>
      <c r="C17" s="80">
        <v>10</v>
      </c>
      <c r="D17" s="79" t="s">
        <v>19</v>
      </c>
      <c r="E17" s="148">
        <v>0.23861399999999999</v>
      </c>
      <c r="F17" s="149">
        <v>0.238186025041734</v>
      </c>
    </row>
    <row r="18" spans="1:6" ht="12.75" customHeight="1" x14ac:dyDescent="0.2">
      <c r="A18" s="63"/>
      <c r="B18" s="69">
        <v>12</v>
      </c>
      <c r="C18" s="80">
        <v>11</v>
      </c>
      <c r="D18" s="79" t="s">
        <v>20</v>
      </c>
      <c r="E18" s="148">
        <v>0.209124</v>
      </c>
      <c r="F18" s="149">
        <v>0.20887878762591799</v>
      </c>
    </row>
    <row r="19" spans="1:6" ht="12.75" customHeight="1" x14ac:dyDescent="0.2">
      <c r="A19" s="63"/>
      <c r="B19" s="69">
        <v>13</v>
      </c>
      <c r="C19" s="80">
        <v>12</v>
      </c>
      <c r="D19" s="79" t="s">
        <v>21</v>
      </c>
      <c r="E19" s="148">
        <v>0.237349</v>
      </c>
      <c r="F19" s="149">
        <v>0.233055427084608</v>
      </c>
    </row>
    <row r="20" spans="1:6" ht="12.75" customHeight="1" x14ac:dyDescent="0.2">
      <c r="A20" s="63"/>
      <c r="B20" s="69">
        <v>14</v>
      </c>
      <c r="C20" s="80">
        <v>13</v>
      </c>
      <c r="D20" s="79" t="s">
        <v>22</v>
      </c>
      <c r="E20" s="148">
        <v>0.32120100000000001</v>
      </c>
      <c r="F20" s="149">
        <v>0.31747573528787898</v>
      </c>
    </row>
    <row r="21" spans="1:6" ht="12.75" customHeight="1" x14ac:dyDescent="0.2">
      <c r="A21" s="63"/>
      <c r="B21" s="69">
        <v>15</v>
      </c>
      <c r="C21" s="80">
        <v>14</v>
      </c>
      <c r="D21" s="79" t="s">
        <v>23</v>
      </c>
      <c r="E21" s="148">
        <v>0.211427</v>
      </c>
      <c r="F21" s="149">
        <v>0.201216560897932</v>
      </c>
    </row>
    <row r="22" spans="1:6" ht="12.75" customHeight="1" x14ac:dyDescent="0.2">
      <c r="A22" s="63"/>
      <c r="B22" s="69">
        <v>16</v>
      </c>
      <c r="C22" s="80">
        <v>16</v>
      </c>
      <c r="D22" s="79" t="s">
        <v>24</v>
      </c>
      <c r="E22" s="148">
        <v>0.113994</v>
      </c>
      <c r="F22" s="149">
        <v>0.112740977745834</v>
      </c>
    </row>
    <row r="23" spans="1:6" ht="12.75" customHeight="1" x14ac:dyDescent="0.2">
      <c r="A23" s="63"/>
      <c r="B23" s="69">
        <v>17</v>
      </c>
      <c r="C23" s="80">
        <v>17</v>
      </c>
      <c r="D23" s="79" t="s">
        <v>25</v>
      </c>
      <c r="E23" s="148">
        <v>0.25244899999999998</v>
      </c>
      <c r="F23" s="149">
        <v>0.249497312488489</v>
      </c>
    </row>
    <row r="24" spans="1:6" ht="12.75" customHeight="1" x14ac:dyDescent="0.2">
      <c r="A24" s="63"/>
      <c r="B24" s="69">
        <v>18</v>
      </c>
      <c r="C24" s="80">
        <v>18</v>
      </c>
      <c r="D24" s="79" t="s">
        <v>26</v>
      </c>
      <c r="E24" s="148">
        <v>0.361211</v>
      </c>
      <c r="F24" s="149">
        <v>0.36107187033920202</v>
      </c>
    </row>
    <row r="25" spans="1:6" ht="12.75" customHeight="1" x14ac:dyDescent="0.2">
      <c r="A25" s="63"/>
      <c r="B25" s="69">
        <v>19</v>
      </c>
      <c r="C25" s="80">
        <v>19</v>
      </c>
      <c r="D25" s="79" t="s">
        <v>27</v>
      </c>
      <c r="E25" s="148">
        <v>0.150422</v>
      </c>
      <c r="F25" s="149">
        <v>0.149047727423744</v>
      </c>
    </row>
    <row r="26" spans="1:6" ht="12.75" customHeight="1" x14ac:dyDescent="0.2">
      <c r="A26" s="63"/>
      <c r="B26" s="69">
        <v>20</v>
      </c>
      <c r="C26" s="80">
        <v>20</v>
      </c>
      <c r="D26" s="79" t="s">
        <v>28</v>
      </c>
      <c r="E26" s="148">
        <v>0.178978</v>
      </c>
      <c r="F26" s="149">
        <v>0.176599472500061</v>
      </c>
    </row>
    <row r="27" spans="1:6" ht="12.75" customHeight="1" x14ac:dyDescent="0.2">
      <c r="A27" s="63"/>
      <c r="B27" s="69">
        <v>21</v>
      </c>
      <c r="C27" s="80">
        <v>21</v>
      </c>
      <c r="D27" s="79" t="s">
        <v>29</v>
      </c>
      <c r="E27" s="148">
        <v>0.2974</v>
      </c>
      <c r="F27" s="149">
        <v>0.29627016850152099</v>
      </c>
    </row>
    <row r="28" spans="1:6" ht="12.75" customHeight="1" x14ac:dyDescent="0.2">
      <c r="A28" s="63"/>
      <c r="B28" s="69">
        <v>22</v>
      </c>
      <c r="C28" s="80">
        <v>22</v>
      </c>
      <c r="D28" s="79" t="s">
        <v>30</v>
      </c>
      <c r="E28" s="148">
        <v>0.50214999999999999</v>
      </c>
      <c r="F28" s="149">
        <v>0.47900330643181399</v>
      </c>
    </row>
    <row r="29" spans="1:6" ht="12.75" customHeight="1" x14ac:dyDescent="0.2">
      <c r="A29" s="63"/>
      <c r="B29" s="69">
        <v>23</v>
      </c>
      <c r="C29" s="80">
        <v>23</v>
      </c>
      <c r="D29" s="79" t="s">
        <v>31</v>
      </c>
      <c r="E29" s="148">
        <v>0.14708299999999999</v>
      </c>
      <c r="F29" s="149">
        <v>0.143759276625953</v>
      </c>
    </row>
    <row r="30" spans="1:6" ht="12.75" customHeight="1" x14ac:dyDescent="0.2">
      <c r="A30" s="63"/>
      <c r="B30" s="69">
        <v>24</v>
      </c>
      <c r="C30" s="80">
        <v>24</v>
      </c>
      <c r="D30" s="79" t="s">
        <v>32</v>
      </c>
      <c r="E30" s="148">
        <v>0.38570100000000002</v>
      </c>
      <c r="F30" s="149">
        <v>0.37818565953220401</v>
      </c>
    </row>
    <row r="31" spans="1:6" ht="12.75" customHeight="1" x14ac:dyDescent="0.2">
      <c r="A31" s="63"/>
      <c r="B31" s="69">
        <v>25</v>
      </c>
      <c r="C31" s="80">
        <v>25</v>
      </c>
      <c r="D31" s="79" t="s">
        <v>33</v>
      </c>
      <c r="E31" s="148">
        <v>0.30058699999999999</v>
      </c>
      <c r="F31" s="149">
        <v>0.28708579693577302</v>
      </c>
    </row>
    <row r="32" spans="1:6" ht="12.75" customHeight="1" x14ac:dyDescent="0.2">
      <c r="A32" s="63"/>
      <c r="B32" s="69">
        <v>26</v>
      </c>
      <c r="C32" s="80" t="s">
        <v>34</v>
      </c>
      <c r="D32" s="79" t="s">
        <v>35</v>
      </c>
      <c r="E32" s="148">
        <v>0.66625400000000001</v>
      </c>
      <c r="F32" s="149">
        <v>0.66546290894033899</v>
      </c>
    </row>
    <row r="33" spans="1:6" ht="12.75" customHeight="1" thickBot="1" x14ac:dyDescent="0.25">
      <c r="A33" s="63"/>
      <c r="B33" s="72">
        <v>27</v>
      </c>
      <c r="C33" s="73">
        <v>0</v>
      </c>
      <c r="D33" s="82" t="s">
        <v>37</v>
      </c>
      <c r="E33" s="150">
        <v>0.27395000000000003</v>
      </c>
      <c r="F33" s="151">
        <v>0.26311779282186898</v>
      </c>
    </row>
    <row r="34" spans="1:6" ht="12.75" customHeight="1" x14ac:dyDescent="0.2">
      <c r="A34" s="63"/>
      <c r="B34" s="63"/>
    </row>
    <row r="35" spans="1:6" ht="12.75" customHeight="1" x14ac:dyDescent="0.2">
      <c r="A35" s="63"/>
      <c r="B35" s="64"/>
      <c r="C35" s="64"/>
      <c r="D35" s="64"/>
      <c r="E35" s="63"/>
      <c r="F35" s="63"/>
    </row>
    <row r="36" spans="1:6" ht="12.75" customHeight="1" x14ac:dyDescent="0.2">
      <c r="A36" s="63"/>
      <c r="B36" s="64"/>
      <c r="C36" s="64"/>
      <c r="D36" s="64"/>
      <c r="E36" s="63"/>
      <c r="F36" s="63"/>
    </row>
    <row r="37" spans="1:6" ht="12.75" customHeight="1" x14ac:dyDescent="0.2">
      <c r="A37" s="63"/>
      <c r="B37" s="64"/>
      <c r="C37" s="64"/>
      <c r="D37" s="64"/>
      <c r="E37" s="63"/>
      <c r="F37" s="63"/>
    </row>
    <row r="38" spans="1:6" ht="12.75" customHeight="1" x14ac:dyDescent="0.2">
      <c r="A38" s="63"/>
      <c r="B38" s="64"/>
      <c r="C38" s="64"/>
      <c r="D38" s="64"/>
      <c r="E38" s="63"/>
      <c r="F38" s="63"/>
    </row>
    <row r="39" spans="1:6" ht="12.75" customHeight="1" x14ac:dyDescent="0.2">
      <c r="A39" s="63"/>
      <c r="B39" s="64"/>
      <c r="C39" s="64"/>
      <c r="D39" s="64"/>
      <c r="E39" s="63"/>
      <c r="F39" s="63"/>
    </row>
    <row r="40" spans="1:6" ht="12.75" customHeight="1" x14ac:dyDescent="0.2">
      <c r="A40" s="63"/>
      <c r="B40" s="64"/>
      <c r="C40" s="64"/>
      <c r="D40" s="64"/>
      <c r="E40" s="63"/>
      <c r="F40" s="63"/>
    </row>
    <row r="41" spans="1:6" ht="12.75" customHeight="1" x14ac:dyDescent="0.2">
      <c r="A41" s="63"/>
      <c r="B41" s="64"/>
      <c r="C41" s="64"/>
      <c r="D41" s="64"/>
      <c r="E41" s="63"/>
      <c r="F41" s="63"/>
    </row>
    <row r="42" spans="1:6" ht="12.75" customHeight="1" x14ac:dyDescent="0.2">
      <c r="A42" s="63"/>
      <c r="B42" s="64"/>
      <c r="C42" s="64"/>
      <c r="D42" s="64"/>
      <c r="E42" s="63"/>
      <c r="F42" s="63"/>
    </row>
    <row r="43" spans="1:6" ht="12.75" customHeight="1" x14ac:dyDescent="0.2">
      <c r="A43" s="63"/>
      <c r="B43" s="64"/>
      <c r="C43" s="64"/>
      <c r="D43" s="64"/>
      <c r="E43" s="63"/>
      <c r="F43" s="63"/>
    </row>
    <row r="44" spans="1:6" ht="12.75" customHeight="1" x14ac:dyDescent="0.2">
      <c r="A44" s="63"/>
      <c r="B44" s="64"/>
      <c r="C44" s="64"/>
      <c r="D44" s="64"/>
      <c r="E44" s="63"/>
      <c r="F44" s="63"/>
    </row>
    <row r="45" spans="1:6" ht="12.75" customHeight="1" x14ac:dyDescent="0.2">
      <c r="A45" s="63"/>
      <c r="B45" s="64"/>
      <c r="C45" s="64"/>
      <c r="D45" s="64"/>
      <c r="E45" s="63"/>
      <c r="F45" s="63"/>
    </row>
    <row r="46" spans="1:6" ht="12.75" customHeight="1" x14ac:dyDescent="0.2">
      <c r="A46" s="63"/>
      <c r="B46" s="64"/>
      <c r="C46" s="64"/>
      <c r="D46" s="64"/>
      <c r="E46" s="63"/>
      <c r="F46" s="63"/>
    </row>
    <row r="47" spans="1:6" ht="12.75" customHeight="1" x14ac:dyDescent="0.2">
      <c r="A47" s="63"/>
      <c r="B47" s="64"/>
      <c r="C47" s="64"/>
      <c r="D47" s="64"/>
      <c r="E47" s="63"/>
      <c r="F47" s="63"/>
    </row>
    <row r="48" spans="1:6" ht="12.75" customHeight="1" x14ac:dyDescent="0.2">
      <c r="A48" s="63"/>
      <c r="B48" s="64"/>
      <c r="C48" s="64"/>
      <c r="D48" s="64"/>
      <c r="E48" s="63"/>
      <c r="F48" s="63"/>
    </row>
    <row r="49" spans="1:6" ht="12.75" customHeight="1" x14ac:dyDescent="0.2">
      <c r="A49" s="63"/>
      <c r="B49" s="64"/>
      <c r="C49" s="64"/>
      <c r="D49" s="64"/>
      <c r="E49" s="63"/>
      <c r="F49" s="63"/>
    </row>
    <row r="50" spans="1:6" ht="12.75" customHeight="1" x14ac:dyDescent="0.2">
      <c r="A50" s="63"/>
      <c r="B50" s="64"/>
      <c r="C50" s="64"/>
      <c r="D50" s="64"/>
      <c r="E50" s="63"/>
      <c r="F50" s="63"/>
    </row>
    <row r="51" spans="1:6" ht="12.75" customHeight="1" x14ac:dyDescent="0.2">
      <c r="A51" s="63"/>
      <c r="B51" s="64"/>
      <c r="C51" s="64"/>
      <c r="D51" s="64"/>
      <c r="E51" s="63"/>
      <c r="F51" s="63"/>
    </row>
    <row r="52" spans="1:6" ht="12.75" customHeight="1" x14ac:dyDescent="0.2">
      <c r="A52" s="63"/>
      <c r="B52" s="64"/>
      <c r="C52" s="64"/>
      <c r="D52" s="64"/>
      <c r="E52" s="63"/>
      <c r="F52" s="63"/>
    </row>
    <row r="53" spans="1:6" ht="12.75" customHeight="1" x14ac:dyDescent="0.2">
      <c r="A53" s="63"/>
      <c r="B53" s="64"/>
      <c r="C53" s="64"/>
      <c r="D53" s="64"/>
      <c r="E53" s="63"/>
      <c r="F53" s="63"/>
    </row>
    <row r="54" spans="1:6" ht="12.75" customHeight="1" x14ac:dyDescent="0.2">
      <c r="A54" s="63"/>
      <c r="B54" s="64"/>
      <c r="C54" s="64"/>
      <c r="D54" s="64"/>
      <c r="E54" s="63"/>
      <c r="F54" s="63"/>
    </row>
    <row r="55" spans="1:6" ht="12.75" customHeight="1" x14ac:dyDescent="0.2">
      <c r="A55" s="63"/>
      <c r="B55" s="64"/>
      <c r="C55" s="64"/>
      <c r="D55" s="64"/>
      <c r="E55" s="63"/>
      <c r="F55" s="63"/>
    </row>
    <row r="56" spans="1:6" ht="12.75" customHeight="1" x14ac:dyDescent="0.2">
      <c r="A56" s="63"/>
      <c r="B56" s="64"/>
      <c r="C56" s="64"/>
      <c r="D56" s="64"/>
      <c r="E56" s="63"/>
      <c r="F56" s="63"/>
    </row>
    <row r="57" spans="1:6" ht="12.75" customHeight="1" x14ac:dyDescent="0.2">
      <c r="A57" s="63"/>
      <c r="B57" s="64"/>
      <c r="C57" s="64"/>
      <c r="D57" s="64"/>
      <c r="E57" s="63"/>
      <c r="F57" s="63"/>
    </row>
    <row r="58" spans="1:6" ht="12.75" customHeight="1" x14ac:dyDescent="0.2">
      <c r="A58" s="63"/>
      <c r="B58" s="64"/>
      <c r="C58" s="64"/>
      <c r="D58" s="64"/>
      <c r="E58" s="63"/>
      <c r="F58" s="63"/>
    </row>
    <row r="59" spans="1:6" ht="12.75" customHeight="1" x14ac:dyDescent="0.2">
      <c r="A59" s="63"/>
      <c r="B59" s="64"/>
      <c r="C59" s="64"/>
      <c r="D59" s="64"/>
      <c r="E59" s="63"/>
      <c r="F59" s="63"/>
    </row>
    <row r="60" spans="1:6" ht="12.75" customHeight="1" x14ac:dyDescent="0.2">
      <c r="A60" s="63"/>
      <c r="B60" s="64"/>
      <c r="C60" s="64"/>
      <c r="D60" s="64"/>
      <c r="E60" s="63"/>
      <c r="F60" s="63"/>
    </row>
    <row r="61" spans="1:6" ht="12.75" customHeight="1" x14ac:dyDescent="0.2">
      <c r="A61" s="63"/>
      <c r="B61" s="64"/>
      <c r="C61" s="64"/>
      <c r="D61" s="64"/>
      <c r="E61" s="63"/>
      <c r="F61" s="63"/>
    </row>
    <row r="62" spans="1:6" ht="12.75" customHeight="1" x14ac:dyDescent="0.2">
      <c r="A62" s="63"/>
      <c r="B62" s="64"/>
      <c r="C62" s="64"/>
      <c r="D62" s="64"/>
      <c r="E62" s="63"/>
      <c r="F62" s="63"/>
    </row>
    <row r="63" spans="1:6" ht="12.75" customHeight="1" x14ac:dyDescent="0.2">
      <c r="A63" s="63"/>
      <c r="B63" s="64"/>
      <c r="C63" s="64"/>
      <c r="D63" s="64"/>
      <c r="E63" s="63"/>
      <c r="F63" s="63"/>
    </row>
    <row r="64" spans="1:6" ht="12.75" customHeight="1" x14ac:dyDescent="0.2">
      <c r="A64" s="63"/>
      <c r="B64" s="64"/>
      <c r="C64" s="64"/>
      <c r="D64" s="64"/>
      <c r="E64" s="63"/>
      <c r="F64" s="63"/>
    </row>
    <row r="65" spans="1:6" ht="12.75" customHeight="1" x14ac:dyDescent="0.2">
      <c r="A65" s="63"/>
      <c r="B65" s="64"/>
      <c r="C65" s="64"/>
      <c r="D65" s="64"/>
      <c r="E65" s="63"/>
      <c r="F65" s="63"/>
    </row>
    <row r="66" spans="1:6" ht="12.75" customHeight="1" x14ac:dyDescent="0.2">
      <c r="A66" s="63"/>
      <c r="B66" s="64"/>
      <c r="C66" s="64"/>
      <c r="D66" s="64"/>
      <c r="E66" s="63"/>
      <c r="F66" s="63"/>
    </row>
    <row r="67" spans="1:6" ht="12.75" customHeight="1" x14ac:dyDescent="0.2">
      <c r="A67" s="63"/>
      <c r="B67" s="64"/>
      <c r="C67" s="64"/>
      <c r="D67" s="64"/>
      <c r="E67" s="63"/>
      <c r="F67" s="63"/>
    </row>
    <row r="68" spans="1:6" ht="12.75" customHeight="1" x14ac:dyDescent="0.2">
      <c r="A68" s="63"/>
      <c r="B68" s="64"/>
      <c r="C68" s="64"/>
      <c r="D68" s="64"/>
      <c r="E68" s="63"/>
      <c r="F68" s="63"/>
    </row>
    <row r="69" spans="1:6" x14ac:dyDescent="0.2">
      <c r="A69" s="63"/>
      <c r="B69" s="64"/>
      <c r="C69" s="64"/>
      <c r="D69" s="64"/>
      <c r="E69" s="63"/>
      <c r="F69" s="63"/>
    </row>
    <row r="70" spans="1:6" x14ac:dyDescent="0.2">
      <c r="B70" s="64"/>
      <c r="C70" s="64"/>
      <c r="D70" s="64"/>
      <c r="E70" s="63"/>
      <c r="F70" s="63"/>
    </row>
    <row r="71" spans="1:6" x14ac:dyDescent="0.2">
      <c r="B71" s="64"/>
      <c r="C71" s="64"/>
      <c r="D71" s="64"/>
      <c r="E71" s="63"/>
      <c r="F71" s="63"/>
    </row>
    <row r="72" spans="1:6" x14ac:dyDescent="0.2">
      <c r="B72" s="64"/>
      <c r="C72" s="64"/>
      <c r="D72" s="64"/>
      <c r="E72" s="63"/>
      <c r="F72" s="63"/>
    </row>
    <row r="73" spans="1:6" x14ac:dyDescent="0.2">
      <c r="B73" s="64"/>
      <c r="C73" s="64"/>
      <c r="D73" s="64"/>
      <c r="E73" s="63"/>
      <c r="F73" s="63"/>
    </row>
    <row r="74" spans="1:6" x14ac:dyDescent="0.2">
      <c r="B74" s="64"/>
      <c r="C74" s="64"/>
      <c r="D74" s="64"/>
      <c r="E74" s="63"/>
      <c r="F74" s="63"/>
    </row>
    <row r="75" spans="1:6" x14ac:dyDescent="0.2">
      <c r="B75" s="64"/>
      <c r="C75" s="64"/>
      <c r="D75" s="64"/>
      <c r="E75" s="63"/>
      <c r="F75" s="63"/>
    </row>
    <row r="76" spans="1:6" x14ac:dyDescent="0.2">
      <c r="B76" s="64"/>
      <c r="C76" s="64"/>
      <c r="D76" s="64"/>
      <c r="E76" s="63"/>
      <c r="F76" s="63"/>
    </row>
    <row r="77" spans="1:6" x14ac:dyDescent="0.2">
      <c r="B77" s="64"/>
      <c r="C77" s="64"/>
      <c r="D77" s="64"/>
      <c r="E77" s="63"/>
      <c r="F77" s="63"/>
    </row>
    <row r="78" spans="1:6" x14ac:dyDescent="0.2">
      <c r="B78" s="64"/>
      <c r="C78" s="64"/>
      <c r="D78" s="64"/>
      <c r="E78" s="63"/>
      <c r="F78" s="63"/>
    </row>
    <row r="79" spans="1:6" x14ac:dyDescent="0.2">
      <c r="B79" s="64"/>
      <c r="C79" s="64"/>
      <c r="D79" s="64"/>
      <c r="E79" s="63"/>
      <c r="F79" s="63"/>
    </row>
    <row r="80" spans="1:6" x14ac:dyDescent="0.2">
      <c r="B80" s="64"/>
      <c r="C80" s="64"/>
      <c r="D80" s="64"/>
      <c r="E80" s="63"/>
      <c r="F80" s="63"/>
    </row>
    <row r="81" spans="2:6" x14ac:dyDescent="0.2">
      <c r="B81" s="64"/>
      <c r="C81" s="64"/>
      <c r="D81" s="64"/>
      <c r="E81" s="63"/>
      <c r="F81" s="63"/>
    </row>
    <row r="82" spans="2:6" x14ac:dyDescent="0.2">
      <c r="B82" s="64"/>
      <c r="C82" s="64"/>
      <c r="D82" s="64"/>
      <c r="E82" s="63"/>
      <c r="F82" s="63"/>
    </row>
    <row r="83" spans="2:6" x14ac:dyDescent="0.2">
      <c r="B83" s="64"/>
      <c r="C83" s="64"/>
      <c r="D83" s="64"/>
      <c r="E83" s="63"/>
      <c r="F83" s="63"/>
    </row>
    <row r="84" spans="2:6" x14ac:dyDescent="0.2">
      <c r="B84" s="64"/>
      <c r="C84" s="64"/>
      <c r="D84" s="64"/>
      <c r="E84" s="63"/>
      <c r="F84" s="63"/>
    </row>
    <row r="85" spans="2:6" x14ac:dyDescent="0.2">
      <c r="B85" s="64"/>
      <c r="C85" s="64"/>
      <c r="D85" s="64"/>
      <c r="E85" s="63"/>
      <c r="F85" s="63"/>
    </row>
    <row r="86" spans="2:6" x14ac:dyDescent="0.2">
      <c r="B86" s="64"/>
      <c r="C86" s="64"/>
      <c r="D86" s="64"/>
      <c r="E86" s="63"/>
      <c r="F86" s="63"/>
    </row>
    <row r="87" spans="2:6" x14ac:dyDescent="0.2">
      <c r="B87" s="64"/>
      <c r="C87" s="64"/>
      <c r="D87" s="64"/>
      <c r="E87" s="63"/>
      <c r="F87" s="63"/>
    </row>
    <row r="88" spans="2:6" x14ac:dyDescent="0.2">
      <c r="B88" s="64"/>
      <c r="C88" s="64"/>
      <c r="D88" s="64"/>
      <c r="E88" s="63"/>
      <c r="F88" s="63"/>
    </row>
    <row r="89" spans="2:6" x14ac:dyDescent="0.2">
      <c r="B89" s="64"/>
      <c r="C89" s="64"/>
      <c r="D89" s="64"/>
      <c r="E89" s="63"/>
      <c r="F89" s="63"/>
    </row>
    <row r="90" spans="2:6" x14ac:dyDescent="0.2">
      <c r="B90" s="64"/>
      <c r="C90" s="64"/>
      <c r="D90" s="64"/>
      <c r="E90" s="63"/>
      <c r="F90" s="63"/>
    </row>
    <row r="91" spans="2:6" x14ac:dyDescent="0.2">
      <c r="B91" s="64"/>
      <c r="C91" s="64"/>
      <c r="D91" s="64"/>
      <c r="E91" s="63"/>
      <c r="F91" s="63"/>
    </row>
    <row r="92" spans="2:6" x14ac:dyDescent="0.2">
      <c r="B92" s="64"/>
      <c r="C92" s="64"/>
      <c r="D92" s="64"/>
      <c r="E92" s="63"/>
      <c r="F92" s="63"/>
    </row>
    <row r="93" spans="2:6" x14ac:dyDescent="0.2">
      <c r="B93" s="64"/>
      <c r="C93" s="64"/>
      <c r="D93" s="64"/>
      <c r="E93" s="63"/>
      <c r="F93" s="63"/>
    </row>
    <row r="94" spans="2:6" x14ac:dyDescent="0.2">
      <c r="B94" s="64"/>
      <c r="C94" s="64"/>
      <c r="D94" s="64"/>
      <c r="E94" s="63"/>
      <c r="F94" s="63"/>
    </row>
    <row r="95" spans="2:6" x14ac:dyDescent="0.2">
      <c r="B95" s="64"/>
      <c r="C95" s="64"/>
      <c r="D95" s="64"/>
      <c r="E95" s="63"/>
      <c r="F95" s="63"/>
    </row>
    <row r="96" spans="2:6" x14ac:dyDescent="0.2">
      <c r="B96" s="64"/>
      <c r="C96" s="64"/>
      <c r="D96" s="64"/>
      <c r="E96" s="63"/>
      <c r="F96" s="63"/>
    </row>
    <row r="97" spans="2:6" x14ac:dyDescent="0.2">
      <c r="B97" s="64"/>
      <c r="C97" s="64"/>
      <c r="D97" s="64"/>
      <c r="E97" s="63"/>
      <c r="F97" s="63"/>
    </row>
    <row r="98" spans="2:6" x14ac:dyDescent="0.2">
      <c r="B98" s="64"/>
      <c r="C98" s="64"/>
      <c r="D98" s="64"/>
      <c r="E98" s="63"/>
      <c r="F98" s="63"/>
    </row>
    <row r="99" spans="2:6" x14ac:dyDescent="0.2">
      <c r="B99" s="64"/>
      <c r="C99" s="64"/>
      <c r="D99" s="64"/>
      <c r="E99" s="63"/>
      <c r="F99" s="63"/>
    </row>
    <row r="100" spans="2:6" x14ac:dyDescent="0.2">
      <c r="B100" s="64"/>
      <c r="C100" s="64"/>
      <c r="D100" s="64"/>
      <c r="E100" s="63"/>
      <c r="F100" s="63"/>
    </row>
    <row r="101" spans="2:6" x14ac:dyDescent="0.2">
      <c r="B101" s="64"/>
      <c r="C101" s="64"/>
      <c r="D101" s="64"/>
      <c r="E101" s="63"/>
      <c r="F101" s="63"/>
    </row>
    <row r="102" spans="2:6" x14ac:dyDescent="0.2">
      <c r="B102" s="64"/>
      <c r="C102" s="64"/>
      <c r="D102" s="64"/>
      <c r="E102" s="63"/>
      <c r="F102" s="63"/>
    </row>
    <row r="103" spans="2:6" x14ac:dyDescent="0.2">
      <c r="B103" s="64"/>
      <c r="C103" s="64"/>
      <c r="D103" s="64"/>
      <c r="E103" s="63"/>
      <c r="F103" s="63"/>
    </row>
    <row r="104" spans="2:6" x14ac:dyDescent="0.2">
      <c r="B104" s="64"/>
      <c r="C104" s="64"/>
      <c r="D104" s="64"/>
      <c r="E104" s="63"/>
      <c r="F104" s="63"/>
    </row>
    <row r="105" spans="2:6" x14ac:dyDescent="0.2">
      <c r="B105" s="64"/>
      <c r="C105" s="64"/>
      <c r="D105" s="64"/>
      <c r="E105" s="63"/>
      <c r="F105" s="147"/>
    </row>
    <row r="106" spans="2:6" x14ac:dyDescent="0.2">
      <c r="B106" s="64"/>
      <c r="C106" s="64"/>
      <c r="D106" s="64"/>
      <c r="E106" s="63"/>
      <c r="F106" s="147"/>
    </row>
    <row r="107" spans="2:6" x14ac:dyDescent="0.2">
      <c r="B107" s="64"/>
      <c r="C107" s="64"/>
      <c r="D107" s="64"/>
      <c r="E107" s="63"/>
      <c r="F107" s="147"/>
    </row>
    <row r="108" spans="2:6" x14ac:dyDescent="0.2">
      <c r="B108" s="64"/>
      <c r="C108" s="64"/>
      <c r="D108" s="64"/>
      <c r="E108" s="63"/>
      <c r="F108" s="147"/>
    </row>
    <row r="109" spans="2:6" x14ac:dyDescent="0.2">
      <c r="B109" s="64"/>
      <c r="C109" s="64"/>
      <c r="D109" s="64"/>
      <c r="E109" s="63"/>
      <c r="F109" s="147"/>
    </row>
    <row r="110" spans="2:6" x14ac:dyDescent="0.2">
      <c r="B110" s="64"/>
      <c r="C110" s="64"/>
      <c r="D110" s="64"/>
      <c r="E110" s="63"/>
      <c r="F110" s="147"/>
    </row>
    <row r="111" spans="2:6" x14ac:dyDescent="0.2">
      <c r="B111" s="64"/>
      <c r="C111" s="64"/>
      <c r="D111" s="64"/>
      <c r="E111" s="63"/>
      <c r="F111" s="147"/>
    </row>
    <row r="112" spans="2:6" x14ac:dyDescent="0.2">
      <c r="B112" s="64"/>
      <c r="C112" s="64"/>
      <c r="D112" s="64"/>
      <c r="E112" s="63"/>
      <c r="F112" s="147"/>
    </row>
    <row r="113" spans="2:6" x14ac:dyDescent="0.2">
      <c r="B113" s="64"/>
      <c r="C113" s="64"/>
      <c r="D113" s="64"/>
      <c r="E113" s="63"/>
      <c r="F113" s="147"/>
    </row>
    <row r="114" spans="2:6" x14ac:dyDescent="0.2">
      <c r="B114" s="64"/>
      <c r="C114" s="64"/>
      <c r="D114" s="64"/>
      <c r="E114" s="63"/>
      <c r="F114" s="147"/>
    </row>
    <row r="115" spans="2:6" x14ac:dyDescent="0.2">
      <c r="B115" s="64"/>
      <c r="C115" s="64"/>
      <c r="D115" s="64"/>
      <c r="E115" s="63"/>
      <c r="F115" s="147"/>
    </row>
    <row r="116" spans="2:6" x14ac:dyDescent="0.2">
      <c r="B116" s="64"/>
      <c r="C116" s="64"/>
      <c r="D116" s="64"/>
      <c r="E116" s="63"/>
      <c r="F116" s="147"/>
    </row>
    <row r="117" spans="2:6" x14ac:dyDescent="0.2">
      <c r="B117" s="64"/>
      <c r="C117" s="64"/>
      <c r="D117" s="64"/>
      <c r="E117" s="63"/>
      <c r="F117" s="147"/>
    </row>
    <row r="118" spans="2:6" x14ac:dyDescent="0.2">
      <c r="B118" s="64"/>
      <c r="C118" s="64"/>
      <c r="D118" s="64"/>
      <c r="E118" s="63"/>
      <c r="F118" s="147"/>
    </row>
    <row r="119" spans="2:6" x14ac:dyDescent="0.2">
      <c r="B119" s="64"/>
      <c r="C119" s="64"/>
      <c r="D119" s="64"/>
      <c r="E119" s="63"/>
      <c r="F119" s="147"/>
    </row>
    <row r="120" spans="2:6" x14ac:dyDescent="0.2">
      <c r="B120" s="64"/>
      <c r="C120" s="64"/>
      <c r="D120" s="64"/>
      <c r="E120" s="63"/>
      <c r="F120" s="147"/>
    </row>
    <row r="121" spans="2:6" x14ac:dyDescent="0.2">
      <c r="B121" s="64"/>
      <c r="C121" s="64"/>
      <c r="D121" s="64"/>
      <c r="E121" s="63"/>
      <c r="F121" s="147"/>
    </row>
    <row r="122" spans="2:6" x14ac:dyDescent="0.2">
      <c r="B122" s="64"/>
      <c r="C122" s="64"/>
      <c r="D122" s="64"/>
      <c r="E122" s="63"/>
      <c r="F122" s="147"/>
    </row>
    <row r="123" spans="2:6" x14ac:dyDescent="0.2">
      <c r="B123" s="64"/>
      <c r="C123" s="64"/>
      <c r="D123" s="64"/>
      <c r="E123" s="63"/>
      <c r="F123" s="147"/>
    </row>
    <row r="124" spans="2:6" x14ac:dyDescent="0.2">
      <c r="B124" s="64"/>
      <c r="C124" s="64"/>
      <c r="D124" s="64"/>
      <c r="E124" s="63"/>
      <c r="F124" s="147"/>
    </row>
    <row r="125" spans="2:6" x14ac:dyDescent="0.2">
      <c r="B125" s="64"/>
      <c r="C125" s="64"/>
      <c r="D125" s="64"/>
      <c r="E125" s="63"/>
      <c r="F125" s="63"/>
    </row>
    <row r="126" spans="2:6" x14ac:dyDescent="0.2">
      <c r="B126" s="64"/>
      <c r="C126" s="64"/>
      <c r="D126" s="64"/>
      <c r="E126" s="63"/>
      <c r="F126" s="63"/>
    </row>
    <row r="127" spans="2:6" x14ac:dyDescent="0.2">
      <c r="B127" s="64"/>
      <c r="C127" s="64"/>
      <c r="D127" s="64"/>
      <c r="E127" s="63"/>
      <c r="F127" s="63"/>
    </row>
    <row r="128" spans="2:6" x14ac:dyDescent="0.2">
      <c r="B128" s="64"/>
      <c r="C128" s="64"/>
      <c r="D128" s="64"/>
      <c r="E128" s="63"/>
      <c r="F128" s="63"/>
    </row>
    <row r="129" spans="2:6" x14ac:dyDescent="0.2">
      <c r="B129" s="64"/>
      <c r="C129" s="64"/>
      <c r="D129" s="64"/>
      <c r="E129" s="63"/>
      <c r="F129" s="63"/>
    </row>
    <row r="130" spans="2:6" x14ac:dyDescent="0.2">
      <c r="B130" s="64"/>
      <c r="C130" s="64"/>
      <c r="D130" s="64"/>
      <c r="E130" s="63"/>
      <c r="F130" s="63"/>
    </row>
    <row r="131" spans="2:6" x14ac:dyDescent="0.2">
      <c r="B131" s="64"/>
      <c r="C131" s="64"/>
      <c r="D131" s="64"/>
      <c r="E131" s="63"/>
      <c r="F131" s="63"/>
    </row>
    <row r="132" spans="2:6" x14ac:dyDescent="0.2">
      <c r="B132" s="64"/>
      <c r="C132" s="64"/>
      <c r="D132" s="64"/>
      <c r="E132" s="63"/>
      <c r="F132" s="63"/>
    </row>
    <row r="133" spans="2:6" x14ac:dyDescent="0.2">
      <c r="B133" s="64"/>
      <c r="C133" s="64"/>
      <c r="D133" s="64"/>
      <c r="E133" s="63"/>
      <c r="F133" s="63"/>
    </row>
    <row r="134" spans="2:6" x14ac:dyDescent="0.2">
      <c r="B134" s="64"/>
      <c r="C134" s="64"/>
      <c r="D134" s="64"/>
      <c r="E134" s="63"/>
      <c r="F134" s="63"/>
    </row>
    <row r="135" spans="2:6" x14ac:dyDescent="0.2">
      <c r="B135" s="64"/>
      <c r="C135" s="64"/>
      <c r="D135" s="64"/>
      <c r="E135" s="63"/>
      <c r="F135" s="63"/>
    </row>
    <row r="136" spans="2:6" x14ac:dyDescent="0.2">
      <c r="B136" s="64"/>
      <c r="C136" s="64"/>
      <c r="D136" s="64"/>
      <c r="E136" s="63"/>
      <c r="F136" s="63"/>
    </row>
    <row r="137" spans="2:6" x14ac:dyDescent="0.2">
      <c r="B137" s="64"/>
      <c r="C137" s="64"/>
      <c r="D137" s="64"/>
      <c r="E137" s="63"/>
      <c r="F137" s="63"/>
    </row>
    <row r="138" spans="2:6" x14ac:dyDescent="0.2">
      <c r="B138" s="64"/>
      <c r="C138" s="64"/>
      <c r="D138" s="64"/>
      <c r="E138" s="63"/>
      <c r="F138" s="63"/>
    </row>
    <row r="139" spans="2:6" x14ac:dyDescent="0.2">
      <c r="B139" s="64"/>
      <c r="C139" s="64"/>
      <c r="D139" s="64"/>
      <c r="E139" s="63"/>
      <c r="F139" s="63"/>
    </row>
    <row r="140" spans="2:6" x14ac:dyDescent="0.2">
      <c r="B140" s="64"/>
      <c r="C140" s="64"/>
      <c r="D140" s="64"/>
      <c r="E140" s="63"/>
      <c r="F140" s="63"/>
    </row>
    <row r="141" spans="2:6" x14ac:dyDescent="0.2">
      <c r="B141" s="64"/>
      <c r="C141" s="64"/>
      <c r="D141" s="64"/>
      <c r="E141" s="63"/>
      <c r="F141" s="63"/>
    </row>
    <row r="142" spans="2:6" x14ac:dyDescent="0.2">
      <c r="B142" s="64"/>
      <c r="C142" s="64"/>
      <c r="D142" s="64"/>
      <c r="E142" s="63"/>
      <c r="F142" s="63"/>
    </row>
    <row r="143" spans="2:6" x14ac:dyDescent="0.2">
      <c r="B143" s="64"/>
      <c r="C143" s="64"/>
      <c r="D143" s="64"/>
      <c r="E143" s="63"/>
      <c r="F143" s="63"/>
    </row>
    <row r="144" spans="2:6" x14ac:dyDescent="0.2">
      <c r="B144" s="64"/>
      <c r="C144" s="64"/>
      <c r="D144" s="64"/>
      <c r="E144" s="63"/>
      <c r="F144" s="63"/>
    </row>
    <row r="145" spans="2:6" x14ac:dyDescent="0.2">
      <c r="B145" s="64"/>
      <c r="C145" s="64"/>
      <c r="D145" s="64"/>
      <c r="E145" s="63"/>
      <c r="F145" s="63"/>
    </row>
    <row r="146" spans="2:6" x14ac:dyDescent="0.2">
      <c r="B146" s="64"/>
      <c r="C146" s="64"/>
      <c r="D146" s="64"/>
      <c r="E146" s="63"/>
      <c r="F146" s="63"/>
    </row>
    <row r="147" spans="2:6" x14ac:dyDescent="0.2">
      <c r="B147" s="64"/>
      <c r="C147" s="64"/>
      <c r="D147" s="64"/>
      <c r="E147" s="63"/>
      <c r="F147" s="63"/>
    </row>
    <row r="148" spans="2:6" x14ac:dyDescent="0.2">
      <c r="B148" s="64"/>
      <c r="C148" s="64"/>
      <c r="D148" s="64"/>
      <c r="E148" s="63"/>
      <c r="F148" s="63"/>
    </row>
    <row r="149" spans="2:6" x14ac:dyDescent="0.2">
      <c r="B149" s="64"/>
      <c r="C149" s="64"/>
      <c r="D149" s="64"/>
      <c r="E149" s="63"/>
      <c r="F149" s="63"/>
    </row>
    <row r="150" spans="2:6" x14ac:dyDescent="0.2">
      <c r="F150" s="107"/>
    </row>
    <row r="151" spans="2:6" x14ac:dyDescent="0.2">
      <c r="F151" s="107"/>
    </row>
    <row r="152" spans="2:6" x14ac:dyDescent="0.2">
      <c r="F152" s="107"/>
    </row>
    <row r="153" spans="2:6" x14ac:dyDescent="0.2">
      <c r="F153" s="107"/>
    </row>
    <row r="154" spans="2:6" x14ac:dyDescent="0.2">
      <c r="F154" s="107"/>
    </row>
    <row r="155" spans="2:6" x14ac:dyDescent="0.2">
      <c r="F155" s="107"/>
    </row>
    <row r="156" spans="2:6" x14ac:dyDescent="0.2">
      <c r="F156" s="107"/>
    </row>
    <row r="157" spans="2:6" x14ac:dyDescent="0.2">
      <c r="F157" s="107"/>
    </row>
    <row r="158" spans="2:6" x14ac:dyDescent="0.2">
      <c r="F158" s="107"/>
    </row>
    <row r="159" spans="2:6" x14ac:dyDescent="0.2">
      <c r="F159" s="107"/>
    </row>
    <row r="160" spans="2:6" x14ac:dyDescent="0.2">
      <c r="F160" s="107"/>
    </row>
    <row r="161" spans="6:6" x14ac:dyDescent="0.2">
      <c r="F161" s="107"/>
    </row>
    <row r="162" spans="6:6" x14ac:dyDescent="0.2">
      <c r="F162" s="107"/>
    </row>
    <row r="163" spans="6:6" x14ac:dyDescent="0.2">
      <c r="F163" s="107"/>
    </row>
    <row r="164" spans="6:6" x14ac:dyDescent="0.2">
      <c r="F164" s="107"/>
    </row>
    <row r="165" spans="6:6" x14ac:dyDescent="0.2">
      <c r="F165" s="107"/>
    </row>
    <row r="166" spans="6:6" x14ac:dyDescent="0.2">
      <c r="F166" s="107"/>
    </row>
    <row r="167" spans="6:6" x14ac:dyDescent="0.2">
      <c r="F167" s="107"/>
    </row>
    <row r="168" spans="6:6" x14ac:dyDescent="0.2">
      <c r="F168" s="107"/>
    </row>
    <row r="169" spans="6:6" x14ac:dyDescent="0.2">
      <c r="F169" s="107"/>
    </row>
    <row r="170" spans="6:6" x14ac:dyDescent="0.2">
      <c r="F170" s="107"/>
    </row>
    <row r="171" spans="6:6" x14ac:dyDescent="0.2">
      <c r="F171" s="107"/>
    </row>
    <row r="172" spans="6:6" x14ac:dyDescent="0.2">
      <c r="F172" s="107"/>
    </row>
    <row r="173" spans="6:6" x14ac:dyDescent="0.2">
      <c r="F173" s="107"/>
    </row>
    <row r="174" spans="6:6" x14ac:dyDescent="0.2">
      <c r="F174" s="107"/>
    </row>
    <row r="175" spans="6:6" x14ac:dyDescent="0.2">
      <c r="F175" s="107"/>
    </row>
    <row r="176" spans="6:6" x14ac:dyDescent="0.2">
      <c r="F176" s="107"/>
    </row>
    <row r="177" spans="6:6" x14ac:dyDescent="0.2">
      <c r="F177" s="107"/>
    </row>
    <row r="178" spans="6:6" x14ac:dyDescent="0.2">
      <c r="F178" s="107"/>
    </row>
    <row r="179" spans="6:6" x14ac:dyDescent="0.2">
      <c r="F179" s="107"/>
    </row>
    <row r="180" spans="6:6" x14ac:dyDescent="0.2">
      <c r="F180" s="107"/>
    </row>
    <row r="181" spans="6:6" x14ac:dyDescent="0.2">
      <c r="F181" s="107"/>
    </row>
    <row r="182" spans="6:6" x14ac:dyDescent="0.2">
      <c r="F182" s="107"/>
    </row>
    <row r="183" spans="6:6" x14ac:dyDescent="0.2">
      <c r="F183" s="107"/>
    </row>
    <row r="184" spans="6:6" x14ac:dyDescent="0.2">
      <c r="F184" s="107"/>
    </row>
    <row r="185" spans="6:6" x14ac:dyDescent="0.2">
      <c r="F185" s="107"/>
    </row>
    <row r="186" spans="6:6" x14ac:dyDescent="0.2">
      <c r="F186" s="107"/>
    </row>
    <row r="187" spans="6:6" x14ac:dyDescent="0.2">
      <c r="F187" s="107"/>
    </row>
    <row r="188" spans="6:6" x14ac:dyDescent="0.2">
      <c r="F188" s="107"/>
    </row>
    <row r="189" spans="6:6" x14ac:dyDescent="0.2">
      <c r="F189" s="107"/>
    </row>
    <row r="190" spans="6:6" x14ac:dyDescent="0.2">
      <c r="F190" s="107"/>
    </row>
    <row r="191" spans="6:6" x14ac:dyDescent="0.2">
      <c r="F191" s="107"/>
    </row>
    <row r="192" spans="6:6" x14ac:dyDescent="0.2">
      <c r="F192" s="107"/>
    </row>
    <row r="193" spans="6:6" x14ac:dyDescent="0.2">
      <c r="F193" s="107"/>
    </row>
    <row r="194" spans="6:6" x14ac:dyDescent="0.2">
      <c r="F194" s="107"/>
    </row>
    <row r="195" spans="6:6" x14ac:dyDescent="0.2">
      <c r="F195" s="107"/>
    </row>
    <row r="196" spans="6:6" x14ac:dyDescent="0.2">
      <c r="F196" s="107"/>
    </row>
    <row r="197" spans="6:6" x14ac:dyDescent="0.2">
      <c r="F197" s="107"/>
    </row>
    <row r="198" spans="6:6" x14ac:dyDescent="0.2">
      <c r="F198" s="107"/>
    </row>
    <row r="199" spans="6:6" x14ac:dyDescent="0.2">
      <c r="F199" s="107"/>
    </row>
    <row r="200" spans="6:6" x14ac:dyDescent="0.2">
      <c r="F200" s="107"/>
    </row>
    <row r="201" spans="6:6" x14ac:dyDescent="0.2">
      <c r="F201" s="107"/>
    </row>
    <row r="202" spans="6:6" x14ac:dyDescent="0.2">
      <c r="F202" s="107"/>
    </row>
    <row r="203" spans="6:6" x14ac:dyDescent="0.2">
      <c r="F203" s="107"/>
    </row>
    <row r="204" spans="6:6" x14ac:dyDescent="0.2">
      <c r="F204" s="107"/>
    </row>
    <row r="205" spans="6:6" x14ac:dyDescent="0.2">
      <c r="F205" s="107"/>
    </row>
    <row r="206" spans="6:6" x14ac:dyDescent="0.2">
      <c r="F206" s="107"/>
    </row>
    <row r="207" spans="6:6" x14ac:dyDescent="0.2">
      <c r="F207" s="107"/>
    </row>
    <row r="208" spans="6:6" x14ac:dyDescent="0.2">
      <c r="F208" s="107"/>
    </row>
    <row r="209" spans="6:6" x14ac:dyDescent="0.2">
      <c r="F209" s="107"/>
    </row>
    <row r="210" spans="6:6" x14ac:dyDescent="0.2">
      <c r="F210" s="107"/>
    </row>
    <row r="211" spans="6:6" x14ac:dyDescent="0.2">
      <c r="F211" s="107"/>
    </row>
    <row r="212" spans="6:6" x14ac:dyDescent="0.2">
      <c r="F212" s="107"/>
    </row>
    <row r="213" spans="6:6" x14ac:dyDescent="0.2">
      <c r="F213" s="107"/>
    </row>
    <row r="214" spans="6:6" x14ac:dyDescent="0.2">
      <c r="F214" s="107"/>
    </row>
    <row r="215" spans="6:6" x14ac:dyDescent="0.2">
      <c r="F215" s="107"/>
    </row>
    <row r="216" spans="6:6" x14ac:dyDescent="0.2">
      <c r="F216" s="107"/>
    </row>
    <row r="217" spans="6:6" x14ac:dyDescent="0.2">
      <c r="F217" s="107"/>
    </row>
    <row r="218" spans="6:6" x14ac:dyDescent="0.2">
      <c r="F218" s="107"/>
    </row>
    <row r="219" spans="6:6" x14ac:dyDescent="0.2">
      <c r="F219" s="107"/>
    </row>
    <row r="220" spans="6:6" x14ac:dyDescent="0.2">
      <c r="F220" s="107"/>
    </row>
    <row r="221" spans="6:6" x14ac:dyDescent="0.2">
      <c r="F221" s="107"/>
    </row>
    <row r="222" spans="6:6" x14ac:dyDescent="0.2">
      <c r="F222" s="107"/>
    </row>
    <row r="223" spans="6:6" x14ac:dyDescent="0.2">
      <c r="F223" s="107"/>
    </row>
    <row r="224" spans="6:6" x14ac:dyDescent="0.2">
      <c r="F224" s="107"/>
    </row>
    <row r="225" spans="6:6" x14ac:dyDescent="0.2">
      <c r="F225" s="107"/>
    </row>
    <row r="226" spans="6:6" x14ac:dyDescent="0.2">
      <c r="F226" s="107"/>
    </row>
    <row r="227" spans="6:6" x14ac:dyDescent="0.2">
      <c r="F227" s="107"/>
    </row>
    <row r="228" spans="6:6" x14ac:dyDescent="0.2">
      <c r="F228" s="107"/>
    </row>
    <row r="229" spans="6:6" x14ac:dyDescent="0.2">
      <c r="F229" s="107"/>
    </row>
    <row r="230" spans="6:6" x14ac:dyDescent="0.2">
      <c r="F230" s="107"/>
    </row>
    <row r="231" spans="6:6" x14ac:dyDescent="0.2">
      <c r="F231" s="107"/>
    </row>
    <row r="232" spans="6:6" x14ac:dyDescent="0.2">
      <c r="F232" s="107"/>
    </row>
    <row r="233" spans="6:6" x14ac:dyDescent="0.2">
      <c r="F233" s="107"/>
    </row>
    <row r="234" spans="6:6" x14ac:dyDescent="0.2">
      <c r="F234" s="107"/>
    </row>
    <row r="235" spans="6:6" x14ac:dyDescent="0.2">
      <c r="F235" s="107"/>
    </row>
    <row r="236" spans="6:6" x14ac:dyDescent="0.2">
      <c r="F236" s="107"/>
    </row>
    <row r="237" spans="6:6" x14ac:dyDescent="0.2">
      <c r="F237" s="107"/>
    </row>
    <row r="238" spans="6:6" x14ac:dyDescent="0.2">
      <c r="F238" s="107"/>
    </row>
    <row r="239" spans="6:6" x14ac:dyDescent="0.2">
      <c r="F239" s="107"/>
    </row>
    <row r="240" spans="6:6" x14ac:dyDescent="0.2">
      <c r="F240" s="107"/>
    </row>
    <row r="241" spans="6:6" x14ac:dyDescent="0.2">
      <c r="F241" s="107"/>
    </row>
    <row r="242" spans="6:6" x14ac:dyDescent="0.2">
      <c r="F242" s="107"/>
    </row>
    <row r="243" spans="6:6" x14ac:dyDescent="0.2">
      <c r="F243" s="107"/>
    </row>
    <row r="244" spans="6:6" x14ac:dyDescent="0.2">
      <c r="F244" s="107"/>
    </row>
    <row r="245" spans="6:6" x14ac:dyDescent="0.2">
      <c r="F245" s="107"/>
    </row>
    <row r="246" spans="6:6" x14ac:dyDescent="0.2">
      <c r="F246" s="107"/>
    </row>
    <row r="247" spans="6:6" x14ac:dyDescent="0.2">
      <c r="F247" s="107"/>
    </row>
    <row r="248" spans="6:6" x14ac:dyDescent="0.2">
      <c r="F248" s="107"/>
    </row>
    <row r="249" spans="6:6" x14ac:dyDescent="0.2">
      <c r="F249" s="107"/>
    </row>
    <row r="250" spans="6:6" x14ac:dyDescent="0.2">
      <c r="F250" s="107"/>
    </row>
    <row r="251" spans="6:6" x14ac:dyDescent="0.2">
      <c r="F251" s="107"/>
    </row>
    <row r="252" spans="6:6" x14ac:dyDescent="0.2">
      <c r="F252" s="107"/>
    </row>
    <row r="253" spans="6:6" x14ac:dyDescent="0.2">
      <c r="F253" s="107"/>
    </row>
    <row r="254" spans="6:6" x14ac:dyDescent="0.2">
      <c r="F254" s="107"/>
    </row>
    <row r="255" spans="6:6" x14ac:dyDescent="0.2">
      <c r="F255" s="107"/>
    </row>
    <row r="256" spans="6:6" x14ac:dyDescent="0.2">
      <c r="F256" s="107"/>
    </row>
    <row r="257" spans="6:6" x14ac:dyDescent="0.2">
      <c r="F257" s="107"/>
    </row>
    <row r="258" spans="6:6" x14ac:dyDescent="0.2">
      <c r="F258" s="107"/>
    </row>
    <row r="259" spans="6:6" x14ac:dyDescent="0.2">
      <c r="F259" s="107"/>
    </row>
    <row r="260" spans="6:6" x14ac:dyDescent="0.2">
      <c r="F260" s="107"/>
    </row>
    <row r="261" spans="6:6" x14ac:dyDescent="0.2">
      <c r="F261" s="107"/>
    </row>
    <row r="262" spans="6:6" x14ac:dyDescent="0.2">
      <c r="F262" s="107"/>
    </row>
    <row r="263" spans="6:6" x14ac:dyDescent="0.2">
      <c r="F263" s="107"/>
    </row>
    <row r="264" spans="6:6" x14ac:dyDescent="0.2">
      <c r="F264" s="107"/>
    </row>
    <row r="265" spans="6:6" x14ac:dyDescent="0.2">
      <c r="F265" s="107"/>
    </row>
    <row r="266" spans="6:6" x14ac:dyDescent="0.2">
      <c r="F266" s="107"/>
    </row>
    <row r="267" spans="6:6" x14ac:dyDescent="0.2">
      <c r="F267" s="107"/>
    </row>
    <row r="268" spans="6:6" x14ac:dyDescent="0.2">
      <c r="F268" s="107"/>
    </row>
    <row r="269" spans="6:6" x14ac:dyDescent="0.2">
      <c r="F269" s="107"/>
    </row>
    <row r="270" spans="6:6" x14ac:dyDescent="0.2">
      <c r="F270" s="107"/>
    </row>
    <row r="271" spans="6:6" x14ac:dyDescent="0.2">
      <c r="F271" s="107"/>
    </row>
    <row r="272" spans="6:6" x14ac:dyDescent="0.2">
      <c r="F272" s="107"/>
    </row>
    <row r="273" spans="6:6" x14ac:dyDescent="0.2">
      <c r="F273" s="107"/>
    </row>
    <row r="274" spans="6:6" x14ac:dyDescent="0.2">
      <c r="F274" s="107"/>
    </row>
    <row r="275" spans="6:6" x14ac:dyDescent="0.2">
      <c r="F275" s="107"/>
    </row>
    <row r="276" spans="6:6" x14ac:dyDescent="0.2">
      <c r="F276" s="107"/>
    </row>
    <row r="277" spans="6:6" x14ac:dyDescent="0.2">
      <c r="F277" s="107"/>
    </row>
    <row r="278" spans="6:6" x14ac:dyDescent="0.2">
      <c r="F278" s="107"/>
    </row>
    <row r="279" spans="6:6" x14ac:dyDescent="0.2">
      <c r="F279" s="107"/>
    </row>
    <row r="280" spans="6:6" x14ac:dyDescent="0.2">
      <c r="F280" s="107"/>
    </row>
    <row r="281" spans="6:6" x14ac:dyDescent="0.2">
      <c r="F281" s="107"/>
    </row>
    <row r="282" spans="6:6" x14ac:dyDescent="0.2">
      <c r="F282" s="107"/>
    </row>
    <row r="283" spans="6:6" x14ac:dyDescent="0.2">
      <c r="F283" s="107"/>
    </row>
    <row r="284" spans="6:6" x14ac:dyDescent="0.2">
      <c r="F284" s="107"/>
    </row>
    <row r="285" spans="6:6" x14ac:dyDescent="0.2">
      <c r="F285" s="107"/>
    </row>
    <row r="286" spans="6:6" x14ac:dyDescent="0.2">
      <c r="F286" s="107"/>
    </row>
    <row r="287" spans="6:6" x14ac:dyDescent="0.2">
      <c r="F287" s="107"/>
    </row>
    <row r="288" spans="6:6" x14ac:dyDescent="0.2">
      <c r="F288" s="107"/>
    </row>
    <row r="289" spans="6:6" x14ac:dyDescent="0.2">
      <c r="F289" s="107"/>
    </row>
    <row r="290" spans="6:6" x14ac:dyDescent="0.2">
      <c r="F290" s="107"/>
    </row>
    <row r="291" spans="6:6" x14ac:dyDescent="0.2">
      <c r="F291" s="107"/>
    </row>
    <row r="292" spans="6:6" x14ac:dyDescent="0.2">
      <c r="F292" s="107"/>
    </row>
    <row r="293" spans="6:6" x14ac:dyDescent="0.2">
      <c r="F293" s="107"/>
    </row>
    <row r="294" spans="6:6" x14ac:dyDescent="0.2">
      <c r="F294" s="107"/>
    </row>
    <row r="295" spans="6:6" x14ac:dyDescent="0.2">
      <c r="F295" s="107"/>
    </row>
    <row r="296" spans="6:6" x14ac:dyDescent="0.2">
      <c r="F296" s="107"/>
    </row>
    <row r="297" spans="6:6" x14ac:dyDescent="0.2">
      <c r="F297" s="107"/>
    </row>
    <row r="298" spans="6:6" x14ac:dyDescent="0.2">
      <c r="F298" s="107"/>
    </row>
    <row r="299" spans="6:6" x14ac:dyDescent="0.2">
      <c r="F299" s="107"/>
    </row>
    <row r="300" spans="6:6" x14ac:dyDescent="0.2">
      <c r="F300" s="107"/>
    </row>
    <row r="301" spans="6:6" x14ac:dyDescent="0.2">
      <c r="F301" s="107"/>
    </row>
    <row r="302" spans="6:6" x14ac:dyDescent="0.2">
      <c r="F302" s="107"/>
    </row>
    <row r="303" spans="6:6" x14ac:dyDescent="0.2">
      <c r="F303" s="107"/>
    </row>
    <row r="304" spans="6:6" x14ac:dyDescent="0.2">
      <c r="F304" s="107"/>
    </row>
    <row r="305" spans="6:6" x14ac:dyDescent="0.2">
      <c r="F305" s="107"/>
    </row>
    <row r="306" spans="6:6" x14ac:dyDescent="0.2">
      <c r="F306" s="107"/>
    </row>
    <row r="307" spans="6:6" x14ac:dyDescent="0.2">
      <c r="F307" s="107"/>
    </row>
    <row r="308" spans="6:6" x14ac:dyDescent="0.2">
      <c r="F308" s="107"/>
    </row>
    <row r="309" spans="6:6" x14ac:dyDescent="0.2">
      <c r="F309" s="107"/>
    </row>
    <row r="310" spans="6:6" x14ac:dyDescent="0.2">
      <c r="F310" s="107"/>
    </row>
    <row r="311" spans="6:6" x14ac:dyDescent="0.2">
      <c r="F311" s="107"/>
    </row>
    <row r="312" spans="6:6" x14ac:dyDescent="0.2">
      <c r="F312" s="107"/>
    </row>
    <row r="313" spans="6:6" x14ac:dyDescent="0.2">
      <c r="F313" s="107"/>
    </row>
    <row r="314" spans="6:6" x14ac:dyDescent="0.2">
      <c r="F314" s="107"/>
    </row>
    <row r="315" spans="6:6" x14ac:dyDescent="0.2">
      <c r="F315" s="107"/>
    </row>
    <row r="316" spans="6:6" x14ac:dyDescent="0.2">
      <c r="F316" s="107"/>
    </row>
    <row r="317" spans="6:6" x14ac:dyDescent="0.2">
      <c r="F317" s="107"/>
    </row>
    <row r="318" spans="6:6" x14ac:dyDescent="0.2">
      <c r="F318" s="107"/>
    </row>
    <row r="319" spans="6:6" x14ac:dyDescent="0.2">
      <c r="F319" s="107"/>
    </row>
    <row r="320" spans="6:6" x14ac:dyDescent="0.2">
      <c r="F320" s="107"/>
    </row>
    <row r="321" spans="6:6" x14ac:dyDescent="0.2">
      <c r="F321" s="107"/>
    </row>
    <row r="322" spans="6:6" x14ac:dyDescent="0.2">
      <c r="F322" s="107"/>
    </row>
    <row r="323" spans="6:6" x14ac:dyDescent="0.2">
      <c r="F323" s="107"/>
    </row>
    <row r="324" spans="6:6" x14ac:dyDescent="0.2">
      <c r="F324" s="107"/>
    </row>
    <row r="325" spans="6:6" x14ac:dyDescent="0.2">
      <c r="F325" s="107"/>
    </row>
    <row r="326" spans="6:6" x14ac:dyDescent="0.2">
      <c r="F326" s="107"/>
    </row>
    <row r="327" spans="6:6" x14ac:dyDescent="0.2">
      <c r="F327" s="107"/>
    </row>
    <row r="328" spans="6:6" x14ac:dyDescent="0.2">
      <c r="F328" s="107"/>
    </row>
    <row r="329" spans="6:6" x14ac:dyDescent="0.2">
      <c r="F329" s="107"/>
    </row>
    <row r="330" spans="6:6" x14ac:dyDescent="0.2">
      <c r="F330" s="107"/>
    </row>
    <row r="331" spans="6:6" x14ac:dyDescent="0.2">
      <c r="F331" s="107"/>
    </row>
    <row r="332" spans="6:6" x14ac:dyDescent="0.2">
      <c r="F332" s="107"/>
    </row>
    <row r="333" spans="6:6" x14ac:dyDescent="0.2">
      <c r="F333" s="107"/>
    </row>
    <row r="334" spans="6:6" x14ac:dyDescent="0.2">
      <c r="F334" s="107"/>
    </row>
    <row r="335" spans="6:6" x14ac:dyDescent="0.2">
      <c r="F335" s="107"/>
    </row>
    <row r="336" spans="6:6" x14ac:dyDescent="0.2">
      <c r="F336" s="107"/>
    </row>
    <row r="337" spans="6:6" x14ac:dyDescent="0.2">
      <c r="F337" s="107"/>
    </row>
    <row r="338" spans="6:6" x14ac:dyDescent="0.2">
      <c r="F338" s="107"/>
    </row>
    <row r="339" spans="6:6" x14ac:dyDescent="0.2">
      <c r="F339" s="107"/>
    </row>
    <row r="340" spans="6:6" x14ac:dyDescent="0.2">
      <c r="F340" s="107"/>
    </row>
    <row r="341" spans="6:6" x14ac:dyDescent="0.2">
      <c r="F341" s="107"/>
    </row>
    <row r="342" spans="6:6" x14ac:dyDescent="0.2">
      <c r="F342" s="107"/>
    </row>
    <row r="343" spans="6:6" x14ac:dyDescent="0.2">
      <c r="F343" s="107"/>
    </row>
    <row r="344" spans="6:6" x14ac:dyDescent="0.2">
      <c r="F344" s="107"/>
    </row>
    <row r="345" spans="6:6" x14ac:dyDescent="0.2">
      <c r="F345" s="107"/>
    </row>
    <row r="346" spans="6:6" x14ac:dyDescent="0.2">
      <c r="F346" s="107"/>
    </row>
    <row r="347" spans="6:6" x14ac:dyDescent="0.2">
      <c r="F347" s="107"/>
    </row>
    <row r="348" spans="6:6" x14ac:dyDescent="0.2">
      <c r="F348" s="107"/>
    </row>
    <row r="349" spans="6:6" x14ac:dyDescent="0.2">
      <c r="F349" s="107"/>
    </row>
    <row r="350" spans="6:6" x14ac:dyDescent="0.2">
      <c r="F350" s="107"/>
    </row>
    <row r="351" spans="6:6" x14ac:dyDescent="0.2">
      <c r="F351" s="107"/>
    </row>
    <row r="352" spans="6:6" x14ac:dyDescent="0.2">
      <c r="F352" s="107"/>
    </row>
    <row r="353" spans="6:6" x14ac:dyDescent="0.2">
      <c r="F353" s="107"/>
    </row>
    <row r="354" spans="6:6" x14ac:dyDescent="0.2">
      <c r="F354" s="107"/>
    </row>
    <row r="355" spans="6:6" x14ac:dyDescent="0.2">
      <c r="F355" s="107"/>
    </row>
    <row r="356" spans="6:6" x14ac:dyDescent="0.2">
      <c r="F356" s="107"/>
    </row>
    <row r="357" spans="6:6" x14ac:dyDescent="0.2">
      <c r="F357" s="107"/>
    </row>
  </sheetData>
  <autoFilter ref="B6:F149">
    <sortState ref="B8:F127">
      <sortCondition ref="B6:B127"/>
    </sortState>
  </autoFilter>
  <hyperlinks>
    <hyperlink ref="B3" location="Overview!A1" display="Back to Overview"/>
  </hyperlinks>
  <pageMargins left="0.7" right="0.7" top="0.75" bottom="0.75" header="0.3" footer="0.3"/>
  <pageSetup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outlinePr summaryRight="0"/>
  </sheetPr>
  <dimension ref="B1:Q4480"/>
  <sheetViews>
    <sheetView showGridLines="0" zoomScale="85" zoomScaleNormal="85" workbookViewId="0">
      <pane xSplit="5" ySplit="6" topLeftCell="F7" activePane="bottomRight" state="frozen"/>
      <selection pane="topRight"/>
      <selection pane="bottomLeft"/>
      <selection pane="bottomRight" activeCell="F7" sqref="F7"/>
    </sheetView>
  </sheetViews>
  <sheetFormatPr defaultRowHeight="12.75" x14ac:dyDescent="0.2"/>
  <cols>
    <col min="1" max="1" width="3.28515625" customWidth="1"/>
    <col min="2" max="2" width="5.85546875" style="14" customWidth="1"/>
    <col min="3" max="3" width="5.28515625" style="14" bestFit="1" customWidth="1"/>
    <col min="4" max="4" width="74.7109375" style="14" customWidth="1"/>
    <col min="5" max="5" width="106.42578125" style="14" bestFit="1" customWidth="1"/>
    <col min="6" max="6" width="16" style="14" bestFit="1" customWidth="1"/>
    <col min="7" max="8" width="17.28515625" style="14" customWidth="1"/>
    <col min="9" max="9" width="12" style="139" customWidth="1"/>
  </cols>
  <sheetData>
    <row r="1" spans="2:9" s="20" customFormat="1" x14ac:dyDescent="0.2">
      <c r="B1" s="45"/>
      <c r="C1" s="45"/>
      <c r="I1" s="140"/>
    </row>
    <row r="2" spans="2:9" s="19" customFormat="1" ht="20.25" x14ac:dyDescent="0.2">
      <c r="B2" s="230" t="s">
        <v>295</v>
      </c>
      <c r="C2" s="46"/>
      <c r="I2" s="141"/>
    </row>
    <row r="3" spans="2:9" s="122" customFormat="1" ht="20.25" customHeight="1" x14ac:dyDescent="0.2">
      <c r="B3" s="231" t="s">
        <v>3</v>
      </c>
      <c r="C3" s="47"/>
      <c r="I3" s="47"/>
    </row>
    <row r="4" spans="2:9" x14ac:dyDescent="0.2">
      <c r="B4" s="48"/>
      <c r="C4" s="48"/>
      <c r="D4" s="16"/>
      <c r="E4" s="16"/>
      <c r="F4" s="16"/>
      <c r="G4" s="16"/>
      <c r="H4" s="16"/>
      <c r="I4" s="107"/>
    </row>
    <row r="5" spans="2:9" ht="22.5" customHeight="1" x14ac:dyDescent="0.2">
      <c r="B5" s="204" t="s">
        <v>120</v>
      </c>
      <c r="C5" s="204" t="s">
        <v>175</v>
      </c>
      <c r="D5" s="204" t="s">
        <v>180</v>
      </c>
      <c r="E5" s="204" t="s">
        <v>181</v>
      </c>
      <c r="F5" s="182" t="s">
        <v>1213</v>
      </c>
      <c r="G5" s="182" t="s">
        <v>176</v>
      </c>
      <c r="H5" s="182" t="s">
        <v>177</v>
      </c>
      <c r="I5" s="182" t="s">
        <v>178</v>
      </c>
    </row>
    <row r="6" spans="2:9" ht="13.5" thickBot="1" x14ac:dyDescent="0.25">
      <c r="B6" s="280"/>
      <c r="C6" s="280"/>
      <c r="D6" s="280"/>
      <c r="E6" s="280"/>
      <c r="F6" s="280"/>
      <c r="G6" s="280"/>
      <c r="H6" s="280"/>
      <c r="I6" s="281"/>
    </row>
    <row r="7" spans="2:9" x14ac:dyDescent="0.2">
      <c r="B7" s="282">
        <v>1</v>
      </c>
      <c r="C7" s="78">
        <v>1</v>
      </c>
      <c r="D7" s="78" t="s">
        <v>8</v>
      </c>
      <c r="E7" s="78" t="s">
        <v>9</v>
      </c>
      <c r="F7" s="283">
        <v>465091</v>
      </c>
      <c r="G7" s="284">
        <v>9718.5401000000002</v>
      </c>
      <c r="H7" s="284">
        <v>221.81453999999999</v>
      </c>
      <c r="I7" s="285" t="s">
        <v>10</v>
      </c>
    </row>
    <row r="8" spans="2:9" x14ac:dyDescent="0.2">
      <c r="B8" s="250">
        <v>2</v>
      </c>
      <c r="C8" s="79">
        <v>1</v>
      </c>
      <c r="D8" s="79" t="s">
        <v>8</v>
      </c>
      <c r="E8" s="79" t="s">
        <v>325</v>
      </c>
      <c r="F8" s="236">
        <v>1688</v>
      </c>
      <c r="G8" s="232">
        <v>3179.4776999999999</v>
      </c>
      <c r="H8" s="232">
        <v>396.599065</v>
      </c>
      <c r="I8" s="153" t="s">
        <v>10</v>
      </c>
    </row>
    <row r="9" spans="2:9" x14ac:dyDescent="0.2">
      <c r="B9" s="250">
        <v>3</v>
      </c>
      <c r="C9" s="79">
        <v>1</v>
      </c>
      <c r="D9" s="79" t="s">
        <v>8</v>
      </c>
      <c r="E9" s="79" t="s">
        <v>326</v>
      </c>
      <c r="F9" s="236">
        <v>18223</v>
      </c>
      <c r="G9" s="232">
        <v>241.79849999999999</v>
      </c>
      <c r="H9" s="232">
        <v>164.183671</v>
      </c>
      <c r="I9" s="153">
        <v>0.14080000000000001</v>
      </c>
    </row>
    <row r="10" spans="2:9" x14ac:dyDescent="0.2">
      <c r="B10" s="250">
        <v>4</v>
      </c>
      <c r="C10" s="79">
        <v>1</v>
      </c>
      <c r="D10" s="79" t="s">
        <v>8</v>
      </c>
      <c r="E10" s="79" t="s">
        <v>327</v>
      </c>
      <c r="F10" s="236">
        <v>1667</v>
      </c>
      <c r="G10" s="232">
        <v>40.039299999999997</v>
      </c>
      <c r="H10" s="232">
        <v>460.31053800000001</v>
      </c>
      <c r="I10" s="153">
        <v>0.93069999999999997</v>
      </c>
    </row>
    <row r="11" spans="2:9" x14ac:dyDescent="0.2">
      <c r="B11" s="250">
        <v>5</v>
      </c>
      <c r="C11" s="79">
        <v>1</v>
      </c>
      <c r="D11" s="79" t="s">
        <v>8</v>
      </c>
      <c r="E11" s="79" t="s">
        <v>328</v>
      </c>
      <c r="F11" s="236">
        <v>12374</v>
      </c>
      <c r="G11" s="232">
        <v>1460.5302999999999</v>
      </c>
      <c r="H11" s="232">
        <v>159.92888300000001</v>
      </c>
      <c r="I11" s="153" t="s">
        <v>10</v>
      </c>
    </row>
    <row r="12" spans="2:9" x14ac:dyDescent="0.2">
      <c r="B12" s="250">
        <v>6</v>
      </c>
      <c r="C12" s="79">
        <v>1</v>
      </c>
      <c r="D12" s="79" t="s">
        <v>8</v>
      </c>
      <c r="E12" s="79" t="s">
        <v>329</v>
      </c>
      <c r="F12" s="236">
        <v>7403</v>
      </c>
      <c r="G12" s="232">
        <v>791.18820000000005</v>
      </c>
      <c r="H12" s="232">
        <v>193.32888399999999</v>
      </c>
      <c r="I12" s="153" t="s">
        <v>10</v>
      </c>
    </row>
    <row r="13" spans="2:9" x14ac:dyDescent="0.2">
      <c r="B13" s="250">
        <v>7</v>
      </c>
      <c r="C13" s="79">
        <v>1</v>
      </c>
      <c r="D13" s="79" t="s">
        <v>8</v>
      </c>
      <c r="E13" s="79" t="s">
        <v>330</v>
      </c>
      <c r="F13" s="236">
        <v>9252</v>
      </c>
      <c r="G13" s="232">
        <v>719.80939999999998</v>
      </c>
      <c r="H13" s="232">
        <v>175.47632100000001</v>
      </c>
      <c r="I13" s="153" t="s">
        <v>10</v>
      </c>
    </row>
    <row r="14" spans="2:9" x14ac:dyDescent="0.2">
      <c r="B14" s="250">
        <v>8</v>
      </c>
      <c r="C14" s="79">
        <v>1</v>
      </c>
      <c r="D14" s="79" t="s">
        <v>8</v>
      </c>
      <c r="E14" s="79" t="s">
        <v>331</v>
      </c>
      <c r="F14" s="236">
        <v>6865</v>
      </c>
      <c r="G14" s="232">
        <v>152.9708</v>
      </c>
      <c r="H14" s="232">
        <v>197.15656200000001</v>
      </c>
      <c r="I14" s="153">
        <v>0.43780000000000002</v>
      </c>
    </row>
    <row r="15" spans="2:9" x14ac:dyDescent="0.2">
      <c r="B15" s="250">
        <v>9</v>
      </c>
      <c r="C15" s="79">
        <v>1</v>
      </c>
      <c r="D15" s="79" t="s">
        <v>8</v>
      </c>
      <c r="E15" s="79" t="s">
        <v>332</v>
      </c>
      <c r="F15" s="236">
        <v>20070</v>
      </c>
      <c r="G15" s="232">
        <v>-280.46440000000001</v>
      </c>
      <c r="H15" s="232">
        <v>118.172335</v>
      </c>
      <c r="I15" s="153">
        <v>1.7600000000000001E-2</v>
      </c>
    </row>
    <row r="16" spans="2:9" x14ac:dyDescent="0.2">
      <c r="B16" s="250">
        <v>10</v>
      </c>
      <c r="C16" s="79">
        <v>1</v>
      </c>
      <c r="D16" s="79" t="s">
        <v>8</v>
      </c>
      <c r="E16" s="79" t="s">
        <v>333</v>
      </c>
      <c r="F16" s="236">
        <v>3747</v>
      </c>
      <c r="G16" s="232">
        <v>1768.0039999999999</v>
      </c>
      <c r="H16" s="232">
        <v>276.24434600000001</v>
      </c>
      <c r="I16" s="153" t="s">
        <v>10</v>
      </c>
    </row>
    <row r="17" spans="2:9" x14ac:dyDescent="0.2">
      <c r="B17" s="250">
        <v>11</v>
      </c>
      <c r="C17" s="79">
        <v>1</v>
      </c>
      <c r="D17" s="79" t="s">
        <v>8</v>
      </c>
      <c r="E17" s="79" t="s">
        <v>334</v>
      </c>
      <c r="F17" s="236">
        <v>100766</v>
      </c>
      <c r="G17" s="232">
        <v>1114.9046000000001</v>
      </c>
      <c r="H17" s="232">
        <v>71.074905999999999</v>
      </c>
      <c r="I17" s="153" t="s">
        <v>10</v>
      </c>
    </row>
    <row r="18" spans="2:9" x14ac:dyDescent="0.2">
      <c r="B18" s="250">
        <v>12</v>
      </c>
      <c r="C18" s="79">
        <v>1</v>
      </c>
      <c r="D18" s="79" t="s">
        <v>8</v>
      </c>
      <c r="E18" s="79" t="s">
        <v>335</v>
      </c>
      <c r="F18" s="236">
        <v>43993</v>
      </c>
      <c r="G18" s="232">
        <v>588.77560000000005</v>
      </c>
      <c r="H18" s="232">
        <v>84.691909999999993</v>
      </c>
      <c r="I18" s="153" t="s">
        <v>10</v>
      </c>
    </row>
    <row r="19" spans="2:9" x14ac:dyDescent="0.2">
      <c r="B19" s="250">
        <v>13</v>
      </c>
      <c r="C19" s="79">
        <v>1</v>
      </c>
      <c r="D19" s="79" t="s">
        <v>8</v>
      </c>
      <c r="E19" s="79" t="s">
        <v>336</v>
      </c>
      <c r="F19" s="236">
        <v>15047</v>
      </c>
      <c r="G19" s="232">
        <v>848.67060000000004</v>
      </c>
      <c r="H19" s="232">
        <v>143.27717799999999</v>
      </c>
      <c r="I19" s="153" t="s">
        <v>10</v>
      </c>
    </row>
    <row r="20" spans="2:9" x14ac:dyDescent="0.2">
      <c r="B20" s="250">
        <v>14</v>
      </c>
      <c r="C20" s="79">
        <v>1</v>
      </c>
      <c r="D20" s="79" t="s">
        <v>8</v>
      </c>
      <c r="E20" s="79" t="s">
        <v>337</v>
      </c>
      <c r="F20" s="236">
        <v>19586</v>
      </c>
      <c r="G20" s="232">
        <v>704.10590000000002</v>
      </c>
      <c r="H20" s="232">
        <v>122.65359599999999</v>
      </c>
      <c r="I20" s="153" t="s">
        <v>10</v>
      </c>
    </row>
    <row r="21" spans="2:9" x14ac:dyDescent="0.2">
      <c r="B21" s="250">
        <v>15</v>
      </c>
      <c r="C21" s="79">
        <v>1</v>
      </c>
      <c r="D21" s="79" t="s">
        <v>8</v>
      </c>
      <c r="E21" s="79" t="s">
        <v>338</v>
      </c>
      <c r="F21" s="236">
        <v>19856</v>
      </c>
      <c r="G21" s="232">
        <v>598.33050000000003</v>
      </c>
      <c r="H21" s="232">
        <v>123.217074</v>
      </c>
      <c r="I21" s="153" t="s">
        <v>10</v>
      </c>
    </row>
    <row r="22" spans="2:9" x14ac:dyDescent="0.2">
      <c r="B22" s="250">
        <v>16</v>
      </c>
      <c r="C22" s="79">
        <v>1</v>
      </c>
      <c r="D22" s="79" t="s">
        <v>8</v>
      </c>
      <c r="E22" s="79" t="s">
        <v>339</v>
      </c>
      <c r="F22" s="236">
        <v>2637</v>
      </c>
      <c r="G22" s="232">
        <v>844.39930000000004</v>
      </c>
      <c r="H22" s="232">
        <v>321.82071500000001</v>
      </c>
      <c r="I22" s="153">
        <v>8.6999999999999994E-3</v>
      </c>
    </row>
    <row r="23" spans="2:9" ht="12.75" customHeight="1" x14ac:dyDescent="0.2">
      <c r="B23" s="250">
        <v>17</v>
      </c>
      <c r="C23" s="79">
        <v>1</v>
      </c>
      <c r="D23" s="79" t="s">
        <v>8</v>
      </c>
      <c r="E23" s="79" t="s">
        <v>340</v>
      </c>
      <c r="F23" s="236">
        <v>3291</v>
      </c>
      <c r="G23" s="232">
        <v>-4.6162000000000001</v>
      </c>
      <c r="H23" s="232">
        <v>285.02814999999998</v>
      </c>
      <c r="I23" s="153">
        <v>0.98709999999999998</v>
      </c>
    </row>
    <row r="24" spans="2:9" ht="12.75" customHeight="1" x14ac:dyDescent="0.2">
      <c r="B24" s="250">
        <v>18</v>
      </c>
      <c r="C24" s="79">
        <v>1</v>
      </c>
      <c r="D24" s="79" t="s">
        <v>8</v>
      </c>
      <c r="E24" s="79" t="s">
        <v>341</v>
      </c>
      <c r="F24" s="236">
        <v>2341</v>
      </c>
      <c r="G24" s="232">
        <v>346.63200000000001</v>
      </c>
      <c r="H24" s="232">
        <v>337.01915300000002</v>
      </c>
      <c r="I24" s="153">
        <v>0.30370000000000003</v>
      </c>
    </row>
    <row r="25" spans="2:9" ht="12.75" customHeight="1" x14ac:dyDescent="0.2">
      <c r="B25" s="250">
        <v>19</v>
      </c>
      <c r="C25" s="79">
        <v>1</v>
      </c>
      <c r="D25" s="79" t="s">
        <v>8</v>
      </c>
      <c r="E25" s="79" t="s">
        <v>342</v>
      </c>
      <c r="F25" s="236">
        <v>5592</v>
      </c>
      <c r="G25" s="232">
        <v>1034.8943999999999</v>
      </c>
      <c r="H25" s="232">
        <v>221.93093200000001</v>
      </c>
      <c r="I25" s="153" t="s">
        <v>10</v>
      </c>
    </row>
    <row r="26" spans="2:9" ht="12.75" customHeight="1" x14ac:dyDescent="0.2">
      <c r="B26" s="250">
        <v>20</v>
      </c>
      <c r="C26" s="79">
        <v>1</v>
      </c>
      <c r="D26" s="79" t="s">
        <v>8</v>
      </c>
      <c r="E26" s="79" t="s">
        <v>343</v>
      </c>
      <c r="F26" s="236">
        <v>1688</v>
      </c>
      <c r="G26" s="232">
        <v>-180.90880000000001</v>
      </c>
      <c r="H26" s="232">
        <v>550.71421299999997</v>
      </c>
      <c r="I26" s="153">
        <v>0.74250000000000005</v>
      </c>
    </row>
    <row r="27" spans="2:9" ht="12.75" customHeight="1" x14ac:dyDescent="0.2">
      <c r="B27" s="250">
        <v>21</v>
      </c>
      <c r="C27" s="79">
        <v>1</v>
      </c>
      <c r="D27" s="79" t="s">
        <v>8</v>
      </c>
      <c r="E27" s="79" t="s">
        <v>344</v>
      </c>
      <c r="F27" s="236">
        <v>3292</v>
      </c>
      <c r="G27" s="232">
        <v>-452.58350000000002</v>
      </c>
      <c r="H27" s="232">
        <v>283.218459</v>
      </c>
      <c r="I27" s="153">
        <v>0.11</v>
      </c>
    </row>
    <row r="28" spans="2:9" ht="12.75" customHeight="1" x14ac:dyDescent="0.2">
      <c r="B28" s="250">
        <v>22</v>
      </c>
      <c r="C28" s="79">
        <v>1</v>
      </c>
      <c r="D28" s="79" t="s">
        <v>8</v>
      </c>
      <c r="E28" s="79" t="s">
        <v>345</v>
      </c>
      <c r="F28" s="236">
        <v>5553</v>
      </c>
      <c r="G28" s="232">
        <v>1001.7868</v>
      </c>
      <c r="H28" s="232">
        <v>235.09734</v>
      </c>
      <c r="I28" s="153" t="s">
        <v>10</v>
      </c>
    </row>
    <row r="29" spans="2:9" ht="12.75" customHeight="1" x14ac:dyDescent="0.2">
      <c r="B29" s="250">
        <v>23</v>
      </c>
      <c r="C29" s="79">
        <v>1</v>
      </c>
      <c r="D29" s="79" t="s">
        <v>8</v>
      </c>
      <c r="E29" s="79" t="s">
        <v>346</v>
      </c>
      <c r="F29" s="236">
        <v>24803</v>
      </c>
      <c r="G29" s="232">
        <v>-26.412299999999998</v>
      </c>
      <c r="H29" s="232">
        <v>106.340521</v>
      </c>
      <c r="I29" s="153">
        <v>0.80379999999999996</v>
      </c>
    </row>
    <row r="30" spans="2:9" ht="12.75" customHeight="1" x14ac:dyDescent="0.2">
      <c r="B30" s="250">
        <v>24</v>
      </c>
      <c r="C30" s="79">
        <v>1</v>
      </c>
      <c r="D30" s="79" t="s">
        <v>8</v>
      </c>
      <c r="E30" s="79" t="s">
        <v>347</v>
      </c>
      <c r="F30" s="236">
        <v>2720</v>
      </c>
      <c r="G30" s="232">
        <v>1377.7841000000001</v>
      </c>
      <c r="H30" s="232">
        <v>343.32538799999998</v>
      </c>
      <c r="I30" s="153" t="s">
        <v>10</v>
      </c>
    </row>
    <row r="31" spans="2:9" ht="12.75" customHeight="1" x14ac:dyDescent="0.2">
      <c r="B31" s="250">
        <v>25</v>
      </c>
      <c r="C31" s="79">
        <v>1</v>
      </c>
      <c r="D31" s="79" t="s">
        <v>8</v>
      </c>
      <c r="E31" s="79" t="s">
        <v>348</v>
      </c>
      <c r="F31" s="236">
        <v>8216</v>
      </c>
      <c r="G31" s="232">
        <v>619.56659999999999</v>
      </c>
      <c r="H31" s="232">
        <v>243.69583299999999</v>
      </c>
      <c r="I31" s="153">
        <v>1.0999999999999999E-2</v>
      </c>
    </row>
    <row r="32" spans="2:9" ht="12.75" customHeight="1" x14ac:dyDescent="0.2">
      <c r="B32" s="250">
        <v>26</v>
      </c>
      <c r="C32" s="79">
        <v>1</v>
      </c>
      <c r="D32" s="79" t="s">
        <v>8</v>
      </c>
      <c r="E32" s="79" t="s">
        <v>349</v>
      </c>
      <c r="F32" s="236">
        <v>23492</v>
      </c>
      <c r="G32" s="232">
        <v>354.07119999999998</v>
      </c>
      <c r="H32" s="232">
        <v>112.970062</v>
      </c>
      <c r="I32" s="153">
        <v>1.6999999999999999E-3</v>
      </c>
    </row>
    <row r="33" spans="2:9" ht="12.75" customHeight="1" x14ac:dyDescent="0.2">
      <c r="B33" s="250">
        <v>27</v>
      </c>
      <c r="C33" s="79">
        <v>1</v>
      </c>
      <c r="D33" s="79" t="s">
        <v>8</v>
      </c>
      <c r="E33" s="79" t="s">
        <v>350</v>
      </c>
      <c r="F33" s="236">
        <v>1372</v>
      </c>
      <c r="G33" s="232">
        <v>882.51059999999995</v>
      </c>
      <c r="H33" s="232">
        <v>568.13390800000002</v>
      </c>
      <c r="I33" s="153">
        <v>0.1203</v>
      </c>
    </row>
    <row r="34" spans="2:9" ht="12.75" customHeight="1" x14ac:dyDescent="0.2">
      <c r="B34" s="250">
        <v>28</v>
      </c>
      <c r="C34" s="79">
        <v>1</v>
      </c>
      <c r="D34" s="79" t="s">
        <v>8</v>
      </c>
      <c r="E34" s="79" t="s">
        <v>351</v>
      </c>
      <c r="F34" s="236">
        <v>14500</v>
      </c>
      <c r="G34" s="232">
        <v>-51.436900000000001</v>
      </c>
      <c r="H34" s="232">
        <v>187.924464</v>
      </c>
      <c r="I34" s="153">
        <v>0.7843</v>
      </c>
    </row>
    <row r="35" spans="2:9" ht="12.75" customHeight="1" x14ac:dyDescent="0.2">
      <c r="B35" s="250">
        <v>29</v>
      </c>
      <c r="C35" s="79">
        <v>1</v>
      </c>
      <c r="D35" s="79" t="s">
        <v>8</v>
      </c>
      <c r="E35" s="79" t="s">
        <v>352</v>
      </c>
      <c r="F35" s="236">
        <v>9312</v>
      </c>
      <c r="G35" s="232">
        <v>2320.0684999999999</v>
      </c>
      <c r="H35" s="232">
        <v>175.317094</v>
      </c>
      <c r="I35" s="153" t="s">
        <v>10</v>
      </c>
    </row>
    <row r="36" spans="2:9" ht="12.75" customHeight="1" x14ac:dyDescent="0.2">
      <c r="B36" s="250">
        <v>30</v>
      </c>
      <c r="C36" s="79">
        <v>1</v>
      </c>
      <c r="D36" s="79" t="s">
        <v>8</v>
      </c>
      <c r="E36" s="79" t="s">
        <v>353</v>
      </c>
      <c r="F36" s="236">
        <v>45916</v>
      </c>
      <c r="G36" s="232">
        <v>401.2199</v>
      </c>
      <c r="H36" s="232">
        <v>82.722368000000003</v>
      </c>
      <c r="I36" s="153" t="s">
        <v>10</v>
      </c>
    </row>
    <row r="37" spans="2:9" ht="12.75" customHeight="1" x14ac:dyDescent="0.2">
      <c r="B37" s="250">
        <v>31</v>
      </c>
      <c r="C37" s="79">
        <v>1</v>
      </c>
      <c r="D37" s="79" t="s">
        <v>8</v>
      </c>
      <c r="E37" s="79" t="s">
        <v>354</v>
      </c>
      <c r="F37" s="236">
        <v>2081</v>
      </c>
      <c r="G37" s="232">
        <v>653.27319999999997</v>
      </c>
      <c r="H37" s="232">
        <v>368.12290999999999</v>
      </c>
      <c r="I37" s="153">
        <v>7.5999999999999998E-2</v>
      </c>
    </row>
    <row r="38" spans="2:9" ht="12.75" customHeight="1" x14ac:dyDescent="0.2">
      <c r="B38" s="250">
        <v>32</v>
      </c>
      <c r="C38" s="79">
        <v>1</v>
      </c>
      <c r="D38" s="79" t="s">
        <v>8</v>
      </c>
      <c r="E38" s="79" t="s">
        <v>355</v>
      </c>
      <c r="F38" s="236">
        <v>1881</v>
      </c>
      <c r="G38" s="232">
        <v>2400.6909999999998</v>
      </c>
      <c r="H38" s="232">
        <v>379.87969600000002</v>
      </c>
      <c r="I38" s="153" t="s">
        <v>10</v>
      </c>
    </row>
    <row r="39" spans="2:9" ht="12.75" customHeight="1" x14ac:dyDescent="0.2">
      <c r="B39" s="250">
        <v>33</v>
      </c>
      <c r="C39" s="79">
        <v>1</v>
      </c>
      <c r="D39" s="79" t="s">
        <v>8</v>
      </c>
      <c r="E39" s="79" t="s">
        <v>356</v>
      </c>
      <c r="F39" s="236">
        <v>5201</v>
      </c>
      <c r="G39" s="232">
        <v>957.28470000000004</v>
      </c>
      <c r="H39" s="232">
        <v>229.402389</v>
      </c>
      <c r="I39" s="153" t="s">
        <v>10</v>
      </c>
    </row>
    <row r="40" spans="2:9" ht="12.75" customHeight="1" x14ac:dyDescent="0.2">
      <c r="B40" s="250">
        <v>34</v>
      </c>
      <c r="C40" s="79">
        <v>1</v>
      </c>
      <c r="D40" s="79" t="s">
        <v>8</v>
      </c>
      <c r="E40" s="79" t="s">
        <v>357</v>
      </c>
      <c r="F40" s="236">
        <v>573</v>
      </c>
      <c r="G40" s="232">
        <v>1719.7356</v>
      </c>
      <c r="H40" s="232">
        <v>676.95070899999996</v>
      </c>
      <c r="I40" s="153">
        <v>1.11E-2</v>
      </c>
    </row>
    <row r="41" spans="2:9" ht="12.75" customHeight="1" x14ac:dyDescent="0.2">
      <c r="B41" s="250">
        <v>35</v>
      </c>
      <c r="C41" s="79">
        <v>1</v>
      </c>
      <c r="D41" s="79" t="s">
        <v>8</v>
      </c>
      <c r="E41" s="79" t="s">
        <v>358</v>
      </c>
      <c r="F41" s="236">
        <v>1999</v>
      </c>
      <c r="G41" s="232">
        <v>-869.33389999999997</v>
      </c>
      <c r="H41" s="232">
        <v>371.08387699999997</v>
      </c>
      <c r="I41" s="153">
        <v>1.9099999999999999E-2</v>
      </c>
    </row>
    <row r="42" spans="2:9" ht="12.75" customHeight="1" x14ac:dyDescent="0.2">
      <c r="B42" s="250">
        <v>36</v>
      </c>
      <c r="C42" s="79">
        <v>1</v>
      </c>
      <c r="D42" s="79" t="s">
        <v>8</v>
      </c>
      <c r="E42" s="79" t="s">
        <v>359</v>
      </c>
      <c r="F42" s="236">
        <v>6706</v>
      </c>
      <c r="G42" s="232">
        <v>1809.1758</v>
      </c>
      <c r="H42" s="232">
        <v>201.942993</v>
      </c>
      <c r="I42" s="153" t="s">
        <v>10</v>
      </c>
    </row>
    <row r="43" spans="2:9" ht="12.75" customHeight="1" x14ac:dyDescent="0.2">
      <c r="B43" s="250">
        <v>37</v>
      </c>
      <c r="C43" s="79">
        <v>1</v>
      </c>
      <c r="D43" s="79" t="s">
        <v>8</v>
      </c>
      <c r="E43" s="79" t="s">
        <v>360</v>
      </c>
      <c r="F43" s="236">
        <v>271</v>
      </c>
      <c r="G43" s="232">
        <v>3809.2291</v>
      </c>
      <c r="H43" s="232">
        <v>980.47621600000002</v>
      </c>
      <c r="I43" s="153">
        <v>1E-4</v>
      </c>
    </row>
    <row r="44" spans="2:9" ht="12.75" customHeight="1" x14ac:dyDescent="0.2">
      <c r="B44" s="250">
        <v>38</v>
      </c>
      <c r="C44" s="79">
        <v>1</v>
      </c>
      <c r="D44" s="79" t="s">
        <v>8</v>
      </c>
      <c r="E44" s="79" t="s">
        <v>361</v>
      </c>
      <c r="F44" s="236">
        <v>6184</v>
      </c>
      <c r="G44" s="232">
        <v>1222.3152</v>
      </c>
      <c r="H44" s="232">
        <v>264.19300099999998</v>
      </c>
      <c r="I44" s="153" t="s">
        <v>10</v>
      </c>
    </row>
    <row r="45" spans="2:9" ht="12.75" customHeight="1" x14ac:dyDescent="0.2">
      <c r="B45" s="250">
        <v>39</v>
      </c>
      <c r="C45" s="79">
        <v>1</v>
      </c>
      <c r="D45" s="79" t="s">
        <v>8</v>
      </c>
      <c r="E45" s="79" t="s">
        <v>362</v>
      </c>
      <c r="F45" s="236">
        <v>19050</v>
      </c>
      <c r="G45" s="232">
        <v>3226.7658999999999</v>
      </c>
      <c r="H45" s="232">
        <v>123.819551</v>
      </c>
      <c r="I45" s="153" t="s">
        <v>10</v>
      </c>
    </row>
    <row r="46" spans="2:9" ht="12.75" customHeight="1" x14ac:dyDescent="0.2">
      <c r="B46" s="250">
        <v>40</v>
      </c>
      <c r="C46" s="79">
        <v>1</v>
      </c>
      <c r="D46" s="79" t="s">
        <v>8</v>
      </c>
      <c r="E46" s="79" t="s">
        <v>363</v>
      </c>
      <c r="F46" s="236">
        <v>49973</v>
      </c>
      <c r="G46" s="232">
        <v>178.9162</v>
      </c>
      <c r="H46" s="232">
        <v>89.856275999999994</v>
      </c>
      <c r="I46" s="153">
        <v>4.65E-2</v>
      </c>
    </row>
    <row r="47" spans="2:9" ht="12.75" customHeight="1" x14ac:dyDescent="0.2">
      <c r="B47" s="250">
        <v>41</v>
      </c>
      <c r="C47" s="79">
        <v>1</v>
      </c>
      <c r="D47" s="79" t="s">
        <v>8</v>
      </c>
      <c r="E47" s="79" t="s">
        <v>364</v>
      </c>
      <c r="F47" s="236">
        <v>9092</v>
      </c>
      <c r="G47" s="232">
        <v>69.282499999999999</v>
      </c>
      <c r="H47" s="232">
        <v>185.38579799999999</v>
      </c>
      <c r="I47" s="153">
        <v>0.70860000000000001</v>
      </c>
    </row>
    <row r="48" spans="2:9" ht="12.75" customHeight="1" x14ac:dyDescent="0.2">
      <c r="B48" s="250">
        <v>42</v>
      </c>
      <c r="C48" s="79">
        <v>1</v>
      </c>
      <c r="D48" s="79" t="s">
        <v>8</v>
      </c>
      <c r="E48" s="79" t="s">
        <v>365</v>
      </c>
      <c r="F48" s="236">
        <v>2387</v>
      </c>
      <c r="G48" s="232">
        <v>5544.8882000000003</v>
      </c>
      <c r="H48" s="232">
        <v>364.11892799999998</v>
      </c>
      <c r="I48" s="153" t="s">
        <v>10</v>
      </c>
    </row>
    <row r="49" spans="2:9" ht="12.75" customHeight="1" x14ac:dyDescent="0.2">
      <c r="B49" s="250">
        <v>43</v>
      </c>
      <c r="C49" s="79">
        <v>1</v>
      </c>
      <c r="D49" s="79" t="s">
        <v>8</v>
      </c>
      <c r="E49" s="79" t="s">
        <v>366</v>
      </c>
      <c r="F49" s="236">
        <v>144</v>
      </c>
      <c r="G49" s="232">
        <v>3010.7855</v>
      </c>
      <c r="H49" s="232">
        <v>1349.160564</v>
      </c>
      <c r="I49" s="153">
        <v>2.5600000000000001E-2</v>
      </c>
    </row>
    <row r="50" spans="2:9" ht="12.75" customHeight="1" x14ac:dyDescent="0.2">
      <c r="B50" s="250">
        <v>44</v>
      </c>
      <c r="C50" s="79">
        <v>1</v>
      </c>
      <c r="D50" s="79" t="s">
        <v>8</v>
      </c>
      <c r="E50" s="79" t="s">
        <v>367</v>
      </c>
      <c r="F50" s="236">
        <v>22068</v>
      </c>
      <c r="G50" s="232">
        <v>457.59620000000001</v>
      </c>
      <c r="H50" s="232">
        <v>178.64883599999999</v>
      </c>
      <c r="I50" s="153">
        <v>1.04E-2</v>
      </c>
    </row>
    <row r="51" spans="2:9" ht="12.75" customHeight="1" x14ac:dyDescent="0.2">
      <c r="B51" s="250">
        <v>45</v>
      </c>
      <c r="C51" s="79">
        <v>1</v>
      </c>
      <c r="D51" s="79" t="s">
        <v>8</v>
      </c>
      <c r="E51" s="79" t="s">
        <v>368</v>
      </c>
      <c r="F51" s="236">
        <v>76251</v>
      </c>
      <c r="G51" s="232">
        <v>121.1816</v>
      </c>
      <c r="H51" s="232">
        <v>105.83756200000001</v>
      </c>
      <c r="I51" s="153">
        <v>0.25219999999999998</v>
      </c>
    </row>
    <row r="52" spans="2:9" ht="12.75" customHeight="1" x14ac:dyDescent="0.2">
      <c r="B52" s="250">
        <v>46</v>
      </c>
      <c r="C52" s="79">
        <v>1</v>
      </c>
      <c r="D52" s="79" t="s">
        <v>8</v>
      </c>
      <c r="E52" s="79" t="s">
        <v>369</v>
      </c>
      <c r="F52" s="236">
        <v>10486</v>
      </c>
      <c r="G52" s="232">
        <v>-228.76060000000001</v>
      </c>
      <c r="H52" s="232">
        <v>165.00629900000001</v>
      </c>
      <c r="I52" s="153">
        <v>0.1656</v>
      </c>
    </row>
    <row r="53" spans="2:9" ht="12.75" customHeight="1" x14ac:dyDescent="0.2">
      <c r="B53" s="250">
        <v>47</v>
      </c>
      <c r="C53" s="79">
        <v>1</v>
      </c>
      <c r="D53" s="79" t="s">
        <v>8</v>
      </c>
      <c r="E53" s="79" t="s">
        <v>370</v>
      </c>
      <c r="F53" s="236">
        <v>6303</v>
      </c>
      <c r="G53" s="232">
        <v>52.745199999999997</v>
      </c>
      <c r="H53" s="232">
        <v>207.34711100000001</v>
      </c>
      <c r="I53" s="153">
        <v>0.79920000000000002</v>
      </c>
    </row>
    <row r="54" spans="2:9" ht="12.75" customHeight="1" x14ac:dyDescent="0.2">
      <c r="B54" s="250">
        <v>48</v>
      </c>
      <c r="C54" s="79">
        <v>1</v>
      </c>
      <c r="D54" s="79" t="s">
        <v>8</v>
      </c>
      <c r="E54" s="79" t="s">
        <v>371</v>
      </c>
      <c r="F54" s="236">
        <v>11671</v>
      </c>
      <c r="G54" s="232">
        <v>-431.96440000000001</v>
      </c>
      <c r="H54" s="232">
        <v>153.010828</v>
      </c>
      <c r="I54" s="153">
        <v>4.7999999999999996E-3</v>
      </c>
    </row>
    <row r="55" spans="2:9" ht="12.75" customHeight="1" x14ac:dyDescent="0.2">
      <c r="B55" s="250">
        <v>49</v>
      </c>
      <c r="C55" s="79">
        <v>1</v>
      </c>
      <c r="D55" s="79" t="s">
        <v>8</v>
      </c>
      <c r="E55" s="79" t="s">
        <v>372</v>
      </c>
      <c r="F55" s="236">
        <v>85341</v>
      </c>
      <c r="G55" s="232">
        <v>240.16909999999999</v>
      </c>
      <c r="H55" s="232">
        <v>66.97</v>
      </c>
      <c r="I55" s="153">
        <v>2.9999999999999997E-4</v>
      </c>
    </row>
    <row r="56" spans="2:9" ht="12.75" customHeight="1" x14ac:dyDescent="0.2">
      <c r="B56" s="250">
        <v>50</v>
      </c>
      <c r="C56" s="79">
        <v>1</v>
      </c>
      <c r="D56" s="79" t="s">
        <v>8</v>
      </c>
      <c r="E56" s="79" t="s">
        <v>373</v>
      </c>
      <c r="F56" s="236">
        <v>12665</v>
      </c>
      <c r="G56" s="232">
        <v>445.48309999999998</v>
      </c>
      <c r="H56" s="232">
        <v>174.435574</v>
      </c>
      <c r="I56" s="153">
        <v>1.0699999999999999E-2</v>
      </c>
    </row>
    <row r="57" spans="2:9" ht="12.75" customHeight="1" x14ac:dyDescent="0.2">
      <c r="B57" s="250">
        <v>51</v>
      </c>
      <c r="C57" s="79">
        <v>1</v>
      </c>
      <c r="D57" s="79" t="s">
        <v>8</v>
      </c>
      <c r="E57" s="79" t="s">
        <v>374</v>
      </c>
      <c r="F57" s="236">
        <v>41685</v>
      </c>
      <c r="G57" s="232">
        <v>509.05590000000001</v>
      </c>
      <c r="H57" s="232">
        <v>91.984644000000003</v>
      </c>
      <c r="I57" s="153" t="s">
        <v>10</v>
      </c>
    </row>
    <row r="58" spans="2:9" ht="12.75" customHeight="1" x14ac:dyDescent="0.2">
      <c r="B58" s="250">
        <v>52</v>
      </c>
      <c r="C58" s="79">
        <v>1</v>
      </c>
      <c r="D58" s="79" t="s">
        <v>8</v>
      </c>
      <c r="E58" s="79" t="s">
        <v>375</v>
      </c>
      <c r="F58" s="236">
        <v>26342</v>
      </c>
      <c r="G58" s="232">
        <v>2113.1</v>
      </c>
      <c r="H58" s="232">
        <v>114.348231</v>
      </c>
      <c r="I58" s="153" t="s">
        <v>10</v>
      </c>
    </row>
    <row r="59" spans="2:9" ht="12.75" customHeight="1" x14ac:dyDescent="0.2">
      <c r="B59" s="250">
        <v>53</v>
      </c>
      <c r="C59" s="79">
        <v>1</v>
      </c>
      <c r="D59" s="79" t="s">
        <v>8</v>
      </c>
      <c r="E59" s="79" t="s">
        <v>376</v>
      </c>
      <c r="F59" s="236">
        <v>2108</v>
      </c>
      <c r="G59" s="232">
        <v>1216.5627999999999</v>
      </c>
      <c r="H59" s="232">
        <v>354.19505800000002</v>
      </c>
      <c r="I59" s="153">
        <v>5.9999999999999995E-4</v>
      </c>
    </row>
    <row r="60" spans="2:9" ht="12.75" customHeight="1" x14ac:dyDescent="0.2">
      <c r="B60" s="250">
        <v>54</v>
      </c>
      <c r="C60" s="79">
        <v>1</v>
      </c>
      <c r="D60" s="79" t="s">
        <v>8</v>
      </c>
      <c r="E60" s="79" t="s">
        <v>377</v>
      </c>
      <c r="F60" s="236">
        <v>3854</v>
      </c>
      <c r="G60" s="232">
        <v>3049.2746000000002</v>
      </c>
      <c r="H60" s="232">
        <v>277.06431900000001</v>
      </c>
      <c r="I60" s="153" t="s">
        <v>10</v>
      </c>
    </row>
    <row r="61" spans="2:9" ht="12.75" customHeight="1" x14ac:dyDescent="0.2">
      <c r="B61" s="250">
        <v>55</v>
      </c>
      <c r="C61" s="79">
        <v>1</v>
      </c>
      <c r="D61" s="79" t="s">
        <v>8</v>
      </c>
      <c r="E61" s="79" t="s">
        <v>378</v>
      </c>
      <c r="F61" s="236">
        <v>10039</v>
      </c>
      <c r="G61" s="232">
        <v>682.13130000000001</v>
      </c>
      <c r="H61" s="232">
        <v>167.06210899999999</v>
      </c>
      <c r="I61" s="153" t="s">
        <v>10</v>
      </c>
    </row>
    <row r="62" spans="2:9" ht="12.75" customHeight="1" x14ac:dyDescent="0.2">
      <c r="B62" s="250">
        <v>56</v>
      </c>
      <c r="C62" s="79">
        <v>1</v>
      </c>
      <c r="D62" s="79" t="s">
        <v>8</v>
      </c>
      <c r="E62" s="79" t="s">
        <v>379</v>
      </c>
      <c r="F62" s="236">
        <v>83481</v>
      </c>
      <c r="G62" s="232">
        <v>317.48270000000002</v>
      </c>
      <c r="H62" s="232">
        <v>65.942031</v>
      </c>
      <c r="I62" s="153" t="s">
        <v>10</v>
      </c>
    </row>
    <row r="63" spans="2:9" ht="12.75" customHeight="1" x14ac:dyDescent="0.2">
      <c r="B63" s="250">
        <v>57</v>
      </c>
      <c r="C63" s="79">
        <v>1</v>
      </c>
      <c r="D63" s="79" t="s">
        <v>8</v>
      </c>
      <c r="E63" s="79" t="s">
        <v>380</v>
      </c>
      <c r="F63" s="236">
        <v>62</v>
      </c>
      <c r="G63" s="232">
        <v>-741.58600000000001</v>
      </c>
      <c r="H63" s="232">
        <v>3437.696876</v>
      </c>
      <c r="I63" s="153">
        <v>0.82920000000000005</v>
      </c>
    </row>
    <row r="64" spans="2:9" ht="12.75" customHeight="1" x14ac:dyDescent="0.2">
      <c r="B64" s="250">
        <v>58</v>
      </c>
      <c r="C64" s="79">
        <v>1</v>
      </c>
      <c r="D64" s="79" t="s">
        <v>8</v>
      </c>
      <c r="E64" s="79" t="s">
        <v>381</v>
      </c>
      <c r="F64" s="236">
        <v>65777</v>
      </c>
      <c r="G64" s="232">
        <v>-292.09719999999999</v>
      </c>
      <c r="H64" s="232">
        <v>87.890409000000005</v>
      </c>
      <c r="I64" s="153">
        <v>8.9999999999999998E-4</v>
      </c>
    </row>
    <row r="65" spans="2:9" ht="12.75" customHeight="1" x14ac:dyDescent="0.2">
      <c r="B65" s="250">
        <v>59</v>
      </c>
      <c r="C65" s="79">
        <v>1</v>
      </c>
      <c r="D65" s="79" t="s">
        <v>8</v>
      </c>
      <c r="E65" s="79" t="s">
        <v>382</v>
      </c>
      <c r="F65" s="236">
        <v>3609</v>
      </c>
      <c r="G65" s="232">
        <v>-592.87180000000001</v>
      </c>
      <c r="H65" s="232">
        <v>271.19338900000002</v>
      </c>
      <c r="I65" s="153">
        <v>2.8799999999999999E-2</v>
      </c>
    </row>
    <row r="66" spans="2:9" ht="12.75" customHeight="1" x14ac:dyDescent="0.2">
      <c r="B66" s="250">
        <v>60</v>
      </c>
      <c r="C66" s="79">
        <v>1</v>
      </c>
      <c r="D66" s="79" t="s">
        <v>8</v>
      </c>
      <c r="E66" s="79" t="s">
        <v>383</v>
      </c>
      <c r="F66" s="236">
        <v>7308</v>
      </c>
      <c r="G66" s="232">
        <v>491.86380000000003</v>
      </c>
      <c r="H66" s="232">
        <v>207.46544900000001</v>
      </c>
      <c r="I66" s="153">
        <v>1.77E-2</v>
      </c>
    </row>
    <row r="67" spans="2:9" ht="12.75" customHeight="1" x14ac:dyDescent="0.2">
      <c r="B67" s="250">
        <v>61</v>
      </c>
      <c r="C67" s="79">
        <v>1</v>
      </c>
      <c r="D67" s="79" t="s">
        <v>8</v>
      </c>
      <c r="E67" s="79" t="s">
        <v>384</v>
      </c>
      <c r="F67" s="236">
        <v>4333</v>
      </c>
      <c r="G67" s="232">
        <v>-121.0501</v>
      </c>
      <c r="H67" s="232">
        <v>250.50758300000001</v>
      </c>
      <c r="I67" s="153">
        <v>0.62890000000000001</v>
      </c>
    </row>
    <row r="68" spans="2:9" ht="12.75" customHeight="1" x14ac:dyDescent="0.2">
      <c r="B68" s="250">
        <v>62</v>
      </c>
      <c r="C68" s="79">
        <v>1</v>
      </c>
      <c r="D68" s="79" t="s">
        <v>8</v>
      </c>
      <c r="E68" s="79" t="s">
        <v>385</v>
      </c>
      <c r="F68" s="236">
        <v>5333</v>
      </c>
      <c r="G68" s="232">
        <v>710.76319999999998</v>
      </c>
      <c r="H68" s="232">
        <v>228.96553</v>
      </c>
      <c r="I68" s="153">
        <v>1.9E-3</v>
      </c>
    </row>
    <row r="69" spans="2:9" ht="12.75" customHeight="1" x14ac:dyDescent="0.2">
      <c r="B69" s="250">
        <v>63</v>
      </c>
      <c r="C69" s="79">
        <v>1</v>
      </c>
      <c r="D69" s="79" t="s">
        <v>8</v>
      </c>
      <c r="E69" s="79" t="s">
        <v>386</v>
      </c>
      <c r="F69" s="236">
        <v>8406</v>
      </c>
      <c r="G69" s="232">
        <v>646.21469999999999</v>
      </c>
      <c r="H69" s="232">
        <v>179.37679700000001</v>
      </c>
      <c r="I69" s="153">
        <v>2.9999999999999997E-4</v>
      </c>
    </row>
    <row r="70" spans="2:9" ht="12.75" customHeight="1" x14ac:dyDescent="0.2">
      <c r="B70" s="250">
        <v>64</v>
      </c>
      <c r="C70" s="79">
        <v>1</v>
      </c>
      <c r="D70" s="79" t="s">
        <v>8</v>
      </c>
      <c r="E70" s="79" t="s">
        <v>387</v>
      </c>
      <c r="F70" s="236">
        <v>18153</v>
      </c>
      <c r="G70" s="232">
        <v>1696.8643</v>
      </c>
      <c r="H70" s="232">
        <v>359.74878899999999</v>
      </c>
      <c r="I70" s="153" t="s">
        <v>10</v>
      </c>
    </row>
    <row r="71" spans="2:9" ht="12.75" customHeight="1" x14ac:dyDescent="0.2">
      <c r="B71" s="250">
        <v>65</v>
      </c>
      <c r="C71" s="79">
        <v>1</v>
      </c>
      <c r="D71" s="79" t="s">
        <v>8</v>
      </c>
      <c r="E71" s="79" t="s">
        <v>388</v>
      </c>
      <c r="F71" s="236">
        <v>31382</v>
      </c>
      <c r="G71" s="232">
        <v>422.59440000000001</v>
      </c>
      <c r="H71" s="232">
        <v>121.04389</v>
      </c>
      <c r="I71" s="153">
        <v>5.0000000000000001E-4</v>
      </c>
    </row>
    <row r="72" spans="2:9" ht="12.75" customHeight="1" x14ac:dyDescent="0.2">
      <c r="B72" s="250">
        <v>66</v>
      </c>
      <c r="C72" s="79">
        <v>1</v>
      </c>
      <c r="D72" s="79" t="s">
        <v>8</v>
      </c>
      <c r="E72" s="79" t="s">
        <v>389</v>
      </c>
      <c r="F72" s="236">
        <v>2717</v>
      </c>
      <c r="G72" s="232">
        <v>795.79579999999999</v>
      </c>
      <c r="H72" s="232">
        <v>359.31487700000002</v>
      </c>
      <c r="I72" s="153">
        <v>2.6800000000000001E-2</v>
      </c>
    </row>
    <row r="73" spans="2:9" ht="12.75" customHeight="1" x14ac:dyDescent="0.2">
      <c r="B73" s="250">
        <v>67</v>
      </c>
      <c r="C73" s="79">
        <v>1</v>
      </c>
      <c r="D73" s="79" t="s">
        <v>8</v>
      </c>
      <c r="E73" s="79" t="s">
        <v>390</v>
      </c>
      <c r="F73" s="236">
        <v>5755</v>
      </c>
      <c r="G73" s="232">
        <v>79.378699999999995</v>
      </c>
      <c r="H73" s="232">
        <v>221.704284</v>
      </c>
      <c r="I73" s="153">
        <v>0.72030000000000005</v>
      </c>
    </row>
    <row r="74" spans="2:9" ht="12.75" customHeight="1" x14ac:dyDescent="0.2">
      <c r="B74" s="250">
        <v>68</v>
      </c>
      <c r="C74" s="79">
        <v>1</v>
      </c>
      <c r="D74" s="79" t="s">
        <v>8</v>
      </c>
      <c r="E74" s="79" t="s">
        <v>391</v>
      </c>
      <c r="F74" s="236">
        <v>1429</v>
      </c>
      <c r="G74" s="232">
        <v>411.31869999999998</v>
      </c>
      <c r="H74" s="232">
        <v>444.42080499999997</v>
      </c>
      <c r="I74" s="153">
        <v>0.35470000000000002</v>
      </c>
    </row>
    <row r="75" spans="2:9" ht="12.75" customHeight="1" x14ac:dyDescent="0.2">
      <c r="B75" s="250">
        <v>69</v>
      </c>
      <c r="C75" s="79">
        <v>1</v>
      </c>
      <c r="D75" s="79" t="s">
        <v>8</v>
      </c>
      <c r="E75" s="79" t="s">
        <v>392</v>
      </c>
      <c r="F75" s="236">
        <v>3716</v>
      </c>
      <c r="G75" s="232">
        <v>921.76670000000001</v>
      </c>
      <c r="H75" s="232">
        <v>272.04720300000002</v>
      </c>
      <c r="I75" s="153">
        <v>6.9999999999999999E-4</v>
      </c>
    </row>
    <row r="76" spans="2:9" ht="12.75" customHeight="1" x14ac:dyDescent="0.2">
      <c r="B76" s="250">
        <v>70</v>
      </c>
      <c r="C76" s="79">
        <v>1</v>
      </c>
      <c r="D76" s="79" t="s">
        <v>8</v>
      </c>
      <c r="E76" s="79" t="s">
        <v>393</v>
      </c>
      <c r="F76" s="236">
        <v>11158</v>
      </c>
      <c r="G76" s="232">
        <v>1376.2561000000001</v>
      </c>
      <c r="H76" s="232">
        <v>160.950975</v>
      </c>
      <c r="I76" s="153" t="s">
        <v>10</v>
      </c>
    </row>
    <row r="77" spans="2:9" ht="12.75" customHeight="1" x14ac:dyDescent="0.2">
      <c r="B77" s="250">
        <v>71</v>
      </c>
      <c r="C77" s="79">
        <v>1</v>
      </c>
      <c r="D77" s="79" t="s">
        <v>8</v>
      </c>
      <c r="E77" s="79" t="s">
        <v>394</v>
      </c>
      <c r="F77" s="236">
        <v>68</v>
      </c>
      <c r="G77" s="232">
        <v>1211.1224999999999</v>
      </c>
      <c r="H77" s="232">
        <v>1955.230106</v>
      </c>
      <c r="I77" s="153">
        <v>0.53559999999999997</v>
      </c>
    </row>
    <row r="78" spans="2:9" ht="12.75" customHeight="1" x14ac:dyDescent="0.2">
      <c r="B78" s="250">
        <v>72</v>
      </c>
      <c r="C78" s="79">
        <v>1</v>
      </c>
      <c r="D78" s="79" t="s">
        <v>8</v>
      </c>
      <c r="E78" s="79" t="s">
        <v>395</v>
      </c>
      <c r="F78" s="236">
        <v>140</v>
      </c>
      <c r="G78" s="232">
        <v>5720.2435999999998</v>
      </c>
      <c r="H78" s="232">
        <v>1366.347585</v>
      </c>
      <c r="I78" s="153" t="s">
        <v>10</v>
      </c>
    </row>
    <row r="79" spans="2:9" ht="12.75" customHeight="1" x14ac:dyDescent="0.2">
      <c r="B79" s="250">
        <v>73</v>
      </c>
      <c r="C79" s="79">
        <v>1</v>
      </c>
      <c r="D79" s="79" t="s">
        <v>8</v>
      </c>
      <c r="E79" s="79" t="s">
        <v>396</v>
      </c>
      <c r="F79" s="236">
        <v>9662</v>
      </c>
      <c r="G79" s="232">
        <v>132.95670000000001</v>
      </c>
      <c r="H79" s="232">
        <v>192.65815900000001</v>
      </c>
      <c r="I79" s="153">
        <v>0.49009999999999998</v>
      </c>
    </row>
    <row r="80" spans="2:9" ht="12.75" customHeight="1" x14ac:dyDescent="0.2">
      <c r="B80" s="250">
        <v>74</v>
      </c>
      <c r="C80" s="79">
        <v>1</v>
      </c>
      <c r="D80" s="79" t="s">
        <v>8</v>
      </c>
      <c r="E80" s="79" t="s">
        <v>397</v>
      </c>
      <c r="F80" s="236">
        <v>5618</v>
      </c>
      <c r="G80" s="232">
        <v>1599.1309000000001</v>
      </c>
      <c r="H80" s="232">
        <v>218.287036</v>
      </c>
      <c r="I80" s="153" t="s">
        <v>10</v>
      </c>
    </row>
    <row r="81" spans="2:9" ht="12.75" customHeight="1" x14ac:dyDescent="0.2">
      <c r="B81" s="250">
        <v>75</v>
      </c>
      <c r="C81" s="79">
        <v>1</v>
      </c>
      <c r="D81" s="79" t="s">
        <v>8</v>
      </c>
      <c r="E81" s="79" t="s">
        <v>398</v>
      </c>
      <c r="F81" s="236">
        <v>4476</v>
      </c>
      <c r="G81" s="232">
        <v>1152.0981999999999</v>
      </c>
      <c r="H81" s="232">
        <v>244.41339099999999</v>
      </c>
      <c r="I81" s="153" t="s">
        <v>10</v>
      </c>
    </row>
    <row r="82" spans="2:9" ht="12.75" customHeight="1" x14ac:dyDescent="0.2">
      <c r="B82" s="250">
        <v>76</v>
      </c>
      <c r="C82" s="79">
        <v>1</v>
      </c>
      <c r="D82" s="79" t="s">
        <v>8</v>
      </c>
      <c r="E82" s="79" t="s">
        <v>399</v>
      </c>
      <c r="F82" s="236">
        <v>932</v>
      </c>
      <c r="G82" s="232">
        <v>1804.2533000000001</v>
      </c>
      <c r="H82" s="232">
        <v>530.97564799999998</v>
      </c>
      <c r="I82" s="153">
        <v>6.9999999999999999E-4</v>
      </c>
    </row>
    <row r="83" spans="2:9" ht="12.75" customHeight="1" x14ac:dyDescent="0.2">
      <c r="B83" s="250">
        <v>77</v>
      </c>
      <c r="C83" s="79">
        <v>1</v>
      </c>
      <c r="D83" s="79" t="s">
        <v>8</v>
      </c>
      <c r="E83" s="79" t="s">
        <v>400</v>
      </c>
      <c r="F83" s="236">
        <v>12876</v>
      </c>
      <c r="G83" s="232">
        <v>241.94569999999999</v>
      </c>
      <c r="H83" s="232">
        <v>181.79200299999999</v>
      </c>
      <c r="I83" s="153">
        <v>0.1832</v>
      </c>
    </row>
    <row r="84" spans="2:9" ht="12.75" customHeight="1" x14ac:dyDescent="0.2">
      <c r="B84" s="250">
        <v>78</v>
      </c>
      <c r="C84" s="79">
        <v>1</v>
      </c>
      <c r="D84" s="79" t="s">
        <v>8</v>
      </c>
      <c r="E84" s="79" t="s">
        <v>401</v>
      </c>
      <c r="F84" s="236">
        <v>2087</v>
      </c>
      <c r="G84" s="232">
        <v>1915.6335999999999</v>
      </c>
      <c r="H84" s="232">
        <v>361.26737000000003</v>
      </c>
      <c r="I84" s="153" t="s">
        <v>10</v>
      </c>
    </row>
    <row r="85" spans="2:9" ht="12.75" customHeight="1" x14ac:dyDescent="0.2">
      <c r="B85" s="250">
        <v>79</v>
      </c>
      <c r="C85" s="79">
        <v>1</v>
      </c>
      <c r="D85" s="79" t="s">
        <v>8</v>
      </c>
      <c r="E85" s="79" t="s">
        <v>402</v>
      </c>
      <c r="F85" s="236">
        <v>7165</v>
      </c>
      <c r="G85" s="232">
        <v>299.32839999999999</v>
      </c>
      <c r="H85" s="232">
        <v>204.38710599999999</v>
      </c>
      <c r="I85" s="153">
        <v>0.1431</v>
      </c>
    </row>
    <row r="86" spans="2:9" ht="12.75" customHeight="1" x14ac:dyDescent="0.2">
      <c r="B86" s="250">
        <v>80</v>
      </c>
      <c r="C86" s="79">
        <v>1</v>
      </c>
      <c r="D86" s="79" t="s">
        <v>8</v>
      </c>
      <c r="E86" s="79" t="s">
        <v>403</v>
      </c>
      <c r="F86" s="236">
        <v>4737</v>
      </c>
      <c r="G86" s="232">
        <v>44.246000000000002</v>
      </c>
      <c r="H86" s="232">
        <v>243.74413899999999</v>
      </c>
      <c r="I86" s="153">
        <v>0.85599999999999998</v>
      </c>
    </row>
    <row r="87" spans="2:9" ht="12.75" customHeight="1" x14ac:dyDescent="0.2">
      <c r="B87" s="250">
        <v>81</v>
      </c>
      <c r="C87" s="79">
        <v>1</v>
      </c>
      <c r="D87" s="79" t="s">
        <v>8</v>
      </c>
      <c r="E87" s="79" t="s">
        <v>404</v>
      </c>
      <c r="F87" s="236">
        <v>6054</v>
      </c>
      <c r="G87" s="232">
        <v>-2552.6174999999998</v>
      </c>
      <c r="H87" s="232">
        <v>226.994891</v>
      </c>
      <c r="I87" s="153" t="s">
        <v>10</v>
      </c>
    </row>
    <row r="88" spans="2:9" ht="12.75" customHeight="1" x14ac:dyDescent="0.2">
      <c r="B88" s="250">
        <v>82</v>
      </c>
      <c r="C88" s="79">
        <v>1</v>
      </c>
      <c r="D88" s="79" t="s">
        <v>8</v>
      </c>
      <c r="E88" s="79" t="s">
        <v>405</v>
      </c>
      <c r="F88" s="236">
        <v>10808</v>
      </c>
      <c r="G88" s="232">
        <v>-3079.4681</v>
      </c>
      <c r="H88" s="232">
        <v>178.05696399999999</v>
      </c>
      <c r="I88" s="153" t="s">
        <v>10</v>
      </c>
    </row>
    <row r="89" spans="2:9" ht="12.75" customHeight="1" x14ac:dyDescent="0.2">
      <c r="B89" s="250">
        <v>83</v>
      </c>
      <c r="C89" s="79">
        <v>1</v>
      </c>
      <c r="D89" s="79" t="s">
        <v>8</v>
      </c>
      <c r="E89" s="79" t="s">
        <v>406</v>
      </c>
      <c r="F89" s="236">
        <v>20506</v>
      </c>
      <c r="G89" s="232">
        <v>-2004.5216</v>
      </c>
      <c r="H89" s="232">
        <v>137.21165199999999</v>
      </c>
      <c r="I89" s="153" t="s">
        <v>10</v>
      </c>
    </row>
    <row r="90" spans="2:9" ht="12.75" customHeight="1" x14ac:dyDescent="0.2">
      <c r="B90" s="250">
        <v>84</v>
      </c>
      <c r="C90" s="79">
        <v>1</v>
      </c>
      <c r="D90" s="79" t="s">
        <v>8</v>
      </c>
      <c r="E90" s="79" t="s">
        <v>407</v>
      </c>
      <c r="F90" s="236">
        <v>18185</v>
      </c>
      <c r="G90" s="232">
        <v>-1009.3101</v>
      </c>
      <c r="H90" s="232">
        <v>140.55086900000001</v>
      </c>
      <c r="I90" s="153" t="s">
        <v>10</v>
      </c>
    </row>
    <row r="91" spans="2:9" ht="12.75" customHeight="1" x14ac:dyDescent="0.2">
      <c r="B91" s="250">
        <v>85</v>
      </c>
      <c r="C91" s="79">
        <v>1</v>
      </c>
      <c r="D91" s="79" t="s">
        <v>8</v>
      </c>
      <c r="E91" s="79" t="s">
        <v>408</v>
      </c>
      <c r="F91" s="236">
        <v>23076</v>
      </c>
      <c r="G91" s="232">
        <v>-291.35829999999999</v>
      </c>
      <c r="H91" s="232">
        <v>127.948882</v>
      </c>
      <c r="I91" s="153">
        <v>2.2800000000000001E-2</v>
      </c>
    </row>
    <row r="92" spans="2:9" ht="12.75" customHeight="1" x14ac:dyDescent="0.2">
      <c r="B92" s="250">
        <v>86</v>
      </c>
      <c r="C92" s="79">
        <v>1</v>
      </c>
      <c r="D92" s="79" t="s">
        <v>8</v>
      </c>
      <c r="E92" s="79" t="s">
        <v>409</v>
      </c>
      <c r="F92" s="236">
        <v>77962</v>
      </c>
      <c r="G92" s="232">
        <v>601.14080000000001</v>
      </c>
      <c r="H92" s="232">
        <v>84.392245000000003</v>
      </c>
      <c r="I92" s="153" t="s">
        <v>10</v>
      </c>
    </row>
    <row r="93" spans="2:9" ht="12.75" customHeight="1" x14ac:dyDescent="0.2">
      <c r="B93" s="250">
        <v>87</v>
      </c>
      <c r="C93" s="79">
        <v>1</v>
      </c>
      <c r="D93" s="79" t="s">
        <v>8</v>
      </c>
      <c r="E93" s="79" t="s">
        <v>410</v>
      </c>
      <c r="F93" s="236">
        <v>77151</v>
      </c>
      <c r="G93" s="232">
        <v>1355.2447999999999</v>
      </c>
      <c r="H93" s="232">
        <v>85.929209</v>
      </c>
      <c r="I93" s="153" t="s">
        <v>10</v>
      </c>
    </row>
    <row r="94" spans="2:9" ht="12.75" customHeight="1" x14ac:dyDescent="0.2">
      <c r="B94" s="250">
        <v>88</v>
      </c>
      <c r="C94" s="79">
        <v>1</v>
      </c>
      <c r="D94" s="79" t="s">
        <v>8</v>
      </c>
      <c r="E94" s="79" t="s">
        <v>411</v>
      </c>
      <c r="F94" s="236">
        <v>68382</v>
      </c>
      <c r="G94" s="232">
        <v>2004.6618000000001</v>
      </c>
      <c r="H94" s="232">
        <v>90.106281999999993</v>
      </c>
      <c r="I94" s="153" t="s">
        <v>10</v>
      </c>
    </row>
    <row r="95" spans="2:9" ht="12.75" customHeight="1" x14ac:dyDescent="0.2">
      <c r="B95" s="250">
        <v>89</v>
      </c>
      <c r="C95" s="79">
        <v>1</v>
      </c>
      <c r="D95" s="79" t="s">
        <v>8</v>
      </c>
      <c r="E95" s="79" t="s">
        <v>412</v>
      </c>
      <c r="F95" s="236">
        <v>53986</v>
      </c>
      <c r="G95" s="232">
        <v>2505.8020000000001</v>
      </c>
      <c r="H95" s="232">
        <v>97.448296999999997</v>
      </c>
      <c r="I95" s="153" t="s">
        <v>10</v>
      </c>
    </row>
    <row r="96" spans="2:9" ht="12.75" customHeight="1" x14ac:dyDescent="0.2">
      <c r="B96" s="250">
        <v>90</v>
      </c>
      <c r="C96" s="79">
        <v>1</v>
      </c>
      <c r="D96" s="79" t="s">
        <v>8</v>
      </c>
      <c r="E96" s="79" t="s">
        <v>413</v>
      </c>
      <c r="F96" s="236">
        <v>29265</v>
      </c>
      <c r="G96" s="232">
        <v>2232.1073000000001</v>
      </c>
      <c r="H96" s="232">
        <v>118.11473100000001</v>
      </c>
      <c r="I96" s="153" t="s">
        <v>10</v>
      </c>
    </row>
    <row r="97" spans="2:9" ht="12.75" customHeight="1" x14ac:dyDescent="0.2">
      <c r="B97" s="250">
        <v>91</v>
      </c>
      <c r="C97" s="79">
        <v>1</v>
      </c>
      <c r="D97" s="79" t="s">
        <v>8</v>
      </c>
      <c r="E97" s="79" t="s">
        <v>414</v>
      </c>
      <c r="F97" s="236">
        <v>9124</v>
      </c>
      <c r="G97" s="232">
        <v>1486.2902999999999</v>
      </c>
      <c r="H97" s="232">
        <v>183.87916300000001</v>
      </c>
      <c r="I97" s="153" t="s">
        <v>10</v>
      </c>
    </row>
    <row r="98" spans="2:9" ht="12.75" customHeight="1" x14ac:dyDescent="0.2">
      <c r="B98" s="250">
        <v>92</v>
      </c>
      <c r="C98" s="79">
        <v>1</v>
      </c>
      <c r="D98" s="79" t="s">
        <v>8</v>
      </c>
      <c r="E98" s="79" t="s">
        <v>324</v>
      </c>
      <c r="F98" s="236">
        <v>56609</v>
      </c>
      <c r="G98" s="232">
        <v>2331.2222000000002</v>
      </c>
      <c r="H98" s="232">
        <v>81.585735999999997</v>
      </c>
      <c r="I98" s="153" t="s">
        <v>10</v>
      </c>
    </row>
    <row r="99" spans="2:9" ht="12.75" customHeight="1" x14ac:dyDescent="0.2">
      <c r="B99" s="250">
        <v>93</v>
      </c>
      <c r="C99" s="79">
        <v>1</v>
      </c>
      <c r="D99" s="79" t="s">
        <v>8</v>
      </c>
      <c r="E99" s="79" t="s">
        <v>415</v>
      </c>
      <c r="F99" s="236">
        <v>19275</v>
      </c>
      <c r="G99" s="232">
        <v>2176.3305</v>
      </c>
      <c r="H99" s="232">
        <v>344.92365000000001</v>
      </c>
      <c r="I99" s="153" t="s">
        <v>10</v>
      </c>
    </row>
    <row r="100" spans="2:9" ht="12.75" customHeight="1" x14ac:dyDescent="0.2">
      <c r="B100" s="250">
        <v>94</v>
      </c>
      <c r="C100" s="79">
        <v>1</v>
      </c>
      <c r="D100" s="79" t="s">
        <v>8</v>
      </c>
      <c r="E100" s="79" t="s">
        <v>417</v>
      </c>
      <c r="F100" s="236">
        <v>56031</v>
      </c>
      <c r="G100" s="232">
        <v>630.85230000000001</v>
      </c>
      <c r="H100" s="232">
        <v>78.150779999999997</v>
      </c>
      <c r="I100" s="153" t="s">
        <v>10</v>
      </c>
    </row>
    <row r="101" spans="2:9" ht="12.75" customHeight="1" x14ac:dyDescent="0.2">
      <c r="B101" s="250">
        <v>95</v>
      </c>
      <c r="C101" s="79">
        <v>1</v>
      </c>
      <c r="D101" s="79" t="s">
        <v>8</v>
      </c>
      <c r="E101" s="79" t="s">
        <v>416</v>
      </c>
      <c r="F101" s="236">
        <v>17025</v>
      </c>
      <c r="G101" s="232">
        <v>367.99959999999999</v>
      </c>
      <c r="H101" s="232">
        <v>131.12812299999999</v>
      </c>
      <c r="I101" s="153">
        <v>5.0000000000000001E-3</v>
      </c>
    </row>
    <row r="102" spans="2:9" ht="12.75" customHeight="1" x14ac:dyDescent="0.2">
      <c r="B102" s="250">
        <v>96</v>
      </c>
      <c r="C102" s="79">
        <v>1</v>
      </c>
      <c r="D102" s="79" t="s">
        <v>8</v>
      </c>
      <c r="E102" s="79" t="s">
        <v>418</v>
      </c>
      <c r="F102" s="236">
        <v>420</v>
      </c>
      <c r="G102" s="232">
        <v>2682.8930999999998</v>
      </c>
      <c r="H102" s="232">
        <v>914.18933700000002</v>
      </c>
      <c r="I102" s="153">
        <v>3.3E-3</v>
      </c>
    </row>
    <row r="103" spans="2:9" ht="12.75" customHeight="1" x14ac:dyDescent="0.2">
      <c r="B103" s="250">
        <v>97</v>
      </c>
      <c r="C103" s="79">
        <v>1</v>
      </c>
      <c r="D103" s="79" t="s">
        <v>8</v>
      </c>
      <c r="E103" s="79" t="s">
        <v>419</v>
      </c>
      <c r="F103" s="236">
        <v>824</v>
      </c>
      <c r="G103" s="232">
        <v>138.43770000000001</v>
      </c>
      <c r="H103" s="232">
        <v>791.12583199999995</v>
      </c>
      <c r="I103" s="153">
        <v>0.86109999999999998</v>
      </c>
    </row>
    <row r="104" spans="2:9" ht="12.75" customHeight="1" x14ac:dyDescent="0.2">
      <c r="B104" s="250">
        <v>98</v>
      </c>
      <c r="C104" s="79">
        <v>1</v>
      </c>
      <c r="D104" s="79" t="s">
        <v>8</v>
      </c>
      <c r="E104" s="79" t="s">
        <v>420</v>
      </c>
      <c r="F104" s="236">
        <v>455</v>
      </c>
      <c r="G104" s="232">
        <v>7660.3171000000002</v>
      </c>
      <c r="H104" s="232">
        <v>831.97988599999996</v>
      </c>
      <c r="I104" s="153" t="s">
        <v>10</v>
      </c>
    </row>
    <row r="105" spans="2:9" ht="12.75" customHeight="1" x14ac:dyDescent="0.2">
      <c r="B105" s="250">
        <v>99</v>
      </c>
      <c r="C105" s="79">
        <v>1</v>
      </c>
      <c r="D105" s="79" t="s">
        <v>8</v>
      </c>
      <c r="E105" s="79" t="s">
        <v>421</v>
      </c>
      <c r="F105" s="236">
        <v>559</v>
      </c>
      <c r="G105" s="232">
        <v>505.9298</v>
      </c>
      <c r="H105" s="232">
        <v>889.43534499999998</v>
      </c>
      <c r="I105" s="153">
        <v>0.56950000000000001</v>
      </c>
    </row>
    <row r="106" spans="2:9" ht="12.75" customHeight="1" x14ac:dyDescent="0.2">
      <c r="B106" s="250">
        <v>100</v>
      </c>
      <c r="C106" s="79">
        <v>1</v>
      </c>
      <c r="D106" s="79" t="s">
        <v>8</v>
      </c>
      <c r="E106" s="79" t="s">
        <v>422</v>
      </c>
      <c r="F106" s="236">
        <v>6749</v>
      </c>
      <c r="G106" s="232">
        <v>4.9649999999999999</v>
      </c>
      <c r="H106" s="232">
        <v>277.74742300000003</v>
      </c>
      <c r="I106" s="153">
        <v>0.98570000000000002</v>
      </c>
    </row>
    <row r="107" spans="2:9" ht="12.75" customHeight="1" x14ac:dyDescent="0.2">
      <c r="B107" s="250">
        <v>101</v>
      </c>
      <c r="C107" s="79">
        <v>1</v>
      </c>
      <c r="D107" s="79" t="s">
        <v>8</v>
      </c>
      <c r="E107" s="79" t="s">
        <v>423</v>
      </c>
      <c r="F107" s="236">
        <v>40</v>
      </c>
      <c r="G107" s="232">
        <v>-89.651899999999998</v>
      </c>
      <c r="H107" s="232">
        <v>4284.0250999999998</v>
      </c>
      <c r="I107" s="153">
        <v>0.98329999999999995</v>
      </c>
    </row>
    <row r="108" spans="2:9" ht="12.75" customHeight="1" x14ac:dyDescent="0.2">
      <c r="B108" s="250">
        <v>102</v>
      </c>
      <c r="C108" s="79">
        <v>1</v>
      </c>
      <c r="D108" s="79" t="s">
        <v>8</v>
      </c>
      <c r="E108" s="79" t="s">
        <v>424</v>
      </c>
      <c r="F108" s="236">
        <v>3887</v>
      </c>
      <c r="G108" s="232">
        <v>495.28269999999998</v>
      </c>
      <c r="H108" s="232">
        <v>316.670413</v>
      </c>
      <c r="I108" s="153">
        <v>0.1178</v>
      </c>
    </row>
    <row r="109" spans="2:9" ht="12.75" customHeight="1" x14ac:dyDescent="0.2">
      <c r="B109" s="250">
        <v>103</v>
      </c>
      <c r="C109" s="79">
        <v>1</v>
      </c>
      <c r="D109" s="79" t="s">
        <v>8</v>
      </c>
      <c r="E109" s="79" t="s">
        <v>426</v>
      </c>
      <c r="F109" s="236">
        <v>3512</v>
      </c>
      <c r="G109" s="232">
        <v>768.59</v>
      </c>
      <c r="H109" s="232">
        <v>372.01631099999997</v>
      </c>
      <c r="I109" s="153">
        <v>3.8800000000000001E-2</v>
      </c>
    </row>
    <row r="110" spans="2:9" ht="12.75" customHeight="1" x14ac:dyDescent="0.2">
      <c r="B110" s="250">
        <v>104</v>
      </c>
      <c r="C110" s="79">
        <v>1</v>
      </c>
      <c r="D110" s="79" t="s">
        <v>8</v>
      </c>
      <c r="E110" s="79" t="s">
        <v>427</v>
      </c>
      <c r="F110" s="236">
        <v>39383</v>
      </c>
      <c r="G110" s="232">
        <v>147.8578</v>
      </c>
      <c r="H110" s="232">
        <v>135.387517</v>
      </c>
      <c r="I110" s="153">
        <v>0.27479999999999999</v>
      </c>
    </row>
    <row r="111" spans="2:9" ht="12.75" customHeight="1" x14ac:dyDescent="0.2">
      <c r="B111" s="250">
        <v>105</v>
      </c>
      <c r="C111" s="79">
        <v>1</v>
      </c>
      <c r="D111" s="79" t="s">
        <v>8</v>
      </c>
      <c r="E111" s="79" t="s">
        <v>428</v>
      </c>
      <c r="F111" s="236">
        <v>24468</v>
      </c>
      <c r="G111" s="232">
        <v>284.12639999999999</v>
      </c>
      <c r="H111" s="232">
        <v>156.268979</v>
      </c>
      <c r="I111" s="153">
        <v>6.9000000000000006E-2</v>
      </c>
    </row>
    <row r="112" spans="2:9" ht="12.75" customHeight="1" x14ac:dyDescent="0.2">
      <c r="B112" s="250">
        <v>106</v>
      </c>
      <c r="C112" s="79">
        <v>1</v>
      </c>
      <c r="D112" s="79" t="s">
        <v>8</v>
      </c>
      <c r="E112" s="79" t="s">
        <v>429</v>
      </c>
      <c r="F112" s="236">
        <v>25904</v>
      </c>
      <c r="G112" s="232">
        <v>380.63600000000002</v>
      </c>
      <c r="H112" s="232">
        <v>160.823927</v>
      </c>
      <c r="I112" s="153">
        <v>1.7899999999999999E-2</v>
      </c>
    </row>
    <row r="113" spans="2:9" ht="12.75" customHeight="1" x14ac:dyDescent="0.2">
      <c r="B113" s="250">
        <v>107</v>
      </c>
      <c r="C113" s="79">
        <v>1</v>
      </c>
      <c r="D113" s="79" t="s">
        <v>8</v>
      </c>
      <c r="E113" s="79" t="s">
        <v>430</v>
      </c>
      <c r="F113" s="236">
        <v>12510</v>
      </c>
      <c r="G113" s="232">
        <v>-307.45330000000001</v>
      </c>
      <c r="H113" s="232">
        <v>227.96165999999999</v>
      </c>
      <c r="I113" s="153">
        <v>0.1774</v>
      </c>
    </row>
    <row r="114" spans="2:9" ht="12.75" customHeight="1" x14ac:dyDescent="0.2">
      <c r="B114" s="250">
        <v>108</v>
      </c>
      <c r="C114" s="79">
        <v>1</v>
      </c>
      <c r="D114" s="79" t="s">
        <v>8</v>
      </c>
      <c r="E114" s="79" t="s">
        <v>425</v>
      </c>
      <c r="F114" s="236">
        <v>7006</v>
      </c>
      <c r="G114" s="232">
        <v>710.79349999999999</v>
      </c>
      <c r="H114" s="232">
        <v>278.26262100000002</v>
      </c>
      <c r="I114" s="153">
        <v>1.06E-2</v>
      </c>
    </row>
    <row r="115" spans="2:9" ht="12.75" customHeight="1" x14ac:dyDescent="0.2">
      <c r="B115" s="250">
        <v>109</v>
      </c>
      <c r="C115" s="79">
        <v>1</v>
      </c>
      <c r="D115" s="79" t="s">
        <v>8</v>
      </c>
      <c r="E115" s="79" t="s">
        <v>1212</v>
      </c>
      <c r="F115" s="236">
        <v>717</v>
      </c>
      <c r="G115" s="232">
        <v>105721.2393</v>
      </c>
      <c r="H115" s="232">
        <v>637.972756</v>
      </c>
      <c r="I115" s="153" t="s">
        <v>10</v>
      </c>
    </row>
    <row r="116" spans="2:9" ht="12.75" customHeight="1" x14ac:dyDescent="0.2">
      <c r="B116" s="250">
        <v>110</v>
      </c>
      <c r="C116" s="79">
        <v>1</v>
      </c>
      <c r="D116" s="79" t="s">
        <v>8</v>
      </c>
      <c r="E116" s="79" t="s">
        <v>1211</v>
      </c>
      <c r="F116" s="236">
        <v>254</v>
      </c>
      <c r="G116" s="232">
        <v>64820.272199999999</v>
      </c>
      <c r="H116" s="232">
        <v>1032.932847</v>
      </c>
      <c r="I116" s="153" t="s">
        <v>10</v>
      </c>
    </row>
    <row r="117" spans="2:9" ht="12.75" customHeight="1" x14ac:dyDescent="0.2">
      <c r="B117" s="250">
        <v>111</v>
      </c>
      <c r="C117" s="79">
        <v>1</v>
      </c>
      <c r="D117" s="79" t="s">
        <v>8</v>
      </c>
      <c r="E117" s="79" t="s">
        <v>1210</v>
      </c>
      <c r="F117" s="236">
        <v>75</v>
      </c>
      <c r="G117" s="232">
        <v>37199.4211</v>
      </c>
      <c r="H117" s="232">
        <v>1872.8536630000001</v>
      </c>
      <c r="I117" s="153" t="s">
        <v>10</v>
      </c>
    </row>
    <row r="118" spans="2:9" ht="12.75" customHeight="1" x14ac:dyDescent="0.2">
      <c r="B118" s="250">
        <v>112</v>
      </c>
      <c r="C118" s="79">
        <v>1</v>
      </c>
      <c r="D118" s="79" t="s">
        <v>8</v>
      </c>
      <c r="E118" s="79" t="s">
        <v>1209</v>
      </c>
      <c r="F118" s="236">
        <v>4479</v>
      </c>
      <c r="G118" s="232">
        <v>63056.525999999998</v>
      </c>
      <c r="H118" s="232">
        <v>320.77196400000003</v>
      </c>
      <c r="I118" s="153" t="s">
        <v>10</v>
      </c>
    </row>
    <row r="119" spans="2:9" ht="12.75" customHeight="1" x14ac:dyDescent="0.2">
      <c r="B119" s="250">
        <v>113</v>
      </c>
      <c r="C119" s="79">
        <v>1</v>
      </c>
      <c r="D119" s="79" t="s">
        <v>8</v>
      </c>
      <c r="E119" s="79" t="s">
        <v>1208</v>
      </c>
      <c r="F119" s="236">
        <v>2590</v>
      </c>
      <c r="G119" s="232">
        <v>36426.082000000002</v>
      </c>
      <c r="H119" s="232">
        <v>381.25682</v>
      </c>
      <c r="I119" s="153" t="s">
        <v>10</v>
      </c>
    </row>
    <row r="120" spans="2:9" ht="12.75" customHeight="1" x14ac:dyDescent="0.2">
      <c r="B120" s="250">
        <v>114</v>
      </c>
      <c r="C120" s="79">
        <v>1</v>
      </c>
      <c r="D120" s="79" t="s">
        <v>8</v>
      </c>
      <c r="E120" s="79" t="s">
        <v>1207</v>
      </c>
      <c r="F120" s="236">
        <v>12520</v>
      </c>
      <c r="G120" s="232">
        <v>41499.208500000001</v>
      </c>
      <c r="H120" s="232">
        <v>258.32963899999999</v>
      </c>
      <c r="I120" s="153" t="s">
        <v>10</v>
      </c>
    </row>
    <row r="121" spans="2:9" ht="12.75" customHeight="1" x14ac:dyDescent="0.2">
      <c r="B121" s="250">
        <v>115</v>
      </c>
      <c r="C121" s="79">
        <v>1</v>
      </c>
      <c r="D121" s="79" t="s">
        <v>8</v>
      </c>
      <c r="E121" s="79" t="s">
        <v>1206</v>
      </c>
      <c r="F121" s="236">
        <v>5900</v>
      </c>
      <c r="G121" s="232">
        <v>24914.4283</v>
      </c>
      <c r="H121" s="232">
        <v>298.80481700000001</v>
      </c>
      <c r="I121" s="153" t="s">
        <v>10</v>
      </c>
    </row>
    <row r="122" spans="2:9" ht="12.75" customHeight="1" x14ac:dyDescent="0.2">
      <c r="B122" s="250">
        <v>116</v>
      </c>
      <c r="C122" s="79">
        <v>1</v>
      </c>
      <c r="D122" s="79" t="s">
        <v>8</v>
      </c>
      <c r="E122" s="79" t="s">
        <v>1205</v>
      </c>
      <c r="F122" s="236">
        <v>7586</v>
      </c>
      <c r="G122" s="232">
        <v>16123.122100000001</v>
      </c>
      <c r="H122" s="232">
        <v>282.336703</v>
      </c>
      <c r="I122" s="153" t="s">
        <v>10</v>
      </c>
    </row>
    <row r="123" spans="2:9" ht="12.75" customHeight="1" x14ac:dyDescent="0.2">
      <c r="B123" s="250">
        <v>117</v>
      </c>
      <c r="C123" s="79">
        <v>1</v>
      </c>
      <c r="D123" s="79" t="s">
        <v>8</v>
      </c>
      <c r="E123" s="79" t="s">
        <v>1204</v>
      </c>
      <c r="F123" s="236">
        <v>1207</v>
      </c>
      <c r="G123" s="232">
        <v>59996.452700000002</v>
      </c>
      <c r="H123" s="232">
        <v>510.78194500000001</v>
      </c>
      <c r="I123" s="153" t="s">
        <v>10</v>
      </c>
    </row>
    <row r="124" spans="2:9" ht="12.75" customHeight="1" x14ac:dyDescent="0.2">
      <c r="B124" s="250">
        <v>118</v>
      </c>
      <c r="C124" s="79">
        <v>1</v>
      </c>
      <c r="D124" s="79" t="s">
        <v>8</v>
      </c>
      <c r="E124" s="79" t="s">
        <v>1203</v>
      </c>
      <c r="F124" s="236">
        <v>2559</v>
      </c>
      <c r="G124" s="232">
        <v>29450.8256</v>
      </c>
      <c r="H124" s="232">
        <v>383.92141600000002</v>
      </c>
      <c r="I124" s="153" t="s">
        <v>10</v>
      </c>
    </row>
    <row r="125" spans="2:9" ht="12.75" customHeight="1" x14ac:dyDescent="0.2">
      <c r="B125" s="250">
        <v>119</v>
      </c>
      <c r="C125" s="79">
        <v>1</v>
      </c>
      <c r="D125" s="79" t="s">
        <v>8</v>
      </c>
      <c r="E125" s="79" t="s">
        <v>1202</v>
      </c>
      <c r="F125" s="236">
        <v>1053</v>
      </c>
      <c r="G125" s="232">
        <v>13813.6924</v>
      </c>
      <c r="H125" s="232">
        <v>541.520036</v>
      </c>
      <c r="I125" s="153" t="s">
        <v>10</v>
      </c>
    </row>
    <row r="126" spans="2:9" ht="12.75" customHeight="1" x14ac:dyDescent="0.2">
      <c r="B126" s="250">
        <v>120</v>
      </c>
      <c r="C126" s="79">
        <v>1</v>
      </c>
      <c r="D126" s="79" t="s">
        <v>8</v>
      </c>
      <c r="E126" s="79" t="s">
        <v>1201</v>
      </c>
      <c r="F126" s="236">
        <v>639</v>
      </c>
      <c r="G126" s="232">
        <v>38452.056100000002</v>
      </c>
      <c r="H126" s="232">
        <v>672.81648299999995</v>
      </c>
      <c r="I126" s="153" t="s">
        <v>10</v>
      </c>
    </row>
    <row r="127" spans="2:9" ht="12.75" customHeight="1" x14ac:dyDescent="0.2">
      <c r="B127" s="250">
        <v>121</v>
      </c>
      <c r="C127" s="79">
        <v>1</v>
      </c>
      <c r="D127" s="79" t="s">
        <v>8</v>
      </c>
      <c r="E127" s="79" t="s">
        <v>1200</v>
      </c>
      <c r="F127" s="236">
        <v>1397</v>
      </c>
      <c r="G127" s="232">
        <v>16264.475399999999</v>
      </c>
      <c r="H127" s="232">
        <v>480.59549900000002</v>
      </c>
      <c r="I127" s="153" t="s">
        <v>10</v>
      </c>
    </row>
    <row r="128" spans="2:9" ht="12.75" customHeight="1" x14ac:dyDescent="0.2">
      <c r="B128" s="250">
        <v>122</v>
      </c>
      <c r="C128" s="79">
        <v>1</v>
      </c>
      <c r="D128" s="79" t="s">
        <v>8</v>
      </c>
      <c r="E128" s="79" t="s">
        <v>1199</v>
      </c>
      <c r="F128" s="236">
        <v>2134</v>
      </c>
      <c r="G128" s="232">
        <v>7508.6580000000004</v>
      </c>
      <c r="H128" s="232">
        <v>408.73091299999999</v>
      </c>
      <c r="I128" s="153" t="s">
        <v>10</v>
      </c>
    </row>
    <row r="129" spans="2:9" ht="12.75" customHeight="1" x14ac:dyDescent="0.2">
      <c r="B129" s="250">
        <v>123</v>
      </c>
      <c r="C129" s="79">
        <v>1</v>
      </c>
      <c r="D129" s="79" t="s">
        <v>8</v>
      </c>
      <c r="E129" s="79" t="s">
        <v>1198</v>
      </c>
      <c r="F129" s="236">
        <v>640</v>
      </c>
      <c r="G129" s="232">
        <v>31167.245200000001</v>
      </c>
      <c r="H129" s="232">
        <v>672.03142300000002</v>
      </c>
      <c r="I129" s="153" t="s">
        <v>10</v>
      </c>
    </row>
    <row r="130" spans="2:9" ht="12.75" customHeight="1" x14ac:dyDescent="0.2">
      <c r="B130" s="250">
        <v>124</v>
      </c>
      <c r="C130" s="79">
        <v>1</v>
      </c>
      <c r="D130" s="79" t="s">
        <v>8</v>
      </c>
      <c r="E130" s="79" t="s">
        <v>1197</v>
      </c>
      <c r="F130" s="236">
        <v>1893</v>
      </c>
      <c r="G130" s="232">
        <v>9495.1671999999999</v>
      </c>
      <c r="H130" s="232">
        <v>427.62670000000003</v>
      </c>
      <c r="I130" s="153" t="s">
        <v>10</v>
      </c>
    </row>
    <row r="131" spans="2:9" ht="12.75" customHeight="1" x14ac:dyDescent="0.2">
      <c r="B131" s="250">
        <v>125</v>
      </c>
      <c r="C131" s="79">
        <v>1</v>
      </c>
      <c r="D131" s="79" t="s">
        <v>8</v>
      </c>
      <c r="E131" s="79" t="s">
        <v>1196</v>
      </c>
      <c r="F131" s="236">
        <v>2915</v>
      </c>
      <c r="G131" s="232">
        <v>2540.0191</v>
      </c>
      <c r="H131" s="232">
        <v>367.22643499999998</v>
      </c>
      <c r="I131" s="153" t="s">
        <v>10</v>
      </c>
    </row>
    <row r="132" spans="2:9" ht="12.75" customHeight="1" x14ac:dyDescent="0.2">
      <c r="B132" s="250">
        <v>126</v>
      </c>
      <c r="C132" s="79">
        <v>1</v>
      </c>
      <c r="D132" s="79" t="s">
        <v>8</v>
      </c>
      <c r="E132" s="79" t="s">
        <v>1195</v>
      </c>
      <c r="F132" s="236">
        <v>2597</v>
      </c>
      <c r="G132" s="232">
        <v>25365.8128</v>
      </c>
      <c r="H132" s="232">
        <v>382.69343600000002</v>
      </c>
      <c r="I132" s="153" t="s">
        <v>10</v>
      </c>
    </row>
    <row r="133" spans="2:9" ht="12.75" customHeight="1" x14ac:dyDescent="0.2">
      <c r="B133" s="250">
        <v>127</v>
      </c>
      <c r="C133" s="79">
        <v>1</v>
      </c>
      <c r="D133" s="79" t="s">
        <v>8</v>
      </c>
      <c r="E133" s="79" t="s">
        <v>1194</v>
      </c>
      <c r="F133" s="236">
        <v>8694</v>
      </c>
      <c r="G133" s="232">
        <v>5598.4206999999997</v>
      </c>
      <c r="H133" s="232">
        <v>274.77050200000002</v>
      </c>
      <c r="I133" s="153" t="s">
        <v>10</v>
      </c>
    </row>
    <row r="134" spans="2:9" ht="12.75" customHeight="1" x14ac:dyDescent="0.2">
      <c r="B134" s="250">
        <v>128</v>
      </c>
      <c r="C134" s="79">
        <v>1</v>
      </c>
      <c r="D134" s="79" t="s">
        <v>8</v>
      </c>
      <c r="E134" s="79" t="s">
        <v>1193</v>
      </c>
      <c r="F134" s="236">
        <v>18285</v>
      </c>
      <c r="G134" s="232">
        <v>-973.96699999999998</v>
      </c>
      <c r="H134" s="232">
        <v>244.84615099999999</v>
      </c>
      <c r="I134" s="153" t="s">
        <v>10</v>
      </c>
    </row>
    <row r="135" spans="2:9" ht="12.75" customHeight="1" x14ac:dyDescent="0.2">
      <c r="B135" s="250">
        <v>129</v>
      </c>
      <c r="C135" s="79">
        <v>1</v>
      </c>
      <c r="D135" s="79" t="s">
        <v>8</v>
      </c>
      <c r="E135" s="79" t="s">
        <v>1192</v>
      </c>
      <c r="F135" s="236">
        <v>2908</v>
      </c>
      <c r="G135" s="232">
        <v>37050.028299999998</v>
      </c>
      <c r="H135" s="232">
        <v>366.98870499999998</v>
      </c>
      <c r="I135" s="153" t="s">
        <v>10</v>
      </c>
    </row>
    <row r="136" spans="2:9" ht="12.75" customHeight="1" x14ac:dyDescent="0.2">
      <c r="B136" s="250">
        <v>130</v>
      </c>
      <c r="C136" s="79">
        <v>1</v>
      </c>
      <c r="D136" s="79" t="s">
        <v>8</v>
      </c>
      <c r="E136" s="79" t="s">
        <v>1191</v>
      </c>
      <c r="F136" s="236">
        <v>4233</v>
      </c>
      <c r="G136" s="232">
        <v>19671.275699999998</v>
      </c>
      <c r="H136" s="232">
        <v>325.74832300000003</v>
      </c>
      <c r="I136" s="153" t="s">
        <v>10</v>
      </c>
    </row>
    <row r="137" spans="2:9" ht="12.75" customHeight="1" x14ac:dyDescent="0.2">
      <c r="B137" s="250">
        <v>131</v>
      </c>
      <c r="C137" s="79">
        <v>1</v>
      </c>
      <c r="D137" s="79" t="s">
        <v>8</v>
      </c>
      <c r="E137" s="79" t="s">
        <v>1190</v>
      </c>
      <c r="F137" s="236">
        <v>1698</v>
      </c>
      <c r="G137" s="232">
        <v>9593.5195000000003</v>
      </c>
      <c r="H137" s="232">
        <v>444.72251</v>
      </c>
      <c r="I137" s="153" t="s">
        <v>10</v>
      </c>
    </row>
    <row r="138" spans="2:9" ht="12.75" customHeight="1" x14ac:dyDescent="0.2">
      <c r="B138" s="250">
        <v>132</v>
      </c>
      <c r="C138" s="79">
        <v>1</v>
      </c>
      <c r="D138" s="79" t="s">
        <v>8</v>
      </c>
      <c r="E138" s="79" t="s">
        <v>1189</v>
      </c>
      <c r="F138" s="236">
        <v>443</v>
      </c>
      <c r="G138" s="232">
        <v>24908.3354</v>
      </c>
      <c r="H138" s="232">
        <v>794.54757700000005</v>
      </c>
      <c r="I138" s="153" t="s">
        <v>10</v>
      </c>
    </row>
    <row r="139" spans="2:9" ht="12.75" customHeight="1" x14ac:dyDescent="0.2">
      <c r="B139" s="250">
        <v>133</v>
      </c>
      <c r="C139" s="79">
        <v>1</v>
      </c>
      <c r="D139" s="79" t="s">
        <v>8</v>
      </c>
      <c r="E139" s="79" t="s">
        <v>1188</v>
      </c>
      <c r="F139" s="236">
        <v>126</v>
      </c>
      <c r="G139" s="232">
        <v>12858.495699999999</v>
      </c>
      <c r="H139" s="232">
        <v>1451.1589630000001</v>
      </c>
      <c r="I139" s="153" t="s">
        <v>10</v>
      </c>
    </row>
    <row r="140" spans="2:9" ht="12.75" customHeight="1" x14ac:dyDescent="0.2">
      <c r="B140" s="250">
        <v>134</v>
      </c>
      <c r="C140" s="79">
        <v>1</v>
      </c>
      <c r="D140" s="79" t="s">
        <v>8</v>
      </c>
      <c r="E140" s="79" t="s">
        <v>1187</v>
      </c>
      <c r="F140" s="236">
        <v>6132</v>
      </c>
      <c r="G140" s="232">
        <v>16751.128199999999</v>
      </c>
      <c r="H140" s="232">
        <v>301.11451099999999</v>
      </c>
      <c r="I140" s="153" t="s">
        <v>10</v>
      </c>
    </row>
    <row r="141" spans="2:9" ht="12.75" customHeight="1" x14ac:dyDescent="0.2">
      <c r="B141" s="250">
        <v>135</v>
      </c>
      <c r="C141" s="79">
        <v>1</v>
      </c>
      <c r="D141" s="79" t="s">
        <v>8</v>
      </c>
      <c r="E141" s="79" t="s">
        <v>1186</v>
      </c>
      <c r="F141" s="236">
        <v>2118</v>
      </c>
      <c r="G141" s="232">
        <v>11256.484700000001</v>
      </c>
      <c r="H141" s="232">
        <v>412.44110599999999</v>
      </c>
      <c r="I141" s="153" t="s">
        <v>10</v>
      </c>
    </row>
    <row r="142" spans="2:9" ht="12.75" customHeight="1" x14ac:dyDescent="0.2">
      <c r="B142" s="250">
        <v>136</v>
      </c>
      <c r="C142" s="79">
        <v>1</v>
      </c>
      <c r="D142" s="79" t="s">
        <v>8</v>
      </c>
      <c r="E142" s="79" t="s">
        <v>1185</v>
      </c>
      <c r="F142" s="236">
        <v>7617</v>
      </c>
      <c r="G142" s="232">
        <v>16597.201300000001</v>
      </c>
      <c r="H142" s="232">
        <v>283.23372799999999</v>
      </c>
      <c r="I142" s="153" t="s">
        <v>10</v>
      </c>
    </row>
    <row r="143" spans="2:9" ht="12.75" customHeight="1" x14ac:dyDescent="0.2">
      <c r="B143" s="250">
        <v>137</v>
      </c>
      <c r="C143" s="79">
        <v>1</v>
      </c>
      <c r="D143" s="79" t="s">
        <v>8</v>
      </c>
      <c r="E143" s="79" t="s">
        <v>1184</v>
      </c>
      <c r="F143" s="236">
        <v>18735</v>
      </c>
      <c r="G143" s="232">
        <v>8500.2808000000005</v>
      </c>
      <c r="H143" s="232">
        <v>244.22013699999999</v>
      </c>
      <c r="I143" s="153" t="s">
        <v>10</v>
      </c>
    </row>
    <row r="144" spans="2:9" ht="12.75" customHeight="1" x14ac:dyDescent="0.2">
      <c r="B144" s="250">
        <v>138</v>
      </c>
      <c r="C144" s="79">
        <v>1</v>
      </c>
      <c r="D144" s="79" t="s">
        <v>8</v>
      </c>
      <c r="E144" s="79" t="s">
        <v>1183</v>
      </c>
      <c r="F144" s="236">
        <v>596</v>
      </c>
      <c r="G144" s="232">
        <v>17275.460599999999</v>
      </c>
      <c r="H144" s="232">
        <v>719.45941800000003</v>
      </c>
      <c r="I144" s="153" t="s">
        <v>10</v>
      </c>
    </row>
    <row r="145" spans="2:9" ht="12.75" customHeight="1" x14ac:dyDescent="0.2">
      <c r="B145" s="250">
        <v>139</v>
      </c>
      <c r="C145" s="79">
        <v>1</v>
      </c>
      <c r="D145" s="79" t="s">
        <v>8</v>
      </c>
      <c r="E145" s="79" t="s">
        <v>1182</v>
      </c>
      <c r="F145" s="236">
        <v>1838</v>
      </c>
      <c r="G145" s="232">
        <v>10860.392900000001</v>
      </c>
      <c r="H145" s="232">
        <v>474.58812599999999</v>
      </c>
      <c r="I145" s="153" t="s">
        <v>10</v>
      </c>
    </row>
    <row r="146" spans="2:9" ht="12.75" customHeight="1" x14ac:dyDescent="0.2">
      <c r="B146" s="250">
        <v>140</v>
      </c>
      <c r="C146" s="79">
        <v>1</v>
      </c>
      <c r="D146" s="79" t="s">
        <v>8</v>
      </c>
      <c r="E146" s="79" t="s">
        <v>1181</v>
      </c>
      <c r="F146" s="236">
        <v>1543</v>
      </c>
      <c r="G146" s="232">
        <v>6322.1963999999998</v>
      </c>
      <c r="H146" s="232">
        <v>502.01178399999998</v>
      </c>
      <c r="I146" s="153" t="s">
        <v>10</v>
      </c>
    </row>
    <row r="147" spans="2:9" ht="12.75" customHeight="1" x14ac:dyDescent="0.2">
      <c r="B147" s="250">
        <v>141</v>
      </c>
      <c r="C147" s="79">
        <v>1</v>
      </c>
      <c r="D147" s="79" t="s">
        <v>8</v>
      </c>
      <c r="E147" s="79" t="s">
        <v>1180</v>
      </c>
      <c r="F147" s="236">
        <v>2814</v>
      </c>
      <c r="G147" s="232">
        <v>29041.436600000001</v>
      </c>
      <c r="H147" s="232">
        <v>371.01224400000001</v>
      </c>
      <c r="I147" s="153" t="s">
        <v>10</v>
      </c>
    </row>
    <row r="148" spans="2:9" ht="12.75" customHeight="1" x14ac:dyDescent="0.2">
      <c r="B148" s="250">
        <v>142</v>
      </c>
      <c r="C148" s="79">
        <v>1</v>
      </c>
      <c r="D148" s="79" t="s">
        <v>8</v>
      </c>
      <c r="E148" s="79" t="s">
        <v>1179</v>
      </c>
      <c r="F148" s="236">
        <v>6869</v>
      </c>
      <c r="G148" s="232">
        <v>16179.4874</v>
      </c>
      <c r="H148" s="232">
        <v>287.69690900000001</v>
      </c>
      <c r="I148" s="153" t="s">
        <v>10</v>
      </c>
    </row>
    <row r="149" spans="2:9" ht="12.75" customHeight="1" x14ac:dyDescent="0.2">
      <c r="B149" s="250">
        <v>143</v>
      </c>
      <c r="C149" s="79">
        <v>1</v>
      </c>
      <c r="D149" s="79" t="s">
        <v>8</v>
      </c>
      <c r="E149" s="79" t="s">
        <v>1178</v>
      </c>
      <c r="F149" s="236">
        <v>1519</v>
      </c>
      <c r="G149" s="232">
        <v>6332.7084999999997</v>
      </c>
      <c r="H149" s="232">
        <v>464.89583599999997</v>
      </c>
      <c r="I149" s="153" t="s">
        <v>10</v>
      </c>
    </row>
    <row r="150" spans="2:9" ht="12.75" customHeight="1" x14ac:dyDescent="0.2">
      <c r="B150" s="250">
        <v>144</v>
      </c>
      <c r="C150" s="79">
        <v>1</v>
      </c>
      <c r="D150" s="79" t="s">
        <v>8</v>
      </c>
      <c r="E150" s="79" t="s">
        <v>1177</v>
      </c>
      <c r="F150" s="236">
        <v>38166</v>
      </c>
      <c r="G150" s="232">
        <v>23218.288400000001</v>
      </c>
      <c r="H150" s="232">
        <v>228.22948600000001</v>
      </c>
      <c r="I150" s="153" t="s">
        <v>10</v>
      </c>
    </row>
    <row r="151" spans="2:9" ht="12.75" customHeight="1" x14ac:dyDescent="0.2">
      <c r="B151" s="250">
        <v>145</v>
      </c>
      <c r="C151" s="79">
        <v>1</v>
      </c>
      <c r="D151" s="79" t="s">
        <v>8</v>
      </c>
      <c r="E151" s="79" t="s">
        <v>1176</v>
      </c>
      <c r="F151" s="236">
        <v>68280</v>
      </c>
      <c r="G151" s="232">
        <v>13393.931500000001</v>
      </c>
      <c r="H151" s="232">
        <v>221.11766299999999</v>
      </c>
      <c r="I151" s="153" t="s">
        <v>10</v>
      </c>
    </row>
    <row r="152" spans="2:9" ht="12.75" customHeight="1" x14ac:dyDescent="0.2">
      <c r="B152" s="250">
        <v>146</v>
      </c>
      <c r="C152" s="79">
        <v>1</v>
      </c>
      <c r="D152" s="79" t="s">
        <v>8</v>
      </c>
      <c r="E152" s="79" t="s">
        <v>1175</v>
      </c>
      <c r="F152" s="236">
        <v>23276</v>
      </c>
      <c r="G152" s="232">
        <v>3500.8647000000001</v>
      </c>
      <c r="H152" s="232">
        <v>237.521818</v>
      </c>
      <c r="I152" s="153" t="s">
        <v>10</v>
      </c>
    </row>
    <row r="153" spans="2:9" ht="12.75" customHeight="1" x14ac:dyDescent="0.2">
      <c r="B153" s="250">
        <v>147</v>
      </c>
      <c r="C153" s="79">
        <v>1</v>
      </c>
      <c r="D153" s="79" t="s">
        <v>8</v>
      </c>
      <c r="E153" s="79" t="s">
        <v>1174</v>
      </c>
      <c r="F153" s="236">
        <v>603</v>
      </c>
      <c r="G153" s="232">
        <v>10642.3161</v>
      </c>
      <c r="H153" s="232">
        <v>690.18726500000002</v>
      </c>
      <c r="I153" s="153" t="s">
        <v>10</v>
      </c>
    </row>
    <row r="154" spans="2:9" ht="12.75" customHeight="1" x14ac:dyDescent="0.2">
      <c r="B154" s="250">
        <v>148</v>
      </c>
      <c r="C154" s="79">
        <v>1</v>
      </c>
      <c r="D154" s="79" t="s">
        <v>8</v>
      </c>
      <c r="E154" s="79" t="s">
        <v>1173</v>
      </c>
      <c r="F154" s="236">
        <v>2798</v>
      </c>
      <c r="G154" s="232">
        <v>2526.4892</v>
      </c>
      <c r="H154" s="232">
        <v>371.45497599999999</v>
      </c>
      <c r="I154" s="153" t="s">
        <v>10</v>
      </c>
    </row>
    <row r="155" spans="2:9" ht="12.75" customHeight="1" x14ac:dyDescent="0.2">
      <c r="B155" s="250">
        <v>149</v>
      </c>
      <c r="C155" s="79">
        <v>1</v>
      </c>
      <c r="D155" s="79" t="s">
        <v>8</v>
      </c>
      <c r="E155" s="79" t="s">
        <v>1172</v>
      </c>
      <c r="F155" s="236">
        <v>29858</v>
      </c>
      <c r="G155" s="232">
        <v>610.25220000000002</v>
      </c>
      <c r="H155" s="232">
        <v>232.01841300000001</v>
      </c>
      <c r="I155" s="153">
        <v>8.5000000000000006E-3</v>
      </c>
    </row>
    <row r="156" spans="2:9" ht="12.75" customHeight="1" x14ac:dyDescent="0.2">
      <c r="B156" s="250">
        <v>150</v>
      </c>
      <c r="C156" s="79">
        <v>1</v>
      </c>
      <c r="D156" s="79" t="s">
        <v>8</v>
      </c>
      <c r="E156" s="79" t="s">
        <v>1171</v>
      </c>
      <c r="F156" s="236">
        <v>9893</v>
      </c>
      <c r="G156" s="232">
        <v>13933.322899999999</v>
      </c>
      <c r="H156" s="232">
        <v>270.52705300000002</v>
      </c>
      <c r="I156" s="153" t="s">
        <v>10</v>
      </c>
    </row>
    <row r="157" spans="2:9" ht="12.75" customHeight="1" x14ac:dyDescent="0.2">
      <c r="B157" s="250">
        <v>151</v>
      </c>
      <c r="C157" s="79">
        <v>1</v>
      </c>
      <c r="D157" s="79" t="s">
        <v>8</v>
      </c>
      <c r="E157" s="79" t="s">
        <v>1170</v>
      </c>
      <c r="F157" s="236">
        <v>11027</v>
      </c>
      <c r="G157" s="232">
        <v>6847.5340999999999</v>
      </c>
      <c r="H157" s="232">
        <v>262.16230000000002</v>
      </c>
      <c r="I157" s="153" t="s">
        <v>10</v>
      </c>
    </row>
    <row r="158" spans="2:9" ht="12.75" customHeight="1" x14ac:dyDescent="0.2">
      <c r="B158" s="250">
        <v>152</v>
      </c>
      <c r="C158" s="79">
        <v>1</v>
      </c>
      <c r="D158" s="79" t="s">
        <v>8</v>
      </c>
      <c r="E158" s="79" t="s">
        <v>1169</v>
      </c>
      <c r="F158" s="236">
        <v>2886</v>
      </c>
      <c r="G158" s="232">
        <v>3044.4056</v>
      </c>
      <c r="H158" s="232">
        <v>367.368225</v>
      </c>
      <c r="I158" s="153" t="s">
        <v>10</v>
      </c>
    </row>
    <row r="159" spans="2:9" ht="12.75" customHeight="1" x14ac:dyDescent="0.2">
      <c r="B159" s="250">
        <v>153</v>
      </c>
      <c r="C159" s="79">
        <v>1</v>
      </c>
      <c r="D159" s="79" t="s">
        <v>8</v>
      </c>
      <c r="E159" s="79" t="s">
        <v>1168</v>
      </c>
      <c r="F159" s="236">
        <v>5035</v>
      </c>
      <c r="G159" s="232">
        <v>10842.605100000001</v>
      </c>
      <c r="H159" s="232">
        <v>320.089451</v>
      </c>
      <c r="I159" s="153" t="s">
        <v>10</v>
      </c>
    </row>
    <row r="160" spans="2:9" ht="12.75" customHeight="1" x14ac:dyDescent="0.2">
      <c r="B160" s="250">
        <v>154</v>
      </c>
      <c r="C160" s="79">
        <v>1</v>
      </c>
      <c r="D160" s="79" t="s">
        <v>8</v>
      </c>
      <c r="E160" s="79" t="s">
        <v>1167</v>
      </c>
      <c r="F160" s="236">
        <v>11479</v>
      </c>
      <c r="G160" s="232">
        <v>4072.4002</v>
      </c>
      <c r="H160" s="232">
        <v>259.79116599999998</v>
      </c>
      <c r="I160" s="153" t="s">
        <v>10</v>
      </c>
    </row>
    <row r="161" spans="2:9" ht="12.75" customHeight="1" x14ac:dyDescent="0.2">
      <c r="B161" s="250">
        <v>155</v>
      </c>
      <c r="C161" s="79">
        <v>1</v>
      </c>
      <c r="D161" s="79" t="s">
        <v>8</v>
      </c>
      <c r="E161" s="79" t="s">
        <v>1166</v>
      </c>
      <c r="F161" s="236">
        <v>426</v>
      </c>
      <c r="G161" s="232">
        <v>10460.551100000001</v>
      </c>
      <c r="H161" s="232">
        <v>808.67289800000003</v>
      </c>
      <c r="I161" s="153" t="s">
        <v>10</v>
      </c>
    </row>
    <row r="162" spans="2:9" ht="12.75" customHeight="1" x14ac:dyDescent="0.2">
      <c r="B162" s="250">
        <v>156</v>
      </c>
      <c r="C162" s="79">
        <v>1</v>
      </c>
      <c r="D162" s="79" t="s">
        <v>8</v>
      </c>
      <c r="E162" s="79" t="s">
        <v>1165</v>
      </c>
      <c r="F162" s="236">
        <v>132</v>
      </c>
      <c r="G162" s="232">
        <v>609.24720000000002</v>
      </c>
      <c r="H162" s="232">
        <v>1418.15003</v>
      </c>
      <c r="I162" s="153">
        <v>0.66749999999999998</v>
      </c>
    </row>
    <row r="163" spans="2:9" ht="12.75" customHeight="1" x14ac:dyDescent="0.2">
      <c r="B163" s="250">
        <v>157</v>
      </c>
      <c r="C163" s="79">
        <v>1</v>
      </c>
      <c r="D163" s="79" t="s">
        <v>8</v>
      </c>
      <c r="E163" s="79" t="s">
        <v>1164</v>
      </c>
      <c r="F163" s="236">
        <v>1456</v>
      </c>
      <c r="G163" s="232">
        <v>10758.585499999999</v>
      </c>
      <c r="H163" s="232">
        <v>475.898549</v>
      </c>
      <c r="I163" s="153" t="s">
        <v>10</v>
      </c>
    </row>
    <row r="164" spans="2:9" ht="12.75" customHeight="1" x14ac:dyDescent="0.2">
      <c r="B164" s="250">
        <v>158</v>
      </c>
      <c r="C164" s="79">
        <v>1</v>
      </c>
      <c r="D164" s="79" t="s">
        <v>8</v>
      </c>
      <c r="E164" s="79" t="s">
        <v>1163</v>
      </c>
      <c r="F164" s="236">
        <v>2142</v>
      </c>
      <c r="G164" s="232">
        <v>3496.8966999999998</v>
      </c>
      <c r="H164" s="232">
        <v>408.056443</v>
      </c>
      <c r="I164" s="153" t="s">
        <v>10</v>
      </c>
    </row>
    <row r="165" spans="2:9" ht="12.75" customHeight="1" x14ac:dyDescent="0.2">
      <c r="B165" s="250">
        <v>159</v>
      </c>
      <c r="C165" s="79">
        <v>1</v>
      </c>
      <c r="D165" s="79" t="s">
        <v>8</v>
      </c>
      <c r="E165" s="79" t="s">
        <v>1162</v>
      </c>
      <c r="F165" s="236">
        <v>498</v>
      </c>
      <c r="G165" s="232">
        <v>189.5855</v>
      </c>
      <c r="H165" s="232">
        <v>752.72635000000002</v>
      </c>
      <c r="I165" s="153">
        <v>0.80110000000000003</v>
      </c>
    </row>
    <row r="166" spans="2:9" ht="12.75" customHeight="1" x14ac:dyDescent="0.2">
      <c r="B166" s="250">
        <v>160</v>
      </c>
      <c r="C166" s="79">
        <v>1</v>
      </c>
      <c r="D166" s="79" t="s">
        <v>8</v>
      </c>
      <c r="E166" s="79" t="s">
        <v>1161</v>
      </c>
      <c r="F166" s="236">
        <v>392</v>
      </c>
      <c r="G166" s="232">
        <v>19077.6976</v>
      </c>
      <c r="H166" s="232">
        <v>841.76662099999999</v>
      </c>
      <c r="I166" s="153" t="s">
        <v>10</v>
      </c>
    </row>
    <row r="167" spans="2:9" ht="12.75" customHeight="1" x14ac:dyDescent="0.2">
      <c r="B167" s="250">
        <v>161</v>
      </c>
      <c r="C167" s="79">
        <v>1</v>
      </c>
      <c r="D167" s="79" t="s">
        <v>8</v>
      </c>
      <c r="E167" s="79" t="s">
        <v>1160</v>
      </c>
      <c r="F167" s="236">
        <v>347</v>
      </c>
      <c r="G167" s="232">
        <v>6932.8697000000002</v>
      </c>
      <c r="H167" s="232">
        <v>891.13293799999997</v>
      </c>
      <c r="I167" s="153" t="s">
        <v>10</v>
      </c>
    </row>
    <row r="168" spans="2:9" ht="12.75" customHeight="1" x14ac:dyDescent="0.2">
      <c r="B168" s="250">
        <v>162</v>
      </c>
      <c r="C168" s="79">
        <v>1</v>
      </c>
      <c r="D168" s="79" t="s">
        <v>8</v>
      </c>
      <c r="E168" s="79" t="s">
        <v>1159</v>
      </c>
      <c r="F168" s="236">
        <v>2824</v>
      </c>
      <c r="G168" s="232">
        <v>25459.850600000002</v>
      </c>
      <c r="H168" s="232">
        <v>370.80109900000002</v>
      </c>
      <c r="I168" s="153" t="s">
        <v>10</v>
      </c>
    </row>
    <row r="169" spans="2:9" ht="12.75" customHeight="1" x14ac:dyDescent="0.2">
      <c r="B169" s="250">
        <v>163</v>
      </c>
      <c r="C169" s="79">
        <v>1</v>
      </c>
      <c r="D169" s="79" t="s">
        <v>8</v>
      </c>
      <c r="E169" s="79" t="s">
        <v>1158</v>
      </c>
      <c r="F169" s="236">
        <v>5299</v>
      </c>
      <c r="G169" s="232">
        <v>13013.8261</v>
      </c>
      <c r="H169" s="232">
        <v>307.02030200000002</v>
      </c>
      <c r="I169" s="153" t="s">
        <v>10</v>
      </c>
    </row>
    <row r="170" spans="2:9" ht="12.75" customHeight="1" x14ac:dyDescent="0.2">
      <c r="B170" s="250">
        <v>164</v>
      </c>
      <c r="C170" s="79">
        <v>1</v>
      </c>
      <c r="D170" s="79" t="s">
        <v>8</v>
      </c>
      <c r="E170" s="79" t="s">
        <v>1157</v>
      </c>
      <c r="F170" s="236">
        <v>3011</v>
      </c>
      <c r="G170" s="232">
        <v>6182.7812999999996</v>
      </c>
      <c r="H170" s="232">
        <v>362.57634000000002</v>
      </c>
      <c r="I170" s="153" t="s">
        <v>10</v>
      </c>
    </row>
    <row r="171" spans="2:9" ht="12.75" customHeight="1" x14ac:dyDescent="0.2">
      <c r="B171" s="250">
        <v>165</v>
      </c>
      <c r="C171" s="79">
        <v>1</v>
      </c>
      <c r="D171" s="79" t="s">
        <v>8</v>
      </c>
      <c r="E171" s="79" t="s">
        <v>1156</v>
      </c>
      <c r="F171" s="236">
        <v>4531</v>
      </c>
      <c r="G171" s="232">
        <v>22250.250199999999</v>
      </c>
      <c r="H171" s="232">
        <v>321.16516000000001</v>
      </c>
      <c r="I171" s="153" t="s">
        <v>10</v>
      </c>
    </row>
    <row r="172" spans="2:9" ht="12.75" customHeight="1" x14ac:dyDescent="0.2">
      <c r="B172" s="250">
        <v>166</v>
      </c>
      <c r="C172" s="79">
        <v>1</v>
      </c>
      <c r="D172" s="79" t="s">
        <v>8</v>
      </c>
      <c r="E172" s="79" t="s">
        <v>1155</v>
      </c>
      <c r="F172" s="236">
        <v>9807</v>
      </c>
      <c r="G172" s="232">
        <v>11334.1834</v>
      </c>
      <c r="H172" s="232">
        <v>268.18905999999998</v>
      </c>
      <c r="I172" s="153" t="s">
        <v>10</v>
      </c>
    </row>
    <row r="173" spans="2:9" ht="12.75" customHeight="1" x14ac:dyDescent="0.2">
      <c r="B173" s="250">
        <v>167</v>
      </c>
      <c r="C173" s="79">
        <v>1</v>
      </c>
      <c r="D173" s="79" t="s">
        <v>8</v>
      </c>
      <c r="E173" s="79" t="s">
        <v>1154</v>
      </c>
      <c r="F173" s="236">
        <v>6179</v>
      </c>
      <c r="G173" s="232">
        <v>4514.3437999999996</v>
      </c>
      <c r="H173" s="232">
        <v>295.68820099999999</v>
      </c>
      <c r="I173" s="153" t="s">
        <v>10</v>
      </c>
    </row>
    <row r="174" spans="2:9" ht="12.75" customHeight="1" x14ac:dyDescent="0.2">
      <c r="B174" s="250">
        <v>168</v>
      </c>
      <c r="C174" s="79">
        <v>1</v>
      </c>
      <c r="D174" s="79" t="s">
        <v>8</v>
      </c>
      <c r="E174" s="79" t="s">
        <v>1153</v>
      </c>
      <c r="F174" s="236">
        <v>460</v>
      </c>
      <c r="G174" s="232">
        <v>10835.0069</v>
      </c>
      <c r="H174" s="232">
        <v>780.88322500000004</v>
      </c>
      <c r="I174" s="153" t="s">
        <v>10</v>
      </c>
    </row>
    <row r="175" spans="2:9" ht="12.75" customHeight="1" x14ac:dyDescent="0.2">
      <c r="B175" s="250">
        <v>169</v>
      </c>
      <c r="C175" s="79">
        <v>1</v>
      </c>
      <c r="D175" s="79" t="s">
        <v>8</v>
      </c>
      <c r="E175" s="79" t="s">
        <v>1152</v>
      </c>
      <c r="F175" s="236">
        <v>1157</v>
      </c>
      <c r="G175" s="232">
        <v>7052.9294</v>
      </c>
      <c r="H175" s="232">
        <v>519.025442</v>
      </c>
      <c r="I175" s="153" t="s">
        <v>10</v>
      </c>
    </row>
    <row r="176" spans="2:9" ht="12.75" customHeight="1" x14ac:dyDescent="0.2">
      <c r="B176" s="250">
        <v>170</v>
      </c>
      <c r="C176" s="79">
        <v>1</v>
      </c>
      <c r="D176" s="79" t="s">
        <v>8</v>
      </c>
      <c r="E176" s="79" t="s">
        <v>1151</v>
      </c>
      <c r="F176" s="236">
        <v>478</v>
      </c>
      <c r="G176" s="232">
        <v>2509.2165</v>
      </c>
      <c r="H176" s="232">
        <v>766.827541</v>
      </c>
      <c r="I176" s="153">
        <v>1.1000000000000001E-3</v>
      </c>
    </row>
    <row r="177" spans="2:9" ht="12.75" customHeight="1" x14ac:dyDescent="0.2">
      <c r="B177" s="250">
        <v>171</v>
      </c>
      <c r="C177" s="79">
        <v>1</v>
      </c>
      <c r="D177" s="79" t="s">
        <v>8</v>
      </c>
      <c r="E177" s="79" t="s">
        <v>1150</v>
      </c>
      <c r="F177" s="236">
        <v>9145</v>
      </c>
      <c r="G177" s="232">
        <v>12705.955900000001</v>
      </c>
      <c r="H177" s="232">
        <v>273.16549099999997</v>
      </c>
      <c r="I177" s="153" t="s">
        <v>10</v>
      </c>
    </row>
    <row r="178" spans="2:9" ht="12.75" customHeight="1" x14ac:dyDescent="0.2">
      <c r="B178" s="250">
        <v>172</v>
      </c>
      <c r="C178" s="79">
        <v>1</v>
      </c>
      <c r="D178" s="79" t="s">
        <v>8</v>
      </c>
      <c r="E178" s="79" t="s">
        <v>1149</v>
      </c>
      <c r="F178" s="236">
        <v>14813</v>
      </c>
      <c r="G178" s="232">
        <v>6043.4364999999998</v>
      </c>
      <c r="H178" s="232">
        <v>249.501261</v>
      </c>
      <c r="I178" s="153" t="s">
        <v>10</v>
      </c>
    </row>
    <row r="179" spans="2:9" ht="12.75" customHeight="1" x14ac:dyDescent="0.2">
      <c r="B179" s="250">
        <v>173</v>
      </c>
      <c r="C179" s="79">
        <v>1</v>
      </c>
      <c r="D179" s="79" t="s">
        <v>8</v>
      </c>
      <c r="E179" s="79" t="s">
        <v>1148</v>
      </c>
      <c r="F179" s="236">
        <v>5356</v>
      </c>
      <c r="G179" s="232">
        <v>2383.8528000000001</v>
      </c>
      <c r="H179" s="232">
        <v>305.155957</v>
      </c>
      <c r="I179" s="153" t="s">
        <v>10</v>
      </c>
    </row>
    <row r="180" spans="2:9" ht="12.75" customHeight="1" x14ac:dyDescent="0.2">
      <c r="B180" s="250">
        <v>174</v>
      </c>
      <c r="C180" s="79">
        <v>1</v>
      </c>
      <c r="D180" s="79" t="s">
        <v>8</v>
      </c>
      <c r="E180" s="79" t="s">
        <v>1147</v>
      </c>
      <c r="F180" s="236">
        <v>694</v>
      </c>
      <c r="G180" s="232">
        <v>40023.966699999997</v>
      </c>
      <c r="H180" s="232">
        <v>647.79668600000002</v>
      </c>
      <c r="I180" s="153" t="s">
        <v>10</v>
      </c>
    </row>
    <row r="181" spans="2:9" ht="12.75" customHeight="1" x14ac:dyDescent="0.2">
      <c r="B181" s="250">
        <v>175</v>
      </c>
      <c r="C181" s="79">
        <v>1</v>
      </c>
      <c r="D181" s="79" t="s">
        <v>8</v>
      </c>
      <c r="E181" s="79" t="s">
        <v>1146</v>
      </c>
      <c r="F181" s="236">
        <v>734</v>
      </c>
      <c r="G181" s="232">
        <v>29354.838</v>
      </c>
      <c r="H181" s="232">
        <v>631.98531500000001</v>
      </c>
      <c r="I181" s="153" t="s">
        <v>10</v>
      </c>
    </row>
    <row r="182" spans="2:9" ht="12.75" customHeight="1" x14ac:dyDescent="0.2">
      <c r="B182" s="250">
        <v>176</v>
      </c>
      <c r="C182" s="79">
        <v>1</v>
      </c>
      <c r="D182" s="79" t="s">
        <v>8</v>
      </c>
      <c r="E182" s="79" t="s">
        <v>1145</v>
      </c>
      <c r="F182" s="236">
        <v>284</v>
      </c>
      <c r="G182" s="232">
        <v>23682.725200000001</v>
      </c>
      <c r="H182" s="232">
        <v>979.70952599999998</v>
      </c>
      <c r="I182" s="153" t="s">
        <v>10</v>
      </c>
    </row>
    <row r="183" spans="2:9" ht="12.75" customHeight="1" x14ac:dyDescent="0.2">
      <c r="B183" s="250">
        <v>177</v>
      </c>
      <c r="C183" s="79">
        <v>1</v>
      </c>
      <c r="D183" s="79" t="s">
        <v>8</v>
      </c>
      <c r="E183" s="79" t="s">
        <v>1144</v>
      </c>
      <c r="F183" s="236">
        <v>1107</v>
      </c>
      <c r="G183" s="232">
        <v>33145.026100000003</v>
      </c>
      <c r="H183" s="232">
        <v>528.79452300000003</v>
      </c>
      <c r="I183" s="153" t="s">
        <v>10</v>
      </c>
    </row>
    <row r="184" spans="2:9" ht="12.75" customHeight="1" x14ac:dyDescent="0.2">
      <c r="B184" s="250">
        <v>178</v>
      </c>
      <c r="C184" s="79">
        <v>1</v>
      </c>
      <c r="D184" s="79" t="s">
        <v>8</v>
      </c>
      <c r="E184" s="79" t="s">
        <v>1143</v>
      </c>
      <c r="F184" s="236">
        <v>794</v>
      </c>
      <c r="G184" s="232">
        <v>16458.399000000001</v>
      </c>
      <c r="H184" s="232">
        <v>609.74924099999998</v>
      </c>
      <c r="I184" s="153" t="s">
        <v>10</v>
      </c>
    </row>
    <row r="185" spans="2:9" ht="12.75" customHeight="1" x14ac:dyDescent="0.2">
      <c r="B185" s="250">
        <v>179</v>
      </c>
      <c r="C185" s="79">
        <v>1</v>
      </c>
      <c r="D185" s="79" t="s">
        <v>8</v>
      </c>
      <c r="E185" s="79" t="s">
        <v>1142</v>
      </c>
      <c r="F185" s="236">
        <v>323</v>
      </c>
      <c r="G185" s="232">
        <v>8253.1082000000006</v>
      </c>
      <c r="H185" s="232">
        <v>921.24577399999998</v>
      </c>
      <c r="I185" s="153" t="s">
        <v>10</v>
      </c>
    </row>
    <row r="186" spans="2:9" ht="12.75" customHeight="1" x14ac:dyDescent="0.2">
      <c r="B186" s="250">
        <v>180</v>
      </c>
      <c r="C186" s="79">
        <v>1</v>
      </c>
      <c r="D186" s="79" t="s">
        <v>8</v>
      </c>
      <c r="E186" s="79" t="s">
        <v>1141</v>
      </c>
      <c r="F186" s="236">
        <v>17004</v>
      </c>
      <c r="G186" s="232">
        <v>12934.1553</v>
      </c>
      <c r="H186" s="232">
        <v>247.53975299999999</v>
      </c>
      <c r="I186" s="153" t="s">
        <v>10</v>
      </c>
    </row>
    <row r="187" spans="2:9" ht="12.75" customHeight="1" x14ac:dyDescent="0.2">
      <c r="B187" s="250">
        <v>181</v>
      </c>
      <c r="C187" s="79">
        <v>1</v>
      </c>
      <c r="D187" s="79" t="s">
        <v>8</v>
      </c>
      <c r="E187" s="79" t="s">
        <v>1140</v>
      </c>
      <c r="F187" s="236">
        <v>28200</v>
      </c>
      <c r="G187" s="232">
        <v>2621.5803000000001</v>
      </c>
      <c r="H187" s="232">
        <v>234.25805700000001</v>
      </c>
      <c r="I187" s="153" t="s">
        <v>10</v>
      </c>
    </row>
    <row r="188" spans="2:9" ht="12.75" customHeight="1" x14ac:dyDescent="0.2">
      <c r="B188" s="250">
        <v>182</v>
      </c>
      <c r="C188" s="79">
        <v>1</v>
      </c>
      <c r="D188" s="79" t="s">
        <v>8</v>
      </c>
      <c r="E188" s="79" t="s">
        <v>1139</v>
      </c>
      <c r="F188" s="236">
        <v>957</v>
      </c>
      <c r="G188" s="232">
        <v>5758.3945999999996</v>
      </c>
      <c r="H188" s="232">
        <v>562.409403</v>
      </c>
      <c r="I188" s="153" t="s">
        <v>10</v>
      </c>
    </row>
    <row r="189" spans="2:9" ht="12.75" customHeight="1" x14ac:dyDescent="0.2">
      <c r="B189" s="250">
        <v>183</v>
      </c>
      <c r="C189" s="79">
        <v>1</v>
      </c>
      <c r="D189" s="79" t="s">
        <v>8</v>
      </c>
      <c r="E189" s="79" t="s">
        <v>1138</v>
      </c>
      <c r="F189" s="236">
        <v>5917</v>
      </c>
      <c r="G189" s="232">
        <v>0</v>
      </c>
      <c r="H189" s="232" t="s">
        <v>179</v>
      </c>
      <c r="I189" s="153" t="s">
        <v>179</v>
      </c>
    </row>
    <row r="190" spans="2:9" x14ac:dyDescent="0.2">
      <c r="B190" s="250">
        <v>185</v>
      </c>
      <c r="C190" s="79">
        <v>2</v>
      </c>
      <c r="D190" s="79" t="s">
        <v>11</v>
      </c>
      <c r="E190" s="79" t="s">
        <v>9</v>
      </c>
      <c r="F190" s="236">
        <v>6356</v>
      </c>
      <c r="G190" s="232">
        <v>9072.8060999999998</v>
      </c>
      <c r="H190" s="232">
        <v>504.29109</v>
      </c>
      <c r="I190" s="153" t="s">
        <v>10</v>
      </c>
    </row>
    <row r="191" spans="2:9" x14ac:dyDescent="0.2">
      <c r="B191" s="250">
        <v>186</v>
      </c>
      <c r="C191" s="79">
        <v>2</v>
      </c>
      <c r="D191" s="79" t="s">
        <v>11</v>
      </c>
      <c r="E191" s="79" t="s">
        <v>325</v>
      </c>
      <c r="F191" s="236">
        <v>36</v>
      </c>
      <c r="G191" s="232">
        <v>-341.89400000000001</v>
      </c>
      <c r="H191" s="232">
        <v>2135.039166</v>
      </c>
      <c r="I191" s="153">
        <v>0.87280000000000002</v>
      </c>
    </row>
    <row r="192" spans="2:9" x14ac:dyDescent="0.2">
      <c r="B192" s="250">
        <v>187</v>
      </c>
      <c r="C192" s="79">
        <v>2</v>
      </c>
      <c r="D192" s="79" t="s">
        <v>11</v>
      </c>
      <c r="E192" s="79" t="s">
        <v>326</v>
      </c>
      <c r="F192" s="236">
        <v>235</v>
      </c>
      <c r="G192" s="232">
        <v>5887.3509000000004</v>
      </c>
      <c r="H192" s="232">
        <v>1121.350404</v>
      </c>
      <c r="I192" s="153" t="s">
        <v>10</v>
      </c>
    </row>
    <row r="193" spans="2:9" x14ac:dyDescent="0.2">
      <c r="B193" s="250">
        <v>188</v>
      </c>
      <c r="C193" s="79">
        <v>2</v>
      </c>
      <c r="D193" s="79" t="s">
        <v>11</v>
      </c>
      <c r="E193" s="79" t="s">
        <v>327</v>
      </c>
      <c r="F193" s="236">
        <v>50</v>
      </c>
      <c r="G193" s="232">
        <v>11161.5807</v>
      </c>
      <c r="H193" s="232">
        <v>2090.0468219999998</v>
      </c>
      <c r="I193" s="153" t="s">
        <v>10</v>
      </c>
    </row>
    <row r="194" spans="2:9" x14ac:dyDescent="0.2">
      <c r="B194" s="250">
        <v>189</v>
      </c>
      <c r="C194" s="79">
        <v>2</v>
      </c>
      <c r="D194" s="79" t="s">
        <v>11</v>
      </c>
      <c r="E194" s="79" t="s">
        <v>328</v>
      </c>
      <c r="F194" s="236">
        <v>140</v>
      </c>
      <c r="G194" s="232">
        <v>4349.3490000000002</v>
      </c>
      <c r="H194" s="232">
        <v>1098.4992130000001</v>
      </c>
      <c r="I194" s="153" t="s">
        <v>10</v>
      </c>
    </row>
    <row r="195" spans="2:9" x14ac:dyDescent="0.2">
      <c r="B195" s="250">
        <v>190</v>
      </c>
      <c r="C195" s="79">
        <v>2</v>
      </c>
      <c r="D195" s="79" t="s">
        <v>11</v>
      </c>
      <c r="E195" s="79" t="s">
        <v>329</v>
      </c>
      <c r="F195" s="236">
        <v>93</v>
      </c>
      <c r="G195" s="232">
        <v>3057.6365999999998</v>
      </c>
      <c r="H195" s="232">
        <v>1323.5343379999999</v>
      </c>
      <c r="I195" s="153">
        <v>2.0899999999999998E-2</v>
      </c>
    </row>
    <row r="196" spans="2:9" x14ac:dyDescent="0.2">
      <c r="B196" s="250">
        <v>191</v>
      </c>
      <c r="C196" s="79">
        <v>2</v>
      </c>
      <c r="D196" s="79" t="s">
        <v>11</v>
      </c>
      <c r="E196" s="79" t="s">
        <v>330</v>
      </c>
      <c r="F196" s="236">
        <v>145</v>
      </c>
      <c r="G196" s="232">
        <v>565.43140000000005</v>
      </c>
      <c r="H196" s="232">
        <v>1120.39957</v>
      </c>
      <c r="I196" s="153">
        <v>0.61380000000000001</v>
      </c>
    </row>
    <row r="197" spans="2:9" x14ac:dyDescent="0.2">
      <c r="B197" s="250">
        <v>192</v>
      </c>
      <c r="C197" s="79">
        <v>2</v>
      </c>
      <c r="D197" s="79" t="s">
        <v>11</v>
      </c>
      <c r="E197" s="79" t="s">
        <v>331</v>
      </c>
      <c r="F197" s="236">
        <v>99</v>
      </c>
      <c r="G197" s="232">
        <v>265.29300000000001</v>
      </c>
      <c r="H197" s="232">
        <v>1270.050362</v>
      </c>
      <c r="I197" s="153">
        <v>0.83450000000000002</v>
      </c>
    </row>
    <row r="198" spans="2:9" x14ac:dyDescent="0.2">
      <c r="B198" s="250">
        <v>193</v>
      </c>
      <c r="C198" s="79">
        <v>2</v>
      </c>
      <c r="D198" s="79" t="s">
        <v>11</v>
      </c>
      <c r="E198" s="79" t="s">
        <v>332</v>
      </c>
      <c r="F198" s="236">
        <v>311</v>
      </c>
      <c r="G198" s="232">
        <v>596.77970000000005</v>
      </c>
      <c r="H198" s="232">
        <v>737.944299</v>
      </c>
      <c r="I198" s="153">
        <v>0.41870000000000002</v>
      </c>
    </row>
    <row r="199" spans="2:9" x14ac:dyDescent="0.2">
      <c r="B199" s="250">
        <v>194</v>
      </c>
      <c r="C199" s="79">
        <v>2</v>
      </c>
      <c r="D199" s="79" t="s">
        <v>11</v>
      </c>
      <c r="E199" s="79" t="s">
        <v>333</v>
      </c>
      <c r="F199" s="236">
        <v>49</v>
      </c>
      <c r="G199" s="232">
        <v>5830.7880999999998</v>
      </c>
      <c r="H199" s="232">
        <v>1865.254997</v>
      </c>
      <c r="I199" s="153">
        <v>1.8E-3</v>
      </c>
    </row>
    <row r="200" spans="2:9" x14ac:dyDescent="0.2">
      <c r="B200" s="250">
        <v>195</v>
      </c>
      <c r="C200" s="79">
        <v>2</v>
      </c>
      <c r="D200" s="79" t="s">
        <v>11</v>
      </c>
      <c r="E200" s="79" t="s">
        <v>334</v>
      </c>
      <c r="F200" s="236">
        <v>1376</v>
      </c>
      <c r="G200" s="232">
        <v>1203.6711</v>
      </c>
      <c r="H200" s="232">
        <v>474.21411999999998</v>
      </c>
      <c r="I200" s="153">
        <v>1.12E-2</v>
      </c>
    </row>
    <row r="201" spans="2:9" x14ac:dyDescent="0.2">
      <c r="B201" s="250">
        <v>196</v>
      </c>
      <c r="C201" s="79">
        <v>2</v>
      </c>
      <c r="D201" s="79" t="s">
        <v>11</v>
      </c>
      <c r="E201" s="79" t="s">
        <v>335</v>
      </c>
      <c r="F201" s="236">
        <v>587</v>
      </c>
      <c r="G201" s="232">
        <v>942.61779999999999</v>
      </c>
      <c r="H201" s="232">
        <v>567.982302</v>
      </c>
      <c r="I201" s="153">
        <v>9.7000000000000003E-2</v>
      </c>
    </row>
    <row r="202" spans="2:9" x14ac:dyDescent="0.2">
      <c r="B202" s="250">
        <v>197</v>
      </c>
      <c r="C202" s="79">
        <v>2</v>
      </c>
      <c r="D202" s="79" t="s">
        <v>11</v>
      </c>
      <c r="E202" s="79" t="s">
        <v>336</v>
      </c>
      <c r="F202" s="236">
        <v>167</v>
      </c>
      <c r="G202" s="232">
        <v>2129.1956</v>
      </c>
      <c r="H202" s="232">
        <v>1055.229644</v>
      </c>
      <c r="I202" s="153">
        <v>4.3700000000000003E-2</v>
      </c>
    </row>
    <row r="203" spans="2:9" x14ac:dyDescent="0.2">
      <c r="B203" s="250">
        <v>198</v>
      </c>
      <c r="C203" s="79">
        <v>2</v>
      </c>
      <c r="D203" s="79" t="s">
        <v>11</v>
      </c>
      <c r="E203" s="79" t="s">
        <v>337</v>
      </c>
      <c r="F203" s="236">
        <v>323</v>
      </c>
      <c r="G203" s="232">
        <v>756.91830000000004</v>
      </c>
      <c r="H203" s="232">
        <v>751.36679600000002</v>
      </c>
      <c r="I203" s="153">
        <v>0.31380000000000002</v>
      </c>
    </row>
    <row r="204" spans="2:9" x14ac:dyDescent="0.2">
      <c r="B204" s="250">
        <v>199</v>
      </c>
      <c r="C204" s="79">
        <v>2</v>
      </c>
      <c r="D204" s="79" t="s">
        <v>11</v>
      </c>
      <c r="E204" s="79" t="s">
        <v>338</v>
      </c>
      <c r="F204" s="236">
        <v>298</v>
      </c>
      <c r="G204" s="232">
        <v>273.10230000000001</v>
      </c>
      <c r="H204" s="232">
        <v>783.01831200000004</v>
      </c>
      <c r="I204" s="153">
        <v>0.72729999999999995</v>
      </c>
    </row>
    <row r="205" spans="2:9" x14ac:dyDescent="0.2">
      <c r="B205" s="250">
        <v>200</v>
      </c>
      <c r="C205" s="79">
        <v>2</v>
      </c>
      <c r="D205" s="79" t="s">
        <v>11</v>
      </c>
      <c r="E205" s="79" t="s">
        <v>339</v>
      </c>
      <c r="F205" s="236">
        <v>34</v>
      </c>
      <c r="G205" s="232">
        <v>4098.3152</v>
      </c>
      <c r="H205" s="232">
        <v>2185.1094939999998</v>
      </c>
      <c r="I205" s="153">
        <v>6.08E-2</v>
      </c>
    </row>
    <row r="206" spans="2:9" x14ac:dyDescent="0.2">
      <c r="B206" s="250">
        <v>201</v>
      </c>
      <c r="C206" s="79">
        <v>2</v>
      </c>
      <c r="D206" s="79" t="s">
        <v>11</v>
      </c>
      <c r="E206" s="79" t="s">
        <v>340</v>
      </c>
      <c r="F206" s="236">
        <v>61</v>
      </c>
      <c r="G206" s="232">
        <v>-2465.4944</v>
      </c>
      <c r="H206" s="232">
        <v>1624.5931929999999</v>
      </c>
      <c r="I206" s="153">
        <v>0.12920000000000001</v>
      </c>
    </row>
    <row r="207" spans="2:9" x14ac:dyDescent="0.2">
      <c r="B207" s="250">
        <v>202</v>
      </c>
      <c r="C207" s="79">
        <v>2</v>
      </c>
      <c r="D207" s="79" t="s">
        <v>11</v>
      </c>
      <c r="E207" s="79" t="s">
        <v>341</v>
      </c>
      <c r="F207" s="236">
        <v>30</v>
      </c>
      <c r="G207" s="232">
        <v>-1788.6251999999999</v>
      </c>
      <c r="H207" s="232">
        <v>2318.1042590000002</v>
      </c>
      <c r="I207" s="153">
        <v>0.44040000000000001</v>
      </c>
    </row>
    <row r="208" spans="2:9" x14ac:dyDescent="0.2">
      <c r="B208" s="250">
        <v>203</v>
      </c>
      <c r="C208" s="79">
        <v>2</v>
      </c>
      <c r="D208" s="79" t="s">
        <v>11</v>
      </c>
      <c r="E208" s="79" t="s">
        <v>342</v>
      </c>
      <c r="F208" s="236">
        <v>62</v>
      </c>
      <c r="G208" s="232">
        <v>903.73699999999997</v>
      </c>
      <c r="H208" s="232">
        <v>1652.858469</v>
      </c>
      <c r="I208" s="153">
        <v>0.58460000000000001</v>
      </c>
    </row>
    <row r="209" spans="2:9" x14ac:dyDescent="0.2">
      <c r="B209" s="250">
        <v>204</v>
      </c>
      <c r="C209" s="79">
        <v>2</v>
      </c>
      <c r="D209" s="79" t="s">
        <v>11</v>
      </c>
      <c r="E209" s="79" t="s">
        <v>343</v>
      </c>
      <c r="F209" s="236">
        <v>20</v>
      </c>
      <c r="G209" s="232">
        <v>-2014.6315999999999</v>
      </c>
      <c r="H209" s="232">
        <v>3798.0918529999999</v>
      </c>
      <c r="I209" s="153">
        <v>0.5958</v>
      </c>
    </row>
    <row r="210" spans="2:9" x14ac:dyDescent="0.2">
      <c r="B210" s="250">
        <v>205</v>
      </c>
      <c r="C210" s="79">
        <v>2</v>
      </c>
      <c r="D210" s="79" t="s">
        <v>11</v>
      </c>
      <c r="E210" s="79" t="s">
        <v>344</v>
      </c>
      <c r="F210" s="236">
        <v>61</v>
      </c>
      <c r="G210" s="232">
        <v>1334.5640000000001</v>
      </c>
      <c r="H210" s="232">
        <v>1632.2300809999999</v>
      </c>
      <c r="I210" s="153">
        <v>0.41360000000000002</v>
      </c>
    </row>
    <row r="211" spans="2:9" x14ac:dyDescent="0.2">
      <c r="B211" s="250">
        <v>206</v>
      </c>
      <c r="C211" s="79">
        <v>2</v>
      </c>
      <c r="D211" s="79" t="s">
        <v>11</v>
      </c>
      <c r="E211" s="79" t="s">
        <v>345</v>
      </c>
      <c r="F211" s="236">
        <v>77</v>
      </c>
      <c r="G211" s="232">
        <v>1763.9598000000001</v>
      </c>
      <c r="H211" s="232">
        <v>1611.764269</v>
      </c>
      <c r="I211" s="153">
        <v>0.27379999999999999</v>
      </c>
    </row>
    <row r="212" spans="2:9" x14ac:dyDescent="0.2">
      <c r="B212" s="250">
        <v>207</v>
      </c>
      <c r="C212" s="79">
        <v>2</v>
      </c>
      <c r="D212" s="79" t="s">
        <v>11</v>
      </c>
      <c r="E212" s="79" t="s">
        <v>346</v>
      </c>
      <c r="F212" s="236">
        <v>444</v>
      </c>
      <c r="G212" s="232">
        <v>2202.4847</v>
      </c>
      <c r="H212" s="232">
        <v>620.976314</v>
      </c>
      <c r="I212" s="153">
        <v>4.0000000000000002E-4</v>
      </c>
    </row>
    <row r="213" spans="2:9" x14ac:dyDescent="0.2">
      <c r="B213" s="250">
        <v>208</v>
      </c>
      <c r="C213" s="79">
        <v>2</v>
      </c>
      <c r="D213" s="79" t="s">
        <v>11</v>
      </c>
      <c r="E213" s="79" t="s">
        <v>347</v>
      </c>
      <c r="F213" s="236">
        <v>58</v>
      </c>
      <c r="G213" s="232">
        <v>2986.1435999999999</v>
      </c>
      <c r="H213" s="232">
        <v>1847.8968589999999</v>
      </c>
      <c r="I213" s="153">
        <v>0.1062</v>
      </c>
    </row>
    <row r="214" spans="2:9" x14ac:dyDescent="0.2">
      <c r="B214" s="250">
        <v>209</v>
      </c>
      <c r="C214" s="79">
        <v>2</v>
      </c>
      <c r="D214" s="79" t="s">
        <v>11</v>
      </c>
      <c r="E214" s="79" t="s">
        <v>348</v>
      </c>
      <c r="F214" s="236">
        <v>184</v>
      </c>
      <c r="G214" s="232">
        <v>-622.80790000000002</v>
      </c>
      <c r="H214" s="232">
        <v>1300.28892</v>
      </c>
      <c r="I214" s="153">
        <v>0.63200000000000001</v>
      </c>
    </row>
    <row r="215" spans="2:9" x14ac:dyDescent="0.2">
      <c r="B215" s="250">
        <v>210</v>
      </c>
      <c r="C215" s="79">
        <v>2</v>
      </c>
      <c r="D215" s="79" t="s">
        <v>11</v>
      </c>
      <c r="E215" s="79" t="s">
        <v>349</v>
      </c>
      <c r="F215" s="236">
        <v>309</v>
      </c>
      <c r="G215" s="232">
        <v>460.60070000000002</v>
      </c>
      <c r="H215" s="232">
        <v>762.397019</v>
      </c>
      <c r="I215" s="153">
        <v>0.54579999999999995</v>
      </c>
    </row>
    <row r="216" spans="2:9" x14ac:dyDescent="0.2">
      <c r="B216" s="250">
        <v>211</v>
      </c>
      <c r="C216" s="79">
        <v>2</v>
      </c>
      <c r="D216" s="79" t="s">
        <v>11</v>
      </c>
      <c r="E216" s="79" t="s">
        <v>350</v>
      </c>
      <c r="F216" s="236">
        <v>12</v>
      </c>
      <c r="G216" s="232">
        <v>4711.0210999999999</v>
      </c>
      <c r="H216" s="232">
        <v>5658.1710679999997</v>
      </c>
      <c r="I216" s="153">
        <v>0.40510000000000002</v>
      </c>
    </row>
    <row r="217" spans="2:9" x14ac:dyDescent="0.2">
      <c r="B217" s="250">
        <v>212</v>
      </c>
      <c r="C217" s="79">
        <v>2</v>
      </c>
      <c r="D217" s="79" t="s">
        <v>11</v>
      </c>
      <c r="E217" s="79" t="s">
        <v>351</v>
      </c>
      <c r="F217" s="236">
        <v>172</v>
      </c>
      <c r="G217" s="232">
        <v>-308.0403</v>
      </c>
      <c r="H217" s="232">
        <v>1343.1006930000001</v>
      </c>
      <c r="I217" s="153">
        <v>0.81859999999999999</v>
      </c>
    </row>
    <row r="218" spans="2:9" x14ac:dyDescent="0.2">
      <c r="B218" s="250">
        <v>213</v>
      </c>
      <c r="C218" s="79">
        <v>2</v>
      </c>
      <c r="D218" s="79" t="s">
        <v>11</v>
      </c>
      <c r="E218" s="79" t="s">
        <v>352</v>
      </c>
      <c r="F218" s="236">
        <v>131</v>
      </c>
      <c r="G218" s="232">
        <v>3419.9083000000001</v>
      </c>
      <c r="H218" s="232">
        <v>1156.7389109999999</v>
      </c>
      <c r="I218" s="153">
        <v>3.0999999999999999E-3</v>
      </c>
    </row>
    <row r="219" spans="2:9" x14ac:dyDescent="0.2">
      <c r="B219" s="250">
        <v>214</v>
      </c>
      <c r="C219" s="79">
        <v>2</v>
      </c>
      <c r="D219" s="79" t="s">
        <v>11</v>
      </c>
      <c r="E219" s="79" t="s">
        <v>353</v>
      </c>
      <c r="F219" s="236">
        <v>582</v>
      </c>
      <c r="G219" s="232">
        <v>824.61090000000002</v>
      </c>
      <c r="H219" s="232">
        <v>568.07993099999999</v>
      </c>
      <c r="I219" s="153">
        <v>0.1467</v>
      </c>
    </row>
    <row r="220" spans="2:9" x14ac:dyDescent="0.2">
      <c r="B220" s="250">
        <v>215</v>
      </c>
      <c r="C220" s="79">
        <v>2</v>
      </c>
      <c r="D220" s="79" t="s">
        <v>11</v>
      </c>
      <c r="E220" s="79" t="s">
        <v>354</v>
      </c>
      <c r="F220" s="236">
        <v>19</v>
      </c>
      <c r="G220" s="232">
        <v>1802.9139</v>
      </c>
      <c r="H220" s="232">
        <v>2954.5668169999999</v>
      </c>
      <c r="I220" s="153">
        <v>0.54169999999999996</v>
      </c>
    </row>
    <row r="221" spans="2:9" x14ac:dyDescent="0.2">
      <c r="B221" s="250">
        <v>216</v>
      </c>
      <c r="C221" s="79">
        <v>2</v>
      </c>
      <c r="D221" s="79" t="s">
        <v>11</v>
      </c>
      <c r="E221" s="79" t="s">
        <v>355</v>
      </c>
      <c r="F221" s="236">
        <v>15</v>
      </c>
      <c r="G221" s="232">
        <v>5149.0769</v>
      </c>
      <c r="H221" s="232">
        <v>3285.877164</v>
      </c>
      <c r="I221" s="153">
        <v>0.1172</v>
      </c>
    </row>
    <row r="222" spans="2:9" x14ac:dyDescent="0.2">
      <c r="B222" s="250">
        <v>217</v>
      </c>
      <c r="C222" s="79">
        <v>2</v>
      </c>
      <c r="D222" s="79" t="s">
        <v>11</v>
      </c>
      <c r="E222" s="79" t="s">
        <v>356</v>
      </c>
      <c r="F222" s="236">
        <v>22</v>
      </c>
      <c r="G222" s="232">
        <v>-980.52319999999997</v>
      </c>
      <c r="H222" s="232">
        <v>2700.0518780000002</v>
      </c>
      <c r="I222" s="153">
        <v>0.71650000000000003</v>
      </c>
    </row>
    <row r="223" spans="2:9" ht="12.75" customHeight="1" x14ac:dyDescent="0.2">
      <c r="B223" s="250">
        <v>218</v>
      </c>
      <c r="C223" s="79">
        <v>2</v>
      </c>
      <c r="D223" s="79" t="s">
        <v>11</v>
      </c>
      <c r="E223" s="79" t="s">
        <v>357</v>
      </c>
      <c r="F223" s="236"/>
      <c r="G223" s="232" t="s">
        <v>179</v>
      </c>
      <c r="H223" s="232" t="s">
        <v>179</v>
      </c>
      <c r="I223" s="153" t="s">
        <v>179</v>
      </c>
    </row>
    <row r="224" spans="2:9" x14ac:dyDescent="0.2">
      <c r="B224" s="250">
        <v>219</v>
      </c>
      <c r="C224" s="79">
        <v>2</v>
      </c>
      <c r="D224" s="79" t="s">
        <v>11</v>
      </c>
      <c r="E224" s="79" t="s">
        <v>358</v>
      </c>
      <c r="F224" s="236">
        <v>19</v>
      </c>
      <c r="G224" s="232">
        <v>2050.7188000000001</v>
      </c>
      <c r="H224" s="232">
        <v>2899.1298109999998</v>
      </c>
      <c r="I224" s="153">
        <v>0.47939999999999999</v>
      </c>
    </row>
    <row r="225" spans="2:9" x14ac:dyDescent="0.2">
      <c r="B225" s="250">
        <v>220</v>
      </c>
      <c r="C225" s="79">
        <v>2</v>
      </c>
      <c r="D225" s="79" t="s">
        <v>11</v>
      </c>
      <c r="E225" s="79" t="s">
        <v>359</v>
      </c>
      <c r="F225" s="236">
        <v>48</v>
      </c>
      <c r="G225" s="232">
        <v>5508.3887000000004</v>
      </c>
      <c r="H225" s="232">
        <v>1833.420572</v>
      </c>
      <c r="I225" s="153">
        <v>2.7000000000000001E-3</v>
      </c>
    </row>
    <row r="226" spans="2:9" x14ac:dyDescent="0.2">
      <c r="B226" s="250">
        <v>221</v>
      </c>
      <c r="C226" s="79">
        <v>2</v>
      </c>
      <c r="D226" s="79" t="s">
        <v>11</v>
      </c>
      <c r="E226" s="79" t="s">
        <v>360</v>
      </c>
      <c r="F226" s="236"/>
      <c r="G226" s="232" t="s">
        <v>179</v>
      </c>
      <c r="H226" s="232" t="s">
        <v>179</v>
      </c>
      <c r="I226" s="153" t="s">
        <v>179</v>
      </c>
    </row>
    <row r="227" spans="2:9" x14ac:dyDescent="0.2">
      <c r="B227" s="250">
        <v>222</v>
      </c>
      <c r="C227" s="79">
        <v>2</v>
      </c>
      <c r="D227" s="79" t="s">
        <v>11</v>
      </c>
      <c r="E227" s="79" t="s">
        <v>361</v>
      </c>
      <c r="F227" s="236">
        <v>61</v>
      </c>
      <c r="G227" s="232">
        <v>1477.3679999999999</v>
      </c>
      <c r="H227" s="232">
        <v>1635.4349259999999</v>
      </c>
      <c r="I227" s="153">
        <v>0.3664</v>
      </c>
    </row>
    <row r="228" spans="2:9" x14ac:dyDescent="0.2">
      <c r="B228" s="250">
        <v>223</v>
      </c>
      <c r="C228" s="79">
        <v>2</v>
      </c>
      <c r="D228" s="79" t="s">
        <v>11</v>
      </c>
      <c r="E228" s="79" t="s">
        <v>362</v>
      </c>
      <c r="F228" s="236">
        <v>150</v>
      </c>
      <c r="G228" s="232">
        <v>4583.7039000000004</v>
      </c>
      <c r="H228" s="232">
        <v>1040.7997660000001</v>
      </c>
      <c r="I228" s="153" t="s">
        <v>10</v>
      </c>
    </row>
    <row r="229" spans="2:9" x14ac:dyDescent="0.2">
      <c r="B229" s="250">
        <v>224</v>
      </c>
      <c r="C229" s="79">
        <v>2</v>
      </c>
      <c r="D229" s="79" t="s">
        <v>11</v>
      </c>
      <c r="E229" s="79" t="s">
        <v>363</v>
      </c>
      <c r="F229" s="236">
        <v>277</v>
      </c>
      <c r="G229" s="232">
        <v>-28.540600000000001</v>
      </c>
      <c r="H229" s="232">
        <v>808.61723099999995</v>
      </c>
      <c r="I229" s="153">
        <v>0.9718</v>
      </c>
    </row>
    <row r="230" spans="2:9" x14ac:dyDescent="0.2">
      <c r="B230" s="250">
        <v>225</v>
      </c>
      <c r="C230" s="79">
        <v>2</v>
      </c>
      <c r="D230" s="79" t="s">
        <v>11</v>
      </c>
      <c r="E230" s="79" t="s">
        <v>364</v>
      </c>
      <c r="F230" s="236">
        <v>27</v>
      </c>
      <c r="G230" s="232">
        <v>8352.9994999999999</v>
      </c>
      <c r="H230" s="232">
        <v>2529.3741100000002</v>
      </c>
      <c r="I230" s="153">
        <v>1E-3</v>
      </c>
    </row>
    <row r="231" spans="2:9" x14ac:dyDescent="0.2">
      <c r="B231" s="250">
        <v>226</v>
      </c>
      <c r="C231" s="79">
        <v>2</v>
      </c>
      <c r="D231" s="79" t="s">
        <v>11</v>
      </c>
      <c r="E231" s="79" t="s">
        <v>365</v>
      </c>
      <c r="F231" s="236">
        <v>20</v>
      </c>
      <c r="G231" s="232">
        <v>-1388.3003000000001</v>
      </c>
      <c r="H231" s="232">
        <v>3026.3243130000001</v>
      </c>
      <c r="I231" s="153">
        <v>0.64639999999999997</v>
      </c>
    </row>
    <row r="232" spans="2:9" x14ac:dyDescent="0.2">
      <c r="B232" s="250">
        <v>227</v>
      </c>
      <c r="C232" s="79">
        <v>2</v>
      </c>
      <c r="D232" s="79" t="s">
        <v>11</v>
      </c>
      <c r="E232" s="79" t="s">
        <v>366</v>
      </c>
      <c r="F232" s="236"/>
      <c r="G232" s="232" t="s">
        <v>179</v>
      </c>
      <c r="H232" s="232" t="s">
        <v>179</v>
      </c>
      <c r="I232" s="153" t="s">
        <v>179</v>
      </c>
    </row>
    <row r="233" spans="2:9" x14ac:dyDescent="0.2">
      <c r="B233" s="250">
        <v>228</v>
      </c>
      <c r="C233" s="79">
        <v>2</v>
      </c>
      <c r="D233" s="79" t="s">
        <v>11</v>
      </c>
      <c r="E233" s="79" t="s">
        <v>367</v>
      </c>
      <c r="F233" s="236">
        <v>285</v>
      </c>
      <c r="G233" s="232">
        <v>-2398.7485000000001</v>
      </c>
      <c r="H233" s="232">
        <v>1356.315987</v>
      </c>
      <c r="I233" s="153">
        <v>7.6999999999999999E-2</v>
      </c>
    </row>
    <row r="234" spans="2:9" x14ac:dyDescent="0.2">
      <c r="B234" s="250">
        <v>229</v>
      </c>
      <c r="C234" s="79">
        <v>2</v>
      </c>
      <c r="D234" s="79" t="s">
        <v>11</v>
      </c>
      <c r="E234" s="79" t="s">
        <v>368</v>
      </c>
      <c r="F234" s="236">
        <v>1108</v>
      </c>
      <c r="G234" s="232">
        <v>1948.6564000000001</v>
      </c>
      <c r="H234" s="232">
        <v>685.91197299999999</v>
      </c>
      <c r="I234" s="153">
        <v>4.4999999999999997E-3</v>
      </c>
    </row>
    <row r="235" spans="2:9" x14ac:dyDescent="0.2">
      <c r="B235" s="250">
        <v>230</v>
      </c>
      <c r="C235" s="79">
        <v>2</v>
      </c>
      <c r="D235" s="79" t="s">
        <v>11</v>
      </c>
      <c r="E235" s="79" t="s">
        <v>369</v>
      </c>
      <c r="F235" s="236">
        <v>125</v>
      </c>
      <c r="G235" s="232">
        <v>460.2987</v>
      </c>
      <c r="H235" s="232">
        <v>1195.1485560000001</v>
      </c>
      <c r="I235" s="153">
        <v>0.70009999999999994</v>
      </c>
    </row>
    <row r="236" spans="2:9" x14ac:dyDescent="0.2">
      <c r="B236" s="250">
        <v>231</v>
      </c>
      <c r="C236" s="79">
        <v>2</v>
      </c>
      <c r="D236" s="79" t="s">
        <v>11</v>
      </c>
      <c r="E236" s="79" t="s">
        <v>370</v>
      </c>
      <c r="F236" s="236">
        <v>82</v>
      </c>
      <c r="G236" s="232">
        <v>1198.9377999999999</v>
      </c>
      <c r="H236" s="232">
        <v>1405.899899</v>
      </c>
      <c r="I236" s="153">
        <v>0.39379999999999998</v>
      </c>
    </row>
    <row r="237" spans="2:9" x14ac:dyDescent="0.2">
      <c r="B237" s="250">
        <v>232</v>
      </c>
      <c r="C237" s="79">
        <v>2</v>
      </c>
      <c r="D237" s="79" t="s">
        <v>11</v>
      </c>
      <c r="E237" s="79" t="s">
        <v>371</v>
      </c>
      <c r="F237" s="236">
        <v>132</v>
      </c>
      <c r="G237" s="232">
        <v>720.12369999999999</v>
      </c>
      <c r="H237" s="232">
        <v>1107.2513590000001</v>
      </c>
      <c r="I237" s="153">
        <v>0.51549999999999996</v>
      </c>
    </row>
    <row r="238" spans="2:9" x14ac:dyDescent="0.2">
      <c r="B238" s="250">
        <v>233</v>
      </c>
      <c r="C238" s="79">
        <v>2</v>
      </c>
      <c r="D238" s="79" t="s">
        <v>11</v>
      </c>
      <c r="E238" s="79" t="s">
        <v>372</v>
      </c>
      <c r="F238" s="236">
        <v>1219</v>
      </c>
      <c r="G238" s="232">
        <v>1904.3308999999999</v>
      </c>
      <c r="H238" s="232">
        <v>439.54269900000003</v>
      </c>
      <c r="I238" s="153" t="s">
        <v>10</v>
      </c>
    </row>
    <row r="239" spans="2:9" x14ac:dyDescent="0.2">
      <c r="B239" s="250">
        <v>234</v>
      </c>
      <c r="C239" s="79">
        <v>2</v>
      </c>
      <c r="D239" s="79" t="s">
        <v>11</v>
      </c>
      <c r="E239" s="79" t="s">
        <v>373</v>
      </c>
      <c r="F239" s="236">
        <v>37</v>
      </c>
      <c r="G239" s="232">
        <v>-1271.9985999999999</v>
      </c>
      <c r="H239" s="232">
        <v>2146.1850850000001</v>
      </c>
      <c r="I239" s="153">
        <v>0.5534</v>
      </c>
    </row>
    <row r="240" spans="2:9" x14ac:dyDescent="0.2">
      <c r="B240" s="250">
        <v>235</v>
      </c>
      <c r="C240" s="79">
        <v>2</v>
      </c>
      <c r="D240" s="79" t="s">
        <v>11</v>
      </c>
      <c r="E240" s="79" t="s">
        <v>374</v>
      </c>
      <c r="F240" s="236">
        <v>288</v>
      </c>
      <c r="G240" s="232">
        <v>1115.2637</v>
      </c>
      <c r="H240" s="232">
        <v>821.05214899999999</v>
      </c>
      <c r="I240" s="153">
        <v>0.1744</v>
      </c>
    </row>
    <row r="241" spans="2:9" x14ac:dyDescent="0.2">
      <c r="B241" s="250">
        <v>236</v>
      </c>
      <c r="C241" s="79">
        <v>2</v>
      </c>
      <c r="D241" s="79" t="s">
        <v>11</v>
      </c>
      <c r="E241" s="79" t="s">
        <v>375</v>
      </c>
      <c r="F241" s="236">
        <v>157</v>
      </c>
      <c r="G241" s="232">
        <v>3386.9639000000002</v>
      </c>
      <c r="H241" s="232">
        <v>1098.227525</v>
      </c>
      <c r="I241" s="153">
        <v>2.0999999999999999E-3</v>
      </c>
    </row>
    <row r="242" spans="2:9" x14ac:dyDescent="0.2">
      <c r="B242" s="250">
        <v>237</v>
      </c>
      <c r="C242" s="79">
        <v>2</v>
      </c>
      <c r="D242" s="79" t="s">
        <v>11</v>
      </c>
      <c r="E242" s="79" t="s">
        <v>376</v>
      </c>
      <c r="F242" s="236"/>
      <c r="G242" s="232" t="s">
        <v>179</v>
      </c>
      <c r="H242" s="232" t="s">
        <v>179</v>
      </c>
      <c r="I242" s="153" t="s">
        <v>179</v>
      </c>
    </row>
    <row r="243" spans="2:9" x14ac:dyDescent="0.2">
      <c r="B243" s="250">
        <v>238</v>
      </c>
      <c r="C243" s="79">
        <v>2</v>
      </c>
      <c r="D243" s="79" t="s">
        <v>11</v>
      </c>
      <c r="E243" s="79" t="s">
        <v>377</v>
      </c>
      <c r="F243" s="236">
        <v>54</v>
      </c>
      <c r="G243" s="232">
        <v>1825.3828000000001</v>
      </c>
      <c r="H243" s="232">
        <v>1867.93181</v>
      </c>
      <c r="I243" s="153">
        <v>0.32850000000000001</v>
      </c>
    </row>
    <row r="244" spans="2:9" x14ac:dyDescent="0.2">
      <c r="B244" s="250">
        <v>239</v>
      </c>
      <c r="C244" s="79">
        <v>2</v>
      </c>
      <c r="D244" s="79" t="s">
        <v>11</v>
      </c>
      <c r="E244" s="79" t="s">
        <v>378</v>
      </c>
      <c r="F244" s="236">
        <v>149</v>
      </c>
      <c r="G244" s="232">
        <v>5835.9405999999999</v>
      </c>
      <c r="H244" s="232">
        <v>1069.302216</v>
      </c>
      <c r="I244" s="153" t="s">
        <v>10</v>
      </c>
    </row>
    <row r="245" spans="2:9" x14ac:dyDescent="0.2">
      <c r="B245" s="250">
        <v>240</v>
      </c>
      <c r="C245" s="79">
        <v>2</v>
      </c>
      <c r="D245" s="79" t="s">
        <v>11</v>
      </c>
      <c r="E245" s="79" t="s">
        <v>379</v>
      </c>
      <c r="F245" s="236">
        <v>1026</v>
      </c>
      <c r="G245" s="232">
        <v>596.27290000000005</v>
      </c>
      <c r="H245" s="232">
        <v>456.33550000000002</v>
      </c>
      <c r="I245" s="153">
        <v>0.19139999999999999</v>
      </c>
    </row>
    <row r="246" spans="2:9" x14ac:dyDescent="0.2">
      <c r="B246" s="250">
        <v>241</v>
      </c>
      <c r="C246" s="79">
        <v>2</v>
      </c>
      <c r="D246" s="79" t="s">
        <v>11</v>
      </c>
      <c r="E246" s="79" t="s">
        <v>380</v>
      </c>
      <c r="F246" s="236"/>
      <c r="G246" s="232" t="s">
        <v>179</v>
      </c>
      <c r="H246" s="232" t="s">
        <v>179</v>
      </c>
      <c r="I246" s="153" t="s">
        <v>179</v>
      </c>
    </row>
    <row r="247" spans="2:9" x14ac:dyDescent="0.2">
      <c r="B247" s="250">
        <v>242</v>
      </c>
      <c r="C247" s="79">
        <v>2</v>
      </c>
      <c r="D247" s="79" t="s">
        <v>11</v>
      </c>
      <c r="E247" s="79" t="s">
        <v>381</v>
      </c>
      <c r="F247" s="236">
        <v>927</v>
      </c>
      <c r="G247" s="232">
        <v>226.9555</v>
      </c>
      <c r="H247" s="232">
        <v>577.88447599999995</v>
      </c>
      <c r="I247" s="153">
        <v>0.69450000000000001</v>
      </c>
    </row>
    <row r="248" spans="2:9" x14ac:dyDescent="0.2">
      <c r="B248" s="250">
        <v>243</v>
      </c>
      <c r="C248" s="79">
        <v>2</v>
      </c>
      <c r="D248" s="79" t="s">
        <v>11</v>
      </c>
      <c r="E248" s="79" t="s">
        <v>382</v>
      </c>
      <c r="F248" s="236">
        <v>74</v>
      </c>
      <c r="G248" s="232">
        <v>-1843.7985000000001</v>
      </c>
      <c r="H248" s="232">
        <v>1485.292083</v>
      </c>
      <c r="I248" s="153">
        <v>0.2145</v>
      </c>
    </row>
    <row r="249" spans="2:9" x14ac:dyDescent="0.2">
      <c r="B249" s="250">
        <v>244</v>
      </c>
      <c r="C249" s="79">
        <v>2</v>
      </c>
      <c r="D249" s="79" t="s">
        <v>11</v>
      </c>
      <c r="E249" s="79" t="s">
        <v>383</v>
      </c>
      <c r="F249" s="236">
        <v>68</v>
      </c>
      <c r="G249" s="232">
        <v>1907.3239000000001</v>
      </c>
      <c r="H249" s="232">
        <v>1629.1038040000001</v>
      </c>
      <c r="I249" s="153">
        <v>0.2417</v>
      </c>
    </row>
    <row r="250" spans="2:9" x14ac:dyDescent="0.2">
      <c r="B250" s="250">
        <v>245</v>
      </c>
      <c r="C250" s="79">
        <v>2</v>
      </c>
      <c r="D250" s="79" t="s">
        <v>11</v>
      </c>
      <c r="E250" s="79" t="s">
        <v>384</v>
      </c>
      <c r="F250" s="236">
        <v>44</v>
      </c>
      <c r="G250" s="232">
        <v>826.01250000000005</v>
      </c>
      <c r="H250" s="232">
        <v>1944.8078780000001</v>
      </c>
      <c r="I250" s="153">
        <v>0.67110000000000003</v>
      </c>
    </row>
    <row r="251" spans="2:9" x14ac:dyDescent="0.2">
      <c r="B251" s="250">
        <v>246</v>
      </c>
      <c r="C251" s="79">
        <v>2</v>
      </c>
      <c r="D251" s="79" t="s">
        <v>11</v>
      </c>
      <c r="E251" s="79" t="s">
        <v>385</v>
      </c>
      <c r="F251" s="236">
        <v>177</v>
      </c>
      <c r="G251" s="232">
        <v>-1672.2274</v>
      </c>
      <c r="H251" s="232">
        <v>1013.713089</v>
      </c>
      <c r="I251" s="153">
        <v>9.9099999999999994E-2</v>
      </c>
    </row>
    <row r="252" spans="2:9" x14ac:dyDescent="0.2">
      <c r="B252" s="250">
        <v>247</v>
      </c>
      <c r="C252" s="79">
        <v>2</v>
      </c>
      <c r="D252" s="79" t="s">
        <v>11</v>
      </c>
      <c r="E252" s="79" t="s">
        <v>386</v>
      </c>
      <c r="F252" s="236">
        <v>157</v>
      </c>
      <c r="G252" s="232">
        <v>-1150.6124</v>
      </c>
      <c r="H252" s="232">
        <v>1019.618281</v>
      </c>
      <c r="I252" s="153">
        <v>0.25919999999999999</v>
      </c>
    </row>
    <row r="253" spans="2:9" x14ac:dyDescent="0.2">
      <c r="B253" s="250">
        <v>248</v>
      </c>
      <c r="C253" s="79">
        <v>2</v>
      </c>
      <c r="D253" s="79" t="s">
        <v>11</v>
      </c>
      <c r="E253" s="79" t="s">
        <v>387</v>
      </c>
      <c r="F253" s="236">
        <v>337</v>
      </c>
      <c r="G253" s="232">
        <v>356.9205</v>
      </c>
      <c r="H253" s="232">
        <v>2032.221065</v>
      </c>
      <c r="I253" s="153">
        <v>0.86060000000000003</v>
      </c>
    </row>
    <row r="254" spans="2:9" x14ac:dyDescent="0.2">
      <c r="B254" s="250">
        <v>249</v>
      </c>
      <c r="C254" s="79">
        <v>2</v>
      </c>
      <c r="D254" s="79" t="s">
        <v>11</v>
      </c>
      <c r="E254" s="79" t="s">
        <v>388</v>
      </c>
      <c r="F254" s="236">
        <v>374</v>
      </c>
      <c r="G254" s="232">
        <v>-152.6986</v>
      </c>
      <c r="H254" s="232">
        <v>877.08001300000001</v>
      </c>
      <c r="I254" s="153">
        <v>0.86180000000000001</v>
      </c>
    </row>
    <row r="255" spans="2:9" x14ac:dyDescent="0.2">
      <c r="B255" s="250">
        <v>250</v>
      </c>
      <c r="C255" s="79">
        <v>2</v>
      </c>
      <c r="D255" s="79" t="s">
        <v>11</v>
      </c>
      <c r="E255" s="79" t="s">
        <v>389</v>
      </c>
      <c r="F255" s="236">
        <v>59</v>
      </c>
      <c r="G255" s="232">
        <v>4267.9084999999995</v>
      </c>
      <c r="H255" s="232">
        <v>2060.9674439999999</v>
      </c>
      <c r="I255" s="153">
        <v>3.8399999999999997E-2</v>
      </c>
    </row>
    <row r="256" spans="2:9" x14ac:dyDescent="0.2">
      <c r="B256" s="250">
        <v>251</v>
      </c>
      <c r="C256" s="79">
        <v>2</v>
      </c>
      <c r="D256" s="79" t="s">
        <v>11</v>
      </c>
      <c r="E256" s="79" t="s">
        <v>390</v>
      </c>
      <c r="F256" s="236">
        <v>68</v>
      </c>
      <c r="G256" s="232">
        <v>873.65390000000002</v>
      </c>
      <c r="H256" s="232">
        <v>1590.839757</v>
      </c>
      <c r="I256" s="153">
        <v>0.58289999999999997</v>
      </c>
    </row>
    <row r="257" spans="2:9" x14ac:dyDescent="0.2">
      <c r="B257" s="250">
        <v>252</v>
      </c>
      <c r="C257" s="79">
        <v>2</v>
      </c>
      <c r="D257" s="79" t="s">
        <v>11</v>
      </c>
      <c r="E257" s="79" t="s">
        <v>391</v>
      </c>
      <c r="F257" s="236">
        <v>19</v>
      </c>
      <c r="G257" s="232">
        <v>-143.8698</v>
      </c>
      <c r="H257" s="232">
        <v>3005.9541640000002</v>
      </c>
      <c r="I257" s="153">
        <v>0.96179999999999999</v>
      </c>
    </row>
    <row r="258" spans="2:9" x14ac:dyDescent="0.2">
      <c r="B258" s="250">
        <v>253</v>
      </c>
      <c r="C258" s="79">
        <v>2</v>
      </c>
      <c r="D258" s="79" t="s">
        <v>11</v>
      </c>
      <c r="E258" s="79" t="s">
        <v>392</v>
      </c>
      <c r="F258" s="236">
        <v>48</v>
      </c>
      <c r="G258" s="232">
        <v>13358.579299999999</v>
      </c>
      <c r="H258" s="232">
        <v>1862.9791760000001</v>
      </c>
      <c r="I258" s="153" t="s">
        <v>10</v>
      </c>
    </row>
    <row r="259" spans="2:9" x14ac:dyDescent="0.2">
      <c r="B259" s="250">
        <v>254</v>
      </c>
      <c r="C259" s="79">
        <v>2</v>
      </c>
      <c r="D259" s="79" t="s">
        <v>11</v>
      </c>
      <c r="E259" s="79" t="s">
        <v>393</v>
      </c>
      <c r="F259" s="236">
        <v>163</v>
      </c>
      <c r="G259" s="232">
        <v>2201.5877</v>
      </c>
      <c r="H259" s="232">
        <v>1039.20002</v>
      </c>
      <c r="I259" s="153">
        <v>3.4200000000000001E-2</v>
      </c>
    </row>
    <row r="260" spans="2:9" x14ac:dyDescent="0.2">
      <c r="B260" s="250">
        <v>255</v>
      </c>
      <c r="C260" s="79">
        <v>2</v>
      </c>
      <c r="D260" s="79" t="s">
        <v>11</v>
      </c>
      <c r="E260" s="79" t="s">
        <v>394</v>
      </c>
      <c r="F260" s="236"/>
      <c r="G260" s="232" t="s">
        <v>179</v>
      </c>
      <c r="H260" s="232" t="s">
        <v>179</v>
      </c>
      <c r="I260" s="153" t="s">
        <v>179</v>
      </c>
    </row>
    <row r="261" spans="2:9" x14ac:dyDescent="0.2">
      <c r="B261" s="250">
        <v>256</v>
      </c>
      <c r="C261" s="79">
        <v>2</v>
      </c>
      <c r="D261" s="79" t="s">
        <v>11</v>
      </c>
      <c r="E261" s="79" t="s">
        <v>395</v>
      </c>
      <c r="F261" s="236"/>
      <c r="G261" s="232" t="s">
        <v>179</v>
      </c>
      <c r="H261" s="232" t="s">
        <v>179</v>
      </c>
      <c r="I261" s="153" t="s">
        <v>179</v>
      </c>
    </row>
    <row r="262" spans="2:9" x14ac:dyDescent="0.2">
      <c r="B262" s="250">
        <v>257</v>
      </c>
      <c r="C262" s="79">
        <v>2</v>
      </c>
      <c r="D262" s="79" t="s">
        <v>11</v>
      </c>
      <c r="E262" s="79" t="s">
        <v>396</v>
      </c>
      <c r="F262" s="236">
        <v>75</v>
      </c>
      <c r="G262" s="232">
        <v>1474.4177999999999</v>
      </c>
      <c r="H262" s="232">
        <v>1543.4352879999999</v>
      </c>
      <c r="I262" s="153">
        <v>0.33950000000000002</v>
      </c>
    </row>
    <row r="263" spans="2:9" x14ac:dyDescent="0.2">
      <c r="B263" s="250">
        <v>258</v>
      </c>
      <c r="C263" s="79">
        <v>2</v>
      </c>
      <c r="D263" s="79" t="s">
        <v>11</v>
      </c>
      <c r="E263" s="79" t="s">
        <v>397</v>
      </c>
      <c r="F263" s="236">
        <v>75</v>
      </c>
      <c r="G263" s="232">
        <v>672.79390000000001</v>
      </c>
      <c r="H263" s="232">
        <v>1471.0776410000001</v>
      </c>
      <c r="I263" s="153">
        <v>0.64739999999999998</v>
      </c>
    </row>
    <row r="264" spans="2:9" x14ac:dyDescent="0.2">
      <c r="B264" s="250">
        <v>259</v>
      </c>
      <c r="C264" s="79">
        <v>2</v>
      </c>
      <c r="D264" s="79" t="s">
        <v>11</v>
      </c>
      <c r="E264" s="79" t="s">
        <v>398</v>
      </c>
      <c r="F264" s="236">
        <v>39</v>
      </c>
      <c r="G264" s="232">
        <v>94.843299999999999</v>
      </c>
      <c r="H264" s="232">
        <v>2053.318076</v>
      </c>
      <c r="I264" s="153">
        <v>0.96319999999999995</v>
      </c>
    </row>
    <row r="265" spans="2:9" x14ac:dyDescent="0.2">
      <c r="B265" s="250">
        <v>260</v>
      </c>
      <c r="C265" s="79">
        <v>2</v>
      </c>
      <c r="D265" s="79" t="s">
        <v>11</v>
      </c>
      <c r="E265" s="79" t="s">
        <v>399</v>
      </c>
      <c r="F265" s="236">
        <v>11</v>
      </c>
      <c r="G265" s="232">
        <v>-3804.5529999999999</v>
      </c>
      <c r="H265" s="232">
        <v>3897.7641180000001</v>
      </c>
      <c r="I265" s="153">
        <v>0.3291</v>
      </c>
    </row>
    <row r="266" spans="2:9" x14ac:dyDescent="0.2">
      <c r="B266" s="250">
        <v>261</v>
      </c>
      <c r="C266" s="79">
        <v>2</v>
      </c>
      <c r="D266" s="79" t="s">
        <v>11</v>
      </c>
      <c r="E266" s="79" t="s">
        <v>400</v>
      </c>
      <c r="F266" s="236">
        <v>192</v>
      </c>
      <c r="G266" s="232">
        <v>-1732.9458</v>
      </c>
      <c r="H266" s="232">
        <v>1185.8506689999999</v>
      </c>
      <c r="I266" s="153">
        <v>0.14399999999999999</v>
      </c>
    </row>
    <row r="267" spans="2:9" x14ac:dyDescent="0.2">
      <c r="B267" s="250">
        <v>262</v>
      </c>
      <c r="C267" s="79">
        <v>2</v>
      </c>
      <c r="D267" s="79" t="s">
        <v>11</v>
      </c>
      <c r="E267" s="79" t="s">
        <v>401</v>
      </c>
      <c r="F267" s="236">
        <v>48</v>
      </c>
      <c r="G267" s="232">
        <v>-1119.1881000000001</v>
      </c>
      <c r="H267" s="232">
        <v>1964.130384</v>
      </c>
      <c r="I267" s="153">
        <v>0.56879999999999997</v>
      </c>
    </row>
    <row r="268" spans="2:9" x14ac:dyDescent="0.2">
      <c r="B268" s="250">
        <v>263</v>
      </c>
      <c r="C268" s="79">
        <v>2</v>
      </c>
      <c r="D268" s="79" t="s">
        <v>11</v>
      </c>
      <c r="E268" s="79" t="s">
        <v>402</v>
      </c>
      <c r="F268" s="236">
        <v>62</v>
      </c>
      <c r="G268" s="232">
        <v>-1985.8659</v>
      </c>
      <c r="H268" s="232">
        <v>1691.465995</v>
      </c>
      <c r="I268" s="153">
        <v>0.2404</v>
      </c>
    </row>
    <row r="269" spans="2:9" x14ac:dyDescent="0.2">
      <c r="B269" s="250">
        <v>264</v>
      </c>
      <c r="C269" s="79">
        <v>2</v>
      </c>
      <c r="D269" s="79" t="s">
        <v>11</v>
      </c>
      <c r="E269" s="79" t="s">
        <v>403</v>
      </c>
      <c r="F269" s="236">
        <v>78</v>
      </c>
      <c r="G269" s="232">
        <v>2859.5659999999998</v>
      </c>
      <c r="H269" s="232">
        <v>1501.1864840000001</v>
      </c>
      <c r="I269" s="153">
        <v>5.6800000000000003E-2</v>
      </c>
    </row>
    <row r="270" spans="2:9" x14ac:dyDescent="0.2">
      <c r="B270" s="250">
        <v>265</v>
      </c>
      <c r="C270" s="79">
        <v>2</v>
      </c>
      <c r="D270" s="79" t="s">
        <v>11</v>
      </c>
      <c r="E270" s="79" t="s">
        <v>404</v>
      </c>
      <c r="F270" s="236">
        <v>93</v>
      </c>
      <c r="G270" s="232">
        <v>-286.90640000000002</v>
      </c>
      <c r="H270" s="232">
        <v>1399.5771139999999</v>
      </c>
      <c r="I270" s="153">
        <v>0.83760000000000001</v>
      </c>
    </row>
    <row r="271" spans="2:9" x14ac:dyDescent="0.2">
      <c r="B271" s="250">
        <v>266</v>
      </c>
      <c r="C271" s="79">
        <v>2</v>
      </c>
      <c r="D271" s="79" t="s">
        <v>11</v>
      </c>
      <c r="E271" s="79" t="s">
        <v>405</v>
      </c>
      <c r="F271" s="236">
        <v>143</v>
      </c>
      <c r="G271" s="232">
        <v>-298.04489999999998</v>
      </c>
      <c r="H271" s="232">
        <v>1166.9935370000001</v>
      </c>
      <c r="I271" s="153">
        <v>0.7984</v>
      </c>
    </row>
    <row r="272" spans="2:9" x14ac:dyDescent="0.2">
      <c r="B272" s="250">
        <v>267</v>
      </c>
      <c r="C272" s="79">
        <v>2</v>
      </c>
      <c r="D272" s="79" t="s">
        <v>11</v>
      </c>
      <c r="E272" s="79" t="s">
        <v>406</v>
      </c>
      <c r="F272" s="236">
        <v>268</v>
      </c>
      <c r="G272" s="232">
        <v>1373.0259000000001</v>
      </c>
      <c r="H272" s="232">
        <v>912.71994700000005</v>
      </c>
      <c r="I272" s="153">
        <v>0.13250000000000001</v>
      </c>
    </row>
    <row r="273" spans="2:9" x14ac:dyDescent="0.2">
      <c r="B273" s="250">
        <v>268</v>
      </c>
      <c r="C273" s="79">
        <v>2</v>
      </c>
      <c r="D273" s="79" t="s">
        <v>11</v>
      </c>
      <c r="E273" s="79" t="s">
        <v>407</v>
      </c>
      <c r="F273" s="236">
        <v>298</v>
      </c>
      <c r="G273" s="232">
        <v>-816.28710000000001</v>
      </c>
      <c r="H273" s="232">
        <v>874.64825800000006</v>
      </c>
      <c r="I273" s="153">
        <v>0.35070000000000001</v>
      </c>
    </row>
    <row r="274" spans="2:9" x14ac:dyDescent="0.2">
      <c r="B274" s="250">
        <v>269</v>
      </c>
      <c r="C274" s="79">
        <v>2</v>
      </c>
      <c r="D274" s="79" t="s">
        <v>11</v>
      </c>
      <c r="E274" s="79" t="s">
        <v>408</v>
      </c>
      <c r="F274" s="236">
        <v>321</v>
      </c>
      <c r="G274" s="232">
        <v>-572.1499</v>
      </c>
      <c r="H274" s="232">
        <v>825.35805100000005</v>
      </c>
      <c r="I274" s="153">
        <v>0.48820000000000002</v>
      </c>
    </row>
    <row r="275" spans="2:9" x14ac:dyDescent="0.2">
      <c r="B275" s="250">
        <v>270</v>
      </c>
      <c r="C275" s="79">
        <v>2</v>
      </c>
      <c r="D275" s="79" t="s">
        <v>11</v>
      </c>
      <c r="E275" s="79" t="s">
        <v>409</v>
      </c>
      <c r="F275" s="236">
        <v>974</v>
      </c>
      <c r="G275" s="232">
        <v>930.80650000000003</v>
      </c>
      <c r="H275" s="232">
        <v>563.00299099999995</v>
      </c>
      <c r="I275" s="153">
        <v>9.8299999999999998E-2</v>
      </c>
    </row>
    <row r="276" spans="2:9" x14ac:dyDescent="0.2">
      <c r="B276" s="250">
        <v>271</v>
      </c>
      <c r="C276" s="79">
        <v>2</v>
      </c>
      <c r="D276" s="79" t="s">
        <v>11</v>
      </c>
      <c r="E276" s="79" t="s">
        <v>410</v>
      </c>
      <c r="F276" s="236">
        <v>1032</v>
      </c>
      <c r="G276" s="232">
        <v>1129.7899</v>
      </c>
      <c r="H276" s="232">
        <v>561.74755100000004</v>
      </c>
      <c r="I276" s="153">
        <v>4.4299999999999999E-2</v>
      </c>
    </row>
    <row r="277" spans="2:9" x14ac:dyDescent="0.2">
      <c r="B277" s="250">
        <v>272</v>
      </c>
      <c r="C277" s="79">
        <v>2</v>
      </c>
      <c r="D277" s="79" t="s">
        <v>11</v>
      </c>
      <c r="E277" s="79" t="s">
        <v>411</v>
      </c>
      <c r="F277" s="236">
        <v>850</v>
      </c>
      <c r="G277" s="232">
        <v>3143.1439</v>
      </c>
      <c r="H277" s="232">
        <v>601.19824500000004</v>
      </c>
      <c r="I277" s="153" t="s">
        <v>10</v>
      </c>
    </row>
    <row r="278" spans="2:9" x14ac:dyDescent="0.2">
      <c r="B278" s="250">
        <v>273</v>
      </c>
      <c r="C278" s="79">
        <v>2</v>
      </c>
      <c r="D278" s="79" t="s">
        <v>11</v>
      </c>
      <c r="E278" s="79" t="s">
        <v>412</v>
      </c>
      <c r="F278" s="236">
        <v>762</v>
      </c>
      <c r="G278" s="232">
        <v>2783.9238999999998</v>
      </c>
      <c r="H278" s="232">
        <v>625.84537499999999</v>
      </c>
      <c r="I278" s="153" t="s">
        <v>10</v>
      </c>
    </row>
    <row r="279" spans="2:9" x14ac:dyDescent="0.2">
      <c r="B279" s="250">
        <v>274</v>
      </c>
      <c r="C279" s="79">
        <v>2</v>
      </c>
      <c r="D279" s="79" t="s">
        <v>11</v>
      </c>
      <c r="E279" s="79" t="s">
        <v>413</v>
      </c>
      <c r="F279" s="236">
        <v>455</v>
      </c>
      <c r="G279" s="232">
        <v>4450.8495999999996</v>
      </c>
      <c r="H279" s="232">
        <v>737.23588099999995</v>
      </c>
      <c r="I279" s="153" t="s">
        <v>10</v>
      </c>
    </row>
    <row r="280" spans="2:9" x14ac:dyDescent="0.2">
      <c r="B280" s="250">
        <v>275</v>
      </c>
      <c r="C280" s="79">
        <v>2</v>
      </c>
      <c r="D280" s="79" t="s">
        <v>11</v>
      </c>
      <c r="E280" s="79" t="s">
        <v>414</v>
      </c>
      <c r="F280" s="236">
        <v>159</v>
      </c>
      <c r="G280" s="232">
        <v>4616.8648000000003</v>
      </c>
      <c r="H280" s="232">
        <v>1091.760137</v>
      </c>
      <c r="I280" s="153" t="s">
        <v>10</v>
      </c>
    </row>
    <row r="281" spans="2:9" x14ac:dyDescent="0.2">
      <c r="B281" s="250">
        <v>276</v>
      </c>
      <c r="C281" s="79">
        <v>2</v>
      </c>
      <c r="D281" s="79" t="s">
        <v>11</v>
      </c>
      <c r="E281" s="79" t="s">
        <v>324</v>
      </c>
      <c r="F281" s="236">
        <v>553</v>
      </c>
      <c r="G281" s="232">
        <v>1034.2782999999999</v>
      </c>
      <c r="H281" s="232">
        <v>614.28409999999997</v>
      </c>
      <c r="I281" s="153">
        <v>9.2299999999999993E-2</v>
      </c>
    </row>
    <row r="282" spans="2:9" x14ac:dyDescent="0.2">
      <c r="B282" s="250">
        <v>277</v>
      </c>
      <c r="C282" s="79">
        <v>2</v>
      </c>
      <c r="D282" s="79" t="s">
        <v>11</v>
      </c>
      <c r="E282" s="79" t="s">
        <v>415</v>
      </c>
      <c r="F282" s="236">
        <v>383</v>
      </c>
      <c r="G282" s="232">
        <v>4078.1628999999998</v>
      </c>
      <c r="H282" s="232">
        <v>1908.031772</v>
      </c>
      <c r="I282" s="153">
        <v>3.2599999999999997E-2</v>
      </c>
    </row>
    <row r="283" spans="2:9" x14ac:dyDescent="0.2">
      <c r="B283" s="250">
        <v>278</v>
      </c>
      <c r="C283" s="79">
        <v>2</v>
      </c>
      <c r="D283" s="79" t="s">
        <v>11</v>
      </c>
      <c r="E283" s="79" t="s">
        <v>417</v>
      </c>
      <c r="F283" s="236">
        <v>716</v>
      </c>
      <c r="G283" s="232">
        <v>63.886600000000001</v>
      </c>
      <c r="H283" s="232">
        <v>529.16529400000002</v>
      </c>
      <c r="I283" s="153">
        <v>0.90390000000000004</v>
      </c>
    </row>
    <row r="284" spans="2:9" x14ac:dyDescent="0.2">
      <c r="B284" s="250">
        <v>279</v>
      </c>
      <c r="C284" s="79">
        <v>2</v>
      </c>
      <c r="D284" s="79" t="s">
        <v>11</v>
      </c>
      <c r="E284" s="79" t="s">
        <v>416</v>
      </c>
      <c r="F284" s="236">
        <v>255</v>
      </c>
      <c r="G284" s="232">
        <v>4424.7366000000002</v>
      </c>
      <c r="H284" s="232">
        <v>830.68249500000002</v>
      </c>
      <c r="I284" s="153" t="s">
        <v>10</v>
      </c>
    </row>
    <row r="285" spans="2:9" x14ac:dyDescent="0.2">
      <c r="B285" s="250">
        <v>280</v>
      </c>
      <c r="C285" s="79">
        <v>2</v>
      </c>
      <c r="D285" s="79" t="s">
        <v>11</v>
      </c>
      <c r="E285" s="79" t="s">
        <v>418</v>
      </c>
      <c r="F285" s="236">
        <v>12</v>
      </c>
      <c r="G285" s="232">
        <v>9618.0442999999996</v>
      </c>
      <c r="H285" s="232">
        <v>4280.5425359999999</v>
      </c>
      <c r="I285" s="153">
        <v>2.47E-2</v>
      </c>
    </row>
    <row r="286" spans="2:9" x14ac:dyDescent="0.2">
      <c r="B286" s="250">
        <v>281</v>
      </c>
      <c r="C286" s="79">
        <v>2</v>
      </c>
      <c r="D286" s="79" t="s">
        <v>11</v>
      </c>
      <c r="E286" s="79" t="s">
        <v>419</v>
      </c>
      <c r="F286" s="236"/>
      <c r="G286" s="232" t="s">
        <v>179</v>
      </c>
      <c r="H286" s="232" t="s">
        <v>179</v>
      </c>
      <c r="I286" s="153" t="s">
        <v>179</v>
      </c>
    </row>
    <row r="287" spans="2:9" x14ac:dyDescent="0.2">
      <c r="B287" s="250">
        <v>282</v>
      </c>
      <c r="C287" s="79">
        <v>2</v>
      </c>
      <c r="D287" s="79" t="s">
        <v>11</v>
      </c>
      <c r="E287" s="79" t="s">
        <v>420</v>
      </c>
      <c r="F287" s="236"/>
      <c r="G287" s="232" t="s">
        <v>179</v>
      </c>
      <c r="H287" s="232" t="s">
        <v>179</v>
      </c>
      <c r="I287" s="153" t="s">
        <v>179</v>
      </c>
    </row>
    <row r="288" spans="2:9" x14ac:dyDescent="0.2">
      <c r="B288" s="250">
        <v>283</v>
      </c>
      <c r="C288" s="79">
        <v>2</v>
      </c>
      <c r="D288" s="79" t="s">
        <v>11</v>
      </c>
      <c r="E288" s="79" t="s">
        <v>421</v>
      </c>
      <c r="F288" s="236"/>
      <c r="G288" s="232" t="s">
        <v>179</v>
      </c>
      <c r="H288" s="232" t="s">
        <v>179</v>
      </c>
      <c r="I288" s="153" t="s">
        <v>179</v>
      </c>
    </row>
    <row r="289" spans="2:9" x14ac:dyDescent="0.2">
      <c r="B289" s="250">
        <v>284</v>
      </c>
      <c r="C289" s="79">
        <v>2</v>
      </c>
      <c r="D289" s="79" t="s">
        <v>11</v>
      </c>
      <c r="E289" s="79" t="s">
        <v>422</v>
      </c>
      <c r="F289" s="236">
        <v>81</v>
      </c>
      <c r="G289" s="232">
        <v>738.05250000000001</v>
      </c>
      <c r="H289" s="232">
        <v>2005.4054490000001</v>
      </c>
      <c r="I289" s="153">
        <v>0.71289999999999998</v>
      </c>
    </row>
    <row r="290" spans="2:9" x14ac:dyDescent="0.2">
      <c r="B290" s="250">
        <v>285</v>
      </c>
      <c r="C290" s="79">
        <v>2</v>
      </c>
      <c r="D290" s="79" t="s">
        <v>11</v>
      </c>
      <c r="E290" s="79" t="s">
        <v>423</v>
      </c>
      <c r="F290" s="236"/>
      <c r="G290" s="232" t="s">
        <v>179</v>
      </c>
      <c r="H290" s="232" t="s">
        <v>179</v>
      </c>
      <c r="I290" s="153" t="s">
        <v>179</v>
      </c>
    </row>
    <row r="291" spans="2:9" x14ac:dyDescent="0.2">
      <c r="B291" s="250">
        <v>286</v>
      </c>
      <c r="C291" s="79">
        <v>2</v>
      </c>
      <c r="D291" s="79" t="s">
        <v>11</v>
      </c>
      <c r="E291" s="79" t="s">
        <v>424</v>
      </c>
      <c r="F291" s="236">
        <v>55</v>
      </c>
      <c r="G291" s="232">
        <v>3984.018</v>
      </c>
      <c r="H291" s="232">
        <v>2068.3568639999999</v>
      </c>
      <c r="I291" s="153">
        <v>5.4100000000000002E-2</v>
      </c>
    </row>
    <row r="292" spans="2:9" x14ac:dyDescent="0.2">
      <c r="B292" s="250">
        <v>287</v>
      </c>
      <c r="C292" s="79">
        <v>2</v>
      </c>
      <c r="D292" s="79" t="s">
        <v>11</v>
      </c>
      <c r="E292" s="79" t="s">
        <v>426</v>
      </c>
      <c r="F292" s="236">
        <v>80</v>
      </c>
      <c r="G292" s="232">
        <v>5932.0613999999996</v>
      </c>
      <c r="H292" s="232">
        <v>1983.7844009999999</v>
      </c>
      <c r="I292" s="153">
        <v>2.8E-3</v>
      </c>
    </row>
    <row r="293" spans="2:9" x14ac:dyDescent="0.2">
      <c r="B293" s="250">
        <v>288</v>
      </c>
      <c r="C293" s="79">
        <v>2</v>
      </c>
      <c r="D293" s="79" t="s">
        <v>11</v>
      </c>
      <c r="E293" s="79" t="s">
        <v>427</v>
      </c>
      <c r="F293" s="236">
        <v>571</v>
      </c>
      <c r="G293" s="232">
        <v>-301.22879999999998</v>
      </c>
      <c r="H293" s="232">
        <v>884.26387699999998</v>
      </c>
      <c r="I293" s="153">
        <v>0.73340000000000005</v>
      </c>
    </row>
    <row r="294" spans="2:9" x14ac:dyDescent="0.2">
      <c r="B294" s="250">
        <v>289</v>
      </c>
      <c r="C294" s="79">
        <v>2</v>
      </c>
      <c r="D294" s="79" t="s">
        <v>11</v>
      </c>
      <c r="E294" s="79" t="s">
        <v>428</v>
      </c>
      <c r="F294" s="236">
        <v>366</v>
      </c>
      <c r="G294" s="232">
        <v>-3499.1457</v>
      </c>
      <c r="H294" s="232">
        <v>1025.533833</v>
      </c>
      <c r="I294" s="153">
        <v>5.9999999999999995E-4</v>
      </c>
    </row>
    <row r="295" spans="2:9" x14ac:dyDescent="0.2">
      <c r="B295" s="250">
        <v>290</v>
      </c>
      <c r="C295" s="79">
        <v>2</v>
      </c>
      <c r="D295" s="79" t="s">
        <v>11</v>
      </c>
      <c r="E295" s="79" t="s">
        <v>429</v>
      </c>
      <c r="F295" s="236">
        <v>401</v>
      </c>
      <c r="G295" s="232">
        <v>-18.956700000000001</v>
      </c>
      <c r="H295" s="232">
        <v>1045.6138350000001</v>
      </c>
      <c r="I295" s="153">
        <v>0.98550000000000004</v>
      </c>
    </row>
    <row r="296" spans="2:9" x14ac:dyDescent="0.2">
      <c r="B296" s="250">
        <v>291</v>
      </c>
      <c r="C296" s="79">
        <v>2</v>
      </c>
      <c r="D296" s="79" t="s">
        <v>11</v>
      </c>
      <c r="E296" s="79" t="s">
        <v>430</v>
      </c>
      <c r="F296" s="236">
        <v>176</v>
      </c>
      <c r="G296" s="232">
        <v>6554.9179000000004</v>
      </c>
      <c r="H296" s="232">
        <v>1632.30206</v>
      </c>
      <c r="I296" s="153" t="s">
        <v>10</v>
      </c>
    </row>
    <row r="297" spans="2:9" x14ac:dyDescent="0.2">
      <c r="B297" s="250">
        <v>292</v>
      </c>
      <c r="C297" s="79">
        <v>2</v>
      </c>
      <c r="D297" s="79" t="s">
        <v>11</v>
      </c>
      <c r="E297" s="79" t="s">
        <v>425</v>
      </c>
      <c r="F297" s="236">
        <v>89</v>
      </c>
      <c r="G297" s="232">
        <v>-1217.4848</v>
      </c>
      <c r="H297" s="232">
        <v>1948.8655080000001</v>
      </c>
      <c r="I297" s="153">
        <v>0.53220000000000001</v>
      </c>
    </row>
    <row r="298" spans="2:9" x14ac:dyDescent="0.2">
      <c r="B298" s="250">
        <v>293</v>
      </c>
      <c r="C298" s="79">
        <v>2</v>
      </c>
      <c r="D298" s="79" t="s">
        <v>11</v>
      </c>
      <c r="E298" s="79" t="s">
        <v>1137</v>
      </c>
      <c r="F298" s="236">
        <v>308</v>
      </c>
      <c r="G298" s="232">
        <v>14456.985500000001</v>
      </c>
      <c r="H298" s="232">
        <v>764.97481800000003</v>
      </c>
      <c r="I298" s="153" t="s">
        <v>10</v>
      </c>
    </row>
    <row r="299" spans="2:9" x14ac:dyDescent="0.2">
      <c r="B299" s="250">
        <v>294</v>
      </c>
      <c r="C299" s="79">
        <v>2</v>
      </c>
      <c r="D299" s="79" t="s">
        <v>11</v>
      </c>
      <c r="E299" s="79" t="s">
        <v>1136</v>
      </c>
      <c r="F299" s="236">
        <v>102</v>
      </c>
      <c r="G299" s="232">
        <v>1466.5326</v>
      </c>
      <c r="H299" s="232">
        <v>1288.6497939999999</v>
      </c>
      <c r="I299" s="153">
        <v>0.25509999999999999</v>
      </c>
    </row>
    <row r="300" spans="2:9" x14ac:dyDescent="0.2">
      <c r="B300" s="250">
        <v>295</v>
      </c>
      <c r="C300" s="79">
        <v>2</v>
      </c>
      <c r="D300" s="79" t="s">
        <v>11</v>
      </c>
      <c r="E300" s="79" t="s">
        <v>1135</v>
      </c>
      <c r="F300" s="236">
        <v>483</v>
      </c>
      <c r="G300" s="232">
        <v>5062.2817999999997</v>
      </c>
      <c r="H300" s="232">
        <v>633.321236</v>
      </c>
      <c r="I300" s="153" t="s">
        <v>10</v>
      </c>
    </row>
    <row r="301" spans="2:9" x14ac:dyDescent="0.2">
      <c r="B301" s="250">
        <v>296</v>
      </c>
      <c r="C301" s="79">
        <v>2</v>
      </c>
      <c r="D301" s="79" t="s">
        <v>11</v>
      </c>
      <c r="E301" s="79" t="s">
        <v>1134</v>
      </c>
      <c r="F301" s="236">
        <v>248</v>
      </c>
      <c r="G301" s="232">
        <v>8493.86</v>
      </c>
      <c r="H301" s="232">
        <v>844.71335699999997</v>
      </c>
      <c r="I301" s="153" t="s">
        <v>10</v>
      </c>
    </row>
    <row r="302" spans="2:9" x14ac:dyDescent="0.2">
      <c r="B302" s="250">
        <v>297</v>
      </c>
      <c r="C302" s="79">
        <v>2</v>
      </c>
      <c r="D302" s="79" t="s">
        <v>11</v>
      </c>
      <c r="E302" s="79" t="s">
        <v>1133</v>
      </c>
      <c r="F302" s="236">
        <v>119</v>
      </c>
      <c r="G302" s="232">
        <v>-325.35270000000003</v>
      </c>
      <c r="H302" s="232">
        <v>1173.0484819999999</v>
      </c>
      <c r="I302" s="153">
        <v>0.78149999999999997</v>
      </c>
    </row>
    <row r="303" spans="2:9" x14ac:dyDescent="0.2">
      <c r="B303" s="250">
        <v>298</v>
      </c>
      <c r="C303" s="79">
        <v>2</v>
      </c>
      <c r="D303" s="79" t="s">
        <v>11</v>
      </c>
      <c r="E303" s="79" t="s">
        <v>1132</v>
      </c>
      <c r="F303" s="236">
        <v>378</v>
      </c>
      <c r="G303" s="232">
        <v>1352.8064999999999</v>
      </c>
      <c r="H303" s="232">
        <v>701.39507800000001</v>
      </c>
      <c r="I303" s="153">
        <v>5.3800000000000001E-2</v>
      </c>
    </row>
    <row r="304" spans="2:9" x14ac:dyDescent="0.2">
      <c r="B304" s="250">
        <v>299</v>
      </c>
      <c r="C304" s="79">
        <v>2</v>
      </c>
      <c r="D304" s="79" t="s">
        <v>11</v>
      </c>
      <c r="E304" s="79" t="s">
        <v>1131</v>
      </c>
      <c r="F304" s="236">
        <v>101</v>
      </c>
      <c r="G304" s="232">
        <v>-1967.6291000000001</v>
      </c>
      <c r="H304" s="232">
        <v>1267.0387029999999</v>
      </c>
      <c r="I304" s="153">
        <v>0.1205</v>
      </c>
    </row>
    <row r="305" spans="2:9" x14ac:dyDescent="0.2">
      <c r="B305" s="250">
        <v>300</v>
      </c>
      <c r="C305" s="79">
        <v>2</v>
      </c>
      <c r="D305" s="79" t="s">
        <v>11</v>
      </c>
      <c r="E305" s="79" t="s">
        <v>1130</v>
      </c>
      <c r="F305" s="236">
        <v>1842</v>
      </c>
      <c r="G305" s="232">
        <v>-1577.1338000000001</v>
      </c>
      <c r="H305" s="232">
        <v>401.35503399999999</v>
      </c>
      <c r="I305" s="153" t="s">
        <v>10</v>
      </c>
    </row>
    <row r="306" spans="2:9" x14ac:dyDescent="0.2">
      <c r="B306" s="250">
        <v>301</v>
      </c>
      <c r="C306" s="79">
        <v>2</v>
      </c>
      <c r="D306" s="79" t="s">
        <v>11</v>
      </c>
      <c r="E306" s="79" t="s">
        <v>1129</v>
      </c>
      <c r="F306" s="236">
        <v>594</v>
      </c>
      <c r="G306" s="232">
        <v>6698.7530999999999</v>
      </c>
      <c r="H306" s="232">
        <v>614.83793500000002</v>
      </c>
      <c r="I306" s="153" t="s">
        <v>10</v>
      </c>
    </row>
    <row r="307" spans="2:9" x14ac:dyDescent="0.2">
      <c r="B307" s="250">
        <v>302</v>
      </c>
      <c r="C307" s="79">
        <v>2</v>
      </c>
      <c r="D307" s="79" t="s">
        <v>11</v>
      </c>
      <c r="E307" s="79" t="s">
        <v>1128</v>
      </c>
      <c r="F307" s="236">
        <v>2181</v>
      </c>
      <c r="G307" s="232">
        <v>0</v>
      </c>
      <c r="H307" s="232" t="s">
        <v>179</v>
      </c>
      <c r="I307" s="153" t="s">
        <v>179</v>
      </c>
    </row>
    <row r="308" spans="2:9" x14ac:dyDescent="0.2">
      <c r="B308" s="250">
        <v>304</v>
      </c>
      <c r="C308" s="79">
        <v>3</v>
      </c>
      <c r="D308" s="79" t="s">
        <v>12</v>
      </c>
      <c r="E308" s="79" t="s">
        <v>9</v>
      </c>
      <c r="F308" s="236">
        <v>40414</v>
      </c>
      <c r="G308" s="232">
        <v>7462.4825000000001</v>
      </c>
      <c r="H308" s="232">
        <v>515.915662</v>
      </c>
      <c r="I308" s="153" t="s">
        <v>10</v>
      </c>
    </row>
    <row r="309" spans="2:9" x14ac:dyDescent="0.2">
      <c r="B309" s="250">
        <v>305</v>
      </c>
      <c r="C309" s="79">
        <v>3</v>
      </c>
      <c r="D309" s="79" t="s">
        <v>12</v>
      </c>
      <c r="E309" s="79" t="s">
        <v>325</v>
      </c>
      <c r="F309" s="236">
        <v>251</v>
      </c>
      <c r="G309" s="232">
        <v>1359.3565000000001</v>
      </c>
      <c r="H309" s="232">
        <v>769.11675600000001</v>
      </c>
      <c r="I309" s="153">
        <v>7.7200000000000005E-2</v>
      </c>
    </row>
    <row r="310" spans="2:9" x14ac:dyDescent="0.2">
      <c r="B310" s="250">
        <v>306</v>
      </c>
      <c r="C310" s="79">
        <v>3</v>
      </c>
      <c r="D310" s="79" t="s">
        <v>12</v>
      </c>
      <c r="E310" s="79" t="s">
        <v>326</v>
      </c>
      <c r="F310" s="236">
        <v>1493</v>
      </c>
      <c r="G310" s="232">
        <v>522.41480000000001</v>
      </c>
      <c r="H310" s="232">
        <v>425.43260299999997</v>
      </c>
      <c r="I310" s="153">
        <v>0.2195</v>
      </c>
    </row>
    <row r="311" spans="2:9" x14ac:dyDescent="0.2">
      <c r="B311" s="250">
        <v>307</v>
      </c>
      <c r="C311" s="79">
        <v>3</v>
      </c>
      <c r="D311" s="79" t="s">
        <v>12</v>
      </c>
      <c r="E311" s="79" t="s">
        <v>327</v>
      </c>
      <c r="F311" s="236">
        <v>244</v>
      </c>
      <c r="G311" s="232">
        <v>1825.3604</v>
      </c>
      <c r="H311" s="232">
        <v>928.38520200000005</v>
      </c>
      <c r="I311" s="153">
        <v>4.9299999999999997E-2</v>
      </c>
    </row>
    <row r="312" spans="2:9" x14ac:dyDescent="0.2">
      <c r="B312" s="250">
        <v>308</v>
      </c>
      <c r="C312" s="79">
        <v>3</v>
      </c>
      <c r="D312" s="79" t="s">
        <v>12</v>
      </c>
      <c r="E312" s="79" t="s">
        <v>328</v>
      </c>
      <c r="F312" s="236">
        <v>2088</v>
      </c>
      <c r="G312" s="232">
        <v>3159.1203999999998</v>
      </c>
      <c r="H312" s="232">
        <v>304.03411399999999</v>
      </c>
      <c r="I312" s="153" t="s">
        <v>10</v>
      </c>
    </row>
    <row r="313" spans="2:9" x14ac:dyDescent="0.2">
      <c r="B313" s="250">
        <v>309</v>
      </c>
      <c r="C313" s="79">
        <v>3</v>
      </c>
      <c r="D313" s="79" t="s">
        <v>12</v>
      </c>
      <c r="E313" s="79" t="s">
        <v>329</v>
      </c>
      <c r="F313" s="236">
        <v>781</v>
      </c>
      <c r="G313" s="232">
        <v>2332.9535999999998</v>
      </c>
      <c r="H313" s="232">
        <v>439.83644500000003</v>
      </c>
      <c r="I313" s="153" t="s">
        <v>10</v>
      </c>
    </row>
    <row r="314" spans="2:9" x14ac:dyDescent="0.2">
      <c r="B314" s="250">
        <v>310</v>
      </c>
      <c r="C314" s="79">
        <v>3</v>
      </c>
      <c r="D314" s="79" t="s">
        <v>12</v>
      </c>
      <c r="E314" s="79" t="s">
        <v>330</v>
      </c>
      <c r="F314" s="236">
        <v>1023</v>
      </c>
      <c r="G314" s="232">
        <v>2828.8270000000002</v>
      </c>
      <c r="H314" s="232">
        <v>389.42000899999999</v>
      </c>
      <c r="I314" s="153" t="s">
        <v>10</v>
      </c>
    </row>
    <row r="315" spans="2:9" x14ac:dyDescent="0.2">
      <c r="B315" s="250">
        <v>311</v>
      </c>
      <c r="C315" s="79">
        <v>3</v>
      </c>
      <c r="D315" s="79" t="s">
        <v>12</v>
      </c>
      <c r="E315" s="79" t="s">
        <v>331</v>
      </c>
      <c r="F315" s="236">
        <v>2802</v>
      </c>
      <c r="G315" s="232">
        <v>1675.0631000000001</v>
      </c>
      <c r="H315" s="232">
        <v>275.06640399999998</v>
      </c>
      <c r="I315" s="153" t="s">
        <v>10</v>
      </c>
    </row>
    <row r="316" spans="2:9" x14ac:dyDescent="0.2">
      <c r="B316" s="250">
        <v>312</v>
      </c>
      <c r="C316" s="79">
        <v>3</v>
      </c>
      <c r="D316" s="79" t="s">
        <v>12</v>
      </c>
      <c r="E316" s="79" t="s">
        <v>332</v>
      </c>
      <c r="F316" s="236">
        <v>1393</v>
      </c>
      <c r="G316" s="232">
        <v>220.04349999999999</v>
      </c>
      <c r="H316" s="232">
        <v>324.47955200000001</v>
      </c>
      <c r="I316" s="153">
        <v>0.49769999999999998</v>
      </c>
    </row>
    <row r="317" spans="2:9" x14ac:dyDescent="0.2">
      <c r="B317" s="250">
        <v>313</v>
      </c>
      <c r="C317" s="79">
        <v>3</v>
      </c>
      <c r="D317" s="79" t="s">
        <v>12</v>
      </c>
      <c r="E317" s="79" t="s">
        <v>333</v>
      </c>
      <c r="F317" s="236">
        <v>195</v>
      </c>
      <c r="G317" s="232">
        <v>38.913200000000003</v>
      </c>
      <c r="H317" s="232">
        <v>859.93896600000005</v>
      </c>
      <c r="I317" s="153">
        <v>0.96389999999999998</v>
      </c>
    </row>
    <row r="318" spans="2:9" x14ac:dyDescent="0.2">
      <c r="B318" s="250">
        <v>314</v>
      </c>
      <c r="C318" s="79">
        <v>3</v>
      </c>
      <c r="D318" s="79" t="s">
        <v>12</v>
      </c>
      <c r="E318" s="79" t="s">
        <v>334</v>
      </c>
      <c r="F318" s="236">
        <v>7936</v>
      </c>
      <c r="G318" s="232">
        <v>478.13690000000003</v>
      </c>
      <c r="H318" s="232">
        <v>181.992875</v>
      </c>
      <c r="I318" s="153">
        <v>8.6E-3</v>
      </c>
    </row>
    <row r="319" spans="2:9" x14ac:dyDescent="0.2">
      <c r="B319" s="250">
        <v>315</v>
      </c>
      <c r="C319" s="79">
        <v>3</v>
      </c>
      <c r="D319" s="79" t="s">
        <v>12</v>
      </c>
      <c r="E319" s="79" t="s">
        <v>335</v>
      </c>
      <c r="F319" s="236">
        <v>3923</v>
      </c>
      <c r="G319" s="232">
        <v>58.672899999999998</v>
      </c>
      <c r="H319" s="232">
        <v>208.49264099999999</v>
      </c>
      <c r="I319" s="153">
        <v>0.77839999999999998</v>
      </c>
    </row>
    <row r="320" spans="2:9" x14ac:dyDescent="0.2">
      <c r="B320" s="250">
        <v>316</v>
      </c>
      <c r="C320" s="79">
        <v>3</v>
      </c>
      <c r="D320" s="79" t="s">
        <v>12</v>
      </c>
      <c r="E320" s="79" t="s">
        <v>336</v>
      </c>
      <c r="F320" s="236">
        <v>1318</v>
      </c>
      <c r="G320" s="232">
        <v>1895.6759</v>
      </c>
      <c r="H320" s="232">
        <v>363.01583900000003</v>
      </c>
      <c r="I320" s="153" t="s">
        <v>10</v>
      </c>
    </row>
    <row r="321" spans="2:9" x14ac:dyDescent="0.2">
      <c r="B321" s="250">
        <v>317</v>
      </c>
      <c r="C321" s="79">
        <v>3</v>
      </c>
      <c r="D321" s="79" t="s">
        <v>12</v>
      </c>
      <c r="E321" s="79" t="s">
        <v>337</v>
      </c>
      <c r="F321" s="236">
        <v>1992</v>
      </c>
      <c r="G321" s="232">
        <v>106.42189999999999</v>
      </c>
      <c r="H321" s="232">
        <v>283.969042</v>
      </c>
      <c r="I321" s="153">
        <v>0.70779999999999998</v>
      </c>
    </row>
    <row r="322" spans="2:9" x14ac:dyDescent="0.2">
      <c r="B322" s="250">
        <v>318</v>
      </c>
      <c r="C322" s="79">
        <v>3</v>
      </c>
      <c r="D322" s="79" t="s">
        <v>12</v>
      </c>
      <c r="E322" s="79" t="s">
        <v>338</v>
      </c>
      <c r="F322" s="236">
        <v>1756</v>
      </c>
      <c r="G322" s="232">
        <v>798.28290000000004</v>
      </c>
      <c r="H322" s="232">
        <v>303.49609400000003</v>
      </c>
      <c r="I322" s="153">
        <v>8.5000000000000006E-3</v>
      </c>
    </row>
    <row r="323" spans="2:9" x14ac:dyDescent="0.2">
      <c r="B323" s="250">
        <v>319</v>
      </c>
      <c r="C323" s="79">
        <v>3</v>
      </c>
      <c r="D323" s="79" t="s">
        <v>12</v>
      </c>
      <c r="E323" s="79" t="s">
        <v>339</v>
      </c>
      <c r="F323" s="236">
        <v>257</v>
      </c>
      <c r="G323" s="232">
        <v>761.95809999999994</v>
      </c>
      <c r="H323" s="232">
        <v>753.48254299999996</v>
      </c>
      <c r="I323" s="153">
        <v>0.31190000000000001</v>
      </c>
    </row>
    <row r="324" spans="2:9" x14ac:dyDescent="0.2">
      <c r="B324" s="250">
        <v>320</v>
      </c>
      <c r="C324" s="79">
        <v>3</v>
      </c>
      <c r="D324" s="79" t="s">
        <v>12</v>
      </c>
      <c r="E324" s="79" t="s">
        <v>340</v>
      </c>
      <c r="F324" s="236">
        <v>354</v>
      </c>
      <c r="G324" s="232">
        <v>-996.71870000000001</v>
      </c>
      <c r="H324" s="232">
        <v>637.89642800000001</v>
      </c>
      <c r="I324" s="153">
        <v>0.1182</v>
      </c>
    </row>
    <row r="325" spans="2:9" x14ac:dyDescent="0.2">
      <c r="B325" s="250">
        <v>321</v>
      </c>
      <c r="C325" s="79">
        <v>3</v>
      </c>
      <c r="D325" s="79" t="s">
        <v>12</v>
      </c>
      <c r="E325" s="79" t="s">
        <v>341</v>
      </c>
      <c r="F325" s="236">
        <v>248</v>
      </c>
      <c r="G325" s="232">
        <v>631.71280000000002</v>
      </c>
      <c r="H325" s="232">
        <v>763.60405800000001</v>
      </c>
      <c r="I325" s="153">
        <v>0.40810000000000002</v>
      </c>
    </row>
    <row r="326" spans="2:9" x14ac:dyDescent="0.2">
      <c r="B326" s="250">
        <v>322</v>
      </c>
      <c r="C326" s="79">
        <v>3</v>
      </c>
      <c r="D326" s="79" t="s">
        <v>12</v>
      </c>
      <c r="E326" s="79" t="s">
        <v>342</v>
      </c>
      <c r="F326" s="236">
        <v>423</v>
      </c>
      <c r="G326" s="232">
        <v>955.20749999999998</v>
      </c>
      <c r="H326" s="232">
        <v>588.37962400000004</v>
      </c>
      <c r="I326" s="153">
        <v>0.1045</v>
      </c>
    </row>
    <row r="327" spans="2:9" x14ac:dyDescent="0.2">
      <c r="B327" s="250">
        <v>323</v>
      </c>
      <c r="C327" s="79">
        <v>3</v>
      </c>
      <c r="D327" s="79" t="s">
        <v>12</v>
      </c>
      <c r="E327" s="79" t="s">
        <v>343</v>
      </c>
      <c r="F327" s="236">
        <v>125</v>
      </c>
      <c r="G327" s="232">
        <v>-14.4331</v>
      </c>
      <c r="H327" s="232">
        <v>1448.265975</v>
      </c>
      <c r="I327" s="153">
        <v>0.99199999999999999</v>
      </c>
    </row>
    <row r="328" spans="2:9" x14ac:dyDescent="0.2">
      <c r="B328" s="250">
        <v>324</v>
      </c>
      <c r="C328" s="79">
        <v>3</v>
      </c>
      <c r="D328" s="79" t="s">
        <v>12</v>
      </c>
      <c r="E328" s="79" t="s">
        <v>344</v>
      </c>
      <c r="F328" s="236">
        <v>336</v>
      </c>
      <c r="G328" s="232">
        <v>1383.3353</v>
      </c>
      <c r="H328" s="232">
        <v>649.40848600000004</v>
      </c>
      <c r="I328" s="153">
        <v>3.32E-2</v>
      </c>
    </row>
    <row r="329" spans="2:9" x14ac:dyDescent="0.2">
      <c r="B329" s="250">
        <v>325</v>
      </c>
      <c r="C329" s="79">
        <v>3</v>
      </c>
      <c r="D329" s="79" t="s">
        <v>12</v>
      </c>
      <c r="E329" s="79" t="s">
        <v>345</v>
      </c>
      <c r="F329" s="236">
        <v>626</v>
      </c>
      <c r="G329" s="232">
        <v>1381.3191999999999</v>
      </c>
      <c r="H329" s="232">
        <v>493.273954</v>
      </c>
      <c r="I329" s="153">
        <v>5.1000000000000004E-3</v>
      </c>
    </row>
    <row r="330" spans="2:9" x14ac:dyDescent="0.2">
      <c r="B330" s="250">
        <v>326</v>
      </c>
      <c r="C330" s="79">
        <v>3</v>
      </c>
      <c r="D330" s="79" t="s">
        <v>12</v>
      </c>
      <c r="E330" s="79" t="s">
        <v>346</v>
      </c>
      <c r="F330" s="236">
        <v>2549</v>
      </c>
      <c r="G330" s="232">
        <v>182.56790000000001</v>
      </c>
      <c r="H330" s="232">
        <v>244.675826</v>
      </c>
      <c r="I330" s="153">
        <v>0.4556</v>
      </c>
    </row>
    <row r="331" spans="2:9" x14ac:dyDescent="0.2">
      <c r="B331" s="250">
        <v>327</v>
      </c>
      <c r="C331" s="79">
        <v>3</v>
      </c>
      <c r="D331" s="79" t="s">
        <v>12</v>
      </c>
      <c r="E331" s="79" t="s">
        <v>347</v>
      </c>
      <c r="F331" s="236">
        <v>506</v>
      </c>
      <c r="G331" s="232">
        <v>4479.0726000000004</v>
      </c>
      <c r="H331" s="232">
        <v>604.64462200000003</v>
      </c>
      <c r="I331" s="153" t="s">
        <v>10</v>
      </c>
    </row>
    <row r="332" spans="2:9" x14ac:dyDescent="0.2">
      <c r="B332" s="250">
        <v>328</v>
      </c>
      <c r="C332" s="79">
        <v>3</v>
      </c>
      <c r="D332" s="79" t="s">
        <v>12</v>
      </c>
      <c r="E332" s="79" t="s">
        <v>348</v>
      </c>
      <c r="F332" s="236">
        <v>1453</v>
      </c>
      <c r="G332" s="232">
        <v>2774.2712999999999</v>
      </c>
      <c r="H332" s="232">
        <v>497.46885500000002</v>
      </c>
      <c r="I332" s="153" t="s">
        <v>10</v>
      </c>
    </row>
    <row r="333" spans="2:9" x14ac:dyDescent="0.2">
      <c r="B333" s="250">
        <v>329</v>
      </c>
      <c r="C333" s="79">
        <v>3</v>
      </c>
      <c r="D333" s="79" t="s">
        <v>12</v>
      </c>
      <c r="E333" s="79" t="s">
        <v>349</v>
      </c>
      <c r="F333" s="236">
        <v>2185</v>
      </c>
      <c r="G333" s="232">
        <v>768.20230000000004</v>
      </c>
      <c r="H333" s="232">
        <v>273.62041199999999</v>
      </c>
      <c r="I333" s="153">
        <v>5.0000000000000001E-3</v>
      </c>
    </row>
    <row r="334" spans="2:9" x14ac:dyDescent="0.2">
      <c r="B334" s="250">
        <v>330</v>
      </c>
      <c r="C334" s="79">
        <v>3</v>
      </c>
      <c r="D334" s="79" t="s">
        <v>12</v>
      </c>
      <c r="E334" s="79" t="s">
        <v>350</v>
      </c>
      <c r="F334" s="236">
        <v>60</v>
      </c>
      <c r="G334" s="232">
        <v>-88.742599999999996</v>
      </c>
      <c r="H334" s="232">
        <v>2063.4793370000002</v>
      </c>
      <c r="I334" s="153">
        <v>0.9657</v>
      </c>
    </row>
    <row r="335" spans="2:9" x14ac:dyDescent="0.2">
      <c r="B335" s="250">
        <v>331</v>
      </c>
      <c r="C335" s="79">
        <v>3</v>
      </c>
      <c r="D335" s="79" t="s">
        <v>12</v>
      </c>
      <c r="E335" s="79" t="s">
        <v>351</v>
      </c>
      <c r="F335" s="236">
        <v>1110</v>
      </c>
      <c r="G335" s="232">
        <v>859.66139999999996</v>
      </c>
      <c r="H335" s="232">
        <v>512.84367999999995</v>
      </c>
      <c r="I335" s="153">
        <v>9.3700000000000006E-2</v>
      </c>
    </row>
    <row r="336" spans="2:9" x14ac:dyDescent="0.2">
      <c r="B336" s="250">
        <v>332</v>
      </c>
      <c r="C336" s="79">
        <v>3</v>
      </c>
      <c r="D336" s="79" t="s">
        <v>12</v>
      </c>
      <c r="E336" s="79" t="s">
        <v>352</v>
      </c>
      <c r="F336" s="236">
        <v>734</v>
      </c>
      <c r="G336" s="232">
        <v>3451.2053000000001</v>
      </c>
      <c r="H336" s="232">
        <v>456.338233</v>
      </c>
      <c r="I336" s="153" t="s">
        <v>10</v>
      </c>
    </row>
    <row r="337" spans="2:9" x14ac:dyDescent="0.2">
      <c r="B337" s="250">
        <v>333</v>
      </c>
      <c r="C337" s="79">
        <v>3</v>
      </c>
      <c r="D337" s="79" t="s">
        <v>12</v>
      </c>
      <c r="E337" s="79" t="s">
        <v>353</v>
      </c>
      <c r="F337" s="236">
        <v>3536</v>
      </c>
      <c r="G337" s="232">
        <v>1306.7112999999999</v>
      </c>
      <c r="H337" s="232">
        <v>215.70846900000001</v>
      </c>
      <c r="I337" s="153" t="s">
        <v>10</v>
      </c>
    </row>
    <row r="338" spans="2:9" x14ac:dyDescent="0.2">
      <c r="B338" s="250">
        <v>334</v>
      </c>
      <c r="C338" s="79">
        <v>3</v>
      </c>
      <c r="D338" s="79" t="s">
        <v>12</v>
      </c>
      <c r="E338" s="79" t="s">
        <v>354</v>
      </c>
      <c r="F338" s="236">
        <v>96</v>
      </c>
      <c r="G338" s="232">
        <v>-1545.818</v>
      </c>
      <c r="H338" s="232">
        <v>1234.1323749999999</v>
      </c>
      <c r="I338" s="153">
        <v>0.2104</v>
      </c>
    </row>
    <row r="339" spans="2:9" x14ac:dyDescent="0.2">
      <c r="B339" s="250">
        <v>335</v>
      </c>
      <c r="C339" s="79">
        <v>3</v>
      </c>
      <c r="D339" s="79" t="s">
        <v>12</v>
      </c>
      <c r="E339" s="79" t="s">
        <v>355</v>
      </c>
      <c r="F339" s="236">
        <v>90</v>
      </c>
      <c r="G339" s="232">
        <v>1985.6975</v>
      </c>
      <c r="H339" s="232">
        <v>1263.511992</v>
      </c>
      <c r="I339" s="153">
        <v>0.11609999999999999</v>
      </c>
    </row>
    <row r="340" spans="2:9" x14ac:dyDescent="0.2">
      <c r="B340" s="250">
        <v>336</v>
      </c>
      <c r="C340" s="79">
        <v>3</v>
      </c>
      <c r="D340" s="79" t="s">
        <v>12</v>
      </c>
      <c r="E340" s="79" t="s">
        <v>356</v>
      </c>
      <c r="F340" s="236">
        <v>206</v>
      </c>
      <c r="G340" s="232">
        <v>2193.3000999999999</v>
      </c>
      <c r="H340" s="232">
        <v>827.57098800000006</v>
      </c>
      <c r="I340" s="153">
        <v>8.0000000000000002E-3</v>
      </c>
    </row>
    <row r="341" spans="2:9" x14ac:dyDescent="0.2">
      <c r="B341" s="250">
        <v>337</v>
      </c>
      <c r="C341" s="79">
        <v>3</v>
      </c>
      <c r="D341" s="79" t="s">
        <v>12</v>
      </c>
      <c r="E341" s="79" t="s">
        <v>357</v>
      </c>
      <c r="F341" s="236">
        <v>32</v>
      </c>
      <c r="G341" s="232">
        <v>1792.5679</v>
      </c>
      <c r="H341" s="232">
        <v>2090.3821400000002</v>
      </c>
      <c r="I341" s="153">
        <v>0.39119999999999999</v>
      </c>
    </row>
    <row r="342" spans="2:9" x14ac:dyDescent="0.2">
      <c r="B342" s="250">
        <v>338</v>
      </c>
      <c r="C342" s="79">
        <v>3</v>
      </c>
      <c r="D342" s="79" t="s">
        <v>12</v>
      </c>
      <c r="E342" s="79" t="s">
        <v>358</v>
      </c>
      <c r="F342" s="236">
        <v>124</v>
      </c>
      <c r="G342" s="232">
        <v>2106.9762999999998</v>
      </c>
      <c r="H342" s="232">
        <v>1077.076448</v>
      </c>
      <c r="I342" s="153">
        <v>5.04E-2</v>
      </c>
    </row>
    <row r="343" spans="2:9" x14ac:dyDescent="0.2">
      <c r="B343" s="250">
        <v>339</v>
      </c>
      <c r="C343" s="79">
        <v>3</v>
      </c>
      <c r="D343" s="79" t="s">
        <v>12</v>
      </c>
      <c r="E343" s="79" t="s">
        <v>359</v>
      </c>
      <c r="F343" s="236">
        <v>354</v>
      </c>
      <c r="G343" s="232">
        <v>1553.0162</v>
      </c>
      <c r="H343" s="232">
        <v>633.07754799999998</v>
      </c>
      <c r="I343" s="153">
        <v>1.4200000000000001E-2</v>
      </c>
    </row>
    <row r="344" spans="2:9" x14ac:dyDescent="0.2">
      <c r="B344" s="250">
        <v>340</v>
      </c>
      <c r="C344" s="79">
        <v>3</v>
      </c>
      <c r="D344" s="79" t="s">
        <v>12</v>
      </c>
      <c r="E344" s="79" t="s">
        <v>360</v>
      </c>
      <c r="F344" s="236">
        <v>13</v>
      </c>
      <c r="G344" s="232">
        <v>-1499.0547999999999</v>
      </c>
      <c r="H344" s="232">
        <v>3282.8346019999999</v>
      </c>
      <c r="I344" s="153">
        <v>0.64790000000000003</v>
      </c>
    </row>
    <row r="345" spans="2:9" x14ac:dyDescent="0.2">
      <c r="B345" s="250">
        <v>341</v>
      </c>
      <c r="C345" s="79">
        <v>3</v>
      </c>
      <c r="D345" s="79" t="s">
        <v>12</v>
      </c>
      <c r="E345" s="79" t="s">
        <v>361</v>
      </c>
      <c r="F345" s="236">
        <v>205</v>
      </c>
      <c r="G345" s="232">
        <v>2261.2609000000002</v>
      </c>
      <c r="H345" s="232">
        <v>833.12745800000005</v>
      </c>
      <c r="I345" s="153">
        <v>6.6E-3</v>
      </c>
    </row>
    <row r="346" spans="2:9" x14ac:dyDescent="0.2">
      <c r="B346" s="250">
        <v>342</v>
      </c>
      <c r="C346" s="79">
        <v>3</v>
      </c>
      <c r="D346" s="79" t="s">
        <v>12</v>
      </c>
      <c r="E346" s="79" t="s">
        <v>362</v>
      </c>
      <c r="F346" s="236">
        <v>810</v>
      </c>
      <c r="G346" s="232">
        <v>2804.2148000000002</v>
      </c>
      <c r="H346" s="232">
        <v>421.76258899999999</v>
      </c>
      <c r="I346" s="153" t="s">
        <v>10</v>
      </c>
    </row>
    <row r="347" spans="2:9" x14ac:dyDescent="0.2">
      <c r="B347" s="250">
        <v>343</v>
      </c>
      <c r="C347" s="79">
        <v>3</v>
      </c>
      <c r="D347" s="79" t="s">
        <v>12</v>
      </c>
      <c r="E347" s="79" t="s">
        <v>363</v>
      </c>
      <c r="F347" s="236">
        <v>1635</v>
      </c>
      <c r="G347" s="232">
        <v>1126.3598999999999</v>
      </c>
      <c r="H347" s="232">
        <v>309.49077599999998</v>
      </c>
      <c r="I347" s="153">
        <v>2.9999999999999997E-4</v>
      </c>
    </row>
    <row r="348" spans="2:9" x14ac:dyDescent="0.2">
      <c r="B348" s="250">
        <v>344</v>
      </c>
      <c r="C348" s="79">
        <v>3</v>
      </c>
      <c r="D348" s="79" t="s">
        <v>12</v>
      </c>
      <c r="E348" s="79" t="s">
        <v>364</v>
      </c>
      <c r="F348" s="236">
        <v>210</v>
      </c>
      <c r="G348" s="232">
        <v>2330.6412999999998</v>
      </c>
      <c r="H348" s="232">
        <v>843.77650300000005</v>
      </c>
      <c r="I348" s="153">
        <v>5.7000000000000002E-3</v>
      </c>
    </row>
    <row r="349" spans="2:9" x14ac:dyDescent="0.2">
      <c r="B349" s="250">
        <v>345</v>
      </c>
      <c r="C349" s="79">
        <v>3</v>
      </c>
      <c r="D349" s="79" t="s">
        <v>12</v>
      </c>
      <c r="E349" s="79" t="s">
        <v>365</v>
      </c>
      <c r="F349" s="236">
        <v>399</v>
      </c>
      <c r="G349" s="232">
        <v>4545.7891</v>
      </c>
      <c r="H349" s="232">
        <v>691.64551700000004</v>
      </c>
      <c r="I349" s="153" t="s">
        <v>10</v>
      </c>
    </row>
    <row r="350" spans="2:9" x14ac:dyDescent="0.2">
      <c r="B350" s="250">
        <v>346</v>
      </c>
      <c r="C350" s="79">
        <v>3</v>
      </c>
      <c r="D350" s="79" t="s">
        <v>12</v>
      </c>
      <c r="E350" s="79" t="s">
        <v>366</v>
      </c>
      <c r="F350" s="236">
        <v>13</v>
      </c>
      <c r="G350" s="232">
        <v>7370.9534000000003</v>
      </c>
      <c r="H350" s="232">
        <v>3286.6662040000001</v>
      </c>
      <c r="I350" s="153">
        <v>2.4899999999999999E-2</v>
      </c>
    </row>
    <row r="351" spans="2:9" x14ac:dyDescent="0.2">
      <c r="B351" s="250">
        <v>347</v>
      </c>
      <c r="C351" s="79">
        <v>3</v>
      </c>
      <c r="D351" s="79" t="s">
        <v>12</v>
      </c>
      <c r="E351" s="79" t="s">
        <v>367</v>
      </c>
      <c r="F351" s="236">
        <v>2013</v>
      </c>
      <c r="G351" s="232">
        <v>1190.6866</v>
      </c>
      <c r="H351" s="232">
        <v>436.21337399999999</v>
      </c>
      <c r="I351" s="153">
        <v>6.3E-3</v>
      </c>
    </row>
    <row r="352" spans="2:9" x14ac:dyDescent="0.2">
      <c r="B352" s="250">
        <v>348</v>
      </c>
      <c r="C352" s="79">
        <v>3</v>
      </c>
      <c r="D352" s="79" t="s">
        <v>12</v>
      </c>
      <c r="E352" s="79" t="s">
        <v>368</v>
      </c>
      <c r="F352" s="236">
        <v>7043</v>
      </c>
      <c r="G352" s="232">
        <v>450.42689999999999</v>
      </c>
      <c r="H352" s="232">
        <v>254.04774900000001</v>
      </c>
      <c r="I352" s="153">
        <v>7.6200000000000004E-2</v>
      </c>
    </row>
    <row r="353" spans="2:9" x14ac:dyDescent="0.2">
      <c r="B353" s="250">
        <v>349</v>
      </c>
      <c r="C353" s="79">
        <v>3</v>
      </c>
      <c r="D353" s="79" t="s">
        <v>12</v>
      </c>
      <c r="E353" s="79" t="s">
        <v>369</v>
      </c>
      <c r="F353" s="236">
        <v>827</v>
      </c>
      <c r="G353" s="232">
        <v>-648.93499999999995</v>
      </c>
      <c r="H353" s="232">
        <v>429.57730500000002</v>
      </c>
      <c r="I353" s="153">
        <v>0.13089999999999999</v>
      </c>
    </row>
    <row r="354" spans="2:9" x14ac:dyDescent="0.2">
      <c r="B354" s="250">
        <v>350</v>
      </c>
      <c r="C354" s="79">
        <v>3</v>
      </c>
      <c r="D354" s="79" t="s">
        <v>12</v>
      </c>
      <c r="E354" s="79" t="s">
        <v>370</v>
      </c>
      <c r="F354" s="236">
        <v>503</v>
      </c>
      <c r="G354" s="232">
        <v>461.8107</v>
      </c>
      <c r="H354" s="232">
        <v>537.18241399999999</v>
      </c>
      <c r="I354" s="153">
        <v>0.39</v>
      </c>
    </row>
    <row r="355" spans="2:9" x14ac:dyDescent="0.2">
      <c r="B355" s="250">
        <v>351</v>
      </c>
      <c r="C355" s="79">
        <v>3</v>
      </c>
      <c r="D355" s="79" t="s">
        <v>12</v>
      </c>
      <c r="E355" s="79" t="s">
        <v>371</v>
      </c>
      <c r="F355" s="236">
        <v>960</v>
      </c>
      <c r="G355" s="232">
        <v>-160.37610000000001</v>
      </c>
      <c r="H355" s="232">
        <v>388.98728199999999</v>
      </c>
      <c r="I355" s="153">
        <v>0.68010000000000004</v>
      </c>
    </row>
    <row r="356" spans="2:9" x14ac:dyDescent="0.2">
      <c r="B356" s="250">
        <v>352</v>
      </c>
      <c r="C356" s="79">
        <v>3</v>
      </c>
      <c r="D356" s="79" t="s">
        <v>12</v>
      </c>
      <c r="E356" s="79" t="s">
        <v>372</v>
      </c>
      <c r="F356" s="236">
        <v>7980</v>
      </c>
      <c r="G356" s="232">
        <v>553.80470000000003</v>
      </c>
      <c r="H356" s="232">
        <v>164.344436</v>
      </c>
      <c r="I356" s="153">
        <v>8.0000000000000004E-4</v>
      </c>
    </row>
    <row r="357" spans="2:9" x14ac:dyDescent="0.2">
      <c r="B357" s="250">
        <v>353</v>
      </c>
      <c r="C357" s="79">
        <v>3</v>
      </c>
      <c r="D357" s="79" t="s">
        <v>12</v>
      </c>
      <c r="E357" s="79" t="s">
        <v>373</v>
      </c>
      <c r="F357" s="236">
        <v>256</v>
      </c>
      <c r="G357" s="232">
        <v>2974.01</v>
      </c>
      <c r="H357" s="232">
        <v>792.25424899999996</v>
      </c>
      <c r="I357" s="153">
        <v>2.0000000000000001E-4</v>
      </c>
    </row>
    <row r="358" spans="2:9" x14ac:dyDescent="0.2">
      <c r="B358" s="250">
        <v>354</v>
      </c>
      <c r="C358" s="79">
        <v>3</v>
      </c>
      <c r="D358" s="79" t="s">
        <v>12</v>
      </c>
      <c r="E358" s="79" t="s">
        <v>374</v>
      </c>
      <c r="F358" s="236">
        <v>1398</v>
      </c>
      <c r="G358" s="232">
        <v>1680.9158</v>
      </c>
      <c r="H358" s="232">
        <v>343.60902099999998</v>
      </c>
      <c r="I358" s="153" t="s">
        <v>10</v>
      </c>
    </row>
    <row r="359" spans="2:9" x14ac:dyDescent="0.2">
      <c r="B359" s="250">
        <v>355</v>
      </c>
      <c r="C359" s="79">
        <v>3</v>
      </c>
      <c r="D359" s="79" t="s">
        <v>12</v>
      </c>
      <c r="E359" s="79" t="s">
        <v>375</v>
      </c>
      <c r="F359" s="236">
        <v>817</v>
      </c>
      <c r="G359" s="232">
        <v>1819.2282</v>
      </c>
      <c r="H359" s="232">
        <v>449.22223600000001</v>
      </c>
      <c r="I359" s="153" t="s">
        <v>10</v>
      </c>
    </row>
    <row r="360" spans="2:9" x14ac:dyDescent="0.2">
      <c r="B360" s="250">
        <v>356</v>
      </c>
      <c r="C360" s="79">
        <v>3</v>
      </c>
      <c r="D360" s="79" t="s">
        <v>12</v>
      </c>
      <c r="E360" s="79" t="s">
        <v>376</v>
      </c>
      <c r="F360" s="236">
        <v>63</v>
      </c>
      <c r="G360" s="232">
        <v>-2684.74</v>
      </c>
      <c r="H360" s="232">
        <v>1492.4454330000001</v>
      </c>
      <c r="I360" s="153">
        <v>7.1999999999999995E-2</v>
      </c>
    </row>
    <row r="361" spans="2:9" x14ac:dyDescent="0.2">
      <c r="B361" s="250">
        <v>357</v>
      </c>
      <c r="C361" s="79">
        <v>3</v>
      </c>
      <c r="D361" s="79" t="s">
        <v>12</v>
      </c>
      <c r="E361" s="79" t="s">
        <v>377</v>
      </c>
      <c r="F361" s="236">
        <v>280</v>
      </c>
      <c r="G361" s="232">
        <v>2430.2665999999999</v>
      </c>
      <c r="H361" s="232">
        <v>734.24928</v>
      </c>
      <c r="I361" s="153">
        <v>8.9999999999999998E-4</v>
      </c>
    </row>
    <row r="362" spans="2:9" x14ac:dyDescent="0.2">
      <c r="B362" s="250">
        <v>358</v>
      </c>
      <c r="C362" s="79">
        <v>3</v>
      </c>
      <c r="D362" s="79" t="s">
        <v>12</v>
      </c>
      <c r="E362" s="79" t="s">
        <v>378</v>
      </c>
      <c r="F362" s="236">
        <v>926</v>
      </c>
      <c r="G362" s="232">
        <v>939.18790000000001</v>
      </c>
      <c r="H362" s="232">
        <v>403.30256200000002</v>
      </c>
      <c r="I362" s="153">
        <v>1.9900000000000001E-2</v>
      </c>
    </row>
    <row r="363" spans="2:9" x14ac:dyDescent="0.2">
      <c r="B363" s="250">
        <v>359</v>
      </c>
      <c r="C363" s="79">
        <v>3</v>
      </c>
      <c r="D363" s="79" t="s">
        <v>12</v>
      </c>
      <c r="E363" s="79" t="s">
        <v>379</v>
      </c>
      <c r="F363" s="236">
        <v>6248</v>
      </c>
      <c r="G363" s="232">
        <v>667.26279999999997</v>
      </c>
      <c r="H363" s="232">
        <v>171.444422</v>
      </c>
      <c r="I363" s="153" t="s">
        <v>10</v>
      </c>
    </row>
    <row r="364" spans="2:9" x14ac:dyDescent="0.2">
      <c r="B364" s="250">
        <v>360</v>
      </c>
      <c r="C364" s="79">
        <v>3</v>
      </c>
      <c r="D364" s="79" t="s">
        <v>12</v>
      </c>
      <c r="E364" s="79" t="s">
        <v>380</v>
      </c>
      <c r="F364" s="236">
        <v>34</v>
      </c>
      <c r="G364" s="232">
        <v>4032.6912000000002</v>
      </c>
      <c r="H364" s="232">
        <v>8352.0085249999993</v>
      </c>
      <c r="I364" s="153">
        <v>0.62919999999999998</v>
      </c>
    </row>
    <row r="365" spans="2:9" x14ac:dyDescent="0.2">
      <c r="B365" s="250">
        <v>361</v>
      </c>
      <c r="C365" s="79">
        <v>3</v>
      </c>
      <c r="D365" s="79" t="s">
        <v>12</v>
      </c>
      <c r="E365" s="79" t="s">
        <v>381</v>
      </c>
      <c r="F365" s="236">
        <v>6398</v>
      </c>
      <c r="G365" s="232">
        <v>612.27390000000003</v>
      </c>
      <c r="H365" s="232">
        <v>208.99472900000001</v>
      </c>
      <c r="I365" s="153">
        <v>3.3999999999999998E-3</v>
      </c>
    </row>
    <row r="366" spans="2:9" x14ac:dyDescent="0.2">
      <c r="B366" s="250">
        <v>362</v>
      </c>
      <c r="C366" s="79">
        <v>3</v>
      </c>
      <c r="D366" s="79" t="s">
        <v>12</v>
      </c>
      <c r="E366" s="79" t="s">
        <v>382</v>
      </c>
      <c r="F366" s="236">
        <v>483</v>
      </c>
      <c r="G366" s="232">
        <v>832.26760000000002</v>
      </c>
      <c r="H366" s="232">
        <v>546.03607599999998</v>
      </c>
      <c r="I366" s="153">
        <v>0.1275</v>
      </c>
    </row>
    <row r="367" spans="2:9" x14ac:dyDescent="0.2">
      <c r="B367" s="250">
        <v>363</v>
      </c>
      <c r="C367" s="79">
        <v>3</v>
      </c>
      <c r="D367" s="79" t="s">
        <v>12</v>
      </c>
      <c r="E367" s="79" t="s">
        <v>383</v>
      </c>
      <c r="F367" s="236">
        <v>636</v>
      </c>
      <c r="G367" s="232">
        <v>1893.5766000000001</v>
      </c>
      <c r="H367" s="232">
        <v>514.53706999999997</v>
      </c>
      <c r="I367" s="153">
        <v>2.0000000000000001E-4</v>
      </c>
    </row>
    <row r="368" spans="2:9" x14ac:dyDescent="0.2">
      <c r="B368" s="250">
        <v>364</v>
      </c>
      <c r="C368" s="79">
        <v>3</v>
      </c>
      <c r="D368" s="79" t="s">
        <v>12</v>
      </c>
      <c r="E368" s="79" t="s">
        <v>384</v>
      </c>
      <c r="F368" s="236">
        <v>379</v>
      </c>
      <c r="G368" s="232">
        <v>363.96339999999998</v>
      </c>
      <c r="H368" s="232">
        <v>617.34004600000003</v>
      </c>
      <c r="I368" s="153">
        <v>0.55549999999999999</v>
      </c>
    </row>
    <row r="369" spans="2:9" x14ac:dyDescent="0.2">
      <c r="B369" s="250">
        <v>365</v>
      </c>
      <c r="C369" s="79">
        <v>3</v>
      </c>
      <c r="D369" s="79" t="s">
        <v>12</v>
      </c>
      <c r="E369" s="79" t="s">
        <v>385</v>
      </c>
      <c r="F369" s="236">
        <v>371</v>
      </c>
      <c r="G369" s="232">
        <v>362.25060000000002</v>
      </c>
      <c r="H369" s="232">
        <v>634.82889799999998</v>
      </c>
      <c r="I369" s="153">
        <v>0.56830000000000003</v>
      </c>
    </row>
    <row r="370" spans="2:9" x14ac:dyDescent="0.2">
      <c r="B370" s="250">
        <v>366</v>
      </c>
      <c r="C370" s="79">
        <v>3</v>
      </c>
      <c r="D370" s="79" t="s">
        <v>12</v>
      </c>
      <c r="E370" s="79" t="s">
        <v>386</v>
      </c>
      <c r="F370" s="236">
        <v>838</v>
      </c>
      <c r="G370" s="232">
        <v>278.4495</v>
      </c>
      <c r="H370" s="232">
        <v>416.57302800000002</v>
      </c>
      <c r="I370" s="153">
        <v>0.50390000000000001</v>
      </c>
    </row>
    <row r="371" spans="2:9" x14ac:dyDescent="0.2">
      <c r="B371" s="250">
        <v>367</v>
      </c>
      <c r="C371" s="79">
        <v>3</v>
      </c>
      <c r="D371" s="79" t="s">
        <v>12</v>
      </c>
      <c r="E371" s="79" t="s">
        <v>387</v>
      </c>
      <c r="F371" s="236">
        <v>1566</v>
      </c>
      <c r="G371" s="232">
        <v>2639.7190999999998</v>
      </c>
      <c r="H371" s="232">
        <v>768.69732699999997</v>
      </c>
      <c r="I371" s="153">
        <v>5.9999999999999995E-4</v>
      </c>
    </row>
    <row r="372" spans="2:9" x14ac:dyDescent="0.2">
      <c r="B372" s="250">
        <v>368</v>
      </c>
      <c r="C372" s="79">
        <v>3</v>
      </c>
      <c r="D372" s="79" t="s">
        <v>12</v>
      </c>
      <c r="E372" s="79" t="s">
        <v>388</v>
      </c>
      <c r="F372" s="236">
        <v>2345</v>
      </c>
      <c r="G372" s="232">
        <v>1247.2311999999999</v>
      </c>
      <c r="H372" s="232">
        <v>333.149899</v>
      </c>
      <c r="I372" s="153">
        <v>2.0000000000000001E-4</v>
      </c>
    </row>
    <row r="373" spans="2:9" x14ac:dyDescent="0.2">
      <c r="B373" s="250">
        <v>369</v>
      </c>
      <c r="C373" s="79">
        <v>3</v>
      </c>
      <c r="D373" s="79" t="s">
        <v>12</v>
      </c>
      <c r="E373" s="79" t="s">
        <v>389</v>
      </c>
      <c r="F373" s="236">
        <v>343</v>
      </c>
      <c r="G373" s="232">
        <v>977.75639999999999</v>
      </c>
      <c r="H373" s="232">
        <v>771.28262500000005</v>
      </c>
      <c r="I373" s="153">
        <v>0.2049</v>
      </c>
    </row>
    <row r="374" spans="2:9" x14ac:dyDescent="0.2">
      <c r="B374" s="250">
        <v>370</v>
      </c>
      <c r="C374" s="79">
        <v>3</v>
      </c>
      <c r="D374" s="79" t="s">
        <v>12</v>
      </c>
      <c r="E374" s="79" t="s">
        <v>390</v>
      </c>
      <c r="F374" s="236">
        <v>491</v>
      </c>
      <c r="G374" s="232">
        <v>638.90959999999995</v>
      </c>
      <c r="H374" s="232">
        <v>558.957537</v>
      </c>
      <c r="I374" s="153">
        <v>0.253</v>
      </c>
    </row>
    <row r="375" spans="2:9" x14ac:dyDescent="0.2">
      <c r="B375" s="250">
        <v>371</v>
      </c>
      <c r="C375" s="79">
        <v>3</v>
      </c>
      <c r="D375" s="79" t="s">
        <v>12</v>
      </c>
      <c r="E375" s="79" t="s">
        <v>391</v>
      </c>
      <c r="F375" s="236">
        <v>77</v>
      </c>
      <c r="G375" s="232">
        <v>-572.28330000000005</v>
      </c>
      <c r="H375" s="232">
        <v>1382.7328010000001</v>
      </c>
      <c r="I375" s="153">
        <v>0.67900000000000005</v>
      </c>
    </row>
    <row r="376" spans="2:9" x14ac:dyDescent="0.2">
      <c r="B376" s="250">
        <v>372</v>
      </c>
      <c r="C376" s="79">
        <v>3</v>
      </c>
      <c r="D376" s="79" t="s">
        <v>12</v>
      </c>
      <c r="E376" s="79" t="s">
        <v>392</v>
      </c>
      <c r="F376" s="236">
        <v>266</v>
      </c>
      <c r="G376" s="232">
        <v>652.1001</v>
      </c>
      <c r="H376" s="232">
        <v>745.265265</v>
      </c>
      <c r="I376" s="153">
        <v>0.38159999999999999</v>
      </c>
    </row>
    <row r="377" spans="2:9" x14ac:dyDescent="0.2">
      <c r="B377" s="250">
        <v>373</v>
      </c>
      <c r="C377" s="79">
        <v>3</v>
      </c>
      <c r="D377" s="79" t="s">
        <v>12</v>
      </c>
      <c r="E377" s="79" t="s">
        <v>393</v>
      </c>
      <c r="F377" s="236">
        <v>927</v>
      </c>
      <c r="G377" s="232">
        <v>1648.8833999999999</v>
      </c>
      <c r="H377" s="232">
        <v>403.88498199999998</v>
      </c>
      <c r="I377" s="153" t="s">
        <v>10</v>
      </c>
    </row>
    <row r="378" spans="2:9" x14ac:dyDescent="0.2">
      <c r="B378" s="250">
        <v>374</v>
      </c>
      <c r="C378" s="79">
        <v>3</v>
      </c>
      <c r="D378" s="79" t="s">
        <v>12</v>
      </c>
      <c r="E378" s="79" t="s">
        <v>394</v>
      </c>
      <c r="F378" s="236"/>
      <c r="G378" s="232" t="s">
        <v>179</v>
      </c>
      <c r="H378" s="232" t="s">
        <v>179</v>
      </c>
      <c r="I378" s="153" t="s">
        <v>179</v>
      </c>
    </row>
    <row r="379" spans="2:9" x14ac:dyDescent="0.2">
      <c r="B379" s="250">
        <v>375</v>
      </c>
      <c r="C379" s="79">
        <v>3</v>
      </c>
      <c r="D379" s="79" t="s">
        <v>12</v>
      </c>
      <c r="E379" s="79" t="s">
        <v>395</v>
      </c>
      <c r="F379" s="236"/>
      <c r="G379" s="232" t="s">
        <v>179</v>
      </c>
      <c r="H379" s="232" t="s">
        <v>179</v>
      </c>
      <c r="I379" s="153" t="s">
        <v>179</v>
      </c>
    </row>
    <row r="380" spans="2:9" x14ac:dyDescent="0.2">
      <c r="B380" s="250">
        <v>376</v>
      </c>
      <c r="C380" s="79">
        <v>3</v>
      </c>
      <c r="D380" s="79" t="s">
        <v>12</v>
      </c>
      <c r="E380" s="79" t="s">
        <v>396</v>
      </c>
      <c r="F380" s="236">
        <v>416</v>
      </c>
      <c r="G380" s="232">
        <v>-327.02010000000001</v>
      </c>
      <c r="H380" s="232">
        <v>619.898687</v>
      </c>
      <c r="I380" s="153">
        <v>0.5978</v>
      </c>
    </row>
    <row r="381" spans="2:9" x14ac:dyDescent="0.2">
      <c r="B381" s="250">
        <v>377</v>
      </c>
      <c r="C381" s="79">
        <v>3</v>
      </c>
      <c r="D381" s="79" t="s">
        <v>12</v>
      </c>
      <c r="E381" s="79" t="s">
        <v>397</v>
      </c>
      <c r="F381" s="236">
        <v>416</v>
      </c>
      <c r="G381" s="232">
        <v>2165.7220000000002</v>
      </c>
      <c r="H381" s="232">
        <v>585.72517800000003</v>
      </c>
      <c r="I381" s="153">
        <v>2.0000000000000001E-4</v>
      </c>
    </row>
    <row r="382" spans="2:9" x14ac:dyDescent="0.2">
      <c r="B382" s="250">
        <v>378</v>
      </c>
      <c r="C382" s="79">
        <v>3</v>
      </c>
      <c r="D382" s="79" t="s">
        <v>12</v>
      </c>
      <c r="E382" s="79" t="s">
        <v>398</v>
      </c>
      <c r="F382" s="236">
        <v>268</v>
      </c>
      <c r="G382" s="232">
        <v>1623.06</v>
      </c>
      <c r="H382" s="232">
        <v>729.30641600000001</v>
      </c>
      <c r="I382" s="153">
        <v>2.6100000000000002E-2</v>
      </c>
    </row>
    <row r="383" spans="2:9" x14ac:dyDescent="0.2">
      <c r="B383" s="250">
        <v>379</v>
      </c>
      <c r="C383" s="79">
        <v>3</v>
      </c>
      <c r="D383" s="79" t="s">
        <v>12</v>
      </c>
      <c r="E383" s="79" t="s">
        <v>399</v>
      </c>
      <c r="F383" s="236">
        <v>54</v>
      </c>
      <c r="G383" s="232">
        <v>7409.9110000000001</v>
      </c>
      <c r="H383" s="232">
        <v>1616.0408789999999</v>
      </c>
      <c r="I383" s="153" t="s">
        <v>10</v>
      </c>
    </row>
    <row r="384" spans="2:9" x14ac:dyDescent="0.2">
      <c r="B384" s="250">
        <v>380</v>
      </c>
      <c r="C384" s="79">
        <v>3</v>
      </c>
      <c r="D384" s="79" t="s">
        <v>12</v>
      </c>
      <c r="E384" s="79" t="s">
        <v>400</v>
      </c>
      <c r="F384" s="236">
        <v>1010</v>
      </c>
      <c r="G384" s="232">
        <v>-265.84359999999998</v>
      </c>
      <c r="H384" s="232">
        <v>468.59003300000001</v>
      </c>
      <c r="I384" s="153">
        <v>0.57050000000000001</v>
      </c>
    </row>
    <row r="385" spans="2:9" x14ac:dyDescent="0.2">
      <c r="B385" s="250">
        <v>381</v>
      </c>
      <c r="C385" s="79">
        <v>3</v>
      </c>
      <c r="D385" s="79" t="s">
        <v>12</v>
      </c>
      <c r="E385" s="79" t="s">
        <v>401</v>
      </c>
      <c r="F385" s="236">
        <v>550</v>
      </c>
      <c r="G385" s="232">
        <v>1540.5813000000001</v>
      </c>
      <c r="H385" s="232">
        <v>537.65284399999996</v>
      </c>
      <c r="I385" s="153">
        <v>4.1999999999999997E-3</v>
      </c>
    </row>
    <row r="386" spans="2:9" x14ac:dyDescent="0.2">
      <c r="B386" s="250">
        <v>382</v>
      </c>
      <c r="C386" s="79">
        <v>3</v>
      </c>
      <c r="D386" s="79" t="s">
        <v>12</v>
      </c>
      <c r="E386" s="79" t="s">
        <v>402</v>
      </c>
      <c r="F386" s="236">
        <v>884</v>
      </c>
      <c r="G386" s="232">
        <v>-1308.6071999999999</v>
      </c>
      <c r="H386" s="232">
        <v>442.87355500000001</v>
      </c>
      <c r="I386" s="153">
        <v>3.0999999999999999E-3</v>
      </c>
    </row>
    <row r="387" spans="2:9" x14ac:dyDescent="0.2">
      <c r="B387" s="250">
        <v>383</v>
      </c>
      <c r="C387" s="79">
        <v>3</v>
      </c>
      <c r="D387" s="79" t="s">
        <v>12</v>
      </c>
      <c r="E387" s="79" t="s">
        <v>403</v>
      </c>
      <c r="F387" s="236">
        <v>310</v>
      </c>
      <c r="G387" s="232">
        <v>-12.9031</v>
      </c>
      <c r="H387" s="232">
        <v>690.38261199999999</v>
      </c>
      <c r="I387" s="153">
        <v>0.98509999999999998</v>
      </c>
    </row>
    <row r="388" spans="2:9" x14ac:dyDescent="0.2">
      <c r="B388" s="250">
        <v>384</v>
      </c>
      <c r="C388" s="79">
        <v>3</v>
      </c>
      <c r="D388" s="79" t="s">
        <v>12</v>
      </c>
      <c r="E388" s="79" t="s">
        <v>404</v>
      </c>
      <c r="F388" s="236">
        <v>650</v>
      </c>
      <c r="G388" s="232">
        <v>-2224.6839</v>
      </c>
      <c r="H388" s="232">
        <v>512.94750499999998</v>
      </c>
      <c r="I388" s="153" t="s">
        <v>10</v>
      </c>
    </row>
    <row r="389" spans="2:9" x14ac:dyDescent="0.2">
      <c r="B389" s="250">
        <v>385</v>
      </c>
      <c r="C389" s="79">
        <v>3</v>
      </c>
      <c r="D389" s="79" t="s">
        <v>12</v>
      </c>
      <c r="E389" s="79" t="s">
        <v>405</v>
      </c>
      <c r="F389" s="236">
        <v>997</v>
      </c>
      <c r="G389" s="232">
        <v>-1571.6505999999999</v>
      </c>
      <c r="H389" s="232">
        <v>422.392741</v>
      </c>
      <c r="I389" s="153">
        <v>2.0000000000000001E-4</v>
      </c>
    </row>
    <row r="390" spans="2:9" x14ac:dyDescent="0.2">
      <c r="B390" s="250">
        <v>386</v>
      </c>
      <c r="C390" s="79">
        <v>3</v>
      </c>
      <c r="D390" s="79" t="s">
        <v>12</v>
      </c>
      <c r="E390" s="79" t="s">
        <v>406</v>
      </c>
      <c r="F390" s="236">
        <v>1864</v>
      </c>
      <c r="G390" s="232">
        <v>-780.17100000000005</v>
      </c>
      <c r="H390" s="232">
        <v>330.89772099999999</v>
      </c>
      <c r="I390" s="153">
        <v>1.84E-2</v>
      </c>
    </row>
    <row r="391" spans="2:9" x14ac:dyDescent="0.2">
      <c r="B391" s="250">
        <v>387</v>
      </c>
      <c r="C391" s="79">
        <v>3</v>
      </c>
      <c r="D391" s="79" t="s">
        <v>12</v>
      </c>
      <c r="E391" s="79" t="s">
        <v>407</v>
      </c>
      <c r="F391" s="236">
        <v>1569</v>
      </c>
      <c r="G391" s="232">
        <v>-393.6096</v>
      </c>
      <c r="H391" s="232">
        <v>347.12033700000001</v>
      </c>
      <c r="I391" s="153">
        <v>0.25679999999999997</v>
      </c>
    </row>
    <row r="392" spans="2:9" x14ac:dyDescent="0.2">
      <c r="B392" s="250">
        <v>388</v>
      </c>
      <c r="C392" s="79">
        <v>3</v>
      </c>
      <c r="D392" s="79" t="s">
        <v>12</v>
      </c>
      <c r="E392" s="79" t="s">
        <v>408</v>
      </c>
      <c r="F392" s="236">
        <v>1994</v>
      </c>
      <c r="G392" s="232">
        <v>212.92529999999999</v>
      </c>
      <c r="H392" s="232">
        <v>317.61614700000001</v>
      </c>
      <c r="I392" s="153">
        <v>0.50260000000000005</v>
      </c>
    </row>
    <row r="393" spans="2:9" x14ac:dyDescent="0.2">
      <c r="B393" s="250">
        <v>389</v>
      </c>
      <c r="C393" s="79">
        <v>3</v>
      </c>
      <c r="D393" s="79" t="s">
        <v>12</v>
      </c>
      <c r="E393" s="79" t="s">
        <v>409</v>
      </c>
      <c r="F393" s="236">
        <v>6601</v>
      </c>
      <c r="G393" s="232">
        <v>653.48040000000003</v>
      </c>
      <c r="H393" s="232">
        <v>211.24746400000001</v>
      </c>
      <c r="I393" s="153">
        <v>2E-3</v>
      </c>
    </row>
    <row r="394" spans="2:9" x14ac:dyDescent="0.2">
      <c r="B394" s="250">
        <v>390</v>
      </c>
      <c r="C394" s="79">
        <v>3</v>
      </c>
      <c r="D394" s="79" t="s">
        <v>12</v>
      </c>
      <c r="E394" s="79" t="s">
        <v>410</v>
      </c>
      <c r="F394" s="236">
        <v>6189</v>
      </c>
      <c r="G394" s="232">
        <v>963.10050000000001</v>
      </c>
      <c r="H394" s="232">
        <v>217.44713400000001</v>
      </c>
      <c r="I394" s="153" t="s">
        <v>10</v>
      </c>
    </row>
    <row r="395" spans="2:9" x14ac:dyDescent="0.2">
      <c r="B395" s="250">
        <v>391</v>
      </c>
      <c r="C395" s="79">
        <v>3</v>
      </c>
      <c r="D395" s="79" t="s">
        <v>12</v>
      </c>
      <c r="E395" s="79" t="s">
        <v>411</v>
      </c>
      <c r="F395" s="236">
        <v>5805</v>
      </c>
      <c r="G395" s="232">
        <v>1980.914</v>
      </c>
      <c r="H395" s="232">
        <v>224.80357000000001</v>
      </c>
      <c r="I395" s="153" t="s">
        <v>10</v>
      </c>
    </row>
    <row r="396" spans="2:9" x14ac:dyDescent="0.2">
      <c r="B396" s="250">
        <v>392</v>
      </c>
      <c r="C396" s="79">
        <v>3</v>
      </c>
      <c r="D396" s="79" t="s">
        <v>12</v>
      </c>
      <c r="E396" s="79" t="s">
        <v>412</v>
      </c>
      <c r="F396" s="236">
        <v>4808</v>
      </c>
      <c r="G396" s="232">
        <v>3022.9088000000002</v>
      </c>
      <c r="H396" s="232">
        <v>239.934788</v>
      </c>
      <c r="I396" s="153" t="s">
        <v>10</v>
      </c>
    </row>
    <row r="397" spans="2:9" ht="12.75" customHeight="1" x14ac:dyDescent="0.2">
      <c r="B397" s="250">
        <v>393</v>
      </c>
      <c r="C397" s="79">
        <v>3</v>
      </c>
      <c r="D397" s="79" t="s">
        <v>12</v>
      </c>
      <c r="E397" s="79" t="s">
        <v>413</v>
      </c>
      <c r="F397" s="236">
        <v>2937</v>
      </c>
      <c r="G397" s="232">
        <v>4415.5691999999999</v>
      </c>
      <c r="H397" s="232">
        <v>279.87135599999999</v>
      </c>
      <c r="I397" s="153" t="s">
        <v>10</v>
      </c>
    </row>
    <row r="398" spans="2:9" ht="12.75" customHeight="1" x14ac:dyDescent="0.2">
      <c r="B398" s="250">
        <v>394</v>
      </c>
      <c r="C398" s="79">
        <v>3</v>
      </c>
      <c r="D398" s="79" t="s">
        <v>12</v>
      </c>
      <c r="E398" s="79" t="s">
        <v>414</v>
      </c>
      <c r="F398" s="236">
        <v>933</v>
      </c>
      <c r="G398" s="232">
        <v>4744.7956999999997</v>
      </c>
      <c r="H398" s="232">
        <v>425.53981700000003</v>
      </c>
      <c r="I398" s="153" t="s">
        <v>10</v>
      </c>
    </row>
    <row r="399" spans="2:9" ht="12.75" customHeight="1" x14ac:dyDescent="0.2">
      <c r="B399" s="250">
        <v>395</v>
      </c>
      <c r="C399" s="79">
        <v>3</v>
      </c>
      <c r="D399" s="79" t="s">
        <v>12</v>
      </c>
      <c r="E399" s="79" t="s">
        <v>324</v>
      </c>
      <c r="F399" s="236">
        <v>3721</v>
      </c>
      <c r="G399" s="232">
        <v>2270.4274</v>
      </c>
      <c r="H399" s="232">
        <v>226.59503100000001</v>
      </c>
      <c r="I399" s="153" t="s">
        <v>10</v>
      </c>
    </row>
    <row r="400" spans="2:9" ht="12.75" customHeight="1" x14ac:dyDescent="0.2">
      <c r="B400" s="250">
        <v>396</v>
      </c>
      <c r="C400" s="79">
        <v>3</v>
      </c>
      <c r="D400" s="79" t="s">
        <v>12</v>
      </c>
      <c r="E400" s="79" t="s">
        <v>415</v>
      </c>
      <c r="F400" s="236">
        <v>1829</v>
      </c>
      <c r="G400" s="232">
        <v>2547.7022000000002</v>
      </c>
      <c r="H400" s="232">
        <v>703.45112700000004</v>
      </c>
      <c r="I400" s="153">
        <v>2.9999999999999997E-4</v>
      </c>
    </row>
    <row r="401" spans="2:9" ht="12.75" customHeight="1" x14ac:dyDescent="0.2">
      <c r="B401" s="250">
        <v>397</v>
      </c>
      <c r="C401" s="79">
        <v>3</v>
      </c>
      <c r="D401" s="79" t="s">
        <v>12</v>
      </c>
      <c r="E401" s="79" t="s">
        <v>417</v>
      </c>
      <c r="F401" s="236">
        <v>4645</v>
      </c>
      <c r="G401" s="232">
        <v>846.83510000000001</v>
      </c>
      <c r="H401" s="232">
        <v>196.71682200000001</v>
      </c>
      <c r="I401" s="153" t="s">
        <v>10</v>
      </c>
    </row>
    <row r="402" spans="2:9" ht="12.75" customHeight="1" x14ac:dyDescent="0.2">
      <c r="B402" s="250">
        <v>398</v>
      </c>
      <c r="C402" s="79">
        <v>3</v>
      </c>
      <c r="D402" s="79" t="s">
        <v>12</v>
      </c>
      <c r="E402" s="79" t="s">
        <v>416</v>
      </c>
      <c r="F402" s="236">
        <v>1100</v>
      </c>
      <c r="G402" s="232">
        <v>3163.8625999999999</v>
      </c>
      <c r="H402" s="232">
        <v>376.57106099999999</v>
      </c>
      <c r="I402" s="153" t="s">
        <v>10</v>
      </c>
    </row>
    <row r="403" spans="2:9" ht="12.75" customHeight="1" x14ac:dyDescent="0.2">
      <c r="B403" s="250">
        <v>399</v>
      </c>
      <c r="C403" s="79">
        <v>3</v>
      </c>
      <c r="D403" s="79" t="s">
        <v>12</v>
      </c>
      <c r="E403" s="79" t="s">
        <v>418</v>
      </c>
      <c r="F403" s="236">
        <v>78</v>
      </c>
      <c r="G403" s="232">
        <v>-1725.2691</v>
      </c>
      <c r="H403" s="232">
        <v>1647.5321100000001</v>
      </c>
      <c r="I403" s="153">
        <v>0.29499999999999998</v>
      </c>
    </row>
    <row r="404" spans="2:9" ht="12.75" customHeight="1" x14ac:dyDescent="0.2">
      <c r="B404" s="250">
        <v>400</v>
      </c>
      <c r="C404" s="79">
        <v>3</v>
      </c>
      <c r="D404" s="79" t="s">
        <v>12</v>
      </c>
      <c r="E404" s="79" t="s">
        <v>419</v>
      </c>
      <c r="F404" s="236">
        <v>58</v>
      </c>
      <c r="G404" s="232">
        <v>2590.5065</v>
      </c>
      <c r="H404" s="232">
        <v>2129.874037</v>
      </c>
      <c r="I404" s="153">
        <v>0.22389999999999999</v>
      </c>
    </row>
    <row r="405" spans="2:9" ht="12.75" customHeight="1" x14ac:dyDescent="0.2">
      <c r="B405" s="250">
        <v>401</v>
      </c>
      <c r="C405" s="79">
        <v>3</v>
      </c>
      <c r="D405" s="79" t="s">
        <v>12</v>
      </c>
      <c r="E405" s="79" t="s">
        <v>420</v>
      </c>
      <c r="F405" s="236">
        <v>100</v>
      </c>
      <c r="G405" s="232">
        <v>-1223.2842000000001</v>
      </c>
      <c r="H405" s="232">
        <v>1340.6766319999999</v>
      </c>
      <c r="I405" s="153">
        <v>0.36149999999999999</v>
      </c>
    </row>
    <row r="406" spans="2:9" ht="12.75" customHeight="1" x14ac:dyDescent="0.2">
      <c r="B406" s="250">
        <v>402</v>
      </c>
      <c r="C406" s="79">
        <v>3</v>
      </c>
      <c r="D406" s="79" t="s">
        <v>12</v>
      </c>
      <c r="E406" s="79" t="s">
        <v>421</v>
      </c>
      <c r="F406" s="236">
        <v>27</v>
      </c>
      <c r="G406" s="232">
        <v>3534.4650999999999</v>
      </c>
      <c r="H406" s="232">
        <v>3079.5829739999999</v>
      </c>
      <c r="I406" s="153">
        <v>0.25109999999999999</v>
      </c>
    </row>
    <row r="407" spans="2:9" ht="12.75" customHeight="1" x14ac:dyDescent="0.2">
      <c r="B407" s="250">
        <v>403</v>
      </c>
      <c r="C407" s="79">
        <v>3</v>
      </c>
      <c r="D407" s="79" t="s">
        <v>12</v>
      </c>
      <c r="E407" s="79" t="s">
        <v>422</v>
      </c>
      <c r="F407" s="236">
        <v>559</v>
      </c>
      <c r="G407" s="232">
        <v>-149.07040000000001</v>
      </c>
      <c r="H407" s="232">
        <v>730.63156600000002</v>
      </c>
      <c r="I407" s="153">
        <v>0.83830000000000005</v>
      </c>
    </row>
    <row r="408" spans="2:9" ht="12.75" customHeight="1" x14ac:dyDescent="0.2">
      <c r="B408" s="250">
        <v>404</v>
      </c>
      <c r="C408" s="79">
        <v>3</v>
      </c>
      <c r="D408" s="79" t="s">
        <v>12</v>
      </c>
      <c r="E408" s="79" t="s">
        <v>423</v>
      </c>
      <c r="F408" s="236">
        <v>32</v>
      </c>
      <c r="G408" s="232">
        <v>-7687.8468999999996</v>
      </c>
      <c r="H408" s="232">
        <v>8623.5489359999992</v>
      </c>
      <c r="I408" s="153">
        <v>0.37269999999999998</v>
      </c>
    </row>
    <row r="409" spans="2:9" ht="12.75" customHeight="1" x14ac:dyDescent="0.2">
      <c r="B409" s="250">
        <v>405</v>
      </c>
      <c r="C409" s="79">
        <v>3</v>
      </c>
      <c r="D409" s="79" t="s">
        <v>12</v>
      </c>
      <c r="E409" s="79" t="s">
        <v>424</v>
      </c>
      <c r="F409" s="236">
        <v>276</v>
      </c>
      <c r="G409" s="232">
        <v>2245.4695999999999</v>
      </c>
      <c r="H409" s="232">
        <v>846.66713700000003</v>
      </c>
      <c r="I409" s="153">
        <v>8.0000000000000002E-3</v>
      </c>
    </row>
    <row r="410" spans="2:9" ht="12.75" customHeight="1" x14ac:dyDescent="0.2">
      <c r="B410" s="250">
        <v>406</v>
      </c>
      <c r="C410" s="79">
        <v>3</v>
      </c>
      <c r="D410" s="79" t="s">
        <v>12</v>
      </c>
      <c r="E410" s="79" t="s">
        <v>426</v>
      </c>
      <c r="F410" s="236">
        <v>816</v>
      </c>
      <c r="G410" s="232">
        <v>211.7141</v>
      </c>
      <c r="H410" s="232">
        <v>660.10236799999996</v>
      </c>
      <c r="I410" s="153">
        <v>0.74839999999999995</v>
      </c>
    </row>
    <row r="411" spans="2:9" ht="12.75" customHeight="1" x14ac:dyDescent="0.2">
      <c r="B411" s="250">
        <v>407</v>
      </c>
      <c r="C411" s="79">
        <v>3</v>
      </c>
      <c r="D411" s="79" t="s">
        <v>12</v>
      </c>
      <c r="E411" s="79" t="s">
        <v>427</v>
      </c>
      <c r="F411" s="236">
        <v>3360</v>
      </c>
      <c r="G411" s="232">
        <v>-80.448999999999998</v>
      </c>
      <c r="H411" s="232">
        <v>327.11239399999999</v>
      </c>
      <c r="I411" s="153">
        <v>0.80569999999999997</v>
      </c>
    </row>
    <row r="412" spans="2:9" ht="12.75" customHeight="1" x14ac:dyDescent="0.2">
      <c r="B412" s="250">
        <v>408</v>
      </c>
      <c r="C412" s="79">
        <v>3</v>
      </c>
      <c r="D412" s="79" t="s">
        <v>12</v>
      </c>
      <c r="E412" s="79" t="s">
        <v>428</v>
      </c>
      <c r="F412" s="236">
        <v>2412</v>
      </c>
      <c r="G412" s="232">
        <v>314.88659999999999</v>
      </c>
      <c r="H412" s="232">
        <v>370.41731099999998</v>
      </c>
      <c r="I412" s="153">
        <v>0.39529999999999998</v>
      </c>
    </row>
    <row r="413" spans="2:9" ht="12.75" customHeight="1" x14ac:dyDescent="0.2">
      <c r="B413" s="250">
        <v>409</v>
      </c>
      <c r="C413" s="79">
        <v>3</v>
      </c>
      <c r="D413" s="79" t="s">
        <v>12</v>
      </c>
      <c r="E413" s="79" t="s">
        <v>429</v>
      </c>
      <c r="F413" s="236">
        <v>2298</v>
      </c>
      <c r="G413" s="232">
        <v>952.29589999999996</v>
      </c>
      <c r="H413" s="232">
        <v>403.59537899999998</v>
      </c>
      <c r="I413" s="153">
        <v>1.83E-2</v>
      </c>
    </row>
    <row r="414" spans="2:9" ht="12.75" customHeight="1" x14ac:dyDescent="0.2">
      <c r="B414" s="250">
        <v>410</v>
      </c>
      <c r="C414" s="79">
        <v>3</v>
      </c>
      <c r="D414" s="79" t="s">
        <v>12</v>
      </c>
      <c r="E414" s="79" t="s">
        <v>430</v>
      </c>
      <c r="F414" s="236">
        <v>1338</v>
      </c>
      <c r="G414" s="232">
        <v>-487.26710000000003</v>
      </c>
      <c r="H414" s="232">
        <v>534.28150500000004</v>
      </c>
      <c r="I414" s="153">
        <v>0.36180000000000001</v>
      </c>
    </row>
    <row r="415" spans="2:9" ht="12.75" customHeight="1" x14ac:dyDescent="0.2">
      <c r="B415" s="250">
        <v>411</v>
      </c>
      <c r="C415" s="79">
        <v>3</v>
      </c>
      <c r="D415" s="79" t="s">
        <v>12</v>
      </c>
      <c r="E415" s="79" t="s">
        <v>425</v>
      </c>
      <c r="F415" s="236">
        <v>608</v>
      </c>
      <c r="G415" s="232">
        <v>-1271.8214</v>
      </c>
      <c r="H415" s="232">
        <v>691.34934199999998</v>
      </c>
      <c r="I415" s="153">
        <v>6.5799999999999997E-2</v>
      </c>
    </row>
    <row r="416" spans="2:9" ht="12.75" customHeight="1" x14ac:dyDescent="0.2">
      <c r="B416" s="250">
        <v>412</v>
      </c>
      <c r="C416" s="79">
        <v>3</v>
      </c>
      <c r="D416" s="79" t="s">
        <v>12</v>
      </c>
      <c r="E416" s="79" t="s">
        <v>1127</v>
      </c>
      <c r="F416" s="236">
        <v>1519</v>
      </c>
      <c r="G416" s="232">
        <v>16372.989600000001</v>
      </c>
      <c r="H416" s="232">
        <v>593.81302400000004</v>
      </c>
      <c r="I416" s="153" t="s">
        <v>10</v>
      </c>
    </row>
    <row r="417" spans="2:9" ht="12.75" customHeight="1" x14ac:dyDescent="0.2">
      <c r="B417" s="250">
        <v>413</v>
      </c>
      <c r="C417" s="79">
        <v>3</v>
      </c>
      <c r="D417" s="79" t="s">
        <v>12</v>
      </c>
      <c r="E417" s="79" t="s">
        <v>1126</v>
      </c>
      <c r="F417" s="236">
        <v>801</v>
      </c>
      <c r="G417" s="232">
        <v>5556.0829000000003</v>
      </c>
      <c r="H417" s="232">
        <v>664.13624700000003</v>
      </c>
      <c r="I417" s="153" t="s">
        <v>10</v>
      </c>
    </row>
    <row r="418" spans="2:9" ht="12.75" customHeight="1" x14ac:dyDescent="0.2">
      <c r="B418" s="250">
        <v>414</v>
      </c>
      <c r="C418" s="79">
        <v>3</v>
      </c>
      <c r="D418" s="79" t="s">
        <v>12</v>
      </c>
      <c r="E418" s="79" t="s">
        <v>1125</v>
      </c>
      <c r="F418" s="236">
        <v>851</v>
      </c>
      <c r="G418" s="232">
        <v>19443.580399999999</v>
      </c>
      <c r="H418" s="232">
        <v>637.05184899999995</v>
      </c>
      <c r="I418" s="153" t="s">
        <v>10</v>
      </c>
    </row>
    <row r="419" spans="2:9" ht="12.75" customHeight="1" x14ac:dyDescent="0.2">
      <c r="B419" s="250">
        <v>415</v>
      </c>
      <c r="C419" s="79">
        <v>3</v>
      </c>
      <c r="D419" s="79" t="s">
        <v>12</v>
      </c>
      <c r="E419" s="79" t="s">
        <v>1124</v>
      </c>
      <c r="F419" s="236">
        <v>327</v>
      </c>
      <c r="G419" s="232">
        <v>6939.8175000000001</v>
      </c>
      <c r="H419" s="232">
        <v>819.68263000000002</v>
      </c>
      <c r="I419" s="153" t="s">
        <v>10</v>
      </c>
    </row>
    <row r="420" spans="2:9" ht="12.75" customHeight="1" x14ac:dyDescent="0.2">
      <c r="B420" s="250">
        <v>416</v>
      </c>
      <c r="C420" s="79">
        <v>3</v>
      </c>
      <c r="D420" s="79" t="s">
        <v>12</v>
      </c>
      <c r="E420" s="79" t="s">
        <v>1123</v>
      </c>
      <c r="F420" s="236">
        <v>1137</v>
      </c>
      <c r="G420" s="232">
        <v>14593.452300000001</v>
      </c>
      <c r="H420" s="232">
        <v>604.88267699999994</v>
      </c>
      <c r="I420" s="153" t="s">
        <v>10</v>
      </c>
    </row>
    <row r="421" spans="2:9" ht="12.75" customHeight="1" x14ac:dyDescent="0.2">
      <c r="B421" s="250">
        <v>417</v>
      </c>
      <c r="C421" s="79">
        <v>3</v>
      </c>
      <c r="D421" s="79" t="s">
        <v>12</v>
      </c>
      <c r="E421" s="79" t="s">
        <v>1122</v>
      </c>
      <c r="F421" s="236">
        <v>673</v>
      </c>
      <c r="G421" s="232">
        <v>3017.0608999999999</v>
      </c>
      <c r="H421" s="232">
        <v>670.79290100000003</v>
      </c>
      <c r="I421" s="153" t="s">
        <v>10</v>
      </c>
    </row>
    <row r="422" spans="2:9" ht="12.75" customHeight="1" x14ac:dyDescent="0.2">
      <c r="B422" s="250">
        <v>418</v>
      </c>
      <c r="C422" s="79">
        <v>3</v>
      </c>
      <c r="D422" s="79" t="s">
        <v>12</v>
      </c>
      <c r="E422" s="79" t="s">
        <v>1121</v>
      </c>
      <c r="F422" s="236">
        <v>187</v>
      </c>
      <c r="G422" s="232">
        <v>14243.450500000001</v>
      </c>
      <c r="H422" s="232">
        <v>1003.3627739999999</v>
      </c>
      <c r="I422" s="153" t="s">
        <v>10</v>
      </c>
    </row>
    <row r="423" spans="2:9" ht="12.75" customHeight="1" x14ac:dyDescent="0.2">
      <c r="B423" s="250">
        <v>419</v>
      </c>
      <c r="C423" s="79">
        <v>3</v>
      </c>
      <c r="D423" s="79" t="s">
        <v>12</v>
      </c>
      <c r="E423" s="79" t="s">
        <v>1120</v>
      </c>
      <c r="F423" s="236">
        <v>70</v>
      </c>
      <c r="G423" s="232">
        <v>3392.4285</v>
      </c>
      <c r="H423" s="232">
        <v>1492.0265509999999</v>
      </c>
      <c r="I423" s="153">
        <v>2.3E-2</v>
      </c>
    </row>
    <row r="424" spans="2:9" ht="12.75" customHeight="1" x14ac:dyDescent="0.2">
      <c r="B424" s="250">
        <v>420</v>
      </c>
      <c r="C424" s="79">
        <v>3</v>
      </c>
      <c r="D424" s="79" t="s">
        <v>12</v>
      </c>
      <c r="E424" s="79" t="s">
        <v>1119</v>
      </c>
      <c r="F424" s="236">
        <v>633</v>
      </c>
      <c r="G424" s="232">
        <v>5417.1832999999997</v>
      </c>
      <c r="H424" s="232">
        <v>678.71800499999995</v>
      </c>
      <c r="I424" s="153" t="s">
        <v>10</v>
      </c>
    </row>
    <row r="425" spans="2:9" ht="12.75" customHeight="1" x14ac:dyDescent="0.2">
      <c r="B425" s="250">
        <v>421</v>
      </c>
      <c r="C425" s="79">
        <v>3</v>
      </c>
      <c r="D425" s="79" t="s">
        <v>12</v>
      </c>
      <c r="E425" s="79" t="s">
        <v>1118</v>
      </c>
      <c r="F425" s="236">
        <v>321</v>
      </c>
      <c r="G425" s="232">
        <v>-575.16420000000005</v>
      </c>
      <c r="H425" s="232">
        <v>825.58646799999997</v>
      </c>
      <c r="I425" s="153">
        <v>0.48599999999999999</v>
      </c>
    </row>
    <row r="426" spans="2:9" ht="12.75" customHeight="1" x14ac:dyDescent="0.2">
      <c r="B426" s="250">
        <v>422</v>
      </c>
      <c r="C426" s="79">
        <v>3</v>
      </c>
      <c r="D426" s="79" t="s">
        <v>12</v>
      </c>
      <c r="E426" s="79" t="s">
        <v>1117</v>
      </c>
      <c r="F426" s="236">
        <v>167</v>
      </c>
      <c r="G426" s="232">
        <v>2258.4967999999999</v>
      </c>
      <c r="H426" s="232">
        <v>1036.1851380000001</v>
      </c>
      <c r="I426" s="153">
        <v>2.93E-2</v>
      </c>
    </row>
    <row r="427" spans="2:9" ht="12.75" customHeight="1" x14ac:dyDescent="0.2">
      <c r="B427" s="250">
        <v>423</v>
      </c>
      <c r="C427" s="79">
        <v>3</v>
      </c>
      <c r="D427" s="79" t="s">
        <v>12</v>
      </c>
      <c r="E427" s="79" t="s">
        <v>1116</v>
      </c>
      <c r="F427" s="236">
        <v>439</v>
      </c>
      <c r="G427" s="232">
        <v>20364.6067</v>
      </c>
      <c r="H427" s="232">
        <v>763.56877699999995</v>
      </c>
      <c r="I427" s="153" t="s">
        <v>10</v>
      </c>
    </row>
    <row r="428" spans="2:9" ht="12.75" customHeight="1" x14ac:dyDescent="0.2">
      <c r="B428" s="250">
        <v>424</v>
      </c>
      <c r="C428" s="79">
        <v>3</v>
      </c>
      <c r="D428" s="79" t="s">
        <v>12</v>
      </c>
      <c r="E428" s="79" t="s">
        <v>1115</v>
      </c>
      <c r="F428" s="236">
        <v>416</v>
      </c>
      <c r="G428" s="232">
        <v>15979.3315</v>
      </c>
      <c r="H428" s="232">
        <v>769.31020000000001</v>
      </c>
      <c r="I428" s="153" t="s">
        <v>10</v>
      </c>
    </row>
    <row r="429" spans="2:9" ht="12.75" customHeight="1" x14ac:dyDescent="0.2">
      <c r="B429" s="250">
        <v>425</v>
      </c>
      <c r="C429" s="79">
        <v>3</v>
      </c>
      <c r="D429" s="79" t="s">
        <v>12</v>
      </c>
      <c r="E429" s="79" t="s">
        <v>1114</v>
      </c>
      <c r="F429" s="236">
        <v>127</v>
      </c>
      <c r="G429" s="232">
        <v>8770.0234</v>
      </c>
      <c r="H429" s="232">
        <v>1162.2831590000001</v>
      </c>
      <c r="I429" s="153" t="s">
        <v>10</v>
      </c>
    </row>
    <row r="430" spans="2:9" ht="12.75" customHeight="1" x14ac:dyDescent="0.2">
      <c r="B430" s="250">
        <v>426</v>
      </c>
      <c r="C430" s="79">
        <v>3</v>
      </c>
      <c r="D430" s="79" t="s">
        <v>12</v>
      </c>
      <c r="E430" s="79" t="s">
        <v>1113</v>
      </c>
      <c r="F430" s="236">
        <v>11744</v>
      </c>
      <c r="G430" s="232">
        <v>666.49059999999997</v>
      </c>
      <c r="H430" s="232">
        <v>503.88673799999998</v>
      </c>
      <c r="I430" s="153">
        <v>0.18590000000000001</v>
      </c>
    </row>
    <row r="431" spans="2:9" ht="12.75" customHeight="1" x14ac:dyDescent="0.2">
      <c r="B431" s="250">
        <v>427</v>
      </c>
      <c r="C431" s="79">
        <v>3</v>
      </c>
      <c r="D431" s="79" t="s">
        <v>12</v>
      </c>
      <c r="E431" s="79" t="s">
        <v>1112</v>
      </c>
      <c r="F431" s="236">
        <v>583</v>
      </c>
      <c r="G431" s="232">
        <v>7401.6742000000004</v>
      </c>
      <c r="H431" s="232">
        <v>707.45752100000004</v>
      </c>
      <c r="I431" s="153" t="s">
        <v>10</v>
      </c>
    </row>
    <row r="432" spans="2:9" ht="12.75" customHeight="1" x14ac:dyDescent="0.2">
      <c r="B432" s="250">
        <v>428</v>
      </c>
      <c r="C432" s="79">
        <v>3</v>
      </c>
      <c r="D432" s="79" t="s">
        <v>12</v>
      </c>
      <c r="E432" s="79" t="s">
        <v>1111</v>
      </c>
      <c r="F432" s="236">
        <v>1617</v>
      </c>
      <c r="G432" s="232">
        <v>588.69150000000002</v>
      </c>
      <c r="H432" s="232">
        <v>576.03555900000003</v>
      </c>
      <c r="I432" s="153">
        <v>0.30680000000000002</v>
      </c>
    </row>
    <row r="433" spans="2:9" ht="12.75" customHeight="1" x14ac:dyDescent="0.2">
      <c r="B433" s="250">
        <v>429</v>
      </c>
      <c r="C433" s="79">
        <v>3</v>
      </c>
      <c r="D433" s="79" t="s">
        <v>12</v>
      </c>
      <c r="E433" s="79" t="s">
        <v>1110</v>
      </c>
      <c r="F433" s="236">
        <v>2830</v>
      </c>
      <c r="G433" s="232">
        <v>4469.0766999999996</v>
      </c>
      <c r="H433" s="232">
        <v>544.166831</v>
      </c>
      <c r="I433" s="153" t="s">
        <v>10</v>
      </c>
    </row>
    <row r="434" spans="2:9" ht="12.75" customHeight="1" x14ac:dyDescent="0.2">
      <c r="B434" s="250">
        <v>430</v>
      </c>
      <c r="C434" s="79">
        <v>3</v>
      </c>
      <c r="D434" s="79" t="s">
        <v>12</v>
      </c>
      <c r="E434" s="79" t="s">
        <v>1109</v>
      </c>
      <c r="F434" s="236">
        <v>6832</v>
      </c>
      <c r="G434" s="232">
        <v>240.75030000000001</v>
      </c>
      <c r="H434" s="232">
        <v>511.40181999999999</v>
      </c>
      <c r="I434" s="153">
        <v>0.63780000000000003</v>
      </c>
    </row>
    <row r="435" spans="2:9" ht="12.75" customHeight="1" x14ac:dyDescent="0.2">
      <c r="B435" s="250">
        <v>431</v>
      </c>
      <c r="C435" s="79">
        <v>3</v>
      </c>
      <c r="D435" s="79" t="s">
        <v>12</v>
      </c>
      <c r="E435" s="79" t="s">
        <v>1108</v>
      </c>
      <c r="F435" s="236">
        <v>1311</v>
      </c>
      <c r="G435" s="232">
        <v>10258.9851</v>
      </c>
      <c r="H435" s="232">
        <v>594.82881799999996</v>
      </c>
      <c r="I435" s="153" t="s">
        <v>10</v>
      </c>
    </row>
    <row r="436" spans="2:9" ht="12.75" customHeight="1" x14ac:dyDescent="0.2">
      <c r="B436" s="250">
        <v>432</v>
      </c>
      <c r="C436" s="79">
        <v>3</v>
      </c>
      <c r="D436" s="79" t="s">
        <v>12</v>
      </c>
      <c r="E436" s="79" t="s">
        <v>1107</v>
      </c>
      <c r="F436" s="236">
        <v>2792</v>
      </c>
      <c r="G436" s="232">
        <v>3620.8778000000002</v>
      </c>
      <c r="H436" s="232">
        <v>540.43342600000005</v>
      </c>
      <c r="I436" s="153" t="s">
        <v>10</v>
      </c>
    </row>
    <row r="437" spans="2:9" ht="12.75" customHeight="1" x14ac:dyDescent="0.2">
      <c r="B437" s="250">
        <v>433</v>
      </c>
      <c r="C437" s="79">
        <v>3</v>
      </c>
      <c r="D437" s="79" t="s">
        <v>12</v>
      </c>
      <c r="E437" s="79" t="s">
        <v>1106</v>
      </c>
      <c r="F437" s="236">
        <v>1097</v>
      </c>
      <c r="G437" s="232">
        <v>-470.50119999999998</v>
      </c>
      <c r="H437" s="232">
        <v>606.17738499999996</v>
      </c>
      <c r="I437" s="153">
        <v>0.43759999999999999</v>
      </c>
    </row>
    <row r="438" spans="2:9" ht="12.75" customHeight="1" x14ac:dyDescent="0.2">
      <c r="B438" s="250">
        <v>434</v>
      </c>
      <c r="C438" s="79">
        <v>3</v>
      </c>
      <c r="D438" s="79" t="s">
        <v>12</v>
      </c>
      <c r="E438" s="79" t="s">
        <v>1105</v>
      </c>
      <c r="F438" s="236">
        <v>1179</v>
      </c>
      <c r="G438" s="232">
        <v>10824.8992</v>
      </c>
      <c r="H438" s="232">
        <v>603.12272599999994</v>
      </c>
      <c r="I438" s="153" t="s">
        <v>10</v>
      </c>
    </row>
    <row r="439" spans="2:9" ht="12.75" customHeight="1" x14ac:dyDescent="0.2">
      <c r="B439" s="250">
        <v>435</v>
      </c>
      <c r="C439" s="79">
        <v>3</v>
      </c>
      <c r="D439" s="79" t="s">
        <v>12</v>
      </c>
      <c r="E439" s="79" t="s">
        <v>1104</v>
      </c>
      <c r="F439" s="236">
        <v>2182</v>
      </c>
      <c r="G439" s="232">
        <v>3173.0576000000001</v>
      </c>
      <c r="H439" s="232">
        <v>551.96990100000005</v>
      </c>
      <c r="I439" s="153" t="s">
        <v>10</v>
      </c>
    </row>
    <row r="440" spans="2:9" ht="12.75" customHeight="1" x14ac:dyDescent="0.2">
      <c r="B440" s="250">
        <v>436</v>
      </c>
      <c r="C440" s="79">
        <v>3</v>
      </c>
      <c r="D440" s="79" t="s">
        <v>12</v>
      </c>
      <c r="E440" s="79" t="s">
        <v>1103</v>
      </c>
      <c r="F440" s="236">
        <v>579</v>
      </c>
      <c r="G440" s="232">
        <v>0</v>
      </c>
      <c r="H440" s="232" t="s">
        <v>179</v>
      </c>
      <c r="I440" s="153" t="s">
        <v>179</v>
      </c>
    </row>
    <row r="441" spans="2:9" ht="12.75" customHeight="1" x14ac:dyDescent="0.2">
      <c r="B441" s="250">
        <v>438</v>
      </c>
      <c r="C441" s="79">
        <v>4</v>
      </c>
      <c r="D441" s="79" t="s">
        <v>13</v>
      </c>
      <c r="E441" s="79" t="s">
        <v>9</v>
      </c>
      <c r="F441" s="236">
        <v>764744</v>
      </c>
      <c r="G441" s="232">
        <v>29629.281200000001</v>
      </c>
      <c r="H441" s="232">
        <v>104.76464300000001</v>
      </c>
      <c r="I441" s="153" t="s">
        <v>10</v>
      </c>
    </row>
    <row r="442" spans="2:9" ht="12.75" customHeight="1" x14ac:dyDescent="0.2">
      <c r="B442" s="250">
        <v>439</v>
      </c>
      <c r="C442" s="79">
        <v>4</v>
      </c>
      <c r="D442" s="79" t="s">
        <v>13</v>
      </c>
      <c r="E442" s="79" t="s">
        <v>325</v>
      </c>
      <c r="F442" s="236">
        <v>3138</v>
      </c>
      <c r="G442" s="232">
        <v>1620.2698</v>
      </c>
      <c r="H442" s="232">
        <v>249.60558</v>
      </c>
      <c r="I442" s="153" t="s">
        <v>10</v>
      </c>
    </row>
    <row r="443" spans="2:9" ht="12.75" customHeight="1" x14ac:dyDescent="0.2">
      <c r="B443" s="250">
        <v>440</v>
      </c>
      <c r="C443" s="79">
        <v>4</v>
      </c>
      <c r="D443" s="79" t="s">
        <v>13</v>
      </c>
      <c r="E443" s="79" t="s">
        <v>326</v>
      </c>
      <c r="F443" s="236">
        <v>54148</v>
      </c>
      <c r="G443" s="232">
        <v>-93.780299999999997</v>
      </c>
      <c r="H443" s="232">
        <v>109.86324399999999</v>
      </c>
      <c r="I443" s="153">
        <v>0.39329999999999998</v>
      </c>
    </row>
    <row r="444" spans="2:9" ht="12.75" customHeight="1" x14ac:dyDescent="0.2">
      <c r="B444" s="250">
        <v>441</v>
      </c>
      <c r="C444" s="79">
        <v>4</v>
      </c>
      <c r="D444" s="79" t="s">
        <v>13</v>
      </c>
      <c r="E444" s="79" t="s">
        <v>327</v>
      </c>
      <c r="F444" s="236">
        <v>8078</v>
      </c>
      <c r="G444" s="232">
        <v>814.88289999999995</v>
      </c>
      <c r="H444" s="232">
        <v>177.58215300000001</v>
      </c>
      <c r="I444" s="153" t="s">
        <v>10</v>
      </c>
    </row>
    <row r="445" spans="2:9" ht="12.75" customHeight="1" x14ac:dyDescent="0.2">
      <c r="B445" s="250">
        <v>442</v>
      </c>
      <c r="C445" s="79">
        <v>4</v>
      </c>
      <c r="D445" s="79" t="s">
        <v>13</v>
      </c>
      <c r="E445" s="79" t="s">
        <v>328</v>
      </c>
      <c r="F445" s="236">
        <v>27870</v>
      </c>
      <c r="G445" s="232">
        <v>3494.8485000000001</v>
      </c>
      <c r="H445" s="232">
        <v>91.148908000000006</v>
      </c>
      <c r="I445" s="153" t="s">
        <v>10</v>
      </c>
    </row>
    <row r="446" spans="2:9" ht="12.75" customHeight="1" x14ac:dyDescent="0.2">
      <c r="B446" s="250">
        <v>443</v>
      </c>
      <c r="C446" s="79">
        <v>4</v>
      </c>
      <c r="D446" s="79" t="s">
        <v>13</v>
      </c>
      <c r="E446" s="79" t="s">
        <v>329</v>
      </c>
      <c r="F446" s="236">
        <v>40759</v>
      </c>
      <c r="G446" s="232">
        <v>1345.1460999999999</v>
      </c>
      <c r="H446" s="232">
        <v>76.583877000000001</v>
      </c>
      <c r="I446" s="153" t="s">
        <v>10</v>
      </c>
    </row>
    <row r="447" spans="2:9" ht="12.75" customHeight="1" x14ac:dyDescent="0.2">
      <c r="B447" s="250">
        <v>444</v>
      </c>
      <c r="C447" s="79">
        <v>4</v>
      </c>
      <c r="D447" s="79" t="s">
        <v>13</v>
      </c>
      <c r="E447" s="79" t="s">
        <v>330</v>
      </c>
      <c r="F447" s="236">
        <v>13304</v>
      </c>
      <c r="G447" s="232">
        <v>1248.9469999999999</v>
      </c>
      <c r="H447" s="232">
        <v>124.528426</v>
      </c>
      <c r="I447" s="153" t="s">
        <v>10</v>
      </c>
    </row>
    <row r="448" spans="2:9" ht="12.75" customHeight="1" x14ac:dyDescent="0.2">
      <c r="B448" s="250">
        <v>445</v>
      </c>
      <c r="C448" s="79">
        <v>4</v>
      </c>
      <c r="D448" s="79" t="s">
        <v>13</v>
      </c>
      <c r="E448" s="79" t="s">
        <v>331</v>
      </c>
      <c r="F448" s="236">
        <v>13772</v>
      </c>
      <c r="G448" s="232">
        <v>217.1542</v>
      </c>
      <c r="H448" s="232">
        <v>120.03223699999999</v>
      </c>
      <c r="I448" s="153">
        <v>7.0400000000000004E-2</v>
      </c>
    </row>
    <row r="449" spans="2:9" ht="12.75" customHeight="1" x14ac:dyDescent="0.2">
      <c r="B449" s="250">
        <v>446</v>
      </c>
      <c r="C449" s="79">
        <v>4</v>
      </c>
      <c r="D449" s="79" t="s">
        <v>13</v>
      </c>
      <c r="E449" s="79" t="s">
        <v>332</v>
      </c>
      <c r="F449" s="236">
        <v>23494</v>
      </c>
      <c r="G449" s="232">
        <v>118.065</v>
      </c>
      <c r="H449" s="232">
        <v>92.318291000000002</v>
      </c>
      <c r="I449" s="153">
        <v>0.2009</v>
      </c>
    </row>
    <row r="450" spans="2:9" ht="12.75" customHeight="1" x14ac:dyDescent="0.2">
      <c r="B450" s="250">
        <v>447</v>
      </c>
      <c r="C450" s="79">
        <v>4</v>
      </c>
      <c r="D450" s="79" t="s">
        <v>13</v>
      </c>
      <c r="E450" s="79" t="s">
        <v>333</v>
      </c>
      <c r="F450" s="236">
        <v>4062</v>
      </c>
      <c r="G450" s="232">
        <v>1295.123</v>
      </c>
      <c r="H450" s="232">
        <v>222.211884</v>
      </c>
      <c r="I450" s="153" t="s">
        <v>10</v>
      </c>
    </row>
    <row r="451" spans="2:9" ht="12.75" customHeight="1" x14ac:dyDescent="0.2">
      <c r="B451" s="250">
        <v>448</v>
      </c>
      <c r="C451" s="79">
        <v>4</v>
      </c>
      <c r="D451" s="79" t="s">
        <v>13</v>
      </c>
      <c r="E451" s="79" t="s">
        <v>334</v>
      </c>
      <c r="F451" s="236">
        <v>165176</v>
      </c>
      <c r="G451" s="232">
        <v>561.57360000000006</v>
      </c>
      <c r="H451" s="232">
        <v>51.201442999999998</v>
      </c>
      <c r="I451" s="153" t="s">
        <v>10</v>
      </c>
    </row>
    <row r="452" spans="2:9" ht="12.75" customHeight="1" x14ac:dyDescent="0.2">
      <c r="B452" s="250">
        <v>449</v>
      </c>
      <c r="C452" s="79">
        <v>4</v>
      </c>
      <c r="D452" s="79" t="s">
        <v>13</v>
      </c>
      <c r="E452" s="79" t="s">
        <v>335</v>
      </c>
      <c r="F452" s="236">
        <v>73841</v>
      </c>
      <c r="G452" s="232">
        <v>207.56800000000001</v>
      </c>
      <c r="H452" s="232">
        <v>58.349772999999999</v>
      </c>
      <c r="I452" s="153">
        <v>4.0000000000000002E-4</v>
      </c>
    </row>
    <row r="453" spans="2:9" ht="12.75" customHeight="1" x14ac:dyDescent="0.2">
      <c r="B453" s="250">
        <v>450</v>
      </c>
      <c r="C453" s="79">
        <v>4</v>
      </c>
      <c r="D453" s="79" t="s">
        <v>13</v>
      </c>
      <c r="E453" s="79" t="s">
        <v>336</v>
      </c>
      <c r="F453" s="236">
        <v>41516</v>
      </c>
      <c r="G453" s="232">
        <v>2146.4980999999998</v>
      </c>
      <c r="H453" s="232">
        <v>75.656289000000001</v>
      </c>
      <c r="I453" s="153" t="s">
        <v>10</v>
      </c>
    </row>
    <row r="454" spans="2:9" ht="12.75" customHeight="1" x14ac:dyDescent="0.2">
      <c r="B454" s="250">
        <v>451</v>
      </c>
      <c r="C454" s="79">
        <v>4</v>
      </c>
      <c r="D454" s="79" t="s">
        <v>13</v>
      </c>
      <c r="E454" s="79" t="s">
        <v>337</v>
      </c>
      <c r="F454" s="236">
        <v>59337</v>
      </c>
      <c r="G454" s="232">
        <v>1078.7846999999999</v>
      </c>
      <c r="H454" s="232">
        <v>63.837269999999997</v>
      </c>
      <c r="I454" s="153" t="s">
        <v>10</v>
      </c>
    </row>
    <row r="455" spans="2:9" ht="12.75" customHeight="1" x14ac:dyDescent="0.2">
      <c r="B455" s="250">
        <v>452</v>
      </c>
      <c r="C455" s="79">
        <v>4</v>
      </c>
      <c r="D455" s="79" t="s">
        <v>13</v>
      </c>
      <c r="E455" s="79" t="s">
        <v>338</v>
      </c>
      <c r="F455" s="236">
        <v>36543</v>
      </c>
      <c r="G455" s="232">
        <v>660.28099999999995</v>
      </c>
      <c r="H455" s="232">
        <v>77.865508000000005</v>
      </c>
      <c r="I455" s="153" t="s">
        <v>10</v>
      </c>
    </row>
    <row r="456" spans="2:9" ht="12.75" customHeight="1" x14ac:dyDescent="0.2">
      <c r="B456" s="250">
        <v>453</v>
      </c>
      <c r="C456" s="79">
        <v>4</v>
      </c>
      <c r="D456" s="79" t="s">
        <v>13</v>
      </c>
      <c r="E456" s="79" t="s">
        <v>339</v>
      </c>
      <c r="F456" s="236">
        <v>4926</v>
      </c>
      <c r="G456" s="232">
        <v>1034.8889999999999</v>
      </c>
      <c r="H456" s="232">
        <v>201.38981999999999</v>
      </c>
      <c r="I456" s="153" t="s">
        <v>10</v>
      </c>
    </row>
    <row r="457" spans="2:9" ht="12.75" customHeight="1" x14ac:dyDescent="0.2">
      <c r="B457" s="250">
        <v>454</v>
      </c>
      <c r="C457" s="79">
        <v>4</v>
      </c>
      <c r="D457" s="79" t="s">
        <v>13</v>
      </c>
      <c r="E457" s="79" t="s">
        <v>340</v>
      </c>
      <c r="F457" s="236">
        <v>6930</v>
      </c>
      <c r="G457" s="232">
        <v>475.51560000000001</v>
      </c>
      <c r="H457" s="232">
        <v>168.50354999999999</v>
      </c>
      <c r="I457" s="153">
        <v>4.7999999999999996E-3</v>
      </c>
    </row>
    <row r="458" spans="2:9" ht="12.75" customHeight="1" x14ac:dyDescent="0.2">
      <c r="B458" s="250">
        <v>455</v>
      </c>
      <c r="C458" s="79">
        <v>4</v>
      </c>
      <c r="D458" s="79" t="s">
        <v>13</v>
      </c>
      <c r="E458" s="79" t="s">
        <v>341</v>
      </c>
      <c r="F458" s="236">
        <v>5131</v>
      </c>
      <c r="G458" s="232">
        <v>447.86329999999998</v>
      </c>
      <c r="H458" s="232">
        <v>195.830748</v>
      </c>
      <c r="I458" s="153">
        <v>2.2200000000000001E-2</v>
      </c>
    </row>
    <row r="459" spans="2:9" ht="12.75" customHeight="1" x14ac:dyDescent="0.2">
      <c r="B459" s="250">
        <v>456</v>
      </c>
      <c r="C459" s="79">
        <v>4</v>
      </c>
      <c r="D459" s="79" t="s">
        <v>13</v>
      </c>
      <c r="E459" s="79" t="s">
        <v>342</v>
      </c>
      <c r="F459" s="236">
        <v>12050</v>
      </c>
      <c r="G459" s="232">
        <v>1117.5139999999999</v>
      </c>
      <c r="H459" s="232">
        <v>130.174632</v>
      </c>
      <c r="I459" s="153" t="s">
        <v>10</v>
      </c>
    </row>
    <row r="460" spans="2:9" ht="12.75" customHeight="1" x14ac:dyDescent="0.2">
      <c r="B460" s="250">
        <v>457</v>
      </c>
      <c r="C460" s="79">
        <v>4</v>
      </c>
      <c r="D460" s="79" t="s">
        <v>13</v>
      </c>
      <c r="E460" s="79" t="s">
        <v>343</v>
      </c>
      <c r="F460" s="236">
        <v>2862</v>
      </c>
      <c r="G460" s="232">
        <v>318.61099999999999</v>
      </c>
      <c r="H460" s="232">
        <v>336.73661499999997</v>
      </c>
      <c r="I460" s="153">
        <v>0.34410000000000002</v>
      </c>
    </row>
    <row r="461" spans="2:9" ht="12.75" customHeight="1" x14ac:dyDescent="0.2">
      <c r="B461" s="250">
        <v>458</v>
      </c>
      <c r="C461" s="79">
        <v>4</v>
      </c>
      <c r="D461" s="79" t="s">
        <v>13</v>
      </c>
      <c r="E461" s="79" t="s">
        <v>344</v>
      </c>
      <c r="F461" s="236">
        <v>6510</v>
      </c>
      <c r="G461" s="232">
        <v>280.77640000000002</v>
      </c>
      <c r="H461" s="232">
        <v>172.810462</v>
      </c>
      <c r="I461" s="153">
        <v>0.1042</v>
      </c>
    </row>
    <row r="462" spans="2:9" ht="12.75" customHeight="1" x14ac:dyDescent="0.2">
      <c r="B462" s="250">
        <v>459</v>
      </c>
      <c r="C462" s="79">
        <v>4</v>
      </c>
      <c r="D462" s="79" t="s">
        <v>13</v>
      </c>
      <c r="E462" s="79" t="s">
        <v>345</v>
      </c>
      <c r="F462" s="236">
        <v>8622</v>
      </c>
      <c r="G462" s="232">
        <v>1439.6115</v>
      </c>
      <c r="H462" s="232">
        <v>157.76526100000001</v>
      </c>
      <c r="I462" s="153" t="s">
        <v>10</v>
      </c>
    </row>
    <row r="463" spans="2:9" ht="12.75" customHeight="1" x14ac:dyDescent="0.2">
      <c r="B463" s="250">
        <v>460</v>
      </c>
      <c r="C463" s="79">
        <v>4</v>
      </c>
      <c r="D463" s="79" t="s">
        <v>13</v>
      </c>
      <c r="E463" s="79" t="s">
        <v>346</v>
      </c>
      <c r="F463" s="236">
        <v>52862</v>
      </c>
      <c r="G463" s="232">
        <v>285.50810000000001</v>
      </c>
      <c r="H463" s="232">
        <v>63.063825999999999</v>
      </c>
      <c r="I463" s="153" t="s">
        <v>10</v>
      </c>
    </row>
    <row r="464" spans="2:9" ht="12.75" customHeight="1" x14ac:dyDescent="0.2">
      <c r="B464" s="250">
        <v>461</v>
      </c>
      <c r="C464" s="79">
        <v>4</v>
      </c>
      <c r="D464" s="79" t="s">
        <v>13</v>
      </c>
      <c r="E464" s="79" t="s">
        <v>347</v>
      </c>
      <c r="F464" s="236">
        <v>6604</v>
      </c>
      <c r="G464" s="232">
        <v>1211.432</v>
      </c>
      <c r="H464" s="232">
        <v>187.08297300000001</v>
      </c>
      <c r="I464" s="153" t="s">
        <v>10</v>
      </c>
    </row>
    <row r="465" spans="2:9" ht="12.75" customHeight="1" x14ac:dyDescent="0.2">
      <c r="B465" s="250">
        <v>462</v>
      </c>
      <c r="C465" s="79">
        <v>4</v>
      </c>
      <c r="D465" s="79" t="s">
        <v>13</v>
      </c>
      <c r="E465" s="79" t="s">
        <v>348</v>
      </c>
      <c r="F465" s="236">
        <v>24741</v>
      </c>
      <c r="G465" s="232">
        <v>1399.3801000000001</v>
      </c>
      <c r="H465" s="232">
        <v>127.89035699999999</v>
      </c>
      <c r="I465" s="153" t="s">
        <v>10</v>
      </c>
    </row>
    <row r="466" spans="2:9" ht="12.75" customHeight="1" x14ac:dyDescent="0.2">
      <c r="B466" s="250">
        <v>463</v>
      </c>
      <c r="C466" s="79">
        <v>4</v>
      </c>
      <c r="D466" s="79" t="s">
        <v>13</v>
      </c>
      <c r="E466" s="79" t="s">
        <v>349</v>
      </c>
      <c r="F466" s="236">
        <v>45297</v>
      </c>
      <c r="G466" s="232">
        <v>551.54750000000001</v>
      </c>
      <c r="H466" s="232">
        <v>70.239346999999995</v>
      </c>
      <c r="I466" s="153" t="s">
        <v>10</v>
      </c>
    </row>
    <row r="467" spans="2:9" ht="12.75" customHeight="1" x14ac:dyDescent="0.2">
      <c r="B467" s="250">
        <v>464</v>
      </c>
      <c r="C467" s="79">
        <v>4</v>
      </c>
      <c r="D467" s="79" t="s">
        <v>13</v>
      </c>
      <c r="E467" s="79" t="s">
        <v>350</v>
      </c>
      <c r="F467" s="236">
        <v>1708</v>
      </c>
      <c r="G467" s="232">
        <v>1664.7032999999999</v>
      </c>
      <c r="H467" s="232">
        <v>429.00879500000002</v>
      </c>
      <c r="I467" s="153">
        <v>1E-4</v>
      </c>
    </row>
    <row r="468" spans="2:9" ht="12.75" customHeight="1" x14ac:dyDescent="0.2">
      <c r="B468" s="250">
        <v>465</v>
      </c>
      <c r="C468" s="79">
        <v>4</v>
      </c>
      <c r="D468" s="79" t="s">
        <v>13</v>
      </c>
      <c r="E468" s="79" t="s">
        <v>351</v>
      </c>
      <c r="F468" s="236">
        <v>29081</v>
      </c>
      <c r="G468" s="232">
        <v>673.13310000000001</v>
      </c>
      <c r="H468" s="232">
        <v>113.13966000000001</v>
      </c>
      <c r="I468" s="153" t="s">
        <v>10</v>
      </c>
    </row>
    <row r="469" spans="2:9" ht="12.75" customHeight="1" x14ac:dyDescent="0.2">
      <c r="B469" s="250">
        <v>466</v>
      </c>
      <c r="C469" s="79">
        <v>4</v>
      </c>
      <c r="D469" s="79" t="s">
        <v>13</v>
      </c>
      <c r="E469" s="79" t="s">
        <v>352</v>
      </c>
      <c r="F469" s="236">
        <v>18308</v>
      </c>
      <c r="G469" s="232">
        <v>3100.1336999999999</v>
      </c>
      <c r="H469" s="232">
        <v>107.172645</v>
      </c>
      <c r="I469" s="153" t="s">
        <v>10</v>
      </c>
    </row>
    <row r="470" spans="2:9" ht="12.75" customHeight="1" x14ac:dyDescent="0.2">
      <c r="B470" s="250">
        <v>467</v>
      </c>
      <c r="C470" s="79">
        <v>4</v>
      </c>
      <c r="D470" s="79" t="s">
        <v>13</v>
      </c>
      <c r="E470" s="79" t="s">
        <v>353</v>
      </c>
      <c r="F470" s="236">
        <v>77403</v>
      </c>
      <c r="G470" s="232">
        <v>1157.4356</v>
      </c>
      <c r="H470" s="232">
        <v>54.547001000000002</v>
      </c>
      <c r="I470" s="153" t="s">
        <v>10</v>
      </c>
    </row>
    <row r="471" spans="2:9" ht="12.75" customHeight="1" x14ac:dyDescent="0.2">
      <c r="B471" s="250">
        <v>468</v>
      </c>
      <c r="C471" s="79">
        <v>4</v>
      </c>
      <c r="D471" s="79" t="s">
        <v>13</v>
      </c>
      <c r="E471" s="79" t="s">
        <v>354</v>
      </c>
      <c r="F471" s="236">
        <v>4715</v>
      </c>
      <c r="G471" s="232">
        <v>311.53699999999998</v>
      </c>
      <c r="H471" s="232">
        <v>214.02120500000001</v>
      </c>
      <c r="I471" s="153">
        <v>0.14549999999999999</v>
      </c>
    </row>
    <row r="472" spans="2:9" ht="12.75" customHeight="1" x14ac:dyDescent="0.2">
      <c r="B472" s="250">
        <v>469</v>
      </c>
      <c r="C472" s="79">
        <v>4</v>
      </c>
      <c r="D472" s="79" t="s">
        <v>13</v>
      </c>
      <c r="E472" s="79" t="s">
        <v>355</v>
      </c>
      <c r="F472" s="236">
        <v>2278</v>
      </c>
      <c r="G472" s="232">
        <v>1517.7393</v>
      </c>
      <c r="H472" s="232">
        <v>294.75364999999999</v>
      </c>
      <c r="I472" s="153" t="s">
        <v>10</v>
      </c>
    </row>
    <row r="473" spans="2:9" ht="12.75" customHeight="1" x14ac:dyDescent="0.2">
      <c r="B473" s="250">
        <v>470</v>
      </c>
      <c r="C473" s="79">
        <v>4</v>
      </c>
      <c r="D473" s="79" t="s">
        <v>13</v>
      </c>
      <c r="E473" s="79" t="s">
        <v>356</v>
      </c>
      <c r="F473" s="236">
        <v>4001</v>
      </c>
      <c r="G473" s="232">
        <v>2498.1846999999998</v>
      </c>
      <c r="H473" s="232">
        <v>220.05112</v>
      </c>
      <c r="I473" s="153" t="s">
        <v>10</v>
      </c>
    </row>
    <row r="474" spans="2:9" ht="12.75" customHeight="1" x14ac:dyDescent="0.2">
      <c r="B474" s="250">
        <v>471</v>
      </c>
      <c r="C474" s="79">
        <v>4</v>
      </c>
      <c r="D474" s="79" t="s">
        <v>13</v>
      </c>
      <c r="E474" s="79" t="s">
        <v>357</v>
      </c>
      <c r="F474" s="236">
        <v>964</v>
      </c>
      <c r="G474" s="232">
        <v>709.45129999999995</v>
      </c>
      <c r="H474" s="232">
        <v>449.37170500000002</v>
      </c>
      <c r="I474" s="153">
        <v>0.1144</v>
      </c>
    </row>
    <row r="475" spans="2:9" ht="12.75" customHeight="1" x14ac:dyDescent="0.2">
      <c r="B475" s="250">
        <v>472</v>
      </c>
      <c r="C475" s="79">
        <v>4</v>
      </c>
      <c r="D475" s="79" t="s">
        <v>13</v>
      </c>
      <c r="E475" s="79" t="s">
        <v>358</v>
      </c>
      <c r="F475" s="236">
        <v>3730</v>
      </c>
      <c r="G475" s="232">
        <v>-976.94299999999998</v>
      </c>
      <c r="H475" s="232">
        <v>235.765311</v>
      </c>
      <c r="I475" s="153" t="s">
        <v>10</v>
      </c>
    </row>
    <row r="476" spans="2:9" ht="12.75" customHeight="1" x14ac:dyDescent="0.2">
      <c r="B476" s="250">
        <v>473</v>
      </c>
      <c r="C476" s="79">
        <v>4</v>
      </c>
      <c r="D476" s="79" t="s">
        <v>13</v>
      </c>
      <c r="E476" s="79" t="s">
        <v>359</v>
      </c>
      <c r="F476" s="236">
        <v>7945</v>
      </c>
      <c r="G476" s="232">
        <v>1498.4902</v>
      </c>
      <c r="H476" s="232">
        <v>156.96084999999999</v>
      </c>
      <c r="I476" s="153" t="s">
        <v>10</v>
      </c>
    </row>
    <row r="477" spans="2:9" ht="12.75" customHeight="1" x14ac:dyDescent="0.2">
      <c r="B477" s="250">
        <v>474</v>
      </c>
      <c r="C477" s="79">
        <v>4</v>
      </c>
      <c r="D477" s="79" t="s">
        <v>13</v>
      </c>
      <c r="E477" s="79" t="s">
        <v>360</v>
      </c>
      <c r="F477" s="236">
        <v>734</v>
      </c>
      <c r="G477" s="232">
        <v>1072.0691999999999</v>
      </c>
      <c r="H477" s="232">
        <v>513.158905</v>
      </c>
      <c r="I477" s="153">
        <v>3.6700000000000003E-2</v>
      </c>
    </row>
    <row r="478" spans="2:9" ht="12.75" customHeight="1" x14ac:dyDescent="0.2">
      <c r="B478" s="250">
        <v>475</v>
      </c>
      <c r="C478" s="79">
        <v>4</v>
      </c>
      <c r="D478" s="79" t="s">
        <v>13</v>
      </c>
      <c r="E478" s="79" t="s">
        <v>361</v>
      </c>
      <c r="F478" s="236">
        <v>3979</v>
      </c>
      <c r="G478" s="232">
        <v>1271.258</v>
      </c>
      <c r="H478" s="232">
        <v>221.67517900000001</v>
      </c>
      <c r="I478" s="153" t="s">
        <v>10</v>
      </c>
    </row>
    <row r="479" spans="2:9" ht="12.75" customHeight="1" x14ac:dyDescent="0.2">
      <c r="B479" s="250">
        <v>476</v>
      </c>
      <c r="C479" s="79">
        <v>4</v>
      </c>
      <c r="D479" s="79" t="s">
        <v>13</v>
      </c>
      <c r="E479" s="79" t="s">
        <v>362</v>
      </c>
      <c r="F479" s="236">
        <v>17355</v>
      </c>
      <c r="G479" s="232">
        <v>2342.6525000000001</v>
      </c>
      <c r="H479" s="232">
        <v>107.32779499999999</v>
      </c>
      <c r="I479" s="153" t="s">
        <v>10</v>
      </c>
    </row>
    <row r="480" spans="2:9" ht="12.75" customHeight="1" x14ac:dyDescent="0.2">
      <c r="B480" s="250">
        <v>477</v>
      </c>
      <c r="C480" s="79">
        <v>4</v>
      </c>
      <c r="D480" s="79" t="s">
        <v>13</v>
      </c>
      <c r="E480" s="79" t="s">
        <v>363</v>
      </c>
      <c r="F480" s="236">
        <v>34383</v>
      </c>
      <c r="G480" s="232">
        <v>661.01599999999996</v>
      </c>
      <c r="H480" s="232">
        <v>80.590411000000003</v>
      </c>
      <c r="I480" s="153" t="s">
        <v>10</v>
      </c>
    </row>
    <row r="481" spans="2:9" ht="12.75" customHeight="1" x14ac:dyDescent="0.2">
      <c r="B481" s="250">
        <v>478</v>
      </c>
      <c r="C481" s="79">
        <v>4</v>
      </c>
      <c r="D481" s="79" t="s">
        <v>13</v>
      </c>
      <c r="E481" s="79" t="s">
        <v>364</v>
      </c>
      <c r="F481" s="236">
        <v>5420</v>
      </c>
      <c r="G481" s="232">
        <v>2200.2354999999998</v>
      </c>
      <c r="H481" s="232">
        <v>195.94043300000001</v>
      </c>
      <c r="I481" s="153" t="s">
        <v>10</v>
      </c>
    </row>
    <row r="482" spans="2:9" ht="12.75" customHeight="1" x14ac:dyDescent="0.2">
      <c r="B482" s="250">
        <v>479</v>
      </c>
      <c r="C482" s="79">
        <v>4</v>
      </c>
      <c r="D482" s="79" t="s">
        <v>13</v>
      </c>
      <c r="E482" s="79" t="s">
        <v>365</v>
      </c>
      <c r="F482" s="236">
        <v>12126</v>
      </c>
      <c r="G482" s="232">
        <v>4000.3620999999998</v>
      </c>
      <c r="H482" s="232">
        <v>157.69100700000001</v>
      </c>
      <c r="I482" s="153" t="s">
        <v>10</v>
      </c>
    </row>
    <row r="483" spans="2:9" ht="12.75" customHeight="1" x14ac:dyDescent="0.2">
      <c r="B483" s="250">
        <v>480</v>
      </c>
      <c r="C483" s="79">
        <v>4</v>
      </c>
      <c r="D483" s="79" t="s">
        <v>13</v>
      </c>
      <c r="E483" s="79" t="s">
        <v>366</v>
      </c>
      <c r="F483" s="236">
        <v>669</v>
      </c>
      <c r="G483" s="232">
        <v>3435.7882</v>
      </c>
      <c r="H483" s="232">
        <v>542.52275999999995</v>
      </c>
      <c r="I483" s="153" t="s">
        <v>10</v>
      </c>
    </row>
    <row r="484" spans="2:9" ht="12.75" customHeight="1" x14ac:dyDescent="0.2">
      <c r="B484" s="250">
        <v>481</v>
      </c>
      <c r="C484" s="79">
        <v>4</v>
      </c>
      <c r="D484" s="79" t="s">
        <v>13</v>
      </c>
      <c r="E484" s="79" t="s">
        <v>367</v>
      </c>
      <c r="F484" s="236">
        <v>147610</v>
      </c>
      <c r="G484" s="232">
        <v>243.11529999999999</v>
      </c>
      <c r="H484" s="232">
        <v>93.767131000000006</v>
      </c>
      <c r="I484" s="153">
        <v>9.4999999999999998E-3</v>
      </c>
    </row>
    <row r="485" spans="2:9" ht="12.75" customHeight="1" x14ac:dyDescent="0.2">
      <c r="B485" s="250">
        <v>482</v>
      </c>
      <c r="C485" s="79">
        <v>4</v>
      </c>
      <c r="D485" s="79" t="s">
        <v>13</v>
      </c>
      <c r="E485" s="79" t="s">
        <v>368</v>
      </c>
      <c r="F485" s="236">
        <v>216406</v>
      </c>
      <c r="G485" s="232">
        <v>480.6112</v>
      </c>
      <c r="H485" s="232">
        <v>68.294996999999995</v>
      </c>
      <c r="I485" s="153" t="s">
        <v>10</v>
      </c>
    </row>
    <row r="486" spans="2:9" ht="12.75" customHeight="1" x14ac:dyDescent="0.2">
      <c r="B486" s="250">
        <v>483</v>
      </c>
      <c r="C486" s="79">
        <v>4</v>
      </c>
      <c r="D486" s="79" t="s">
        <v>13</v>
      </c>
      <c r="E486" s="79" t="s">
        <v>369</v>
      </c>
      <c r="F486" s="236">
        <v>22387</v>
      </c>
      <c r="G486" s="232">
        <v>558.87210000000005</v>
      </c>
      <c r="H486" s="232">
        <v>97.333466999999999</v>
      </c>
      <c r="I486" s="153" t="s">
        <v>10</v>
      </c>
    </row>
    <row r="487" spans="2:9" ht="12.75" customHeight="1" x14ac:dyDescent="0.2">
      <c r="B487" s="250">
        <v>484</v>
      </c>
      <c r="C487" s="79">
        <v>4</v>
      </c>
      <c r="D487" s="79" t="s">
        <v>13</v>
      </c>
      <c r="E487" s="79" t="s">
        <v>370</v>
      </c>
      <c r="F487" s="236">
        <v>13284</v>
      </c>
      <c r="G487" s="232">
        <v>-12.5379</v>
      </c>
      <c r="H487" s="232">
        <v>122.893908</v>
      </c>
      <c r="I487" s="153">
        <v>0.91869999999999996</v>
      </c>
    </row>
    <row r="488" spans="2:9" ht="12.75" customHeight="1" x14ac:dyDescent="0.2">
      <c r="B488" s="250">
        <v>485</v>
      </c>
      <c r="C488" s="79">
        <v>4</v>
      </c>
      <c r="D488" s="79" t="s">
        <v>13</v>
      </c>
      <c r="E488" s="79" t="s">
        <v>371</v>
      </c>
      <c r="F488" s="236">
        <v>20053</v>
      </c>
      <c r="G488" s="232">
        <v>106.1893</v>
      </c>
      <c r="H488" s="232">
        <v>99.955265999999995</v>
      </c>
      <c r="I488" s="153">
        <v>0.28810000000000002</v>
      </c>
    </row>
    <row r="489" spans="2:9" ht="12.75" customHeight="1" x14ac:dyDescent="0.2">
      <c r="B489" s="250">
        <v>486</v>
      </c>
      <c r="C489" s="79">
        <v>4</v>
      </c>
      <c r="D489" s="79" t="s">
        <v>13</v>
      </c>
      <c r="E489" s="79" t="s">
        <v>372</v>
      </c>
      <c r="F489" s="236">
        <v>176350</v>
      </c>
      <c r="G489" s="232">
        <v>659.80510000000004</v>
      </c>
      <c r="H489" s="232">
        <v>41.462452999999996</v>
      </c>
      <c r="I489" s="153" t="s">
        <v>10</v>
      </c>
    </row>
    <row r="490" spans="2:9" ht="12.75" customHeight="1" x14ac:dyDescent="0.2">
      <c r="B490" s="250">
        <v>487</v>
      </c>
      <c r="C490" s="79">
        <v>4</v>
      </c>
      <c r="D490" s="79" t="s">
        <v>13</v>
      </c>
      <c r="E490" s="79" t="s">
        <v>373</v>
      </c>
      <c r="F490" s="236">
        <v>4535</v>
      </c>
      <c r="G490" s="232">
        <v>2325.3085000000001</v>
      </c>
      <c r="H490" s="232">
        <v>223.86345</v>
      </c>
      <c r="I490" s="153" t="s">
        <v>10</v>
      </c>
    </row>
    <row r="491" spans="2:9" ht="12.75" customHeight="1" x14ac:dyDescent="0.2">
      <c r="B491" s="250">
        <v>488</v>
      </c>
      <c r="C491" s="79">
        <v>4</v>
      </c>
      <c r="D491" s="79" t="s">
        <v>13</v>
      </c>
      <c r="E491" s="79" t="s">
        <v>374</v>
      </c>
      <c r="F491" s="236">
        <v>24808</v>
      </c>
      <c r="G491" s="232">
        <v>1262.4227000000001</v>
      </c>
      <c r="H491" s="232">
        <v>95.681341000000003</v>
      </c>
      <c r="I491" s="153" t="s">
        <v>10</v>
      </c>
    </row>
    <row r="492" spans="2:9" ht="12.75" customHeight="1" x14ac:dyDescent="0.2">
      <c r="B492" s="250">
        <v>489</v>
      </c>
      <c r="C492" s="79">
        <v>4</v>
      </c>
      <c r="D492" s="79" t="s">
        <v>13</v>
      </c>
      <c r="E492" s="79" t="s">
        <v>375</v>
      </c>
      <c r="F492" s="236">
        <v>17549</v>
      </c>
      <c r="G492" s="232">
        <v>2107.2979999999998</v>
      </c>
      <c r="H492" s="232">
        <v>114.421785</v>
      </c>
      <c r="I492" s="153" t="s">
        <v>10</v>
      </c>
    </row>
    <row r="493" spans="2:9" ht="12.75" customHeight="1" x14ac:dyDescent="0.2">
      <c r="B493" s="250">
        <v>490</v>
      </c>
      <c r="C493" s="79">
        <v>4</v>
      </c>
      <c r="D493" s="79" t="s">
        <v>13</v>
      </c>
      <c r="E493" s="79" t="s">
        <v>376</v>
      </c>
      <c r="F493" s="236">
        <v>1342</v>
      </c>
      <c r="G493" s="232">
        <v>913.16</v>
      </c>
      <c r="H493" s="232">
        <v>378.75135899999998</v>
      </c>
      <c r="I493" s="153">
        <v>1.5900000000000001E-2</v>
      </c>
    </row>
    <row r="494" spans="2:9" ht="12.75" customHeight="1" x14ac:dyDescent="0.2">
      <c r="B494" s="250">
        <v>491</v>
      </c>
      <c r="C494" s="79">
        <v>4</v>
      </c>
      <c r="D494" s="79" t="s">
        <v>13</v>
      </c>
      <c r="E494" s="79" t="s">
        <v>377</v>
      </c>
      <c r="F494" s="236">
        <v>6108</v>
      </c>
      <c r="G494" s="232">
        <v>3192.45</v>
      </c>
      <c r="H494" s="232">
        <v>185.49980199999999</v>
      </c>
      <c r="I494" s="153" t="s">
        <v>10</v>
      </c>
    </row>
    <row r="495" spans="2:9" ht="12.75" customHeight="1" x14ac:dyDescent="0.2">
      <c r="B495" s="250">
        <v>492</v>
      </c>
      <c r="C495" s="79">
        <v>4</v>
      </c>
      <c r="D495" s="79" t="s">
        <v>13</v>
      </c>
      <c r="E495" s="79" t="s">
        <v>378</v>
      </c>
      <c r="F495" s="236">
        <v>26105</v>
      </c>
      <c r="G495" s="232">
        <v>869.20619999999997</v>
      </c>
      <c r="H495" s="232">
        <v>90.055819</v>
      </c>
      <c r="I495" s="153" t="s">
        <v>10</v>
      </c>
    </row>
    <row r="496" spans="2:9" ht="12.75" customHeight="1" x14ac:dyDescent="0.2">
      <c r="B496" s="250">
        <v>493</v>
      </c>
      <c r="C496" s="79">
        <v>4</v>
      </c>
      <c r="D496" s="79" t="s">
        <v>13</v>
      </c>
      <c r="E496" s="79" t="s">
        <v>379</v>
      </c>
      <c r="F496" s="236">
        <v>139548</v>
      </c>
      <c r="G496" s="232">
        <v>701.17589999999996</v>
      </c>
      <c r="H496" s="232">
        <v>43.219031999999999</v>
      </c>
      <c r="I496" s="153" t="s">
        <v>10</v>
      </c>
    </row>
    <row r="497" spans="2:9" ht="12.75" customHeight="1" x14ac:dyDescent="0.2">
      <c r="B497" s="250">
        <v>494</v>
      </c>
      <c r="C497" s="79">
        <v>4</v>
      </c>
      <c r="D497" s="79" t="s">
        <v>13</v>
      </c>
      <c r="E497" s="79" t="s">
        <v>380</v>
      </c>
      <c r="F497" s="236">
        <v>1809</v>
      </c>
      <c r="G497" s="232">
        <v>462.51729999999998</v>
      </c>
      <c r="H497" s="232">
        <v>929.44711299999994</v>
      </c>
      <c r="I497" s="153">
        <v>0.61870000000000003</v>
      </c>
    </row>
    <row r="498" spans="2:9" ht="12.75" customHeight="1" x14ac:dyDescent="0.2">
      <c r="B498" s="250">
        <v>495</v>
      </c>
      <c r="C498" s="79">
        <v>4</v>
      </c>
      <c r="D498" s="79" t="s">
        <v>13</v>
      </c>
      <c r="E498" s="79" t="s">
        <v>381</v>
      </c>
      <c r="F498" s="236">
        <v>340779</v>
      </c>
      <c r="G498" s="232">
        <v>-79.880700000000004</v>
      </c>
      <c r="H498" s="232">
        <v>44.264102000000001</v>
      </c>
      <c r="I498" s="153">
        <v>7.1099999999999997E-2</v>
      </c>
    </row>
    <row r="499" spans="2:9" ht="12.75" customHeight="1" x14ac:dyDescent="0.2">
      <c r="B499" s="250">
        <v>496</v>
      </c>
      <c r="C499" s="79">
        <v>4</v>
      </c>
      <c r="D499" s="79" t="s">
        <v>13</v>
      </c>
      <c r="E499" s="79" t="s">
        <v>382</v>
      </c>
      <c r="F499" s="236">
        <v>16604</v>
      </c>
      <c r="G499" s="232">
        <v>0.108</v>
      </c>
      <c r="H499" s="232">
        <v>113.771276</v>
      </c>
      <c r="I499" s="153">
        <v>0.99919999999999998</v>
      </c>
    </row>
    <row r="500" spans="2:9" ht="12.75" customHeight="1" x14ac:dyDescent="0.2">
      <c r="B500" s="250">
        <v>497</v>
      </c>
      <c r="C500" s="79">
        <v>4</v>
      </c>
      <c r="D500" s="79" t="s">
        <v>13</v>
      </c>
      <c r="E500" s="79" t="s">
        <v>383</v>
      </c>
      <c r="F500" s="236">
        <v>35243</v>
      </c>
      <c r="G500" s="232">
        <v>600.58330000000001</v>
      </c>
      <c r="H500" s="232">
        <v>85.190027000000001</v>
      </c>
      <c r="I500" s="153" t="s">
        <v>10</v>
      </c>
    </row>
    <row r="501" spans="2:9" ht="12.75" customHeight="1" x14ac:dyDescent="0.2">
      <c r="B501" s="250">
        <v>498</v>
      </c>
      <c r="C501" s="79">
        <v>4</v>
      </c>
      <c r="D501" s="79" t="s">
        <v>13</v>
      </c>
      <c r="E501" s="79" t="s">
        <v>384</v>
      </c>
      <c r="F501" s="236">
        <v>27371</v>
      </c>
      <c r="G501" s="232">
        <v>-187.78659999999999</v>
      </c>
      <c r="H501" s="232">
        <v>87.578726000000003</v>
      </c>
      <c r="I501" s="153">
        <v>3.2000000000000001E-2</v>
      </c>
    </row>
    <row r="502" spans="2:9" ht="12.75" customHeight="1" x14ac:dyDescent="0.2">
      <c r="B502" s="250">
        <v>499</v>
      </c>
      <c r="C502" s="79">
        <v>4</v>
      </c>
      <c r="D502" s="79" t="s">
        <v>13</v>
      </c>
      <c r="E502" s="79" t="s">
        <v>385</v>
      </c>
      <c r="F502" s="236">
        <v>5331</v>
      </c>
      <c r="G502" s="232">
        <v>-105.5478</v>
      </c>
      <c r="H502" s="232">
        <v>194.01606000000001</v>
      </c>
      <c r="I502" s="153">
        <v>0.58640000000000003</v>
      </c>
    </row>
    <row r="503" spans="2:9" ht="12.75" customHeight="1" x14ac:dyDescent="0.2">
      <c r="B503" s="250">
        <v>500</v>
      </c>
      <c r="C503" s="79">
        <v>4</v>
      </c>
      <c r="D503" s="79" t="s">
        <v>13</v>
      </c>
      <c r="E503" s="79" t="s">
        <v>386</v>
      </c>
      <c r="F503" s="236">
        <v>15555</v>
      </c>
      <c r="G503" s="232">
        <v>109.3047</v>
      </c>
      <c r="H503" s="232">
        <v>113.344534</v>
      </c>
      <c r="I503" s="153">
        <v>0.33489999999999998</v>
      </c>
    </row>
    <row r="504" spans="2:9" ht="12.75" customHeight="1" x14ac:dyDescent="0.2">
      <c r="B504" s="250">
        <v>501</v>
      </c>
      <c r="C504" s="79">
        <v>4</v>
      </c>
      <c r="D504" s="79" t="s">
        <v>13</v>
      </c>
      <c r="E504" s="79" t="s">
        <v>387</v>
      </c>
      <c r="F504" s="236">
        <v>34182</v>
      </c>
      <c r="G504" s="232">
        <v>2680.085</v>
      </c>
      <c r="H504" s="232">
        <v>219.520218</v>
      </c>
      <c r="I504" s="153" t="s">
        <v>10</v>
      </c>
    </row>
    <row r="505" spans="2:9" ht="12.75" customHeight="1" x14ac:dyDescent="0.2">
      <c r="B505" s="250">
        <v>502</v>
      </c>
      <c r="C505" s="79">
        <v>4</v>
      </c>
      <c r="D505" s="79" t="s">
        <v>13</v>
      </c>
      <c r="E505" s="79" t="s">
        <v>388</v>
      </c>
      <c r="F505" s="236">
        <v>66157</v>
      </c>
      <c r="G505" s="232">
        <v>1229.8453</v>
      </c>
      <c r="H505" s="232">
        <v>81.854961000000003</v>
      </c>
      <c r="I505" s="153" t="s">
        <v>10</v>
      </c>
    </row>
    <row r="506" spans="2:9" ht="12.75" customHeight="1" x14ac:dyDescent="0.2">
      <c r="B506" s="250">
        <v>503</v>
      </c>
      <c r="C506" s="79">
        <v>4</v>
      </c>
      <c r="D506" s="79" t="s">
        <v>13</v>
      </c>
      <c r="E506" s="79" t="s">
        <v>389</v>
      </c>
      <c r="F506" s="236">
        <v>5523</v>
      </c>
      <c r="G506" s="232">
        <v>2060.4016999999999</v>
      </c>
      <c r="H506" s="232">
        <v>220.16942800000001</v>
      </c>
      <c r="I506" s="153" t="s">
        <v>10</v>
      </c>
    </row>
    <row r="507" spans="2:9" ht="12.75" customHeight="1" x14ac:dyDescent="0.2">
      <c r="B507" s="250">
        <v>504</v>
      </c>
      <c r="C507" s="79">
        <v>4</v>
      </c>
      <c r="D507" s="79" t="s">
        <v>13</v>
      </c>
      <c r="E507" s="79" t="s">
        <v>390</v>
      </c>
      <c r="F507" s="236">
        <v>10097</v>
      </c>
      <c r="G507" s="232">
        <v>862.52589999999998</v>
      </c>
      <c r="H507" s="232">
        <v>146.370383</v>
      </c>
      <c r="I507" s="153" t="s">
        <v>10</v>
      </c>
    </row>
    <row r="508" spans="2:9" ht="12.75" customHeight="1" x14ac:dyDescent="0.2">
      <c r="B508" s="250">
        <v>505</v>
      </c>
      <c r="C508" s="79">
        <v>4</v>
      </c>
      <c r="D508" s="79" t="s">
        <v>13</v>
      </c>
      <c r="E508" s="79" t="s">
        <v>391</v>
      </c>
      <c r="F508" s="236">
        <v>3160</v>
      </c>
      <c r="G508" s="232">
        <v>1358.7036000000001</v>
      </c>
      <c r="H508" s="232">
        <v>257.82772199999999</v>
      </c>
      <c r="I508" s="153" t="s">
        <v>10</v>
      </c>
    </row>
    <row r="509" spans="2:9" ht="12.75" customHeight="1" x14ac:dyDescent="0.2">
      <c r="B509" s="250">
        <v>506</v>
      </c>
      <c r="C509" s="79">
        <v>4</v>
      </c>
      <c r="D509" s="79" t="s">
        <v>13</v>
      </c>
      <c r="E509" s="79" t="s">
        <v>392</v>
      </c>
      <c r="F509" s="236">
        <v>8485</v>
      </c>
      <c r="G509" s="232">
        <v>3151.6947</v>
      </c>
      <c r="H509" s="232">
        <v>155.496318</v>
      </c>
      <c r="I509" s="153" t="s">
        <v>10</v>
      </c>
    </row>
    <row r="510" spans="2:9" ht="12.75" customHeight="1" x14ac:dyDescent="0.2">
      <c r="B510" s="250">
        <v>507</v>
      </c>
      <c r="C510" s="79">
        <v>4</v>
      </c>
      <c r="D510" s="79" t="s">
        <v>13</v>
      </c>
      <c r="E510" s="79" t="s">
        <v>393</v>
      </c>
      <c r="F510" s="236">
        <v>20190</v>
      </c>
      <c r="G510" s="232">
        <v>1696.3492000000001</v>
      </c>
      <c r="H510" s="232">
        <v>102.044465</v>
      </c>
      <c r="I510" s="153" t="s">
        <v>10</v>
      </c>
    </row>
    <row r="511" spans="2:9" ht="12.75" customHeight="1" x14ac:dyDescent="0.2">
      <c r="B511" s="250">
        <v>508</v>
      </c>
      <c r="C511" s="79">
        <v>4</v>
      </c>
      <c r="D511" s="79" t="s">
        <v>13</v>
      </c>
      <c r="E511" s="79" t="s">
        <v>394</v>
      </c>
      <c r="F511" s="236">
        <v>155</v>
      </c>
      <c r="G511" s="232">
        <v>-907.1644</v>
      </c>
      <c r="H511" s="232">
        <v>1111.285766</v>
      </c>
      <c r="I511" s="153">
        <v>0.4143</v>
      </c>
    </row>
    <row r="512" spans="2:9" ht="12.75" customHeight="1" x14ac:dyDescent="0.2">
      <c r="B512" s="250">
        <v>509</v>
      </c>
      <c r="C512" s="79">
        <v>4</v>
      </c>
      <c r="D512" s="79" t="s">
        <v>13</v>
      </c>
      <c r="E512" s="79" t="s">
        <v>395</v>
      </c>
      <c r="F512" s="236">
        <v>63</v>
      </c>
      <c r="G512" s="232">
        <v>4635.7157999999999</v>
      </c>
      <c r="H512" s="232">
        <v>1746.3561259999999</v>
      </c>
      <c r="I512" s="153">
        <v>7.9000000000000008E-3</v>
      </c>
    </row>
    <row r="513" spans="2:9" ht="12.75" customHeight="1" x14ac:dyDescent="0.2">
      <c r="B513" s="250">
        <v>510</v>
      </c>
      <c r="C513" s="79">
        <v>4</v>
      </c>
      <c r="D513" s="79" t="s">
        <v>13</v>
      </c>
      <c r="E513" s="79" t="s">
        <v>396</v>
      </c>
      <c r="F513" s="236">
        <v>4118</v>
      </c>
      <c r="G513" s="232">
        <v>972.67070000000001</v>
      </c>
      <c r="H513" s="232">
        <v>231.01967999999999</v>
      </c>
      <c r="I513" s="153" t="s">
        <v>10</v>
      </c>
    </row>
    <row r="514" spans="2:9" ht="12.75" customHeight="1" x14ac:dyDescent="0.2">
      <c r="B514" s="250">
        <v>511</v>
      </c>
      <c r="C514" s="79">
        <v>4</v>
      </c>
      <c r="D514" s="79" t="s">
        <v>13</v>
      </c>
      <c r="E514" s="79" t="s">
        <v>397</v>
      </c>
      <c r="F514" s="236">
        <v>12132</v>
      </c>
      <c r="G514" s="232">
        <v>2610.2498999999998</v>
      </c>
      <c r="H514" s="232">
        <v>127.58053099999999</v>
      </c>
      <c r="I514" s="153" t="s">
        <v>10</v>
      </c>
    </row>
    <row r="515" spans="2:9" ht="12.75" customHeight="1" x14ac:dyDescent="0.2">
      <c r="B515" s="250">
        <v>512</v>
      </c>
      <c r="C515" s="79">
        <v>4</v>
      </c>
      <c r="D515" s="79" t="s">
        <v>13</v>
      </c>
      <c r="E515" s="79" t="s">
        <v>398</v>
      </c>
      <c r="F515" s="236">
        <v>8349</v>
      </c>
      <c r="G515" s="232">
        <v>3124.1386000000002</v>
      </c>
      <c r="H515" s="232">
        <v>153.695223</v>
      </c>
      <c r="I515" s="153" t="s">
        <v>10</v>
      </c>
    </row>
    <row r="516" spans="2:9" ht="12.75" customHeight="1" x14ac:dyDescent="0.2">
      <c r="B516" s="250">
        <v>513</v>
      </c>
      <c r="C516" s="79">
        <v>4</v>
      </c>
      <c r="D516" s="79" t="s">
        <v>13</v>
      </c>
      <c r="E516" s="79" t="s">
        <v>399</v>
      </c>
      <c r="F516" s="236">
        <v>1548</v>
      </c>
      <c r="G516" s="232">
        <v>3074.3157999999999</v>
      </c>
      <c r="H516" s="232">
        <v>353.29279700000001</v>
      </c>
      <c r="I516" s="153" t="s">
        <v>10</v>
      </c>
    </row>
    <row r="517" spans="2:9" ht="12.75" customHeight="1" x14ac:dyDescent="0.2">
      <c r="B517" s="250">
        <v>514</v>
      </c>
      <c r="C517" s="79">
        <v>4</v>
      </c>
      <c r="D517" s="79" t="s">
        <v>13</v>
      </c>
      <c r="E517" s="79" t="s">
        <v>400</v>
      </c>
      <c r="F517" s="236">
        <v>21660</v>
      </c>
      <c r="G517" s="232">
        <v>518.55629999999996</v>
      </c>
      <c r="H517" s="232">
        <v>116.570831</v>
      </c>
      <c r="I517" s="153" t="s">
        <v>10</v>
      </c>
    </row>
    <row r="518" spans="2:9" ht="12.75" customHeight="1" x14ac:dyDescent="0.2">
      <c r="B518" s="250">
        <v>515</v>
      </c>
      <c r="C518" s="79">
        <v>4</v>
      </c>
      <c r="D518" s="79" t="s">
        <v>13</v>
      </c>
      <c r="E518" s="79" t="s">
        <v>401</v>
      </c>
      <c r="F518" s="236">
        <v>6249</v>
      </c>
      <c r="G518" s="232">
        <v>2770.7501000000002</v>
      </c>
      <c r="H518" s="232">
        <v>183.54074299999999</v>
      </c>
      <c r="I518" s="153" t="s">
        <v>10</v>
      </c>
    </row>
    <row r="519" spans="2:9" ht="12.75" customHeight="1" x14ac:dyDescent="0.2">
      <c r="B519" s="250">
        <v>516</v>
      </c>
      <c r="C519" s="79">
        <v>4</v>
      </c>
      <c r="D519" s="79" t="s">
        <v>13</v>
      </c>
      <c r="E519" s="79" t="s">
        <v>402</v>
      </c>
      <c r="F519" s="236">
        <v>20422</v>
      </c>
      <c r="G519" s="232">
        <v>76.9495</v>
      </c>
      <c r="H519" s="232">
        <v>109.724335</v>
      </c>
      <c r="I519" s="153">
        <v>0.48309999999999997</v>
      </c>
    </row>
    <row r="520" spans="2:9" ht="12.75" customHeight="1" x14ac:dyDescent="0.2">
      <c r="B520" s="250">
        <v>517</v>
      </c>
      <c r="C520" s="79">
        <v>4</v>
      </c>
      <c r="D520" s="79" t="s">
        <v>13</v>
      </c>
      <c r="E520" s="79" t="s">
        <v>403</v>
      </c>
      <c r="F520" s="236">
        <v>7448</v>
      </c>
      <c r="G520" s="232">
        <v>687.78009999999995</v>
      </c>
      <c r="H520" s="232">
        <v>165.135561</v>
      </c>
      <c r="I520" s="153" t="s">
        <v>10</v>
      </c>
    </row>
    <row r="521" spans="2:9" ht="12.75" customHeight="1" x14ac:dyDescent="0.2">
      <c r="B521" s="250">
        <v>518</v>
      </c>
      <c r="C521" s="79">
        <v>4</v>
      </c>
      <c r="D521" s="79" t="s">
        <v>13</v>
      </c>
      <c r="E521" s="79" t="s">
        <v>404</v>
      </c>
      <c r="F521" s="236">
        <v>6145</v>
      </c>
      <c r="G521" s="232">
        <v>-1553.837</v>
      </c>
      <c r="H521" s="232">
        <v>194.75995900000001</v>
      </c>
      <c r="I521" s="153" t="s">
        <v>10</v>
      </c>
    </row>
    <row r="522" spans="2:9" ht="12.75" customHeight="1" x14ac:dyDescent="0.2">
      <c r="B522" s="250">
        <v>519</v>
      </c>
      <c r="C522" s="79">
        <v>4</v>
      </c>
      <c r="D522" s="79" t="s">
        <v>13</v>
      </c>
      <c r="E522" s="79" t="s">
        <v>405</v>
      </c>
      <c r="F522" s="236">
        <v>11629</v>
      </c>
      <c r="G522" s="232">
        <v>-1510.3792000000001</v>
      </c>
      <c r="H522" s="232">
        <v>140.18484699999999</v>
      </c>
      <c r="I522" s="153" t="s">
        <v>10</v>
      </c>
    </row>
    <row r="523" spans="2:9" ht="12.75" customHeight="1" x14ac:dyDescent="0.2">
      <c r="B523" s="250">
        <v>520</v>
      </c>
      <c r="C523" s="79">
        <v>4</v>
      </c>
      <c r="D523" s="79" t="s">
        <v>13</v>
      </c>
      <c r="E523" s="79" t="s">
        <v>406</v>
      </c>
      <c r="F523" s="236">
        <v>32619</v>
      </c>
      <c r="G523" s="232">
        <v>-1187.2817</v>
      </c>
      <c r="H523" s="232">
        <v>92.442790000000002</v>
      </c>
      <c r="I523" s="153" t="s">
        <v>10</v>
      </c>
    </row>
    <row r="524" spans="2:9" ht="12.75" customHeight="1" x14ac:dyDescent="0.2">
      <c r="B524" s="250">
        <v>521</v>
      </c>
      <c r="C524" s="79">
        <v>4</v>
      </c>
      <c r="D524" s="79" t="s">
        <v>13</v>
      </c>
      <c r="E524" s="79" t="s">
        <v>407</v>
      </c>
      <c r="F524" s="236">
        <v>38016</v>
      </c>
      <c r="G524" s="232">
        <v>-770.25429999999994</v>
      </c>
      <c r="H524" s="232">
        <v>86.644465999999994</v>
      </c>
      <c r="I524" s="153" t="s">
        <v>10</v>
      </c>
    </row>
    <row r="525" spans="2:9" ht="12.75" customHeight="1" x14ac:dyDescent="0.2">
      <c r="B525" s="250">
        <v>522</v>
      </c>
      <c r="C525" s="79">
        <v>4</v>
      </c>
      <c r="D525" s="79" t="s">
        <v>13</v>
      </c>
      <c r="E525" s="79" t="s">
        <v>408</v>
      </c>
      <c r="F525" s="236">
        <v>49273</v>
      </c>
      <c r="G525" s="232">
        <v>-107.4716</v>
      </c>
      <c r="H525" s="232">
        <v>79.039259000000001</v>
      </c>
      <c r="I525" s="153">
        <v>0.1739</v>
      </c>
    </row>
    <row r="526" spans="2:9" ht="12.75" customHeight="1" x14ac:dyDescent="0.2">
      <c r="B526" s="250">
        <v>523</v>
      </c>
      <c r="C526" s="79">
        <v>4</v>
      </c>
      <c r="D526" s="79" t="s">
        <v>13</v>
      </c>
      <c r="E526" s="79" t="s">
        <v>409</v>
      </c>
      <c r="F526" s="236">
        <v>129475</v>
      </c>
      <c r="G526" s="232">
        <v>431.92430000000002</v>
      </c>
      <c r="H526" s="232">
        <v>56.518853</v>
      </c>
      <c r="I526" s="153" t="s">
        <v>10</v>
      </c>
    </row>
    <row r="527" spans="2:9" ht="12.75" customHeight="1" x14ac:dyDescent="0.2">
      <c r="B527" s="250">
        <v>524</v>
      </c>
      <c r="C527" s="79">
        <v>4</v>
      </c>
      <c r="D527" s="79" t="s">
        <v>13</v>
      </c>
      <c r="E527" s="79" t="s">
        <v>410</v>
      </c>
      <c r="F527" s="236">
        <v>122837</v>
      </c>
      <c r="G527" s="232">
        <v>1183.1464000000001</v>
      </c>
      <c r="H527" s="232">
        <v>58.300215999999999</v>
      </c>
      <c r="I527" s="153" t="s">
        <v>10</v>
      </c>
    </row>
    <row r="528" spans="2:9" ht="12.75" customHeight="1" x14ac:dyDescent="0.2">
      <c r="B528" s="250">
        <v>525</v>
      </c>
      <c r="C528" s="79">
        <v>4</v>
      </c>
      <c r="D528" s="79" t="s">
        <v>13</v>
      </c>
      <c r="E528" s="79" t="s">
        <v>411</v>
      </c>
      <c r="F528" s="236">
        <v>104775</v>
      </c>
      <c r="G528" s="232">
        <v>1863.6422</v>
      </c>
      <c r="H528" s="232">
        <v>61.934465000000003</v>
      </c>
      <c r="I528" s="153" t="s">
        <v>10</v>
      </c>
    </row>
    <row r="529" spans="2:9" ht="12.75" customHeight="1" x14ac:dyDescent="0.2">
      <c r="B529" s="250">
        <v>526</v>
      </c>
      <c r="C529" s="79">
        <v>4</v>
      </c>
      <c r="D529" s="79" t="s">
        <v>13</v>
      </c>
      <c r="E529" s="79" t="s">
        <v>412</v>
      </c>
      <c r="F529" s="236">
        <v>84987</v>
      </c>
      <c r="G529" s="232">
        <v>2850.9571000000001</v>
      </c>
      <c r="H529" s="232">
        <v>66.854705999999993</v>
      </c>
      <c r="I529" s="153" t="s">
        <v>10</v>
      </c>
    </row>
    <row r="530" spans="2:9" ht="12.75" customHeight="1" x14ac:dyDescent="0.2">
      <c r="B530" s="250">
        <v>527</v>
      </c>
      <c r="C530" s="79">
        <v>4</v>
      </c>
      <c r="D530" s="79" t="s">
        <v>13</v>
      </c>
      <c r="E530" s="79" t="s">
        <v>413</v>
      </c>
      <c r="F530" s="236">
        <v>51526</v>
      </c>
      <c r="G530" s="232">
        <v>3339.8627000000001</v>
      </c>
      <c r="H530" s="232">
        <v>78.343210999999997</v>
      </c>
      <c r="I530" s="153" t="s">
        <v>10</v>
      </c>
    </row>
    <row r="531" spans="2:9" ht="12.75" customHeight="1" x14ac:dyDescent="0.2">
      <c r="B531" s="250">
        <v>528</v>
      </c>
      <c r="C531" s="79">
        <v>4</v>
      </c>
      <c r="D531" s="79" t="s">
        <v>13</v>
      </c>
      <c r="E531" s="79" t="s">
        <v>414</v>
      </c>
      <c r="F531" s="236">
        <v>18212</v>
      </c>
      <c r="G531" s="232">
        <v>3651.5578</v>
      </c>
      <c r="H531" s="232">
        <v>114.387614</v>
      </c>
      <c r="I531" s="153" t="s">
        <v>10</v>
      </c>
    </row>
    <row r="532" spans="2:9" ht="12.75" customHeight="1" x14ac:dyDescent="0.2">
      <c r="B532" s="250">
        <v>529</v>
      </c>
      <c r="C532" s="79">
        <v>4</v>
      </c>
      <c r="D532" s="79" t="s">
        <v>13</v>
      </c>
      <c r="E532" s="79" t="s">
        <v>324</v>
      </c>
      <c r="F532" s="236">
        <v>120867</v>
      </c>
      <c r="G532" s="232">
        <v>3116.1923000000002</v>
      </c>
      <c r="H532" s="232">
        <v>49.416755999999999</v>
      </c>
      <c r="I532" s="153" t="s">
        <v>10</v>
      </c>
    </row>
    <row r="533" spans="2:9" ht="12.75" customHeight="1" x14ac:dyDescent="0.2">
      <c r="B533" s="250">
        <v>530</v>
      </c>
      <c r="C533" s="79">
        <v>4</v>
      </c>
      <c r="D533" s="79" t="s">
        <v>13</v>
      </c>
      <c r="E533" s="79" t="s">
        <v>415</v>
      </c>
      <c r="F533" s="236">
        <v>36666</v>
      </c>
      <c r="G533" s="232">
        <v>2722.0142000000001</v>
      </c>
      <c r="H533" s="232">
        <v>207.16907800000001</v>
      </c>
      <c r="I533" s="153" t="s">
        <v>10</v>
      </c>
    </row>
    <row r="534" spans="2:9" ht="12.75" customHeight="1" x14ac:dyDescent="0.2">
      <c r="B534" s="250">
        <v>531</v>
      </c>
      <c r="C534" s="79">
        <v>4</v>
      </c>
      <c r="D534" s="79" t="s">
        <v>13</v>
      </c>
      <c r="E534" s="79" t="s">
        <v>417</v>
      </c>
      <c r="F534" s="236">
        <v>119368</v>
      </c>
      <c r="G534" s="232">
        <v>483.18110000000001</v>
      </c>
      <c r="H534" s="232">
        <v>47.821722999999999</v>
      </c>
      <c r="I534" s="153" t="s">
        <v>10</v>
      </c>
    </row>
    <row r="535" spans="2:9" ht="12.75" customHeight="1" x14ac:dyDescent="0.2">
      <c r="B535" s="250">
        <v>532</v>
      </c>
      <c r="C535" s="79">
        <v>4</v>
      </c>
      <c r="D535" s="79" t="s">
        <v>13</v>
      </c>
      <c r="E535" s="79" t="s">
        <v>416</v>
      </c>
      <c r="F535" s="236">
        <v>39227</v>
      </c>
      <c r="G535" s="232">
        <v>3889.7545</v>
      </c>
      <c r="H535" s="232">
        <v>75.577443000000002</v>
      </c>
      <c r="I535" s="153" t="s">
        <v>10</v>
      </c>
    </row>
    <row r="536" spans="2:9" ht="12.75" customHeight="1" x14ac:dyDescent="0.2">
      <c r="B536" s="250">
        <v>533</v>
      </c>
      <c r="C536" s="79">
        <v>4</v>
      </c>
      <c r="D536" s="79" t="s">
        <v>13</v>
      </c>
      <c r="E536" s="79" t="s">
        <v>418</v>
      </c>
      <c r="F536" s="236">
        <v>1810</v>
      </c>
      <c r="G536" s="232">
        <v>1528.9204</v>
      </c>
      <c r="H536" s="232">
        <v>372.99695400000002</v>
      </c>
      <c r="I536" s="153" t="s">
        <v>10</v>
      </c>
    </row>
    <row r="537" spans="2:9" ht="12.75" customHeight="1" x14ac:dyDescent="0.2">
      <c r="B537" s="250">
        <v>534</v>
      </c>
      <c r="C537" s="79">
        <v>4</v>
      </c>
      <c r="D537" s="79" t="s">
        <v>13</v>
      </c>
      <c r="E537" s="79" t="s">
        <v>419</v>
      </c>
      <c r="F537" s="236">
        <v>1162</v>
      </c>
      <c r="G537" s="232">
        <v>1197.4034999999999</v>
      </c>
      <c r="H537" s="232">
        <v>529.42585199999996</v>
      </c>
      <c r="I537" s="153">
        <v>2.3699999999999999E-2</v>
      </c>
    </row>
    <row r="538" spans="2:9" ht="12.75" customHeight="1" x14ac:dyDescent="0.2">
      <c r="B538" s="250">
        <v>535</v>
      </c>
      <c r="C538" s="79">
        <v>4</v>
      </c>
      <c r="D538" s="79" t="s">
        <v>13</v>
      </c>
      <c r="E538" s="79" t="s">
        <v>420</v>
      </c>
      <c r="F538" s="236">
        <v>966</v>
      </c>
      <c r="G538" s="232">
        <v>216.73240000000001</v>
      </c>
      <c r="H538" s="232">
        <v>485.24568499999998</v>
      </c>
      <c r="I538" s="153">
        <v>0.65510000000000002</v>
      </c>
    </row>
    <row r="539" spans="2:9" ht="12.75" customHeight="1" x14ac:dyDescent="0.2">
      <c r="B539" s="250">
        <v>536</v>
      </c>
      <c r="C539" s="79">
        <v>4</v>
      </c>
      <c r="D539" s="79" t="s">
        <v>13</v>
      </c>
      <c r="E539" s="79" t="s">
        <v>421</v>
      </c>
      <c r="F539" s="236">
        <v>662</v>
      </c>
      <c r="G539" s="232">
        <v>135.90010000000001</v>
      </c>
      <c r="H539" s="232">
        <v>688.78386799999998</v>
      </c>
      <c r="I539" s="153">
        <v>0.84360000000000002</v>
      </c>
    </row>
    <row r="540" spans="2:9" ht="12.75" customHeight="1" x14ac:dyDescent="0.2">
      <c r="B540" s="250">
        <v>537</v>
      </c>
      <c r="C540" s="79">
        <v>4</v>
      </c>
      <c r="D540" s="79" t="s">
        <v>13</v>
      </c>
      <c r="E540" s="79" t="s">
        <v>422</v>
      </c>
      <c r="F540" s="236">
        <v>13218</v>
      </c>
      <c r="G540" s="232">
        <v>-273.40140000000002</v>
      </c>
      <c r="H540" s="232">
        <v>169.315934</v>
      </c>
      <c r="I540" s="153">
        <v>0.10639999999999999</v>
      </c>
    </row>
    <row r="541" spans="2:9" ht="12.75" customHeight="1" x14ac:dyDescent="0.2">
      <c r="B541" s="250">
        <v>538</v>
      </c>
      <c r="C541" s="79">
        <v>4</v>
      </c>
      <c r="D541" s="79" t="s">
        <v>13</v>
      </c>
      <c r="E541" s="79" t="s">
        <v>423</v>
      </c>
      <c r="F541" s="236">
        <v>1587</v>
      </c>
      <c r="G541" s="232">
        <v>4182.2712000000001</v>
      </c>
      <c r="H541" s="232">
        <v>998.910708</v>
      </c>
      <c r="I541" s="153" t="s">
        <v>10</v>
      </c>
    </row>
    <row r="542" spans="2:9" ht="12.75" customHeight="1" x14ac:dyDescent="0.2">
      <c r="B542" s="250">
        <v>539</v>
      </c>
      <c r="C542" s="79">
        <v>4</v>
      </c>
      <c r="D542" s="79" t="s">
        <v>13</v>
      </c>
      <c r="E542" s="79" t="s">
        <v>424</v>
      </c>
      <c r="F542" s="236">
        <v>5268</v>
      </c>
      <c r="G542" s="232">
        <v>366.65589999999997</v>
      </c>
      <c r="H542" s="232">
        <v>222.76994300000001</v>
      </c>
      <c r="I542" s="153">
        <v>9.98E-2</v>
      </c>
    </row>
    <row r="543" spans="2:9" ht="12.75" customHeight="1" x14ac:dyDescent="0.2">
      <c r="B543" s="250">
        <v>540</v>
      </c>
      <c r="C543" s="79">
        <v>4</v>
      </c>
      <c r="D543" s="79" t="s">
        <v>13</v>
      </c>
      <c r="E543" s="79" t="s">
        <v>426</v>
      </c>
      <c r="F543" s="236">
        <v>11883</v>
      </c>
      <c r="G543" s="232">
        <v>17.9421</v>
      </c>
      <c r="H543" s="232">
        <v>184.810633</v>
      </c>
      <c r="I543" s="153">
        <v>0.92269999999999996</v>
      </c>
    </row>
    <row r="544" spans="2:9" ht="12.75" customHeight="1" x14ac:dyDescent="0.2">
      <c r="B544" s="250">
        <v>541</v>
      </c>
      <c r="C544" s="79">
        <v>4</v>
      </c>
      <c r="D544" s="79" t="s">
        <v>13</v>
      </c>
      <c r="E544" s="79" t="s">
        <v>427</v>
      </c>
      <c r="F544" s="236">
        <v>102143</v>
      </c>
      <c r="G544" s="232">
        <v>324.10379999999998</v>
      </c>
      <c r="H544" s="232">
        <v>75.597860999999995</v>
      </c>
      <c r="I544" s="153" t="s">
        <v>10</v>
      </c>
    </row>
    <row r="545" spans="2:9" ht="12.75" customHeight="1" x14ac:dyDescent="0.2">
      <c r="B545" s="250">
        <v>542</v>
      </c>
      <c r="C545" s="79">
        <v>4</v>
      </c>
      <c r="D545" s="79" t="s">
        <v>13</v>
      </c>
      <c r="E545" s="79" t="s">
        <v>428</v>
      </c>
      <c r="F545" s="236">
        <v>139784</v>
      </c>
      <c r="G545" s="232">
        <v>421.62819999999999</v>
      </c>
      <c r="H545" s="232">
        <v>76.627450999999994</v>
      </c>
      <c r="I545" s="153" t="s">
        <v>10</v>
      </c>
    </row>
    <row r="546" spans="2:9" ht="12.75" customHeight="1" x14ac:dyDescent="0.2">
      <c r="B546" s="250">
        <v>543</v>
      </c>
      <c r="C546" s="79">
        <v>4</v>
      </c>
      <c r="D546" s="79" t="s">
        <v>13</v>
      </c>
      <c r="E546" s="79" t="s">
        <v>429</v>
      </c>
      <c r="F546" s="236">
        <v>68228</v>
      </c>
      <c r="G546" s="232">
        <v>327.31209999999999</v>
      </c>
      <c r="H546" s="232">
        <v>95.054506000000003</v>
      </c>
      <c r="I546" s="153">
        <v>5.9999999999999995E-4</v>
      </c>
    </row>
    <row r="547" spans="2:9" ht="12.75" customHeight="1" x14ac:dyDescent="0.2">
      <c r="B547" s="250">
        <v>544</v>
      </c>
      <c r="C547" s="79">
        <v>4</v>
      </c>
      <c r="D547" s="79" t="s">
        <v>13</v>
      </c>
      <c r="E547" s="79" t="s">
        <v>430</v>
      </c>
      <c r="F547" s="236">
        <v>129611</v>
      </c>
      <c r="G547" s="232">
        <v>723.51750000000004</v>
      </c>
      <c r="H547" s="232">
        <v>101.554541</v>
      </c>
      <c r="I547" s="153" t="s">
        <v>10</v>
      </c>
    </row>
    <row r="548" spans="2:9" ht="12.75" customHeight="1" x14ac:dyDescent="0.2">
      <c r="B548" s="250">
        <v>545</v>
      </c>
      <c r="C548" s="79">
        <v>4</v>
      </c>
      <c r="D548" s="79" t="s">
        <v>13</v>
      </c>
      <c r="E548" s="79" t="s">
        <v>425</v>
      </c>
      <c r="F548" s="236">
        <v>36368</v>
      </c>
      <c r="G548" s="232">
        <v>789.66150000000005</v>
      </c>
      <c r="H548" s="232">
        <v>135.46884499999999</v>
      </c>
      <c r="I548" s="153" t="s">
        <v>10</v>
      </c>
    </row>
    <row r="549" spans="2:9" ht="12.75" customHeight="1" x14ac:dyDescent="0.2">
      <c r="B549" s="250">
        <v>546</v>
      </c>
      <c r="C549" s="79">
        <v>4</v>
      </c>
      <c r="D549" s="79" t="s">
        <v>13</v>
      </c>
      <c r="E549" s="79" t="s">
        <v>1102</v>
      </c>
      <c r="F549" s="236">
        <v>6493</v>
      </c>
      <c r="G549" s="232">
        <v>14006.675499999999</v>
      </c>
      <c r="H549" s="232">
        <v>196.12710200000001</v>
      </c>
      <c r="I549" s="153" t="s">
        <v>10</v>
      </c>
    </row>
    <row r="550" spans="2:9" ht="12.75" customHeight="1" x14ac:dyDescent="0.2">
      <c r="B550" s="250">
        <v>547</v>
      </c>
      <c r="C550" s="79">
        <v>4</v>
      </c>
      <c r="D550" s="79" t="s">
        <v>13</v>
      </c>
      <c r="E550" s="79" t="s">
        <v>1101</v>
      </c>
      <c r="F550" s="236">
        <v>11081</v>
      </c>
      <c r="G550" s="232">
        <v>-8542.6406000000006</v>
      </c>
      <c r="H550" s="232">
        <v>165.49349100000001</v>
      </c>
      <c r="I550" s="153" t="s">
        <v>10</v>
      </c>
    </row>
    <row r="551" spans="2:9" ht="12.75" customHeight="1" x14ac:dyDescent="0.2">
      <c r="B551" s="250">
        <v>548</v>
      </c>
      <c r="C551" s="79">
        <v>4</v>
      </c>
      <c r="D551" s="79" t="s">
        <v>13</v>
      </c>
      <c r="E551" s="79" t="s">
        <v>1100</v>
      </c>
      <c r="F551" s="236">
        <v>6023</v>
      </c>
      <c r="G551" s="232">
        <v>-15319.929099999999</v>
      </c>
      <c r="H551" s="232">
        <v>204.64998</v>
      </c>
      <c r="I551" s="153" t="s">
        <v>10</v>
      </c>
    </row>
    <row r="552" spans="2:9" ht="12.75" customHeight="1" x14ac:dyDescent="0.2">
      <c r="B552" s="250">
        <v>549</v>
      </c>
      <c r="C552" s="79">
        <v>4</v>
      </c>
      <c r="D552" s="79" t="s">
        <v>13</v>
      </c>
      <c r="E552" s="79" t="s">
        <v>1099</v>
      </c>
      <c r="F552" s="236">
        <v>15059</v>
      </c>
      <c r="G552" s="232">
        <v>7016.0631999999996</v>
      </c>
      <c r="H552" s="232">
        <v>145.967995</v>
      </c>
      <c r="I552" s="153" t="s">
        <v>10</v>
      </c>
    </row>
    <row r="553" spans="2:9" ht="12.75" customHeight="1" x14ac:dyDescent="0.2">
      <c r="B553" s="250">
        <v>550</v>
      </c>
      <c r="C553" s="79">
        <v>4</v>
      </c>
      <c r="D553" s="79" t="s">
        <v>13</v>
      </c>
      <c r="E553" s="79" t="s">
        <v>1098</v>
      </c>
      <c r="F553" s="236">
        <v>7986</v>
      </c>
      <c r="G553" s="232">
        <v>-10838.214599999999</v>
      </c>
      <c r="H553" s="232">
        <v>181.177558</v>
      </c>
      <c r="I553" s="153" t="s">
        <v>10</v>
      </c>
    </row>
    <row r="554" spans="2:9" ht="12.75" customHeight="1" x14ac:dyDescent="0.2">
      <c r="B554" s="250">
        <v>551</v>
      </c>
      <c r="C554" s="79">
        <v>4</v>
      </c>
      <c r="D554" s="79" t="s">
        <v>13</v>
      </c>
      <c r="E554" s="79" t="s">
        <v>1097</v>
      </c>
      <c r="F554" s="236">
        <v>2172</v>
      </c>
      <c r="G554" s="232">
        <v>-17884.410100000001</v>
      </c>
      <c r="H554" s="232">
        <v>311.964584</v>
      </c>
      <c r="I554" s="153" t="s">
        <v>10</v>
      </c>
    </row>
    <row r="555" spans="2:9" ht="12.75" customHeight="1" x14ac:dyDescent="0.2">
      <c r="B555" s="250">
        <v>552</v>
      </c>
      <c r="C555" s="79">
        <v>4</v>
      </c>
      <c r="D555" s="79" t="s">
        <v>13</v>
      </c>
      <c r="E555" s="79" t="s">
        <v>1096</v>
      </c>
      <c r="F555" s="236">
        <v>17386</v>
      </c>
      <c r="G555" s="232">
        <v>-13045.321900000001</v>
      </c>
      <c r="H555" s="232">
        <v>140.63135700000001</v>
      </c>
      <c r="I555" s="153" t="s">
        <v>10</v>
      </c>
    </row>
    <row r="556" spans="2:9" ht="12.75" customHeight="1" x14ac:dyDescent="0.2">
      <c r="B556" s="250">
        <v>553</v>
      </c>
      <c r="C556" s="79">
        <v>4</v>
      </c>
      <c r="D556" s="79" t="s">
        <v>13</v>
      </c>
      <c r="E556" s="79" t="s">
        <v>1095</v>
      </c>
      <c r="F556" s="236">
        <v>20371</v>
      </c>
      <c r="G556" s="232">
        <v>-19710.011699999999</v>
      </c>
      <c r="H556" s="232">
        <v>135.26075800000001</v>
      </c>
      <c r="I556" s="153" t="s">
        <v>10</v>
      </c>
    </row>
    <row r="557" spans="2:9" ht="12.75" customHeight="1" x14ac:dyDescent="0.2">
      <c r="B557" s="250">
        <v>554</v>
      </c>
      <c r="C557" s="79">
        <v>4</v>
      </c>
      <c r="D557" s="79" t="s">
        <v>13</v>
      </c>
      <c r="E557" s="79" t="s">
        <v>1094</v>
      </c>
      <c r="F557" s="236">
        <v>44362</v>
      </c>
      <c r="G557" s="232">
        <v>-9373.9825999999994</v>
      </c>
      <c r="H557" s="232">
        <v>114.227031</v>
      </c>
      <c r="I557" s="153" t="s">
        <v>10</v>
      </c>
    </row>
    <row r="558" spans="2:9" ht="12.75" customHeight="1" x14ac:dyDescent="0.2">
      <c r="B558" s="250">
        <v>555</v>
      </c>
      <c r="C558" s="79">
        <v>4</v>
      </c>
      <c r="D558" s="79" t="s">
        <v>13</v>
      </c>
      <c r="E558" s="79" t="s">
        <v>1093</v>
      </c>
      <c r="F558" s="236">
        <v>20795</v>
      </c>
      <c r="G558" s="232">
        <v>-15637.0831</v>
      </c>
      <c r="H558" s="232">
        <v>134.359847</v>
      </c>
      <c r="I558" s="153" t="s">
        <v>10</v>
      </c>
    </row>
    <row r="559" spans="2:9" ht="12.75" customHeight="1" x14ac:dyDescent="0.2">
      <c r="B559" s="250">
        <v>556</v>
      </c>
      <c r="C559" s="79">
        <v>4</v>
      </c>
      <c r="D559" s="79" t="s">
        <v>13</v>
      </c>
      <c r="E559" s="79" t="s">
        <v>1092</v>
      </c>
      <c r="F559" s="236">
        <v>4064</v>
      </c>
      <c r="G559" s="232">
        <v>-19637.717400000001</v>
      </c>
      <c r="H559" s="232">
        <v>236.86269899999999</v>
      </c>
      <c r="I559" s="153" t="s">
        <v>10</v>
      </c>
    </row>
    <row r="560" spans="2:9" ht="12.75" customHeight="1" x14ac:dyDescent="0.2">
      <c r="B560" s="250">
        <v>557</v>
      </c>
      <c r="C560" s="79">
        <v>4</v>
      </c>
      <c r="D560" s="79" t="s">
        <v>13</v>
      </c>
      <c r="E560" s="79" t="s">
        <v>1091</v>
      </c>
      <c r="F560" s="236">
        <v>6741</v>
      </c>
      <c r="G560" s="232">
        <v>-5717.1922999999997</v>
      </c>
      <c r="H560" s="232">
        <v>194.632341</v>
      </c>
      <c r="I560" s="153" t="s">
        <v>10</v>
      </c>
    </row>
    <row r="561" spans="2:9" ht="12.75" customHeight="1" x14ac:dyDescent="0.2">
      <c r="B561" s="250">
        <v>558</v>
      </c>
      <c r="C561" s="79">
        <v>4</v>
      </c>
      <c r="D561" s="79" t="s">
        <v>13</v>
      </c>
      <c r="E561" s="79" t="s">
        <v>1090</v>
      </c>
      <c r="F561" s="236">
        <v>5018</v>
      </c>
      <c r="G561" s="232">
        <v>-11272.055</v>
      </c>
      <c r="H561" s="232">
        <v>218.71351200000001</v>
      </c>
      <c r="I561" s="153" t="s">
        <v>10</v>
      </c>
    </row>
    <row r="562" spans="2:9" ht="12.75" customHeight="1" x14ac:dyDescent="0.2">
      <c r="B562" s="250">
        <v>559</v>
      </c>
      <c r="C562" s="79">
        <v>4</v>
      </c>
      <c r="D562" s="79" t="s">
        <v>13</v>
      </c>
      <c r="E562" s="79" t="s">
        <v>1089</v>
      </c>
      <c r="F562" s="236">
        <v>363</v>
      </c>
      <c r="G562" s="232">
        <v>-15692.6129</v>
      </c>
      <c r="H562" s="232">
        <v>732.13910699999997</v>
      </c>
      <c r="I562" s="153" t="s">
        <v>10</v>
      </c>
    </row>
    <row r="563" spans="2:9" ht="12.75" customHeight="1" x14ac:dyDescent="0.2">
      <c r="B563" s="250">
        <v>560</v>
      </c>
      <c r="C563" s="79">
        <v>4</v>
      </c>
      <c r="D563" s="79" t="s">
        <v>13</v>
      </c>
      <c r="E563" s="79" t="s">
        <v>1088</v>
      </c>
      <c r="F563" s="236">
        <v>3350</v>
      </c>
      <c r="G563" s="232">
        <v>-8816.0768000000007</v>
      </c>
      <c r="H563" s="232">
        <v>256.82034499999997</v>
      </c>
      <c r="I563" s="153" t="s">
        <v>10</v>
      </c>
    </row>
    <row r="564" spans="2:9" ht="12.75" customHeight="1" x14ac:dyDescent="0.2">
      <c r="B564" s="250">
        <v>561</v>
      </c>
      <c r="C564" s="79">
        <v>4</v>
      </c>
      <c r="D564" s="79" t="s">
        <v>13</v>
      </c>
      <c r="E564" s="79" t="s">
        <v>1087</v>
      </c>
      <c r="F564" s="236">
        <v>6612</v>
      </c>
      <c r="G564" s="232">
        <v>-13373.325500000001</v>
      </c>
      <c r="H564" s="232">
        <v>194.74992399999999</v>
      </c>
      <c r="I564" s="153" t="s">
        <v>10</v>
      </c>
    </row>
    <row r="565" spans="2:9" ht="12.75" customHeight="1" x14ac:dyDescent="0.2">
      <c r="B565" s="250">
        <v>562</v>
      </c>
      <c r="C565" s="79">
        <v>4</v>
      </c>
      <c r="D565" s="79" t="s">
        <v>13</v>
      </c>
      <c r="E565" s="79" t="s">
        <v>1086</v>
      </c>
      <c r="F565" s="236">
        <v>1992</v>
      </c>
      <c r="G565" s="232">
        <v>-17915.245900000002</v>
      </c>
      <c r="H565" s="232">
        <v>324.20183200000002</v>
      </c>
      <c r="I565" s="153" t="s">
        <v>10</v>
      </c>
    </row>
    <row r="566" spans="2:9" ht="12.75" customHeight="1" x14ac:dyDescent="0.2">
      <c r="B566" s="250">
        <v>563</v>
      </c>
      <c r="C566" s="79">
        <v>4</v>
      </c>
      <c r="D566" s="79" t="s">
        <v>13</v>
      </c>
      <c r="E566" s="79" t="s">
        <v>1085</v>
      </c>
      <c r="F566" s="236">
        <v>5789</v>
      </c>
      <c r="G566" s="232">
        <v>-11915.085499999999</v>
      </c>
      <c r="H566" s="232">
        <v>205.05462299999999</v>
      </c>
      <c r="I566" s="153" t="s">
        <v>10</v>
      </c>
    </row>
    <row r="567" spans="2:9" ht="12.75" customHeight="1" x14ac:dyDescent="0.2">
      <c r="B567" s="250">
        <v>564</v>
      </c>
      <c r="C567" s="79">
        <v>4</v>
      </c>
      <c r="D567" s="79" t="s">
        <v>13</v>
      </c>
      <c r="E567" s="79" t="s">
        <v>1084</v>
      </c>
      <c r="F567" s="236">
        <v>4111</v>
      </c>
      <c r="G567" s="232">
        <v>-16616.639299999999</v>
      </c>
      <c r="H567" s="232">
        <v>235.858484</v>
      </c>
      <c r="I567" s="153" t="s">
        <v>10</v>
      </c>
    </row>
    <row r="568" spans="2:9" ht="12.75" customHeight="1" x14ac:dyDescent="0.2">
      <c r="B568" s="250">
        <v>565</v>
      </c>
      <c r="C568" s="79">
        <v>4</v>
      </c>
      <c r="D568" s="79" t="s">
        <v>13</v>
      </c>
      <c r="E568" s="79" t="s">
        <v>1083</v>
      </c>
      <c r="F568" s="236">
        <v>904</v>
      </c>
      <c r="G568" s="232">
        <v>-19908.482100000001</v>
      </c>
      <c r="H568" s="232">
        <v>469.55632900000001</v>
      </c>
      <c r="I568" s="153" t="s">
        <v>10</v>
      </c>
    </row>
    <row r="569" spans="2:9" ht="12.75" customHeight="1" x14ac:dyDescent="0.2">
      <c r="B569" s="250">
        <v>566</v>
      </c>
      <c r="C569" s="79">
        <v>4</v>
      </c>
      <c r="D569" s="79" t="s">
        <v>13</v>
      </c>
      <c r="E569" s="79" t="s">
        <v>1082</v>
      </c>
      <c r="F569" s="236">
        <v>91138</v>
      </c>
      <c r="G569" s="232">
        <v>-15269.7402</v>
      </c>
      <c r="H569" s="232">
        <v>102.964072</v>
      </c>
      <c r="I569" s="153" t="s">
        <v>10</v>
      </c>
    </row>
    <row r="570" spans="2:9" ht="12.75" customHeight="1" x14ac:dyDescent="0.2">
      <c r="B570" s="250">
        <v>567</v>
      </c>
      <c r="C570" s="79">
        <v>4</v>
      </c>
      <c r="D570" s="79" t="s">
        <v>13</v>
      </c>
      <c r="E570" s="79" t="s">
        <v>1081</v>
      </c>
      <c r="F570" s="236">
        <v>94868</v>
      </c>
      <c r="G570" s="232">
        <v>-17105.7814</v>
      </c>
      <c r="H570" s="232">
        <v>103.322906</v>
      </c>
      <c r="I570" s="153" t="s">
        <v>10</v>
      </c>
    </row>
    <row r="571" spans="2:9" ht="12.75" customHeight="1" x14ac:dyDescent="0.2">
      <c r="B571" s="250">
        <v>568</v>
      </c>
      <c r="C571" s="79">
        <v>4</v>
      </c>
      <c r="D571" s="79" t="s">
        <v>13</v>
      </c>
      <c r="E571" s="79" t="s">
        <v>1080</v>
      </c>
      <c r="F571" s="236">
        <v>50339</v>
      </c>
      <c r="G571" s="232">
        <v>-19571.682100000002</v>
      </c>
      <c r="H571" s="232">
        <v>111.81290799999999</v>
      </c>
      <c r="I571" s="153" t="s">
        <v>10</v>
      </c>
    </row>
    <row r="572" spans="2:9" ht="12.75" customHeight="1" x14ac:dyDescent="0.2">
      <c r="B572" s="250">
        <v>569</v>
      </c>
      <c r="C572" s="79">
        <v>4</v>
      </c>
      <c r="D572" s="79" t="s">
        <v>13</v>
      </c>
      <c r="E572" s="79" t="s">
        <v>1079</v>
      </c>
      <c r="F572" s="236">
        <v>20453</v>
      </c>
      <c r="G572" s="232">
        <v>-22037.7961</v>
      </c>
      <c r="H572" s="232">
        <v>134.873762</v>
      </c>
      <c r="I572" s="153" t="s">
        <v>10</v>
      </c>
    </row>
    <row r="573" spans="2:9" ht="12.75" customHeight="1" x14ac:dyDescent="0.2">
      <c r="B573" s="250">
        <v>570</v>
      </c>
      <c r="C573" s="79">
        <v>4</v>
      </c>
      <c r="D573" s="79" t="s">
        <v>13</v>
      </c>
      <c r="E573" s="79" t="s">
        <v>1078</v>
      </c>
      <c r="F573" s="236">
        <v>108734</v>
      </c>
      <c r="G573" s="232">
        <v>-14671.6507</v>
      </c>
      <c r="H573" s="232">
        <v>101.911891</v>
      </c>
      <c r="I573" s="153" t="s">
        <v>10</v>
      </c>
    </row>
    <row r="574" spans="2:9" ht="12.75" customHeight="1" x14ac:dyDescent="0.2">
      <c r="B574" s="250">
        <v>571</v>
      </c>
      <c r="C574" s="79">
        <v>4</v>
      </c>
      <c r="D574" s="79" t="s">
        <v>13</v>
      </c>
      <c r="E574" s="79" t="s">
        <v>1077</v>
      </c>
      <c r="F574" s="236">
        <v>86151</v>
      </c>
      <c r="G574" s="232">
        <v>-19436.365600000001</v>
      </c>
      <c r="H574" s="232">
        <v>104.963266</v>
      </c>
      <c r="I574" s="153" t="s">
        <v>10</v>
      </c>
    </row>
    <row r="575" spans="2:9" ht="12.75" customHeight="1" x14ac:dyDescent="0.2">
      <c r="B575" s="250">
        <v>572</v>
      </c>
      <c r="C575" s="79">
        <v>4</v>
      </c>
      <c r="D575" s="79" t="s">
        <v>13</v>
      </c>
      <c r="E575" s="79" t="s">
        <v>1076</v>
      </c>
      <c r="F575" s="236">
        <v>23340</v>
      </c>
      <c r="G575" s="232">
        <v>-22129.591700000001</v>
      </c>
      <c r="H575" s="232">
        <v>131.08557500000001</v>
      </c>
      <c r="I575" s="153" t="s">
        <v>10</v>
      </c>
    </row>
    <row r="576" spans="2:9" ht="12.75" customHeight="1" x14ac:dyDescent="0.2">
      <c r="B576" s="250">
        <v>573</v>
      </c>
      <c r="C576" s="79">
        <v>4</v>
      </c>
      <c r="D576" s="79" t="s">
        <v>13</v>
      </c>
      <c r="E576" s="79" t="s">
        <v>1075</v>
      </c>
      <c r="F576" s="236">
        <v>4434</v>
      </c>
      <c r="G576" s="232">
        <v>-11821.1281</v>
      </c>
      <c r="H576" s="232">
        <v>230.07118700000001</v>
      </c>
      <c r="I576" s="153" t="s">
        <v>10</v>
      </c>
    </row>
    <row r="577" spans="2:9" ht="12.75" customHeight="1" x14ac:dyDescent="0.2">
      <c r="B577" s="250">
        <v>574</v>
      </c>
      <c r="C577" s="79">
        <v>4</v>
      </c>
      <c r="D577" s="79" t="s">
        <v>13</v>
      </c>
      <c r="E577" s="79" t="s">
        <v>1074</v>
      </c>
      <c r="F577" s="236">
        <v>1921</v>
      </c>
      <c r="G577" s="232">
        <v>-17784.6188</v>
      </c>
      <c r="H577" s="232">
        <v>330.24096500000002</v>
      </c>
      <c r="I577" s="153" t="s">
        <v>10</v>
      </c>
    </row>
    <row r="578" spans="2:9" ht="12.75" customHeight="1" x14ac:dyDescent="0.2">
      <c r="B578" s="250">
        <v>575</v>
      </c>
      <c r="C578" s="79">
        <v>4</v>
      </c>
      <c r="D578" s="79" t="s">
        <v>13</v>
      </c>
      <c r="E578" s="79" t="s">
        <v>1073</v>
      </c>
      <c r="F578" s="236">
        <v>527</v>
      </c>
      <c r="G578" s="232">
        <v>-19705.6394</v>
      </c>
      <c r="H578" s="232">
        <v>610.44308799999999</v>
      </c>
      <c r="I578" s="153" t="s">
        <v>10</v>
      </c>
    </row>
    <row r="579" spans="2:9" ht="12.75" customHeight="1" x14ac:dyDescent="0.2">
      <c r="B579" s="250">
        <v>576</v>
      </c>
      <c r="C579" s="79">
        <v>4</v>
      </c>
      <c r="D579" s="79" t="s">
        <v>13</v>
      </c>
      <c r="E579" s="79" t="s">
        <v>1072</v>
      </c>
      <c r="F579" s="236">
        <v>3687</v>
      </c>
      <c r="G579" s="232">
        <v>-7348.2012000000004</v>
      </c>
      <c r="H579" s="232">
        <v>246.13054500000001</v>
      </c>
      <c r="I579" s="153" t="s">
        <v>10</v>
      </c>
    </row>
    <row r="580" spans="2:9" ht="12.75" customHeight="1" x14ac:dyDescent="0.2">
      <c r="B580" s="250">
        <v>577</v>
      </c>
      <c r="C580" s="79">
        <v>4</v>
      </c>
      <c r="D580" s="79" t="s">
        <v>13</v>
      </c>
      <c r="E580" s="79" t="s">
        <v>1071</v>
      </c>
      <c r="F580" s="236">
        <v>6549</v>
      </c>
      <c r="G580" s="232">
        <v>-15851.8382</v>
      </c>
      <c r="H580" s="232">
        <v>195.14094299999999</v>
      </c>
      <c r="I580" s="153" t="s">
        <v>10</v>
      </c>
    </row>
    <row r="581" spans="2:9" ht="12.75" customHeight="1" x14ac:dyDescent="0.2">
      <c r="B581" s="250">
        <v>578</v>
      </c>
      <c r="C581" s="79">
        <v>4</v>
      </c>
      <c r="D581" s="79" t="s">
        <v>13</v>
      </c>
      <c r="E581" s="79" t="s">
        <v>1070</v>
      </c>
      <c r="F581" s="236">
        <v>1266</v>
      </c>
      <c r="G581" s="232">
        <v>-20724.760600000001</v>
      </c>
      <c r="H581" s="232">
        <v>399.92468200000002</v>
      </c>
      <c r="I581" s="153" t="s">
        <v>10</v>
      </c>
    </row>
    <row r="582" spans="2:9" ht="12.75" customHeight="1" x14ac:dyDescent="0.2">
      <c r="B582" s="250">
        <v>579</v>
      </c>
      <c r="C582" s="79">
        <v>4</v>
      </c>
      <c r="D582" s="79" t="s">
        <v>13</v>
      </c>
      <c r="E582" s="79" t="s">
        <v>1069</v>
      </c>
      <c r="F582" s="236">
        <v>28106</v>
      </c>
      <c r="G582" s="232">
        <v>-20112.324400000001</v>
      </c>
      <c r="H582" s="232">
        <v>124.525668</v>
      </c>
      <c r="I582" s="153" t="s">
        <v>10</v>
      </c>
    </row>
    <row r="583" spans="2:9" ht="12.75" customHeight="1" x14ac:dyDescent="0.2">
      <c r="B583" s="250">
        <v>580</v>
      </c>
      <c r="C583" s="79">
        <v>4</v>
      </c>
      <c r="D583" s="79" t="s">
        <v>13</v>
      </c>
      <c r="E583" s="79" t="s">
        <v>1068</v>
      </c>
      <c r="F583" s="236">
        <v>6810</v>
      </c>
      <c r="G583" s="232">
        <v>-23007.2948</v>
      </c>
      <c r="H583" s="232">
        <v>192.26537300000001</v>
      </c>
      <c r="I583" s="153" t="s">
        <v>10</v>
      </c>
    </row>
    <row r="584" spans="2:9" ht="12.75" customHeight="1" x14ac:dyDescent="0.2">
      <c r="B584" s="250">
        <v>581</v>
      </c>
      <c r="C584" s="79">
        <v>4</v>
      </c>
      <c r="D584" s="79" t="s">
        <v>13</v>
      </c>
      <c r="E584" s="79" t="s">
        <v>1067</v>
      </c>
      <c r="F584" s="236">
        <v>5260</v>
      </c>
      <c r="G584" s="232">
        <v>-20709.5275</v>
      </c>
      <c r="H584" s="232">
        <v>212.17492100000001</v>
      </c>
      <c r="I584" s="153" t="s">
        <v>10</v>
      </c>
    </row>
    <row r="585" spans="2:9" ht="12.75" customHeight="1" x14ac:dyDescent="0.2">
      <c r="B585" s="250">
        <v>582</v>
      </c>
      <c r="C585" s="79">
        <v>4</v>
      </c>
      <c r="D585" s="79" t="s">
        <v>13</v>
      </c>
      <c r="E585" s="79" t="s">
        <v>1066</v>
      </c>
      <c r="F585" s="236">
        <v>5329</v>
      </c>
      <c r="G585" s="232">
        <v>-12400.8429</v>
      </c>
      <c r="H585" s="232">
        <v>211.58053200000001</v>
      </c>
      <c r="I585" s="153" t="s">
        <v>10</v>
      </c>
    </row>
    <row r="586" spans="2:9" ht="12.75" customHeight="1" x14ac:dyDescent="0.2">
      <c r="B586" s="250">
        <v>583</v>
      </c>
      <c r="C586" s="79">
        <v>4</v>
      </c>
      <c r="D586" s="79" t="s">
        <v>13</v>
      </c>
      <c r="E586" s="79" t="s">
        <v>1065</v>
      </c>
      <c r="F586" s="236">
        <v>6647</v>
      </c>
      <c r="G586" s="232">
        <v>-19122.833600000002</v>
      </c>
      <c r="H586" s="232">
        <v>193.70008200000001</v>
      </c>
      <c r="I586" s="153" t="s">
        <v>10</v>
      </c>
    </row>
    <row r="587" spans="2:9" ht="12.75" customHeight="1" x14ac:dyDescent="0.2">
      <c r="B587" s="250">
        <v>584</v>
      </c>
      <c r="C587" s="79">
        <v>4</v>
      </c>
      <c r="D587" s="79" t="s">
        <v>13</v>
      </c>
      <c r="E587" s="79" t="s">
        <v>1064</v>
      </c>
      <c r="F587" s="236">
        <v>5663</v>
      </c>
      <c r="G587" s="232">
        <v>32046.9702</v>
      </c>
      <c r="H587" s="232">
        <v>206.668206</v>
      </c>
      <c r="I587" s="153" t="s">
        <v>10</v>
      </c>
    </row>
    <row r="588" spans="2:9" ht="12.75" customHeight="1" x14ac:dyDescent="0.2">
      <c r="B588" s="250">
        <v>585</v>
      </c>
      <c r="C588" s="79">
        <v>4</v>
      </c>
      <c r="D588" s="79" t="s">
        <v>13</v>
      </c>
      <c r="E588" s="79" t="s">
        <v>1063</v>
      </c>
      <c r="F588" s="236">
        <v>22850</v>
      </c>
      <c r="G588" s="232">
        <v>0</v>
      </c>
      <c r="H588" s="232" t="s">
        <v>179</v>
      </c>
      <c r="I588" s="153" t="s">
        <v>179</v>
      </c>
    </row>
    <row r="589" spans="2:9" ht="12.75" customHeight="1" x14ac:dyDescent="0.2">
      <c r="B589" s="250">
        <v>587</v>
      </c>
      <c r="C589" s="79">
        <v>5</v>
      </c>
      <c r="D589" s="79" t="s">
        <v>14</v>
      </c>
      <c r="E589" s="79" t="s">
        <v>9</v>
      </c>
      <c r="F589" s="236">
        <v>1238979</v>
      </c>
      <c r="G589" s="232">
        <v>9293.5769999999993</v>
      </c>
      <c r="H589" s="232">
        <v>304.32137499999999</v>
      </c>
      <c r="I589" s="153" t="s">
        <v>10</v>
      </c>
    </row>
    <row r="590" spans="2:9" ht="12.75" customHeight="1" x14ac:dyDescent="0.2">
      <c r="B590" s="250">
        <v>588</v>
      </c>
      <c r="C590" s="79">
        <v>5</v>
      </c>
      <c r="D590" s="79" t="s">
        <v>14</v>
      </c>
      <c r="E590" s="79" t="s">
        <v>325</v>
      </c>
      <c r="F590" s="236">
        <v>5027</v>
      </c>
      <c r="G590" s="232">
        <v>2364.7271999999998</v>
      </c>
      <c r="H590" s="232">
        <v>223.39214000000001</v>
      </c>
      <c r="I590" s="153" t="s">
        <v>10</v>
      </c>
    </row>
    <row r="591" spans="2:9" ht="12.75" customHeight="1" x14ac:dyDescent="0.2">
      <c r="B591" s="250">
        <v>589</v>
      </c>
      <c r="C591" s="79">
        <v>5</v>
      </c>
      <c r="D591" s="79" t="s">
        <v>14</v>
      </c>
      <c r="E591" s="79" t="s">
        <v>326</v>
      </c>
      <c r="F591" s="236">
        <v>65406</v>
      </c>
      <c r="G591" s="232">
        <v>805.97490000000005</v>
      </c>
      <c r="H591" s="232">
        <v>93.847099999999998</v>
      </c>
      <c r="I591" s="153" t="s">
        <v>10</v>
      </c>
    </row>
    <row r="592" spans="2:9" ht="12.75" customHeight="1" x14ac:dyDescent="0.2">
      <c r="B592" s="250">
        <v>590</v>
      </c>
      <c r="C592" s="79">
        <v>5</v>
      </c>
      <c r="D592" s="79" t="s">
        <v>14</v>
      </c>
      <c r="E592" s="79" t="s">
        <v>327</v>
      </c>
      <c r="F592" s="236">
        <v>5443</v>
      </c>
      <c r="G592" s="232">
        <v>256.70920000000001</v>
      </c>
      <c r="H592" s="232">
        <v>240.51580799999999</v>
      </c>
      <c r="I592" s="153">
        <v>0.2858</v>
      </c>
    </row>
    <row r="593" spans="2:9" ht="12.75" customHeight="1" x14ac:dyDescent="0.2">
      <c r="B593" s="250">
        <v>591</v>
      </c>
      <c r="C593" s="79">
        <v>5</v>
      </c>
      <c r="D593" s="79" t="s">
        <v>14</v>
      </c>
      <c r="E593" s="79" t="s">
        <v>328</v>
      </c>
      <c r="F593" s="236">
        <v>20243</v>
      </c>
      <c r="G593" s="232">
        <v>2727.1206000000002</v>
      </c>
      <c r="H593" s="232">
        <v>115.279447</v>
      </c>
      <c r="I593" s="153" t="s">
        <v>10</v>
      </c>
    </row>
    <row r="594" spans="2:9" ht="12.75" customHeight="1" x14ac:dyDescent="0.2">
      <c r="B594" s="250">
        <v>592</v>
      </c>
      <c r="C594" s="79">
        <v>5</v>
      </c>
      <c r="D594" s="79" t="s">
        <v>14</v>
      </c>
      <c r="E594" s="79" t="s">
        <v>329</v>
      </c>
      <c r="F594" s="236">
        <v>23340</v>
      </c>
      <c r="G594" s="232">
        <v>1242.5376000000001</v>
      </c>
      <c r="H594" s="232">
        <v>105.61112199999999</v>
      </c>
      <c r="I594" s="153" t="s">
        <v>10</v>
      </c>
    </row>
    <row r="595" spans="2:9" ht="12.75" customHeight="1" x14ac:dyDescent="0.2">
      <c r="B595" s="250">
        <v>593</v>
      </c>
      <c r="C595" s="79">
        <v>5</v>
      </c>
      <c r="D595" s="79" t="s">
        <v>14</v>
      </c>
      <c r="E595" s="79" t="s">
        <v>330</v>
      </c>
      <c r="F595" s="236">
        <v>17917</v>
      </c>
      <c r="G595" s="232">
        <v>1047.6808000000001</v>
      </c>
      <c r="H595" s="232">
        <v>120.298727</v>
      </c>
      <c r="I595" s="153" t="s">
        <v>10</v>
      </c>
    </row>
    <row r="596" spans="2:9" ht="12.75" customHeight="1" x14ac:dyDescent="0.2">
      <c r="B596" s="250">
        <v>594</v>
      </c>
      <c r="C596" s="79">
        <v>5</v>
      </c>
      <c r="D596" s="79" t="s">
        <v>14</v>
      </c>
      <c r="E596" s="79" t="s">
        <v>331</v>
      </c>
      <c r="F596" s="236">
        <v>21724</v>
      </c>
      <c r="G596" s="232">
        <v>48.493600000000001</v>
      </c>
      <c r="H596" s="232">
        <v>107.70056700000001</v>
      </c>
      <c r="I596" s="153">
        <v>0.65249999999999997</v>
      </c>
    </row>
    <row r="597" spans="2:9" ht="12.75" customHeight="1" x14ac:dyDescent="0.2">
      <c r="B597" s="250">
        <v>595</v>
      </c>
      <c r="C597" s="79">
        <v>5</v>
      </c>
      <c r="D597" s="79" t="s">
        <v>14</v>
      </c>
      <c r="E597" s="79" t="s">
        <v>332</v>
      </c>
      <c r="F597" s="236">
        <v>43293</v>
      </c>
      <c r="G597" s="232">
        <v>29.3537</v>
      </c>
      <c r="H597" s="232">
        <v>76.885197000000005</v>
      </c>
      <c r="I597" s="153">
        <v>0.7026</v>
      </c>
    </row>
    <row r="598" spans="2:9" ht="12.75" customHeight="1" x14ac:dyDescent="0.2">
      <c r="B598" s="250">
        <v>596</v>
      </c>
      <c r="C598" s="79">
        <v>5</v>
      </c>
      <c r="D598" s="79" t="s">
        <v>14</v>
      </c>
      <c r="E598" s="79" t="s">
        <v>333</v>
      </c>
      <c r="F598" s="236">
        <v>9137</v>
      </c>
      <c r="G598" s="232">
        <v>1833.9428</v>
      </c>
      <c r="H598" s="232">
        <v>169.75499500000001</v>
      </c>
      <c r="I598" s="153" t="s">
        <v>10</v>
      </c>
    </row>
    <row r="599" spans="2:9" ht="12.75" customHeight="1" x14ac:dyDescent="0.2">
      <c r="B599" s="250">
        <v>597</v>
      </c>
      <c r="C599" s="79">
        <v>5</v>
      </c>
      <c r="D599" s="79" t="s">
        <v>14</v>
      </c>
      <c r="E599" s="79" t="s">
        <v>334</v>
      </c>
      <c r="F599" s="236">
        <v>372868</v>
      </c>
      <c r="G599" s="232">
        <v>793.29049999999995</v>
      </c>
      <c r="H599" s="232">
        <v>45.96255</v>
      </c>
      <c r="I599" s="153" t="s">
        <v>10</v>
      </c>
    </row>
    <row r="600" spans="2:9" ht="12.75" customHeight="1" x14ac:dyDescent="0.2">
      <c r="B600" s="250">
        <v>598</v>
      </c>
      <c r="C600" s="79">
        <v>5</v>
      </c>
      <c r="D600" s="79" t="s">
        <v>14</v>
      </c>
      <c r="E600" s="79" t="s">
        <v>335</v>
      </c>
      <c r="F600" s="236">
        <v>116376</v>
      </c>
      <c r="G600" s="232">
        <v>377.63209999999998</v>
      </c>
      <c r="H600" s="232">
        <v>54.386076000000003</v>
      </c>
      <c r="I600" s="153" t="s">
        <v>10</v>
      </c>
    </row>
    <row r="601" spans="2:9" ht="12.75" customHeight="1" x14ac:dyDescent="0.2">
      <c r="B601" s="250">
        <v>599</v>
      </c>
      <c r="C601" s="79">
        <v>5</v>
      </c>
      <c r="D601" s="79" t="s">
        <v>14</v>
      </c>
      <c r="E601" s="79" t="s">
        <v>336</v>
      </c>
      <c r="F601" s="236">
        <v>44465</v>
      </c>
      <c r="G601" s="232">
        <v>1589.3907999999999</v>
      </c>
      <c r="H601" s="232">
        <v>80.570475000000002</v>
      </c>
      <c r="I601" s="153" t="s">
        <v>10</v>
      </c>
    </row>
    <row r="602" spans="2:9" ht="12.75" customHeight="1" x14ac:dyDescent="0.2">
      <c r="B602" s="250">
        <v>600</v>
      </c>
      <c r="C602" s="79">
        <v>5</v>
      </c>
      <c r="D602" s="79" t="s">
        <v>14</v>
      </c>
      <c r="E602" s="79" t="s">
        <v>337</v>
      </c>
      <c r="F602" s="236">
        <v>99624</v>
      </c>
      <c r="G602" s="232">
        <v>1074.4592</v>
      </c>
      <c r="H602" s="232">
        <v>55.051991000000001</v>
      </c>
      <c r="I602" s="153" t="s">
        <v>10</v>
      </c>
    </row>
    <row r="603" spans="2:9" ht="12.75" customHeight="1" x14ac:dyDescent="0.2">
      <c r="B603" s="250">
        <v>601</v>
      </c>
      <c r="C603" s="79">
        <v>5</v>
      </c>
      <c r="D603" s="79" t="s">
        <v>14</v>
      </c>
      <c r="E603" s="79" t="s">
        <v>338</v>
      </c>
      <c r="F603" s="236">
        <v>78122</v>
      </c>
      <c r="G603" s="232">
        <v>313.90309999999999</v>
      </c>
      <c r="H603" s="232">
        <v>61.991013000000002</v>
      </c>
      <c r="I603" s="153" t="s">
        <v>10</v>
      </c>
    </row>
    <row r="604" spans="2:9" ht="12.75" customHeight="1" x14ac:dyDescent="0.2">
      <c r="B604" s="250">
        <v>602</v>
      </c>
      <c r="C604" s="79">
        <v>5</v>
      </c>
      <c r="D604" s="79" t="s">
        <v>14</v>
      </c>
      <c r="E604" s="79" t="s">
        <v>339</v>
      </c>
      <c r="F604" s="236">
        <v>8965</v>
      </c>
      <c r="G604" s="232">
        <v>1645.3956000000001</v>
      </c>
      <c r="H604" s="232">
        <v>168.249223</v>
      </c>
      <c r="I604" s="153" t="s">
        <v>10</v>
      </c>
    </row>
    <row r="605" spans="2:9" ht="12.75" customHeight="1" x14ac:dyDescent="0.2">
      <c r="B605" s="250">
        <v>603</v>
      </c>
      <c r="C605" s="79">
        <v>5</v>
      </c>
      <c r="D605" s="79" t="s">
        <v>14</v>
      </c>
      <c r="E605" s="79" t="s">
        <v>340</v>
      </c>
      <c r="F605" s="236">
        <v>13431</v>
      </c>
      <c r="G605" s="232">
        <v>440.40679999999998</v>
      </c>
      <c r="H605" s="232">
        <v>137.04604499999999</v>
      </c>
      <c r="I605" s="153">
        <v>1.2999999999999999E-3</v>
      </c>
    </row>
    <row r="606" spans="2:9" ht="12.75" customHeight="1" x14ac:dyDescent="0.2">
      <c r="B606" s="250">
        <v>604</v>
      </c>
      <c r="C606" s="79">
        <v>5</v>
      </c>
      <c r="D606" s="79" t="s">
        <v>14</v>
      </c>
      <c r="E606" s="79" t="s">
        <v>341</v>
      </c>
      <c r="F606" s="236">
        <v>7341</v>
      </c>
      <c r="G606" s="232">
        <v>298.18060000000003</v>
      </c>
      <c r="H606" s="232">
        <v>184.91122200000001</v>
      </c>
      <c r="I606" s="153">
        <v>0.10680000000000001</v>
      </c>
    </row>
    <row r="607" spans="2:9" ht="12.75" customHeight="1" x14ac:dyDescent="0.2">
      <c r="B607" s="250">
        <v>605</v>
      </c>
      <c r="C607" s="79">
        <v>5</v>
      </c>
      <c r="D607" s="79" t="s">
        <v>14</v>
      </c>
      <c r="E607" s="79" t="s">
        <v>342</v>
      </c>
      <c r="F607" s="236">
        <v>17408</v>
      </c>
      <c r="G607" s="232">
        <v>1024.0082</v>
      </c>
      <c r="H607" s="232">
        <v>122.333433</v>
      </c>
      <c r="I607" s="153" t="s">
        <v>10</v>
      </c>
    </row>
    <row r="608" spans="2:9" ht="12.75" customHeight="1" x14ac:dyDescent="0.2">
      <c r="B608" s="250">
        <v>606</v>
      </c>
      <c r="C608" s="79">
        <v>5</v>
      </c>
      <c r="D608" s="79" t="s">
        <v>14</v>
      </c>
      <c r="E608" s="79" t="s">
        <v>343</v>
      </c>
      <c r="F608" s="236">
        <v>4406</v>
      </c>
      <c r="G608" s="232">
        <v>-174.99719999999999</v>
      </c>
      <c r="H608" s="232">
        <v>295.38010100000002</v>
      </c>
      <c r="I608" s="153">
        <v>0.55359999999999998</v>
      </c>
    </row>
    <row r="609" spans="2:9" ht="12.75" customHeight="1" x14ac:dyDescent="0.2">
      <c r="B609" s="250">
        <v>607</v>
      </c>
      <c r="C609" s="79">
        <v>5</v>
      </c>
      <c r="D609" s="79" t="s">
        <v>14</v>
      </c>
      <c r="E609" s="79" t="s">
        <v>344</v>
      </c>
      <c r="F609" s="236">
        <v>9538</v>
      </c>
      <c r="G609" s="232">
        <v>464.95370000000003</v>
      </c>
      <c r="H609" s="232">
        <v>161.469607</v>
      </c>
      <c r="I609" s="153">
        <v>4.0000000000000001E-3</v>
      </c>
    </row>
    <row r="610" spans="2:9" ht="12.75" customHeight="1" x14ac:dyDescent="0.2">
      <c r="B610" s="250">
        <v>608</v>
      </c>
      <c r="C610" s="79">
        <v>5</v>
      </c>
      <c r="D610" s="79" t="s">
        <v>14</v>
      </c>
      <c r="E610" s="79" t="s">
        <v>345</v>
      </c>
      <c r="F610" s="236">
        <v>24781</v>
      </c>
      <c r="G610" s="232">
        <v>714.51689999999996</v>
      </c>
      <c r="H610" s="232">
        <v>111.253761</v>
      </c>
      <c r="I610" s="153" t="s">
        <v>10</v>
      </c>
    </row>
    <row r="611" spans="2:9" ht="12.75" customHeight="1" x14ac:dyDescent="0.2">
      <c r="B611" s="250">
        <v>609</v>
      </c>
      <c r="C611" s="79">
        <v>5</v>
      </c>
      <c r="D611" s="79" t="s">
        <v>14</v>
      </c>
      <c r="E611" s="79" t="s">
        <v>346</v>
      </c>
      <c r="F611" s="236">
        <v>73056</v>
      </c>
      <c r="G611" s="232">
        <v>351.32459999999998</v>
      </c>
      <c r="H611" s="232">
        <v>60.146237999999997</v>
      </c>
      <c r="I611" s="153" t="s">
        <v>10</v>
      </c>
    </row>
    <row r="612" spans="2:9" ht="12.75" customHeight="1" x14ac:dyDescent="0.2">
      <c r="B612" s="250">
        <v>610</v>
      </c>
      <c r="C612" s="79">
        <v>5</v>
      </c>
      <c r="D612" s="79" t="s">
        <v>14</v>
      </c>
      <c r="E612" s="79" t="s">
        <v>347</v>
      </c>
      <c r="F612" s="236">
        <v>11546</v>
      </c>
      <c r="G612" s="232">
        <v>1881.5953</v>
      </c>
      <c r="H612" s="232">
        <v>157.265929</v>
      </c>
      <c r="I612" s="153" t="s">
        <v>10</v>
      </c>
    </row>
    <row r="613" spans="2:9" ht="12.75" customHeight="1" x14ac:dyDescent="0.2">
      <c r="B613" s="250">
        <v>611</v>
      </c>
      <c r="C613" s="79">
        <v>5</v>
      </c>
      <c r="D613" s="79" t="s">
        <v>14</v>
      </c>
      <c r="E613" s="79" t="s">
        <v>348</v>
      </c>
      <c r="F613" s="236">
        <v>27326</v>
      </c>
      <c r="G613" s="232">
        <v>675.19910000000004</v>
      </c>
      <c r="H613" s="232">
        <v>124.424846</v>
      </c>
      <c r="I613" s="153" t="s">
        <v>10</v>
      </c>
    </row>
    <row r="614" spans="2:9" ht="12.75" customHeight="1" x14ac:dyDescent="0.2">
      <c r="B614" s="250">
        <v>612</v>
      </c>
      <c r="C614" s="79">
        <v>5</v>
      </c>
      <c r="D614" s="79" t="s">
        <v>14</v>
      </c>
      <c r="E614" s="79" t="s">
        <v>349</v>
      </c>
      <c r="F614" s="236">
        <v>85935</v>
      </c>
      <c r="G614" s="232">
        <v>509.3109</v>
      </c>
      <c r="H614" s="232">
        <v>58.068190000000001</v>
      </c>
      <c r="I614" s="153" t="s">
        <v>10</v>
      </c>
    </row>
    <row r="615" spans="2:9" ht="12.75" customHeight="1" x14ac:dyDescent="0.2">
      <c r="B615" s="250">
        <v>613</v>
      </c>
      <c r="C615" s="79">
        <v>5</v>
      </c>
      <c r="D615" s="79" t="s">
        <v>14</v>
      </c>
      <c r="E615" s="79" t="s">
        <v>350</v>
      </c>
      <c r="F615" s="236">
        <v>1698</v>
      </c>
      <c r="G615" s="232">
        <v>1275.1913</v>
      </c>
      <c r="H615" s="232">
        <v>473.04262799999998</v>
      </c>
      <c r="I615" s="153">
        <v>7.0000000000000001E-3</v>
      </c>
    </row>
    <row r="616" spans="2:9" ht="12.75" customHeight="1" x14ac:dyDescent="0.2">
      <c r="B616" s="250">
        <v>614</v>
      </c>
      <c r="C616" s="79">
        <v>5</v>
      </c>
      <c r="D616" s="79" t="s">
        <v>14</v>
      </c>
      <c r="E616" s="79" t="s">
        <v>351</v>
      </c>
      <c r="F616" s="236">
        <v>32112</v>
      </c>
      <c r="G616" s="232">
        <v>550.66520000000003</v>
      </c>
      <c r="H616" s="232">
        <v>115.230701</v>
      </c>
      <c r="I616" s="153" t="s">
        <v>10</v>
      </c>
    </row>
    <row r="617" spans="2:9" ht="12.75" customHeight="1" x14ac:dyDescent="0.2">
      <c r="B617" s="250">
        <v>615</v>
      </c>
      <c r="C617" s="79">
        <v>5</v>
      </c>
      <c r="D617" s="79" t="s">
        <v>14</v>
      </c>
      <c r="E617" s="79" t="s">
        <v>352</v>
      </c>
      <c r="F617" s="236">
        <v>13607</v>
      </c>
      <c r="G617" s="232">
        <v>2752.7822999999999</v>
      </c>
      <c r="H617" s="232">
        <v>137.789771</v>
      </c>
      <c r="I617" s="153" t="s">
        <v>10</v>
      </c>
    </row>
    <row r="618" spans="2:9" ht="12.75" customHeight="1" x14ac:dyDescent="0.2">
      <c r="B618" s="250">
        <v>616</v>
      </c>
      <c r="C618" s="79">
        <v>5</v>
      </c>
      <c r="D618" s="79" t="s">
        <v>14</v>
      </c>
      <c r="E618" s="79" t="s">
        <v>353</v>
      </c>
      <c r="F618" s="236">
        <v>88144</v>
      </c>
      <c r="G618" s="232">
        <v>1050.9259999999999</v>
      </c>
      <c r="H618" s="232">
        <v>56.434153999999999</v>
      </c>
      <c r="I618" s="153" t="s">
        <v>10</v>
      </c>
    </row>
    <row r="619" spans="2:9" ht="12.75" customHeight="1" x14ac:dyDescent="0.2">
      <c r="B619" s="250">
        <v>617</v>
      </c>
      <c r="C619" s="79">
        <v>5</v>
      </c>
      <c r="D619" s="79" t="s">
        <v>14</v>
      </c>
      <c r="E619" s="79" t="s">
        <v>354</v>
      </c>
      <c r="F619" s="236">
        <v>2686</v>
      </c>
      <c r="G619" s="232">
        <v>1749.9495999999999</v>
      </c>
      <c r="H619" s="232">
        <v>306.32364899999999</v>
      </c>
      <c r="I619" s="153" t="s">
        <v>10</v>
      </c>
    </row>
    <row r="620" spans="2:9" ht="12.75" customHeight="1" x14ac:dyDescent="0.2">
      <c r="B620" s="250">
        <v>618</v>
      </c>
      <c r="C620" s="79">
        <v>5</v>
      </c>
      <c r="D620" s="79" t="s">
        <v>14</v>
      </c>
      <c r="E620" s="79" t="s">
        <v>355</v>
      </c>
      <c r="F620" s="236">
        <v>2451</v>
      </c>
      <c r="G620" s="232">
        <v>2034.037</v>
      </c>
      <c r="H620" s="232">
        <v>320.25864899999999</v>
      </c>
      <c r="I620" s="153" t="s">
        <v>10</v>
      </c>
    </row>
    <row r="621" spans="2:9" ht="12.75" customHeight="1" x14ac:dyDescent="0.2">
      <c r="B621" s="250">
        <v>619</v>
      </c>
      <c r="C621" s="79">
        <v>5</v>
      </c>
      <c r="D621" s="79" t="s">
        <v>14</v>
      </c>
      <c r="E621" s="79" t="s">
        <v>356</v>
      </c>
      <c r="F621" s="236">
        <v>4773</v>
      </c>
      <c r="G621" s="232">
        <v>1482.4313</v>
      </c>
      <c r="H621" s="232">
        <v>227.11379600000001</v>
      </c>
      <c r="I621" s="153" t="s">
        <v>10</v>
      </c>
    </row>
    <row r="622" spans="2:9" ht="12.75" customHeight="1" x14ac:dyDescent="0.2">
      <c r="B622" s="250">
        <v>620</v>
      </c>
      <c r="C622" s="79">
        <v>5</v>
      </c>
      <c r="D622" s="79" t="s">
        <v>14</v>
      </c>
      <c r="E622" s="79" t="s">
        <v>357</v>
      </c>
      <c r="F622" s="236">
        <v>375</v>
      </c>
      <c r="G622" s="232">
        <v>1472.4149</v>
      </c>
      <c r="H622" s="232">
        <v>807.55529300000001</v>
      </c>
      <c r="I622" s="153">
        <v>6.83E-2</v>
      </c>
    </row>
    <row r="623" spans="2:9" ht="12.75" customHeight="1" x14ac:dyDescent="0.2">
      <c r="B623" s="250">
        <v>621</v>
      </c>
      <c r="C623" s="79">
        <v>5</v>
      </c>
      <c r="D623" s="79" t="s">
        <v>14</v>
      </c>
      <c r="E623" s="79" t="s">
        <v>358</v>
      </c>
      <c r="F623" s="236">
        <v>1103</v>
      </c>
      <c r="G623" s="232">
        <v>835.61800000000005</v>
      </c>
      <c r="H623" s="232">
        <v>472.12316099999998</v>
      </c>
      <c r="I623" s="153">
        <v>7.6700000000000004E-2</v>
      </c>
    </row>
    <row r="624" spans="2:9" ht="12.75" customHeight="1" x14ac:dyDescent="0.2">
      <c r="B624" s="250">
        <v>622</v>
      </c>
      <c r="C624" s="79">
        <v>5</v>
      </c>
      <c r="D624" s="79" t="s">
        <v>14</v>
      </c>
      <c r="E624" s="79" t="s">
        <v>359</v>
      </c>
      <c r="F624" s="236">
        <v>10155</v>
      </c>
      <c r="G624" s="232">
        <v>1232.6649</v>
      </c>
      <c r="H624" s="232">
        <v>156.36730499999999</v>
      </c>
      <c r="I624" s="153" t="s">
        <v>10</v>
      </c>
    </row>
    <row r="625" spans="2:9" ht="12.75" customHeight="1" x14ac:dyDescent="0.2">
      <c r="B625" s="250">
        <v>623</v>
      </c>
      <c r="C625" s="79">
        <v>5</v>
      </c>
      <c r="D625" s="79" t="s">
        <v>14</v>
      </c>
      <c r="E625" s="79" t="s">
        <v>360</v>
      </c>
      <c r="F625" s="236">
        <v>528</v>
      </c>
      <c r="G625" s="232">
        <v>272.52859999999998</v>
      </c>
      <c r="H625" s="232">
        <v>680.49285799999996</v>
      </c>
      <c r="I625" s="153">
        <v>0.68879999999999997</v>
      </c>
    </row>
    <row r="626" spans="2:9" ht="12.75" customHeight="1" x14ac:dyDescent="0.2">
      <c r="B626" s="250">
        <v>624</v>
      </c>
      <c r="C626" s="79">
        <v>5</v>
      </c>
      <c r="D626" s="79" t="s">
        <v>14</v>
      </c>
      <c r="E626" s="79" t="s">
        <v>361</v>
      </c>
      <c r="F626" s="236">
        <v>3586</v>
      </c>
      <c r="G626" s="232">
        <v>1388.7446</v>
      </c>
      <c r="H626" s="232">
        <v>262.26308</v>
      </c>
      <c r="I626" s="153" t="s">
        <v>10</v>
      </c>
    </row>
    <row r="627" spans="2:9" ht="12.75" customHeight="1" x14ac:dyDescent="0.2">
      <c r="B627" s="250">
        <v>625</v>
      </c>
      <c r="C627" s="79">
        <v>5</v>
      </c>
      <c r="D627" s="79" t="s">
        <v>14</v>
      </c>
      <c r="E627" s="79" t="s">
        <v>362</v>
      </c>
      <c r="F627" s="236">
        <v>20428</v>
      </c>
      <c r="G627" s="232">
        <v>2222.5882000000001</v>
      </c>
      <c r="H627" s="232">
        <v>110.87375</v>
      </c>
      <c r="I627" s="153" t="s">
        <v>10</v>
      </c>
    </row>
    <row r="628" spans="2:9" ht="12.75" customHeight="1" x14ac:dyDescent="0.2">
      <c r="B628" s="250">
        <v>626</v>
      </c>
      <c r="C628" s="79">
        <v>5</v>
      </c>
      <c r="D628" s="79" t="s">
        <v>14</v>
      </c>
      <c r="E628" s="79" t="s">
        <v>363</v>
      </c>
      <c r="F628" s="236">
        <v>38303</v>
      </c>
      <c r="G628" s="232">
        <v>884.77369999999996</v>
      </c>
      <c r="H628" s="232">
        <v>83.817575000000005</v>
      </c>
      <c r="I628" s="153" t="s">
        <v>10</v>
      </c>
    </row>
    <row r="629" spans="2:9" ht="12.75" customHeight="1" x14ac:dyDescent="0.2">
      <c r="B629" s="250">
        <v>627</v>
      </c>
      <c r="C629" s="79">
        <v>5</v>
      </c>
      <c r="D629" s="79" t="s">
        <v>14</v>
      </c>
      <c r="E629" s="79" t="s">
        <v>364</v>
      </c>
      <c r="F629" s="236">
        <v>5102</v>
      </c>
      <c r="G629" s="232">
        <v>1967.3867</v>
      </c>
      <c r="H629" s="232">
        <v>224.83639099999999</v>
      </c>
      <c r="I629" s="153" t="s">
        <v>10</v>
      </c>
    </row>
    <row r="630" spans="2:9" ht="12.75" customHeight="1" x14ac:dyDescent="0.2">
      <c r="B630" s="250">
        <v>628</v>
      </c>
      <c r="C630" s="79">
        <v>5</v>
      </c>
      <c r="D630" s="79" t="s">
        <v>14</v>
      </c>
      <c r="E630" s="79" t="s">
        <v>365</v>
      </c>
      <c r="F630" s="236">
        <v>6964</v>
      </c>
      <c r="G630" s="232">
        <v>3500.2838999999999</v>
      </c>
      <c r="H630" s="232">
        <v>203.052097</v>
      </c>
      <c r="I630" s="153" t="s">
        <v>10</v>
      </c>
    </row>
    <row r="631" spans="2:9" ht="12.75" customHeight="1" x14ac:dyDescent="0.2">
      <c r="B631" s="250">
        <v>629</v>
      </c>
      <c r="C631" s="79">
        <v>5</v>
      </c>
      <c r="D631" s="79" t="s">
        <v>14</v>
      </c>
      <c r="E631" s="79" t="s">
        <v>366</v>
      </c>
      <c r="F631" s="236">
        <v>709</v>
      </c>
      <c r="G631" s="232">
        <v>2215.1709999999998</v>
      </c>
      <c r="H631" s="232">
        <v>590.999595</v>
      </c>
      <c r="I631" s="153">
        <v>2.0000000000000001E-4</v>
      </c>
    </row>
    <row r="632" spans="2:9" ht="12.75" customHeight="1" x14ac:dyDescent="0.2">
      <c r="B632" s="250">
        <v>630</v>
      </c>
      <c r="C632" s="79">
        <v>5</v>
      </c>
      <c r="D632" s="79" t="s">
        <v>14</v>
      </c>
      <c r="E632" s="79" t="s">
        <v>367</v>
      </c>
      <c r="F632" s="236">
        <v>146828</v>
      </c>
      <c r="G632" s="232">
        <v>773.19709999999998</v>
      </c>
      <c r="H632" s="232">
        <v>74.944959999999995</v>
      </c>
      <c r="I632" s="153" t="s">
        <v>10</v>
      </c>
    </row>
    <row r="633" spans="2:9" ht="12.75" customHeight="1" x14ac:dyDescent="0.2">
      <c r="B633" s="250">
        <v>631</v>
      </c>
      <c r="C633" s="79">
        <v>5</v>
      </c>
      <c r="D633" s="79" t="s">
        <v>14</v>
      </c>
      <c r="E633" s="79" t="s">
        <v>368</v>
      </c>
      <c r="F633" s="236">
        <v>513638</v>
      </c>
      <c r="G633" s="232">
        <v>345.10469999999998</v>
      </c>
      <c r="H633" s="232">
        <v>48.614322000000001</v>
      </c>
      <c r="I633" s="153" t="s">
        <v>10</v>
      </c>
    </row>
    <row r="634" spans="2:9" ht="12.75" customHeight="1" x14ac:dyDescent="0.2">
      <c r="B634" s="250">
        <v>632</v>
      </c>
      <c r="C634" s="79">
        <v>5</v>
      </c>
      <c r="D634" s="79" t="s">
        <v>14</v>
      </c>
      <c r="E634" s="79" t="s">
        <v>369</v>
      </c>
      <c r="F634" s="236">
        <v>79002</v>
      </c>
      <c r="G634" s="232">
        <v>-7.851</v>
      </c>
      <c r="H634" s="232">
        <v>61.620741000000002</v>
      </c>
      <c r="I634" s="153">
        <v>0.89859999999999995</v>
      </c>
    </row>
    <row r="635" spans="2:9" ht="12.75" customHeight="1" x14ac:dyDescent="0.2">
      <c r="B635" s="250">
        <v>633</v>
      </c>
      <c r="C635" s="79">
        <v>5</v>
      </c>
      <c r="D635" s="79" t="s">
        <v>14</v>
      </c>
      <c r="E635" s="79" t="s">
        <v>370</v>
      </c>
      <c r="F635" s="236">
        <v>46924</v>
      </c>
      <c r="G635" s="232">
        <v>-321.37380000000002</v>
      </c>
      <c r="H635" s="232">
        <v>75.971671999999998</v>
      </c>
      <c r="I635" s="153" t="s">
        <v>10</v>
      </c>
    </row>
    <row r="636" spans="2:9" ht="12.75" customHeight="1" x14ac:dyDescent="0.2">
      <c r="B636" s="250">
        <v>634</v>
      </c>
      <c r="C636" s="79">
        <v>5</v>
      </c>
      <c r="D636" s="79" t="s">
        <v>14</v>
      </c>
      <c r="E636" s="79" t="s">
        <v>371</v>
      </c>
      <c r="F636" s="236">
        <v>68364</v>
      </c>
      <c r="G636" s="232">
        <v>-578.06849999999997</v>
      </c>
      <c r="H636" s="232">
        <v>63.376116000000003</v>
      </c>
      <c r="I636" s="153" t="s">
        <v>10</v>
      </c>
    </row>
    <row r="637" spans="2:9" ht="12.75" customHeight="1" x14ac:dyDescent="0.2">
      <c r="B637" s="250">
        <v>635</v>
      </c>
      <c r="C637" s="79">
        <v>5</v>
      </c>
      <c r="D637" s="79" t="s">
        <v>14</v>
      </c>
      <c r="E637" s="79" t="s">
        <v>372</v>
      </c>
      <c r="F637" s="236">
        <v>456587</v>
      </c>
      <c r="G637" s="232">
        <v>279.59039999999999</v>
      </c>
      <c r="H637" s="232">
        <v>33.448157000000002</v>
      </c>
      <c r="I637" s="153" t="s">
        <v>10</v>
      </c>
    </row>
    <row r="638" spans="2:9" ht="12.75" customHeight="1" x14ac:dyDescent="0.2">
      <c r="B638" s="250">
        <v>636</v>
      </c>
      <c r="C638" s="79">
        <v>5</v>
      </c>
      <c r="D638" s="79" t="s">
        <v>14</v>
      </c>
      <c r="E638" s="79" t="s">
        <v>373</v>
      </c>
      <c r="F638" s="236">
        <v>7892</v>
      </c>
      <c r="G638" s="232">
        <v>1193.8476000000001</v>
      </c>
      <c r="H638" s="232">
        <v>193.36415099999999</v>
      </c>
      <c r="I638" s="153" t="s">
        <v>10</v>
      </c>
    </row>
    <row r="639" spans="2:9" ht="12.75" customHeight="1" x14ac:dyDescent="0.2">
      <c r="B639" s="250">
        <v>637</v>
      </c>
      <c r="C639" s="79">
        <v>5</v>
      </c>
      <c r="D639" s="79" t="s">
        <v>14</v>
      </c>
      <c r="E639" s="79" t="s">
        <v>374</v>
      </c>
      <c r="F639" s="236">
        <v>49370</v>
      </c>
      <c r="G639" s="232">
        <v>1124.9802999999999</v>
      </c>
      <c r="H639" s="232">
        <v>76.812830000000005</v>
      </c>
      <c r="I639" s="153" t="s">
        <v>10</v>
      </c>
    </row>
    <row r="640" spans="2:9" ht="12.75" customHeight="1" x14ac:dyDescent="0.2">
      <c r="B640" s="250">
        <v>638</v>
      </c>
      <c r="C640" s="79">
        <v>5</v>
      </c>
      <c r="D640" s="79" t="s">
        <v>14</v>
      </c>
      <c r="E640" s="79" t="s">
        <v>375</v>
      </c>
      <c r="F640" s="236">
        <v>29466</v>
      </c>
      <c r="G640" s="232">
        <v>1726.0068000000001</v>
      </c>
      <c r="H640" s="232">
        <v>99.448147000000006</v>
      </c>
      <c r="I640" s="153" t="s">
        <v>10</v>
      </c>
    </row>
    <row r="641" spans="2:9" ht="12.75" customHeight="1" x14ac:dyDescent="0.2">
      <c r="B641" s="250">
        <v>639</v>
      </c>
      <c r="C641" s="79">
        <v>5</v>
      </c>
      <c r="D641" s="79" t="s">
        <v>14</v>
      </c>
      <c r="E641" s="79" t="s">
        <v>376</v>
      </c>
      <c r="F641" s="236">
        <v>2228</v>
      </c>
      <c r="G641" s="232">
        <v>797.29160000000002</v>
      </c>
      <c r="H641" s="232">
        <v>332.10404899999997</v>
      </c>
      <c r="I641" s="153">
        <v>1.6400000000000001E-2</v>
      </c>
    </row>
    <row r="642" spans="2:9" ht="12.75" customHeight="1" x14ac:dyDescent="0.2">
      <c r="B642" s="250">
        <v>640</v>
      </c>
      <c r="C642" s="79">
        <v>5</v>
      </c>
      <c r="D642" s="79" t="s">
        <v>14</v>
      </c>
      <c r="E642" s="79" t="s">
        <v>377</v>
      </c>
      <c r="F642" s="236">
        <v>35625</v>
      </c>
      <c r="G642" s="232">
        <v>4199.7212</v>
      </c>
      <c r="H642" s="232">
        <v>101.59353299999999</v>
      </c>
      <c r="I642" s="153" t="s">
        <v>10</v>
      </c>
    </row>
    <row r="643" spans="2:9" ht="12.75" customHeight="1" x14ac:dyDescent="0.2">
      <c r="B643" s="250">
        <v>641</v>
      </c>
      <c r="C643" s="79">
        <v>5</v>
      </c>
      <c r="D643" s="79" t="s">
        <v>14</v>
      </c>
      <c r="E643" s="79" t="s">
        <v>378</v>
      </c>
      <c r="F643" s="236">
        <v>48876</v>
      </c>
      <c r="G643" s="232">
        <v>763.55840000000001</v>
      </c>
      <c r="H643" s="232">
        <v>75.994273000000007</v>
      </c>
      <c r="I643" s="153" t="s">
        <v>10</v>
      </c>
    </row>
    <row r="644" spans="2:9" ht="12.75" customHeight="1" x14ac:dyDescent="0.2">
      <c r="B644" s="250">
        <v>642</v>
      </c>
      <c r="C644" s="79">
        <v>5</v>
      </c>
      <c r="D644" s="79" t="s">
        <v>14</v>
      </c>
      <c r="E644" s="79" t="s">
        <v>379</v>
      </c>
      <c r="F644" s="236">
        <v>295406</v>
      </c>
      <c r="G644" s="232">
        <v>436.26929999999999</v>
      </c>
      <c r="H644" s="232">
        <v>36.210937999999999</v>
      </c>
      <c r="I644" s="153" t="s">
        <v>10</v>
      </c>
    </row>
    <row r="645" spans="2:9" ht="12.75" customHeight="1" x14ac:dyDescent="0.2">
      <c r="B645" s="250">
        <v>643</v>
      </c>
      <c r="C645" s="79">
        <v>5</v>
      </c>
      <c r="D645" s="79" t="s">
        <v>14</v>
      </c>
      <c r="E645" s="79" t="s">
        <v>380</v>
      </c>
      <c r="F645" s="236">
        <v>154</v>
      </c>
      <c r="G645" s="232">
        <v>-162.02289999999999</v>
      </c>
      <c r="H645" s="232">
        <v>1725.6478529999999</v>
      </c>
      <c r="I645" s="153">
        <v>0.92520000000000002</v>
      </c>
    </row>
    <row r="646" spans="2:9" ht="12.75" customHeight="1" x14ac:dyDescent="0.2">
      <c r="B646" s="250">
        <v>644</v>
      </c>
      <c r="C646" s="79">
        <v>5</v>
      </c>
      <c r="D646" s="79" t="s">
        <v>14</v>
      </c>
      <c r="E646" s="79" t="s">
        <v>381</v>
      </c>
      <c r="F646" s="236">
        <v>292301</v>
      </c>
      <c r="G646" s="232">
        <v>325.3974</v>
      </c>
      <c r="H646" s="232">
        <v>55.488639999999997</v>
      </c>
      <c r="I646" s="153" t="s">
        <v>10</v>
      </c>
    </row>
    <row r="647" spans="2:9" ht="12.75" customHeight="1" x14ac:dyDescent="0.2">
      <c r="B647" s="250">
        <v>645</v>
      </c>
      <c r="C647" s="79">
        <v>5</v>
      </c>
      <c r="D647" s="79" t="s">
        <v>14</v>
      </c>
      <c r="E647" s="79" t="s">
        <v>382</v>
      </c>
      <c r="F647" s="236">
        <v>14887</v>
      </c>
      <c r="G647" s="232">
        <v>139.2072</v>
      </c>
      <c r="H647" s="232">
        <v>130.11179200000001</v>
      </c>
      <c r="I647" s="153">
        <v>0.28470000000000001</v>
      </c>
    </row>
    <row r="648" spans="2:9" ht="12.75" customHeight="1" x14ac:dyDescent="0.2">
      <c r="B648" s="250">
        <v>646</v>
      </c>
      <c r="C648" s="79">
        <v>5</v>
      </c>
      <c r="D648" s="79" t="s">
        <v>14</v>
      </c>
      <c r="E648" s="79" t="s">
        <v>383</v>
      </c>
      <c r="F648" s="236">
        <v>21365</v>
      </c>
      <c r="G648" s="232">
        <v>846.29079999999999</v>
      </c>
      <c r="H648" s="232">
        <v>114.595501</v>
      </c>
      <c r="I648" s="153" t="s">
        <v>10</v>
      </c>
    </row>
    <row r="649" spans="2:9" ht="12.75" customHeight="1" x14ac:dyDescent="0.2">
      <c r="B649" s="250">
        <v>647</v>
      </c>
      <c r="C649" s="79">
        <v>5</v>
      </c>
      <c r="D649" s="79" t="s">
        <v>14</v>
      </c>
      <c r="E649" s="79" t="s">
        <v>384</v>
      </c>
      <c r="F649" s="236">
        <v>21749</v>
      </c>
      <c r="G649" s="232">
        <v>-26.062999999999999</v>
      </c>
      <c r="H649" s="232">
        <v>109.155018</v>
      </c>
      <c r="I649" s="153">
        <v>0.81130000000000002</v>
      </c>
    </row>
    <row r="650" spans="2:9" ht="12.75" customHeight="1" x14ac:dyDescent="0.2">
      <c r="B650" s="250">
        <v>648</v>
      </c>
      <c r="C650" s="79">
        <v>5</v>
      </c>
      <c r="D650" s="79" t="s">
        <v>14</v>
      </c>
      <c r="E650" s="79" t="s">
        <v>385</v>
      </c>
      <c r="F650" s="236">
        <v>19412</v>
      </c>
      <c r="G650" s="232">
        <v>156.20269999999999</v>
      </c>
      <c r="H650" s="232">
        <v>116.04635399999999</v>
      </c>
      <c r="I650" s="153">
        <v>0.17829999999999999</v>
      </c>
    </row>
    <row r="651" spans="2:9" ht="12.75" customHeight="1" x14ac:dyDescent="0.2">
      <c r="B651" s="250">
        <v>649</v>
      </c>
      <c r="C651" s="79">
        <v>5</v>
      </c>
      <c r="D651" s="79" t="s">
        <v>14</v>
      </c>
      <c r="E651" s="79" t="s">
        <v>386</v>
      </c>
      <c r="F651" s="236">
        <v>26382</v>
      </c>
      <c r="G651" s="232">
        <v>285.03160000000003</v>
      </c>
      <c r="H651" s="232">
        <v>98.39228</v>
      </c>
      <c r="I651" s="153">
        <v>3.8E-3</v>
      </c>
    </row>
    <row r="652" spans="2:9" ht="12.75" customHeight="1" x14ac:dyDescent="0.2">
      <c r="B652" s="250">
        <v>650</v>
      </c>
      <c r="C652" s="79">
        <v>5</v>
      </c>
      <c r="D652" s="79" t="s">
        <v>14</v>
      </c>
      <c r="E652" s="79" t="s">
        <v>387</v>
      </c>
      <c r="F652" s="236">
        <v>107107</v>
      </c>
      <c r="G652" s="232">
        <v>551.48820000000001</v>
      </c>
      <c r="H652" s="232">
        <v>146.23020099999999</v>
      </c>
      <c r="I652" s="153">
        <v>2.0000000000000001E-4</v>
      </c>
    </row>
    <row r="653" spans="2:9" ht="12.75" customHeight="1" x14ac:dyDescent="0.2">
      <c r="B653" s="250">
        <v>651</v>
      </c>
      <c r="C653" s="79">
        <v>5</v>
      </c>
      <c r="D653" s="79" t="s">
        <v>14</v>
      </c>
      <c r="E653" s="79" t="s">
        <v>388</v>
      </c>
      <c r="F653" s="236">
        <v>149864</v>
      </c>
      <c r="G653" s="232">
        <v>862.42759999999998</v>
      </c>
      <c r="H653" s="232">
        <v>71.649316999999996</v>
      </c>
      <c r="I653" s="153" t="s">
        <v>10</v>
      </c>
    </row>
    <row r="654" spans="2:9" ht="12.75" customHeight="1" x14ac:dyDescent="0.2">
      <c r="B654" s="250">
        <v>652</v>
      </c>
      <c r="C654" s="79">
        <v>5</v>
      </c>
      <c r="D654" s="79" t="s">
        <v>14</v>
      </c>
      <c r="E654" s="79" t="s">
        <v>389</v>
      </c>
      <c r="F654" s="236">
        <v>16211</v>
      </c>
      <c r="G654" s="232">
        <v>762.78250000000003</v>
      </c>
      <c r="H654" s="232">
        <v>148.25224</v>
      </c>
      <c r="I654" s="153" t="s">
        <v>10</v>
      </c>
    </row>
    <row r="655" spans="2:9" ht="12.75" customHeight="1" x14ac:dyDescent="0.2">
      <c r="B655" s="250">
        <v>653</v>
      </c>
      <c r="C655" s="79">
        <v>5</v>
      </c>
      <c r="D655" s="79" t="s">
        <v>14</v>
      </c>
      <c r="E655" s="79" t="s">
        <v>390</v>
      </c>
      <c r="F655" s="236">
        <v>30311</v>
      </c>
      <c r="G655" s="232">
        <v>400.47550000000001</v>
      </c>
      <c r="H655" s="232">
        <v>102.27361000000001</v>
      </c>
      <c r="I655" s="153" t="s">
        <v>10</v>
      </c>
    </row>
    <row r="656" spans="2:9" ht="12.75" customHeight="1" x14ac:dyDescent="0.2">
      <c r="B656" s="250">
        <v>654</v>
      </c>
      <c r="C656" s="79">
        <v>5</v>
      </c>
      <c r="D656" s="79" t="s">
        <v>14</v>
      </c>
      <c r="E656" s="79" t="s">
        <v>391</v>
      </c>
      <c r="F656" s="236">
        <v>4362</v>
      </c>
      <c r="G656" s="232">
        <v>2188.1302000000001</v>
      </c>
      <c r="H656" s="232">
        <v>245.693434</v>
      </c>
      <c r="I656" s="153" t="s">
        <v>10</v>
      </c>
    </row>
    <row r="657" spans="2:9" ht="12.75" customHeight="1" x14ac:dyDescent="0.2">
      <c r="B657" s="250">
        <v>655</v>
      </c>
      <c r="C657" s="79">
        <v>5</v>
      </c>
      <c r="D657" s="79" t="s">
        <v>14</v>
      </c>
      <c r="E657" s="79" t="s">
        <v>392</v>
      </c>
      <c r="F657" s="236">
        <v>14689</v>
      </c>
      <c r="G657" s="232">
        <v>2511.2139999999999</v>
      </c>
      <c r="H657" s="232">
        <v>134.08034599999999</v>
      </c>
      <c r="I657" s="153" t="s">
        <v>10</v>
      </c>
    </row>
    <row r="658" spans="2:9" ht="12.75" customHeight="1" x14ac:dyDescent="0.2">
      <c r="B658" s="250">
        <v>656</v>
      </c>
      <c r="C658" s="79">
        <v>5</v>
      </c>
      <c r="D658" s="79" t="s">
        <v>14</v>
      </c>
      <c r="E658" s="79" t="s">
        <v>393</v>
      </c>
      <c r="F658" s="236">
        <v>50258</v>
      </c>
      <c r="G658" s="232">
        <v>2374.5879</v>
      </c>
      <c r="H658" s="232">
        <v>75.525774999999996</v>
      </c>
      <c r="I658" s="153" t="s">
        <v>10</v>
      </c>
    </row>
    <row r="659" spans="2:9" ht="12.75" customHeight="1" x14ac:dyDescent="0.2">
      <c r="B659" s="250">
        <v>657</v>
      </c>
      <c r="C659" s="79">
        <v>5</v>
      </c>
      <c r="D659" s="79" t="s">
        <v>14</v>
      </c>
      <c r="E659" s="79" t="s">
        <v>394</v>
      </c>
      <c r="F659" s="236">
        <v>208</v>
      </c>
      <c r="G659" s="232">
        <v>2198.5445</v>
      </c>
      <c r="H659" s="232">
        <v>1083.5156509999999</v>
      </c>
      <c r="I659" s="153">
        <v>4.24E-2</v>
      </c>
    </row>
    <row r="660" spans="2:9" ht="12.75" customHeight="1" x14ac:dyDescent="0.2">
      <c r="B660" s="250">
        <v>658</v>
      </c>
      <c r="C660" s="79">
        <v>5</v>
      </c>
      <c r="D660" s="79" t="s">
        <v>14</v>
      </c>
      <c r="E660" s="79" t="s">
        <v>395</v>
      </c>
      <c r="F660" s="236">
        <v>66</v>
      </c>
      <c r="G660" s="232">
        <v>4508.4308000000001</v>
      </c>
      <c r="H660" s="232">
        <v>1927.8599400000001</v>
      </c>
      <c r="I660" s="153">
        <v>1.9400000000000001E-2</v>
      </c>
    </row>
    <row r="661" spans="2:9" ht="12.75" customHeight="1" x14ac:dyDescent="0.2">
      <c r="B661" s="250">
        <v>659</v>
      </c>
      <c r="C661" s="79">
        <v>5</v>
      </c>
      <c r="D661" s="79" t="s">
        <v>14</v>
      </c>
      <c r="E661" s="79" t="s">
        <v>396</v>
      </c>
      <c r="F661" s="236">
        <v>5942</v>
      </c>
      <c r="G661" s="232">
        <v>574.62220000000002</v>
      </c>
      <c r="H661" s="232">
        <v>218.99454900000001</v>
      </c>
      <c r="I661" s="153">
        <v>8.6999999999999994E-3</v>
      </c>
    </row>
    <row r="662" spans="2:9" ht="12.75" customHeight="1" x14ac:dyDescent="0.2">
      <c r="B662" s="250">
        <v>660</v>
      </c>
      <c r="C662" s="79">
        <v>5</v>
      </c>
      <c r="D662" s="79" t="s">
        <v>14</v>
      </c>
      <c r="E662" s="79" t="s">
        <v>397</v>
      </c>
      <c r="F662" s="236">
        <v>12904</v>
      </c>
      <c r="G662" s="232">
        <v>1764.721</v>
      </c>
      <c r="H662" s="232">
        <v>139.25088199999999</v>
      </c>
      <c r="I662" s="153" t="s">
        <v>10</v>
      </c>
    </row>
    <row r="663" spans="2:9" ht="12.75" customHeight="1" x14ac:dyDescent="0.2">
      <c r="B663" s="250">
        <v>661</v>
      </c>
      <c r="C663" s="79">
        <v>5</v>
      </c>
      <c r="D663" s="79" t="s">
        <v>14</v>
      </c>
      <c r="E663" s="79" t="s">
        <v>398</v>
      </c>
      <c r="F663" s="236">
        <v>11142</v>
      </c>
      <c r="G663" s="232">
        <v>3095.8919999999998</v>
      </c>
      <c r="H663" s="232">
        <v>150.08342400000001</v>
      </c>
      <c r="I663" s="153" t="s">
        <v>10</v>
      </c>
    </row>
    <row r="664" spans="2:9" ht="12.75" customHeight="1" x14ac:dyDescent="0.2">
      <c r="B664" s="250">
        <v>662</v>
      </c>
      <c r="C664" s="79">
        <v>5</v>
      </c>
      <c r="D664" s="79" t="s">
        <v>14</v>
      </c>
      <c r="E664" s="79" t="s">
        <v>399</v>
      </c>
      <c r="F664" s="236">
        <v>2953</v>
      </c>
      <c r="G664" s="232">
        <v>1416.1212</v>
      </c>
      <c r="H664" s="232">
        <v>289.91826800000001</v>
      </c>
      <c r="I664" s="153" t="s">
        <v>10</v>
      </c>
    </row>
    <row r="665" spans="2:9" ht="12.75" customHeight="1" x14ac:dyDescent="0.2">
      <c r="B665" s="250">
        <v>663</v>
      </c>
      <c r="C665" s="79">
        <v>5</v>
      </c>
      <c r="D665" s="79" t="s">
        <v>14</v>
      </c>
      <c r="E665" s="79" t="s">
        <v>400</v>
      </c>
      <c r="F665" s="236">
        <v>65097</v>
      </c>
      <c r="G665" s="232">
        <v>108.8275</v>
      </c>
      <c r="H665" s="232">
        <v>79.683244000000002</v>
      </c>
      <c r="I665" s="153">
        <v>0.17199999999999999</v>
      </c>
    </row>
    <row r="666" spans="2:9" ht="12.75" customHeight="1" x14ac:dyDescent="0.2">
      <c r="B666" s="250">
        <v>664</v>
      </c>
      <c r="C666" s="79">
        <v>5</v>
      </c>
      <c r="D666" s="79" t="s">
        <v>14</v>
      </c>
      <c r="E666" s="79" t="s">
        <v>401</v>
      </c>
      <c r="F666" s="236">
        <v>9006</v>
      </c>
      <c r="G666" s="232">
        <v>3220.3000999999999</v>
      </c>
      <c r="H666" s="232">
        <v>168.78934000000001</v>
      </c>
      <c r="I666" s="153" t="s">
        <v>10</v>
      </c>
    </row>
    <row r="667" spans="2:9" ht="12.75" customHeight="1" x14ac:dyDescent="0.2">
      <c r="B667" s="250">
        <v>665</v>
      </c>
      <c r="C667" s="79">
        <v>5</v>
      </c>
      <c r="D667" s="79" t="s">
        <v>14</v>
      </c>
      <c r="E667" s="79" t="s">
        <v>402</v>
      </c>
      <c r="F667" s="236">
        <v>14676</v>
      </c>
      <c r="G667" s="232">
        <v>849.61429999999996</v>
      </c>
      <c r="H667" s="232">
        <v>135.33474000000001</v>
      </c>
      <c r="I667" s="153" t="s">
        <v>10</v>
      </c>
    </row>
    <row r="668" spans="2:9" ht="12.75" customHeight="1" x14ac:dyDescent="0.2">
      <c r="B668" s="250">
        <v>666</v>
      </c>
      <c r="C668" s="79">
        <v>5</v>
      </c>
      <c r="D668" s="79" t="s">
        <v>14</v>
      </c>
      <c r="E668" s="79" t="s">
        <v>403</v>
      </c>
      <c r="F668" s="236">
        <v>19988</v>
      </c>
      <c r="G668" s="232">
        <v>1032.2891999999999</v>
      </c>
      <c r="H668" s="232">
        <v>116.07144599999999</v>
      </c>
      <c r="I668" s="153" t="s">
        <v>10</v>
      </c>
    </row>
    <row r="669" spans="2:9" ht="12.75" customHeight="1" x14ac:dyDescent="0.2">
      <c r="B669" s="250">
        <v>667</v>
      </c>
      <c r="C669" s="79">
        <v>5</v>
      </c>
      <c r="D669" s="79" t="s">
        <v>14</v>
      </c>
      <c r="E669" s="79" t="s">
        <v>404</v>
      </c>
      <c r="F669" s="236">
        <v>6920</v>
      </c>
      <c r="G669" s="232">
        <v>564.72760000000005</v>
      </c>
      <c r="H669" s="232">
        <v>197.329859</v>
      </c>
      <c r="I669" s="153">
        <v>4.1999999999999997E-3</v>
      </c>
    </row>
    <row r="670" spans="2:9" ht="12.75" customHeight="1" x14ac:dyDescent="0.2">
      <c r="B670" s="250">
        <v>668</v>
      </c>
      <c r="C670" s="79">
        <v>5</v>
      </c>
      <c r="D670" s="79" t="s">
        <v>14</v>
      </c>
      <c r="E670" s="79" t="s">
        <v>405</v>
      </c>
      <c r="F670" s="236">
        <v>16820</v>
      </c>
      <c r="G670" s="232">
        <v>93.442700000000002</v>
      </c>
      <c r="H670" s="232">
        <v>131.08715100000001</v>
      </c>
      <c r="I670" s="153">
        <v>0.47599999999999998</v>
      </c>
    </row>
    <row r="671" spans="2:9" ht="12.75" customHeight="1" x14ac:dyDescent="0.2">
      <c r="B671" s="250">
        <v>669</v>
      </c>
      <c r="C671" s="79">
        <v>5</v>
      </c>
      <c r="D671" s="79" t="s">
        <v>14</v>
      </c>
      <c r="E671" s="79" t="s">
        <v>406</v>
      </c>
      <c r="F671" s="236">
        <v>46684</v>
      </c>
      <c r="G671" s="232">
        <v>-282.34429999999998</v>
      </c>
      <c r="H671" s="232">
        <v>86.163312000000005</v>
      </c>
      <c r="I671" s="153">
        <v>1E-3</v>
      </c>
    </row>
    <row r="672" spans="2:9" ht="12.75" customHeight="1" x14ac:dyDescent="0.2">
      <c r="B672" s="250">
        <v>670</v>
      </c>
      <c r="C672" s="79">
        <v>5</v>
      </c>
      <c r="D672" s="79" t="s">
        <v>14</v>
      </c>
      <c r="E672" s="79" t="s">
        <v>407</v>
      </c>
      <c r="F672" s="236">
        <v>47454</v>
      </c>
      <c r="G672" s="232">
        <v>22.4695</v>
      </c>
      <c r="H672" s="232">
        <v>84.353641999999994</v>
      </c>
      <c r="I672" s="153">
        <v>0.79</v>
      </c>
    </row>
    <row r="673" spans="2:9" ht="12.75" customHeight="1" x14ac:dyDescent="0.2">
      <c r="B673" s="250">
        <v>671</v>
      </c>
      <c r="C673" s="79">
        <v>5</v>
      </c>
      <c r="D673" s="79" t="s">
        <v>14</v>
      </c>
      <c r="E673" s="79" t="s">
        <v>408</v>
      </c>
      <c r="F673" s="236">
        <v>61947</v>
      </c>
      <c r="G673" s="232">
        <v>411.36989999999997</v>
      </c>
      <c r="H673" s="232">
        <v>76.151808000000003</v>
      </c>
      <c r="I673" s="153" t="s">
        <v>10</v>
      </c>
    </row>
    <row r="674" spans="2:9" ht="12.75" customHeight="1" x14ac:dyDescent="0.2">
      <c r="B674" s="250">
        <v>672</v>
      </c>
      <c r="C674" s="79">
        <v>5</v>
      </c>
      <c r="D674" s="79" t="s">
        <v>14</v>
      </c>
      <c r="E674" s="79" t="s">
        <v>409</v>
      </c>
      <c r="F674" s="236">
        <v>210510</v>
      </c>
      <c r="G674" s="232">
        <v>392.12470000000002</v>
      </c>
      <c r="H674" s="232">
        <v>50.016879000000003</v>
      </c>
      <c r="I674" s="153" t="s">
        <v>10</v>
      </c>
    </row>
    <row r="675" spans="2:9" ht="12.75" customHeight="1" x14ac:dyDescent="0.2">
      <c r="B675" s="250">
        <v>673</v>
      </c>
      <c r="C675" s="79">
        <v>5</v>
      </c>
      <c r="D675" s="79" t="s">
        <v>14</v>
      </c>
      <c r="E675" s="79" t="s">
        <v>410</v>
      </c>
      <c r="F675" s="236">
        <v>208479</v>
      </c>
      <c r="G675" s="232">
        <v>1118.0356999999999</v>
      </c>
      <c r="H675" s="232">
        <v>50.920844000000002</v>
      </c>
      <c r="I675" s="153" t="s">
        <v>10</v>
      </c>
    </row>
    <row r="676" spans="2:9" ht="12.75" customHeight="1" x14ac:dyDescent="0.2">
      <c r="B676" s="250">
        <v>674</v>
      </c>
      <c r="C676" s="79">
        <v>5</v>
      </c>
      <c r="D676" s="79" t="s">
        <v>14</v>
      </c>
      <c r="E676" s="79" t="s">
        <v>411</v>
      </c>
      <c r="F676" s="236">
        <v>188455</v>
      </c>
      <c r="G676" s="232">
        <v>1575.4132</v>
      </c>
      <c r="H676" s="232">
        <v>53.26634</v>
      </c>
      <c r="I676" s="153" t="s">
        <v>10</v>
      </c>
    </row>
    <row r="677" spans="2:9" ht="12.75" customHeight="1" x14ac:dyDescent="0.2">
      <c r="B677" s="250">
        <v>675</v>
      </c>
      <c r="C677" s="79">
        <v>5</v>
      </c>
      <c r="D677" s="79" t="s">
        <v>14</v>
      </c>
      <c r="E677" s="79" t="s">
        <v>412</v>
      </c>
      <c r="F677" s="236">
        <v>152360</v>
      </c>
      <c r="G677" s="232">
        <v>2118.7235999999998</v>
      </c>
      <c r="H677" s="232">
        <v>57.491751999999998</v>
      </c>
      <c r="I677" s="153" t="s">
        <v>10</v>
      </c>
    </row>
    <row r="678" spans="2:9" ht="12.75" customHeight="1" x14ac:dyDescent="0.2">
      <c r="B678" s="250">
        <v>676</v>
      </c>
      <c r="C678" s="79">
        <v>5</v>
      </c>
      <c r="D678" s="79" t="s">
        <v>14</v>
      </c>
      <c r="E678" s="79" t="s">
        <v>413</v>
      </c>
      <c r="F678" s="236">
        <v>85973</v>
      </c>
      <c r="G678" s="232">
        <v>2599.0972999999999</v>
      </c>
      <c r="H678" s="232">
        <v>68.552806000000004</v>
      </c>
      <c r="I678" s="153" t="s">
        <v>10</v>
      </c>
    </row>
    <row r="679" spans="2:9" ht="12.75" customHeight="1" x14ac:dyDescent="0.2">
      <c r="B679" s="250">
        <v>677</v>
      </c>
      <c r="C679" s="79">
        <v>5</v>
      </c>
      <c r="D679" s="79" t="s">
        <v>14</v>
      </c>
      <c r="E679" s="79" t="s">
        <v>414</v>
      </c>
      <c r="F679" s="236">
        <v>27005</v>
      </c>
      <c r="G679" s="232">
        <v>2639.1183999999998</v>
      </c>
      <c r="H679" s="232">
        <v>105.027568</v>
      </c>
      <c r="I679" s="153" t="s">
        <v>10</v>
      </c>
    </row>
    <row r="680" spans="2:9" ht="12.75" customHeight="1" x14ac:dyDescent="0.2">
      <c r="B680" s="250">
        <v>678</v>
      </c>
      <c r="C680" s="79">
        <v>5</v>
      </c>
      <c r="D680" s="79" t="s">
        <v>14</v>
      </c>
      <c r="E680" s="79" t="s">
        <v>324</v>
      </c>
      <c r="F680" s="236">
        <v>201637</v>
      </c>
      <c r="G680" s="232">
        <v>2536.8631999999998</v>
      </c>
      <c r="H680" s="232">
        <v>43.271054999999997</v>
      </c>
      <c r="I680" s="153" t="s">
        <v>10</v>
      </c>
    </row>
    <row r="681" spans="2:9" ht="12.75" customHeight="1" x14ac:dyDescent="0.2">
      <c r="B681" s="250">
        <v>679</v>
      </c>
      <c r="C681" s="79">
        <v>5</v>
      </c>
      <c r="D681" s="79" t="s">
        <v>14</v>
      </c>
      <c r="E681" s="79" t="s">
        <v>415</v>
      </c>
      <c r="F681" s="236">
        <v>115642</v>
      </c>
      <c r="G681" s="232">
        <v>4014.8616999999999</v>
      </c>
      <c r="H681" s="232">
        <v>132.68301600000001</v>
      </c>
      <c r="I681" s="153" t="s">
        <v>10</v>
      </c>
    </row>
    <row r="682" spans="2:9" ht="12.75" customHeight="1" x14ac:dyDescent="0.2">
      <c r="B682" s="250">
        <v>680</v>
      </c>
      <c r="C682" s="79">
        <v>5</v>
      </c>
      <c r="D682" s="79" t="s">
        <v>14</v>
      </c>
      <c r="E682" s="79" t="s">
        <v>417</v>
      </c>
      <c r="F682" s="236">
        <v>165071</v>
      </c>
      <c r="G682" s="232">
        <v>708.62360000000001</v>
      </c>
      <c r="H682" s="232">
        <v>44.338262999999998</v>
      </c>
      <c r="I682" s="153" t="s">
        <v>10</v>
      </c>
    </row>
    <row r="683" spans="2:9" ht="12.75" customHeight="1" x14ac:dyDescent="0.2">
      <c r="B683" s="250">
        <v>681</v>
      </c>
      <c r="C683" s="79">
        <v>5</v>
      </c>
      <c r="D683" s="79" t="s">
        <v>14</v>
      </c>
      <c r="E683" s="79" t="s">
        <v>416</v>
      </c>
      <c r="F683" s="236">
        <v>33602</v>
      </c>
      <c r="G683" s="232">
        <v>3185.2240999999999</v>
      </c>
      <c r="H683" s="232">
        <v>89.626509999999996</v>
      </c>
      <c r="I683" s="153" t="s">
        <v>10</v>
      </c>
    </row>
    <row r="684" spans="2:9" ht="12.75" customHeight="1" x14ac:dyDescent="0.2">
      <c r="B684" s="250">
        <v>682</v>
      </c>
      <c r="C684" s="79">
        <v>5</v>
      </c>
      <c r="D684" s="79" t="s">
        <v>14</v>
      </c>
      <c r="E684" s="79" t="s">
        <v>418</v>
      </c>
      <c r="F684" s="236">
        <v>1156</v>
      </c>
      <c r="G684" s="232">
        <v>2121.0201999999999</v>
      </c>
      <c r="H684" s="232">
        <v>520.83008700000005</v>
      </c>
      <c r="I684" s="153" t="s">
        <v>10</v>
      </c>
    </row>
    <row r="685" spans="2:9" ht="12.75" customHeight="1" x14ac:dyDescent="0.2">
      <c r="B685" s="250">
        <v>683</v>
      </c>
      <c r="C685" s="79">
        <v>5</v>
      </c>
      <c r="D685" s="79" t="s">
        <v>14</v>
      </c>
      <c r="E685" s="79" t="s">
        <v>419</v>
      </c>
      <c r="F685" s="236">
        <v>1586</v>
      </c>
      <c r="G685" s="232">
        <v>700.3904</v>
      </c>
      <c r="H685" s="232">
        <v>493.41546199999999</v>
      </c>
      <c r="I685" s="153">
        <v>0.15579999999999999</v>
      </c>
    </row>
    <row r="686" spans="2:9" ht="12.75" customHeight="1" x14ac:dyDescent="0.2">
      <c r="B686" s="250">
        <v>684</v>
      </c>
      <c r="C686" s="79">
        <v>5</v>
      </c>
      <c r="D686" s="79" t="s">
        <v>14</v>
      </c>
      <c r="E686" s="79" t="s">
        <v>420</v>
      </c>
      <c r="F686" s="236">
        <v>1311</v>
      </c>
      <c r="G686" s="232">
        <v>3137.1046000000001</v>
      </c>
      <c r="H686" s="232">
        <v>461.03836799999999</v>
      </c>
      <c r="I686" s="153" t="s">
        <v>10</v>
      </c>
    </row>
    <row r="687" spans="2:9" ht="12.75" customHeight="1" x14ac:dyDescent="0.2">
      <c r="B687" s="250">
        <v>685</v>
      </c>
      <c r="C687" s="79">
        <v>5</v>
      </c>
      <c r="D687" s="79" t="s">
        <v>14</v>
      </c>
      <c r="E687" s="79" t="s">
        <v>421</v>
      </c>
      <c r="F687" s="236">
        <v>602</v>
      </c>
      <c r="G687" s="232">
        <v>600.78319999999997</v>
      </c>
      <c r="H687" s="232">
        <v>794.29436899999996</v>
      </c>
      <c r="I687" s="153">
        <v>0.44940000000000002</v>
      </c>
    </row>
    <row r="688" spans="2:9" ht="12.75" customHeight="1" x14ac:dyDescent="0.2">
      <c r="B688" s="250">
        <v>686</v>
      </c>
      <c r="C688" s="79">
        <v>5</v>
      </c>
      <c r="D688" s="79" t="s">
        <v>14</v>
      </c>
      <c r="E688" s="79" t="s">
        <v>422</v>
      </c>
      <c r="F688" s="236">
        <v>12888</v>
      </c>
      <c r="G688" s="232">
        <v>116.6818</v>
      </c>
      <c r="H688" s="232">
        <v>183.28086099999999</v>
      </c>
      <c r="I688" s="153">
        <v>0.52439999999999998</v>
      </c>
    </row>
    <row r="689" spans="2:9" ht="12.75" customHeight="1" x14ac:dyDescent="0.2">
      <c r="B689" s="250">
        <v>687</v>
      </c>
      <c r="C689" s="79">
        <v>5</v>
      </c>
      <c r="D689" s="79" t="s">
        <v>14</v>
      </c>
      <c r="E689" s="79" t="s">
        <v>423</v>
      </c>
      <c r="F689" s="236">
        <v>72</v>
      </c>
      <c r="G689" s="232">
        <v>-1275.1129000000001</v>
      </c>
      <c r="H689" s="232">
        <v>2524.4520269999998</v>
      </c>
      <c r="I689" s="153">
        <v>0.61350000000000005</v>
      </c>
    </row>
    <row r="690" spans="2:9" ht="12.75" customHeight="1" x14ac:dyDescent="0.2">
      <c r="B690" s="250">
        <v>688</v>
      </c>
      <c r="C690" s="79">
        <v>5</v>
      </c>
      <c r="D690" s="79" t="s">
        <v>14</v>
      </c>
      <c r="E690" s="79" t="s">
        <v>424</v>
      </c>
      <c r="F690" s="236">
        <v>16670</v>
      </c>
      <c r="G690" s="232">
        <v>340.6721</v>
      </c>
      <c r="H690" s="232">
        <v>145.05439200000001</v>
      </c>
      <c r="I690" s="153">
        <v>1.8800000000000001E-2</v>
      </c>
    </row>
    <row r="691" spans="2:9" ht="12.75" customHeight="1" x14ac:dyDescent="0.2">
      <c r="B691" s="250">
        <v>689</v>
      </c>
      <c r="C691" s="79">
        <v>5</v>
      </c>
      <c r="D691" s="79" t="s">
        <v>14</v>
      </c>
      <c r="E691" s="79" t="s">
        <v>426</v>
      </c>
      <c r="F691" s="236">
        <v>10304</v>
      </c>
      <c r="G691" s="232">
        <v>1053.1679999999999</v>
      </c>
      <c r="H691" s="232">
        <v>204.44065800000001</v>
      </c>
      <c r="I691" s="153" t="s">
        <v>10</v>
      </c>
    </row>
    <row r="692" spans="2:9" ht="12.75" customHeight="1" x14ac:dyDescent="0.2">
      <c r="B692" s="250">
        <v>690</v>
      </c>
      <c r="C692" s="79">
        <v>5</v>
      </c>
      <c r="D692" s="79" t="s">
        <v>14</v>
      </c>
      <c r="E692" s="79" t="s">
        <v>427</v>
      </c>
      <c r="F692" s="236">
        <v>269486</v>
      </c>
      <c r="G692" s="232">
        <v>171.97489999999999</v>
      </c>
      <c r="H692" s="232">
        <v>61.128613000000001</v>
      </c>
      <c r="I692" s="153">
        <v>4.8999999999999998E-3</v>
      </c>
    </row>
    <row r="693" spans="2:9" ht="12.75" customHeight="1" x14ac:dyDescent="0.2">
      <c r="B693" s="250">
        <v>691</v>
      </c>
      <c r="C693" s="79">
        <v>5</v>
      </c>
      <c r="D693" s="79" t="s">
        <v>14</v>
      </c>
      <c r="E693" s="79" t="s">
        <v>428</v>
      </c>
      <c r="F693" s="236">
        <v>195967</v>
      </c>
      <c r="G693" s="232">
        <v>188.7637</v>
      </c>
      <c r="H693" s="232">
        <v>74.087997000000001</v>
      </c>
      <c r="I693" s="153">
        <v>1.0800000000000001E-2</v>
      </c>
    </row>
    <row r="694" spans="2:9" ht="12.75" customHeight="1" x14ac:dyDescent="0.2">
      <c r="B694" s="250">
        <v>692</v>
      </c>
      <c r="C694" s="79">
        <v>5</v>
      </c>
      <c r="D694" s="79" t="s">
        <v>14</v>
      </c>
      <c r="E694" s="79" t="s">
        <v>429</v>
      </c>
      <c r="F694" s="236">
        <v>210535</v>
      </c>
      <c r="G694" s="232">
        <v>690.14110000000005</v>
      </c>
      <c r="H694" s="232">
        <v>75.017285999999999</v>
      </c>
      <c r="I694" s="153" t="s">
        <v>10</v>
      </c>
    </row>
    <row r="695" spans="2:9" ht="12.75" customHeight="1" x14ac:dyDescent="0.2">
      <c r="B695" s="250">
        <v>693</v>
      </c>
      <c r="C695" s="79">
        <v>5</v>
      </c>
      <c r="D695" s="79" t="s">
        <v>14</v>
      </c>
      <c r="E695" s="79" t="s">
        <v>430</v>
      </c>
      <c r="F695" s="236">
        <v>93439</v>
      </c>
      <c r="G695" s="232">
        <v>297.55200000000002</v>
      </c>
      <c r="H695" s="232">
        <v>94.794309999999996</v>
      </c>
      <c r="I695" s="153">
        <v>1.6999999999999999E-3</v>
      </c>
    </row>
    <row r="696" spans="2:9" ht="12.75" customHeight="1" x14ac:dyDescent="0.2">
      <c r="B696" s="250">
        <v>694</v>
      </c>
      <c r="C696" s="79">
        <v>5</v>
      </c>
      <c r="D696" s="79" t="s">
        <v>14</v>
      </c>
      <c r="E696" s="79" t="s">
        <v>425</v>
      </c>
      <c r="F696" s="236">
        <v>33618</v>
      </c>
      <c r="G696" s="232">
        <v>486.22460000000001</v>
      </c>
      <c r="H696" s="232">
        <v>133.116175</v>
      </c>
      <c r="I696" s="153">
        <v>2.9999999999999997E-4</v>
      </c>
    </row>
    <row r="697" spans="2:9" ht="12.75" customHeight="1" x14ac:dyDescent="0.2">
      <c r="B697" s="250">
        <v>695</v>
      </c>
      <c r="C697" s="79">
        <v>5</v>
      </c>
      <c r="D697" s="79" t="s">
        <v>14</v>
      </c>
      <c r="E697" s="79" t="s">
        <v>1062</v>
      </c>
      <c r="F697" s="236">
        <v>2837</v>
      </c>
      <c r="G697" s="232">
        <v>84432.658200000005</v>
      </c>
      <c r="H697" s="232">
        <v>420.98812700000002</v>
      </c>
      <c r="I697" s="153" t="s">
        <v>10</v>
      </c>
    </row>
    <row r="698" spans="2:9" ht="12.75" customHeight="1" x14ac:dyDescent="0.2">
      <c r="B698" s="250">
        <v>696</v>
      </c>
      <c r="C698" s="79">
        <v>5</v>
      </c>
      <c r="D698" s="79" t="s">
        <v>14</v>
      </c>
      <c r="E698" s="79" t="s">
        <v>1061</v>
      </c>
      <c r="F698" s="236">
        <v>3504</v>
      </c>
      <c r="G698" s="232">
        <v>78567.000100000005</v>
      </c>
      <c r="H698" s="232">
        <v>400.97688099999999</v>
      </c>
      <c r="I698" s="153" t="s">
        <v>10</v>
      </c>
    </row>
    <row r="699" spans="2:9" ht="12.75" customHeight="1" x14ac:dyDescent="0.2">
      <c r="B699" s="250">
        <v>697</v>
      </c>
      <c r="C699" s="79">
        <v>5</v>
      </c>
      <c r="D699" s="79" t="s">
        <v>14</v>
      </c>
      <c r="E699" s="79" t="s">
        <v>1060</v>
      </c>
      <c r="F699" s="236">
        <v>1520</v>
      </c>
      <c r="G699" s="232">
        <v>44748.087299999999</v>
      </c>
      <c r="H699" s="232">
        <v>501.69249000000002</v>
      </c>
      <c r="I699" s="153" t="s">
        <v>10</v>
      </c>
    </row>
    <row r="700" spans="2:9" ht="12.75" customHeight="1" x14ac:dyDescent="0.2">
      <c r="B700" s="250">
        <v>698</v>
      </c>
      <c r="C700" s="79">
        <v>5</v>
      </c>
      <c r="D700" s="79" t="s">
        <v>14</v>
      </c>
      <c r="E700" s="79" t="s">
        <v>1059</v>
      </c>
      <c r="F700" s="236">
        <v>175</v>
      </c>
      <c r="G700" s="232">
        <v>34325.582000000002</v>
      </c>
      <c r="H700" s="232">
        <v>1218.68931</v>
      </c>
      <c r="I700" s="153" t="s">
        <v>10</v>
      </c>
    </row>
    <row r="701" spans="2:9" ht="12.75" customHeight="1" x14ac:dyDescent="0.2">
      <c r="B701" s="250">
        <v>699</v>
      </c>
      <c r="C701" s="79">
        <v>5</v>
      </c>
      <c r="D701" s="79" t="s">
        <v>14</v>
      </c>
      <c r="E701" s="79" t="s">
        <v>1058</v>
      </c>
      <c r="F701" s="236">
        <v>10006</v>
      </c>
      <c r="G701" s="232">
        <v>59267.857900000003</v>
      </c>
      <c r="H701" s="232">
        <v>340.12917299999998</v>
      </c>
      <c r="I701" s="153" t="s">
        <v>10</v>
      </c>
    </row>
    <row r="702" spans="2:9" ht="12.75" customHeight="1" x14ac:dyDescent="0.2">
      <c r="B702" s="250">
        <v>700</v>
      </c>
      <c r="C702" s="79">
        <v>5</v>
      </c>
      <c r="D702" s="79" t="s">
        <v>14</v>
      </c>
      <c r="E702" s="79" t="s">
        <v>1057</v>
      </c>
      <c r="F702" s="236">
        <v>11762</v>
      </c>
      <c r="G702" s="232">
        <v>34111.489099999999</v>
      </c>
      <c r="H702" s="232">
        <v>334.73952600000001</v>
      </c>
      <c r="I702" s="153" t="s">
        <v>10</v>
      </c>
    </row>
    <row r="703" spans="2:9" ht="12.75" customHeight="1" x14ac:dyDescent="0.2">
      <c r="B703" s="250">
        <v>701</v>
      </c>
      <c r="C703" s="79">
        <v>5</v>
      </c>
      <c r="D703" s="79" t="s">
        <v>14</v>
      </c>
      <c r="E703" s="79" t="s">
        <v>1056</v>
      </c>
      <c r="F703" s="236">
        <v>2037</v>
      </c>
      <c r="G703" s="232">
        <v>27021.974600000001</v>
      </c>
      <c r="H703" s="232">
        <v>459.40988299999998</v>
      </c>
      <c r="I703" s="153" t="s">
        <v>10</v>
      </c>
    </row>
    <row r="704" spans="2:9" ht="12.75" customHeight="1" x14ac:dyDescent="0.2">
      <c r="B704" s="250">
        <v>702</v>
      </c>
      <c r="C704" s="79">
        <v>5</v>
      </c>
      <c r="D704" s="79" t="s">
        <v>14</v>
      </c>
      <c r="E704" s="79" t="s">
        <v>1055</v>
      </c>
      <c r="F704" s="236">
        <v>1105</v>
      </c>
      <c r="G704" s="232">
        <v>60527.719599999997</v>
      </c>
      <c r="H704" s="232">
        <v>558.54170899999997</v>
      </c>
      <c r="I704" s="153" t="s">
        <v>10</v>
      </c>
    </row>
    <row r="705" spans="2:9" ht="12.75" customHeight="1" x14ac:dyDescent="0.2">
      <c r="B705" s="250">
        <v>703</v>
      </c>
      <c r="C705" s="79">
        <v>5</v>
      </c>
      <c r="D705" s="79" t="s">
        <v>14</v>
      </c>
      <c r="E705" s="79" t="s">
        <v>1054</v>
      </c>
      <c r="F705" s="236">
        <v>330</v>
      </c>
      <c r="G705" s="232">
        <v>37639.623800000001</v>
      </c>
      <c r="H705" s="232">
        <v>911.324207</v>
      </c>
      <c r="I705" s="153" t="s">
        <v>10</v>
      </c>
    </row>
    <row r="706" spans="2:9" ht="12.75" customHeight="1" x14ac:dyDescent="0.2">
      <c r="B706" s="250">
        <v>704</v>
      </c>
      <c r="C706" s="79">
        <v>5</v>
      </c>
      <c r="D706" s="79" t="s">
        <v>14</v>
      </c>
      <c r="E706" s="79" t="s">
        <v>1053</v>
      </c>
      <c r="F706" s="236">
        <v>1431</v>
      </c>
      <c r="G706" s="232">
        <v>52353.186500000003</v>
      </c>
      <c r="H706" s="232">
        <v>511.51247499999999</v>
      </c>
      <c r="I706" s="153" t="s">
        <v>10</v>
      </c>
    </row>
    <row r="707" spans="2:9" ht="12.75" customHeight="1" x14ac:dyDescent="0.2">
      <c r="B707" s="250">
        <v>705</v>
      </c>
      <c r="C707" s="79">
        <v>5</v>
      </c>
      <c r="D707" s="79" t="s">
        <v>14</v>
      </c>
      <c r="E707" s="79" t="s">
        <v>1052</v>
      </c>
      <c r="F707" s="236">
        <v>1113</v>
      </c>
      <c r="G707" s="232">
        <v>32140.12</v>
      </c>
      <c r="H707" s="232">
        <v>557.08363699999995</v>
      </c>
      <c r="I707" s="153" t="s">
        <v>10</v>
      </c>
    </row>
    <row r="708" spans="2:9" ht="12.75" customHeight="1" x14ac:dyDescent="0.2">
      <c r="B708" s="250">
        <v>706</v>
      </c>
      <c r="C708" s="79">
        <v>5</v>
      </c>
      <c r="D708" s="79" t="s">
        <v>14</v>
      </c>
      <c r="E708" s="79" t="s">
        <v>1051</v>
      </c>
      <c r="F708" s="236">
        <v>3112</v>
      </c>
      <c r="G708" s="232">
        <v>43752.7212</v>
      </c>
      <c r="H708" s="232">
        <v>412.16967299999999</v>
      </c>
      <c r="I708" s="153" t="s">
        <v>10</v>
      </c>
    </row>
    <row r="709" spans="2:9" ht="12.75" customHeight="1" x14ac:dyDescent="0.2">
      <c r="B709" s="250">
        <v>707</v>
      </c>
      <c r="C709" s="79">
        <v>5</v>
      </c>
      <c r="D709" s="79" t="s">
        <v>14</v>
      </c>
      <c r="E709" s="79" t="s">
        <v>1050</v>
      </c>
      <c r="F709" s="236">
        <v>3319</v>
      </c>
      <c r="G709" s="232">
        <v>28723.6937</v>
      </c>
      <c r="H709" s="232">
        <v>406.10607499999998</v>
      </c>
      <c r="I709" s="153" t="s">
        <v>10</v>
      </c>
    </row>
    <row r="710" spans="2:9" ht="12.75" customHeight="1" x14ac:dyDescent="0.2">
      <c r="B710" s="250">
        <v>708</v>
      </c>
      <c r="C710" s="79">
        <v>5</v>
      </c>
      <c r="D710" s="79" t="s">
        <v>14</v>
      </c>
      <c r="E710" s="79" t="s">
        <v>1049</v>
      </c>
      <c r="F710" s="236">
        <v>3610</v>
      </c>
      <c r="G710" s="232">
        <v>46745.412900000003</v>
      </c>
      <c r="H710" s="232">
        <v>398.653752</v>
      </c>
      <c r="I710" s="153" t="s">
        <v>10</v>
      </c>
    </row>
    <row r="711" spans="2:9" ht="12.75" customHeight="1" x14ac:dyDescent="0.2">
      <c r="B711" s="250">
        <v>709</v>
      </c>
      <c r="C711" s="79">
        <v>5</v>
      </c>
      <c r="D711" s="79" t="s">
        <v>14</v>
      </c>
      <c r="E711" s="79" t="s">
        <v>1048</v>
      </c>
      <c r="F711" s="236">
        <v>5114</v>
      </c>
      <c r="G711" s="232">
        <v>25485.8812</v>
      </c>
      <c r="H711" s="232">
        <v>372.860457</v>
      </c>
      <c r="I711" s="153" t="s">
        <v>10</v>
      </c>
    </row>
    <row r="712" spans="2:9" ht="12.75" customHeight="1" x14ac:dyDescent="0.2">
      <c r="B712" s="250">
        <v>710</v>
      </c>
      <c r="C712" s="79">
        <v>5</v>
      </c>
      <c r="D712" s="79" t="s">
        <v>14</v>
      </c>
      <c r="E712" s="79" t="s">
        <v>1047</v>
      </c>
      <c r="F712" s="236">
        <v>604</v>
      </c>
      <c r="G712" s="232">
        <v>65391.387900000002</v>
      </c>
      <c r="H712" s="232">
        <v>703.64736600000003</v>
      </c>
      <c r="I712" s="153" t="s">
        <v>10</v>
      </c>
    </row>
    <row r="713" spans="2:9" ht="12.75" customHeight="1" x14ac:dyDescent="0.2">
      <c r="B713" s="250">
        <v>711</v>
      </c>
      <c r="C713" s="79">
        <v>5</v>
      </c>
      <c r="D713" s="79" t="s">
        <v>14</v>
      </c>
      <c r="E713" s="79" t="s">
        <v>1046</v>
      </c>
      <c r="F713" s="236">
        <v>460</v>
      </c>
      <c r="G713" s="232">
        <v>41243.666499999999</v>
      </c>
      <c r="H713" s="232">
        <v>788.41430700000001</v>
      </c>
      <c r="I713" s="153" t="s">
        <v>10</v>
      </c>
    </row>
    <row r="714" spans="2:9" ht="12.75" customHeight="1" x14ac:dyDescent="0.2">
      <c r="B714" s="250">
        <v>712</v>
      </c>
      <c r="C714" s="79">
        <v>5</v>
      </c>
      <c r="D714" s="79" t="s">
        <v>14</v>
      </c>
      <c r="E714" s="79" t="s">
        <v>1045</v>
      </c>
      <c r="F714" s="236">
        <v>7814</v>
      </c>
      <c r="G714" s="232">
        <v>56257.504800000002</v>
      </c>
      <c r="H714" s="232">
        <v>349.92402600000003</v>
      </c>
      <c r="I714" s="153" t="s">
        <v>10</v>
      </c>
    </row>
    <row r="715" spans="2:9" ht="12.75" customHeight="1" x14ac:dyDescent="0.2">
      <c r="B715" s="250">
        <v>713</v>
      </c>
      <c r="C715" s="79">
        <v>5</v>
      </c>
      <c r="D715" s="79" t="s">
        <v>14</v>
      </c>
      <c r="E715" s="79" t="s">
        <v>1044</v>
      </c>
      <c r="F715" s="236">
        <v>9760</v>
      </c>
      <c r="G715" s="232">
        <v>33481.260199999997</v>
      </c>
      <c r="H715" s="232">
        <v>341.001868</v>
      </c>
      <c r="I715" s="153" t="s">
        <v>10</v>
      </c>
    </row>
    <row r="716" spans="2:9" ht="12.75" customHeight="1" x14ac:dyDescent="0.2">
      <c r="B716" s="250">
        <v>714</v>
      </c>
      <c r="C716" s="79">
        <v>5</v>
      </c>
      <c r="D716" s="79" t="s">
        <v>14</v>
      </c>
      <c r="E716" s="79" t="s">
        <v>1043</v>
      </c>
      <c r="F716" s="236">
        <v>5884</v>
      </c>
      <c r="G716" s="232">
        <v>41101.735099999998</v>
      </c>
      <c r="H716" s="232">
        <v>365.01305300000001</v>
      </c>
      <c r="I716" s="153" t="s">
        <v>10</v>
      </c>
    </row>
    <row r="717" spans="2:9" ht="12.75" customHeight="1" x14ac:dyDescent="0.2">
      <c r="B717" s="250">
        <v>715</v>
      </c>
      <c r="C717" s="79">
        <v>5</v>
      </c>
      <c r="D717" s="79" t="s">
        <v>14</v>
      </c>
      <c r="E717" s="79" t="s">
        <v>1042</v>
      </c>
      <c r="F717" s="236">
        <v>12313</v>
      </c>
      <c r="G717" s="232">
        <v>23606.162700000001</v>
      </c>
      <c r="H717" s="232">
        <v>334.37870400000003</v>
      </c>
      <c r="I717" s="153" t="s">
        <v>10</v>
      </c>
    </row>
    <row r="718" spans="2:9" ht="12.75" customHeight="1" x14ac:dyDescent="0.2">
      <c r="B718" s="250">
        <v>716</v>
      </c>
      <c r="C718" s="79">
        <v>5</v>
      </c>
      <c r="D718" s="79" t="s">
        <v>14</v>
      </c>
      <c r="E718" s="79" t="s">
        <v>1041</v>
      </c>
      <c r="F718" s="236">
        <v>5884</v>
      </c>
      <c r="G718" s="232">
        <v>41920.908199999998</v>
      </c>
      <c r="H718" s="232">
        <v>370.22765399999997</v>
      </c>
      <c r="I718" s="153" t="s">
        <v>10</v>
      </c>
    </row>
    <row r="719" spans="2:9" ht="12.75" customHeight="1" x14ac:dyDescent="0.2">
      <c r="B719" s="250">
        <v>717</v>
      </c>
      <c r="C719" s="79">
        <v>5</v>
      </c>
      <c r="D719" s="79" t="s">
        <v>14</v>
      </c>
      <c r="E719" s="79" t="s">
        <v>1040</v>
      </c>
      <c r="F719" s="236">
        <v>5527</v>
      </c>
      <c r="G719" s="232">
        <v>23810.434799999999</v>
      </c>
      <c r="H719" s="232">
        <v>372.54471699999999</v>
      </c>
      <c r="I719" s="153" t="s">
        <v>10</v>
      </c>
    </row>
    <row r="720" spans="2:9" ht="12.75" customHeight="1" x14ac:dyDescent="0.2">
      <c r="B720" s="250">
        <v>718</v>
      </c>
      <c r="C720" s="79">
        <v>5</v>
      </c>
      <c r="D720" s="79" t="s">
        <v>14</v>
      </c>
      <c r="E720" s="79" t="s">
        <v>1039</v>
      </c>
      <c r="F720" s="236">
        <v>464</v>
      </c>
      <c r="G720" s="232">
        <v>15709.606400000001</v>
      </c>
      <c r="H720" s="232">
        <v>787.42927099999997</v>
      </c>
      <c r="I720" s="153" t="s">
        <v>10</v>
      </c>
    </row>
    <row r="721" spans="2:9" ht="12.75" customHeight="1" x14ac:dyDescent="0.2">
      <c r="B721" s="250">
        <v>719</v>
      </c>
      <c r="C721" s="79">
        <v>5</v>
      </c>
      <c r="D721" s="79" t="s">
        <v>14</v>
      </c>
      <c r="E721" s="79" t="s">
        <v>1038</v>
      </c>
      <c r="F721" s="236">
        <v>12976</v>
      </c>
      <c r="G721" s="232">
        <v>23800.0599</v>
      </c>
      <c r="H721" s="232">
        <v>331.71940799999999</v>
      </c>
      <c r="I721" s="153" t="s">
        <v>10</v>
      </c>
    </row>
    <row r="722" spans="2:9" ht="12.75" customHeight="1" x14ac:dyDescent="0.2">
      <c r="B722" s="250">
        <v>720</v>
      </c>
      <c r="C722" s="79">
        <v>5</v>
      </c>
      <c r="D722" s="79" t="s">
        <v>14</v>
      </c>
      <c r="E722" s="79" t="s">
        <v>1037</v>
      </c>
      <c r="F722" s="236">
        <v>18428</v>
      </c>
      <c r="G722" s="232">
        <v>11914.334199999999</v>
      </c>
      <c r="H722" s="232">
        <v>323.12539199999998</v>
      </c>
      <c r="I722" s="153" t="s">
        <v>10</v>
      </c>
    </row>
    <row r="723" spans="2:9" ht="12.75" customHeight="1" x14ac:dyDescent="0.2">
      <c r="B723" s="250">
        <v>721</v>
      </c>
      <c r="C723" s="79">
        <v>5</v>
      </c>
      <c r="D723" s="79" t="s">
        <v>14</v>
      </c>
      <c r="E723" s="79" t="s">
        <v>1036</v>
      </c>
      <c r="F723" s="236">
        <v>11193</v>
      </c>
      <c r="G723" s="232">
        <v>6616.8013000000001</v>
      </c>
      <c r="H723" s="232">
        <v>336.102622</v>
      </c>
      <c r="I723" s="153" t="s">
        <v>10</v>
      </c>
    </row>
    <row r="724" spans="2:9" ht="12.75" customHeight="1" x14ac:dyDescent="0.2">
      <c r="B724" s="250">
        <v>722</v>
      </c>
      <c r="C724" s="79">
        <v>5</v>
      </c>
      <c r="D724" s="79" t="s">
        <v>14</v>
      </c>
      <c r="E724" s="79" t="s">
        <v>1035</v>
      </c>
      <c r="F724" s="236">
        <v>1354</v>
      </c>
      <c r="G724" s="232">
        <v>33736.828800000003</v>
      </c>
      <c r="H724" s="232">
        <v>521.11576100000002</v>
      </c>
      <c r="I724" s="153" t="s">
        <v>10</v>
      </c>
    </row>
    <row r="725" spans="2:9" ht="12.75" customHeight="1" x14ac:dyDescent="0.2">
      <c r="B725" s="250">
        <v>723</v>
      </c>
      <c r="C725" s="79">
        <v>5</v>
      </c>
      <c r="D725" s="79" t="s">
        <v>14</v>
      </c>
      <c r="E725" s="79" t="s">
        <v>1034</v>
      </c>
      <c r="F725" s="236">
        <v>30353</v>
      </c>
      <c r="G725" s="232">
        <v>20279.021799999999</v>
      </c>
      <c r="H725" s="232">
        <v>315.029493</v>
      </c>
      <c r="I725" s="153" t="s">
        <v>10</v>
      </c>
    </row>
    <row r="726" spans="2:9" ht="12.75" customHeight="1" x14ac:dyDescent="0.2">
      <c r="B726" s="250">
        <v>724</v>
      </c>
      <c r="C726" s="79">
        <v>5</v>
      </c>
      <c r="D726" s="79" t="s">
        <v>14</v>
      </c>
      <c r="E726" s="79" t="s">
        <v>1033</v>
      </c>
      <c r="F726" s="236">
        <v>57824</v>
      </c>
      <c r="G726" s="232">
        <v>8141.4395000000004</v>
      </c>
      <c r="H726" s="232">
        <v>308.81141100000002</v>
      </c>
      <c r="I726" s="153" t="s">
        <v>10</v>
      </c>
    </row>
    <row r="727" spans="2:9" ht="12.75" customHeight="1" x14ac:dyDescent="0.2">
      <c r="B727" s="250">
        <v>725</v>
      </c>
      <c r="C727" s="79">
        <v>5</v>
      </c>
      <c r="D727" s="79" t="s">
        <v>14</v>
      </c>
      <c r="E727" s="79" t="s">
        <v>1032</v>
      </c>
      <c r="F727" s="236">
        <v>1871</v>
      </c>
      <c r="G727" s="232">
        <v>21545.379700000001</v>
      </c>
      <c r="H727" s="232">
        <v>470.71187800000001</v>
      </c>
      <c r="I727" s="153" t="s">
        <v>10</v>
      </c>
    </row>
    <row r="728" spans="2:9" ht="12.75" customHeight="1" x14ac:dyDescent="0.2">
      <c r="B728" s="250">
        <v>726</v>
      </c>
      <c r="C728" s="79">
        <v>5</v>
      </c>
      <c r="D728" s="79" t="s">
        <v>14</v>
      </c>
      <c r="E728" s="79" t="s">
        <v>1031</v>
      </c>
      <c r="F728" s="236">
        <v>2750</v>
      </c>
      <c r="G728" s="232">
        <v>8741.6039999999994</v>
      </c>
      <c r="H728" s="232">
        <v>424.03535900000003</v>
      </c>
      <c r="I728" s="153" t="s">
        <v>10</v>
      </c>
    </row>
    <row r="729" spans="2:9" ht="12.75" customHeight="1" x14ac:dyDescent="0.2">
      <c r="B729" s="250">
        <v>727</v>
      </c>
      <c r="C729" s="79">
        <v>5</v>
      </c>
      <c r="D729" s="79" t="s">
        <v>14</v>
      </c>
      <c r="E729" s="79" t="s">
        <v>1030</v>
      </c>
      <c r="F729" s="236">
        <v>2423</v>
      </c>
      <c r="G729" s="232">
        <v>16460.430400000001</v>
      </c>
      <c r="H729" s="232">
        <v>438.25388099999998</v>
      </c>
      <c r="I729" s="153" t="s">
        <v>10</v>
      </c>
    </row>
    <row r="730" spans="2:9" ht="12.75" customHeight="1" x14ac:dyDescent="0.2">
      <c r="B730" s="250">
        <v>728</v>
      </c>
      <c r="C730" s="79">
        <v>5</v>
      </c>
      <c r="D730" s="79" t="s">
        <v>14</v>
      </c>
      <c r="E730" s="79" t="s">
        <v>1029</v>
      </c>
      <c r="F730" s="236">
        <v>3570</v>
      </c>
      <c r="G730" s="232">
        <v>6171.6286</v>
      </c>
      <c r="H730" s="232">
        <v>399.378491</v>
      </c>
      <c r="I730" s="153" t="s">
        <v>10</v>
      </c>
    </row>
    <row r="731" spans="2:9" ht="12.75" customHeight="1" x14ac:dyDescent="0.2">
      <c r="B731" s="250">
        <v>729</v>
      </c>
      <c r="C731" s="79">
        <v>5</v>
      </c>
      <c r="D731" s="79" t="s">
        <v>14</v>
      </c>
      <c r="E731" s="79" t="s">
        <v>1028</v>
      </c>
      <c r="F731" s="236">
        <v>22991</v>
      </c>
      <c r="G731" s="232">
        <v>24042.339599999999</v>
      </c>
      <c r="H731" s="232">
        <v>321.78202299999998</v>
      </c>
      <c r="I731" s="153" t="s">
        <v>10</v>
      </c>
    </row>
    <row r="732" spans="2:9" ht="12.75" customHeight="1" x14ac:dyDescent="0.2">
      <c r="B732" s="250">
        <v>730</v>
      </c>
      <c r="C732" s="79">
        <v>5</v>
      </c>
      <c r="D732" s="79" t="s">
        <v>14</v>
      </c>
      <c r="E732" s="79" t="s">
        <v>1027</v>
      </c>
      <c r="F732" s="236">
        <v>17863</v>
      </c>
      <c r="G732" s="232">
        <v>15757.588299999999</v>
      </c>
      <c r="H732" s="232">
        <v>324.469491</v>
      </c>
      <c r="I732" s="153" t="s">
        <v>10</v>
      </c>
    </row>
    <row r="733" spans="2:9" ht="12.75" customHeight="1" x14ac:dyDescent="0.2">
      <c r="B733" s="250">
        <v>731</v>
      </c>
      <c r="C733" s="79">
        <v>5</v>
      </c>
      <c r="D733" s="79" t="s">
        <v>14</v>
      </c>
      <c r="E733" s="79" t="s">
        <v>1026</v>
      </c>
      <c r="F733" s="236">
        <v>8752</v>
      </c>
      <c r="G733" s="232">
        <v>5989.2525999999998</v>
      </c>
      <c r="H733" s="232">
        <v>345.63426399999997</v>
      </c>
      <c r="I733" s="153" t="s">
        <v>10</v>
      </c>
    </row>
    <row r="734" spans="2:9" ht="12.75" customHeight="1" x14ac:dyDescent="0.2">
      <c r="B734" s="250">
        <v>732</v>
      </c>
      <c r="C734" s="79">
        <v>5</v>
      </c>
      <c r="D734" s="79" t="s">
        <v>14</v>
      </c>
      <c r="E734" s="79" t="s">
        <v>1025</v>
      </c>
      <c r="F734" s="236">
        <v>1534</v>
      </c>
      <c r="G734" s="232">
        <v>20413.3982</v>
      </c>
      <c r="H734" s="232">
        <v>504.30849000000001</v>
      </c>
      <c r="I734" s="153" t="s">
        <v>10</v>
      </c>
    </row>
    <row r="735" spans="2:9" ht="12.75" customHeight="1" x14ac:dyDescent="0.2">
      <c r="B735" s="250">
        <v>733</v>
      </c>
      <c r="C735" s="79">
        <v>5</v>
      </c>
      <c r="D735" s="79" t="s">
        <v>14</v>
      </c>
      <c r="E735" s="79" t="s">
        <v>1024</v>
      </c>
      <c r="F735" s="236">
        <v>1546</v>
      </c>
      <c r="G735" s="232">
        <v>10300.4619</v>
      </c>
      <c r="H735" s="232">
        <v>501.09157299999998</v>
      </c>
      <c r="I735" s="153" t="s">
        <v>10</v>
      </c>
    </row>
    <row r="736" spans="2:9" ht="12.75" customHeight="1" x14ac:dyDescent="0.2">
      <c r="B736" s="250">
        <v>734</v>
      </c>
      <c r="C736" s="79">
        <v>5</v>
      </c>
      <c r="D736" s="79" t="s">
        <v>14</v>
      </c>
      <c r="E736" s="79" t="s">
        <v>1023</v>
      </c>
      <c r="F736" s="236">
        <v>78</v>
      </c>
      <c r="G736" s="232">
        <v>3518.4063999999998</v>
      </c>
      <c r="H736" s="232">
        <v>1795.0019930000001</v>
      </c>
      <c r="I736" s="153">
        <v>0.05</v>
      </c>
    </row>
    <row r="737" spans="2:9" ht="12.75" customHeight="1" x14ac:dyDescent="0.2">
      <c r="B737" s="250">
        <v>735</v>
      </c>
      <c r="C737" s="79">
        <v>5</v>
      </c>
      <c r="D737" s="79" t="s">
        <v>14</v>
      </c>
      <c r="E737" s="79" t="s">
        <v>1022</v>
      </c>
      <c r="F737" s="236">
        <v>428</v>
      </c>
      <c r="G737" s="232">
        <v>18392.853800000001</v>
      </c>
      <c r="H737" s="232">
        <v>813.33750799999996</v>
      </c>
      <c r="I737" s="153" t="s">
        <v>10</v>
      </c>
    </row>
    <row r="738" spans="2:9" ht="12.75" customHeight="1" x14ac:dyDescent="0.2">
      <c r="B738" s="250">
        <v>736</v>
      </c>
      <c r="C738" s="79">
        <v>5</v>
      </c>
      <c r="D738" s="79" t="s">
        <v>14</v>
      </c>
      <c r="E738" s="79" t="s">
        <v>1021</v>
      </c>
      <c r="F738" s="236">
        <v>731</v>
      </c>
      <c r="G738" s="232">
        <v>8042.9627</v>
      </c>
      <c r="H738" s="232">
        <v>651.94051899999999</v>
      </c>
      <c r="I738" s="153" t="s">
        <v>10</v>
      </c>
    </row>
    <row r="739" spans="2:9" ht="12.75" customHeight="1" x14ac:dyDescent="0.2">
      <c r="B739" s="250">
        <v>737</v>
      </c>
      <c r="C739" s="79">
        <v>5</v>
      </c>
      <c r="D739" s="79" t="s">
        <v>14</v>
      </c>
      <c r="E739" s="79" t="s">
        <v>1020</v>
      </c>
      <c r="F739" s="236">
        <v>1378</v>
      </c>
      <c r="G739" s="232">
        <v>28386.8609</v>
      </c>
      <c r="H739" s="232">
        <v>518.01389200000006</v>
      </c>
      <c r="I739" s="153" t="s">
        <v>10</v>
      </c>
    </row>
    <row r="740" spans="2:9" ht="12.75" customHeight="1" x14ac:dyDescent="0.2">
      <c r="B740" s="250">
        <v>738</v>
      </c>
      <c r="C740" s="79">
        <v>5</v>
      </c>
      <c r="D740" s="79" t="s">
        <v>14</v>
      </c>
      <c r="E740" s="79" t="s">
        <v>1019</v>
      </c>
      <c r="F740" s="236">
        <v>2545</v>
      </c>
      <c r="G740" s="232">
        <v>8977.8649999999998</v>
      </c>
      <c r="H740" s="232">
        <v>432.44026200000002</v>
      </c>
      <c r="I740" s="153" t="s">
        <v>10</v>
      </c>
    </row>
    <row r="741" spans="2:9" ht="12.75" customHeight="1" x14ac:dyDescent="0.2">
      <c r="B741" s="250">
        <v>739</v>
      </c>
      <c r="C741" s="79">
        <v>5</v>
      </c>
      <c r="D741" s="79" t="s">
        <v>14</v>
      </c>
      <c r="E741" s="79" t="s">
        <v>1018</v>
      </c>
      <c r="F741" s="236">
        <v>1097</v>
      </c>
      <c r="G741" s="232">
        <v>4757.3422</v>
      </c>
      <c r="H741" s="232">
        <v>559.911067</v>
      </c>
      <c r="I741" s="153" t="s">
        <v>10</v>
      </c>
    </row>
    <row r="742" spans="2:9" ht="12.75" customHeight="1" x14ac:dyDescent="0.2">
      <c r="B742" s="250">
        <v>740</v>
      </c>
      <c r="C742" s="79">
        <v>5</v>
      </c>
      <c r="D742" s="79" t="s">
        <v>14</v>
      </c>
      <c r="E742" s="79" t="s">
        <v>1017</v>
      </c>
      <c r="F742" s="236">
        <v>213</v>
      </c>
      <c r="G742" s="232">
        <v>16809.633600000001</v>
      </c>
      <c r="H742" s="232">
        <v>1112.4280779999999</v>
      </c>
      <c r="I742" s="153" t="s">
        <v>10</v>
      </c>
    </row>
    <row r="743" spans="2:9" ht="12.75" customHeight="1" x14ac:dyDescent="0.2">
      <c r="B743" s="250">
        <v>741</v>
      </c>
      <c r="C743" s="79">
        <v>5</v>
      </c>
      <c r="D743" s="79" t="s">
        <v>14</v>
      </c>
      <c r="E743" s="79" t="s">
        <v>1016</v>
      </c>
      <c r="F743" s="236">
        <v>7497</v>
      </c>
      <c r="G743" s="232">
        <v>23559.3724</v>
      </c>
      <c r="H743" s="232">
        <v>352.54540200000002</v>
      </c>
      <c r="I743" s="153" t="s">
        <v>10</v>
      </c>
    </row>
    <row r="744" spans="2:9" ht="12.75" customHeight="1" x14ac:dyDescent="0.2">
      <c r="B744" s="250">
        <v>742</v>
      </c>
      <c r="C744" s="79">
        <v>5</v>
      </c>
      <c r="D744" s="79" t="s">
        <v>14</v>
      </c>
      <c r="E744" s="79" t="s">
        <v>1015</v>
      </c>
      <c r="F744" s="236">
        <v>411</v>
      </c>
      <c r="G744" s="232">
        <v>18426.6567</v>
      </c>
      <c r="H744" s="232">
        <v>827.67552499999999</v>
      </c>
      <c r="I744" s="153" t="s">
        <v>10</v>
      </c>
    </row>
    <row r="745" spans="2:9" ht="12.75" customHeight="1" x14ac:dyDescent="0.2">
      <c r="B745" s="250">
        <v>743</v>
      </c>
      <c r="C745" s="79">
        <v>5</v>
      </c>
      <c r="D745" s="79" t="s">
        <v>14</v>
      </c>
      <c r="E745" s="79" t="s">
        <v>1014</v>
      </c>
      <c r="F745" s="236">
        <v>10762</v>
      </c>
      <c r="G745" s="232">
        <v>44842.583100000003</v>
      </c>
      <c r="H745" s="232">
        <v>337.98794400000003</v>
      </c>
      <c r="I745" s="153" t="s">
        <v>10</v>
      </c>
    </row>
    <row r="746" spans="2:9" ht="12.75" customHeight="1" x14ac:dyDescent="0.2">
      <c r="B746" s="250">
        <v>744</v>
      </c>
      <c r="C746" s="79">
        <v>5</v>
      </c>
      <c r="D746" s="79" t="s">
        <v>14</v>
      </c>
      <c r="E746" s="79" t="s">
        <v>1013</v>
      </c>
      <c r="F746" s="236">
        <v>16977</v>
      </c>
      <c r="G746" s="232">
        <v>30730.840400000001</v>
      </c>
      <c r="H746" s="232">
        <v>325.33403700000002</v>
      </c>
      <c r="I746" s="153" t="s">
        <v>10</v>
      </c>
    </row>
    <row r="747" spans="2:9" ht="12.75" customHeight="1" x14ac:dyDescent="0.2">
      <c r="B747" s="250">
        <v>745</v>
      </c>
      <c r="C747" s="79">
        <v>5</v>
      </c>
      <c r="D747" s="79" t="s">
        <v>14</v>
      </c>
      <c r="E747" s="79" t="s">
        <v>1012</v>
      </c>
      <c r="F747" s="236">
        <v>2056</v>
      </c>
      <c r="G747" s="232">
        <v>51567.3266</v>
      </c>
      <c r="H747" s="232">
        <v>458.32502899999997</v>
      </c>
      <c r="I747" s="153" t="s">
        <v>10</v>
      </c>
    </row>
    <row r="748" spans="2:9" ht="12.75" customHeight="1" x14ac:dyDescent="0.2">
      <c r="B748" s="250">
        <v>746</v>
      </c>
      <c r="C748" s="79">
        <v>5</v>
      </c>
      <c r="D748" s="79" t="s">
        <v>14</v>
      </c>
      <c r="E748" s="79" t="s">
        <v>1011</v>
      </c>
      <c r="F748" s="236">
        <v>12620</v>
      </c>
      <c r="G748" s="232">
        <v>20370.112799999999</v>
      </c>
      <c r="H748" s="232">
        <v>333.23384499999997</v>
      </c>
      <c r="I748" s="153" t="s">
        <v>10</v>
      </c>
    </row>
    <row r="749" spans="2:9" ht="12.75" customHeight="1" x14ac:dyDescent="0.2">
      <c r="B749" s="250">
        <v>747</v>
      </c>
      <c r="C749" s="79">
        <v>5</v>
      </c>
      <c r="D749" s="79" t="s">
        <v>14</v>
      </c>
      <c r="E749" s="79" t="s">
        <v>1010</v>
      </c>
      <c r="F749" s="236">
        <v>8979</v>
      </c>
      <c r="G749" s="232">
        <v>42201.491300000002</v>
      </c>
      <c r="H749" s="232">
        <v>344.39407599999998</v>
      </c>
      <c r="I749" s="153" t="s">
        <v>10</v>
      </c>
    </row>
    <row r="750" spans="2:9" ht="12.75" customHeight="1" x14ac:dyDescent="0.2">
      <c r="B750" s="250">
        <v>748</v>
      </c>
      <c r="C750" s="79">
        <v>5</v>
      </c>
      <c r="D750" s="79" t="s">
        <v>14</v>
      </c>
      <c r="E750" s="79" t="s">
        <v>1009</v>
      </c>
      <c r="F750" s="236">
        <v>9798</v>
      </c>
      <c r="G750" s="232">
        <v>22572.996999999999</v>
      </c>
      <c r="H750" s="232">
        <v>340.97481599999998</v>
      </c>
      <c r="I750" s="153" t="s">
        <v>10</v>
      </c>
    </row>
    <row r="751" spans="2:9" ht="12.75" customHeight="1" x14ac:dyDescent="0.2">
      <c r="B751" s="250">
        <v>749</v>
      </c>
      <c r="C751" s="79">
        <v>5</v>
      </c>
      <c r="D751" s="79" t="s">
        <v>14</v>
      </c>
      <c r="E751" s="79" t="s">
        <v>1008</v>
      </c>
      <c r="F751" s="236">
        <v>3683</v>
      </c>
      <c r="G751" s="232">
        <v>10822.263800000001</v>
      </c>
      <c r="H751" s="232">
        <v>397.06373100000002</v>
      </c>
      <c r="I751" s="153" t="s">
        <v>10</v>
      </c>
    </row>
    <row r="752" spans="2:9" ht="12.75" customHeight="1" x14ac:dyDescent="0.2">
      <c r="B752" s="250">
        <v>750</v>
      </c>
      <c r="C752" s="79">
        <v>5</v>
      </c>
      <c r="D752" s="79" t="s">
        <v>14</v>
      </c>
      <c r="E752" s="79" t="s">
        <v>1007</v>
      </c>
      <c r="F752" s="236">
        <v>5151</v>
      </c>
      <c r="G752" s="232">
        <v>23218.951400000002</v>
      </c>
      <c r="H752" s="232">
        <v>372.56222500000001</v>
      </c>
      <c r="I752" s="153" t="s">
        <v>10</v>
      </c>
    </row>
    <row r="753" spans="2:9" ht="12.75" customHeight="1" x14ac:dyDescent="0.2">
      <c r="B753" s="250">
        <v>751</v>
      </c>
      <c r="C753" s="79">
        <v>5</v>
      </c>
      <c r="D753" s="79" t="s">
        <v>14</v>
      </c>
      <c r="E753" s="79" t="s">
        <v>1006</v>
      </c>
      <c r="F753" s="236">
        <v>16509</v>
      </c>
      <c r="G753" s="232">
        <v>10712.1754</v>
      </c>
      <c r="H753" s="232">
        <v>325.96703200000002</v>
      </c>
      <c r="I753" s="153" t="s">
        <v>10</v>
      </c>
    </row>
    <row r="754" spans="2:9" ht="12.75" customHeight="1" x14ac:dyDescent="0.2">
      <c r="B754" s="250">
        <v>752</v>
      </c>
      <c r="C754" s="79">
        <v>5</v>
      </c>
      <c r="D754" s="79" t="s">
        <v>14</v>
      </c>
      <c r="E754" s="79" t="s">
        <v>1005</v>
      </c>
      <c r="F754" s="236">
        <v>49531</v>
      </c>
      <c r="G754" s="232">
        <v>11115.3413</v>
      </c>
      <c r="H754" s="232">
        <v>310.22959300000002</v>
      </c>
      <c r="I754" s="153" t="s">
        <v>10</v>
      </c>
    </row>
    <row r="755" spans="2:9" ht="12.75" customHeight="1" x14ac:dyDescent="0.2">
      <c r="B755" s="250">
        <v>753</v>
      </c>
      <c r="C755" s="79">
        <v>5</v>
      </c>
      <c r="D755" s="79" t="s">
        <v>14</v>
      </c>
      <c r="E755" s="79" t="s">
        <v>1004</v>
      </c>
      <c r="F755" s="236">
        <v>28099</v>
      </c>
      <c r="G755" s="232">
        <v>3287.8141000000001</v>
      </c>
      <c r="H755" s="232">
        <v>315.957831</v>
      </c>
      <c r="I755" s="153" t="s">
        <v>10</v>
      </c>
    </row>
    <row r="756" spans="2:9" ht="12.75" customHeight="1" x14ac:dyDescent="0.2">
      <c r="B756" s="250">
        <v>754</v>
      </c>
      <c r="C756" s="79">
        <v>5</v>
      </c>
      <c r="D756" s="79" t="s">
        <v>14</v>
      </c>
      <c r="E756" s="79" t="s">
        <v>1003</v>
      </c>
      <c r="F756" s="236">
        <v>11832</v>
      </c>
      <c r="G756" s="232">
        <v>341.63749999999999</v>
      </c>
      <c r="H756" s="232">
        <v>334.29361699999998</v>
      </c>
      <c r="I756" s="153">
        <v>0.30680000000000002</v>
      </c>
    </row>
    <row r="757" spans="2:9" ht="12.75" customHeight="1" x14ac:dyDescent="0.2">
      <c r="B757" s="250">
        <v>755</v>
      </c>
      <c r="C757" s="79">
        <v>5</v>
      </c>
      <c r="D757" s="79" t="s">
        <v>14</v>
      </c>
      <c r="E757" s="79" t="s">
        <v>1002</v>
      </c>
      <c r="F757" s="236">
        <v>24940</v>
      </c>
      <c r="G757" s="232">
        <v>15904.6608</v>
      </c>
      <c r="H757" s="232">
        <v>317.89845500000001</v>
      </c>
      <c r="I757" s="153" t="s">
        <v>10</v>
      </c>
    </row>
    <row r="758" spans="2:9" ht="12.75" customHeight="1" x14ac:dyDescent="0.2">
      <c r="B758" s="250">
        <v>756</v>
      </c>
      <c r="C758" s="79">
        <v>5</v>
      </c>
      <c r="D758" s="79" t="s">
        <v>14</v>
      </c>
      <c r="E758" s="79" t="s">
        <v>1001</v>
      </c>
      <c r="F758" s="236">
        <v>39587</v>
      </c>
      <c r="G758" s="232">
        <v>3538.8524000000002</v>
      </c>
      <c r="H758" s="232">
        <v>311.87192599999997</v>
      </c>
      <c r="I758" s="153" t="s">
        <v>10</v>
      </c>
    </row>
    <row r="759" spans="2:9" ht="12.75" customHeight="1" x14ac:dyDescent="0.2">
      <c r="B759" s="250">
        <v>757</v>
      </c>
      <c r="C759" s="79">
        <v>5</v>
      </c>
      <c r="D759" s="79" t="s">
        <v>14</v>
      </c>
      <c r="E759" s="79" t="s">
        <v>1000</v>
      </c>
      <c r="F759" s="236">
        <v>561</v>
      </c>
      <c r="G759" s="232">
        <v>27910.247500000001</v>
      </c>
      <c r="H759" s="232">
        <v>725.56622400000003</v>
      </c>
      <c r="I759" s="153" t="s">
        <v>10</v>
      </c>
    </row>
    <row r="760" spans="2:9" ht="12.75" customHeight="1" x14ac:dyDescent="0.2">
      <c r="B760" s="250">
        <v>758</v>
      </c>
      <c r="C760" s="79">
        <v>5</v>
      </c>
      <c r="D760" s="79" t="s">
        <v>14</v>
      </c>
      <c r="E760" s="79" t="s">
        <v>999</v>
      </c>
      <c r="F760" s="236">
        <v>406</v>
      </c>
      <c r="G760" s="232">
        <v>16100.424300000001</v>
      </c>
      <c r="H760" s="232">
        <v>831.96477800000002</v>
      </c>
      <c r="I760" s="153" t="s">
        <v>10</v>
      </c>
    </row>
    <row r="761" spans="2:9" ht="12.75" customHeight="1" x14ac:dyDescent="0.2">
      <c r="B761" s="250">
        <v>759</v>
      </c>
      <c r="C761" s="79">
        <v>5</v>
      </c>
      <c r="D761" s="79" t="s">
        <v>14</v>
      </c>
      <c r="E761" s="79" t="s">
        <v>998</v>
      </c>
      <c r="F761" s="236">
        <v>57</v>
      </c>
      <c r="G761" s="232">
        <v>7487.2070000000003</v>
      </c>
      <c r="H761" s="232">
        <v>2090.7073359999999</v>
      </c>
      <c r="I761" s="153">
        <v>2.9999999999999997E-4</v>
      </c>
    </row>
    <row r="762" spans="2:9" ht="12.75" customHeight="1" x14ac:dyDescent="0.2">
      <c r="B762" s="250">
        <v>760</v>
      </c>
      <c r="C762" s="79">
        <v>5</v>
      </c>
      <c r="D762" s="79" t="s">
        <v>14</v>
      </c>
      <c r="E762" s="79" t="s">
        <v>997</v>
      </c>
      <c r="F762" s="236">
        <v>246210</v>
      </c>
      <c r="G762" s="232">
        <v>6838.9557000000004</v>
      </c>
      <c r="H762" s="232">
        <v>304.11267800000002</v>
      </c>
      <c r="I762" s="153" t="s">
        <v>10</v>
      </c>
    </row>
    <row r="763" spans="2:9" ht="12.75" customHeight="1" x14ac:dyDescent="0.2">
      <c r="B763" s="250">
        <v>761</v>
      </c>
      <c r="C763" s="79">
        <v>5</v>
      </c>
      <c r="D763" s="79" t="s">
        <v>14</v>
      </c>
      <c r="E763" s="79" t="s">
        <v>996</v>
      </c>
      <c r="F763" s="236">
        <v>61497</v>
      </c>
      <c r="G763" s="232">
        <v>2453.8141999999998</v>
      </c>
      <c r="H763" s="232">
        <v>308.70161300000001</v>
      </c>
      <c r="I763" s="153" t="s">
        <v>10</v>
      </c>
    </row>
    <row r="764" spans="2:9" ht="12.75" customHeight="1" x14ac:dyDescent="0.2">
      <c r="B764" s="250">
        <v>762</v>
      </c>
      <c r="C764" s="79">
        <v>5</v>
      </c>
      <c r="D764" s="79" t="s">
        <v>14</v>
      </c>
      <c r="E764" s="79" t="s">
        <v>995</v>
      </c>
      <c r="F764" s="236">
        <v>23596</v>
      </c>
      <c r="G764" s="232">
        <v>-1084.9267</v>
      </c>
      <c r="H764" s="232">
        <v>318.81588900000003</v>
      </c>
      <c r="I764" s="153">
        <v>6.9999999999999999E-4</v>
      </c>
    </row>
    <row r="765" spans="2:9" ht="12.75" customHeight="1" x14ac:dyDescent="0.2">
      <c r="B765" s="250">
        <v>763</v>
      </c>
      <c r="C765" s="79">
        <v>5</v>
      </c>
      <c r="D765" s="79" t="s">
        <v>14</v>
      </c>
      <c r="E765" s="79" t="s">
        <v>994</v>
      </c>
      <c r="F765" s="236">
        <v>160</v>
      </c>
      <c r="G765" s="232">
        <v>6056.5068000000001</v>
      </c>
      <c r="H765" s="232">
        <v>1271.2305980000001</v>
      </c>
      <c r="I765" s="153" t="s">
        <v>10</v>
      </c>
    </row>
    <row r="766" spans="2:9" ht="12.75" customHeight="1" x14ac:dyDescent="0.2">
      <c r="B766" s="250">
        <v>764</v>
      </c>
      <c r="C766" s="79">
        <v>5</v>
      </c>
      <c r="D766" s="79" t="s">
        <v>14</v>
      </c>
      <c r="E766" s="79" t="s">
        <v>993</v>
      </c>
      <c r="F766" s="236"/>
      <c r="G766" s="232" t="s">
        <v>179</v>
      </c>
      <c r="H766" s="232" t="s">
        <v>179</v>
      </c>
      <c r="I766" s="153" t="s">
        <v>179</v>
      </c>
    </row>
    <row r="767" spans="2:9" ht="12.75" customHeight="1" x14ac:dyDescent="0.2">
      <c r="B767" s="250">
        <v>765</v>
      </c>
      <c r="C767" s="79">
        <v>5</v>
      </c>
      <c r="D767" s="79" t="s">
        <v>14</v>
      </c>
      <c r="E767" s="79" t="s">
        <v>992</v>
      </c>
      <c r="F767" s="236">
        <v>217</v>
      </c>
      <c r="G767" s="232">
        <v>21803.500499999998</v>
      </c>
      <c r="H767" s="232">
        <v>1102.657438</v>
      </c>
      <c r="I767" s="153" t="s">
        <v>10</v>
      </c>
    </row>
    <row r="768" spans="2:9" ht="12.75" customHeight="1" x14ac:dyDescent="0.2">
      <c r="B768" s="250">
        <v>766</v>
      </c>
      <c r="C768" s="79">
        <v>5</v>
      </c>
      <c r="D768" s="79" t="s">
        <v>14</v>
      </c>
      <c r="E768" s="79" t="s">
        <v>991</v>
      </c>
      <c r="F768" s="236">
        <v>35</v>
      </c>
      <c r="G768" s="232">
        <v>97.561999999999998</v>
      </c>
      <c r="H768" s="232">
        <v>2657.3222350000001</v>
      </c>
      <c r="I768" s="153">
        <v>0.97070000000000001</v>
      </c>
    </row>
    <row r="769" spans="2:9" ht="12.75" customHeight="1" x14ac:dyDescent="0.2">
      <c r="B769" s="250">
        <v>767</v>
      </c>
      <c r="C769" s="79">
        <v>5</v>
      </c>
      <c r="D769" s="79" t="s">
        <v>14</v>
      </c>
      <c r="E769" s="79" t="s">
        <v>990</v>
      </c>
      <c r="F769" s="236">
        <v>15</v>
      </c>
      <c r="G769" s="232">
        <v>-2439.0511999999999</v>
      </c>
      <c r="H769" s="232">
        <v>4044.031669</v>
      </c>
      <c r="I769" s="153">
        <v>0.5464</v>
      </c>
    </row>
    <row r="770" spans="2:9" ht="12.75" customHeight="1" x14ac:dyDescent="0.2">
      <c r="B770" s="250">
        <v>768</v>
      </c>
      <c r="C770" s="79">
        <v>5</v>
      </c>
      <c r="D770" s="79" t="s">
        <v>14</v>
      </c>
      <c r="E770" s="79" t="s">
        <v>989</v>
      </c>
      <c r="F770" s="236">
        <v>10660</v>
      </c>
      <c r="G770" s="232">
        <v>9337.4976999999999</v>
      </c>
      <c r="H770" s="232">
        <v>337.99365599999999</v>
      </c>
      <c r="I770" s="153" t="s">
        <v>10</v>
      </c>
    </row>
    <row r="771" spans="2:9" ht="12.75" customHeight="1" x14ac:dyDescent="0.2">
      <c r="B771" s="250">
        <v>769</v>
      </c>
      <c r="C771" s="79">
        <v>5</v>
      </c>
      <c r="D771" s="79" t="s">
        <v>14</v>
      </c>
      <c r="E771" s="79" t="s">
        <v>988</v>
      </c>
      <c r="F771" s="236">
        <v>17953</v>
      </c>
      <c r="G771" s="232">
        <v>4560.2766000000001</v>
      </c>
      <c r="H771" s="232">
        <v>323.74372899999997</v>
      </c>
      <c r="I771" s="153" t="s">
        <v>10</v>
      </c>
    </row>
    <row r="772" spans="2:9" ht="12.75" customHeight="1" x14ac:dyDescent="0.2">
      <c r="B772" s="250">
        <v>770</v>
      </c>
      <c r="C772" s="79">
        <v>5</v>
      </c>
      <c r="D772" s="79" t="s">
        <v>14</v>
      </c>
      <c r="E772" s="79" t="s">
        <v>987</v>
      </c>
      <c r="F772" s="236">
        <v>5708</v>
      </c>
      <c r="G772" s="232">
        <v>469.66329999999999</v>
      </c>
      <c r="H772" s="232">
        <v>365.842803</v>
      </c>
      <c r="I772" s="153">
        <v>0.19919999999999999</v>
      </c>
    </row>
    <row r="773" spans="2:9" ht="12.75" customHeight="1" x14ac:dyDescent="0.2">
      <c r="B773" s="250">
        <v>771</v>
      </c>
      <c r="C773" s="79">
        <v>5</v>
      </c>
      <c r="D773" s="79" t="s">
        <v>14</v>
      </c>
      <c r="E773" s="79" t="s">
        <v>986</v>
      </c>
      <c r="F773" s="236">
        <v>2361</v>
      </c>
      <c r="G773" s="232">
        <v>4974.0046000000002</v>
      </c>
      <c r="H773" s="232">
        <v>441.61852800000003</v>
      </c>
      <c r="I773" s="153" t="s">
        <v>10</v>
      </c>
    </row>
    <row r="774" spans="2:9" ht="12.75" customHeight="1" x14ac:dyDescent="0.2">
      <c r="B774" s="250">
        <v>772</v>
      </c>
      <c r="C774" s="79">
        <v>5</v>
      </c>
      <c r="D774" s="79" t="s">
        <v>14</v>
      </c>
      <c r="E774" s="79" t="s">
        <v>985</v>
      </c>
      <c r="F774" s="236">
        <v>8353</v>
      </c>
      <c r="G774" s="232">
        <v>-632.90989999999999</v>
      </c>
      <c r="H774" s="232">
        <v>346.97937999999999</v>
      </c>
      <c r="I774" s="153">
        <v>6.8099999999999994E-2</v>
      </c>
    </row>
    <row r="775" spans="2:9" ht="12.75" customHeight="1" x14ac:dyDescent="0.2">
      <c r="B775" s="250">
        <v>773</v>
      </c>
      <c r="C775" s="79">
        <v>5</v>
      </c>
      <c r="D775" s="79" t="s">
        <v>14</v>
      </c>
      <c r="E775" s="79" t="s">
        <v>984</v>
      </c>
      <c r="F775" s="236">
        <v>11616</v>
      </c>
      <c r="G775" s="232">
        <v>3767.7159999999999</v>
      </c>
      <c r="H775" s="232">
        <v>336.25910900000002</v>
      </c>
      <c r="I775" s="153" t="s">
        <v>10</v>
      </c>
    </row>
    <row r="776" spans="2:9" ht="12.75" customHeight="1" x14ac:dyDescent="0.2">
      <c r="B776" s="250">
        <v>774</v>
      </c>
      <c r="C776" s="79">
        <v>5</v>
      </c>
      <c r="D776" s="79" t="s">
        <v>14</v>
      </c>
      <c r="E776" s="79" t="s">
        <v>983</v>
      </c>
      <c r="F776" s="236">
        <v>21576</v>
      </c>
      <c r="G776" s="232">
        <v>-1212.9331</v>
      </c>
      <c r="H776" s="232">
        <v>320.03482100000002</v>
      </c>
      <c r="I776" s="153">
        <v>2.0000000000000001E-4</v>
      </c>
    </row>
    <row r="777" spans="2:9" ht="12.75" customHeight="1" x14ac:dyDescent="0.2">
      <c r="B777" s="250">
        <v>775</v>
      </c>
      <c r="C777" s="79">
        <v>5</v>
      </c>
      <c r="D777" s="79" t="s">
        <v>14</v>
      </c>
      <c r="E777" s="79" t="s">
        <v>982</v>
      </c>
      <c r="F777" s="236">
        <v>1591</v>
      </c>
      <c r="G777" s="232">
        <v>14489.1358</v>
      </c>
      <c r="H777" s="232">
        <v>494.67580299999997</v>
      </c>
      <c r="I777" s="153" t="s">
        <v>10</v>
      </c>
    </row>
    <row r="778" spans="2:9" ht="12.75" customHeight="1" x14ac:dyDescent="0.2">
      <c r="B778" s="250">
        <v>776</v>
      </c>
      <c r="C778" s="79">
        <v>5</v>
      </c>
      <c r="D778" s="79" t="s">
        <v>14</v>
      </c>
      <c r="E778" s="79" t="s">
        <v>981</v>
      </c>
      <c r="F778" s="236">
        <v>2000</v>
      </c>
      <c r="G778" s="232">
        <v>8461.8150999999998</v>
      </c>
      <c r="H778" s="232">
        <v>461.75434200000001</v>
      </c>
      <c r="I778" s="153" t="s">
        <v>10</v>
      </c>
    </row>
    <row r="779" spans="2:9" ht="12.75" customHeight="1" x14ac:dyDescent="0.2">
      <c r="B779" s="250">
        <v>777</v>
      </c>
      <c r="C779" s="79">
        <v>5</v>
      </c>
      <c r="D779" s="79" t="s">
        <v>14</v>
      </c>
      <c r="E779" s="79" t="s">
        <v>980</v>
      </c>
      <c r="F779" s="236">
        <v>45571</v>
      </c>
      <c r="G779" s="232">
        <v>5771.0142999999998</v>
      </c>
      <c r="H779" s="232">
        <v>310.79290300000002</v>
      </c>
      <c r="I779" s="153" t="s">
        <v>10</v>
      </c>
    </row>
    <row r="780" spans="2:9" ht="12.75" customHeight="1" x14ac:dyDescent="0.2">
      <c r="B780" s="250">
        <v>778</v>
      </c>
      <c r="C780" s="79">
        <v>5</v>
      </c>
      <c r="D780" s="79" t="s">
        <v>14</v>
      </c>
      <c r="E780" s="79" t="s">
        <v>979</v>
      </c>
      <c r="F780" s="236">
        <v>60525</v>
      </c>
      <c r="G780" s="232">
        <v>577.86500000000001</v>
      </c>
      <c r="H780" s="232">
        <v>308.542372</v>
      </c>
      <c r="I780" s="153">
        <v>6.1100000000000002E-2</v>
      </c>
    </row>
    <row r="781" spans="2:9" ht="12.75" customHeight="1" x14ac:dyDescent="0.2">
      <c r="B781" s="250">
        <v>779</v>
      </c>
      <c r="C781" s="79">
        <v>5</v>
      </c>
      <c r="D781" s="79" t="s">
        <v>14</v>
      </c>
      <c r="E781" s="79" t="s">
        <v>978</v>
      </c>
      <c r="F781" s="236">
        <v>42326</v>
      </c>
      <c r="G781" s="232">
        <v>-2929.2640999999999</v>
      </c>
      <c r="H781" s="232">
        <v>311.392653</v>
      </c>
      <c r="I781" s="153" t="s">
        <v>10</v>
      </c>
    </row>
    <row r="782" spans="2:9" ht="12.75" customHeight="1" x14ac:dyDescent="0.2">
      <c r="B782" s="250">
        <v>780</v>
      </c>
      <c r="C782" s="79">
        <v>5</v>
      </c>
      <c r="D782" s="79" t="s">
        <v>14</v>
      </c>
      <c r="E782" s="79" t="s">
        <v>977</v>
      </c>
      <c r="F782" s="236">
        <v>3190</v>
      </c>
      <c r="G782" s="232">
        <v>-508.69310000000002</v>
      </c>
      <c r="H782" s="232">
        <v>409.39799799999997</v>
      </c>
      <c r="I782" s="153">
        <v>0.214</v>
      </c>
    </row>
    <row r="783" spans="2:9" ht="12.75" customHeight="1" x14ac:dyDescent="0.2">
      <c r="B783" s="250">
        <v>781</v>
      </c>
      <c r="C783" s="79">
        <v>5</v>
      </c>
      <c r="D783" s="79" t="s">
        <v>14</v>
      </c>
      <c r="E783" s="79" t="s">
        <v>976</v>
      </c>
      <c r="F783" s="236">
        <v>50685</v>
      </c>
      <c r="G783" s="232">
        <v>1464.5867000000001</v>
      </c>
      <c r="H783" s="232">
        <v>309.75444900000002</v>
      </c>
      <c r="I783" s="153" t="s">
        <v>10</v>
      </c>
    </row>
    <row r="784" spans="2:9" ht="12.75" customHeight="1" x14ac:dyDescent="0.2">
      <c r="B784" s="250">
        <v>782</v>
      </c>
      <c r="C784" s="79">
        <v>5</v>
      </c>
      <c r="D784" s="79" t="s">
        <v>14</v>
      </c>
      <c r="E784" s="79" t="s">
        <v>975</v>
      </c>
      <c r="F784" s="236">
        <v>30040</v>
      </c>
      <c r="G784" s="232">
        <v>-1214.7129</v>
      </c>
      <c r="H784" s="232">
        <v>315.03417100000001</v>
      </c>
      <c r="I784" s="153">
        <v>1E-4</v>
      </c>
    </row>
    <row r="785" spans="2:9" ht="12.75" customHeight="1" x14ac:dyDescent="0.2">
      <c r="B785" s="250">
        <v>783</v>
      </c>
      <c r="C785" s="79">
        <v>5</v>
      </c>
      <c r="D785" s="79" t="s">
        <v>14</v>
      </c>
      <c r="E785" s="79" t="s">
        <v>974</v>
      </c>
      <c r="F785" s="236">
        <v>26282</v>
      </c>
      <c r="G785" s="232">
        <v>13181.5844</v>
      </c>
      <c r="H785" s="232">
        <v>318.68792000000002</v>
      </c>
      <c r="I785" s="153" t="s">
        <v>10</v>
      </c>
    </row>
    <row r="786" spans="2:9" ht="12.75" customHeight="1" x14ac:dyDescent="0.2">
      <c r="B786" s="250">
        <v>784</v>
      </c>
      <c r="C786" s="79">
        <v>5</v>
      </c>
      <c r="D786" s="79" t="s">
        <v>14</v>
      </c>
      <c r="E786" s="79" t="s">
        <v>973</v>
      </c>
      <c r="F786" s="236">
        <v>13084</v>
      </c>
      <c r="G786" s="232">
        <v>3108.4171999999999</v>
      </c>
      <c r="H786" s="232">
        <v>331.43120099999999</v>
      </c>
      <c r="I786" s="153" t="s">
        <v>10</v>
      </c>
    </row>
    <row r="787" spans="2:9" ht="12.75" customHeight="1" x14ac:dyDescent="0.2">
      <c r="B787" s="250">
        <v>785</v>
      </c>
      <c r="C787" s="79">
        <v>5</v>
      </c>
      <c r="D787" s="79" t="s">
        <v>14</v>
      </c>
      <c r="E787" s="79" t="s">
        <v>972</v>
      </c>
      <c r="F787" s="236">
        <v>2680</v>
      </c>
      <c r="G787" s="232">
        <v>0</v>
      </c>
      <c r="H787" s="232" t="s">
        <v>179</v>
      </c>
      <c r="I787" s="153" t="s">
        <v>179</v>
      </c>
    </row>
    <row r="788" spans="2:9" ht="12.75" customHeight="1" x14ac:dyDescent="0.2">
      <c r="B788" s="250">
        <v>787</v>
      </c>
      <c r="C788" s="79">
        <v>6</v>
      </c>
      <c r="D788" s="79" t="s">
        <v>15</v>
      </c>
      <c r="E788" s="79" t="s">
        <v>9</v>
      </c>
      <c r="F788" s="236">
        <v>619615</v>
      </c>
      <c r="G788" s="232">
        <v>6819.5969999999998</v>
      </c>
      <c r="H788" s="232">
        <v>169.797608</v>
      </c>
      <c r="I788" s="153" t="s">
        <v>10</v>
      </c>
    </row>
    <row r="789" spans="2:9" ht="12.75" customHeight="1" x14ac:dyDescent="0.2">
      <c r="B789" s="250">
        <v>788</v>
      </c>
      <c r="C789" s="79">
        <v>6</v>
      </c>
      <c r="D789" s="79" t="s">
        <v>15</v>
      </c>
      <c r="E789" s="79" t="s">
        <v>325</v>
      </c>
      <c r="F789" s="236">
        <v>2641</v>
      </c>
      <c r="G789" s="232">
        <v>507.29719999999998</v>
      </c>
      <c r="H789" s="232">
        <v>265.36325599999998</v>
      </c>
      <c r="I789" s="153">
        <v>5.5899999999999998E-2</v>
      </c>
    </row>
    <row r="790" spans="2:9" ht="12.75" customHeight="1" x14ac:dyDescent="0.2">
      <c r="B790" s="250">
        <v>789</v>
      </c>
      <c r="C790" s="79">
        <v>6</v>
      </c>
      <c r="D790" s="79" t="s">
        <v>15</v>
      </c>
      <c r="E790" s="79" t="s">
        <v>326</v>
      </c>
      <c r="F790" s="236">
        <v>39179</v>
      </c>
      <c r="G790" s="232">
        <v>835.12</v>
      </c>
      <c r="H790" s="232">
        <v>95.111272999999997</v>
      </c>
      <c r="I790" s="153" t="s">
        <v>10</v>
      </c>
    </row>
    <row r="791" spans="2:9" ht="12.75" customHeight="1" x14ac:dyDescent="0.2">
      <c r="B791" s="250">
        <v>790</v>
      </c>
      <c r="C791" s="79">
        <v>6</v>
      </c>
      <c r="D791" s="79" t="s">
        <v>15</v>
      </c>
      <c r="E791" s="79" t="s">
        <v>327</v>
      </c>
      <c r="F791" s="236">
        <v>4734</v>
      </c>
      <c r="G791" s="232">
        <v>1546.4996000000001</v>
      </c>
      <c r="H791" s="232">
        <v>228.28234399999999</v>
      </c>
      <c r="I791" s="153" t="s">
        <v>10</v>
      </c>
    </row>
    <row r="792" spans="2:9" ht="12.75" customHeight="1" x14ac:dyDescent="0.2">
      <c r="B792" s="250">
        <v>791</v>
      </c>
      <c r="C792" s="79">
        <v>6</v>
      </c>
      <c r="D792" s="79" t="s">
        <v>15</v>
      </c>
      <c r="E792" s="79" t="s">
        <v>328</v>
      </c>
      <c r="F792" s="236">
        <v>27371</v>
      </c>
      <c r="G792" s="232">
        <v>3229.3130000000001</v>
      </c>
      <c r="H792" s="232">
        <v>90.344060999999996</v>
      </c>
      <c r="I792" s="153" t="s">
        <v>10</v>
      </c>
    </row>
    <row r="793" spans="2:9" ht="12.75" customHeight="1" x14ac:dyDescent="0.2">
      <c r="B793" s="250">
        <v>792</v>
      </c>
      <c r="C793" s="79">
        <v>6</v>
      </c>
      <c r="D793" s="79" t="s">
        <v>15</v>
      </c>
      <c r="E793" s="79" t="s">
        <v>329</v>
      </c>
      <c r="F793" s="236">
        <v>19322</v>
      </c>
      <c r="G793" s="232">
        <v>2265.5167000000001</v>
      </c>
      <c r="H793" s="232">
        <v>102.15658999999999</v>
      </c>
      <c r="I793" s="153" t="s">
        <v>10</v>
      </c>
    </row>
    <row r="794" spans="2:9" ht="12.75" customHeight="1" x14ac:dyDescent="0.2">
      <c r="B794" s="250">
        <v>793</v>
      </c>
      <c r="C794" s="79">
        <v>6</v>
      </c>
      <c r="D794" s="79" t="s">
        <v>15</v>
      </c>
      <c r="E794" s="79" t="s">
        <v>330</v>
      </c>
      <c r="F794" s="236">
        <v>11008</v>
      </c>
      <c r="G794" s="232">
        <v>1396.1125999999999</v>
      </c>
      <c r="H794" s="232">
        <v>132.05847399999999</v>
      </c>
      <c r="I794" s="153" t="s">
        <v>10</v>
      </c>
    </row>
    <row r="795" spans="2:9" ht="12.75" customHeight="1" x14ac:dyDescent="0.2">
      <c r="B795" s="250">
        <v>794</v>
      </c>
      <c r="C795" s="79">
        <v>6</v>
      </c>
      <c r="D795" s="79" t="s">
        <v>15</v>
      </c>
      <c r="E795" s="79" t="s">
        <v>331</v>
      </c>
      <c r="F795" s="236">
        <v>35378</v>
      </c>
      <c r="G795" s="232">
        <v>-109.4753</v>
      </c>
      <c r="H795" s="232">
        <v>78.980575000000002</v>
      </c>
      <c r="I795" s="153">
        <v>0.16569999999999999</v>
      </c>
    </row>
    <row r="796" spans="2:9" ht="12.75" customHeight="1" x14ac:dyDescent="0.2">
      <c r="B796" s="250">
        <v>795</v>
      </c>
      <c r="C796" s="79">
        <v>6</v>
      </c>
      <c r="D796" s="79" t="s">
        <v>15</v>
      </c>
      <c r="E796" s="79" t="s">
        <v>332</v>
      </c>
      <c r="F796" s="236">
        <v>22512</v>
      </c>
      <c r="G796" s="232">
        <v>308.09930000000003</v>
      </c>
      <c r="H796" s="232">
        <v>92.165036999999998</v>
      </c>
      <c r="I796" s="153">
        <v>8.0000000000000004E-4</v>
      </c>
    </row>
    <row r="797" spans="2:9" ht="12.75" customHeight="1" x14ac:dyDescent="0.2">
      <c r="B797" s="250">
        <v>796</v>
      </c>
      <c r="C797" s="79">
        <v>6</v>
      </c>
      <c r="D797" s="79" t="s">
        <v>15</v>
      </c>
      <c r="E797" s="79" t="s">
        <v>333</v>
      </c>
      <c r="F797" s="236">
        <v>3703</v>
      </c>
      <c r="G797" s="232">
        <v>1722.2998</v>
      </c>
      <c r="H797" s="232">
        <v>226.45929699999999</v>
      </c>
      <c r="I797" s="153" t="s">
        <v>10</v>
      </c>
    </row>
    <row r="798" spans="2:9" ht="12.75" customHeight="1" x14ac:dyDescent="0.2">
      <c r="B798" s="250">
        <v>797</v>
      </c>
      <c r="C798" s="79">
        <v>6</v>
      </c>
      <c r="D798" s="79" t="s">
        <v>15</v>
      </c>
      <c r="E798" s="79" t="s">
        <v>334</v>
      </c>
      <c r="F798" s="236">
        <v>122938</v>
      </c>
      <c r="G798" s="232">
        <v>696.85929999999996</v>
      </c>
      <c r="H798" s="232">
        <v>54.647976</v>
      </c>
      <c r="I798" s="153" t="s">
        <v>10</v>
      </c>
    </row>
    <row r="799" spans="2:9" ht="12.75" customHeight="1" x14ac:dyDescent="0.2">
      <c r="B799" s="250">
        <v>798</v>
      </c>
      <c r="C799" s="79">
        <v>6</v>
      </c>
      <c r="D799" s="79" t="s">
        <v>15</v>
      </c>
      <c r="E799" s="79" t="s">
        <v>335</v>
      </c>
      <c r="F799" s="236">
        <v>56829</v>
      </c>
      <c r="G799" s="232">
        <v>299.96199999999999</v>
      </c>
      <c r="H799" s="232">
        <v>62.595011</v>
      </c>
      <c r="I799" s="153" t="s">
        <v>10</v>
      </c>
    </row>
    <row r="800" spans="2:9" ht="12.75" customHeight="1" x14ac:dyDescent="0.2">
      <c r="B800" s="250">
        <v>799</v>
      </c>
      <c r="C800" s="79">
        <v>6</v>
      </c>
      <c r="D800" s="79" t="s">
        <v>15</v>
      </c>
      <c r="E800" s="79" t="s">
        <v>336</v>
      </c>
      <c r="F800" s="236">
        <v>38146</v>
      </c>
      <c r="G800" s="232">
        <v>1767.0880999999999</v>
      </c>
      <c r="H800" s="232">
        <v>78.542220999999998</v>
      </c>
      <c r="I800" s="153" t="s">
        <v>10</v>
      </c>
    </row>
    <row r="801" spans="2:9" ht="12.75" customHeight="1" x14ac:dyDescent="0.2">
      <c r="B801" s="250">
        <v>800</v>
      </c>
      <c r="C801" s="79">
        <v>6</v>
      </c>
      <c r="D801" s="79" t="s">
        <v>15</v>
      </c>
      <c r="E801" s="79" t="s">
        <v>337</v>
      </c>
      <c r="F801" s="236">
        <v>35052</v>
      </c>
      <c r="G801" s="232">
        <v>1359.1180999999999</v>
      </c>
      <c r="H801" s="232">
        <v>77.397257999999994</v>
      </c>
      <c r="I801" s="153" t="s">
        <v>10</v>
      </c>
    </row>
    <row r="802" spans="2:9" ht="12.75" customHeight="1" x14ac:dyDescent="0.2">
      <c r="B802" s="250">
        <v>801</v>
      </c>
      <c r="C802" s="79">
        <v>6</v>
      </c>
      <c r="D802" s="79" t="s">
        <v>15</v>
      </c>
      <c r="E802" s="79" t="s">
        <v>338</v>
      </c>
      <c r="F802" s="236">
        <v>31661</v>
      </c>
      <c r="G802" s="232">
        <v>466.04950000000002</v>
      </c>
      <c r="H802" s="232">
        <v>82.447266999999997</v>
      </c>
      <c r="I802" s="153" t="s">
        <v>10</v>
      </c>
    </row>
    <row r="803" spans="2:9" ht="12.75" customHeight="1" x14ac:dyDescent="0.2">
      <c r="B803" s="250">
        <v>802</v>
      </c>
      <c r="C803" s="79">
        <v>6</v>
      </c>
      <c r="D803" s="79" t="s">
        <v>15</v>
      </c>
      <c r="E803" s="79" t="s">
        <v>339</v>
      </c>
      <c r="F803" s="236">
        <v>10160</v>
      </c>
      <c r="G803" s="232">
        <v>1562.0911000000001</v>
      </c>
      <c r="H803" s="232">
        <v>141.40572800000001</v>
      </c>
      <c r="I803" s="153" t="s">
        <v>10</v>
      </c>
    </row>
    <row r="804" spans="2:9" ht="12.75" customHeight="1" x14ac:dyDescent="0.2">
      <c r="B804" s="250">
        <v>803</v>
      </c>
      <c r="C804" s="79">
        <v>6</v>
      </c>
      <c r="D804" s="79" t="s">
        <v>15</v>
      </c>
      <c r="E804" s="79" t="s">
        <v>340</v>
      </c>
      <c r="F804" s="236">
        <v>8618</v>
      </c>
      <c r="G804" s="232">
        <v>643.24329999999998</v>
      </c>
      <c r="H804" s="232">
        <v>148.153054</v>
      </c>
      <c r="I804" s="153" t="s">
        <v>10</v>
      </c>
    </row>
    <row r="805" spans="2:9" ht="12.75" customHeight="1" x14ac:dyDescent="0.2">
      <c r="B805" s="250">
        <v>804</v>
      </c>
      <c r="C805" s="79">
        <v>6</v>
      </c>
      <c r="D805" s="79" t="s">
        <v>15</v>
      </c>
      <c r="E805" s="79" t="s">
        <v>341</v>
      </c>
      <c r="F805" s="236">
        <v>3868</v>
      </c>
      <c r="G805" s="232">
        <v>-266.7439</v>
      </c>
      <c r="H805" s="232">
        <v>219.195031</v>
      </c>
      <c r="I805" s="153">
        <v>0.22359999999999999</v>
      </c>
    </row>
    <row r="806" spans="2:9" ht="12.75" customHeight="1" x14ac:dyDescent="0.2">
      <c r="B806" s="250">
        <v>805</v>
      </c>
      <c r="C806" s="79">
        <v>6</v>
      </c>
      <c r="D806" s="79" t="s">
        <v>15</v>
      </c>
      <c r="E806" s="79" t="s">
        <v>342</v>
      </c>
      <c r="F806" s="236">
        <v>51003</v>
      </c>
      <c r="G806" s="232">
        <v>302.42169999999999</v>
      </c>
      <c r="H806" s="232">
        <v>67.559742999999997</v>
      </c>
      <c r="I806" s="153" t="s">
        <v>10</v>
      </c>
    </row>
    <row r="807" spans="2:9" ht="12.75" customHeight="1" x14ac:dyDescent="0.2">
      <c r="B807" s="250">
        <v>806</v>
      </c>
      <c r="C807" s="79">
        <v>6</v>
      </c>
      <c r="D807" s="79" t="s">
        <v>15</v>
      </c>
      <c r="E807" s="79" t="s">
        <v>343</v>
      </c>
      <c r="F807" s="236">
        <v>5224</v>
      </c>
      <c r="G807" s="232">
        <v>203.00239999999999</v>
      </c>
      <c r="H807" s="232">
        <v>261.16290500000002</v>
      </c>
      <c r="I807" s="153">
        <v>0.437</v>
      </c>
    </row>
    <row r="808" spans="2:9" ht="12.75" customHeight="1" x14ac:dyDescent="0.2">
      <c r="B808" s="250">
        <v>807</v>
      </c>
      <c r="C808" s="79">
        <v>6</v>
      </c>
      <c r="D808" s="79" t="s">
        <v>15</v>
      </c>
      <c r="E808" s="79" t="s">
        <v>344</v>
      </c>
      <c r="F808" s="236">
        <v>21081</v>
      </c>
      <c r="G808" s="232">
        <v>681.08799999999997</v>
      </c>
      <c r="H808" s="232">
        <v>103.849644</v>
      </c>
      <c r="I808" s="153" t="s">
        <v>10</v>
      </c>
    </row>
    <row r="809" spans="2:9" ht="12.75" customHeight="1" x14ac:dyDescent="0.2">
      <c r="B809" s="250">
        <v>808</v>
      </c>
      <c r="C809" s="79">
        <v>6</v>
      </c>
      <c r="D809" s="79" t="s">
        <v>15</v>
      </c>
      <c r="E809" s="79" t="s">
        <v>345</v>
      </c>
      <c r="F809" s="236">
        <v>8506</v>
      </c>
      <c r="G809" s="232">
        <v>1483.8498999999999</v>
      </c>
      <c r="H809" s="232">
        <v>157.94885300000001</v>
      </c>
      <c r="I809" s="153" t="s">
        <v>10</v>
      </c>
    </row>
    <row r="810" spans="2:9" ht="12.75" customHeight="1" x14ac:dyDescent="0.2">
      <c r="B810" s="250">
        <v>809</v>
      </c>
      <c r="C810" s="79">
        <v>6</v>
      </c>
      <c r="D810" s="79" t="s">
        <v>15</v>
      </c>
      <c r="E810" s="79" t="s">
        <v>346</v>
      </c>
      <c r="F810" s="236">
        <v>42784</v>
      </c>
      <c r="G810" s="232">
        <v>407.72820000000002</v>
      </c>
      <c r="H810" s="232">
        <v>68.286615999999995</v>
      </c>
      <c r="I810" s="153" t="s">
        <v>10</v>
      </c>
    </row>
    <row r="811" spans="2:9" ht="12.75" customHeight="1" x14ac:dyDescent="0.2">
      <c r="B811" s="250">
        <v>810</v>
      </c>
      <c r="C811" s="79">
        <v>6</v>
      </c>
      <c r="D811" s="79" t="s">
        <v>15</v>
      </c>
      <c r="E811" s="79" t="s">
        <v>347</v>
      </c>
      <c r="F811" s="236">
        <v>6412</v>
      </c>
      <c r="G811" s="232">
        <v>2117.4256999999998</v>
      </c>
      <c r="H811" s="232">
        <v>183.40418399999999</v>
      </c>
      <c r="I811" s="153" t="s">
        <v>10</v>
      </c>
    </row>
    <row r="812" spans="2:9" ht="12.75" customHeight="1" x14ac:dyDescent="0.2">
      <c r="B812" s="250">
        <v>811</v>
      </c>
      <c r="C812" s="79">
        <v>6</v>
      </c>
      <c r="D812" s="79" t="s">
        <v>15</v>
      </c>
      <c r="E812" s="79" t="s">
        <v>348</v>
      </c>
      <c r="F812" s="236">
        <v>21901</v>
      </c>
      <c r="G812" s="232">
        <v>645.20060000000001</v>
      </c>
      <c r="H812" s="232">
        <v>137.06616399999999</v>
      </c>
      <c r="I812" s="153" t="s">
        <v>10</v>
      </c>
    </row>
    <row r="813" spans="2:9" ht="12.75" customHeight="1" x14ac:dyDescent="0.2">
      <c r="B813" s="250">
        <v>812</v>
      </c>
      <c r="C813" s="79">
        <v>6</v>
      </c>
      <c r="D813" s="79" t="s">
        <v>15</v>
      </c>
      <c r="E813" s="79" t="s">
        <v>349</v>
      </c>
      <c r="F813" s="236">
        <v>42538</v>
      </c>
      <c r="G813" s="232">
        <v>555.90430000000003</v>
      </c>
      <c r="H813" s="232">
        <v>71.963552000000007</v>
      </c>
      <c r="I813" s="153" t="s">
        <v>10</v>
      </c>
    </row>
    <row r="814" spans="2:9" ht="12.75" customHeight="1" x14ac:dyDescent="0.2">
      <c r="B814" s="250">
        <v>813</v>
      </c>
      <c r="C814" s="79">
        <v>6</v>
      </c>
      <c r="D814" s="79" t="s">
        <v>15</v>
      </c>
      <c r="E814" s="79" t="s">
        <v>350</v>
      </c>
      <c r="F814" s="236">
        <v>1280</v>
      </c>
      <c r="G814" s="232">
        <v>409.38630000000001</v>
      </c>
      <c r="H814" s="232">
        <v>518.16986599999996</v>
      </c>
      <c r="I814" s="153">
        <v>0.42949999999999999</v>
      </c>
    </row>
    <row r="815" spans="2:9" ht="12.75" customHeight="1" x14ac:dyDescent="0.2">
      <c r="B815" s="250">
        <v>814</v>
      </c>
      <c r="C815" s="79">
        <v>6</v>
      </c>
      <c r="D815" s="79" t="s">
        <v>15</v>
      </c>
      <c r="E815" s="79" t="s">
        <v>351</v>
      </c>
      <c r="F815" s="236">
        <v>22061</v>
      </c>
      <c r="G815" s="232">
        <v>670.72540000000004</v>
      </c>
      <c r="H815" s="232">
        <v>129.43148600000001</v>
      </c>
      <c r="I815" s="153" t="s">
        <v>10</v>
      </c>
    </row>
    <row r="816" spans="2:9" ht="12.75" customHeight="1" x14ac:dyDescent="0.2">
      <c r="B816" s="250">
        <v>815</v>
      </c>
      <c r="C816" s="79">
        <v>6</v>
      </c>
      <c r="D816" s="79" t="s">
        <v>15</v>
      </c>
      <c r="E816" s="79" t="s">
        <v>352</v>
      </c>
      <c r="F816" s="236">
        <v>10108</v>
      </c>
      <c r="G816" s="232">
        <v>2622.5848999999998</v>
      </c>
      <c r="H816" s="232">
        <v>139.439819</v>
      </c>
      <c r="I816" s="153" t="s">
        <v>10</v>
      </c>
    </row>
    <row r="817" spans="2:9" ht="12.75" customHeight="1" x14ac:dyDescent="0.2">
      <c r="B817" s="250">
        <v>816</v>
      </c>
      <c r="C817" s="79">
        <v>6</v>
      </c>
      <c r="D817" s="79" t="s">
        <v>15</v>
      </c>
      <c r="E817" s="79" t="s">
        <v>353</v>
      </c>
      <c r="F817" s="236">
        <v>56417</v>
      </c>
      <c r="G817" s="232">
        <v>978.49350000000004</v>
      </c>
      <c r="H817" s="232">
        <v>61.814262999999997</v>
      </c>
      <c r="I817" s="153" t="s">
        <v>10</v>
      </c>
    </row>
    <row r="818" spans="2:9" ht="12.75" customHeight="1" x14ac:dyDescent="0.2">
      <c r="B818" s="250">
        <v>817</v>
      </c>
      <c r="C818" s="79">
        <v>6</v>
      </c>
      <c r="D818" s="79" t="s">
        <v>15</v>
      </c>
      <c r="E818" s="79" t="s">
        <v>354</v>
      </c>
      <c r="F818" s="236">
        <v>3418</v>
      </c>
      <c r="G818" s="232">
        <v>-674.22950000000003</v>
      </c>
      <c r="H818" s="232">
        <v>243.22971200000001</v>
      </c>
      <c r="I818" s="153">
        <v>5.5999999999999999E-3</v>
      </c>
    </row>
    <row r="819" spans="2:9" ht="12.75" customHeight="1" x14ac:dyDescent="0.2">
      <c r="B819" s="250">
        <v>818</v>
      </c>
      <c r="C819" s="79">
        <v>6</v>
      </c>
      <c r="D819" s="79" t="s">
        <v>15</v>
      </c>
      <c r="E819" s="79" t="s">
        <v>355</v>
      </c>
      <c r="F819" s="236">
        <v>2385</v>
      </c>
      <c r="G819" s="232">
        <v>1692.6523</v>
      </c>
      <c r="H819" s="232">
        <v>283.08910800000001</v>
      </c>
      <c r="I819" s="153" t="s">
        <v>10</v>
      </c>
    </row>
    <row r="820" spans="2:9" ht="12.75" customHeight="1" x14ac:dyDescent="0.2">
      <c r="B820" s="250">
        <v>819</v>
      </c>
      <c r="C820" s="79">
        <v>6</v>
      </c>
      <c r="D820" s="79" t="s">
        <v>15</v>
      </c>
      <c r="E820" s="79" t="s">
        <v>356</v>
      </c>
      <c r="F820" s="236">
        <v>3270</v>
      </c>
      <c r="G820" s="232">
        <v>2187.7606000000001</v>
      </c>
      <c r="H820" s="232">
        <v>237.01137800000001</v>
      </c>
      <c r="I820" s="153" t="s">
        <v>10</v>
      </c>
    </row>
    <row r="821" spans="2:9" ht="12.75" customHeight="1" x14ac:dyDescent="0.2">
      <c r="B821" s="250">
        <v>820</v>
      </c>
      <c r="C821" s="79">
        <v>6</v>
      </c>
      <c r="D821" s="79" t="s">
        <v>15</v>
      </c>
      <c r="E821" s="79" t="s">
        <v>357</v>
      </c>
      <c r="F821" s="236">
        <v>416</v>
      </c>
      <c r="G821" s="232">
        <v>2324.4375</v>
      </c>
      <c r="H821" s="232">
        <v>662.31747600000006</v>
      </c>
      <c r="I821" s="153">
        <v>4.0000000000000002E-4</v>
      </c>
    </row>
    <row r="822" spans="2:9" ht="12.75" customHeight="1" x14ac:dyDescent="0.2">
      <c r="B822" s="250">
        <v>821</v>
      </c>
      <c r="C822" s="79">
        <v>6</v>
      </c>
      <c r="D822" s="79" t="s">
        <v>15</v>
      </c>
      <c r="E822" s="79" t="s">
        <v>358</v>
      </c>
      <c r="F822" s="236">
        <v>3431</v>
      </c>
      <c r="G822" s="232">
        <v>46.457099999999997</v>
      </c>
      <c r="H822" s="232">
        <v>239.930206</v>
      </c>
      <c r="I822" s="153">
        <v>0.84650000000000003</v>
      </c>
    </row>
    <row r="823" spans="2:9" ht="12.75" customHeight="1" x14ac:dyDescent="0.2">
      <c r="B823" s="250">
        <v>822</v>
      </c>
      <c r="C823" s="79">
        <v>6</v>
      </c>
      <c r="D823" s="79" t="s">
        <v>15</v>
      </c>
      <c r="E823" s="79" t="s">
        <v>359</v>
      </c>
      <c r="F823" s="236">
        <v>7041</v>
      </c>
      <c r="G823" s="232">
        <v>1194.6548</v>
      </c>
      <c r="H823" s="232">
        <v>162.60376199999999</v>
      </c>
      <c r="I823" s="153" t="s">
        <v>10</v>
      </c>
    </row>
    <row r="824" spans="2:9" ht="12.75" customHeight="1" x14ac:dyDescent="0.2">
      <c r="B824" s="250">
        <v>823</v>
      </c>
      <c r="C824" s="79">
        <v>6</v>
      </c>
      <c r="D824" s="79" t="s">
        <v>15</v>
      </c>
      <c r="E824" s="79" t="s">
        <v>360</v>
      </c>
      <c r="F824" s="236">
        <v>406</v>
      </c>
      <c r="G824" s="232">
        <v>1830.3981000000001</v>
      </c>
      <c r="H824" s="232">
        <v>669.87165400000004</v>
      </c>
      <c r="I824" s="153">
        <v>6.3E-3</v>
      </c>
    </row>
    <row r="825" spans="2:9" ht="12.75" customHeight="1" x14ac:dyDescent="0.2">
      <c r="B825" s="250">
        <v>824</v>
      </c>
      <c r="C825" s="79">
        <v>6</v>
      </c>
      <c r="D825" s="79" t="s">
        <v>15</v>
      </c>
      <c r="E825" s="79" t="s">
        <v>361</v>
      </c>
      <c r="F825" s="236">
        <v>3312</v>
      </c>
      <c r="G825" s="232">
        <v>1667.8762999999999</v>
      </c>
      <c r="H825" s="232">
        <v>236.51568499999999</v>
      </c>
      <c r="I825" s="153" t="s">
        <v>10</v>
      </c>
    </row>
    <row r="826" spans="2:9" ht="12.75" customHeight="1" x14ac:dyDescent="0.2">
      <c r="B826" s="250">
        <v>825</v>
      </c>
      <c r="C826" s="79">
        <v>6</v>
      </c>
      <c r="D826" s="79" t="s">
        <v>15</v>
      </c>
      <c r="E826" s="79" t="s">
        <v>362</v>
      </c>
      <c r="F826" s="236">
        <v>11647</v>
      </c>
      <c r="G826" s="232">
        <v>2568.4011999999998</v>
      </c>
      <c r="H826" s="232">
        <v>126.892877</v>
      </c>
      <c r="I826" s="153" t="s">
        <v>10</v>
      </c>
    </row>
    <row r="827" spans="2:9" ht="12.75" customHeight="1" x14ac:dyDescent="0.2">
      <c r="B827" s="250">
        <v>826</v>
      </c>
      <c r="C827" s="79">
        <v>6</v>
      </c>
      <c r="D827" s="79" t="s">
        <v>15</v>
      </c>
      <c r="E827" s="79" t="s">
        <v>363</v>
      </c>
      <c r="F827" s="236">
        <v>24614</v>
      </c>
      <c r="G827" s="232">
        <v>591.14279999999997</v>
      </c>
      <c r="H827" s="232">
        <v>92.489264000000006</v>
      </c>
      <c r="I827" s="153" t="s">
        <v>10</v>
      </c>
    </row>
    <row r="828" spans="2:9" ht="12.75" customHeight="1" x14ac:dyDescent="0.2">
      <c r="B828" s="250">
        <v>827</v>
      </c>
      <c r="C828" s="79">
        <v>6</v>
      </c>
      <c r="D828" s="79" t="s">
        <v>15</v>
      </c>
      <c r="E828" s="79" t="s">
        <v>364</v>
      </c>
      <c r="F828" s="236">
        <v>2890</v>
      </c>
      <c r="G828" s="232">
        <v>2762.2703000000001</v>
      </c>
      <c r="H828" s="232">
        <v>260.538771</v>
      </c>
      <c r="I828" s="153" t="s">
        <v>10</v>
      </c>
    </row>
    <row r="829" spans="2:9" ht="12.75" customHeight="1" x14ac:dyDescent="0.2">
      <c r="B829" s="250">
        <v>828</v>
      </c>
      <c r="C829" s="79">
        <v>6</v>
      </c>
      <c r="D829" s="79" t="s">
        <v>15</v>
      </c>
      <c r="E829" s="79" t="s">
        <v>365</v>
      </c>
      <c r="F829" s="236">
        <v>4439</v>
      </c>
      <c r="G829" s="232">
        <v>4761.0546000000004</v>
      </c>
      <c r="H829" s="232">
        <v>231.516392</v>
      </c>
      <c r="I829" s="153" t="s">
        <v>10</v>
      </c>
    </row>
    <row r="830" spans="2:9" ht="12.75" customHeight="1" x14ac:dyDescent="0.2">
      <c r="B830" s="250">
        <v>829</v>
      </c>
      <c r="C830" s="79">
        <v>6</v>
      </c>
      <c r="D830" s="79" t="s">
        <v>15</v>
      </c>
      <c r="E830" s="79" t="s">
        <v>366</v>
      </c>
      <c r="F830" s="236">
        <v>223</v>
      </c>
      <c r="G830" s="232">
        <v>3303.0549000000001</v>
      </c>
      <c r="H830" s="232">
        <v>909.668406</v>
      </c>
      <c r="I830" s="153">
        <v>2.9999999999999997E-4</v>
      </c>
    </row>
    <row r="831" spans="2:9" ht="12.75" customHeight="1" x14ac:dyDescent="0.2">
      <c r="B831" s="250">
        <v>830</v>
      </c>
      <c r="C831" s="79">
        <v>6</v>
      </c>
      <c r="D831" s="79" t="s">
        <v>15</v>
      </c>
      <c r="E831" s="79" t="s">
        <v>367</v>
      </c>
      <c r="F831" s="236">
        <v>40351</v>
      </c>
      <c r="G831" s="232">
        <v>1072.3933999999999</v>
      </c>
      <c r="H831" s="232">
        <v>119.8318</v>
      </c>
      <c r="I831" s="153" t="s">
        <v>10</v>
      </c>
    </row>
    <row r="832" spans="2:9" ht="12.75" customHeight="1" x14ac:dyDescent="0.2">
      <c r="B832" s="250">
        <v>831</v>
      </c>
      <c r="C832" s="79">
        <v>6</v>
      </c>
      <c r="D832" s="79" t="s">
        <v>15</v>
      </c>
      <c r="E832" s="79" t="s">
        <v>368</v>
      </c>
      <c r="F832" s="236">
        <v>125414</v>
      </c>
      <c r="G832" s="232">
        <v>682.12450000000001</v>
      </c>
      <c r="H832" s="232">
        <v>72.025710000000004</v>
      </c>
      <c r="I832" s="153" t="s">
        <v>10</v>
      </c>
    </row>
    <row r="833" spans="2:9" ht="12.75" customHeight="1" x14ac:dyDescent="0.2">
      <c r="B833" s="250">
        <v>832</v>
      </c>
      <c r="C833" s="79">
        <v>6</v>
      </c>
      <c r="D833" s="79" t="s">
        <v>15</v>
      </c>
      <c r="E833" s="79" t="s">
        <v>369</v>
      </c>
      <c r="F833" s="236">
        <v>17618</v>
      </c>
      <c r="G833" s="232">
        <v>229.6832</v>
      </c>
      <c r="H833" s="232">
        <v>107.65582999999999</v>
      </c>
      <c r="I833" s="153">
        <v>3.2899999999999999E-2</v>
      </c>
    </row>
    <row r="834" spans="2:9" ht="12.75" customHeight="1" x14ac:dyDescent="0.2">
      <c r="B834" s="250">
        <v>833</v>
      </c>
      <c r="C834" s="79">
        <v>6</v>
      </c>
      <c r="D834" s="79" t="s">
        <v>15</v>
      </c>
      <c r="E834" s="79" t="s">
        <v>370</v>
      </c>
      <c r="F834" s="236">
        <v>9913</v>
      </c>
      <c r="G834" s="232">
        <v>19.610499999999998</v>
      </c>
      <c r="H834" s="232">
        <v>138.56785099999999</v>
      </c>
      <c r="I834" s="153">
        <v>0.88749999999999996</v>
      </c>
    </row>
    <row r="835" spans="2:9" ht="12.75" customHeight="1" x14ac:dyDescent="0.2">
      <c r="B835" s="250">
        <v>834</v>
      </c>
      <c r="C835" s="79">
        <v>6</v>
      </c>
      <c r="D835" s="79" t="s">
        <v>15</v>
      </c>
      <c r="E835" s="79" t="s">
        <v>371</v>
      </c>
      <c r="F835" s="236">
        <v>15993</v>
      </c>
      <c r="G835" s="232">
        <v>-21.099499999999999</v>
      </c>
      <c r="H835" s="232">
        <v>109.082795</v>
      </c>
      <c r="I835" s="153">
        <v>0.84660000000000002</v>
      </c>
    </row>
    <row r="836" spans="2:9" ht="12.75" customHeight="1" x14ac:dyDescent="0.2">
      <c r="B836" s="250">
        <v>835</v>
      </c>
      <c r="C836" s="79">
        <v>6</v>
      </c>
      <c r="D836" s="79" t="s">
        <v>15</v>
      </c>
      <c r="E836" s="79" t="s">
        <v>372</v>
      </c>
      <c r="F836" s="236">
        <v>132887</v>
      </c>
      <c r="G836" s="232">
        <v>494.27120000000002</v>
      </c>
      <c r="H836" s="232">
        <v>46.641480999999999</v>
      </c>
      <c r="I836" s="153" t="s">
        <v>10</v>
      </c>
    </row>
    <row r="837" spans="2:9" ht="12.75" customHeight="1" x14ac:dyDescent="0.2">
      <c r="B837" s="250">
        <v>836</v>
      </c>
      <c r="C837" s="79">
        <v>6</v>
      </c>
      <c r="D837" s="79" t="s">
        <v>15</v>
      </c>
      <c r="E837" s="79" t="s">
        <v>373</v>
      </c>
      <c r="F837" s="236">
        <v>3057</v>
      </c>
      <c r="G837" s="232">
        <v>2530.3633</v>
      </c>
      <c r="H837" s="232">
        <v>263.754975</v>
      </c>
      <c r="I837" s="153" t="s">
        <v>10</v>
      </c>
    </row>
    <row r="838" spans="2:9" ht="12.75" customHeight="1" x14ac:dyDescent="0.2">
      <c r="B838" s="250">
        <v>837</v>
      </c>
      <c r="C838" s="79">
        <v>6</v>
      </c>
      <c r="D838" s="79" t="s">
        <v>15</v>
      </c>
      <c r="E838" s="79" t="s">
        <v>374</v>
      </c>
      <c r="F838" s="236">
        <v>21406</v>
      </c>
      <c r="G838" s="232">
        <v>1318.0159000000001</v>
      </c>
      <c r="H838" s="232">
        <v>101.94561299999999</v>
      </c>
      <c r="I838" s="153" t="s">
        <v>10</v>
      </c>
    </row>
    <row r="839" spans="2:9" ht="12.75" customHeight="1" x14ac:dyDescent="0.2">
      <c r="B839" s="250">
        <v>838</v>
      </c>
      <c r="C839" s="79">
        <v>6</v>
      </c>
      <c r="D839" s="79" t="s">
        <v>15</v>
      </c>
      <c r="E839" s="79" t="s">
        <v>375</v>
      </c>
      <c r="F839" s="236">
        <v>14139</v>
      </c>
      <c r="G839" s="232">
        <v>1797.4169999999999</v>
      </c>
      <c r="H839" s="232">
        <v>125.811143</v>
      </c>
      <c r="I839" s="153" t="s">
        <v>10</v>
      </c>
    </row>
    <row r="840" spans="2:9" ht="12.75" customHeight="1" x14ac:dyDescent="0.2">
      <c r="B840" s="250">
        <v>839</v>
      </c>
      <c r="C840" s="79">
        <v>6</v>
      </c>
      <c r="D840" s="79" t="s">
        <v>15</v>
      </c>
      <c r="E840" s="79" t="s">
        <v>376</v>
      </c>
      <c r="F840" s="236">
        <v>1073</v>
      </c>
      <c r="G840" s="232">
        <v>988.98919999999998</v>
      </c>
      <c r="H840" s="232">
        <v>412.59840400000002</v>
      </c>
      <c r="I840" s="153">
        <v>1.6500000000000001E-2</v>
      </c>
    </row>
    <row r="841" spans="2:9" ht="12.75" customHeight="1" x14ac:dyDescent="0.2">
      <c r="B841" s="250">
        <v>840</v>
      </c>
      <c r="C841" s="79">
        <v>6</v>
      </c>
      <c r="D841" s="79" t="s">
        <v>15</v>
      </c>
      <c r="E841" s="79" t="s">
        <v>377</v>
      </c>
      <c r="F841" s="236">
        <v>6121</v>
      </c>
      <c r="G841" s="232">
        <v>4108.9683999999997</v>
      </c>
      <c r="H841" s="232">
        <v>183.623389</v>
      </c>
      <c r="I841" s="153" t="s">
        <v>10</v>
      </c>
    </row>
    <row r="842" spans="2:9" ht="12.75" customHeight="1" x14ac:dyDescent="0.2">
      <c r="B842" s="250">
        <v>841</v>
      </c>
      <c r="C842" s="79">
        <v>6</v>
      </c>
      <c r="D842" s="79" t="s">
        <v>15</v>
      </c>
      <c r="E842" s="79" t="s">
        <v>378</v>
      </c>
      <c r="F842" s="236">
        <v>19691</v>
      </c>
      <c r="G842" s="232">
        <v>715.29269999999997</v>
      </c>
      <c r="H842" s="232">
        <v>100.83650400000001</v>
      </c>
      <c r="I842" s="153" t="s">
        <v>10</v>
      </c>
    </row>
    <row r="843" spans="2:9" ht="12.75" customHeight="1" x14ac:dyDescent="0.2">
      <c r="B843" s="250">
        <v>842</v>
      </c>
      <c r="C843" s="79">
        <v>6</v>
      </c>
      <c r="D843" s="79" t="s">
        <v>15</v>
      </c>
      <c r="E843" s="79" t="s">
        <v>379</v>
      </c>
      <c r="F843" s="236">
        <v>106040</v>
      </c>
      <c r="G843" s="232">
        <v>659.99159999999995</v>
      </c>
      <c r="H843" s="232">
        <v>48.326602999999999</v>
      </c>
      <c r="I843" s="153" t="s">
        <v>10</v>
      </c>
    </row>
    <row r="844" spans="2:9" ht="12.75" customHeight="1" x14ac:dyDescent="0.2">
      <c r="B844" s="250">
        <v>843</v>
      </c>
      <c r="C844" s="79">
        <v>6</v>
      </c>
      <c r="D844" s="79" t="s">
        <v>15</v>
      </c>
      <c r="E844" s="79" t="s">
        <v>380</v>
      </c>
      <c r="F844" s="236">
        <v>235</v>
      </c>
      <c r="G844" s="232">
        <v>-3321.788</v>
      </c>
      <c r="H844" s="232">
        <v>1886.055965</v>
      </c>
      <c r="I844" s="153">
        <v>7.8200000000000006E-2</v>
      </c>
    </row>
    <row r="845" spans="2:9" ht="12.75" customHeight="1" x14ac:dyDescent="0.2">
      <c r="B845" s="250">
        <v>844</v>
      </c>
      <c r="C845" s="79">
        <v>6</v>
      </c>
      <c r="D845" s="79" t="s">
        <v>15</v>
      </c>
      <c r="E845" s="79" t="s">
        <v>381</v>
      </c>
      <c r="F845" s="236">
        <v>112140</v>
      </c>
      <c r="G845" s="232">
        <v>482.77870000000001</v>
      </c>
      <c r="H845" s="232">
        <v>59.219876999999997</v>
      </c>
      <c r="I845" s="153" t="s">
        <v>10</v>
      </c>
    </row>
    <row r="846" spans="2:9" ht="12.75" customHeight="1" x14ac:dyDescent="0.2">
      <c r="B846" s="250">
        <v>845</v>
      </c>
      <c r="C846" s="79">
        <v>6</v>
      </c>
      <c r="D846" s="79" t="s">
        <v>15</v>
      </c>
      <c r="E846" s="79" t="s">
        <v>382</v>
      </c>
      <c r="F846" s="236">
        <v>6478</v>
      </c>
      <c r="G846" s="232">
        <v>85.848299999999995</v>
      </c>
      <c r="H846" s="232">
        <v>169.70325399999999</v>
      </c>
      <c r="I846" s="153">
        <v>0.6129</v>
      </c>
    </row>
    <row r="847" spans="2:9" ht="12.75" customHeight="1" x14ac:dyDescent="0.2">
      <c r="B847" s="250">
        <v>846</v>
      </c>
      <c r="C847" s="79">
        <v>6</v>
      </c>
      <c r="D847" s="79" t="s">
        <v>15</v>
      </c>
      <c r="E847" s="79" t="s">
        <v>383</v>
      </c>
      <c r="F847" s="236">
        <v>12975</v>
      </c>
      <c r="G847" s="232">
        <v>670.2903</v>
      </c>
      <c r="H847" s="232">
        <v>131.187242</v>
      </c>
      <c r="I847" s="153" t="s">
        <v>10</v>
      </c>
    </row>
    <row r="848" spans="2:9" ht="12.75" customHeight="1" x14ac:dyDescent="0.2">
      <c r="B848" s="250">
        <v>847</v>
      </c>
      <c r="C848" s="79">
        <v>6</v>
      </c>
      <c r="D848" s="79" t="s">
        <v>15</v>
      </c>
      <c r="E848" s="79" t="s">
        <v>384</v>
      </c>
      <c r="F848" s="236">
        <v>7368</v>
      </c>
      <c r="G848" s="232">
        <v>30.526</v>
      </c>
      <c r="H848" s="232">
        <v>160.57407699999999</v>
      </c>
      <c r="I848" s="153">
        <v>0.84919999999999995</v>
      </c>
    </row>
    <row r="849" spans="2:9" ht="12.75" customHeight="1" x14ac:dyDescent="0.2">
      <c r="B849" s="250">
        <v>848</v>
      </c>
      <c r="C849" s="79">
        <v>6</v>
      </c>
      <c r="D849" s="79" t="s">
        <v>15</v>
      </c>
      <c r="E849" s="79" t="s">
        <v>385</v>
      </c>
      <c r="F849" s="236">
        <v>4775</v>
      </c>
      <c r="G849" s="232">
        <v>-14.6568</v>
      </c>
      <c r="H849" s="232">
        <v>200.107846</v>
      </c>
      <c r="I849" s="153">
        <v>0.94159999999999999</v>
      </c>
    </row>
    <row r="850" spans="2:9" ht="12.75" customHeight="1" x14ac:dyDescent="0.2">
      <c r="B850" s="250">
        <v>849</v>
      </c>
      <c r="C850" s="79">
        <v>6</v>
      </c>
      <c r="D850" s="79" t="s">
        <v>15</v>
      </c>
      <c r="E850" s="79" t="s">
        <v>386</v>
      </c>
      <c r="F850" s="236">
        <v>11313</v>
      </c>
      <c r="G850" s="232">
        <v>711.76279999999997</v>
      </c>
      <c r="H850" s="232">
        <v>129.158638</v>
      </c>
      <c r="I850" s="153" t="s">
        <v>10</v>
      </c>
    </row>
    <row r="851" spans="2:9" ht="12.75" customHeight="1" x14ac:dyDescent="0.2">
      <c r="B851" s="250">
        <v>850</v>
      </c>
      <c r="C851" s="79">
        <v>6</v>
      </c>
      <c r="D851" s="79" t="s">
        <v>15</v>
      </c>
      <c r="E851" s="79" t="s">
        <v>387</v>
      </c>
      <c r="F851" s="236">
        <v>31385</v>
      </c>
      <c r="G851" s="232">
        <v>2243.759</v>
      </c>
      <c r="H851" s="232">
        <v>217.99298300000001</v>
      </c>
      <c r="I851" s="153" t="s">
        <v>10</v>
      </c>
    </row>
    <row r="852" spans="2:9" ht="12.75" customHeight="1" x14ac:dyDescent="0.2">
      <c r="B852" s="250">
        <v>851</v>
      </c>
      <c r="C852" s="79">
        <v>6</v>
      </c>
      <c r="D852" s="79" t="s">
        <v>15</v>
      </c>
      <c r="E852" s="79" t="s">
        <v>388</v>
      </c>
      <c r="F852" s="236">
        <v>60506</v>
      </c>
      <c r="G852" s="232">
        <v>1059.5382</v>
      </c>
      <c r="H852" s="232">
        <v>76.609742999999995</v>
      </c>
      <c r="I852" s="153" t="s">
        <v>10</v>
      </c>
    </row>
    <row r="853" spans="2:9" ht="12.75" customHeight="1" x14ac:dyDescent="0.2">
      <c r="B853" s="250">
        <v>852</v>
      </c>
      <c r="C853" s="79">
        <v>6</v>
      </c>
      <c r="D853" s="79" t="s">
        <v>15</v>
      </c>
      <c r="E853" s="79" t="s">
        <v>389</v>
      </c>
      <c r="F853" s="236">
        <v>4904</v>
      </c>
      <c r="G853" s="232">
        <v>1531.5177000000001</v>
      </c>
      <c r="H853" s="232">
        <v>222.85945100000001</v>
      </c>
      <c r="I853" s="153" t="s">
        <v>10</v>
      </c>
    </row>
    <row r="854" spans="2:9" ht="12.75" customHeight="1" x14ac:dyDescent="0.2">
      <c r="B854" s="250">
        <v>853</v>
      </c>
      <c r="C854" s="79">
        <v>6</v>
      </c>
      <c r="D854" s="79" t="s">
        <v>15</v>
      </c>
      <c r="E854" s="79" t="s">
        <v>390</v>
      </c>
      <c r="F854" s="236">
        <v>8335</v>
      </c>
      <c r="G854" s="232">
        <v>672.5127</v>
      </c>
      <c r="H854" s="232">
        <v>154.977937</v>
      </c>
      <c r="I854" s="153" t="s">
        <v>10</v>
      </c>
    </row>
    <row r="855" spans="2:9" ht="12.75" customHeight="1" x14ac:dyDescent="0.2">
      <c r="B855" s="250">
        <v>854</v>
      </c>
      <c r="C855" s="79">
        <v>6</v>
      </c>
      <c r="D855" s="79" t="s">
        <v>15</v>
      </c>
      <c r="E855" s="79" t="s">
        <v>391</v>
      </c>
      <c r="F855" s="236">
        <v>2985</v>
      </c>
      <c r="G855" s="232">
        <v>1088.6802</v>
      </c>
      <c r="H855" s="232">
        <v>262.27205400000003</v>
      </c>
      <c r="I855" s="153" t="s">
        <v>10</v>
      </c>
    </row>
    <row r="856" spans="2:9" ht="12.75" customHeight="1" x14ac:dyDescent="0.2">
      <c r="B856" s="250">
        <v>855</v>
      </c>
      <c r="C856" s="79">
        <v>6</v>
      </c>
      <c r="D856" s="79" t="s">
        <v>15</v>
      </c>
      <c r="E856" s="79" t="s">
        <v>392</v>
      </c>
      <c r="F856" s="236">
        <v>6582</v>
      </c>
      <c r="G856" s="232">
        <v>2232.4881</v>
      </c>
      <c r="H856" s="232">
        <v>172.416552</v>
      </c>
      <c r="I856" s="153" t="s">
        <v>10</v>
      </c>
    </row>
    <row r="857" spans="2:9" ht="12.75" customHeight="1" x14ac:dyDescent="0.2">
      <c r="B857" s="250">
        <v>856</v>
      </c>
      <c r="C857" s="79">
        <v>6</v>
      </c>
      <c r="D857" s="79" t="s">
        <v>15</v>
      </c>
      <c r="E857" s="79" t="s">
        <v>393</v>
      </c>
      <c r="F857" s="236">
        <v>15331</v>
      </c>
      <c r="G857" s="232">
        <v>1935.5445</v>
      </c>
      <c r="H857" s="232">
        <v>114.02518499999999</v>
      </c>
      <c r="I857" s="153" t="s">
        <v>10</v>
      </c>
    </row>
    <row r="858" spans="2:9" ht="12.75" customHeight="1" x14ac:dyDescent="0.2">
      <c r="B858" s="250">
        <v>857</v>
      </c>
      <c r="C858" s="79">
        <v>6</v>
      </c>
      <c r="D858" s="79" t="s">
        <v>15</v>
      </c>
      <c r="E858" s="79" t="s">
        <v>394</v>
      </c>
      <c r="F858" s="236">
        <v>124</v>
      </c>
      <c r="G858" s="232">
        <v>2541.4391999999998</v>
      </c>
      <c r="H858" s="232">
        <v>1210.0772870000001</v>
      </c>
      <c r="I858" s="153">
        <v>3.5700000000000003E-2</v>
      </c>
    </row>
    <row r="859" spans="2:9" ht="12.75" customHeight="1" x14ac:dyDescent="0.2">
      <c r="B859" s="250">
        <v>858</v>
      </c>
      <c r="C859" s="79">
        <v>6</v>
      </c>
      <c r="D859" s="79" t="s">
        <v>15</v>
      </c>
      <c r="E859" s="79" t="s">
        <v>395</v>
      </c>
      <c r="F859" s="236">
        <v>38</v>
      </c>
      <c r="G859" s="232">
        <v>4322.0154000000002</v>
      </c>
      <c r="H859" s="232">
        <v>2188.3632229999998</v>
      </c>
      <c r="I859" s="153">
        <v>4.8300000000000003E-2</v>
      </c>
    </row>
    <row r="860" spans="2:9" ht="12.75" customHeight="1" x14ac:dyDescent="0.2">
      <c r="B860" s="250">
        <v>859</v>
      </c>
      <c r="C860" s="79">
        <v>6</v>
      </c>
      <c r="D860" s="79" t="s">
        <v>15</v>
      </c>
      <c r="E860" s="79" t="s">
        <v>396</v>
      </c>
      <c r="F860" s="236">
        <v>2806</v>
      </c>
      <c r="G860" s="232">
        <v>1325.1796999999999</v>
      </c>
      <c r="H860" s="232">
        <v>269.90477600000003</v>
      </c>
      <c r="I860" s="153" t="s">
        <v>10</v>
      </c>
    </row>
    <row r="861" spans="2:9" ht="12.75" customHeight="1" x14ac:dyDescent="0.2">
      <c r="B861" s="250">
        <v>860</v>
      </c>
      <c r="C861" s="79">
        <v>6</v>
      </c>
      <c r="D861" s="79" t="s">
        <v>15</v>
      </c>
      <c r="E861" s="79" t="s">
        <v>397</v>
      </c>
      <c r="F861" s="236">
        <v>7993</v>
      </c>
      <c r="G861" s="232">
        <v>2208.0513999999998</v>
      </c>
      <c r="H861" s="232">
        <v>152.72830999999999</v>
      </c>
      <c r="I861" s="153" t="s">
        <v>10</v>
      </c>
    </row>
    <row r="862" spans="2:9" ht="12.75" customHeight="1" x14ac:dyDescent="0.2">
      <c r="B862" s="250">
        <v>861</v>
      </c>
      <c r="C862" s="79">
        <v>6</v>
      </c>
      <c r="D862" s="79" t="s">
        <v>15</v>
      </c>
      <c r="E862" s="79" t="s">
        <v>398</v>
      </c>
      <c r="F862" s="236">
        <v>6965</v>
      </c>
      <c r="G862" s="232">
        <v>4166.1095999999998</v>
      </c>
      <c r="H862" s="232">
        <v>164.175836</v>
      </c>
      <c r="I862" s="153" t="s">
        <v>10</v>
      </c>
    </row>
    <row r="863" spans="2:9" ht="12.75" customHeight="1" x14ac:dyDescent="0.2">
      <c r="B863" s="250">
        <v>862</v>
      </c>
      <c r="C863" s="79">
        <v>6</v>
      </c>
      <c r="D863" s="79" t="s">
        <v>15</v>
      </c>
      <c r="E863" s="79" t="s">
        <v>399</v>
      </c>
      <c r="F863" s="236">
        <v>1158</v>
      </c>
      <c r="G863" s="232">
        <v>2974.4605000000001</v>
      </c>
      <c r="H863" s="232">
        <v>398.18519800000001</v>
      </c>
      <c r="I863" s="153" t="s">
        <v>10</v>
      </c>
    </row>
    <row r="864" spans="2:9" ht="12.75" customHeight="1" x14ac:dyDescent="0.2">
      <c r="B864" s="250">
        <v>863</v>
      </c>
      <c r="C864" s="79">
        <v>6</v>
      </c>
      <c r="D864" s="79" t="s">
        <v>15</v>
      </c>
      <c r="E864" s="79" t="s">
        <v>400</v>
      </c>
      <c r="F864" s="236">
        <v>21940</v>
      </c>
      <c r="G864" s="232">
        <v>827.06349999999998</v>
      </c>
      <c r="H864" s="232">
        <v>112.709378</v>
      </c>
      <c r="I864" s="153" t="s">
        <v>10</v>
      </c>
    </row>
    <row r="865" spans="2:9" ht="12.75" customHeight="1" x14ac:dyDescent="0.2">
      <c r="B865" s="250">
        <v>864</v>
      </c>
      <c r="C865" s="79">
        <v>6</v>
      </c>
      <c r="D865" s="79" t="s">
        <v>15</v>
      </c>
      <c r="E865" s="79" t="s">
        <v>401</v>
      </c>
      <c r="F865" s="236">
        <v>5473</v>
      </c>
      <c r="G865" s="232">
        <v>901.71810000000005</v>
      </c>
      <c r="H865" s="232">
        <v>187.93740099999999</v>
      </c>
      <c r="I865" s="153" t="s">
        <v>10</v>
      </c>
    </row>
    <row r="866" spans="2:9" ht="12.75" customHeight="1" x14ac:dyDescent="0.2">
      <c r="B866" s="250">
        <v>865</v>
      </c>
      <c r="C866" s="79">
        <v>6</v>
      </c>
      <c r="D866" s="79" t="s">
        <v>15</v>
      </c>
      <c r="E866" s="79" t="s">
        <v>402</v>
      </c>
      <c r="F866" s="236">
        <v>38891</v>
      </c>
      <c r="G866" s="232">
        <v>111.12390000000001</v>
      </c>
      <c r="H866" s="232">
        <v>77.264488</v>
      </c>
      <c r="I866" s="153">
        <v>0.15040000000000001</v>
      </c>
    </row>
    <row r="867" spans="2:9" ht="12.75" customHeight="1" x14ac:dyDescent="0.2">
      <c r="B867" s="250">
        <v>866</v>
      </c>
      <c r="C867" s="79">
        <v>6</v>
      </c>
      <c r="D867" s="79" t="s">
        <v>15</v>
      </c>
      <c r="E867" s="79" t="s">
        <v>403</v>
      </c>
      <c r="F867" s="236">
        <v>6130</v>
      </c>
      <c r="G867" s="232">
        <v>784.67449999999997</v>
      </c>
      <c r="H867" s="232">
        <v>178.47002699999999</v>
      </c>
      <c r="I867" s="153" t="s">
        <v>10</v>
      </c>
    </row>
    <row r="868" spans="2:9" ht="12.75" customHeight="1" x14ac:dyDescent="0.2">
      <c r="B868" s="250">
        <v>867</v>
      </c>
      <c r="C868" s="79">
        <v>6</v>
      </c>
      <c r="D868" s="79" t="s">
        <v>15</v>
      </c>
      <c r="E868" s="79" t="s">
        <v>404</v>
      </c>
      <c r="F868" s="236">
        <v>6537</v>
      </c>
      <c r="G868" s="232">
        <v>-221.51820000000001</v>
      </c>
      <c r="H868" s="232">
        <v>178.09676099999999</v>
      </c>
      <c r="I868" s="153">
        <v>0.21360000000000001</v>
      </c>
    </row>
    <row r="869" spans="2:9" ht="12.75" customHeight="1" x14ac:dyDescent="0.2">
      <c r="B869" s="250">
        <v>868</v>
      </c>
      <c r="C869" s="79">
        <v>6</v>
      </c>
      <c r="D869" s="79" t="s">
        <v>15</v>
      </c>
      <c r="E869" s="79" t="s">
        <v>405</v>
      </c>
      <c r="F869" s="236">
        <v>13193</v>
      </c>
      <c r="G869" s="232">
        <v>-298.2987</v>
      </c>
      <c r="H869" s="232">
        <v>130.81365600000001</v>
      </c>
      <c r="I869" s="153">
        <v>2.2599999999999999E-2</v>
      </c>
    </row>
    <row r="870" spans="2:9" ht="12.75" customHeight="1" x14ac:dyDescent="0.2">
      <c r="B870" s="250">
        <v>869</v>
      </c>
      <c r="C870" s="79">
        <v>6</v>
      </c>
      <c r="D870" s="79" t="s">
        <v>15</v>
      </c>
      <c r="E870" s="79" t="s">
        <v>406</v>
      </c>
      <c r="F870" s="236">
        <v>27347</v>
      </c>
      <c r="G870" s="232">
        <v>-334.33229999999998</v>
      </c>
      <c r="H870" s="232">
        <v>97.791832999999997</v>
      </c>
      <c r="I870" s="153">
        <v>5.9999999999999995E-4</v>
      </c>
    </row>
    <row r="871" spans="2:9" ht="12.75" customHeight="1" x14ac:dyDescent="0.2">
      <c r="B871" s="250">
        <v>870</v>
      </c>
      <c r="C871" s="79">
        <v>6</v>
      </c>
      <c r="D871" s="79" t="s">
        <v>15</v>
      </c>
      <c r="E871" s="79" t="s">
        <v>407</v>
      </c>
      <c r="F871" s="236">
        <v>24566</v>
      </c>
      <c r="G871" s="232">
        <v>-128.2159</v>
      </c>
      <c r="H871" s="232">
        <v>100.330826</v>
      </c>
      <c r="I871" s="153">
        <v>0.20130000000000001</v>
      </c>
    </row>
    <row r="872" spans="2:9" ht="12.75" customHeight="1" x14ac:dyDescent="0.2">
      <c r="B872" s="250">
        <v>871</v>
      </c>
      <c r="C872" s="79">
        <v>6</v>
      </c>
      <c r="D872" s="79" t="s">
        <v>15</v>
      </c>
      <c r="E872" s="79" t="s">
        <v>408</v>
      </c>
      <c r="F872" s="236">
        <v>30386</v>
      </c>
      <c r="G872" s="232">
        <v>232.77180000000001</v>
      </c>
      <c r="H872" s="232">
        <v>92.128607000000002</v>
      </c>
      <c r="I872" s="153">
        <v>1.15E-2</v>
      </c>
    </row>
    <row r="873" spans="2:9" ht="12.75" customHeight="1" x14ac:dyDescent="0.2">
      <c r="B873" s="250">
        <v>872</v>
      </c>
      <c r="C873" s="79">
        <v>6</v>
      </c>
      <c r="D873" s="79" t="s">
        <v>15</v>
      </c>
      <c r="E873" s="79" t="s">
        <v>409</v>
      </c>
      <c r="F873" s="236">
        <v>109676</v>
      </c>
      <c r="G873" s="232">
        <v>285.12959999999998</v>
      </c>
      <c r="H873" s="232">
        <v>58.990465999999998</v>
      </c>
      <c r="I873" s="153" t="s">
        <v>10</v>
      </c>
    </row>
    <row r="874" spans="2:9" ht="12.75" customHeight="1" x14ac:dyDescent="0.2">
      <c r="B874" s="250">
        <v>873</v>
      </c>
      <c r="C874" s="79">
        <v>6</v>
      </c>
      <c r="D874" s="79" t="s">
        <v>15</v>
      </c>
      <c r="E874" s="79" t="s">
        <v>410</v>
      </c>
      <c r="F874" s="236">
        <v>102238</v>
      </c>
      <c r="G874" s="232">
        <v>882.60699999999997</v>
      </c>
      <c r="H874" s="232">
        <v>60.904428000000003</v>
      </c>
      <c r="I874" s="153" t="s">
        <v>10</v>
      </c>
    </row>
    <row r="875" spans="2:9" ht="12.75" customHeight="1" x14ac:dyDescent="0.2">
      <c r="B875" s="250">
        <v>874</v>
      </c>
      <c r="C875" s="79">
        <v>6</v>
      </c>
      <c r="D875" s="79" t="s">
        <v>15</v>
      </c>
      <c r="E875" s="79" t="s">
        <v>411</v>
      </c>
      <c r="F875" s="236">
        <v>87542</v>
      </c>
      <c r="G875" s="232">
        <v>1640.7130999999999</v>
      </c>
      <c r="H875" s="232">
        <v>64.530230000000003</v>
      </c>
      <c r="I875" s="153" t="s">
        <v>10</v>
      </c>
    </row>
    <row r="876" spans="2:9" ht="12.75" customHeight="1" x14ac:dyDescent="0.2">
      <c r="B876" s="250">
        <v>875</v>
      </c>
      <c r="C876" s="79">
        <v>6</v>
      </c>
      <c r="D876" s="79" t="s">
        <v>15</v>
      </c>
      <c r="E876" s="79" t="s">
        <v>412</v>
      </c>
      <c r="F876" s="236">
        <v>67924</v>
      </c>
      <c r="G876" s="232">
        <v>2389.3045000000002</v>
      </c>
      <c r="H876" s="232">
        <v>70.373741999999993</v>
      </c>
      <c r="I876" s="153" t="s">
        <v>10</v>
      </c>
    </row>
    <row r="877" spans="2:9" ht="12.75" customHeight="1" x14ac:dyDescent="0.2">
      <c r="B877" s="250">
        <v>876</v>
      </c>
      <c r="C877" s="79">
        <v>6</v>
      </c>
      <c r="D877" s="79" t="s">
        <v>15</v>
      </c>
      <c r="E877" s="79" t="s">
        <v>413</v>
      </c>
      <c r="F877" s="236">
        <v>37129</v>
      </c>
      <c r="G877" s="232">
        <v>2813.0664000000002</v>
      </c>
      <c r="H877" s="232">
        <v>85.688513</v>
      </c>
      <c r="I877" s="153" t="s">
        <v>10</v>
      </c>
    </row>
    <row r="878" spans="2:9" ht="12.75" customHeight="1" x14ac:dyDescent="0.2">
      <c r="B878" s="250">
        <v>877</v>
      </c>
      <c r="C878" s="79">
        <v>6</v>
      </c>
      <c r="D878" s="79" t="s">
        <v>15</v>
      </c>
      <c r="E878" s="79" t="s">
        <v>414</v>
      </c>
      <c r="F878" s="236">
        <v>11417</v>
      </c>
      <c r="G878" s="232">
        <v>3047.1131999999998</v>
      </c>
      <c r="H878" s="232">
        <v>135.94664499999999</v>
      </c>
      <c r="I878" s="153" t="s">
        <v>10</v>
      </c>
    </row>
    <row r="879" spans="2:9" ht="12.75" customHeight="1" x14ac:dyDescent="0.2">
      <c r="B879" s="250">
        <v>878</v>
      </c>
      <c r="C879" s="79">
        <v>6</v>
      </c>
      <c r="D879" s="79" t="s">
        <v>15</v>
      </c>
      <c r="E879" s="79" t="s">
        <v>324</v>
      </c>
      <c r="F879" s="236">
        <v>103167</v>
      </c>
      <c r="G879" s="232">
        <v>2865.5037000000002</v>
      </c>
      <c r="H879" s="232">
        <v>52.245432000000001</v>
      </c>
      <c r="I879" s="153" t="s">
        <v>10</v>
      </c>
    </row>
    <row r="880" spans="2:9" ht="12.75" customHeight="1" x14ac:dyDescent="0.2">
      <c r="B880" s="250">
        <v>879</v>
      </c>
      <c r="C880" s="79">
        <v>6</v>
      </c>
      <c r="D880" s="79" t="s">
        <v>15</v>
      </c>
      <c r="E880" s="79" t="s">
        <v>415</v>
      </c>
      <c r="F880" s="236">
        <v>33583</v>
      </c>
      <c r="G880" s="232">
        <v>1736.4585</v>
      </c>
      <c r="H880" s="232">
        <v>207.72223199999999</v>
      </c>
      <c r="I880" s="153" t="s">
        <v>10</v>
      </c>
    </row>
    <row r="881" spans="2:9" ht="12.75" customHeight="1" x14ac:dyDescent="0.2">
      <c r="B881" s="250">
        <v>880</v>
      </c>
      <c r="C881" s="79">
        <v>6</v>
      </c>
      <c r="D881" s="79" t="s">
        <v>15</v>
      </c>
      <c r="E881" s="79" t="s">
        <v>417</v>
      </c>
      <c r="F881" s="236">
        <v>75355</v>
      </c>
      <c r="G881" s="232">
        <v>705.73559999999998</v>
      </c>
      <c r="H881" s="232">
        <v>55.921674000000003</v>
      </c>
      <c r="I881" s="153" t="s">
        <v>10</v>
      </c>
    </row>
    <row r="882" spans="2:9" ht="12.75" customHeight="1" x14ac:dyDescent="0.2">
      <c r="B882" s="250">
        <v>881</v>
      </c>
      <c r="C882" s="79">
        <v>6</v>
      </c>
      <c r="D882" s="79" t="s">
        <v>15</v>
      </c>
      <c r="E882" s="79" t="s">
        <v>416</v>
      </c>
      <c r="F882" s="236">
        <v>23319</v>
      </c>
      <c r="G882" s="232">
        <v>3590.1835999999998</v>
      </c>
      <c r="H882" s="232">
        <v>95.136335000000003</v>
      </c>
      <c r="I882" s="153" t="s">
        <v>10</v>
      </c>
    </row>
    <row r="883" spans="2:9" ht="12.75" customHeight="1" x14ac:dyDescent="0.2">
      <c r="B883" s="250">
        <v>882</v>
      </c>
      <c r="C883" s="79">
        <v>6</v>
      </c>
      <c r="D883" s="79" t="s">
        <v>15</v>
      </c>
      <c r="E883" s="79" t="s">
        <v>418</v>
      </c>
      <c r="F883" s="236">
        <v>1172</v>
      </c>
      <c r="G883" s="232">
        <v>-715.34979999999996</v>
      </c>
      <c r="H883" s="232">
        <v>457.25088</v>
      </c>
      <c r="I883" s="153">
        <v>0.1177</v>
      </c>
    </row>
    <row r="884" spans="2:9" ht="12.75" customHeight="1" x14ac:dyDescent="0.2">
      <c r="B884" s="250">
        <v>883</v>
      </c>
      <c r="C884" s="79">
        <v>6</v>
      </c>
      <c r="D884" s="79" t="s">
        <v>15</v>
      </c>
      <c r="E884" s="79" t="s">
        <v>419</v>
      </c>
      <c r="F884" s="236">
        <v>2524</v>
      </c>
      <c r="G884" s="232">
        <v>1106.5569</v>
      </c>
      <c r="H884" s="232">
        <v>378.81778600000001</v>
      </c>
      <c r="I884" s="153">
        <v>3.5000000000000001E-3</v>
      </c>
    </row>
    <row r="885" spans="2:9" ht="12.75" customHeight="1" x14ac:dyDescent="0.2">
      <c r="B885" s="250">
        <v>884</v>
      </c>
      <c r="C885" s="79">
        <v>6</v>
      </c>
      <c r="D885" s="79" t="s">
        <v>15</v>
      </c>
      <c r="E885" s="79" t="s">
        <v>420</v>
      </c>
      <c r="F885" s="236">
        <v>809</v>
      </c>
      <c r="G885" s="232">
        <v>3270.3296</v>
      </c>
      <c r="H885" s="232">
        <v>509.23037699999998</v>
      </c>
      <c r="I885" s="153" t="s">
        <v>10</v>
      </c>
    </row>
    <row r="886" spans="2:9" ht="12.75" customHeight="1" x14ac:dyDescent="0.2">
      <c r="B886" s="250">
        <v>885</v>
      </c>
      <c r="C886" s="79">
        <v>6</v>
      </c>
      <c r="D886" s="79" t="s">
        <v>15</v>
      </c>
      <c r="E886" s="79" t="s">
        <v>421</v>
      </c>
      <c r="F886" s="236">
        <v>600</v>
      </c>
      <c r="G886" s="232">
        <v>-308.39760000000001</v>
      </c>
      <c r="H886" s="232">
        <v>757.18375200000003</v>
      </c>
      <c r="I886" s="153">
        <v>0.68379999999999996</v>
      </c>
    </row>
    <row r="887" spans="2:9" ht="12.75" customHeight="1" x14ac:dyDescent="0.2">
      <c r="B887" s="250">
        <v>886</v>
      </c>
      <c r="C887" s="79">
        <v>6</v>
      </c>
      <c r="D887" s="79" t="s">
        <v>15</v>
      </c>
      <c r="E887" s="79" t="s">
        <v>422</v>
      </c>
      <c r="F887" s="236">
        <v>10620</v>
      </c>
      <c r="G887" s="232">
        <v>-14.256500000000001</v>
      </c>
      <c r="H887" s="232">
        <v>189.67406199999999</v>
      </c>
      <c r="I887" s="153">
        <v>0.94010000000000005</v>
      </c>
    </row>
    <row r="888" spans="2:9" ht="12.75" customHeight="1" x14ac:dyDescent="0.2">
      <c r="B888" s="250">
        <v>887</v>
      </c>
      <c r="C888" s="79">
        <v>6</v>
      </c>
      <c r="D888" s="79" t="s">
        <v>15</v>
      </c>
      <c r="E888" s="79" t="s">
        <v>423</v>
      </c>
      <c r="F888" s="236">
        <v>184</v>
      </c>
      <c r="G888" s="232">
        <v>3829.2629000000002</v>
      </c>
      <c r="H888" s="232">
        <v>2133.9739140000001</v>
      </c>
      <c r="I888" s="153">
        <v>7.2700000000000001E-2</v>
      </c>
    </row>
    <row r="889" spans="2:9" ht="12.75" customHeight="1" x14ac:dyDescent="0.2">
      <c r="B889" s="250">
        <v>888</v>
      </c>
      <c r="C889" s="79">
        <v>6</v>
      </c>
      <c r="D889" s="79" t="s">
        <v>15</v>
      </c>
      <c r="E889" s="79" t="s">
        <v>424</v>
      </c>
      <c r="F889" s="236">
        <v>5359</v>
      </c>
      <c r="G889" s="232">
        <v>222.36320000000001</v>
      </c>
      <c r="H889" s="232">
        <v>216.619877</v>
      </c>
      <c r="I889" s="153">
        <v>0.30470000000000003</v>
      </c>
    </row>
    <row r="890" spans="2:9" ht="12.75" customHeight="1" x14ac:dyDescent="0.2">
      <c r="B890" s="250">
        <v>889</v>
      </c>
      <c r="C890" s="79">
        <v>6</v>
      </c>
      <c r="D890" s="79" t="s">
        <v>15</v>
      </c>
      <c r="E890" s="79" t="s">
        <v>426</v>
      </c>
      <c r="F890" s="236">
        <v>11097</v>
      </c>
      <c r="G890" s="232">
        <v>1211.1903</v>
      </c>
      <c r="H890" s="232">
        <v>191.791776</v>
      </c>
      <c r="I890" s="153" t="s">
        <v>10</v>
      </c>
    </row>
    <row r="891" spans="2:9" ht="12.75" customHeight="1" x14ac:dyDescent="0.2">
      <c r="B891" s="250">
        <v>890</v>
      </c>
      <c r="C891" s="79">
        <v>6</v>
      </c>
      <c r="D891" s="79" t="s">
        <v>15</v>
      </c>
      <c r="E891" s="79" t="s">
        <v>427</v>
      </c>
      <c r="F891" s="236">
        <v>59936</v>
      </c>
      <c r="G891" s="232">
        <v>282.91570000000002</v>
      </c>
      <c r="H891" s="232">
        <v>91.309886000000006</v>
      </c>
      <c r="I891" s="153">
        <v>1.9E-3</v>
      </c>
    </row>
    <row r="892" spans="2:9" ht="12.75" customHeight="1" x14ac:dyDescent="0.2">
      <c r="B892" s="250">
        <v>891</v>
      </c>
      <c r="C892" s="79">
        <v>6</v>
      </c>
      <c r="D892" s="79" t="s">
        <v>15</v>
      </c>
      <c r="E892" s="79" t="s">
        <v>428</v>
      </c>
      <c r="F892" s="236">
        <v>46796</v>
      </c>
      <c r="G892" s="232">
        <v>-5.2366000000000001</v>
      </c>
      <c r="H892" s="232">
        <v>100.723906</v>
      </c>
      <c r="I892" s="153">
        <v>0.95850000000000002</v>
      </c>
    </row>
    <row r="893" spans="2:9" ht="12.75" customHeight="1" x14ac:dyDescent="0.2">
      <c r="B893" s="250">
        <v>892</v>
      </c>
      <c r="C893" s="79">
        <v>6</v>
      </c>
      <c r="D893" s="79" t="s">
        <v>15</v>
      </c>
      <c r="E893" s="79" t="s">
        <v>429</v>
      </c>
      <c r="F893" s="236">
        <v>50279</v>
      </c>
      <c r="G893" s="232">
        <v>111.38720000000001</v>
      </c>
      <c r="H893" s="232">
        <v>102.082384</v>
      </c>
      <c r="I893" s="153">
        <v>0.2752</v>
      </c>
    </row>
    <row r="894" spans="2:9" ht="12.75" customHeight="1" x14ac:dyDescent="0.2">
      <c r="B894" s="250">
        <v>893</v>
      </c>
      <c r="C894" s="79">
        <v>6</v>
      </c>
      <c r="D894" s="79" t="s">
        <v>15</v>
      </c>
      <c r="E894" s="79" t="s">
        <v>430</v>
      </c>
      <c r="F894" s="236">
        <v>25950</v>
      </c>
      <c r="G894" s="232">
        <v>-89.256699999999995</v>
      </c>
      <c r="H894" s="232">
        <v>143.798091</v>
      </c>
      <c r="I894" s="153">
        <v>0.53480000000000005</v>
      </c>
    </row>
    <row r="895" spans="2:9" ht="12.75" customHeight="1" x14ac:dyDescent="0.2">
      <c r="B895" s="250">
        <v>894</v>
      </c>
      <c r="C895" s="79">
        <v>6</v>
      </c>
      <c r="D895" s="79" t="s">
        <v>15</v>
      </c>
      <c r="E895" s="79" t="s">
        <v>425</v>
      </c>
      <c r="F895" s="236">
        <v>15037</v>
      </c>
      <c r="G895" s="232">
        <v>633.28430000000003</v>
      </c>
      <c r="H895" s="232">
        <v>164.000383</v>
      </c>
      <c r="I895" s="153">
        <v>1E-4</v>
      </c>
    </row>
    <row r="896" spans="2:9" ht="12.75" customHeight="1" x14ac:dyDescent="0.2">
      <c r="B896" s="250">
        <v>895</v>
      </c>
      <c r="C896" s="79">
        <v>6</v>
      </c>
      <c r="D896" s="79" t="s">
        <v>15</v>
      </c>
      <c r="E896" s="79" t="s">
        <v>971</v>
      </c>
      <c r="F896" s="236">
        <v>5955</v>
      </c>
      <c r="G896" s="232">
        <v>41436.935400000002</v>
      </c>
      <c r="H896" s="232">
        <v>239.76064</v>
      </c>
      <c r="I896" s="153" t="s">
        <v>10</v>
      </c>
    </row>
    <row r="897" spans="2:9" ht="12.75" customHeight="1" x14ac:dyDescent="0.2">
      <c r="B897" s="250">
        <v>896</v>
      </c>
      <c r="C897" s="79">
        <v>6</v>
      </c>
      <c r="D897" s="79" t="s">
        <v>15</v>
      </c>
      <c r="E897" s="79" t="s">
        <v>970</v>
      </c>
      <c r="F897" s="236">
        <v>6802</v>
      </c>
      <c r="G897" s="232">
        <v>14470.2691</v>
      </c>
      <c r="H897" s="232">
        <v>231.86810299999999</v>
      </c>
      <c r="I897" s="153" t="s">
        <v>10</v>
      </c>
    </row>
    <row r="898" spans="2:9" ht="12.75" customHeight="1" x14ac:dyDescent="0.2">
      <c r="B898" s="250">
        <v>897</v>
      </c>
      <c r="C898" s="79">
        <v>6</v>
      </c>
      <c r="D898" s="79" t="s">
        <v>15</v>
      </c>
      <c r="E898" s="79" t="s">
        <v>969</v>
      </c>
      <c r="F898" s="236">
        <v>5413</v>
      </c>
      <c r="G898" s="232">
        <v>5683.0806000000002</v>
      </c>
      <c r="H898" s="232">
        <v>245.836545</v>
      </c>
      <c r="I898" s="153" t="s">
        <v>10</v>
      </c>
    </row>
    <row r="899" spans="2:9" ht="12.75" customHeight="1" x14ac:dyDescent="0.2">
      <c r="B899" s="250">
        <v>898</v>
      </c>
      <c r="C899" s="79">
        <v>6</v>
      </c>
      <c r="D899" s="79" t="s">
        <v>15</v>
      </c>
      <c r="E899" s="79" t="s">
        <v>968</v>
      </c>
      <c r="F899" s="236">
        <v>21199</v>
      </c>
      <c r="G899" s="232">
        <v>40605.395499999999</v>
      </c>
      <c r="H899" s="232">
        <v>188.46827500000001</v>
      </c>
      <c r="I899" s="153" t="s">
        <v>10</v>
      </c>
    </row>
    <row r="900" spans="2:9" ht="12.75" customHeight="1" x14ac:dyDescent="0.2">
      <c r="B900" s="250">
        <v>899</v>
      </c>
      <c r="C900" s="79">
        <v>6</v>
      </c>
      <c r="D900" s="79" t="s">
        <v>15</v>
      </c>
      <c r="E900" s="79" t="s">
        <v>967</v>
      </c>
      <c r="F900" s="236">
        <v>38691</v>
      </c>
      <c r="G900" s="232">
        <v>15439.1983</v>
      </c>
      <c r="H900" s="232">
        <v>178.56714299999999</v>
      </c>
      <c r="I900" s="153" t="s">
        <v>10</v>
      </c>
    </row>
    <row r="901" spans="2:9" ht="12.75" customHeight="1" x14ac:dyDescent="0.2">
      <c r="B901" s="250">
        <v>900</v>
      </c>
      <c r="C901" s="79">
        <v>6</v>
      </c>
      <c r="D901" s="79" t="s">
        <v>15</v>
      </c>
      <c r="E901" s="79" t="s">
        <v>966</v>
      </c>
      <c r="F901" s="236">
        <v>19546</v>
      </c>
      <c r="G901" s="232">
        <v>6884.3658999999998</v>
      </c>
      <c r="H901" s="232">
        <v>191.836827</v>
      </c>
      <c r="I901" s="153" t="s">
        <v>10</v>
      </c>
    </row>
    <row r="902" spans="2:9" ht="12.75" customHeight="1" x14ac:dyDescent="0.2">
      <c r="B902" s="250">
        <v>901</v>
      </c>
      <c r="C902" s="79">
        <v>6</v>
      </c>
      <c r="D902" s="79" t="s">
        <v>15</v>
      </c>
      <c r="E902" s="79" t="s">
        <v>965</v>
      </c>
      <c r="F902" s="236">
        <v>118</v>
      </c>
      <c r="G902" s="232">
        <v>28227.634399999999</v>
      </c>
      <c r="H902" s="232">
        <v>1250.6936700000001</v>
      </c>
      <c r="I902" s="153" t="s">
        <v>10</v>
      </c>
    </row>
    <row r="903" spans="2:9" ht="12.75" customHeight="1" x14ac:dyDescent="0.2">
      <c r="B903" s="250">
        <v>902</v>
      </c>
      <c r="C903" s="79">
        <v>6</v>
      </c>
      <c r="D903" s="79" t="s">
        <v>15</v>
      </c>
      <c r="E903" s="79" t="s">
        <v>964</v>
      </c>
      <c r="F903" s="236">
        <v>465</v>
      </c>
      <c r="G903" s="232">
        <v>11196.4167</v>
      </c>
      <c r="H903" s="232">
        <v>645.94179899999995</v>
      </c>
      <c r="I903" s="153" t="s">
        <v>10</v>
      </c>
    </row>
    <row r="904" spans="2:9" ht="12.75" customHeight="1" x14ac:dyDescent="0.2">
      <c r="B904" s="250">
        <v>903</v>
      </c>
      <c r="C904" s="79">
        <v>6</v>
      </c>
      <c r="D904" s="79" t="s">
        <v>15</v>
      </c>
      <c r="E904" s="79" t="s">
        <v>963</v>
      </c>
      <c r="F904" s="236">
        <v>447</v>
      </c>
      <c r="G904" s="232">
        <v>5237.9058999999997</v>
      </c>
      <c r="H904" s="232">
        <v>657.82010500000001</v>
      </c>
      <c r="I904" s="153" t="s">
        <v>10</v>
      </c>
    </row>
    <row r="905" spans="2:9" ht="12.75" customHeight="1" x14ac:dyDescent="0.2">
      <c r="B905" s="250">
        <v>904</v>
      </c>
      <c r="C905" s="79">
        <v>6</v>
      </c>
      <c r="D905" s="79" t="s">
        <v>15</v>
      </c>
      <c r="E905" s="79" t="s">
        <v>962</v>
      </c>
      <c r="F905" s="236">
        <v>3346</v>
      </c>
      <c r="G905" s="232">
        <v>31499.312300000001</v>
      </c>
      <c r="H905" s="232">
        <v>284.75026500000001</v>
      </c>
      <c r="I905" s="153" t="s">
        <v>10</v>
      </c>
    </row>
    <row r="906" spans="2:9" ht="12.75" customHeight="1" x14ac:dyDescent="0.2">
      <c r="B906" s="250">
        <v>905</v>
      </c>
      <c r="C906" s="79">
        <v>6</v>
      </c>
      <c r="D906" s="79" t="s">
        <v>15</v>
      </c>
      <c r="E906" s="79" t="s">
        <v>961</v>
      </c>
      <c r="F906" s="236">
        <v>6853</v>
      </c>
      <c r="G906" s="232">
        <v>13318.2225</v>
      </c>
      <c r="H906" s="232">
        <v>230.895815</v>
      </c>
      <c r="I906" s="153" t="s">
        <v>10</v>
      </c>
    </row>
    <row r="907" spans="2:9" ht="12.75" customHeight="1" x14ac:dyDescent="0.2">
      <c r="B907" s="250">
        <v>906</v>
      </c>
      <c r="C907" s="79">
        <v>6</v>
      </c>
      <c r="D907" s="79" t="s">
        <v>15</v>
      </c>
      <c r="E907" s="79" t="s">
        <v>960</v>
      </c>
      <c r="F907" s="236">
        <v>3329</v>
      </c>
      <c r="G907" s="232">
        <v>6392.0643</v>
      </c>
      <c r="H907" s="232">
        <v>285.233901</v>
      </c>
      <c r="I907" s="153" t="s">
        <v>10</v>
      </c>
    </row>
    <row r="908" spans="2:9" ht="12.75" customHeight="1" x14ac:dyDescent="0.2">
      <c r="B908" s="250">
        <v>907</v>
      </c>
      <c r="C908" s="79">
        <v>6</v>
      </c>
      <c r="D908" s="79" t="s">
        <v>15</v>
      </c>
      <c r="E908" s="79" t="s">
        <v>959</v>
      </c>
      <c r="F908" s="236">
        <v>608</v>
      </c>
      <c r="G908" s="232">
        <v>19932.1319</v>
      </c>
      <c r="H908" s="232">
        <v>570.17499199999997</v>
      </c>
      <c r="I908" s="153" t="s">
        <v>10</v>
      </c>
    </row>
    <row r="909" spans="2:9" ht="12.75" customHeight="1" x14ac:dyDescent="0.2">
      <c r="B909" s="250">
        <v>908</v>
      </c>
      <c r="C909" s="79">
        <v>6</v>
      </c>
      <c r="D909" s="79" t="s">
        <v>15</v>
      </c>
      <c r="E909" s="79" t="s">
        <v>958</v>
      </c>
      <c r="F909" s="236">
        <v>2097</v>
      </c>
      <c r="G909" s="232">
        <v>7359.0330000000004</v>
      </c>
      <c r="H909" s="232">
        <v>336.68717099999998</v>
      </c>
      <c r="I909" s="153" t="s">
        <v>10</v>
      </c>
    </row>
    <row r="910" spans="2:9" ht="12.75" customHeight="1" x14ac:dyDescent="0.2">
      <c r="B910" s="250">
        <v>909</v>
      </c>
      <c r="C910" s="79">
        <v>6</v>
      </c>
      <c r="D910" s="79" t="s">
        <v>15</v>
      </c>
      <c r="E910" s="79" t="s">
        <v>957</v>
      </c>
      <c r="F910" s="236">
        <v>1875</v>
      </c>
      <c r="G910" s="232">
        <v>2817.2026000000001</v>
      </c>
      <c r="H910" s="232">
        <v>351.71172999999999</v>
      </c>
      <c r="I910" s="153" t="s">
        <v>10</v>
      </c>
    </row>
    <row r="911" spans="2:9" ht="12.75" customHeight="1" x14ac:dyDescent="0.2">
      <c r="B911" s="250">
        <v>910</v>
      </c>
      <c r="C911" s="79">
        <v>6</v>
      </c>
      <c r="D911" s="79" t="s">
        <v>15</v>
      </c>
      <c r="E911" s="79" t="s">
        <v>956</v>
      </c>
      <c r="F911" s="236">
        <v>420</v>
      </c>
      <c r="G911" s="232">
        <v>15558.3033</v>
      </c>
      <c r="H911" s="232">
        <v>677.43797099999995</v>
      </c>
      <c r="I911" s="153" t="s">
        <v>10</v>
      </c>
    </row>
    <row r="912" spans="2:9" ht="12.75" customHeight="1" x14ac:dyDescent="0.2">
      <c r="B912" s="250">
        <v>911</v>
      </c>
      <c r="C912" s="79">
        <v>6</v>
      </c>
      <c r="D912" s="79" t="s">
        <v>15</v>
      </c>
      <c r="E912" s="79" t="s">
        <v>955</v>
      </c>
      <c r="F912" s="236">
        <v>1359</v>
      </c>
      <c r="G912" s="232">
        <v>5524.6016</v>
      </c>
      <c r="H912" s="232">
        <v>400.35604000000001</v>
      </c>
      <c r="I912" s="153" t="s">
        <v>10</v>
      </c>
    </row>
    <row r="913" spans="2:9" ht="12.75" customHeight="1" x14ac:dyDescent="0.2">
      <c r="B913" s="250">
        <v>912</v>
      </c>
      <c r="C913" s="79">
        <v>6</v>
      </c>
      <c r="D913" s="79" t="s">
        <v>15</v>
      </c>
      <c r="E913" s="79" t="s">
        <v>954</v>
      </c>
      <c r="F913" s="236">
        <v>1518</v>
      </c>
      <c r="G913" s="232">
        <v>1797.3128999999999</v>
      </c>
      <c r="H913" s="232">
        <v>382.61312600000002</v>
      </c>
      <c r="I913" s="153" t="s">
        <v>10</v>
      </c>
    </row>
    <row r="914" spans="2:9" ht="12.75" customHeight="1" x14ac:dyDescent="0.2">
      <c r="B914" s="250">
        <v>913</v>
      </c>
      <c r="C914" s="79">
        <v>6</v>
      </c>
      <c r="D914" s="79" t="s">
        <v>15</v>
      </c>
      <c r="E914" s="79" t="s">
        <v>953</v>
      </c>
      <c r="F914" s="236">
        <v>796</v>
      </c>
      <c r="G914" s="232">
        <v>23179.459800000001</v>
      </c>
      <c r="H914" s="232">
        <v>505.00583</v>
      </c>
      <c r="I914" s="153" t="s">
        <v>10</v>
      </c>
    </row>
    <row r="915" spans="2:9" ht="12.75" customHeight="1" x14ac:dyDescent="0.2">
      <c r="B915" s="250">
        <v>914</v>
      </c>
      <c r="C915" s="79">
        <v>6</v>
      </c>
      <c r="D915" s="79" t="s">
        <v>15</v>
      </c>
      <c r="E915" s="79" t="s">
        <v>952</v>
      </c>
      <c r="F915" s="236">
        <v>1763</v>
      </c>
      <c r="G915" s="232">
        <v>9446.3053999999993</v>
      </c>
      <c r="H915" s="232">
        <v>360.18557099999998</v>
      </c>
      <c r="I915" s="153" t="s">
        <v>10</v>
      </c>
    </row>
    <row r="916" spans="2:9" ht="12.75" customHeight="1" x14ac:dyDescent="0.2">
      <c r="B916" s="250">
        <v>915</v>
      </c>
      <c r="C916" s="79">
        <v>6</v>
      </c>
      <c r="D916" s="79" t="s">
        <v>15</v>
      </c>
      <c r="E916" s="79" t="s">
        <v>951</v>
      </c>
      <c r="F916" s="236">
        <v>774</v>
      </c>
      <c r="G916" s="232">
        <v>3484.7071000000001</v>
      </c>
      <c r="H916" s="232">
        <v>511.26979499999999</v>
      </c>
      <c r="I916" s="153" t="s">
        <v>10</v>
      </c>
    </row>
    <row r="917" spans="2:9" ht="12.75" customHeight="1" x14ac:dyDescent="0.2">
      <c r="B917" s="250">
        <v>916</v>
      </c>
      <c r="C917" s="79">
        <v>6</v>
      </c>
      <c r="D917" s="79" t="s">
        <v>15</v>
      </c>
      <c r="E917" s="79" t="s">
        <v>950</v>
      </c>
      <c r="F917" s="236">
        <v>580</v>
      </c>
      <c r="G917" s="232">
        <v>20712.0501</v>
      </c>
      <c r="H917" s="232">
        <v>583.34516399999995</v>
      </c>
      <c r="I917" s="153" t="s">
        <v>10</v>
      </c>
    </row>
    <row r="918" spans="2:9" ht="12.75" customHeight="1" x14ac:dyDescent="0.2">
      <c r="B918" s="250">
        <v>917</v>
      </c>
      <c r="C918" s="79">
        <v>6</v>
      </c>
      <c r="D918" s="79" t="s">
        <v>15</v>
      </c>
      <c r="E918" s="79" t="s">
        <v>949</v>
      </c>
      <c r="F918" s="236">
        <v>1572</v>
      </c>
      <c r="G918" s="232">
        <v>6838.6295</v>
      </c>
      <c r="H918" s="232">
        <v>377.11854399999999</v>
      </c>
      <c r="I918" s="153" t="s">
        <v>10</v>
      </c>
    </row>
    <row r="919" spans="2:9" ht="12.75" customHeight="1" x14ac:dyDescent="0.2">
      <c r="B919" s="250">
        <v>918</v>
      </c>
      <c r="C919" s="79">
        <v>6</v>
      </c>
      <c r="D919" s="79" t="s">
        <v>15</v>
      </c>
      <c r="E919" s="79" t="s">
        <v>948</v>
      </c>
      <c r="F919" s="236">
        <v>836</v>
      </c>
      <c r="G919" s="232">
        <v>969.39490000000001</v>
      </c>
      <c r="H919" s="232">
        <v>493.59312599999998</v>
      </c>
      <c r="I919" s="153">
        <v>4.9500000000000002E-2</v>
      </c>
    </row>
    <row r="920" spans="2:9" ht="12.75" customHeight="1" x14ac:dyDescent="0.2">
      <c r="B920" s="250">
        <v>919</v>
      </c>
      <c r="C920" s="79">
        <v>6</v>
      </c>
      <c r="D920" s="79" t="s">
        <v>15</v>
      </c>
      <c r="E920" s="79" t="s">
        <v>947</v>
      </c>
      <c r="F920" s="236">
        <v>960</v>
      </c>
      <c r="G920" s="232">
        <v>17748.5877</v>
      </c>
      <c r="H920" s="232">
        <v>464.74103200000002</v>
      </c>
      <c r="I920" s="153" t="s">
        <v>10</v>
      </c>
    </row>
    <row r="921" spans="2:9" ht="12.75" customHeight="1" x14ac:dyDescent="0.2">
      <c r="B921" s="250">
        <v>920</v>
      </c>
      <c r="C921" s="79">
        <v>6</v>
      </c>
      <c r="D921" s="79" t="s">
        <v>15</v>
      </c>
      <c r="E921" s="79" t="s">
        <v>946</v>
      </c>
      <c r="F921" s="236">
        <v>2443</v>
      </c>
      <c r="G921" s="232">
        <v>7302.0938999999998</v>
      </c>
      <c r="H921" s="232">
        <v>317.99167799999998</v>
      </c>
      <c r="I921" s="153" t="s">
        <v>10</v>
      </c>
    </row>
    <row r="922" spans="2:9" ht="12.75" customHeight="1" x14ac:dyDescent="0.2">
      <c r="B922" s="250">
        <v>921</v>
      </c>
      <c r="C922" s="79">
        <v>6</v>
      </c>
      <c r="D922" s="79" t="s">
        <v>15</v>
      </c>
      <c r="E922" s="79" t="s">
        <v>945</v>
      </c>
      <c r="F922" s="236">
        <v>1965</v>
      </c>
      <c r="G922" s="232">
        <v>2025.0658000000001</v>
      </c>
      <c r="H922" s="232">
        <v>345.12540000000001</v>
      </c>
      <c r="I922" s="153" t="s">
        <v>10</v>
      </c>
    </row>
    <row r="923" spans="2:9" ht="12.75" customHeight="1" x14ac:dyDescent="0.2">
      <c r="B923" s="250">
        <v>922</v>
      </c>
      <c r="C923" s="79">
        <v>6</v>
      </c>
      <c r="D923" s="79" t="s">
        <v>15</v>
      </c>
      <c r="E923" s="79" t="s">
        <v>944</v>
      </c>
      <c r="F923" s="236">
        <v>1882</v>
      </c>
      <c r="G923" s="232">
        <v>23260.277099999999</v>
      </c>
      <c r="H923" s="232">
        <v>351.56636700000001</v>
      </c>
      <c r="I923" s="153" t="s">
        <v>10</v>
      </c>
    </row>
    <row r="924" spans="2:9" ht="12.75" customHeight="1" x14ac:dyDescent="0.2">
      <c r="B924" s="250">
        <v>923</v>
      </c>
      <c r="C924" s="79">
        <v>6</v>
      </c>
      <c r="D924" s="79" t="s">
        <v>15</v>
      </c>
      <c r="E924" s="79" t="s">
        <v>943</v>
      </c>
      <c r="F924" s="236">
        <v>5317</v>
      </c>
      <c r="G924" s="232">
        <v>8559.4938999999995</v>
      </c>
      <c r="H924" s="232">
        <v>247.18093400000001</v>
      </c>
      <c r="I924" s="153" t="s">
        <v>10</v>
      </c>
    </row>
    <row r="925" spans="2:9" ht="12.75" customHeight="1" x14ac:dyDescent="0.2">
      <c r="B925" s="250">
        <v>924</v>
      </c>
      <c r="C925" s="79">
        <v>6</v>
      </c>
      <c r="D925" s="79" t="s">
        <v>15</v>
      </c>
      <c r="E925" s="79" t="s">
        <v>942</v>
      </c>
      <c r="F925" s="236">
        <v>4206</v>
      </c>
      <c r="G925" s="232">
        <v>4223.2974000000004</v>
      </c>
      <c r="H925" s="232">
        <v>264.55674099999999</v>
      </c>
      <c r="I925" s="153" t="s">
        <v>10</v>
      </c>
    </row>
    <row r="926" spans="2:9" ht="12.75" customHeight="1" x14ac:dyDescent="0.2">
      <c r="B926" s="250">
        <v>925</v>
      </c>
      <c r="C926" s="79">
        <v>6</v>
      </c>
      <c r="D926" s="79" t="s">
        <v>15</v>
      </c>
      <c r="E926" s="79" t="s">
        <v>941</v>
      </c>
      <c r="F926" s="236">
        <v>4016</v>
      </c>
      <c r="G926" s="232">
        <v>30656.0789</v>
      </c>
      <c r="H926" s="232">
        <v>269.54103400000002</v>
      </c>
      <c r="I926" s="153" t="s">
        <v>10</v>
      </c>
    </row>
    <row r="927" spans="2:9" ht="12.75" customHeight="1" x14ac:dyDescent="0.2">
      <c r="B927" s="250">
        <v>926</v>
      </c>
      <c r="C927" s="79">
        <v>6</v>
      </c>
      <c r="D927" s="79" t="s">
        <v>15</v>
      </c>
      <c r="E927" s="79" t="s">
        <v>940</v>
      </c>
      <c r="F927" s="236">
        <v>3976</v>
      </c>
      <c r="G927" s="232">
        <v>13262.681500000001</v>
      </c>
      <c r="H927" s="232">
        <v>269.373064</v>
      </c>
      <c r="I927" s="153" t="s">
        <v>10</v>
      </c>
    </row>
    <row r="928" spans="2:9" ht="12.75" customHeight="1" x14ac:dyDescent="0.2">
      <c r="B928" s="250">
        <v>927</v>
      </c>
      <c r="C928" s="79">
        <v>6</v>
      </c>
      <c r="D928" s="79" t="s">
        <v>15</v>
      </c>
      <c r="E928" s="79" t="s">
        <v>939</v>
      </c>
      <c r="F928" s="236">
        <v>850</v>
      </c>
      <c r="G928" s="232">
        <v>6015.7401</v>
      </c>
      <c r="H928" s="232">
        <v>490.09429799999998</v>
      </c>
      <c r="I928" s="153" t="s">
        <v>10</v>
      </c>
    </row>
    <row r="929" spans="2:9" ht="12.75" customHeight="1" x14ac:dyDescent="0.2">
      <c r="B929" s="250">
        <v>928</v>
      </c>
      <c r="C929" s="79">
        <v>6</v>
      </c>
      <c r="D929" s="79" t="s">
        <v>15</v>
      </c>
      <c r="E929" s="79" t="s">
        <v>938</v>
      </c>
      <c r="F929" s="236">
        <v>1769</v>
      </c>
      <c r="G929" s="232">
        <v>14869.5131</v>
      </c>
      <c r="H929" s="232">
        <v>360.63469400000002</v>
      </c>
      <c r="I929" s="153" t="s">
        <v>10</v>
      </c>
    </row>
    <row r="930" spans="2:9" ht="12.75" customHeight="1" x14ac:dyDescent="0.2">
      <c r="B930" s="250">
        <v>929</v>
      </c>
      <c r="C930" s="79">
        <v>6</v>
      </c>
      <c r="D930" s="79" t="s">
        <v>15</v>
      </c>
      <c r="E930" s="79" t="s">
        <v>937</v>
      </c>
      <c r="F930" s="236">
        <v>2695</v>
      </c>
      <c r="G930" s="232">
        <v>5027.6701000000003</v>
      </c>
      <c r="H930" s="232">
        <v>307.21892100000002</v>
      </c>
      <c r="I930" s="153" t="s">
        <v>10</v>
      </c>
    </row>
    <row r="931" spans="2:9" ht="12.75" customHeight="1" x14ac:dyDescent="0.2">
      <c r="B931" s="250">
        <v>930</v>
      </c>
      <c r="C931" s="79">
        <v>6</v>
      </c>
      <c r="D931" s="79" t="s">
        <v>15</v>
      </c>
      <c r="E931" s="79" t="s">
        <v>936</v>
      </c>
      <c r="F931" s="236">
        <v>372</v>
      </c>
      <c r="G931" s="232">
        <v>1213.6165000000001</v>
      </c>
      <c r="H931" s="232">
        <v>717.02106800000001</v>
      </c>
      <c r="I931" s="153">
        <v>9.0499999999999997E-2</v>
      </c>
    </row>
    <row r="932" spans="2:9" ht="12.75" customHeight="1" x14ac:dyDescent="0.2">
      <c r="B932" s="250">
        <v>931</v>
      </c>
      <c r="C932" s="79">
        <v>6</v>
      </c>
      <c r="D932" s="79" t="s">
        <v>15</v>
      </c>
      <c r="E932" s="79" t="s">
        <v>935</v>
      </c>
      <c r="F932" s="236">
        <v>11458</v>
      </c>
      <c r="G932" s="232">
        <v>12584.0072</v>
      </c>
      <c r="H932" s="232">
        <v>209.19779500000001</v>
      </c>
      <c r="I932" s="153" t="s">
        <v>10</v>
      </c>
    </row>
    <row r="933" spans="2:9" ht="12.75" customHeight="1" x14ac:dyDescent="0.2">
      <c r="B933" s="250">
        <v>932</v>
      </c>
      <c r="C933" s="79">
        <v>6</v>
      </c>
      <c r="D933" s="79" t="s">
        <v>15</v>
      </c>
      <c r="E933" s="79" t="s">
        <v>934</v>
      </c>
      <c r="F933" s="236">
        <v>19017</v>
      </c>
      <c r="G933" s="232">
        <v>4814.6467000000002</v>
      </c>
      <c r="H933" s="232">
        <v>191.26594399999999</v>
      </c>
      <c r="I933" s="153" t="s">
        <v>10</v>
      </c>
    </row>
    <row r="934" spans="2:9" ht="12.75" customHeight="1" x14ac:dyDescent="0.2">
      <c r="B934" s="250">
        <v>933</v>
      </c>
      <c r="C934" s="79">
        <v>6</v>
      </c>
      <c r="D934" s="79" t="s">
        <v>15</v>
      </c>
      <c r="E934" s="79" t="s">
        <v>933</v>
      </c>
      <c r="F934" s="236">
        <v>4807</v>
      </c>
      <c r="G934" s="232">
        <v>976.78539999999998</v>
      </c>
      <c r="H934" s="232">
        <v>254.10750999999999</v>
      </c>
      <c r="I934" s="153">
        <v>1E-4</v>
      </c>
    </row>
    <row r="935" spans="2:9" ht="12.75" customHeight="1" x14ac:dyDescent="0.2">
      <c r="B935" s="250">
        <v>934</v>
      </c>
      <c r="C935" s="79">
        <v>6</v>
      </c>
      <c r="D935" s="79" t="s">
        <v>15</v>
      </c>
      <c r="E935" s="79" t="s">
        <v>932</v>
      </c>
      <c r="F935" s="236">
        <v>4183</v>
      </c>
      <c r="G935" s="232">
        <v>18590.4287</v>
      </c>
      <c r="H935" s="232">
        <v>266.68826899999999</v>
      </c>
      <c r="I935" s="153" t="s">
        <v>10</v>
      </c>
    </row>
    <row r="936" spans="2:9" ht="12.75" customHeight="1" x14ac:dyDescent="0.2">
      <c r="B936" s="250">
        <v>935</v>
      </c>
      <c r="C936" s="79">
        <v>6</v>
      </c>
      <c r="D936" s="79" t="s">
        <v>15</v>
      </c>
      <c r="E936" s="79" t="s">
        <v>931</v>
      </c>
      <c r="F936" s="236">
        <v>6857</v>
      </c>
      <c r="G936" s="232">
        <v>11549.239799999999</v>
      </c>
      <c r="H936" s="232">
        <v>232.18702099999999</v>
      </c>
      <c r="I936" s="153" t="s">
        <v>10</v>
      </c>
    </row>
    <row r="937" spans="2:9" ht="12.75" customHeight="1" x14ac:dyDescent="0.2">
      <c r="B937" s="250">
        <v>936</v>
      </c>
      <c r="C937" s="79">
        <v>6</v>
      </c>
      <c r="D937" s="79" t="s">
        <v>15</v>
      </c>
      <c r="E937" s="79" t="s">
        <v>930</v>
      </c>
      <c r="F937" s="236">
        <v>703</v>
      </c>
      <c r="G937" s="232">
        <v>8923.5303999999996</v>
      </c>
      <c r="H937" s="232">
        <v>533.87062200000003</v>
      </c>
      <c r="I937" s="153" t="s">
        <v>10</v>
      </c>
    </row>
    <row r="938" spans="2:9" ht="12.75" customHeight="1" x14ac:dyDescent="0.2">
      <c r="B938" s="250">
        <v>937</v>
      </c>
      <c r="C938" s="79">
        <v>6</v>
      </c>
      <c r="D938" s="79" t="s">
        <v>15</v>
      </c>
      <c r="E938" s="79" t="s">
        <v>929</v>
      </c>
      <c r="F938" s="236">
        <v>41707</v>
      </c>
      <c r="G938" s="232">
        <v>12652.0563</v>
      </c>
      <c r="H938" s="232">
        <v>179.101923</v>
      </c>
      <c r="I938" s="153" t="s">
        <v>10</v>
      </c>
    </row>
    <row r="939" spans="2:9" ht="12.75" customHeight="1" x14ac:dyDescent="0.2">
      <c r="B939" s="250">
        <v>938</v>
      </c>
      <c r="C939" s="79">
        <v>6</v>
      </c>
      <c r="D939" s="79" t="s">
        <v>15</v>
      </c>
      <c r="E939" s="79" t="s">
        <v>928</v>
      </c>
      <c r="F939" s="236">
        <v>92728</v>
      </c>
      <c r="G939" s="232">
        <v>3232.7051000000001</v>
      </c>
      <c r="H939" s="232">
        <v>170.03832499999999</v>
      </c>
      <c r="I939" s="153" t="s">
        <v>10</v>
      </c>
    </row>
    <row r="940" spans="2:9" ht="12.75" customHeight="1" x14ac:dyDescent="0.2">
      <c r="B940" s="250">
        <v>939</v>
      </c>
      <c r="C940" s="79">
        <v>6</v>
      </c>
      <c r="D940" s="79" t="s">
        <v>15</v>
      </c>
      <c r="E940" s="79" t="s">
        <v>927</v>
      </c>
      <c r="F940" s="236">
        <v>11925</v>
      </c>
      <c r="G940" s="232">
        <v>-717.23630000000003</v>
      </c>
      <c r="H940" s="232">
        <v>205.04627199999999</v>
      </c>
      <c r="I940" s="153">
        <v>5.0000000000000001E-4</v>
      </c>
    </row>
    <row r="941" spans="2:9" ht="12.75" customHeight="1" x14ac:dyDescent="0.2">
      <c r="B941" s="250">
        <v>940</v>
      </c>
      <c r="C941" s="79">
        <v>6</v>
      </c>
      <c r="D941" s="79" t="s">
        <v>15</v>
      </c>
      <c r="E941" s="79" t="s">
        <v>926</v>
      </c>
      <c r="F941" s="236">
        <v>3467</v>
      </c>
      <c r="G941" s="232">
        <v>13824.5522</v>
      </c>
      <c r="H941" s="232">
        <v>282.15276799999998</v>
      </c>
      <c r="I941" s="153" t="s">
        <v>10</v>
      </c>
    </row>
    <row r="942" spans="2:9" ht="12.75" customHeight="1" x14ac:dyDescent="0.2">
      <c r="B942" s="250">
        <v>941</v>
      </c>
      <c r="C942" s="79">
        <v>6</v>
      </c>
      <c r="D942" s="79" t="s">
        <v>15</v>
      </c>
      <c r="E942" s="79" t="s">
        <v>925</v>
      </c>
      <c r="F942" s="236">
        <v>5218</v>
      </c>
      <c r="G942" s="232">
        <v>5028.8315000000002</v>
      </c>
      <c r="H942" s="232">
        <v>248.292269</v>
      </c>
      <c r="I942" s="153" t="s">
        <v>10</v>
      </c>
    </row>
    <row r="943" spans="2:9" ht="12.75" customHeight="1" x14ac:dyDescent="0.2">
      <c r="B943" s="250">
        <v>942</v>
      </c>
      <c r="C943" s="79">
        <v>6</v>
      </c>
      <c r="D943" s="79" t="s">
        <v>15</v>
      </c>
      <c r="E943" s="79" t="s">
        <v>924</v>
      </c>
      <c r="F943" s="236">
        <v>1046</v>
      </c>
      <c r="G943" s="232">
        <v>1288.6606999999999</v>
      </c>
      <c r="H943" s="232">
        <v>447.36667299999999</v>
      </c>
      <c r="I943" s="153">
        <v>4.0000000000000001E-3</v>
      </c>
    </row>
    <row r="944" spans="2:9" ht="12.75" customHeight="1" x14ac:dyDescent="0.2">
      <c r="B944" s="250">
        <v>943</v>
      </c>
      <c r="C944" s="79">
        <v>6</v>
      </c>
      <c r="D944" s="79" t="s">
        <v>15</v>
      </c>
      <c r="E944" s="79" t="s">
        <v>923</v>
      </c>
      <c r="F944" s="236">
        <v>831</v>
      </c>
      <c r="G944" s="232">
        <v>8819.8022999999994</v>
      </c>
      <c r="H944" s="232">
        <v>495.41721699999999</v>
      </c>
      <c r="I944" s="153" t="s">
        <v>10</v>
      </c>
    </row>
    <row r="945" spans="2:9" ht="12.75" customHeight="1" x14ac:dyDescent="0.2">
      <c r="B945" s="250">
        <v>944</v>
      </c>
      <c r="C945" s="79">
        <v>6</v>
      </c>
      <c r="D945" s="79" t="s">
        <v>15</v>
      </c>
      <c r="E945" s="79" t="s">
        <v>922</v>
      </c>
      <c r="F945" s="236">
        <v>3031</v>
      </c>
      <c r="G945" s="232">
        <v>2324.5162</v>
      </c>
      <c r="H945" s="232">
        <v>294.40127699999999</v>
      </c>
      <c r="I945" s="153" t="s">
        <v>10</v>
      </c>
    </row>
    <row r="946" spans="2:9" ht="12.75" customHeight="1" x14ac:dyDescent="0.2">
      <c r="B946" s="250">
        <v>945</v>
      </c>
      <c r="C946" s="79">
        <v>6</v>
      </c>
      <c r="D946" s="79" t="s">
        <v>15</v>
      </c>
      <c r="E946" s="79" t="s">
        <v>921</v>
      </c>
      <c r="F946" s="236">
        <v>1799</v>
      </c>
      <c r="G946" s="232">
        <v>12089.129199999999</v>
      </c>
      <c r="H946" s="232">
        <v>361.34050300000001</v>
      </c>
      <c r="I946" s="153" t="s">
        <v>10</v>
      </c>
    </row>
    <row r="947" spans="2:9" ht="12.75" customHeight="1" x14ac:dyDescent="0.2">
      <c r="B947" s="250">
        <v>946</v>
      </c>
      <c r="C947" s="79">
        <v>6</v>
      </c>
      <c r="D947" s="79" t="s">
        <v>15</v>
      </c>
      <c r="E947" s="79" t="s">
        <v>920</v>
      </c>
      <c r="F947" s="236">
        <v>6059</v>
      </c>
      <c r="G947" s="232">
        <v>4275.0847999999996</v>
      </c>
      <c r="H947" s="232">
        <v>245.39970500000001</v>
      </c>
      <c r="I947" s="153" t="s">
        <v>10</v>
      </c>
    </row>
    <row r="948" spans="2:9" ht="12.75" customHeight="1" x14ac:dyDescent="0.2">
      <c r="B948" s="250">
        <v>947</v>
      </c>
      <c r="C948" s="79">
        <v>6</v>
      </c>
      <c r="D948" s="79" t="s">
        <v>15</v>
      </c>
      <c r="E948" s="79" t="s">
        <v>919</v>
      </c>
      <c r="F948" s="236">
        <v>1769</v>
      </c>
      <c r="G948" s="232">
        <v>1439.4556</v>
      </c>
      <c r="H948" s="232">
        <v>365.00317200000001</v>
      </c>
      <c r="I948" s="153" t="s">
        <v>10</v>
      </c>
    </row>
    <row r="949" spans="2:9" ht="12.75" customHeight="1" x14ac:dyDescent="0.2">
      <c r="B949" s="250">
        <v>948</v>
      </c>
      <c r="C949" s="79">
        <v>6</v>
      </c>
      <c r="D949" s="79" t="s">
        <v>15</v>
      </c>
      <c r="E949" s="79" t="s">
        <v>918</v>
      </c>
      <c r="F949" s="236">
        <v>11541</v>
      </c>
      <c r="G949" s="232">
        <v>10373.253500000001</v>
      </c>
      <c r="H949" s="232">
        <v>207.35387700000001</v>
      </c>
      <c r="I949" s="153" t="s">
        <v>10</v>
      </c>
    </row>
    <row r="950" spans="2:9" ht="12.75" customHeight="1" x14ac:dyDescent="0.2">
      <c r="B950" s="250">
        <v>949</v>
      </c>
      <c r="C950" s="79">
        <v>6</v>
      </c>
      <c r="D950" s="79" t="s">
        <v>15</v>
      </c>
      <c r="E950" s="79" t="s">
        <v>917</v>
      </c>
      <c r="F950" s="236">
        <v>34390</v>
      </c>
      <c r="G950" s="232">
        <v>2208.3063999999999</v>
      </c>
      <c r="H950" s="232">
        <v>179.40362200000001</v>
      </c>
      <c r="I950" s="153" t="s">
        <v>10</v>
      </c>
    </row>
    <row r="951" spans="2:9" ht="12.75" customHeight="1" x14ac:dyDescent="0.2">
      <c r="B951" s="250">
        <v>950</v>
      </c>
      <c r="C951" s="79">
        <v>6</v>
      </c>
      <c r="D951" s="79" t="s">
        <v>15</v>
      </c>
      <c r="E951" s="79" t="s">
        <v>916</v>
      </c>
      <c r="F951" s="236">
        <v>21922</v>
      </c>
      <c r="G951" s="232">
        <v>-1365.4856</v>
      </c>
      <c r="H951" s="232">
        <v>187.44016999999999</v>
      </c>
      <c r="I951" s="153" t="s">
        <v>10</v>
      </c>
    </row>
    <row r="952" spans="2:9" ht="12.75" customHeight="1" x14ac:dyDescent="0.2">
      <c r="B952" s="250">
        <v>951</v>
      </c>
      <c r="C952" s="79">
        <v>6</v>
      </c>
      <c r="D952" s="79" t="s">
        <v>15</v>
      </c>
      <c r="E952" s="79" t="s">
        <v>915</v>
      </c>
      <c r="F952" s="236">
        <v>27897</v>
      </c>
      <c r="G952" s="232">
        <v>7893.8904000000002</v>
      </c>
      <c r="H952" s="232">
        <v>184.354781</v>
      </c>
      <c r="I952" s="153" t="s">
        <v>10</v>
      </c>
    </row>
    <row r="953" spans="2:9" ht="12.75" customHeight="1" x14ac:dyDescent="0.2">
      <c r="B953" s="250">
        <v>952</v>
      </c>
      <c r="C953" s="79">
        <v>6</v>
      </c>
      <c r="D953" s="79" t="s">
        <v>15</v>
      </c>
      <c r="E953" s="79" t="s">
        <v>914</v>
      </c>
      <c r="F953" s="236">
        <v>101231</v>
      </c>
      <c r="G953" s="232">
        <v>1443.8928000000001</v>
      </c>
      <c r="H953" s="232">
        <v>169.22927999999999</v>
      </c>
      <c r="I953" s="153" t="s">
        <v>10</v>
      </c>
    </row>
    <row r="954" spans="2:9" ht="12.75" customHeight="1" x14ac:dyDescent="0.2">
      <c r="B954" s="250">
        <v>953</v>
      </c>
      <c r="C954" s="79">
        <v>6</v>
      </c>
      <c r="D954" s="79" t="s">
        <v>15</v>
      </c>
      <c r="E954" s="79" t="s">
        <v>913</v>
      </c>
      <c r="F954" s="236">
        <v>15278</v>
      </c>
      <c r="G954" s="232">
        <v>11776.950500000001</v>
      </c>
      <c r="H954" s="232">
        <v>198.07005699999999</v>
      </c>
      <c r="I954" s="153" t="s">
        <v>10</v>
      </c>
    </row>
    <row r="955" spans="2:9" ht="12.75" customHeight="1" x14ac:dyDescent="0.2">
      <c r="B955" s="250">
        <v>954</v>
      </c>
      <c r="C955" s="79">
        <v>6</v>
      </c>
      <c r="D955" s="79" t="s">
        <v>15</v>
      </c>
      <c r="E955" s="79" t="s">
        <v>912</v>
      </c>
      <c r="F955" s="236">
        <v>27169</v>
      </c>
      <c r="G955" s="232">
        <v>3731.3278</v>
      </c>
      <c r="H955" s="232">
        <v>183.22160500000001</v>
      </c>
      <c r="I955" s="153" t="s">
        <v>10</v>
      </c>
    </row>
    <row r="956" spans="2:9" ht="12.75" customHeight="1" x14ac:dyDescent="0.2">
      <c r="B956" s="250">
        <v>955</v>
      </c>
      <c r="C956" s="79">
        <v>6</v>
      </c>
      <c r="D956" s="79" t="s">
        <v>15</v>
      </c>
      <c r="E956" s="79" t="s">
        <v>911</v>
      </c>
      <c r="F956" s="236">
        <v>6769</v>
      </c>
      <c r="G956" s="232">
        <v>0</v>
      </c>
      <c r="H956" s="232" t="s">
        <v>179</v>
      </c>
      <c r="I956" s="153" t="s">
        <v>179</v>
      </c>
    </row>
    <row r="957" spans="2:9" ht="12.75" customHeight="1" x14ac:dyDescent="0.2">
      <c r="B957" s="250">
        <v>957</v>
      </c>
      <c r="C957" s="79">
        <v>7</v>
      </c>
      <c r="D957" s="79" t="s">
        <v>16</v>
      </c>
      <c r="E957" s="79" t="s">
        <v>9</v>
      </c>
      <c r="F957" s="236">
        <v>154737</v>
      </c>
      <c r="G957" s="232">
        <v>10112.117399999999</v>
      </c>
      <c r="H957" s="232">
        <v>224.02381299999999</v>
      </c>
      <c r="I957" s="153" t="s">
        <v>10</v>
      </c>
    </row>
    <row r="958" spans="2:9" ht="12.75" customHeight="1" x14ac:dyDescent="0.2">
      <c r="B958" s="250">
        <v>958</v>
      </c>
      <c r="C958" s="79">
        <v>7</v>
      </c>
      <c r="D958" s="79" t="s">
        <v>16</v>
      </c>
      <c r="E958" s="79" t="s">
        <v>325</v>
      </c>
      <c r="F958" s="236">
        <v>848</v>
      </c>
      <c r="G958" s="232">
        <v>138.69900000000001</v>
      </c>
      <c r="H958" s="232">
        <v>491.50013300000001</v>
      </c>
      <c r="I958" s="153">
        <v>0.77780000000000005</v>
      </c>
    </row>
    <row r="959" spans="2:9" ht="12.75" customHeight="1" x14ac:dyDescent="0.2">
      <c r="B959" s="250">
        <v>959</v>
      </c>
      <c r="C959" s="79">
        <v>7</v>
      </c>
      <c r="D959" s="79" t="s">
        <v>16</v>
      </c>
      <c r="E959" s="79" t="s">
        <v>326</v>
      </c>
      <c r="F959" s="236">
        <v>10111</v>
      </c>
      <c r="G959" s="232">
        <v>239.2987</v>
      </c>
      <c r="H959" s="232">
        <v>189.02488</v>
      </c>
      <c r="I959" s="153">
        <v>0.20549999999999999</v>
      </c>
    </row>
    <row r="960" spans="2:9" ht="12.75" customHeight="1" x14ac:dyDescent="0.2">
      <c r="B960" s="250">
        <v>960</v>
      </c>
      <c r="C960" s="79">
        <v>7</v>
      </c>
      <c r="D960" s="79" t="s">
        <v>16</v>
      </c>
      <c r="E960" s="79" t="s">
        <v>327</v>
      </c>
      <c r="F960" s="236">
        <v>989</v>
      </c>
      <c r="G960" s="232">
        <v>-579.3972</v>
      </c>
      <c r="H960" s="232">
        <v>579.11735499999998</v>
      </c>
      <c r="I960" s="153">
        <v>0.31709999999999999</v>
      </c>
    </row>
    <row r="961" spans="2:9" ht="12.75" customHeight="1" x14ac:dyDescent="0.2">
      <c r="B961" s="250">
        <v>961</v>
      </c>
      <c r="C961" s="79">
        <v>7</v>
      </c>
      <c r="D961" s="79" t="s">
        <v>16</v>
      </c>
      <c r="E961" s="79" t="s">
        <v>328</v>
      </c>
      <c r="F961" s="236">
        <v>6278</v>
      </c>
      <c r="G961" s="232">
        <v>1324.6672000000001</v>
      </c>
      <c r="H961" s="232">
        <v>201.53514799999999</v>
      </c>
      <c r="I961" s="153" t="s">
        <v>10</v>
      </c>
    </row>
    <row r="962" spans="2:9" ht="12.75" customHeight="1" x14ac:dyDescent="0.2">
      <c r="B962" s="250">
        <v>962</v>
      </c>
      <c r="C962" s="79">
        <v>7</v>
      </c>
      <c r="D962" s="79" t="s">
        <v>16</v>
      </c>
      <c r="E962" s="79" t="s">
        <v>329</v>
      </c>
      <c r="F962" s="236">
        <v>10137</v>
      </c>
      <c r="G962" s="232">
        <v>943.99159999999995</v>
      </c>
      <c r="H962" s="232">
        <v>167.43156300000001</v>
      </c>
      <c r="I962" s="153" t="s">
        <v>10</v>
      </c>
    </row>
    <row r="963" spans="2:9" ht="12.75" customHeight="1" x14ac:dyDescent="0.2">
      <c r="B963" s="250">
        <v>963</v>
      </c>
      <c r="C963" s="79">
        <v>7</v>
      </c>
      <c r="D963" s="79" t="s">
        <v>16</v>
      </c>
      <c r="E963" s="79" t="s">
        <v>330</v>
      </c>
      <c r="F963" s="236">
        <v>1869</v>
      </c>
      <c r="G963" s="232">
        <v>1193.7209</v>
      </c>
      <c r="H963" s="232">
        <v>334.38432699999998</v>
      </c>
      <c r="I963" s="153">
        <v>4.0000000000000002E-4</v>
      </c>
    </row>
    <row r="964" spans="2:9" ht="12.75" customHeight="1" x14ac:dyDescent="0.2">
      <c r="B964" s="250">
        <v>964</v>
      </c>
      <c r="C964" s="79">
        <v>7</v>
      </c>
      <c r="D964" s="79" t="s">
        <v>16</v>
      </c>
      <c r="E964" s="79" t="s">
        <v>331</v>
      </c>
      <c r="F964" s="236">
        <v>2436</v>
      </c>
      <c r="G964" s="232">
        <v>-74.404700000000005</v>
      </c>
      <c r="H964" s="232">
        <v>291.74990100000002</v>
      </c>
      <c r="I964" s="153">
        <v>0.79869999999999997</v>
      </c>
    </row>
    <row r="965" spans="2:9" ht="12.75" customHeight="1" x14ac:dyDescent="0.2">
      <c r="B965" s="250">
        <v>965</v>
      </c>
      <c r="C965" s="79">
        <v>7</v>
      </c>
      <c r="D965" s="79" t="s">
        <v>16</v>
      </c>
      <c r="E965" s="79" t="s">
        <v>332</v>
      </c>
      <c r="F965" s="236">
        <v>4638</v>
      </c>
      <c r="G965" s="232">
        <v>736.39530000000002</v>
      </c>
      <c r="H965" s="232">
        <v>213.208372</v>
      </c>
      <c r="I965" s="153">
        <v>5.9999999999999995E-4</v>
      </c>
    </row>
    <row r="966" spans="2:9" ht="12.75" customHeight="1" x14ac:dyDescent="0.2">
      <c r="B966" s="250">
        <v>966</v>
      </c>
      <c r="C966" s="79">
        <v>7</v>
      </c>
      <c r="D966" s="79" t="s">
        <v>16</v>
      </c>
      <c r="E966" s="79" t="s">
        <v>333</v>
      </c>
      <c r="F966" s="236">
        <v>1337</v>
      </c>
      <c r="G966" s="232">
        <v>1954.1010000000001</v>
      </c>
      <c r="H966" s="232">
        <v>398.96831900000001</v>
      </c>
      <c r="I966" s="153" t="s">
        <v>10</v>
      </c>
    </row>
    <row r="967" spans="2:9" ht="12.75" customHeight="1" x14ac:dyDescent="0.2">
      <c r="B967" s="250">
        <v>967</v>
      </c>
      <c r="C967" s="79">
        <v>7</v>
      </c>
      <c r="D967" s="79" t="s">
        <v>16</v>
      </c>
      <c r="E967" s="79" t="s">
        <v>334</v>
      </c>
      <c r="F967" s="236">
        <v>37165</v>
      </c>
      <c r="G967" s="232">
        <v>234.3639</v>
      </c>
      <c r="H967" s="232">
        <v>105.348062</v>
      </c>
      <c r="I967" s="153">
        <v>2.6100000000000002E-2</v>
      </c>
    </row>
    <row r="968" spans="2:9" ht="12.75" customHeight="1" x14ac:dyDescent="0.2">
      <c r="B968" s="250">
        <v>968</v>
      </c>
      <c r="C968" s="79">
        <v>7</v>
      </c>
      <c r="D968" s="79" t="s">
        <v>16</v>
      </c>
      <c r="E968" s="79" t="s">
        <v>335</v>
      </c>
      <c r="F968" s="236">
        <v>16399</v>
      </c>
      <c r="G968" s="232">
        <v>265.69589999999999</v>
      </c>
      <c r="H968" s="232">
        <v>123.603899</v>
      </c>
      <c r="I968" s="153">
        <v>3.1600000000000003E-2</v>
      </c>
    </row>
    <row r="969" spans="2:9" ht="12.75" customHeight="1" x14ac:dyDescent="0.2">
      <c r="B969" s="250">
        <v>969</v>
      </c>
      <c r="C969" s="79">
        <v>7</v>
      </c>
      <c r="D969" s="79" t="s">
        <v>16</v>
      </c>
      <c r="E969" s="79" t="s">
        <v>336</v>
      </c>
      <c r="F969" s="236">
        <v>9631</v>
      </c>
      <c r="G969" s="232">
        <v>2147.1831000000002</v>
      </c>
      <c r="H969" s="232">
        <v>164.49828199999999</v>
      </c>
      <c r="I969" s="153" t="s">
        <v>10</v>
      </c>
    </row>
    <row r="970" spans="2:9" ht="12.75" customHeight="1" x14ac:dyDescent="0.2">
      <c r="B970" s="250">
        <v>970</v>
      </c>
      <c r="C970" s="79">
        <v>7</v>
      </c>
      <c r="D970" s="79" t="s">
        <v>16</v>
      </c>
      <c r="E970" s="79" t="s">
        <v>337</v>
      </c>
      <c r="F970" s="236">
        <v>9980</v>
      </c>
      <c r="G970" s="232">
        <v>766.65639999999996</v>
      </c>
      <c r="H970" s="232">
        <v>153.881574</v>
      </c>
      <c r="I970" s="153" t="s">
        <v>10</v>
      </c>
    </row>
    <row r="971" spans="2:9" ht="12.75" customHeight="1" x14ac:dyDescent="0.2">
      <c r="B971" s="250">
        <v>971</v>
      </c>
      <c r="C971" s="79">
        <v>7</v>
      </c>
      <c r="D971" s="79" t="s">
        <v>16</v>
      </c>
      <c r="E971" s="79" t="s">
        <v>338</v>
      </c>
      <c r="F971" s="236">
        <v>11160</v>
      </c>
      <c r="G971" s="232">
        <v>450.06650000000002</v>
      </c>
      <c r="H971" s="232">
        <v>152.097128</v>
      </c>
      <c r="I971" s="153">
        <v>3.0999999999999999E-3</v>
      </c>
    </row>
    <row r="972" spans="2:9" ht="12.75" customHeight="1" x14ac:dyDescent="0.2">
      <c r="B972" s="250">
        <v>972</v>
      </c>
      <c r="C972" s="79">
        <v>7</v>
      </c>
      <c r="D972" s="79" t="s">
        <v>16</v>
      </c>
      <c r="E972" s="79" t="s">
        <v>339</v>
      </c>
      <c r="F972" s="236">
        <v>21932</v>
      </c>
      <c r="G972" s="232">
        <v>618.9896</v>
      </c>
      <c r="H972" s="232">
        <v>156.772955</v>
      </c>
      <c r="I972" s="153" t="s">
        <v>10</v>
      </c>
    </row>
    <row r="973" spans="2:9" ht="12.75" customHeight="1" x14ac:dyDescent="0.2">
      <c r="B973" s="250">
        <v>973</v>
      </c>
      <c r="C973" s="79">
        <v>7</v>
      </c>
      <c r="D973" s="79" t="s">
        <v>16</v>
      </c>
      <c r="E973" s="79" t="s">
        <v>340</v>
      </c>
      <c r="F973" s="236">
        <v>8060</v>
      </c>
      <c r="G973" s="232">
        <v>-450.5478</v>
      </c>
      <c r="H973" s="232">
        <v>181.77765400000001</v>
      </c>
      <c r="I973" s="153">
        <v>1.32E-2</v>
      </c>
    </row>
    <row r="974" spans="2:9" ht="12.75" customHeight="1" x14ac:dyDescent="0.2">
      <c r="B974" s="250">
        <v>974</v>
      </c>
      <c r="C974" s="79">
        <v>7</v>
      </c>
      <c r="D974" s="79" t="s">
        <v>16</v>
      </c>
      <c r="E974" s="79" t="s">
        <v>341</v>
      </c>
      <c r="F974" s="236">
        <v>1458</v>
      </c>
      <c r="G974" s="232">
        <v>-1431.4212</v>
      </c>
      <c r="H974" s="232">
        <v>376.361107</v>
      </c>
      <c r="I974" s="153">
        <v>1E-4</v>
      </c>
    </row>
    <row r="975" spans="2:9" ht="12.75" customHeight="1" x14ac:dyDescent="0.2">
      <c r="B975" s="250">
        <v>975</v>
      </c>
      <c r="C975" s="79">
        <v>7</v>
      </c>
      <c r="D975" s="79" t="s">
        <v>16</v>
      </c>
      <c r="E975" s="79" t="s">
        <v>342</v>
      </c>
      <c r="F975" s="236">
        <v>6116</v>
      </c>
      <c r="G975" s="232">
        <v>1702.1015</v>
      </c>
      <c r="H975" s="232">
        <v>195.26203599999999</v>
      </c>
      <c r="I975" s="153" t="s">
        <v>10</v>
      </c>
    </row>
    <row r="976" spans="2:9" ht="12.75" customHeight="1" x14ac:dyDescent="0.2">
      <c r="B976" s="250">
        <v>976</v>
      </c>
      <c r="C976" s="79">
        <v>7</v>
      </c>
      <c r="D976" s="79" t="s">
        <v>16</v>
      </c>
      <c r="E976" s="79" t="s">
        <v>343</v>
      </c>
      <c r="F976" s="236">
        <v>8154</v>
      </c>
      <c r="G976" s="232">
        <v>-651.35429999999997</v>
      </c>
      <c r="H976" s="232">
        <v>247.44305499999999</v>
      </c>
      <c r="I976" s="153">
        <v>8.5000000000000006E-3</v>
      </c>
    </row>
    <row r="977" spans="2:9" ht="12.75" customHeight="1" x14ac:dyDescent="0.2">
      <c r="B977" s="250">
        <v>977</v>
      </c>
      <c r="C977" s="79">
        <v>7</v>
      </c>
      <c r="D977" s="79" t="s">
        <v>16</v>
      </c>
      <c r="E977" s="79" t="s">
        <v>344</v>
      </c>
      <c r="F977" s="236">
        <v>2112</v>
      </c>
      <c r="G977" s="232">
        <v>-118.8092</v>
      </c>
      <c r="H977" s="232">
        <v>313.27680099999998</v>
      </c>
      <c r="I977" s="153">
        <v>0.70450000000000002</v>
      </c>
    </row>
    <row r="978" spans="2:9" ht="12.75" customHeight="1" x14ac:dyDescent="0.2">
      <c r="B978" s="250">
        <v>978</v>
      </c>
      <c r="C978" s="79">
        <v>7</v>
      </c>
      <c r="D978" s="79" t="s">
        <v>16</v>
      </c>
      <c r="E978" s="79" t="s">
        <v>345</v>
      </c>
      <c r="F978" s="236">
        <v>1712</v>
      </c>
      <c r="G978" s="232">
        <v>522.37739999999997</v>
      </c>
      <c r="H978" s="232">
        <v>364.26010600000001</v>
      </c>
      <c r="I978" s="153">
        <v>0.15160000000000001</v>
      </c>
    </row>
    <row r="979" spans="2:9" ht="12.75" customHeight="1" x14ac:dyDescent="0.2">
      <c r="B979" s="250">
        <v>979</v>
      </c>
      <c r="C979" s="79">
        <v>7</v>
      </c>
      <c r="D979" s="79" t="s">
        <v>16</v>
      </c>
      <c r="E979" s="79" t="s">
        <v>346</v>
      </c>
      <c r="F979" s="236">
        <v>8514</v>
      </c>
      <c r="G979" s="232">
        <v>324.76130000000001</v>
      </c>
      <c r="H979" s="232">
        <v>159.09158600000001</v>
      </c>
      <c r="I979" s="153">
        <v>4.1200000000000001E-2</v>
      </c>
    </row>
    <row r="980" spans="2:9" ht="12.75" customHeight="1" x14ac:dyDescent="0.2">
      <c r="B980" s="250">
        <v>980</v>
      </c>
      <c r="C980" s="79">
        <v>7</v>
      </c>
      <c r="D980" s="79" t="s">
        <v>16</v>
      </c>
      <c r="E980" s="79" t="s">
        <v>347</v>
      </c>
      <c r="F980" s="236">
        <v>1635</v>
      </c>
      <c r="G980" s="232">
        <v>2179.3717000000001</v>
      </c>
      <c r="H980" s="232">
        <v>413.39921600000002</v>
      </c>
      <c r="I980" s="153" t="s">
        <v>10</v>
      </c>
    </row>
    <row r="981" spans="2:9" ht="12.75" customHeight="1" x14ac:dyDescent="0.2">
      <c r="B981" s="250">
        <v>981</v>
      </c>
      <c r="C981" s="79">
        <v>7</v>
      </c>
      <c r="D981" s="79" t="s">
        <v>16</v>
      </c>
      <c r="E981" s="79" t="s">
        <v>348</v>
      </c>
      <c r="F981" s="236">
        <v>10257</v>
      </c>
      <c r="G981" s="232">
        <v>924.37789999999995</v>
      </c>
      <c r="H981" s="232">
        <v>192.808876</v>
      </c>
      <c r="I981" s="153" t="s">
        <v>10</v>
      </c>
    </row>
    <row r="982" spans="2:9" ht="12.75" customHeight="1" x14ac:dyDescent="0.2">
      <c r="B982" s="250">
        <v>982</v>
      </c>
      <c r="C982" s="79">
        <v>7</v>
      </c>
      <c r="D982" s="79" t="s">
        <v>16</v>
      </c>
      <c r="E982" s="79" t="s">
        <v>349</v>
      </c>
      <c r="F982" s="236">
        <v>19872</v>
      </c>
      <c r="G982" s="232">
        <v>658.58429999999998</v>
      </c>
      <c r="H982" s="232">
        <v>129.41766799999999</v>
      </c>
      <c r="I982" s="153" t="s">
        <v>10</v>
      </c>
    </row>
    <row r="983" spans="2:9" ht="12.75" customHeight="1" x14ac:dyDescent="0.2">
      <c r="B983" s="250">
        <v>983</v>
      </c>
      <c r="C983" s="79">
        <v>7</v>
      </c>
      <c r="D983" s="79" t="s">
        <v>16</v>
      </c>
      <c r="E983" s="79" t="s">
        <v>350</v>
      </c>
      <c r="F983" s="236">
        <v>863</v>
      </c>
      <c r="G983" s="232">
        <v>463.68689999999998</v>
      </c>
      <c r="H983" s="232">
        <v>834.48524799999996</v>
      </c>
      <c r="I983" s="153">
        <v>0.57840000000000003</v>
      </c>
    </row>
    <row r="984" spans="2:9" ht="12.75" customHeight="1" x14ac:dyDescent="0.2">
      <c r="B984" s="250">
        <v>984</v>
      </c>
      <c r="C984" s="79">
        <v>7</v>
      </c>
      <c r="D984" s="79" t="s">
        <v>16</v>
      </c>
      <c r="E984" s="79" t="s">
        <v>351</v>
      </c>
      <c r="F984" s="236">
        <v>11558</v>
      </c>
      <c r="G984" s="232">
        <v>728.61279999999999</v>
      </c>
      <c r="H984" s="232">
        <v>224.20008100000001</v>
      </c>
      <c r="I984" s="153">
        <v>1.1999999999999999E-3</v>
      </c>
    </row>
    <row r="985" spans="2:9" ht="12.75" customHeight="1" x14ac:dyDescent="0.2">
      <c r="B985" s="250">
        <v>985</v>
      </c>
      <c r="C985" s="79">
        <v>7</v>
      </c>
      <c r="D985" s="79" t="s">
        <v>16</v>
      </c>
      <c r="E985" s="79" t="s">
        <v>352</v>
      </c>
      <c r="F985" s="236">
        <v>2486</v>
      </c>
      <c r="G985" s="232">
        <v>2301.5182</v>
      </c>
      <c r="H985" s="232">
        <v>294.29276700000003</v>
      </c>
      <c r="I985" s="153" t="s">
        <v>10</v>
      </c>
    </row>
    <row r="986" spans="2:9" ht="12.75" customHeight="1" x14ac:dyDescent="0.2">
      <c r="B986" s="250">
        <v>986</v>
      </c>
      <c r="C986" s="79">
        <v>7</v>
      </c>
      <c r="D986" s="79" t="s">
        <v>16</v>
      </c>
      <c r="E986" s="79" t="s">
        <v>353</v>
      </c>
      <c r="F986" s="236">
        <v>13620</v>
      </c>
      <c r="G986" s="232">
        <v>945.00739999999996</v>
      </c>
      <c r="H986" s="232">
        <v>132.69862000000001</v>
      </c>
      <c r="I986" s="153" t="s">
        <v>10</v>
      </c>
    </row>
    <row r="987" spans="2:9" ht="12.75" customHeight="1" x14ac:dyDescent="0.2">
      <c r="B987" s="250">
        <v>987</v>
      </c>
      <c r="C987" s="79">
        <v>7</v>
      </c>
      <c r="D987" s="79" t="s">
        <v>16</v>
      </c>
      <c r="E987" s="79" t="s">
        <v>354</v>
      </c>
      <c r="F987" s="236">
        <v>327</v>
      </c>
      <c r="G987" s="232">
        <v>-279.54419999999999</v>
      </c>
      <c r="H987" s="232">
        <v>797.85543500000006</v>
      </c>
      <c r="I987" s="153">
        <v>0.72609999999999997</v>
      </c>
    </row>
    <row r="988" spans="2:9" ht="12.75" customHeight="1" x14ac:dyDescent="0.2">
      <c r="B988" s="250">
        <v>988</v>
      </c>
      <c r="C988" s="79">
        <v>7</v>
      </c>
      <c r="D988" s="79" t="s">
        <v>16</v>
      </c>
      <c r="E988" s="79" t="s">
        <v>355</v>
      </c>
      <c r="F988" s="236">
        <v>300</v>
      </c>
      <c r="G988" s="232">
        <v>1554.3805</v>
      </c>
      <c r="H988" s="232">
        <v>830.23567500000001</v>
      </c>
      <c r="I988" s="153">
        <v>6.1199999999999997E-2</v>
      </c>
    </row>
    <row r="989" spans="2:9" ht="12.75" customHeight="1" x14ac:dyDescent="0.2">
      <c r="B989" s="250">
        <v>989</v>
      </c>
      <c r="C989" s="79">
        <v>7</v>
      </c>
      <c r="D989" s="79" t="s">
        <v>16</v>
      </c>
      <c r="E989" s="79" t="s">
        <v>356</v>
      </c>
      <c r="F989" s="236">
        <v>657</v>
      </c>
      <c r="G989" s="232">
        <v>1540.2153000000001</v>
      </c>
      <c r="H989" s="232">
        <v>554.91152299999999</v>
      </c>
      <c r="I989" s="153">
        <v>5.4999999999999997E-3</v>
      </c>
    </row>
    <row r="990" spans="2:9" ht="12.75" customHeight="1" x14ac:dyDescent="0.2">
      <c r="B990" s="250">
        <v>990</v>
      </c>
      <c r="C990" s="79">
        <v>7</v>
      </c>
      <c r="D990" s="79" t="s">
        <v>16</v>
      </c>
      <c r="E990" s="79" t="s">
        <v>357</v>
      </c>
      <c r="F990" s="236">
        <v>74</v>
      </c>
      <c r="G990" s="232">
        <v>1587.3789999999999</v>
      </c>
      <c r="H990" s="232">
        <v>1649.3661930000001</v>
      </c>
      <c r="I990" s="153">
        <v>0.33579999999999999</v>
      </c>
    </row>
    <row r="991" spans="2:9" ht="12.75" customHeight="1" x14ac:dyDescent="0.2">
      <c r="B991" s="250">
        <v>991</v>
      </c>
      <c r="C991" s="79">
        <v>7</v>
      </c>
      <c r="D991" s="79" t="s">
        <v>16</v>
      </c>
      <c r="E991" s="79" t="s">
        <v>358</v>
      </c>
      <c r="F991" s="236">
        <v>372</v>
      </c>
      <c r="G991" s="232">
        <v>2819.3989000000001</v>
      </c>
      <c r="H991" s="232">
        <v>743.58245599999998</v>
      </c>
      <c r="I991" s="153">
        <v>1E-4</v>
      </c>
    </row>
    <row r="992" spans="2:9" ht="12.75" customHeight="1" x14ac:dyDescent="0.2">
      <c r="B992" s="250">
        <v>992</v>
      </c>
      <c r="C992" s="79">
        <v>7</v>
      </c>
      <c r="D992" s="79" t="s">
        <v>16</v>
      </c>
      <c r="E992" s="79" t="s">
        <v>359</v>
      </c>
      <c r="F992" s="236">
        <v>1728</v>
      </c>
      <c r="G992" s="232">
        <v>850.01969999999994</v>
      </c>
      <c r="H992" s="232">
        <v>344.81991900000003</v>
      </c>
      <c r="I992" s="153">
        <v>1.37E-2</v>
      </c>
    </row>
    <row r="993" spans="2:9" ht="12.75" customHeight="1" x14ac:dyDescent="0.2">
      <c r="B993" s="250">
        <v>993</v>
      </c>
      <c r="C993" s="79">
        <v>7</v>
      </c>
      <c r="D993" s="79" t="s">
        <v>16</v>
      </c>
      <c r="E993" s="79" t="s">
        <v>360</v>
      </c>
      <c r="F993" s="236">
        <v>94</v>
      </c>
      <c r="G993" s="232">
        <v>369.79969999999997</v>
      </c>
      <c r="H993" s="232">
        <v>1464.0868390000001</v>
      </c>
      <c r="I993" s="153">
        <v>0.80059999999999998</v>
      </c>
    </row>
    <row r="994" spans="2:9" ht="12.75" customHeight="1" x14ac:dyDescent="0.2">
      <c r="B994" s="250">
        <v>994</v>
      </c>
      <c r="C994" s="79">
        <v>7</v>
      </c>
      <c r="D994" s="79" t="s">
        <v>16</v>
      </c>
      <c r="E994" s="79" t="s">
        <v>361</v>
      </c>
      <c r="F994" s="236">
        <v>693</v>
      </c>
      <c r="G994" s="232">
        <v>1978.8467000000001</v>
      </c>
      <c r="H994" s="232">
        <v>541.860096</v>
      </c>
      <c r="I994" s="153">
        <v>2.9999999999999997E-4</v>
      </c>
    </row>
    <row r="995" spans="2:9" ht="12.75" customHeight="1" x14ac:dyDescent="0.2">
      <c r="B995" s="250">
        <v>995</v>
      </c>
      <c r="C995" s="79">
        <v>7</v>
      </c>
      <c r="D995" s="79" t="s">
        <v>16</v>
      </c>
      <c r="E995" s="79" t="s">
        <v>362</v>
      </c>
      <c r="F995" s="236">
        <v>1963</v>
      </c>
      <c r="G995" s="232">
        <v>2767.6963000000001</v>
      </c>
      <c r="H995" s="232">
        <v>323.22069699999997</v>
      </c>
      <c r="I995" s="153" t="s">
        <v>10</v>
      </c>
    </row>
    <row r="996" spans="2:9" ht="12.75" customHeight="1" x14ac:dyDescent="0.2">
      <c r="B996" s="250">
        <v>996</v>
      </c>
      <c r="C996" s="79">
        <v>7</v>
      </c>
      <c r="D996" s="79" t="s">
        <v>16</v>
      </c>
      <c r="E996" s="79" t="s">
        <v>363</v>
      </c>
      <c r="F996" s="236">
        <v>5702</v>
      </c>
      <c r="G996" s="232">
        <v>557.63289999999995</v>
      </c>
      <c r="H996" s="232">
        <v>199.322271</v>
      </c>
      <c r="I996" s="153">
        <v>5.1000000000000004E-3</v>
      </c>
    </row>
    <row r="997" spans="2:9" ht="12.75" customHeight="1" x14ac:dyDescent="0.2">
      <c r="B997" s="250">
        <v>997</v>
      </c>
      <c r="C997" s="79">
        <v>7</v>
      </c>
      <c r="D997" s="79" t="s">
        <v>16</v>
      </c>
      <c r="E997" s="79" t="s">
        <v>364</v>
      </c>
      <c r="F997" s="236">
        <v>318</v>
      </c>
      <c r="G997" s="232">
        <v>571.6395</v>
      </c>
      <c r="H997" s="232">
        <v>808.06675600000005</v>
      </c>
      <c r="I997" s="153">
        <v>0.4793</v>
      </c>
    </row>
    <row r="998" spans="2:9" ht="12.75" customHeight="1" x14ac:dyDescent="0.2">
      <c r="B998" s="250">
        <v>998</v>
      </c>
      <c r="C998" s="79">
        <v>7</v>
      </c>
      <c r="D998" s="79" t="s">
        <v>16</v>
      </c>
      <c r="E998" s="79" t="s">
        <v>365</v>
      </c>
      <c r="F998" s="236">
        <v>786</v>
      </c>
      <c r="G998" s="232">
        <v>3151.8566000000001</v>
      </c>
      <c r="H998" s="232">
        <v>558.65684699999997</v>
      </c>
      <c r="I998" s="153" t="s">
        <v>10</v>
      </c>
    </row>
    <row r="999" spans="2:9" ht="12.75" customHeight="1" x14ac:dyDescent="0.2">
      <c r="B999" s="250">
        <v>999</v>
      </c>
      <c r="C999" s="79">
        <v>7</v>
      </c>
      <c r="D999" s="79" t="s">
        <v>16</v>
      </c>
      <c r="E999" s="79" t="s">
        <v>366</v>
      </c>
      <c r="F999" s="236">
        <v>41</v>
      </c>
      <c r="G999" s="232">
        <v>1247.0948000000001</v>
      </c>
      <c r="H999" s="232">
        <v>2222.4674850000001</v>
      </c>
      <c r="I999" s="153">
        <v>0.57469999999999999</v>
      </c>
    </row>
    <row r="1000" spans="2:9" ht="12.75" customHeight="1" x14ac:dyDescent="0.2">
      <c r="B1000" s="250">
        <v>1000</v>
      </c>
      <c r="C1000" s="79">
        <v>7</v>
      </c>
      <c r="D1000" s="79" t="s">
        <v>16</v>
      </c>
      <c r="E1000" s="79" t="s">
        <v>367</v>
      </c>
      <c r="F1000" s="236">
        <v>8180</v>
      </c>
      <c r="G1000" s="232">
        <v>435.79360000000003</v>
      </c>
      <c r="H1000" s="232">
        <v>264.00232199999999</v>
      </c>
      <c r="I1000" s="153">
        <v>9.8799999999999999E-2</v>
      </c>
    </row>
    <row r="1001" spans="2:9" ht="12.75" customHeight="1" x14ac:dyDescent="0.2">
      <c r="B1001" s="250">
        <v>1001</v>
      </c>
      <c r="C1001" s="79">
        <v>7</v>
      </c>
      <c r="D1001" s="79" t="s">
        <v>16</v>
      </c>
      <c r="E1001" s="79" t="s">
        <v>368</v>
      </c>
      <c r="F1001" s="236">
        <v>27004</v>
      </c>
      <c r="G1001" s="232">
        <v>169.94739999999999</v>
      </c>
      <c r="H1001" s="232">
        <v>167.30023</v>
      </c>
      <c r="I1001" s="153">
        <v>0.30969999999999998</v>
      </c>
    </row>
    <row r="1002" spans="2:9" ht="12.75" customHeight="1" x14ac:dyDescent="0.2">
      <c r="B1002" s="250">
        <v>1002</v>
      </c>
      <c r="C1002" s="79">
        <v>7</v>
      </c>
      <c r="D1002" s="79" t="s">
        <v>16</v>
      </c>
      <c r="E1002" s="79" t="s">
        <v>369</v>
      </c>
      <c r="F1002" s="236">
        <v>3252</v>
      </c>
      <c r="G1002" s="232">
        <v>232.66650000000001</v>
      </c>
      <c r="H1002" s="232">
        <v>258.642966</v>
      </c>
      <c r="I1002" s="153">
        <v>0.36840000000000001</v>
      </c>
    </row>
    <row r="1003" spans="2:9" ht="12.75" customHeight="1" x14ac:dyDescent="0.2">
      <c r="B1003" s="250">
        <v>1003</v>
      </c>
      <c r="C1003" s="79">
        <v>7</v>
      </c>
      <c r="D1003" s="79" t="s">
        <v>16</v>
      </c>
      <c r="E1003" s="79" t="s">
        <v>370</v>
      </c>
      <c r="F1003" s="236">
        <v>1965</v>
      </c>
      <c r="G1003" s="232">
        <v>319.93869999999998</v>
      </c>
      <c r="H1003" s="232">
        <v>325.37870199999998</v>
      </c>
      <c r="I1003" s="153">
        <v>0.32550000000000001</v>
      </c>
    </row>
    <row r="1004" spans="2:9" ht="12.75" customHeight="1" x14ac:dyDescent="0.2">
      <c r="B1004" s="250">
        <v>1004</v>
      </c>
      <c r="C1004" s="79">
        <v>7</v>
      </c>
      <c r="D1004" s="79" t="s">
        <v>16</v>
      </c>
      <c r="E1004" s="79" t="s">
        <v>371</v>
      </c>
      <c r="F1004" s="236">
        <v>3383</v>
      </c>
      <c r="G1004" s="232">
        <v>-256.84789999999998</v>
      </c>
      <c r="H1004" s="232">
        <v>248.70233300000001</v>
      </c>
      <c r="I1004" s="153">
        <v>0.30170000000000002</v>
      </c>
    </row>
    <row r="1005" spans="2:9" ht="12.75" customHeight="1" x14ac:dyDescent="0.2">
      <c r="B1005" s="250">
        <v>1005</v>
      </c>
      <c r="C1005" s="79">
        <v>7</v>
      </c>
      <c r="D1005" s="79" t="s">
        <v>16</v>
      </c>
      <c r="E1005" s="79" t="s">
        <v>372</v>
      </c>
      <c r="F1005" s="236">
        <v>24522</v>
      </c>
      <c r="G1005" s="232">
        <v>717.14430000000004</v>
      </c>
      <c r="H1005" s="232">
        <v>108.368157</v>
      </c>
      <c r="I1005" s="153" t="s">
        <v>10</v>
      </c>
    </row>
    <row r="1006" spans="2:9" ht="12.75" customHeight="1" x14ac:dyDescent="0.2">
      <c r="B1006" s="250">
        <v>1006</v>
      </c>
      <c r="C1006" s="79">
        <v>7</v>
      </c>
      <c r="D1006" s="79" t="s">
        <v>16</v>
      </c>
      <c r="E1006" s="79" t="s">
        <v>373</v>
      </c>
      <c r="F1006" s="236">
        <v>801</v>
      </c>
      <c r="G1006" s="232">
        <v>1846.8722</v>
      </c>
      <c r="H1006" s="232">
        <v>552.23933099999999</v>
      </c>
      <c r="I1006" s="153">
        <v>8.0000000000000004E-4</v>
      </c>
    </row>
    <row r="1007" spans="2:9" ht="12.75" customHeight="1" x14ac:dyDescent="0.2">
      <c r="B1007" s="250">
        <v>1007</v>
      </c>
      <c r="C1007" s="79">
        <v>7</v>
      </c>
      <c r="D1007" s="79" t="s">
        <v>16</v>
      </c>
      <c r="E1007" s="79" t="s">
        <v>374</v>
      </c>
      <c r="F1007" s="236">
        <v>3649</v>
      </c>
      <c r="G1007" s="232">
        <v>1531.1565000000001</v>
      </c>
      <c r="H1007" s="232">
        <v>253.242301</v>
      </c>
      <c r="I1007" s="153" t="s">
        <v>10</v>
      </c>
    </row>
    <row r="1008" spans="2:9" ht="12.75" customHeight="1" x14ac:dyDescent="0.2">
      <c r="B1008" s="250">
        <v>1008</v>
      </c>
      <c r="C1008" s="79">
        <v>7</v>
      </c>
      <c r="D1008" s="79" t="s">
        <v>16</v>
      </c>
      <c r="E1008" s="79" t="s">
        <v>375</v>
      </c>
      <c r="F1008" s="236">
        <v>2401</v>
      </c>
      <c r="G1008" s="232">
        <v>1876.3615</v>
      </c>
      <c r="H1008" s="232">
        <v>313.12625400000002</v>
      </c>
      <c r="I1008" s="153" t="s">
        <v>10</v>
      </c>
    </row>
    <row r="1009" spans="2:9" ht="12.75" customHeight="1" x14ac:dyDescent="0.2">
      <c r="B1009" s="250">
        <v>1009</v>
      </c>
      <c r="C1009" s="79">
        <v>7</v>
      </c>
      <c r="D1009" s="79" t="s">
        <v>16</v>
      </c>
      <c r="E1009" s="79" t="s">
        <v>376</v>
      </c>
      <c r="F1009" s="236">
        <v>199</v>
      </c>
      <c r="G1009" s="232">
        <v>1812.6111000000001</v>
      </c>
      <c r="H1009" s="232">
        <v>1006.408631</v>
      </c>
      <c r="I1009" s="153">
        <v>7.17E-2</v>
      </c>
    </row>
    <row r="1010" spans="2:9" ht="12.75" customHeight="1" x14ac:dyDescent="0.2">
      <c r="B1010" s="250">
        <v>1010</v>
      </c>
      <c r="C1010" s="79">
        <v>7</v>
      </c>
      <c r="D1010" s="79" t="s">
        <v>16</v>
      </c>
      <c r="E1010" s="79" t="s">
        <v>377</v>
      </c>
      <c r="F1010" s="236">
        <v>907</v>
      </c>
      <c r="G1010" s="232">
        <v>2166.0297999999998</v>
      </c>
      <c r="H1010" s="232">
        <v>493.76305600000001</v>
      </c>
      <c r="I1010" s="153" t="s">
        <v>10</v>
      </c>
    </row>
    <row r="1011" spans="2:9" ht="12.75" customHeight="1" x14ac:dyDescent="0.2">
      <c r="B1011" s="250">
        <v>1011</v>
      </c>
      <c r="C1011" s="79">
        <v>7</v>
      </c>
      <c r="D1011" s="79" t="s">
        <v>16</v>
      </c>
      <c r="E1011" s="79" t="s">
        <v>378</v>
      </c>
      <c r="F1011" s="236">
        <v>3645</v>
      </c>
      <c r="G1011" s="232">
        <v>436.91629999999998</v>
      </c>
      <c r="H1011" s="232">
        <v>244.66566399999999</v>
      </c>
      <c r="I1011" s="153">
        <v>7.4099999999999999E-2</v>
      </c>
    </row>
    <row r="1012" spans="2:9" ht="12.75" customHeight="1" x14ac:dyDescent="0.2">
      <c r="B1012" s="250">
        <v>1012</v>
      </c>
      <c r="C1012" s="79">
        <v>7</v>
      </c>
      <c r="D1012" s="79" t="s">
        <v>16</v>
      </c>
      <c r="E1012" s="79" t="s">
        <v>379</v>
      </c>
      <c r="F1012" s="236">
        <v>20814</v>
      </c>
      <c r="G1012" s="232">
        <v>652.25459999999998</v>
      </c>
      <c r="H1012" s="232">
        <v>111.53165300000001</v>
      </c>
      <c r="I1012" s="153" t="s">
        <v>10</v>
      </c>
    </row>
    <row r="1013" spans="2:9" ht="12.75" customHeight="1" x14ac:dyDescent="0.2">
      <c r="B1013" s="250">
        <v>1013</v>
      </c>
      <c r="C1013" s="79">
        <v>7</v>
      </c>
      <c r="D1013" s="79" t="s">
        <v>16</v>
      </c>
      <c r="E1013" s="79" t="s">
        <v>380</v>
      </c>
      <c r="F1013" s="236">
        <v>91</v>
      </c>
      <c r="G1013" s="232">
        <v>-493.92880000000002</v>
      </c>
      <c r="H1013" s="232">
        <v>3346.0194900000001</v>
      </c>
      <c r="I1013" s="153">
        <v>0.88260000000000005</v>
      </c>
    </row>
    <row r="1014" spans="2:9" ht="12.75" customHeight="1" x14ac:dyDescent="0.2">
      <c r="B1014" s="250">
        <v>1014</v>
      </c>
      <c r="C1014" s="79">
        <v>7</v>
      </c>
      <c r="D1014" s="79" t="s">
        <v>16</v>
      </c>
      <c r="E1014" s="79" t="s">
        <v>381</v>
      </c>
      <c r="F1014" s="236">
        <v>23273</v>
      </c>
      <c r="G1014" s="232">
        <v>440.56400000000002</v>
      </c>
      <c r="H1014" s="232">
        <v>130.96305100000001</v>
      </c>
      <c r="I1014" s="153">
        <v>8.0000000000000004E-4</v>
      </c>
    </row>
    <row r="1015" spans="2:9" ht="12.75" customHeight="1" x14ac:dyDescent="0.2">
      <c r="B1015" s="250">
        <v>1015</v>
      </c>
      <c r="C1015" s="79">
        <v>7</v>
      </c>
      <c r="D1015" s="79" t="s">
        <v>16</v>
      </c>
      <c r="E1015" s="79" t="s">
        <v>382</v>
      </c>
      <c r="F1015" s="236">
        <v>1393</v>
      </c>
      <c r="G1015" s="232">
        <v>294.92779999999999</v>
      </c>
      <c r="H1015" s="232">
        <v>383.87945400000001</v>
      </c>
      <c r="I1015" s="153">
        <v>0.44230000000000003</v>
      </c>
    </row>
    <row r="1016" spans="2:9" ht="12.75" customHeight="1" x14ac:dyDescent="0.2">
      <c r="B1016" s="250">
        <v>1016</v>
      </c>
      <c r="C1016" s="79">
        <v>7</v>
      </c>
      <c r="D1016" s="79" t="s">
        <v>16</v>
      </c>
      <c r="E1016" s="79" t="s">
        <v>383</v>
      </c>
      <c r="F1016" s="236">
        <v>2041</v>
      </c>
      <c r="G1016" s="232">
        <v>1005.5729</v>
      </c>
      <c r="H1016" s="232">
        <v>335.99999600000001</v>
      </c>
      <c r="I1016" s="153">
        <v>2.8E-3</v>
      </c>
    </row>
    <row r="1017" spans="2:9" ht="12.75" customHeight="1" x14ac:dyDescent="0.2">
      <c r="B1017" s="250">
        <v>1017</v>
      </c>
      <c r="C1017" s="79">
        <v>7</v>
      </c>
      <c r="D1017" s="79" t="s">
        <v>16</v>
      </c>
      <c r="E1017" s="79" t="s">
        <v>384</v>
      </c>
      <c r="F1017" s="236">
        <v>1636</v>
      </c>
      <c r="G1017" s="232">
        <v>-154.27350000000001</v>
      </c>
      <c r="H1017" s="232">
        <v>357.38232499999998</v>
      </c>
      <c r="I1017" s="153">
        <v>0.66600000000000004</v>
      </c>
    </row>
    <row r="1018" spans="2:9" ht="12.75" customHeight="1" x14ac:dyDescent="0.2">
      <c r="B1018" s="250">
        <v>1018</v>
      </c>
      <c r="C1018" s="79">
        <v>7</v>
      </c>
      <c r="D1018" s="79" t="s">
        <v>16</v>
      </c>
      <c r="E1018" s="79" t="s">
        <v>385</v>
      </c>
      <c r="F1018" s="236">
        <v>1312</v>
      </c>
      <c r="G1018" s="232">
        <v>-464.75529999999998</v>
      </c>
      <c r="H1018" s="232">
        <v>401.052661</v>
      </c>
      <c r="I1018" s="153">
        <v>0.2465</v>
      </c>
    </row>
    <row r="1019" spans="2:9" ht="12.75" customHeight="1" x14ac:dyDescent="0.2">
      <c r="B1019" s="250">
        <v>1019</v>
      </c>
      <c r="C1019" s="79">
        <v>7</v>
      </c>
      <c r="D1019" s="79" t="s">
        <v>16</v>
      </c>
      <c r="E1019" s="79" t="s">
        <v>386</v>
      </c>
      <c r="F1019" s="236">
        <v>2071</v>
      </c>
      <c r="G1019" s="232">
        <v>552.56669999999997</v>
      </c>
      <c r="H1019" s="232">
        <v>316.71249299999999</v>
      </c>
      <c r="I1019" s="153">
        <v>8.1000000000000003E-2</v>
      </c>
    </row>
    <row r="1020" spans="2:9" ht="12.75" customHeight="1" x14ac:dyDescent="0.2">
      <c r="B1020" s="250">
        <v>1020</v>
      </c>
      <c r="C1020" s="79">
        <v>7</v>
      </c>
      <c r="D1020" s="79" t="s">
        <v>16</v>
      </c>
      <c r="E1020" s="79" t="s">
        <v>387</v>
      </c>
      <c r="F1020" s="236">
        <v>7145</v>
      </c>
      <c r="G1020" s="232">
        <v>2896.94</v>
      </c>
      <c r="H1020" s="232">
        <v>442.603477</v>
      </c>
      <c r="I1020" s="153" t="s">
        <v>10</v>
      </c>
    </row>
    <row r="1021" spans="2:9" ht="12.75" customHeight="1" x14ac:dyDescent="0.2">
      <c r="B1021" s="250">
        <v>1021</v>
      </c>
      <c r="C1021" s="79">
        <v>7</v>
      </c>
      <c r="D1021" s="79" t="s">
        <v>16</v>
      </c>
      <c r="E1021" s="79" t="s">
        <v>388</v>
      </c>
      <c r="F1021" s="236">
        <v>16083</v>
      </c>
      <c r="G1021" s="232">
        <v>1719.5528999999999</v>
      </c>
      <c r="H1021" s="232">
        <v>156.538208</v>
      </c>
      <c r="I1021" s="153" t="s">
        <v>10</v>
      </c>
    </row>
    <row r="1022" spans="2:9" ht="12.75" customHeight="1" x14ac:dyDescent="0.2">
      <c r="B1022" s="250">
        <v>1022</v>
      </c>
      <c r="C1022" s="79">
        <v>7</v>
      </c>
      <c r="D1022" s="79" t="s">
        <v>16</v>
      </c>
      <c r="E1022" s="79" t="s">
        <v>389</v>
      </c>
      <c r="F1022" s="236">
        <v>1186</v>
      </c>
      <c r="G1022" s="232">
        <v>1347.3416999999999</v>
      </c>
      <c r="H1022" s="232">
        <v>455.76495799999998</v>
      </c>
      <c r="I1022" s="153">
        <v>3.0999999999999999E-3</v>
      </c>
    </row>
    <row r="1023" spans="2:9" ht="12.75" customHeight="1" x14ac:dyDescent="0.2">
      <c r="B1023" s="250">
        <v>1023</v>
      </c>
      <c r="C1023" s="79">
        <v>7</v>
      </c>
      <c r="D1023" s="79" t="s">
        <v>16</v>
      </c>
      <c r="E1023" s="79" t="s">
        <v>390</v>
      </c>
      <c r="F1023" s="236">
        <v>1788</v>
      </c>
      <c r="G1023" s="232">
        <v>915.19179999999994</v>
      </c>
      <c r="H1023" s="232">
        <v>347.104018</v>
      </c>
      <c r="I1023" s="153">
        <v>8.3999999999999995E-3</v>
      </c>
    </row>
    <row r="1024" spans="2:9" ht="12.75" customHeight="1" x14ac:dyDescent="0.2">
      <c r="B1024" s="250">
        <v>1024</v>
      </c>
      <c r="C1024" s="79">
        <v>7</v>
      </c>
      <c r="D1024" s="79" t="s">
        <v>16</v>
      </c>
      <c r="E1024" s="79" t="s">
        <v>391</v>
      </c>
      <c r="F1024" s="236">
        <v>282</v>
      </c>
      <c r="G1024" s="232">
        <v>1764.7909</v>
      </c>
      <c r="H1024" s="232">
        <v>867.08357100000001</v>
      </c>
      <c r="I1024" s="153">
        <v>4.1799999999999997E-2</v>
      </c>
    </row>
    <row r="1025" spans="2:9" ht="12.75" customHeight="1" x14ac:dyDescent="0.2">
      <c r="B1025" s="250">
        <v>1025</v>
      </c>
      <c r="C1025" s="79">
        <v>7</v>
      </c>
      <c r="D1025" s="79" t="s">
        <v>16</v>
      </c>
      <c r="E1025" s="79" t="s">
        <v>392</v>
      </c>
      <c r="F1025" s="236">
        <v>1020</v>
      </c>
      <c r="G1025" s="232">
        <v>2428.2676000000001</v>
      </c>
      <c r="H1025" s="232">
        <v>455.29387500000001</v>
      </c>
      <c r="I1025" s="153" t="s">
        <v>10</v>
      </c>
    </row>
    <row r="1026" spans="2:9" ht="12.75" customHeight="1" x14ac:dyDescent="0.2">
      <c r="B1026" s="250">
        <v>1026</v>
      </c>
      <c r="C1026" s="79">
        <v>7</v>
      </c>
      <c r="D1026" s="79" t="s">
        <v>16</v>
      </c>
      <c r="E1026" s="79" t="s">
        <v>393</v>
      </c>
      <c r="F1026" s="236">
        <v>3588</v>
      </c>
      <c r="G1026" s="232">
        <v>1215.5418999999999</v>
      </c>
      <c r="H1026" s="232">
        <v>250.66709599999999</v>
      </c>
      <c r="I1026" s="153" t="s">
        <v>10</v>
      </c>
    </row>
    <row r="1027" spans="2:9" ht="12.75" customHeight="1" x14ac:dyDescent="0.2">
      <c r="B1027" s="250">
        <v>1027</v>
      </c>
      <c r="C1027" s="79">
        <v>7</v>
      </c>
      <c r="D1027" s="79" t="s">
        <v>16</v>
      </c>
      <c r="E1027" s="79" t="s">
        <v>394</v>
      </c>
      <c r="F1027" s="236">
        <v>36</v>
      </c>
      <c r="G1027" s="232">
        <v>1352.5854999999999</v>
      </c>
      <c r="H1027" s="232">
        <v>2362.0174270000002</v>
      </c>
      <c r="I1027" s="153">
        <v>0.56689999999999996</v>
      </c>
    </row>
    <row r="1028" spans="2:9" ht="12.75" customHeight="1" x14ac:dyDescent="0.2">
      <c r="B1028" s="250">
        <v>1028</v>
      </c>
      <c r="C1028" s="79">
        <v>7</v>
      </c>
      <c r="D1028" s="79" t="s">
        <v>16</v>
      </c>
      <c r="E1028" s="79" t="s">
        <v>395</v>
      </c>
      <c r="F1028" s="236">
        <v>11</v>
      </c>
      <c r="G1028" s="232">
        <v>9268.2952999999998</v>
      </c>
      <c r="H1028" s="232">
        <v>4272.6636019999996</v>
      </c>
      <c r="I1028" s="153">
        <v>3.0099999999999998E-2</v>
      </c>
    </row>
    <row r="1029" spans="2:9" ht="12.75" customHeight="1" x14ac:dyDescent="0.2">
      <c r="B1029" s="250">
        <v>1029</v>
      </c>
      <c r="C1029" s="79">
        <v>7</v>
      </c>
      <c r="D1029" s="79" t="s">
        <v>16</v>
      </c>
      <c r="E1029" s="79" t="s">
        <v>396</v>
      </c>
      <c r="F1029" s="236">
        <v>780</v>
      </c>
      <c r="G1029" s="232">
        <v>580.33199999999999</v>
      </c>
      <c r="H1029" s="232">
        <v>552.71470099999999</v>
      </c>
      <c r="I1029" s="153">
        <v>0.29370000000000002</v>
      </c>
    </row>
    <row r="1030" spans="2:9" ht="12.75" customHeight="1" x14ac:dyDescent="0.2">
      <c r="B1030" s="250">
        <v>1030</v>
      </c>
      <c r="C1030" s="79">
        <v>7</v>
      </c>
      <c r="D1030" s="79" t="s">
        <v>16</v>
      </c>
      <c r="E1030" s="79" t="s">
        <v>397</v>
      </c>
      <c r="F1030" s="236">
        <v>1610</v>
      </c>
      <c r="G1030" s="232">
        <v>2269.9034999999999</v>
      </c>
      <c r="H1030" s="232">
        <v>357.33680199999998</v>
      </c>
      <c r="I1030" s="153" t="s">
        <v>10</v>
      </c>
    </row>
    <row r="1031" spans="2:9" ht="12.75" customHeight="1" x14ac:dyDescent="0.2">
      <c r="B1031" s="250">
        <v>1031</v>
      </c>
      <c r="C1031" s="79">
        <v>7</v>
      </c>
      <c r="D1031" s="79" t="s">
        <v>16</v>
      </c>
      <c r="E1031" s="79" t="s">
        <v>398</v>
      </c>
      <c r="F1031" s="236">
        <v>1106</v>
      </c>
      <c r="G1031" s="232">
        <v>2747.5857000000001</v>
      </c>
      <c r="H1031" s="232">
        <v>430.83688100000001</v>
      </c>
      <c r="I1031" s="153" t="s">
        <v>10</v>
      </c>
    </row>
    <row r="1032" spans="2:9" ht="12.75" customHeight="1" x14ac:dyDescent="0.2">
      <c r="B1032" s="250">
        <v>1032</v>
      </c>
      <c r="C1032" s="79">
        <v>7</v>
      </c>
      <c r="D1032" s="79" t="s">
        <v>16</v>
      </c>
      <c r="E1032" s="79" t="s">
        <v>399</v>
      </c>
      <c r="F1032" s="236">
        <v>245</v>
      </c>
      <c r="G1032" s="232">
        <v>1661.7083</v>
      </c>
      <c r="H1032" s="232">
        <v>910.39699599999994</v>
      </c>
      <c r="I1032" s="153">
        <v>6.8000000000000005E-2</v>
      </c>
    </row>
    <row r="1033" spans="2:9" ht="12.75" customHeight="1" x14ac:dyDescent="0.2">
      <c r="B1033" s="250">
        <v>1033</v>
      </c>
      <c r="C1033" s="79">
        <v>7</v>
      </c>
      <c r="D1033" s="79" t="s">
        <v>16</v>
      </c>
      <c r="E1033" s="79" t="s">
        <v>400</v>
      </c>
      <c r="F1033" s="236">
        <v>4277</v>
      </c>
      <c r="G1033" s="232">
        <v>806.7088</v>
      </c>
      <c r="H1033" s="232">
        <v>282.570153</v>
      </c>
      <c r="I1033" s="153">
        <v>4.3E-3</v>
      </c>
    </row>
    <row r="1034" spans="2:9" ht="12.75" customHeight="1" x14ac:dyDescent="0.2">
      <c r="B1034" s="250">
        <v>1034</v>
      </c>
      <c r="C1034" s="79">
        <v>7</v>
      </c>
      <c r="D1034" s="79" t="s">
        <v>16</v>
      </c>
      <c r="E1034" s="79" t="s">
        <v>401</v>
      </c>
      <c r="F1034" s="236">
        <v>2318</v>
      </c>
      <c r="G1034" s="232">
        <v>3412.2026000000001</v>
      </c>
      <c r="H1034" s="232">
        <v>308.741469</v>
      </c>
      <c r="I1034" s="153" t="s">
        <v>10</v>
      </c>
    </row>
    <row r="1035" spans="2:9" ht="12.75" customHeight="1" x14ac:dyDescent="0.2">
      <c r="B1035" s="250">
        <v>1035</v>
      </c>
      <c r="C1035" s="79">
        <v>7</v>
      </c>
      <c r="D1035" s="79" t="s">
        <v>16</v>
      </c>
      <c r="E1035" s="79" t="s">
        <v>402</v>
      </c>
      <c r="F1035" s="236">
        <v>2947</v>
      </c>
      <c r="G1035" s="232">
        <v>849.30600000000004</v>
      </c>
      <c r="H1035" s="232">
        <v>274.34212500000001</v>
      </c>
      <c r="I1035" s="153">
        <v>2E-3</v>
      </c>
    </row>
    <row r="1036" spans="2:9" ht="12.75" customHeight="1" x14ac:dyDescent="0.2">
      <c r="B1036" s="250">
        <v>1036</v>
      </c>
      <c r="C1036" s="79">
        <v>7</v>
      </c>
      <c r="D1036" s="79" t="s">
        <v>16</v>
      </c>
      <c r="E1036" s="79" t="s">
        <v>403</v>
      </c>
      <c r="F1036" s="236">
        <v>1581</v>
      </c>
      <c r="G1036" s="232">
        <v>378.0514</v>
      </c>
      <c r="H1036" s="232">
        <v>370.946665</v>
      </c>
      <c r="I1036" s="153">
        <v>0.30809999999999998</v>
      </c>
    </row>
    <row r="1037" spans="2:9" ht="12.75" customHeight="1" x14ac:dyDescent="0.2">
      <c r="B1037" s="250">
        <v>1037</v>
      </c>
      <c r="C1037" s="79">
        <v>7</v>
      </c>
      <c r="D1037" s="79" t="s">
        <v>16</v>
      </c>
      <c r="E1037" s="79" t="s">
        <v>404</v>
      </c>
      <c r="F1037" s="236">
        <v>2153</v>
      </c>
      <c r="G1037" s="232">
        <v>-1228.5094999999999</v>
      </c>
      <c r="H1037" s="232">
        <v>328.07754199999999</v>
      </c>
      <c r="I1037" s="153">
        <v>2.0000000000000001E-4</v>
      </c>
    </row>
    <row r="1038" spans="2:9" ht="12.75" customHeight="1" x14ac:dyDescent="0.2">
      <c r="B1038" s="250">
        <v>1038</v>
      </c>
      <c r="C1038" s="79">
        <v>7</v>
      </c>
      <c r="D1038" s="79" t="s">
        <v>16</v>
      </c>
      <c r="E1038" s="79" t="s">
        <v>405</v>
      </c>
      <c r="F1038" s="236">
        <v>4932</v>
      </c>
      <c r="G1038" s="232">
        <v>-973.10389999999995</v>
      </c>
      <c r="H1038" s="232">
        <v>233.28569400000001</v>
      </c>
      <c r="I1038" s="153" t="s">
        <v>10</v>
      </c>
    </row>
    <row r="1039" spans="2:9" ht="12.75" customHeight="1" x14ac:dyDescent="0.2">
      <c r="B1039" s="250">
        <v>1039</v>
      </c>
      <c r="C1039" s="79">
        <v>7</v>
      </c>
      <c r="D1039" s="79" t="s">
        <v>16</v>
      </c>
      <c r="E1039" s="79" t="s">
        <v>406</v>
      </c>
      <c r="F1039" s="236">
        <v>10975</v>
      </c>
      <c r="G1039" s="232">
        <v>-990.005</v>
      </c>
      <c r="H1039" s="232">
        <v>173.41730799999999</v>
      </c>
      <c r="I1039" s="153" t="s">
        <v>10</v>
      </c>
    </row>
    <row r="1040" spans="2:9" ht="12.75" customHeight="1" x14ac:dyDescent="0.2">
      <c r="B1040" s="250">
        <v>1040</v>
      </c>
      <c r="C1040" s="79">
        <v>7</v>
      </c>
      <c r="D1040" s="79" t="s">
        <v>16</v>
      </c>
      <c r="E1040" s="79" t="s">
        <v>407</v>
      </c>
      <c r="F1040" s="236">
        <v>9644</v>
      </c>
      <c r="G1040" s="232">
        <v>-494.42700000000002</v>
      </c>
      <c r="H1040" s="232">
        <v>176.96489399999999</v>
      </c>
      <c r="I1040" s="153">
        <v>5.1999999999999998E-3</v>
      </c>
    </row>
    <row r="1041" spans="2:9" ht="12.75" customHeight="1" x14ac:dyDescent="0.2">
      <c r="B1041" s="250">
        <v>1041</v>
      </c>
      <c r="C1041" s="79">
        <v>7</v>
      </c>
      <c r="D1041" s="79" t="s">
        <v>16</v>
      </c>
      <c r="E1041" s="79" t="s">
        <v>408</v>
      </c>
      <c r="F1041" s="236">
        <v>10354</v>
      </c>
      <c r="G1041" s="232">
        <v>-588.69000000000005</v>
      </c>
      <c r="H1041" s="232">
        <v>170.032015</v>
      </c>
      <c r="I1041" s="153">
        <v>5.0000000000000001E-4</v>
      </c>
    </row>
    <row r="1042" spans="2:9" ht="12.75" customHeight="1" x14ac:dyDescent="0.2">
      <c r="B1042" s="250">
        <v>1042</v>
      </c>
      <c r="C1042" s="79">
        <v>7</v>
      </c>
      <c r="D1042" s="79" t="s">
        <v>16</v>
      </c>
      <c r="E1042" s="79" t="s">
        <v>409</v>
      </c>
      <c r="F1042" s="236">
        <v>27891</v>
      </c>
      <c r="G1042" s="232">
        <v>231.24850000000001</v>
      </c>
      <c r="H1042" s="232">
        <v>117.738865</v>
      </c>
      <c r="I1042" s="153">
        <v>4.9500000000000002E-2</v>
      </c>
    </row>
    <row r="1043" spans="2:9" ht="12.75" customHeight="1" x14ac:dyDescent="0.2">
      <c r="B1043" s="250">
        <v>1043</v>
      </c>
      <c r="C1043" s="79">
        <v>7</v>
      </c>
      <c r="D1043" s="79" t="s">
        <v>16</v>
      </c>
      <c r="E1043" s="79" t="s">
        <v>410</v>
      </c>
      <c r="F1043" s="236">
        <v>22480</v>
      </c>
      <c r="G1043" s="232">
        <v>841.56529999999998</v>
      </c>
      <c r="H1043" s="232">
        <v>126.87970799999999</v>
      </c>
      <c r="I1043" s="153" t="s">
        <v>10</v>
      </c>
    </row>
    <row r="1044" spans="2:9" ht="12.75" customHeight="1" x14ac:dyDescent="0.2">
      <c r="B1044" s="250">
        <v>1044</v>
      </c>
      <c r="C1044" s="79">
        <v>7</v>
      </c>
      <c r="D1044" s="79" t="s">
        <v>16</v>
      </c>
      <c r="E1044" s="79" t="s">
        <v>411</v>
      </c>
      <c r="F1044" s="236">
        <v>16777</v>
      </c>
      <c r="G1044" s="232">
        <v>1328.4713999999999</v>
      </c>
      <c r="H1044" s="232">
        <v>140.98674099999999</v>
      </c>
      <c r="I1044" s="153" t="s">
        <v>10</v>
      </c>
    </row>
    <row r="1045" spans="2:9" ht="12.75" customHeight="1" x14ac:dyDescent="0.2">
      <c r="B1045" s="250">
        <v>1045</v>
      </c>
      <c r="C1045" s="79">
        <v>7</v>
      </c>
      <c r="D1045" s="79" t="s">
        <v>16</v>
      </c>
      <c r="E1045" s="79" t="s">
        <v>412</v>
      </c>
      <c r="F1045" s="236">
        <v>11180</v>
      </c>
      <c r="G1045" s="232">
        <v>1870.0952</v>
      </c>
      <c r="H1045" s="232">
        <v>163.795208</v>
      </c>
      <c r="I1045" s="153" t="s">
        <v>10</v>
      </c>
    </row>
    <row r="1046" spans="2:9" ht="12.75" customHeight="1" x14ac:dyDescent="0.2">
      <c r="B1046" s="250">
        <v>1046</v>
      </c>
      <c r="C1046" s="79">
        <v>7</v>
      </c>
      <c r="D1046" s="79" t="s">
        <v>16</v>
      </c>
      <c r="E1046" s="79" t="s">
        <v>413</v>
      </c>
      <c r="F1046" s="236">
        <v>5519</v>
      </c>
      <c r="G1046" s="232">
        <v>2218.0508</v>
      </c>
      <c r="H1046" s="232">
        <v>215.472455</v>
      </c>
      <c r="I1046" s="153" t="s">
        <v>10</v>
      </c>
    </row>
    <row r="1047" spans="2:9" ht="12.75" customHeight="1" x14ac:dyDescent="0.2">
      <c r="B1047" s="250">
        <v>1047</v>
      </c>
      <c r="C1047" s="79">
        <v>7</v>
      </c>
      <c r="D1047" s="79" t="s">
        <v>16</v>
      </c>
      <c r="E1047" s="79" t="s">
        <v>414</v>
      </c>
      <c r="F1047" s="236">
        <v>1584</v>
      </c>
      <c r="G1047" s="232">
        <v>2546.8507</v>
      </c>
      <c r="H1047" s="232">
        <v>371.35153200000002</v>
      </c>
      <c r="I1047" s="153" t="s">
        <v>10</v>
      </c>
    </row>
    <row r="1048" spans="2:9" ht="12.75" customHeight="1" x14ac:dyDescent="0.2">
      <c r="B1048" s="250">
        <v>1048</v>
      </c>
      <c r="C1048" s="79">
        <v>7</v>
      </c>
      <c r="D1048" s="79" t="s">
        <v>16</v>
      </c>
      <c r="E1048" s="79" t="s">
        <v>324</v>
      </c>
      <c r="F1048" s="236">
        <v>25274</v>
      </c>
      <c r="G1048" s="232">
        <v>2609.4657999999999</v>
      </c>
      <c r="H1048" s="232">
        <v>112.313435</v>
      </c>
      <c r="I1048" s="153" t="s">
        <v>10</v>
      </c>
    </row>
    <row r="1049" spans="2:9" ht="12.75" customHeight="1" x14ac:dyDescent="0.2">
      <c r="B1049" s="250">
        <v>1049</v>
      </c>
      <c r="C1049" s="79">
        <v>7</v>
      </c>
      <c r="D1049" s="79" t="s">
        <v>16</v>
      </c>
      <c r="E1049" s="79" t="s">
        <v>415</v>
      </c>
      <c r="F1049" s="236">
        <v>7542</v>
      </c>
      <c r="G1049" s="232">
        <v>2400.2035000000001</v>
      </c>
      <c r="H1049" s="232">
        <v>421.78622799999999</v>
      </c>
      <c r="I1049" s="153" t="s">
        <v>10</v>
      </c>
    </row>
    <row r="1050" spans="2:9" ht="12.75" customHeight="1" x14ac:dyDescent="0.2">
      <c r="B1050" s="250">
        <v>1050</v>
      </c>
      <c r="C1050" s="79">
        <v>7</v>
      </c>
      <c r="D1050" s="79" t="s">
        <v>16</v>
      </c>
      <c r="E1050" s="79" t="s">
        <v>417</v>
      </c>
      <c r="F1050" s="236">
        <v>17245</v>
      </c>
      <c r="G1050" s="232">
        <v>394.24680000000001</v>
      </c>
      <c r="H1050" s="232">
        <v>122.032494</v>
      </c>
      <c r="I1050" s="153">
        <v>1.1999999999999999E-3</v>
      </c>
    </row>
    <row r="1051" spans="2:9" ht="12.75" customHeight="1" x14ac:dyDescent="0.2">
      <c r="B1051" s="250">
        <v>1051</v>
      </c>
      <c r="C1051" s="79">
        <v>7</v>
      </c>
      <c r="D1051" s="79" t="s">
        <v>16</v>
      </c>
      <c r="E1051" s="79" t="s">
        <v>416</v>
      </c>
      <c r="F1051" s="236">
        <v>3413</v>
      </c>
      <c r="G1051" s="232">
        <v>4608.4859999999999</v>
      </c>
      <c r="H1051" s="232">
        <v>253.04166000000001</v>
      </c>
      <c r="I1051" s="153" t="s">
        <v>10</v>
      </c>
    </row>
    <row r="1052" spans="2:9" ht="12.75" customHeight="1" x14ac:dyDescent="0.2">
      <c r="B1052" s="250">
        <v>1052</v>
      </c>
      <c r="C1052" s="79">
        <v>7</v>
      </c>
      <c r="D1052" s="79" t="s">
        <v>16</v>
      </c>
      <c r="E1052" s="79" t="s">
        <v>418</v>
      </c>
      <c r="F1052" s="236">
        <v>378</v>
      </c>
      <c r="G1052" s="232">
        <v>1758.6854000000001</v>
      </c>
      <c r="H1052" s="232">
        <v>933.66862700000001</v>
      </c>
      <c r="I1052" s="153">
        <v>5.96E-2</v>
      </c>
    </row>
    <row r="1053" spans="2:9" ht="12.75" customHeight="1" x14ac:dyDescent="0.2">
      <c r="B1053" s="250">
        <v>1053</v>
      </c>
      <c r="C1053" s="79">
        <v>7</v>
      </c>
      <c r="D1053" s="79" t="s">
        <v>16</v>
      </c>
      <c r="E1053" s="79" t="s">
        <v>419</v>
      </c>
      <c r="F1053" s="236">
        <v>4558</v>
      </c>
      <c r="G1053" s="232">
        <v>1507.8731</v>
      </c>
      <c r="H1053" s="232">
        <v>333.65207600000002</v>
      </c>
      <c r="I1053" s="153" t="s">
        <v>10</v>
      </c>
    </row>
    <row r="1054" spans="2:9" ht="12.75" customHeight="1" x14ac:dyDescent="0.2">
      <c r="B1054" s="250">
        <v>1054</v>
      </c>
      <c r="C1054" s="79">
        <v>7</v>
      </c>
      <c r="D1054" s="79" t="s">
        <v>16</v>
      </c>
      <c r="E1054" s="79" t="s">
        <v>420</v>
      </c>
      <c r="F1054" s="236">
        <v>416</v>
      </c>
      <c r="G1054" s="232">
        <v>3319.9108999999999</v>
      </c>
      <c r="H1054" s="232">
        <v>810.19700399999999</v>
      </c>
      <c r="I1054" s="153" t="s">
        <v>10</v>
      </c>
    </row>
    <row r="1055" spans="2:9" ht="12.75" customHeight="1" x14ac:dyDescent="0.2">
      <c r="B1055" s="250">
        <v>1055</v>
      </c>
      <c r="C1055" s="79">
        <v>7</v>
      </c>
      <c r="D1055" s="79" t="s">
        <v>16</v>
      </c>
      <c r="E1055" s="79" t="s">
        <v>421</v>
      </c>
      <c r="F1055" s="236">
        <v>572</v>
      </c>
      <c r="G1055" s="232">
        <v>211.29320000000001</v>
      </c>
      <c r="H1055" s="232">
        <v>1026.0896600000001</v>
      </c>
      <c r="I1055" s="153">
        <v>0.83689999999999998</v>
      </c>
    </row>
    <row r="1056" spans="2:9" ht="12.75" customHeight="1" x14ac:dyDescent="0.2">
      <c r="B1056" s="250">
        <v>1056</v>
      </c>
      <c r="C1056" s="79">
        <v>7</v>
      </c>
      <c r="D1056" s="79" t="s">
        <v>16</v>
      </c>
      <c r="E1056" s="79" t="s">
        <v>422</v>
      </c>
      <c r="F1056" s="236">
        <v>7100</v>
      </c>
      <c r="G1056" s="232">
        <v>-426.1062</v>
      </c>
      <c r="H1056" s="232">
        <v>290.64659399999999</v>
      </c>
      <c r="I1056" s="153">
        <v>0.1426</v>
      </c>
    </row>
    <row r="1057" spans="2:9" ht="12.75" customHeight="1" x14ac:dyDescent="0.2">
      <c r="B1057" s="250">
        <v>1057</v>
      </c>
      <c r="C1057" s="79">
        <v>7</v>
      </c>
      <c r="D1057" s="79" t="s">
        <v>16</v>
      </c>
      <c r="E1057" s="79" t="s">
        <v>423</v>
      </c>
      <c r="F1057" s="236">
        <v>73</v>
      </c>
      <c r="G1057" s="232">
        <v>1270.6108999999999</v>
      </c>
      <c r="H1057" s="232">
        <v>3738.9223440000001</v>
      </c>
      <c r="I1057" s="153">
        <v>0.73399999999999999</v>
      </c>
    </row>
    <row r="1058" spans="2:9" ht="12.75" customHeight="1" x14ac:dyDescent="0.2">
      <c r="B1058" s="250">
        <v>1058</v>
      </c>
      <c r="C1058" s="79">
        <v>7</v>
      </c>
      <c r="D1058" s="79" t="s">
        <v>16</v>
      </c>
      <c r="E1058" s="79" t="s">
        <v>424</v>
      </c>
      <c r="F1058" s="236">
        <v>1406</v>
      </c>
      <c r="G1058" s="232">
        <v>-327.67059999999998</v>
      </c>
      <c r="H1058" s="232">
        <v>467.58684799999997</v>
      </c>
      <c r="I1058" s="153">
        <v>0.4834</v>
      </c>
    </row>
    <row r="1059" spans="2:9" ht="12.75" customHeight="1" x14ac:dyDescent="0.2">
      <c r="B1059" s="250">
        <v>1059</v>
      </c>
      <c r="C1059" s="79">
        <v>7</v>
      </c>
      <c r="D1059" s="79" t="s">
        <v>16</v>
      </c>
      <c r="E1059" s="79" t="s">
        <v>426</v>
      </c>
      <c r="F1059" s="236">
        <v>3239</v>
      </c>
      <c r="G1059" s="232">
        <v>-104.6173</v>
      </c>
      <c r="H1059" s="232">
        <v>323.53893799999997</v>
      </c>
      <c r="I1059" s="153">
        <v>0.74639999999999995</v>
      </c>
    </row>
    <row r="1060" spans="2:9" ht="12.75" customHeight="1" x14ac:dyDescent="0.2">
      <c r="B1060" s="250">
        <v>1060</v>
      </c>
      <c r="C1060" s="79">
        <v>7</v>
      </c>
      <c r="D1060" s="79" t="s">
        <v>16</v>
      </c>
      <c r="E1060" s="79" t="s">
        <v>427</v>
      </c>
      <c r="F1060" s="236">
        <v>15070</v>
      </c>
      <c r="G1060" s="232">
        <v>814.49339999999995</v>
      </c>
      <c r="H1060" s="232">
        <v>199.85513599999999</v>
      </c>
      <c r="I1060" s="153" t="s">
        <v>10</v>
      </c>
    </row>
    <row r="1061" spans="2:9" ht="12.75" customHeight="1" x14ac:dyDescent="0.2">
      <c r="B1061" s="250">
        <v>1061</v>
      </c>
      <c r="C1061" s="79">
        <v>7</v>
      </c>
      <c r="D1061" s="79" t="s">
        <v>16</v>
      </c>
      <c r="E1061" s="79" t="s">
        <v>428</v>
      </c>
      <c r="F1061" s="236">
        <v>8836</v>
      </c>
      <c r="G1061" s="232">
        <v>-96.7393</v>
      </c>
      <c r="H1061" s="232">
        <v>229.85870399999999</v>
      </c>
      <c r="I1061" s="153">
        <v>0.67390000000000005</v>
      </c>
    </row>
    <row r="1062" spans="2:9" ht="12.75" customHeight="1" x14ac:dyDescent="0.2">
      <c r="B1062" s="250">
        <v>1062</v>
      </c>
      <c r="C1062" s="79">
        <v>7</v>
      </c>
      <c r="D1062" s="79" t="s">
        <v>16</v>
      </c>
      <c r="E1062" s="79" t="s">
        <v>429</v>
      </c>
      <c r="F1062" s="236">
        <v>11341</v>
      </c>
      <c r="G1062" s="232">
        <v>-373.82440000000003</v>
      </c>
      <c r="H1062" s="232">
        <v>220.84174999999999</v>
      </c>
      <c r="I1062" s="153">
        <v>9.0499999999999997E-2</v>
      </c>
    </row>
    <row r="1063" spans="2:9" ht="12.75" customHeight="1" x14ac:dyDescent="0.2">
      <c r="B1063" s="250">
        <v>1063</v>
      </c>
      <c r="C1063" s="79">
        <v>7</v>
      </c>
      <c r="D1063" s="79" t="s">
        <v>16</v>
      </c>
      <c r="E1063" s="79" t="s">
        <v>430</v>
      </c>
      <c r="F1063" s="236">
        <v>4384</v>
      </c>
      <c r="G1063" s="232">
        <v>-443.55799999999999</v>
      </c>
      <c r="H1063" s="232">
        <v>331.19004899999999</v>
      </c>
      <c r="I1063" s="153">
        <v>0.18049999999999999</v>
      </c>
    </row>
    <row r="1064" spans="2:9" ht="12.75" customHeight="1" x14ac:dyDescent="0.2">
      <c r="B1064" s="250">
        <v>1064</v>
      </c>
      <c r="C1064" s="79">
        <v>7</v>
      </c>
      <c r="D1064" s="79" t="s">
        <v>16</v>
      </c>
      <c r="E1064" s="79" t="s">
        <v>425</v>
      </c>
      <c r="F1064" s="236">
        <v>3337</v>
      </c>
      <c r="G1064" s="232">
        <v>1182.7165</v>
      </c>
      <c r="H1064" s="232">
        <v>362.07092399999999</v>
      </c>
      <c r="I1064" s="153">
        <v>1.1000000000000001E-3</v>
      </c>
    </row>
    <row r="1065" spans="2:9" ht="12.75" customHeight="1" x14ac:dyDescent="0.2">
      <c r="B1065" s="250">
        <v>1065</v>
      </c>
      <c r="C1065" s="79">
        <v>7</v>
      </c>
      <c r="D1065" s="79" t="s">
        <v>16</v>
      </c>
      <c r="E1065" s="79" t="s">
        <v>910</v>
      </c>
      <c r="F1065" s="236">
        <v>2378</v>
      </c>
      <c r="G1065" s="232">
        <v>41414.224699999999</v>
      </c>
      <c r="H1065" s="232">
        <v>365.53476799999999</v>
      </c>
      <c r="I1065" s="153" t="s">
        <v>10</v>
      </c>
    </row>
    <row r="1066" spans="2:9" ht="12.75" customHeight="1" x14ac:dyDescent="0.2">
      <c r="B1066" s="250">
        <v>1066</v>
      </c>
      <c r="C1066" s="79">
        <v>7</v>
      </c>
      <c r="D1066" s="79" t="s">
        <v>16</v>
      </c>
      <c r="E1066" s="79" t="s">
        <v>909</v>
      </c>
      <c r="F1066" s="236">
        <v>3359</v>
      </c>
      <c r="G1066" s="232">
        <v>16043.3554</v>
      </c>
      <c r="H1066" s="232">
        <v>332.557208</v>
      </c>
      <c r="I1066" s="153" t="s">
        <v>10</v>
      </c>
    </row>
    <row r="1067" spans="2:9" ht="12.75" customHeight="1" x14ac:dyDescent="0.2">
      <c r="B1067" s="250">
        <v>1067</v>
      </c>
      <c r="C1067" s="79">
        <v>7</v>
      </c>
      <c r="D1067" s="79" t="s">
        <v>16</v>
      </c>
      <c r="E1067" s="79" t="s">
        <v>908</v>
      </c>
      <c r="F1067" s="236">
        <v>1207</v>
      </c>
      <c r="G1067" s="232">
        <v>7527.3364000000001</v>
      </c>
      <c r="H1067" s="232">
        <v>465.43768</v>
      </c>
      <c r="I1067" s="153" t="s">
        <v>10</v>
      </c>
    </row>
    <row r="1068" spans="2:9" ht="12.75" customHeight="1" x14ac:dyDescent="0.2">
      <c r="B1068" s="250">
        <v>1068</v>
      </c>
      <c r="C1068" s="79">
        <v>7</v>
      </c>
      <c r="D1068" s="79" t="s">
        <v>16</v>
      </c>
      <c r="E1068" s="79" t="s">
        <v>907</v>
      </c>
      <c r="F1068" s="236">
        <v>490</v>
      </c>
      <c r="G1068" s="232">
        <v>30379.956699999999</v>
      </c>
      <c r="H1068" s="232">
        <v>673.11703299999999</v>
      </c>
      <c r="I1068" s="153" t="s">
        <v>10</v>
      </c>
    </row>
    <row r="1069" spans="2:9" ht="12.75" customHeight="1" x14ac:dyDescent="0.2">
      <c r="B1069" s="250">
        <v>1069</v>
      </c>
      <c r="C1069" s="79">
        <v>7</v>
      </c>
      <c r="D1069" s="79" t="s">
        <v>16</v>
      </c>
      <c r="E1069" s="79" t="s">
        <v>906</v>
      </c>
      <c r="F1069" s="236">
        <v>483</v>
      </c>
      <c r="G1069" s="232">
        <v>13077.399799999999</v>
      </c>
      <c r="H1069" s="232">
        <v>677.06736000000001</v>
      </c>
      <c r="I1069" s="153" t="s">
        <v>10</v>
      </c>
    </row>
    <row r="1070" spans="2:9" ht="12.75" customHeight="1" x14ac:dyDescent="0.2">
      <c r="B1070" s="250">
        <v>1070</v>
      </c>
      <c r="C1070" s="79">
        <v>7</v>
      </c>
      <c r="D1070" s="79" t="s">
        <v>16</v>
      </c>
      <c r="E1070" s="79" t="s">
        <v>905</v>
      </c>
      <c r="F1070" s="236">
        <v>185</v>
      </c>
      <c r="G1070" s="232">
        <v>5191.8284000000003</v>
      </c>
      <c r="H1070" s="232">
        <v>1061.2345270000001</v>
      </c>
      <c r="I1070" s="153" t="s">
        <v>10</v>
      </c>
    </row>
    <row r="1071" spans="2:9" ht="12.75" customHeight="1" x14ac:dyDescent="0.2">
      <c r="B1071" s="250">
        <v>1071</v>
      </c>
      <c r="C1071" s="79">
        <v>7</v>
      </c>
      <c r="D1071" s="79" t="s">
        <v>16</v>
      </c>
      <c r="E1071" s="79" t="s">
        <v>904</v>
      </c>
      <c r="F1071" s="236">
        <v>138</v>
      </c>
      <c r="G1071" s="232">
        <v>27280.601900000001</v>
      </c>
      <c r="H1071" s="232">
        <v>1222.7451639999999</v>
      </c>
      <c r="I1071" s="153" t="s">
        <v>10</v>
      </c>
    </row>
    <row r="1072" spans="2:9" ht="12.75" customHeight="1" x14ac:dyDescent="0.2">
      <c r="B1072" s="250">
        <v>1072</v>
      </c>
      <c r="C1072" s="79">
        <v>7</v>
      </c>
      <c r="D1072" s="79" t="s">
        <v>16</v>
      </c>
      <c r="E1072" s="79" t="s">
        <v>903</v>
      </c>
      <c r="F1072" s="236">
        <v>189</v>
      </c>
      <c r="G1072" s="232">
        <v>14249.0861</v>
      </c>
      <c r="H1072" s="232">
        <v>1049.910803</v>
      </c>
      <c r="I1072" s="153" t="s">
        <v>10</v>
      </c>
    </row>
    <row r="1073" spans="2:9" ht="12.75" customHeight="1" x14ac:dyDescent="0.2">
      <c r="B1073" s="250">
        <v>1073</v>
      </c>
      <c r="C1073" s="79">
        <v>7</v>
      </c>
      <c r="D1073" s="79" t="s">
        <v>16</v>
      </c>
      <c r="E1073" s="79" t="s">
        <v>902</v>
      </c>
      <c r="F1073" s="236">
        <v>103</v>
      </c>
      <c r="G1073" s="232">
        <v>4798.7416000000003</v>
      </c>
      <c r="H1073" s="232">
        <v>1409.6382140000001</v>
      </c>
      <c r="I1073" s="153">
        <v>6.9999999999999999E-4</v>
      </c>
    </row>
    <row r="1074" spans="2:9" ht="12.75" customHeight="1" x14ac:dyDescent="0.2">
      <c r="B1074" s="250">
        <v>1074</v>
      </c>
      <c r="C1074" s="79">
        <v>7</v>
      </c>
      <c r="D1074" s="79" t="s">
        <v>16</v>
      </c>
      <c r="E1074" s="79" t="s">
        <v>901</v>
      </c>
      <c r="F1074" s="236">
        <v>1296</v>
      </c>
      <c r="G1074" s="232">
        <v>24536.462899999999</v>
      </c>
      <c r="H1074" s="232">
        <v>444.85717299999999</v>
      </c>
      <c r="I1074" s="153" t="s">
        <v>10</v>
      </c>
    </row>
    <row r="1075" spans="2:9" ht="12.75" customHeight="1" x14ac:dyDescent="0.2">
      <c r="B1075" s="250">
        <v>1075</v>
      </c>
      <c r="C1075" s="79">
        <v>7</v>
      </c>
      <c r="D1075" s="79" t="s">
        <v>16</v>
      </c>
      <c r="E1075" s="79" t="s">
        <v>900</v>
      </c>
      <c r="F1075" s="236">
        <v>1844</v>
      </c>
      <c r="G1075" s="232">
        <v>8710.1587</v>
      </c>
      <c r="H1075" s="232">
        <v>389.29127299999999</v>
      </c>
      <c r="I1075" s="153" t="s">
        <v>10</v>
      </c>
    </row>
    <row r="1076" spans="2:9" ht="12.75" customHeight="1" x14ac:dyDescent="0.2">
      <c r="B1076" s="250">
        <v>1076</v>
      </c>
      <c r="C1076" s="79">
        <v>7</v>
      </c>
      <c r="D1076" s="79" t="s">
        <v>16</v>
      </c>
      <c r="E1076" s="79" t="s">
        <v>899</v>
      </c>
      <c r="F1076" s="236">
        <v>1027</v>
      </c>
      <c r="G1076" s="232">
        <v>1792.6307999999999</v>
      </c>
      <c r="H1076" s="232">
        <v>487.71156500000001</v>
      </c>
      <c r="I1076" s="153">
        <v>2.0000000000000001E-4</v>
      </c>
    </row>
    <row r="1077" spans="2:9" ht="12.75" customHeight="1" x14ac:dyDescent="0.2">
      <c r="B1077" s="250">
        <v>1077</v>
      </c>
      <c r="C1077" s="79">
        <v>7</v>
      </c>
      <c r="D1077" s="79" t="s">
        <v>16</v>
      </c>
      <c r="E1077" s="79" t="s">
        <v>898</v>
      </c>
      <c r="F1077" s="236">
        <v>9319</v>
      </c>
      <c r="G1077" s="232">
        <v>13124.5481</v>
      </c>
      <c r="H1077" s="232">
        <v>253.81650400000001</v>
      </c>
      <c r="I1077" s="153" t="s">
        <v>10</v>
      </c>
    </row>
    <row r="1078" spans="2:9" ht="12.75" customHeight="1" x14ac:dyDescent="0.2">
      <c r="B1078" s="250">
        <v>1078</v>
      </c>
      <c r="C1078" s="79">
        <v>7</v>
      </c>
      <c r="D1078" s="79" t="s">
        <v>16</v>
      </c>
      <c r="E1078" s="79" t="s">
        <v>897</v>
      </c>
      <c r="F1078" s="236">
        <v>15599</v>
      </c>
      <c r="G1078" s="232">
        <v>5098.2489999999998</v>
      </c>
      <c r="H1078" s="232">
        <v>235.469978</v>
      </c>
      <c r="I1078" s="153" t="s">
        <v>10</v>
      </c>
    </row>
    <row r="1079" spans="2:9" ht="12.75" customHeight="1" x14ac:dyDescent="0.2">
      <c r="B1079" s="250">
        <v>1079</v>
      </c>
      <c r="C1079" s="79">
        <v>7</v>
      </c>
      <c r="D1079" s="79" t="s">
        <v>16</v>
      </c>
      <c r="E1079" s="79" t="s">
        <v>896</v>
      </c>
      <c r="F1079" s="236">
        <v>10495</v>
      </c>
      <c r="G1079" s="232">
        <v>868.38419999999996</v>
      </c>
      <c r="H1079" s="232">
        <v>248.62973</v>
      </c>
      <c r="I1079" s="153">
        <v>5.0000000000000001E-4</v>
      </c>
    </row>
    <row r="1080" spans="2:9" ht="12.75" customHeight="1" x14ac:dyDescent="0.2">
      <c r="B1080" s="250">
        <v>1080</v>
      </c>
      <c r="C1080" s="79">
        <v>7</v>
      </c>
      <c r="D1080" s="79" t="s">
        <v>16</v>
      </c>
      <c r="E1080" s="79" t="s">
        <v>895</v>
      </c>
      <c r="F1080" s="236">
        <v>326</v>
      </c>
      <c r="G1080" s="232">
        <v>28694.242999999999</v>
      </c>
      <c r="H1080" s="232">
        <v>812.26490999999999</v>
      </c>
      <c r="I1080" s="153" t="s">
        <v>10</v>
      </c>
    </row>
    <row r="1081" spans="2:9" ht="12.75" customHeight="1" x14ac:dyDescent="0.2">
      <c r="B1081" s="250">
        <v>1081</v>
      </c>
      <c r="C1081" s="79">
        <v>7</v>
      </c>
      <c r="D1081" s="79" t="s">
        <v>16</v>
      </c>
      <c r="E1081" s="79" t="s">
        <v>894</v>
      </c>
      <c r="F1081" s="236">
        <v>486</v>
      </c>
      <c r="G1081" s="232">
        <v>9534.8161</v>
      </c>
      <c r="H1081" s="232">
        <v>678.08819900000003</v>
      </c>
      <c r="I1081" s="153" t="s">
        <v>10</v>
      </c>
    </row>
    <row r="1082" spans="2:9" ht="12.75" customHeight="1" x14ac:dyDescent="0.2">
      <c r="B1082" s="250">
        <v>1082</v>
      </c>
      <c r="C1082" s="79">
        <v>7</v>
      </c>
      <c r="D1082" s="79" t="s">
        <v>16</v>
      </c>
      <c r="E1082" s="79" t="s">
        <v>893</v>
      </c>
      <c r="F1082" s="236">
        <v>139</v>
      </c>
      <c r="G1082" s="232">
        <v>3725.6010999999999</v>
      </c>
      <c r="H1082" s="232">
        <v>1220.283238</v>
      </c>
      <c r="I1082" s="153">
        <v>2.3E-3</v>
      </c>
    </row>
    <row r="1083" spans="2:9" ht="12.75" customHeight="1" x14ac:dyDescent="0.2">
      <c r="B1083" s="250">
        <v>1083</v>
      </c>
      <c r="C1083" s="79">
        <v>7</v>
      </c>
      <c r="D1083" s="79" t="s">
        <v>16</v>
      </c>
      <c r="E1083" s="79" t="s">
        <v>892</v>
      </c>
      <c r="F1083" s="236">
        <v>413</v>
      </c>
      <c r="G1083" s="232">
        <v>34046.888200000001</v>
      </c>
      <c r="H1083" s="232">
        <v>729.13994300000002</v>
      </c>
      <c r="I1083" s="153" t="s">
        <v>10</v>
      </c>
    </row>
    <row r="1084" spans="2:9" ht="12.75" customHeight="1" x14ac:dyDescent="0.2">
      <c r="B1084" s="250">
        <v>1084</v>
      </c>
      <c r="C1084" s="79">
        <v>7</v>
      </c>
      <c r="D1084" s="79" t="s">
        <v>16</v>
      </c>
      <c r="E1084" s="79" t="s">
        <v>891</v>
      </c>
      <c r="F1084" s="236">
        <v>218</v>
      </c>
      <c r="G1084" s="232">
        <v>14379.2363</v>
      </c>
      <c r="H1084" s="232">
        <v>981.58292500000005</v>
      </c>
      <c r="I1084" s="153" t="s">
        <v>10</v>
      </c>
    </row>
    <row r="1085" spans="2:9" ht="12.75" customHeight="1" x14ac:dyDescent="0.2">
      <c r="B1085" s="250">
        <v>1085</v>
      </c>
      <c r="C1085" s="79">
        <v>7</v>
      </c>
      <c r="D1085" s="79" t="s">
        <v>16</v>
      </c>
      <c r="E1085" s="79" t="s">
        <v>890</v>
      </c>
      <c r="F1085" s="236">
        <v>53</v>
      </c>
      <c r="G1085" s="232">
        <v>3872.4657000000002</v>
      </c>
      <c r="H1085" s="232">
        <v>1955.8822909999999</v>
      </c>
      <c r="I1085" s="153">
        <v>4.7699999999999999E-2</v>
      </c>
    </row>
    <row r="1086" spans="2:9" ht="12.75" customHeight="1" x14ac:dyDescent="0.2">
      <c r="B1086" s="250">
        <v>1086</v>
      </c>
      <c r="C1086" s="79">
        <v>7</v>
      </c>
      <c r="D1086" s="79" t="s">
        <v>16</v>
      </c>
      <c r="E1086" s="79" t="s">
        <v>889</v>
      </c>
      <c r="F1086" s="236">
        <v>8133</v>
      </c>
      <c r="G1086" s="232">
        <v>11497.3716</v>
      </c>
      <c r="H1086" s="232">
        <v>274.51246700000002</v>
      </c>
      <c r="I1086" s="153" t="s">
        <v>10</v>
      </c>
    </row>
    <row r="1087" spans="2:9" ht="12.75" customHeight="1" x14ac:dyDescent="0.2">
      <c r="B1087" s="250">
        <v>1087</v>
      </c>
      <c r="C1087" s="79">
        <v>7</v>
      </c>
      <c r="D1087" s="79" t="s">
        <v>16</v>
      </c>
      <c r="E1087" s="79" t="s">
        <v>888</v>
      </c>
      <c r="F1087" s="236">
        <v>7268</v>
      </c>
      <c r="G1087" s="232">
        <v>4626.5600000000004</v>
      </c>
      <c r="H1087" s="232">
        <v>279.65030100000001</v>
      </c>
      <c r="I1087" s="153" t="s">
        <v>10</v>
      </c>
    </row>
    <row r="1088" spans="2:9" ht="12.75" customHeight="1" x14ac:dyDescent="0.2">
      <c r="B1088" s="250">
        <v>1088</v>
      </c>
      <c r="C1088" s="79">
        <v>7</v>
      </c>
      <c r="D1088" s="79" t="s">
        <v>16</v>
      </c>
      <c r="E1088" s="79" t="s">
        <v>887</v>
      </c>
      <c r="F1088" s="236">
        <v>442</v>
      </c>
      <c r="G1088" s="232">
        <v>-590.45929999999998</v>
      </c>
      <c r="H1088" s="232">
        <v>710.64083500000004</v>
      </c>
      <c r="I1088" s="153">
        <v>0.40600000000000003</v>
      </c>
    </row>
    <row r="1089" spans="2:9" ht="12.75" customHeight="1" x14ac:dyDescent="0.2">
      <c r="B1089" s="250">
        <v>1089</v>
      </c>
      <c r="C1089" s="79">
        <v>7</v>
      </c>
      <c r="D1089" s="79" t="s">
        <v>16</v>
      </c>
      <c r="E1089" s="79" t="s">
        <v>886</v>
      </c>
      <c r="F1089" s="236">
        <v>4772</v>
      </c>
      <c r="G1089" s="232">
        <v>13717.439700000001</v>
      </c>
      <c r="H1089" s="232">
        <v>293.72536300000002</v>
      </c>
      <c r="I1089" s="153" t="s">
        <v>10</v>
      </c>
    </row>
    <row r="1090" spans="2:9" ht="12.75" customHeight="1" x14ac:dyDescent="0.2">
      <c r="B1090" s="250">
        <v>1090</v>
      </c>
      <c r="C1090" s="79">
        <v>7</v>
      </c>
      <c r="D1090" s="79" t="s">
        <v>16</v>
      </c>
      <c r="E1090" s="79" t="s">
        <v>885</v>
      </c>
      <c r="F1090" s="236">
        <v>2985</v>
      </c>
      <c r="G1090" s="232">
        <v>8081.1958999999997</v>
      </c>
      <c r="H1090" s="232">
        <v>336.56868500000002</v>
      </c>
      <c r="I1090" s="153" t="s">
        <v>10</v>
      </c>
    </row>
    <row r="1091" spans="2:9" ht="12.75" customHeight="1" x14ac:dyDescent="0.2">
      <c r="B1091" s="250">
        <v>1091</v>
      </c>
      <c r="C1091" s="79">
        <v>7</v>
      </c>
      <c r="D1091" s="79" t="s">
        <v>16</v>
      </c>
      <c r="E1091" s="79" t="s">
        <v>884</v>
      </c>
      <c r="F1091" s="236">
        <v>409</v>
      </c>
      <c r="G1091" s="232">
        <v>5234.5483999999997</v>
      </c>
      <c r="H1091" s="232">
        <v>730.79308700000001</v>
      </c>
      <c r="I1091" s="153" t="s">
        <v>10</v>
      </c>
    </row>
    <row r="1092" spans="2:9" ht="12.75" customHeight="1" x14ac:dyDescent="0.2">
      <c r="B1092" s="250">
        <v>1092</v>
      </c>
      <c r="C1092" s="79">
        <v>7</v>
      </c>
      <c r="D1092" s="79" t="s">
        <v>16</v>
      </c>
      <c r="E1092" s="79" t="s">
        <v>883</v>
      </c>
      <c r="F1092" s="236">
        <v>8876</v>
      </c>
      <c r="G1092" s="232">
        <v>9534.5514000000003</v>
      </c>
      <c r="H1092" s="232">
        <v>261.50692700000002</v>
      </c>
      <c r="I1092" s="153" t="s">
        <v>10</v>
      </c>
    </row>
    <row r="1093" spans="2:9" ht="12.75" customHeight="1" x14ac:dyDescent="0.2">
      <c r="B1093" s="250">
        <v>1093</v>
      </c>
      <c r="C1093" s="79">
        <v>7</v>
      </c>
      <c r="D1093" s="79" t="s">
        <v>16</v>
      </c>
      <c r="E1093" s="79" t="s">
        <v>882</v>
      </c>
      <c r="F1093" s="236">
        <v>16777</v>
      </c>
      <c r="G1093" s="232">
        <v>-34.046100000000003</v>
      </c>
      <c r="H1093" s="232">
        <v>236.08374800000001</v>
      </c>
      <c r="I1093" s="153">
        <v>0.88529999999999998</v>
      </c>
    </row>
    <row r="1094" spans="2:9" ht="12.75" customHeight="1" x14ac:dyDescent="0.2">
      <c r="B1094" s="250">
        <v>1094</v>
      </c>
      <c r="C1094" s="79">
        <v>7</v>
      </c>
      <c r="D1094" s="79" t="s">
        <v>16</v>
      </c>
      <c r="E1094" s="79" t="s">
        <v>881</v>
      </c>
      <c r="F1094" s="236">
        <v>8927</v>
      </c>
      <c r="G1094" s="232">
        <v>-3356.4650999999999</v>
      </c>
      <c r="H1094" s="232">
        <v>256.658591</v>
      </c>
      <c r="I1094" s="153" t="s">
        <v>10</v>
      </c>
    </row>
    <row r="1095" spans="2:9" ht="12.75" customHeight="1" x14ac:dyDescent="0.2">
      <c r="B1095" s="250">
        <v>1095</v>
      </c>
      <c r="C1095" s="79">
        <v>7</v>
      </c>
      <c r="D1095" s="79" t="s">
        <v>16</v>
      </c>
      <c r="E1095" s="79" t="s">
        <v>880</v>
      </c>
      <c r="F1095" s="236">
        <v>9513</v>
      </c>
      <c r="G1095" s="232">
        <v>12596.3825</v>
      </c>
      <c r="H1095" s="232">
        <v>268.89993299999998</v>
      </c>
      <c r="I1095" s="153" t="s">
        <v>10</v>
      </c>
    </row>
    <row r="1096" spans="2:9" ht="12.75" customHeight="1" x14ac:dyDescent="0.2">
      <c r="B1096" s="250">
        <v>1096</v>
      </c>
      <c r="C1096" s="79">
        <v>7</v>
      </c>
      <c r="D1096" s="79" t="s">
        <v>16</v>
      </c>
      <c r="E1096" s="79" t="s">
        <v>879</v>
      </c>
      <c r="F1096" s="236">
        <v>10830</v>
      </c>
      <c r="G1096" s="232">
        <v>3328.7219</v>
      </c>
      <c r="H1096" s="232">
        <v>262.58599500000003</v>
      </c>
      <c r="I1096" s="153" t="s">
        <v>10</v>
      </c>
    </row>
    <row r="1097" spans="2:9" ht="12.75" customHeight="1" x14ac:dyDescent="0.2">
      <c r="B1097" s="250">
        <v>1097</v>
      </c>
      <c r="C1097" s="79">
        <v>7</v>
      </c>
      <c r="D1097" s="79" t="s">
        <v>16</v>
      </c>
      <c r="E1097" s="79" t="s">
        <v>878</v>
      </c>
      <c r="F1097" s="236">
        <v>1882</v>
      </c>
      <c r="G1097" s="232">
        <v>-1090.2745</v>
      </c>
      <c r="H1097" s="232">
        <v>390.89340299999998</v>
      </c>
      <c r="I1097" s="153">
        <v>5.3E-3</v>
      </c>
    </row>
    <row r="1098" spans="2:9" ht="12.75" customHeight="1" x14ac:dyDescent="0.2">
      <c r="B1098" s="250">
        <v>1098</v>
      </c>
      <c r="C1098" s="79">
        <v>7</v>
      </c>
      <c r="D1098" s="79" t="s">
        <v>16</v>
      </c>
      <c r="E1098" s="79" t="s">
        <v>877</v>
      </c>
      <c r="F1098" s="236">
        <v>7585</v>
      </c>
      <c r="G1098" s="232">
        <v>9115.9802</v>
      </c>
      <c r="H1098" s="232">
        <v>263.87634800000001</v>
      </c>
      <c r="I1098" s="153" t="s">
        <v>10</v>
      </c>
    </row>
    <row r="1099" spans="2:9" ht="12.75" customHeight="1" x14ac:dyDescent="0.2">
      <c r="B1099" s="250">
        <v>1099</v>
      </c>
      <c r="C1099" s="79">
        <v>7</v>
      </c>
      <c r="D1099" s="79" t="s">
        <v>16</v>
      </c>
      <c r="E1099" s="79" t="s">
        <v>876</v>
      </c>
      <c r="F1099" s="236">
        <v>11850</v>
      </c>
      <c r="G1099" s="232">
        <v>3475.1997999999999</v>
      </c>
      <c r="H1099" s="232">
        <v>244.28914399999999</v>
      </c>
      <c r="I1099" s="153" t="s">
        <v>10</v>
      </c>
    </row>
    <row r="1100" spans="2:9" ht="12.75" customHeight="1" x14ac:dyDescent="0.2">
      <c r="B1100" s="250">
        <v>1100</v>
      </c>
      <c r="C1100" s="79">
        <v>7</v>
      </c>
      <c r="D1100" s="79" t="s">
        <v>16</v>
      </c>
      <c r="E1100" s="79" t="s">
        <v>875</v>
      </c>
      <c r="F1100" s="236">
        <v>4741</v>
      </c>
      <c r="G1100" s="232">
        <v>0</v>
      </c>
      <c r="H1100" s="232" t="s">
        <v>179</v>
      </c>
      <c r="I1100" s="153" t="s">
        <v>179</v>
      </c>
    </row>
    <row r="1101" spans="2:9" ht="12.75" customHeight="1" x14ac:dyDescent="0.2">
      <c r="B1101" s="250">
        <v>1102</v>
      </c>
      <c r="C1101" s="79">
        <v>8</v>
      </c>
      <c r="D1101" s="79" t="s">
        <v>17</v>
      </c>
      <c r="E1101" s="79" t="s">
        <v>9</v>
      </c>
      <c r="F1101" s="236">
        <v>900654</v>
      </c>
      <c r="G1101" s="232">
        <v>11685.1922</v>
      </c>
      <c r="H1101" s="232">
        <v>374.38229999999999</v>
      </c>
      <c r="I1101" s="153" t="s">
        <v>10</v>
      </c>
    </row>
    <row r="1102" spans="2:9" ht="12.75" customHeight="1" x14ac:dyDescent="0.2">
      <c r="B1102" s="250">
        <v>1103</v>
      </c>
      <c r="C1102" s="79">
        <v>8</v>
      </c>
      <c r="D1102" s="79" t="s">
        <v>17</v>
      </c>
      <c r="E1102" s="79" t="s">
        <v>325</v>
      </c>
      <c r="F1102" s="236">
        <v>2173</v>
      </c>
      <c r="G1102" s="232">
        <v>3933.4861999999998</v>
      </c>
      <c r="H1102" s="232">
        <v>298.88167199999998</v>
      </c>
      <c r="I1102" s="153" t="s">
        <v>10</v>
      </c>
    </row>
    <row r="1103" spans="2:9" ht="12.75" customHeight="1" x14ac:dyDescent="0.2">
      <c r="B1103" s="250">
        <v>1104</v>
      </c>
      <c r="C1103" s="79">
        <v>8</v>
      </c>
      <c r="D1103" s="79" t="s">
        <v>17</v>
      </c>
      <c r="E1103" s="79" t="s">
        <v>326</v>
      </c>
      <c r="F1103" s="236">
        <v>19688</v>
      </c>
      <c r="G1103" s="232">
        <v>523.9162</v>
      </c>
      <c r="H1103" s="232">
        <v>127.498093</v>
      </c>
      <c r="I1103" s="153" t="s">
        <v>10</v>
      </c>
    </row>
    <row r="1104" spans="2:9" ht="12.75" customHeight="1" x14ac:dyDescent="0.2">
      <c r="B1104" s="250">
        <v>1105</v>
      </c>
      <c r="C1104" s="79">
        <v>8</v>
      </c>
      <c r="D1104" s="79" t="s">
        <v>17</v>
      </c>
      <c r="E1104" s="79" t="s">
        <v>327</v>
      </c>
      <c r="F1104" s="236">
        <v>2260</v>
      </c>
      <c r="G1104" s="232">
        <v>562.78319999999997</v>
      </c>
      <c r="H1104" s="232">
        <v>321.552842</v>
      </c>
      <c r="I1104" s="153">
        <v>8.0100000000000005E-2</v>
      </c>
    </row>
    <row r="1105" spans="2:9" ht="12.75" customHeight="1" x14ac:dyDescent="0.2">
      <c r="B1105" s="250">
        <v>1106</v>
      </c>
      <c r="C1105" s="79">
        <v>8</v>
      </c>
      <c r="D1105" s="79" t="s">
        <v>17</v>
      </c>
      <c r="E1105" s="79" t="s">
        <v>328</v>
      </c>
      <c r="F1105" s="236">
        <v>12657</v>
      </c>
      <c r="G1105" s="232">
        <v>3168.7995999999998</v>
      </c>
      <c r="H1105" s="232">
        <v>129.194695</v>
      </c>
      <c r="I1105" s="153" t="s">
        <v>10</v>
      </c>
    </row>
    <row r="1106" spans="2:9" ht="12.75" customHeight="1" x14ac:dyDescent="0.2">
      <c r="B1106" s="250">
        <v>1107</v>
      </c>
      <c r="C1106" s="79">
        <v>8</v>
      </c>
      <c r="D1106" s="79" t="s">
        <v>17</v>
      </c>
      <c r="E1106" s="79" t="s">
        <v>329</v>
      </c>
      <c r="F1106" s="236">
        <v>10241</v>
      </c>
      <c r="G1106" s="232">
        <v>1083.3669</v>
      </c>
      <c r="H1106" s="232">
        <v>140.005685</v>
      </c>
      <c r="I1106" s="153" t="s">
        <v>10</v>
      </c>
    </row>
    <row r="1107" spans="2:9" ht="12.75" customHeight="1" x14ac:dyDescent="0.2">
      <c r="B1107" s="250">
        <v>1108</v>
      </c>
      <c r="C1107" s="79">
        <v>8</v>
      </c>
      <c r="D1107" s="79" t="s">
        <v>17</v>
      </c>
      <c r="E1107" s="79" t="s">
        <v>330</v>
      </c>
      <c r="F1107" s="236">
        <v>11617</v>
      </c>
      <c r="G1107" s="232">
        <v>312.99180000000001</v>
      </c>
      <c r="H1107" s="232">
        <v>131.08659299999999</v>
      </c>
      <c r="I1107" s="153">
        <v>1.7000000000000001E-2</v>
      </c>
    </row>
    <row r="1108" spans="2:9" ht="12.75" customHeight="1" x14ac:dyDescent="0.2">
      <c r="B1108" s="250">
        <v>1109</v>
      </c>
      <c r="C1108" s="79">
        <v>8</v>
      </c>
      <c r="D1108" s="79" t="s">
        <v>17</v>
      </c>
      <c r="E1108" s="79" t="s">
        <v>331</v>
      </c>
      <c r="F1108" s="236">
        <v>11319</v>
      </c>
      <c r="G1108" s="232">
        <v>260.44119999999998</v>
      </c>
      <c r="H1108" s="232">
        <v>131.10744600000001</v>
      </c>
      <c r="I1108" s="153">
        <v>4.7E-2</v>
      </c>
    </row>
    <row r="1109" spans="2:9" ht="12.75" customHeight="1" x14ac:dyDescent="0.2">
      <c r="B1109" s="250">
        <v>1110</v>
      </c>
      <c r="C1109" s="79">
        <v>8</v>
      </c>
      <c r="D1109" s="79" t="s">
        <v>17</v>
      </c>
      <c r="E1109" s="79" t="s">
        <v>332</v>
      </c>
      <c r="F1109" s="236">
        <v>35067</v>
      </c>
      <c r="G1109" s="232">
        <v>-53.841500000000003</v>
      </c>
      <c r="H1109" s="232">
        <v>75.474194999999995</v>
      </c>
      <c r="I1109" s="153">
        <v>0.47560000000000002</v>
      </c>
    </row>
    <row r="1110" spans="2:9" ht="12.75" customHeight="1" x14ac:dyDescent="0.2">
      <c r="B1110" s="250">
        <v>1111</v>
      </c>
      <c r="C1110" s="79">
        <v>8</v>
      </c>
      <c r="D1110" s="79" t="s">
        <v>17</v>
      </c>
      <c r="E1110" s="79" t="s">
        <v>333</v>
      </c>
      <c r="F1110" s="236">
        <v>2709</v>
      </c>
      <c r="G1110" s="232">
        <v>1598.5619999999999</v>
      </c>
      <c r="H1110" s="232">
        <v>268.74466799999999</v>
      </c>
      <c r="I1110" s="153" t="s">
        <v>10</v>
      </c>
    </row>
    <row r="1111" spans="2:9" ht="12.75" customHeight="1" x14ac:dyDescent="0.2">
      <c r="B1111" s="250">
        <v>1112</v>
      </c>
      <c r="C1111" s="79">
        <v>8</v>
      </c>
      <c r="D1111" s="79" t="s">
        <v>17</v>
      </c>
      <c r="E1111" s="79" t="s">
        <v>334</v>
      </c>
      <c r="F1111" s="236">
        <v>131763</v>
      </c>
      <c r="G1111" s="232">
        <v>1640.3335999999999</v>
      </c>
      <c r="H1111" s="232">
        <v>48.234054</v>
      </c>
      <c r="I1111" s="153" t="s">
        <v>10</v>
      </c>
    </row>
    <row r="1112" spans="2:9" ht="12.75" customHeight="1" x14ac:dyDescent="0.2">
      <c r="B1112" s="250">
        <v>1113</v>
      </c>
      <c r="C1112" s="79">
        <v>8</v>
      </c>
      <c r="D1112" s="79" t="s">
        <v>17</v>
      </c>
      <c r="E1112" s="79" t="s">
        <v>335</v>
      </c>
      <c r="F1112" s="236">
        <v>83044</v>
      </c>
      <c r="G1112" s="232">
        <v>717.43420000000003</v>
      </c>
      <c r="H1112" s="232">
        <v>51.960307</v>
      </c>
      <c r="I1112" s="153" t="s">
        <v>10</v>
      </c>
    </row>
    <row r="1113" spans="2:9" ht="12.75" customHeight="1" x14ac:dyDescent="0.2">
      <c r="B1113" s="250">
        <v>1114</v>
      </c>
      <c r="C1113" s="79">
        <v>8</v>
      </c>
      <c r="D1113" s="79" t="s">
        <v>17</v>
      </c>
      <c r="E1113" s="79" t="s">
        <v>336</v>
      </c>
      <c r="F1113" s="236">
        <v>16242</v>
      </c>
      <c r="G1113" s="232">
        <v>558.4135</v>
      </c>
      <c r="H1113" s="232">
        <v>116.790808</v>
      </c>
      <c r="I1113" s="153" t="s">
        <v>10</v>
      </c>
    </row>
    <row r="1114" spans="2:9" ht="12.75" customHeight="1" x14ac:dyDescent="0.2">
      <c r="B1114" s="250">
        <v>1115</v>
      </c>
      <c r="C1114" s="79">
        <v>8</v>
      </c>
      <c r="D1114" s="79" t="s">
        <v>17</v>
      </c>
      <c r="E1114" s="79" t="s">
        <v>337</v>
      </c>
      <c r="F1114" s="236">
        <v>48858</v>
      </c>
      <c r="G1114" s="232">
        <v>1403.5577000000001</v>
      </c>
      <c r="H1114" s="232">
        <v>66.486748000000006</v>
      </c>
      <c r="I1114" s="153" t="s">
        <v>10</v>
      </c>
    </row>
    <row r="1115" spans="2:9" ht="12.75" customHeight="1" x14ac:dyDescent="0.2">
      <c r="B1115" s="250">
        <v>1116</v>
      </c>
      <c r="C1115" s="79">
        <v>8</v>
      </c>
      <c r="D1115" s="79" t="s">
        <v>17</v>
      </c>
      <c r="E1115" s="79" t="s">
        <v>338</v>
      </c>
      <c r="F1115" s="236">
        <v>26312</v>
      </c>
      <c r="G1115" s="232">
        <v>395.35059999999999</v>
      </c>
      <c r="H1115" s="232">
        <v>89.627183000000002</v>
      </c>
      <c r="I1115" s="153" t="s">
        <v>10</v>
      </c>
    </row>
    <row r="1116" spans="2:9" ht="12.75" customHeight="1" x14ac:dyDescent="0.2">
      <c r="B1116" s="250">
        <v>1117</v>
      </c>
      <c r="C1116" s="79">
        <v>8</v>
      </c>
      <c r="D1116" s="79" t="s">
        <v>17</v>
      </c>
      <c r="E1116" s="79" t="s">
        <v>339</v>
      </c>
      <c r="F1116" s="236">
        <v>3317</v>
      </c>
      <c r="G1116" s="232">
        <v>3012.2067000000002</v>
      </c>
      <c r="H1116" s="232">
        <v>243.41143500000001</v>
      </c>
      <c r="I1116" s="153" t="s">
        <v>10</v>
      </c>
    </row>
    <row r="1117" spans="2:9" ht="12.75" customHeight="1" x14ac:dyDescent="0.2">
      <c r="B1117" s="250">
        <v>1118</v>
      </c>
      <c r="C1117" s="79">
        <v>8</v>
      </c>
      <c r="D1117" s="79" t="s">
        <v>17</v>
      </c>
      <c r="E1117" s="79" t="s">
        <v>340</v>
      </c>
      <c r="F1117" s="236">
        <v>5491</v>
      </c>
      <c r="G1117" s="232">
        <v>1086.5201999999999</v>
      </c>
      <c r="H1117" s="232">
        <v>188.34916999999999</v>
      </c>
      <c r="I1117" s="153" t="s">
        <v>10</v>
      </c>
    </row>
    <row r="1118" spans="2:9" ht="12.75" customHeight="1" x14ac:dyDescent="0.2">
      <c r="B1118" s="250">
        <v>1119</v>
      </c>
      <c r="C1118" s="79">
        <v>8</v>
      </c>
      <c r="D1118" s="79" t="s">
        <v>17</v>
      </c>
      <c r="E1118" s="79" t="s">
        <v>341</v>
      </c>
      <c r="F1118" s="236">
        <v>3779</v>
      </c>
      <c r="G1118" s="232">
        <v>1037.9901</v>
      </c>
      <c r="H1118" s="232">
        <v>226.85877400000001</v>
      </c>
      <c r="I1118" s="153" t="s">
        <v>10</v>
      </c>
    </row>
    <row r="1119" spans="2:9" ht="12.75" customHeight="1" x14ac:dyDescent="0.2">
      <c r="B1119" s="250">
        <v>1120</v>
      </c>
      <c r="C1119" s="79">
        <v>8</v>
      </c>
      <c r="D1119" s="79" t="s">
        <v>17</v>
      </c>
      <c r="E1119" s="79" t="s">
        <v>342</v>
      </c>
      <c r="F1119" s="236">
        <v>6762</v>
      </c>
      <c r="G1119" s="232">
        <v>998.15160000000003</v>
      </c>
      <c r="H1119" s="232">
        <v>171.77308199999999</v>
      </c>
      <c r="I1119" s="153" t="s">
        <v>10</v>
      </c>
    </row>
    <row r="1120" spans="2:9" ht="12.75" customHeight="1" x14ac:dyDescent="0.2">
      <c r="B1120" s="250">
        <v>1121</v>
      </c>
      <c r="C1120" s="79">
        <v>8</v>
      </c>
      <c r="D1120" s="79" t="s">
        <v>17</v>
      </c>
      <c r="E1120" s="79" t="s">
        <v>343</v>
      </c>
      <c r="F1120" s="236">
        <v>1579</v>
      </c>
      <c r="G1120" s="232">
        <v>-151.22190000000001</v>
      </c>
      <c r="H1120" s="232">
        <v>430.70120500000002</v>
      </c>
      <c r="I1120" s="153">
        <v>0.72550000000000003</v>
      </c>
    </row>
    <row r="1121" spans="2:9" ht="12.75" customHeight="1" x14ac:dyDescent="0.2">
      <c r="B1121" s="250">
        <v>1122</v>
      </c>
      <c r="C1121" s="79">
        <v>8</v>
      </c>
      <c r="D1121" s="79" t="s">
        <v>17</v>
      </c>
      <c r="E1121" s="79" t="s">
        <v>344</v>
      </c>
      <c r="F1121" s="236">
        <v>6589</v>
      </c>
      <c r="G1121" s="232">
        <v>-299.58069999999998</v>
      </c>
      <c r="H1121" s="232">
        <v>171.26478700000001</v>
      </c>
      <c r="I1121" s="153">
        <v>8.0299999999999996E-2</v>
      </c>
    </row>
    <row r="1122" spans="2:9" ht="12.75" customHeight="1" x14ac:dyDescent="0.2">
      <c r="B1122" s="250">
        <v>1123</v>
      </c>
      <c r="C1122" s="79">
        <v>8</v>
      </c>
      <c r="D1122" s="79" t="s">
        <v>17</v>
      </c>
      <c r="E1122" s="79" t="s">
        <v>345</v>
      </c>
      <c r="F1122" s="236">
        <v>33277</v>
      </c>
      <c r="G1122" s="232">
        <v>92.413200000000003</v>
      </c>
      <c r="H1122" s="232">
        <v>85.415131000000002</v>
      </c>
      <c r="I1122" s="153">
        <v>0.27929999999999999</v>
      </c>
    </row>
    <row r="1123" spans="2:9" ht="12.75" customHeight="1" x14ac:dyDescent="0.2">
      <c r="B1123" s="250">
        <v>1124</v>
      </c>
      <c r="C1123" s="79">
        <v>8</v>
      </c>
      <c r="D1123" s="79" t="s">
        <v>17</v>
      </c>
      <c r="E1123" s="79" t="s">
        <v>346</v>
      </c>
      <c r="F1123" s="236">
        <v>79226</v>
      </c>
      <c r="G1123" s="232">
        <v>268.39490000000001</v>
      </c>
      <c r="H1123" s="232">
        <v>52.478549999999998</v>
      </c>
      <c r="I1123" s="153" t="s">
        <v>10</v>
      </c>
    </row>
    <row r="1124" spans="2:9" ht="12.75" customHeight="1" x14ac:dyDescent="0.2">
      <c r="B1124" s="250">
        <v>1125</v>
      </c>
      <c r="C1124" s="79">
        <v>8</v>
      </c>
      <c r="D1124" s="79" t="s">
        <v>17</v>
      </c>
      <c r="E1124" s="79" t="s">
        <v>347</v>
      </c>
      <c r="F1124" s="236">
        <v>4763</v>
      </c>
      <c r="G1124" s="232">
        <v>2102.2831000000001</v>
      </c>
      <c r="H1124" s="232">
        <v>217.773572</v>
      </c>
      <c r="I1124" s="153" t="s">
        <v>10</v>
      </c>
    </row>
    <row r="1125" spans="2:9" ht="12.75" customHeight="1" x14ac:dyDescent="0.2">
      <c r="B1125" s="250">
        <v>1126</v>
      </c>
      <c r="C1125" s="79">
        <v>8</v>
      </c>
      <c r="D1125" s="79" t="s">
        <v>17</v>
      </c>
      <c r="E1125" s="79" t="s">
        <v>348</v>
      </c>
      <c r="F1125" s="236">
        <v>12404</v>
      </c>
      <c r="G1125" s="232">
        <v>671.97630000000004</v>
      </c>
      <c r="H1125" s="232">
        <v>160.459059</v>
      </c>
      <c r="I1125" s="153" t="s">
        <v>10</v>
      </c>
    </row>
    <row r="1126" spans="2:9" ht="12.75" customHeight="1" x14ac:dyDescent="0.2">
      <c r="B1126" s="250">
        <v>1127</v>
      </c>
      <c r="C1126" s="79">
        <v>8</v>
      </c>
      <c r="D1126" s="79" t="s">
        <v>17</v>
      </c>
      <c r="E1126" s="79" t="s">
        <v>349</v>
      </c>
      <c r="F1126" s="236">
        <v>37333</v>
      </c>
      <c r="G1126" s="232">
        <v>196.41079999999999</v>
      </c>
      <c r="H1126" s="232">
        <v>75.061308999999994</v>
      </c>
      <c r="I1126" s="153">
        <v>8.8999999999999999E-3</v>
      </c>
    </row>
    <row r="1127" spans="2:9" ht="12.75" customHeight="1" x14ac:dyDescent="0.2">
      <c r="B1127" s="250">
        <v>1128</v>
      </c>
      <c r="C1127" s="79">
        <v>8</v>
      </c>
      <c r="D1127" s="79" t="s">
        <v>17</v>
      </c>
      <c r="E1127" s="79" t="s">
        <v>350</v>
      </c>
      <c r="F1127" s="236">
        <v>956</v>
      </c>
      <c r="G1127" s="232">
        <v>2050.9007000000001</v>
      </c>
      <c r="H1127" s="232">
        <v>562.24248299999999</v>
      </c>
      <c r="I1127" s="153">
        <v>2.9999999999999997E-4</v>
      </c>
    </row>
    <row r="1128" spans="2:9" ht="12.75" customHeight="1" x14ac:dyDescent="0.2">
      <c r="B1128" s="250">
        <v>1129</v>
      </c>
      <c r="C1128" s="79">
        <v>8</v>
      </c>
      <c r="D1128" s="79" t="s">
        <v>17</v>
      </c>
      <c r="E1128" s="79" t="s">
        <v>351</v>
      </c>
      <c r="F1128" s="236">
        <v>21942</v>
      </c>
      <c r="G1128" s="232">
        <v>1022.0506</v>
      </c>
      <c r="H1128" s="232">
        <v>122.39140399999999</v>
      </c>
      <c r="I1128" s="153" t="s">
        <v>10</v>
      </c>
    </row>
    <row r="1129" spans="2:9" ht="12.75" customHeight="1" x14ac:dyDescent="0.2">
      <c r="B1129" s="250">
        <v>1130</v>
      </c>
      <c r="C1129" s="79">
        <v>8</v>
      </c>
      <c r="D1129" s="79" t="s">
        <v>17</v>
      </c>
      <c r="E1129" s="79" t="s">
        <v>352</v>
      </c>
      <c r="F1129" s="236">
        <v>7926</v>
      </c>
      <c r="G1129" s="232">
        <v>4263.0340999999999</v>
      </c>
      <c r="H1129" s="232">
        <v>159.705117</v>
      </c>
      <c r="I1129" s="153" t="s">
        <v>10</v>
      </c>
    </row>
    <row r="1130" spans="2:9" ht="12.75" customHeight="1" x14ac:dyDescent="0.2">
      <c r="B1130" s="250">
        <v>1131</v>
      </c>
      <c r="C1130" s="79">
        <v>8</v>
      </c>
      <c r="D1130" s="79" t="s">
        <v>17</v>
      </c>
      <c r="E1130" s="79" t="s">
        <v>353</v>
      </c>
      <c r="F1130" s="236">
        <v>72709</v>
      </c>
      <c r="G1130" s="232">
        <v>1205.7936</v>
      </c>
      <c r="H1130" s="232">
        <v>55.120911</v>
      </c>
      <c r="I1130" s="153" t="s">
        <v>10</v>
      </c>
    </row>
    <row r="1131" spans="2:9" ht="12.75" customHeight="1" x14ac:dyDescent="0.2">
      <c r="B1131" s="250">
        <v>1132</v>
      </c>
      <c r="C1131" s="79">
        <v>8</v>
      </c>
      <c r="D1131" s="79" t="s">
        <v>17</v>
      </c>
      <c r="E1131" s="79" t="s">
        <v>354</v>
      </c>
      <c r="F1131" s="236">
        <v>1585</v>
      </c>
      <c r="G1131" s="232">
        <v>3368.5052000000001</v>
      </c>
      <c r="H1131" s="232">
        <v>356.390334</v>
      </c>
      <c r="I1131" s="153" t="s">
        <v>10</v>
      </c>
    </row>
    <row r="1132" spans="2:9" ht="12.75" customHeight="1" x14ac:dyDescent="0.2">
      <c r="B1132" s="250">
        <v>1133</v>
      </c>
      <c r="C1132" s="79">
        <v>8</v>
      </c>
      <c r="D1132" s="79" t="s">
        <v>17</v>
      </c>
      <c r="E1132" s="79" t="s">
        <v>355</v>
      </c>
      <c r="F1132" s="236">
        <v>2584</v>
      </c>
      <c r="G1132" s="232">
        <v>3685.4711000000002</v>
      </c>
      <c r="H1132" s="232">
        <v>285.91401100000002</v>
      </c>
      <c r="I1132" s="153" t="s">
        <v>10</v>
      </c>
    </row>
    <row r="1133" spans="2:9" ht="12.75" customHeight="1" x14ac:dyDescent="0.2">
      <c r="B1133" s="250">
        <v>1134</v>
      </c>
      <c r="C1133" s="79">
        <v>8</v>
      </c>
      <c r="D1133" s="79" t="s">
        <v>17</v>
      </c>
      <c r="E1133" s="79" t="s">
        <v>356</v>
      </c>
      <c r="F1133" s="236">
        <v>11551</v>
      </c>
      <c r="G1133" s="232">
        <v>2553.0282999999999</v>
      </c>
      <c r="H1133" s="232">
        <v>134.606236</v>
      </c>
      <c r="I1133" s="153" t="s">
        <v>10</v>
      </c>
    </row>
    <row r="1134" spans="2:9" ht="12.75" customHeight="1" x14ac:dyDescent="0.2">
      <c r="B1134" s="250">
        <v>1135</v>
      </c>
      <c r="C1134" s="79">
        <v>8</v>
      </c>
      <c r="D1134" s="79" t="s">
        <v>17</v>
      </c>
      <c r="E1134" s="79" t="s">
        <v>357</v>
      </c>
      <c r="F1134" s="236">
        <v>296</v>
      </c>
      <c r="G1134" s="232">
        <v>3407.9801000000002</v>
      </c>
      <c r="H1134" s="232">
        <v>802.20088999999996</v>
      </c>
      <c r="I1134" s="153" t="s">
        <v>10</v>
      </c>
    </row>
    <row r="1135" spans="2:9" ht="12.75" customHeight="1" x14ac:dyDescent="0.2">
      <c r="B1135" s="250">
        <v>1136</v>
      </c>
      <c r="C1135" s="79">
        <v>8</v>
      </c>
      <c r="D1135" s="79" t="s">
        <v>17</v>
      </c>
      <c r="E1135" s="79" t="s">
        <v>358</v>
      </c>
      <c r="F1135" s="236">
        <v>1263</v>
      </c>
      <c r="G1135" s="232">
        <v>3191.8859000000002</v>
      </c>
      <c r="H1135" s="232">
        <v>391.23783900000001</v>
      </c>
      <c r="I1135" s="153" t="s">
        <v>10</v>
      </c>
    </row>
    <row r="1136" spans="2:9" ht="12.75" customHeight="1" x14ac:dyDescent="0.2">
      <c r="B1136" s="250">
        <v>1137</v>
      </c>
      <c r="C1136" s="79">
        <v>8</v>
      </c>
      <c r="D1136" s="79" t="s">
        <v>17</v>
      </c>
      <c r="E1136" s="79" t="s">
        <v>359</v>
      </c>
      <c r="F1136" s="236">
        <v>7340</v>
      </c>
      <c r="G1136" s="232">
        <v>1714.9251999999999</v>
      </c>
      <c r="H1136" s="232">
        <v>162.41734199999999</v>
      </c>
      <c r="I1136" s="153" t="s">
        <v>10</v>
      </c>
    </row>
    <row r="1137" spans="2:9" ht="12.75" customHeight="1" x14ac:dyDescent="0.2">
      <c r="B1137" s="250">
        <v>1138</v>
      </c>
      <c r="C1137" s="79">
        <v>8</v>
      </c>
      <c r="D1137" s="79" t="s">
        <v>17</v>
      </c>
      <c r="E1137" s="79" t="s">
        <v>360</v>
      </c>
      <c r="F1137" s="236">
        <v>338</v>
      </c>
      <c r="G1137" s="232">
        <v>2677.1405</v>
      </c>
      <c r="H1137" s="232">
        <v>750.89342599999998</v>
      </c>
      <c r="I1137" s="153">
        <v>4.0000000000000002E-4</v>
      </c>
    </row>
    <row r="1138" spans="2:9" ht="12.75" customHeight="1" x14ac:dyDescent="0.2">
      <c r="B1138" s="250">
        <v>1139</v>
      </c>
      <c r="C1138" s="79">
        <v>8</v>
      </c>
      <c r="D1138" s="79" t="s">
        <v>17</v>
      </c>
      <c r="E1138" s="79" t="s">
        <v>361</v>
      </c>
      <c r="F1138" s="236">
        <v>4185</v>
      </c>
      <c r="G1138" s="232">
        <v>3324.8199</v>
      </c>
      <c r="H1138" s="232">
        <v>214.91128699999999</v>
      </c>
      <c r="I1138" s="153" t="s">
        <v>10</v>
      </c>
    </row>
    <row r="1139" spans="2:9" ht="12.75" customHeight="1" x14ac:dyDescent="0.2">
      <c r="B1139" s="250">
        <v>1140</v>
      </c>
      <c r="C1139" s="79">
        <v>8</v>
      </c>
      <c r="D1139" s="79" t="s">
        <v>17</v>
      </c>
      <c r="E1139" s="79" t="s">
        <v>362</v>
      </c>
      <c r="F1139" s="236">
        <v>17410</v>
      </c>
      <c r="G1139" s="232">
        <v>4593.2808999999997</v>
      </c>
      <c r="H1139" s="232">
        <v>106.203045</v>
      </c>
      <c r="I1139" s="153" t="s">
        <v>10</v>
      </c>
    </row>
    <row r="1140" spans="2:9" ht="12.75" customHeight="1" x14ac:dyDescent="0.2">
      <c r="B1140" s="250">
        <v>1141</v>
      </c>
      <c r="C1140" s="79">
        <v>8</v>
      </c>
      <c r="D1140" s="79" t="s">
        <v>17</v>
      </c>
      <c r="E1140" s="79" t="s">
        <v>363</v>
      </c>
      <c r="F1140" s="236">
        <v>19907</v>
      </c>
      <c r="G1140" s="232">
        <v>1339.1849999999999</v>
      </c>
      <c r="H1140" s="232">
        <v>101.721152</v>
      </c>
      <c r="I1140" s="153" t="s">
        <v>10</v>
      </c>
    </row>
    <row r="1141" spans="2:9" ht="12.75" customHeight="1" x14ac:dyDescent="0.2">
      <c r="B1141" s="250">
        <v>1142</v>
      </c>
      <c r="C1141" s="79">
        <v>8</v>
      </c>
      <c r="D1141" s="79" t="s">
        <v>17</v>
      </c>
      <c r="E1141" s="79" t="s">
        <v>364</v>
      </c>
      <c r="F1141" s="236">
        <v>1539</v>
      </c>
      <c r="G1141" s="232">
        <v>379.15929999999997</v>
      </c>
      <c r="H1141" s="232">
        <v>359.86902700000002</v>
      </c>
      <c r="I1141" s="153">
        <v>0.29210000000000003</v>
      </c>
    </row>
    <row r="1142" spans="2:9" ht="12.75" customHeight="1" x14ac:dyDescent="0.2">
      <c r="B1142" s="250">
        <v>1143</v>
      </c>
      <c r="C1142" s="79">
        <v>8</v>
      </c>
      <c r="D1142" s="79" t="s">
        <v>17</v>
      </c>
      <c r="E1142" s="79" t="s">
        <v>365</v>
      </c>
      <c r="F1142" s="236">
        <v>1400</v>
      </c>
      <c r="G1142" s="232">
        <v>3181.2393999999999</v>
      </c>
      <c r="H1142" s="232">
        <v>391.39588300000003</v>
      </c>
      <c r="I1142" s="153" t="s">
        <v>10</v>
      </c>
    </row>
    <row r="1143" spans="2:9" ht="12.75" customHeight="1" x14ac:dyDescent="0.2">
      <c r="B1143" s="250">
        <v>1144</v>
      </c>
      <c r="C1143" s="79">
        <v>8</v>
      </c>
      <c r="D1143" s="79" t="s">
        <v>17</v>
      </c>
      <c r="E1143" s="79" t="s">
        <v>366</v>
      </c>
      <c r="F1143" s="236">
        <v>114</v>
      </c>
      <c r="G1143" s="232">
        <v>-87.629400000000004</v>
      </c>
      <c r="H1143" s="232">
        <v>1297.0152109999999</v>
      </c>
      <c r="I1143" s="153">
        <v>0.94610000000000005</v>
      </c>
    </row>
    <row r="1144" spans="2:9" ht="12.75" customHeight="1" x14ac:dyDescent="0.2">
      <c r="B1144" s="250">
        <v>1145</v>
      </c>
      <c r="C1144" s="79">
        <v>8</v>
      </c>
      <c r="D1144" s="79" t="s">
        <v>17</v>
      </c>
      <c r="E1144" s="79" t="s">
        <v>367</v>
      </c>
      <c r="F1144" s="236">
        <v>22610</v>
      </c>
      <c r="G1144" s="232">
        <v>523.19169999999997</v>
      </c>
      <c r="H1144" s="232">
        <v>160.30880500000001</v>
      </c>
      <c r="I1144" s="153">
        <v>1.1000000000000001E-3</v>
      </c>
    </row>
    <row r="1145" spans="2:9" ht="12.75" customHeight="1" x14ac:dyDescent="0.2">
      <c r="B1145" s="250">
        <v>1146</v>
      </c>
      <c r="C1145" s="79">
        <v>8</v>
      </c>
      <c r="D1145" s="79" t="s">
        <v>17</v>
      </c>
      <c r="E1145" s="79" t="s">
        <v>368</v>
      </c>
      <c r="F1145" s="236">
        <v>103385</v>
      </c>
      <c r="G1145" s="232">
        <v>1138.9598000000001</v>
      </c>
      <c r="H1145" s="232">
        <v>69.045625999999999</v>
      </c>
      <c r="I1145" s="153" t="s">
        <v>10</v>
      </c>
    </row>
    <row r="1146" spans="2:9" ht="12.75" customHeight="1" x14ac:dyDescent="0.2">
      <c r="B1146" s="250">
        <v>1147</v>
      </c>
      <c r="C1146" s="79">
        <v>8</v>
      </c>
      <c r="D1146" s="79" t="s">
        <v>17</v>
      </c>
      <c r="E1146" s="79" t="s">
        <v>369</v>
      </c>
      <c r="F1146" s="236">
        <v>9710</v>
      </c>
      <c r="G1146" s="232">
        <v>-299.58569999999997</v>
      </c>
      <c r="H1146" s="232">
        <v>143.81647899999999</v>
      </c>
      <c r="I1146" s="153">
        <v>3.7199999999999997E-2</v>
      </c>
    </row>
    <row r="1147" spans="2:9" ht="12.75" customHeight="1" x14ac:dyDescent="0.2">
      <c r="B1147" s="250">
        <v>1148</v>
      </c>
      <c r="C1147" s="79">
        <v>8</v>
      </c>
      <c r="D1147" s="79" t="s">
        <v>17</v>
      </c>
      <c r="E1147" s="79" t="s">
        <v>370</v>
      </c>
      <c r="F1147" s="236">
        <v>6256</v>
      </c>
      <c r="G1147" s="232">
        <v>-385.41989999999998</v>
      </c>
      <c r="H1147" s="232">
        <v>176.505211</v>
      </c>
      <c r="I1147" s="153">
        <v>2.9000000000000001E-2</v>
      </c>
    </row>
    <row r="1148" spans="2:9" ht="12.75" customHeight="1" x14ac:dyDescent="0.2">
      <c r="B1148" s="250">
        <v>1149</v>
      </c>
      <c r="C1148" s="79">
        <v>8</v>
      </c>
      <c r="D1148" s="79" t="s">
        <v>17</v>
      </c>
      <c r="E1148" s="79" t="s">
        <v>371</v>
      </c>
      <c r="F1148" s="236">
        <v>17888</v>
      </c>
      <c r="G1148" s="232">
        <v>-69.482699999999994</v>
      </c>
      <c r="H1148" s="232">
        <v>104.903418</v>
      </c>
      <c r="I1148" s="153">
        <v>0.50770000000000004</v>
      </c>
    </row>
    <row r="1149" spans="2:9" ht="12.75" customHeight="1" x14ac:dyDescent="0.2">
      <c r="B1149" s="250">
        <v>1150</v>
      </c>
      <c r="C1149" s="79">
        <v>8</v>
      </c>
      <c r="D1149" s="79" t="s">
        <v>17</v>
      </c>
      <c r="E1149" s="79" t="s">
        <v>372</v>
      </c>
      <c r="F1149" s="236">
        <v>135899</v>
      </c>
      <c r="G1149" s="232">
        <v>431.5591</v>
      </c>
      <c r="H1149" s="232">
        <v>43.872487</v>
      </c>
      <c r="I1149" s="153" t="s">
        <v>10</v>
      </c>
    </row>
    <row r="1150" spans="2:9" ht="12.75" customHeight="1" x14ac:dyDescent="0.2">
      <c r="B1150" s="250">
        <v>1151</v>
      </c>
      <c r="C1150" s="79">
        <v>8</v>
      </c>
      <c r="D1150" s="79" t="s">
        <v>17</v>
      </c>
      <c r="E1150" s="79" t="s">
        <v>373</v>
      </c>
      <c r="F1150" s="236">
        <v>3156</v>
      </c>
      <c r="G1150" s="232">
        <v>956.60810000000004</v>
      </c>
      <c r="H1150" s="232">
        <v>266.42104499999999</v>
      </c>
      <c r="I1150" s="153">
        <v>2.9999999999999997E-4</v>
      </c>
    </row>
    <row r="1151" spans="2:9" ht="12.75" customHeight="1" x14ac:dyDescent="0.2">
      <c r="B1151" s="250">
        <v>1152</v>
      </c>
      <c r="C1151" s="79">
        <v>8</v>
      </c>
      <c r="D1151" s="79" t="s">
        <v>17</v>
      </c>
      <c r="E1151" s="79" t="s">
        <v>374</v>
      </c>
      <c r="F1151" s="236">
        <v>17966</v>
      </c>
      <c r="G1151" s="232">
        <v>1520.0437999999999</v>
      </c>
      <c r="H1151" s="232">
        <v>108.969623</v>
      </c>
      <c r="I1151" s="153" t="s">
        <v>10</v>
      </c>
    </row>
    <row r="1152" spans="2:9" ht="12.75" customHeight="1" x14ac:dyDescent="0.2">
      <c r="B1152" s="250">
        <v>1153</v>
      </c>
      <c r="C1152" s="79">
        <v>8</v>
      </c>
      <c r="D1152" s="79" t="s">
        <v>17</v>
      </c>
      <c r="E1152" s="79" t="s">
        <v>375</v>
      </c>
      <c r="F1152" s="236">
        <v>9337</v>
      </c>
      <c r="G1152" s="232">
        <v>3013.5082000000002</v>
      </c>
      <c r="H1152" s="232">
        <v>151.51139699999999</v>
      </c>
      <c r="I1152" s="153" t="s">
        <v>10</v>
      </c>
    </row>
    <row r="1153" spans="2:9" ht="12.75" customHeight="1" x14ac:dyDescent="0.2">
      <c r="B1153" s="250">
        <v>1154</v>
      </c>
      <c r="C1153" s="79">
        <v>8</v>
      </c>
      <c r="D1153" s="79" t="s">
        <v>17</v>
      </c>
      <c r="E1153" s="79" t="s">
        <v>376</v>
      </c>
      <c r="F1153" s="236">
        <v>1373</v>
      </c>
      <c r="G1153" s="232">
        <v>1647.9393</v>
      </c>
      <c r="H1153" s="232">
        <v>373.17278599999997</v>
      </c>
      <c r="I1153" s="153" t="s">
        <v>10</v>
      </c>
    </row>
    <row r="1154" spans="2:9" ht="12.75" customHeight="1" x14ac:dyDescent="0.2">
      <c r="B1154" s="250">
        <v>1155</v>
      </c>
      <c r="C1154" s="79">
        <v>8</v>
      </c>
      <c r="D1154" s="79" t="s">
        <v>17</v>
      </c>
      <c r="E1154" s="79" t="s">
        <v>377</v>
      </c>
      <c r="F1154" s="236">
        <v>10224</v>
      </c>
      <c r="G1154" s="232">
        <v>851.04449999999997</v>
      </c>
      <c r="H1154" s="232">
        <v>160.23683500000001</v>
      </c>
      <c r="I1154" s="153" t="s">
        <v>10</v>
      </c>
    </row>
    <row r="1155" spans="2:9" ht="12.75" customHeight="1" x14ac:dyDescent="0.2">
      <c r="B1155" s="250">
        <v>1156</v>
      </c>
      <c r="C1155" s="79">
        <v>8</v>
      </c>
      <c r="D1155" s="79" t="s">
        <v>17</v>
      </c>
      <c r="E1155" s="79" t="s">
        <v>378</v>
      </c>
      <c r="F1155" s="236">
        <v>15378</v>
      </c>
      <c r="G1155" s="232">
        <v>1191.1860999999999</v>
      </c>
      <c r="H1155" s="232">
        <v>115.024638</v>
      </c>
      <c r="I1155" s="153" t="s">
        <v>10</v>
      </c>
    </row>
    <row r="1156" spans="2:9" ht="12.75" customHeight="1" x14ac:dyDescent="0.2">
      <c r="B1156" s="250">
        <v>1157</v>
      </c>
      <c r="C1156" s="79">
        <v>8</v>
      </c>
      <c r="D1156" s="79" t="s">
        <v>17</v>
      </c>
      <c r="E1156" s="79" t="s">
        <v>379</v>
      </c>
      <c r="F1156" s="236">
        <v>113301</v>
      </c>
      <c r="G1156" s="232">
        <v>586.29679999999996</v>
      </c>
      <c r="H1156" s="232">
        <v>45.945115000000001</v>
      </c>
      <c r="I1156" s="153" t="s">
        <v>10</v>
      </c>
    </row>
    <row r="1157" spans="2:9" ht="12.75" customHeight="1" x14ac:dyDescent="0.2">
      <c r="B1157" s="250">
        <v>1158</v>
      </c>
      <c r="C1157" s="79">
        <v>8</v>
      </c>
      <c r="D1157" s="79" t="s">
        <v>17</v>
      </c>
      <c r="E1157" s="79" t="s">
        <v>380</v>
      </c>
      <c r="F1157" s="236">
        <v>49</v>
      </c>
      <c r="G1157" s="232">
        <v>1872.6977999999999</v>
      </c>
      <c r="H1157" s="232">
        <v>2758.1106639999998</v>
      </c>
      <c r="I1157" s="153">
        <v>0.49719999999999998</v>
      </c>
    </row>
    <row r="1158" spans="2:9" ht="12.75" customHeight="1" x14ac:dyDescent="0.2">
      <c r="B1158" s="250">
        <v>1159</v>
      </c>
      <c r="C1158" s="79">
        <v>8</v>
      </c>
      <c r="D1158" s="79" t="s">
        <v>17</v>
      </c>
      <c r="E1158" s="79" t="s">
        <v>381</v>
      </c>
      <c r="F1158" s="236">
        <v>104023</v>
      </c>
      <c r="G1158" s="232">
        <v>783.13130000000001</v>
      </c>
      <c r="H1158" s="232">
        <v>55.576065999999997</v>
      </c>
      <c r="I1158" s="153" t="s">
        <v>10</v>
      </c>
    </row>
    <row r="1159" spans="2:9" ht="12.75" customHeight="1" x14ac:dyDescent="0.2">
      <c r="B1159" s="250">
        <v>1160</v>
      </c>
      <c r="C1159" s="79">
        <v>8</v>
      </c>
      <c r="D1159" s="79" t="s">
        <v>17</v>
      </c>
      <c r="E1159" s="79" t="s">
        <v>382</v>
      </c>
      <c r="F1159" s="236">
        <v>7960</v>
      </c>
      <c r="G1159" s="232">
        <v>31.234100000000002</v>
      </c>
      <c r="H1159" s="232">
        <v>156.60626400000001</v>
      </c>
      <c r="I1159" s="153">
        <v>0.84189999999999998</v>
      </c>
    </row>
    <row r="1160" spans="2:9" ht="12.75" customHeight="1" x14ac:dyDescent="0.2">
      <c r="B1160" s="250">
        <v>1161</v>
      </c>
      <c r="C1160" s="79">
        <v>8</v>
      </c>
      <c r="D1160" s="79" t="s">
        <v>17</v>
      </c>
      <c r="E1160" s="79" t="s">
        <v>383</v>
      </c>
      <c r="F1160" s="236">
        <v>5131</v>
      </c>
      <c r="G1160" s="232">
        <v>-650.19820000000004</v>
      </c>
      <c r="H1160" s="232">
        <v>204.00439800000001</v>
      </c>
      <c r="I1160" s="153">
        <v>1.4E-3</v>
      </c>
    </row>
    <row r="1161" spans="2:9" ht="12.75" customHeight="1" x14ac:dyDescent="0.2">
      <c r="B1161" s="250">
        <v>1162</v>
      </c>
      <c r="C1161" s="79">
        <v>8</v>
      </c>
      <c r="D1161" s="79" t="s">
        <v>17</v>
      </c>
      <c r="E1161" s="79" t="s">
        <v>384</v>
      </c>
      <c r="F1161" s="236">
        <v>5045</v>
      </c>
      <c r="G1161" s="232">
        <v>-695.33730000000003</v>
      </c>
      <c r="H1161" s="232">
        <v>197.82610500000001</v>
      </c>
      <c r="I1161" s="153">
        <v>4.0000000000000002E-4</v>
      </c>
    </row>
    <row r="1162" spans="2:9" ht="12.75" customHeight="1" x14ac:dyDescent="0.2">
      <c r="B1162" s="250">
        <v>1163</v>
      </c>
      <c r="C1162" s="79">
        <v>8</v>
      </c>
      <c r="D1162" s="79" t="s">
        <v>17</v>
      </c>
      <c r="E1162" s="79" t="s">
        <v>385</v>
      </c>
      <c r="F1162" s="236">
        <v>4606</v>
      </c>
      <c r="G1162" s="232">
        <v>1307.9464</v>
      </c>
      <c r="H1162" s="232">
        <v>207.74132800000001</v>
      </c>
      <c r="I1162" s="153" t="s">
        <v>10</v>
      </c>
    </row>
    <row r="1163" spans="2:9" ht="12.75" customHeight="1" x14ac:dyDescent="0.2">
      <c r="B1163" s="250">
        <v>1164</v>
      </c>
      <c r="C1163" s="79">
        <v>8</v>
      </c>
      <c r="D1163" s="79" t="s">
        <v>17</v>
      </c>
      <c r="E1163" s="79" t="s">
        <v>386</v>
      </c>
      <c r="F1163" s="236">
        <v>16614</v>
      </c>
      <c r="G1163" s="232">
        <v>802.82709999999997</v>
      </c>
      <c r="H1163" s="232">
        <v>109.257536</v>
      </c>
      <c r="I1163" s="153" t="s">
        <v>10</v>
      </c>
    </row>
    <row r="1164" spans="2:9" ht="12.75" customHeight="1" x14ac:dyDescent="0.2">
      <c r="B1164" s="250">
        <v>1165</v>
      </c>
      <c r="C1164" s="79">
        <v>8</v>
      </c>
      <c r="D1164" s="79" t="s">
        <v>17</v>
      </c>
      <c r="E1164" s="79" t="s">
        <v>387</v>
      </c>
      <c r="F1164" s="236">
        <v>15277</v>
      </c>
      <c r="G1164" s="232">
        <v>3432.5203000000001</v>
      </c>
      <c r="H1164" s="232">
        <v>296.73661700000002</v>
      </c>
      <c r="I1164" s="153" t="s">
        <v>10</v>
      </c>
    </row>
    <row r="1165" spans="2:9" ht="12.75" customHeight="1" x14ac:dyDescent="0.2">
      <c r="B1165" s="250">
        <v>1166</v>
      </c>
      <c r="C1165" s="79">
        <v>8</v>
      </c>
      <c r="D1165" s="79" t="s">
        <v>17</v>
      </c>
      <c r="E1165" s="79" t="s">
        <v>388</v>
      </c>
      <c r="F1165" s="236">
        <v>31632</v>
      </c>
      <c r="G1165" s="232">
        <v>1631.3914</v>
      </c>
      <c r="H1165" s="232">
        <v>100.16950199999999</v>
      </c>
      <c r="I1165" s="153" t="s">
        <v>10</v>
      </c>
    </row>
    <row r="1166" spans="2:9" ht="12.75" customHeight="1" x14ac:dyDescent="0.2">
      <c r="B1166" s="250">
        <v>1167</v>
      </c>
      <c r="C1166" s="79">
        <v>8</v>
      </c>
      <c r="D1166" s="79" t="s">
        <v>17</v>
      </c>
      <c r="E1166" s="79" t="s">
        <v>389</v>
      </c>
      <c r="F1166" s="236">
        <v>3291</v>
      </c>
      <c r="G1166" s="232">
        <v>2230.7312999999999</v>
      </c>
      <c r="H1166" s="232">
        <v>272.73495400000002</v>
      </c>
      <c r="I1166" s="153" t="s">
        <v>10</v>
      </c>
    </row>
    <row r="1167" spans="2:9" ht="12.75" customHeight="1" x14ac:dyDescent="0.2">
      <c r="B1167" s="250">
        <v>1168</v>
      </c>
      <c r="C1167" s="79">
        <v>8</v>
      </c>
      <c r="D1167" s="79" t="s">
        <v>17</v>
      </c>
      <c r="E1167" s="79" t="s">
        <v>390</v>
      </c>
      <c r="F1167" s="236">
        <v>8335</v>
      </c>
      <c r="G1167" s="232">
        <v>1891.6737000000001</v>
      </c>
      <c r="H1167" s="232">
        <v>158.49757</v>
      </c>
      <c r="I1167" s="153" t="s">
        <v>10</v>
      </c>
    </row>
    <row r="1168" spans="2:9" ht="12.75" customHeight="1" x14ac:dyDescent="0.2">
      <c r="B1168" s="250">
        <v>1169</v>
      </c>
      <c r="C1168" s="79">
        <v>8</v>
      </c>
      <c r="D1168" s="79" t="s">
        <v>17</v>
      </c>
      <c r="E1168" s="79" t="s">
        <v>391</v>
      </c>
      <c r="F1168" s="236">
        <v>3035</v>
      </c>
      <c r="G1168" s="232">
        <v>-138.26249999999999</v>
      </c>
      <c r="H1168" s="232">
        <v>278.096496</v>
      </c>
      <c r="I1168" s="153">
        <v>0.61909999999999998</v>
      </c>
    </row>
    <row r="1169" spans="2:9" ht="12.75" customHeight="1" x14ac:dyDescent="0.2">
      <c r="B1169" s="250">
        <v>1170</v>
      </c>
      <c r="C1169" s="79">
        <v>8</v>
      </c>
      <c r="D1169" s="79" t="s">
        <v>17</v>
      </c>
      <c r="E1169" s="79" t="s">
        <v>392</v>
      </c>
      <c r="F1169" s="236">
        <v>6124</v>
      </c>
      <c r="G1169" s="232">
        <v>1436.0939000000001</v>
      </c>
      <c r="H1169" s="232">
        <v>182.884546</v>
      </c>
      <c r="I1169" s="153" t="s">
        <v>10</v>
      </c>
    </row>
    <row r="1170" spans="2:9" ht="12.75" customHeight="1" x14ac:dyDescent="0.2">
      <c r="B1170" s="250">
        <v>1171</v>
      </c>
      <c r="C1170" s="79">
        <v>8</v>
      </c>
      <c r="D1170" s="79" t="s">
        <v>17</v>
      </c>
      <c r="E1170" s="79" t="s">
        <v>393</v>
      </c>
      <c r="F1170" s="236">
        <v>20701</v>
      </c>
      <c r="G1170" s="232">
        <v>1402.3416999999999</v>
      </c>
      <c r="H1170" s="232">
        <v>103.02038899999999</v>
      </c>
      <c r="I1170" s="153" t="s">
        <v>10</v>
      </c>
    </row>
    <row r="1171" spans="2:9" ht="12.75" customHeight="1" x14ac:dyDescent="0.2">
      <c r="B1171" s="250">
        <v>1172</v>
      </c>
      <c r="C1171" s="79">
        <v>8</v>
      </c>
      <c r="D1171" s="79" t="s">
        <v>17</v>
      </c>
      <c r="E1171" s="79" t="s">
        <v>394</v>
      </c>
      <c r="F1171" s="236">
        <v>123</v>
      </c>
      <c r="G1171" s="232">
        <v>2797.9313999999999</v>
      </c>
      <c r="H1171" s="232">
        <v>1244.2705800000001</v>
      </c>
      <c r="I1171" s="153">
        <v>2.4500000000000001E-2</v>
      </c>
    </row>
    <row r="1172" spans="2:9" ht="12.75" customHeight="1" x14ac:dyDescent="0.2">
      <c r="B1172" s="250">
        <v>1173</v>
      </c>
      <c r="C1172" s="79">
        <v>8</v>
      </c>
      <c r="D1172" s="79" t="s">
        <v>17</v>
      </c>
      <c r="E1172" s="79" t="s">
        <v>395</v>
      </c>
      <c r="F1172" s="236">
        <v>39</v>
      </c>
      <c r="G1172" s="232">
        <v>-2300.3975</v>
      </c>
      <c r="H1172" s="232">
        <v>2214.3081320000001</v>
      </c>
      <c r="I1172" s="153">
        <v>0.2989</v>
      </c>
    </row>
    <row r="1173" spans="2:9" ht="12.75" customHeight="1" x14ac:dyDescent="0.2">
      <c r="B1173" s="250">
        <v>1174</v>
      </c>
      <c r="C1173" s="79">
        <v>8</v>
      </c>
      <c r="D1173" s="79" t="s">
        <v>17</v>
      </c>
      <c r="E1173" s="79" t="s">
        <v>396</v>
      </c>
      <c r="F1173" s="236">
        <v>3527</v>
      </c>
      <c r="G1173" s="232">
        <v>557.46759999999995</v>
      </c>
      <c r="H1173" s="232">
        <v>248.38908499999999</v>
      </c>
      <c r="I1173" s="153">
        <v>2.4799999999999999E-2</v>
      </c>
    </row>
    <row r="1174" spans="2:9" ht="12.75" customHeight="1" x14ac:dyDescent="0.2">
      <c r="B1174" s="250">
        <v>1175</v>
      </c>
      <c r="C1174" s="79">
        <v>8</v>
      </c>
      <c r="D1174" s="79" t="s">
        <v>17</v>
      </c>
      <c r="E1174" s="79" t="s">
        <v>397</v>
      </c>
      <c r="F1174" s="236">
        <v>19564</v>
      </c>
      <c r="G1174" s="232">
        <v>1255.6753000000001</v>
      </c>
      <c r="H1174" s="232">
        <v>102.773853</v>
      </c>
      <c r="I1174" s="153" t="s">
        <v>10</v>
      </c>
    </row>
    <row r="1175" spans="2:9" ht="12.75" customHeight="1" x14ac:dyDescent="0.2">
      <c r="B1175" s="250">
        <v>1176</v>
      </c>
      <c r="C1175" s="79">
        <v>8</v>
      </c>
      <c r="D1175" s="79" t="s">
        <v>17</v>
      </c>
      <c r="E1175" s="79" t="s">
        <v>398</v>
      </c>
      <c r="F1175" s="236">
        <v>20874</v>
      </c>
      <c r="G1175" s="232">
        <v>974.29989999999998</v>
      </c>
      <c r="H1175" s="232">
        <v>100.72197199999999</v>
      </c>
      <c r="I1175" s="153" t="s">
        <v>10</v>
      </c>
    </row>
    <row r="1176" spans="2:9" ht="12.75" customHeight="1" x14ac:dyDescent="0.2">
      <c r="B1176" s="250">
        <v>1177</v>
      </c>
      <c r="C1176" s="79">
        <v>8</v>
      </c>
      <c r="D1176" s="79" t="s">
        <v>17</v>
      </c>
      <c r="E1176" s="79" t="s">
        <v>399</v>
      </c>
      <c r="F1176" s="236">
        <v>2062</v>
      </c>
      <c r="G1176" s="232">
        <v>756.88229999999999</v>
      </c>
      <c r="H1176" s="232">
        <v>309.40867200000002</v>
      </c>
      <c r="I1176" s="153">
        <v>1.44E-2</v>
      </c>
    </row>
    <row r="1177" spans="2:9" ht="12.75" customHeight="1" x14ac:dyDescent="0.2">
      <c r="B1177" s="250">
        <v>1178</v>
      </c>
      <c r="C1177" s="79">
        <v>8</v>
      </c>
      <c r="D1177" s="79" t="s">
        <v>17</v>
      </c>
      <c r="E1177" s="79" t="s">
        <v>400</v>
      </c>
      <c r="F1177" s="236">
        <v>46935</v>
      </c>
      <c r="G1177" s="232">
        <v>-306.07830000000001</v>
      </c>
      <c r="H1177" s="232">
        <v>83.986926999999994</v>
      </c>
      <c r="I1177" s="153">
        <v>2.9999999999999997E-4</v>
      </c>
    </row>
    <row r="1178" spans="2:9" ht="12.75" customHeight="1" x14ac:dyDescent="0.2">
      <c r="B1178" s="250">
        <v>1179</v>
      </c>
      <c r="C1178" s="79">
        <v>8</v>
      </c>
      <c r="D1178" s="79" t="s">
        <v>17</v>
      </c>
      <c r="E1178" s="79" t="s">
        <v>401</v>
      </c>
      <c r="F1178" s="236">
        <v>2625</v>
      </c>
      <c r="G1178" s="232">
        <v>271.79590000000002</v>
      </c>
      <c r="H1178" s="232">
        <v>275.29815300000001</v>
      </c>
      <c r="I1178" s="153">
        <v>0.32350000000000001</v>
      </c>
    </row>
    <row r="1179" spans="2:9" ht="12.75" customHeight="1" x14ac:dyDescent="0.2">
      <c r="B1179" s="250">
        <v>1180</v>
      </c>
      <c r="C1179" s="79">
        <v>8</v>
      </c>
      <c r="D1179" s="79" t="s">
        <v>17</v>
      </c>
      <c r="E1179" s="79" t="s">
        <v>402</v>
      </c>
      <c r="F1179" s="236">
        <v>6033</v>
      </c>
      <c r="G1179" s="232">
        <v>569.76419999999996</v>
      </c>
      <c r="H1179" s="232">
        <v>185.320605</v>
      </c>
      <c r="I1179" s="153">
        <v>2.0999999999999999E-3</v>
      </c>
    </row>
    <row r="1180" spans="2:9" ht="12.75" customHeight="1" x14ac:dyDescent="0.2">
      <c r="B1180" s="250">
        <v>1181</v>
      </c>
      <c r="C1180" s="79">
        <v>8</v>
      </c>
      <c r="D1180" s="79" t="s">
        <v>17</v>
      </c>
      <c r="E1180" s="79" t="s">
        <v>403</v>
      </c>
      <c r="F1180" s="236">
        <v>7597</v>
      </c>
      <c r="G1180" s="232">
        <v>-543.71289999999999</v>
      </c>
      <c r="H1180" s="232">
        <v>169.402514</v>
      </c>
      <c r="I1180" s="153">
        <v>1.2999999999999999E-3</v>
      </c>
    </row>
    <row r="1181" spans="2:9" ht="12.75" customHeight="1" x14ac:dyDescent="0.2">
      <c r="B1181" s="250">
        <v>1182</v>
      </c>
      <c r="C1181" s="79">
        <v>8</v>
      </c>
      <c r="D1181" s="79" t="s">
        <v>17</v>
      </c>
      <c r="E1181" s="79" t="s">
        <v>404</v>
      </c>
      <c r="F1181" s="236">
        <v>3156</v>
      </c>
      <c r="G1181" s="232">
        <v>-900.92589999999996</v>
      </c>
      <c r="H1181" s="232">
        <v>253.94340700000001</v>
      </c>
      <c r="I1181" s="153">
        <v>4.0000000000000002E-4</v>
      </c>
    </row>
    <row r="1182" spans="2:9" ht="12.75" customHeight="1" x14ac:dyDescent="0.2">
      <c r="B1182" s="250">
        <v>1183</v>
      </c>
      <c r="C1182" s="79">
        <v>8</v>
      </c>
      <c r="D1182" s="79" t="s">
        <v>17</v>
      </c>
      <c r="E1182" s="79" t="s">
        <v>405</v>
      </c>
      <c r="F1182" s="236">
        <v>8025</v>
      </c>
      <c r="G1182" s="232">
        <v>-1495.8933</v>
      </c>
      <c r="H1182" s="232">
        <v>162.80526399999999</v>
      </c>
      <c r="I1182" s="153" t="s">
        <v>10</v>
      </c>
    </row>
    <row r="1183" spans="2:9" ht="12.75" customHeight="1" x14ac:dyDescent="0.2">
      <c r="B1183" s="250">
        <v>1184</v>
      </c>
      <c r="C1183" s="79">
        <v>8</v>
      </c>
      <c r="D1183" s="79" t="s">
        <v>17</v>
      </c>
      <c r="E1183" s="79" t="s">
        <v>406</v>
      </c>
      <c r="F1183" s="236">
        <v>23426</v>
      </c>
      <c r="G1183" s="232">
        <v>-731.54259999999999</v>
      </c>
      <c r="H1183" s="232">
        <v>101.50348700000001</v>
      </c>
      <c r="I1183" s="153" t="s">
        <v>10</v>
      </c>
    </row>
    <row r="1184" spans="2:9" ht="12.75" customHeight="1" x14ac:dyDescent="0.2">
      <c r="B1184" s="250">
        <v>1185</v>
      </c>
      <c r="C1184" s="79">
        <v>8</v>
      </c>
      <c r="D1184" s="79" t="s">
        <v>17</v>
      </c>
      <c r="E1184" s="79" t="s">
        <v>407</v>
      </c>
      <c r="F1184" s="236">
        <v>25896</v>
      </c>
      <c r="G1184" s="232">
        <v>404.71019999999999</v>
      </c>
      <c r="H1184" s="232">
        <v>96.286734999999993</v>
      </c>
      <c r="I1184" s="153" t="s">
        <v>10</v>
      </c>
    </row>
    <row r="1185" spans="2:9" ht="12.75" customHeight="1" x14ac:dyDescent="0.2">
      <c r="B1185" s="250">
        <v>1186</v>
      </c>
      <c r="C1185" s="79">
        <v>8</v>
      </c>
      <c r="D1185" s="79" t="s">
        <v>17</v>
      </c>
      <c r="E1185" s="79" t="s">
        <v>408</v>
      </c>
      <c r="F1185" s="236">
        <v>35133</v>
      </c>
      <c r="G1185" s="232">
        <v>1110.9776999999999</v>
      </c>
      <c r="H1185" s="232">
        <v>84.394549999999995</v>
      </c>
      <c r="I1185" s="153" t="s">
        <v>10</v>
      </c>
    </row>
    <row r="1186" spans="2:9" ht="12.75" customHeight="1" x14ac:dyDescent="0.2">
      <c r="B1186" s="250">
        <v>1187</v>
      </c>
      <c r="C1186" s="79">
        <v>8</v>
      </c>
      <c r="D1186" s="79" t="s">
        <v>17</v>
      </c>
      <c r="E1186" s="79" t="s">
        <v>409</v>
      </c>
      <c r="F1186" s="236">
        <v>192293</v>
      </c>
      <c r="G1186" s="232">
        <v>1099.2349999999999</v>
      </c>
      <c r="H1186" s="232">
        <v>45.556666999999997</v>
      </c>
      <c r="I1186" s="153" t="s">
        <v>10</v>
      </c>
    </row>
    <row r="1187" spans="2:9" ht="12.75" customHeight="1" x14ac:dyDescent="0.2">
      <c r="B1187" s="250">
        <v>1188</v>
      </c>
      <c r="C1187" s="79">
        <v>8</v>
      </c>
      <c r="D1187" s="79" t="s">
        <v>17</v>
      </c>
      <c r="E1187" s="79" t="s">
        <v>410</v>
      </c>
      <c r="F1187" s="236">
        <v>161970</v>
      </c>
      <c r="G1187" s="232">
        <v>2898.0702000000001</v>
      </c>
      <c r="H1187" s="232">
        <v>48.242956999999997</v>
      </c>
      <c r="I1187" s="153" t="s">
        <v>10</v>
      </c>
    </row>
    <row r="1188" spans="2:9" ht="12.75" customHeight="1" x14ac:dyDescent="0.2">
      <c r="B1188" s="250">
        <v>1189</v>
      </c>
      <c r="C1188" s="79">
        <v>8</v>
      </c>
      <c r="D1188" s="79" t="s">
        <v>17</v>
      </c>
      <c r="E1188" s="79" t="s">
        <v>411</v>
      </c>
      <c r="F1188" s="236">
        <v>119868</v>
      </c>
      <c r="G1188" s="232">
        <v>5388.4776000000002</v>
      </c>
      <c r="H1188" s="232">
        <v>53.753977999999996</v>
      </c>
      <c r="I1188" s="153" t="s">
        <v>10</v>
      </c>
    </row>
    <row r="1189" spans="2:9" ht="12.75" customHeight="1" x14ac:dyDescent="0.2">
      <c r="B1189" s="250">
        <v>1190</v>
      </c>
      <c r="C1189" s="79">
        <v>8</v>
      </c>
      <c r="D1189" s="79" t="s">
        <v>17</v>
      </c>
      <c r="E1189" s="79" t="s">
        <v>412</v>
      </c>
      <c r="F1189" s="236">
        <v>86216</v>
      </c>
      <c r="G1189" s="232">
        <v>7637.2793000000001</v>
      </c>
      <c r="H1189" s="232">
        <v>61.558470999999997</v>
      </c>
      <c r="I1189" s="153" t="s">
        <v>10</v>
      </c>
    </row>
    <row r="1190" spans="2:9" ht="12.75" customHeight="1" x14ac:dyDescent="0.2">
      <c r="B1190" s="250">
        <v>1191</v>
      </c>
      <c r="C1190" s="79">
        <v>8</v>
      </c>
      <c r="D1190" s="79" t="s">
        <v>17</v>
      </c>
      <c r="E1190" s="79" t="s">
        <v>413</v>
      </c>
      <c r="F1190" s="236">
        <v>48889</v>
      </c>
      <c r="G1190" s="232">
        <v>8490.8441999999995</v>
      </c>
      <c r="H1190" s="232">
        <v>76.094436000000002</v>
      </c>
      <c r="I1190" s="153" t="s">
        <v>10</v>
      </c>
    </row>
    <row r="1191" spans="2:9" ht="12.75" customHeight="1" x14ac:dyDescent="0.2">
      <c r="B1191" s="250">
        <v>1192</v>
      </c>
      <c r="C1191" s="79">
        <v>8</v>
      </c>
      <c r="D1191" s="79" t="s">
        <v>17</v>
      </c>
      <c r="E1191" s="79" t="s">
        <v>414</v>
      </c>
      <c r="F1191" s="236">
        <v>16895</v>
      </c>
      <c r="G1191" s="232">
        <v>8063.3912</v>
      </c>
      <c r="H1191" s="232">
        <v>115.652728</v>
      </c>
      <c r="I1191" s="153" t="s">
        <v>10</v>
      </c>
    </row>
    <row r="1192" spans="2:9" ht="12.75" customHeight="1" x14ac:dyDescent="0.2">
      <c r="B1192" s="250">
        <v>1193</v>
      </c>
      <c r="C1192" s="79">
        <v>8</v>
      </c>
      <c r="D1192" s="79" t="s">
        <v>17</v>
      </c>
      <c r="E1192" s="79" t="s">
        <v>324</v>
      </c>
      <c r="F1192" s="236">
        <v>46513</v>
      </c>
      <c r="G1192" s="232">
        <v>2301.9771000000001</v>
      </c>
      <c r="H1192" s="232">
        <v>72.860572000000005</v>
      </c>
      <c r="I1192" s="153" t="s">
        <v>10</v>
      </c>
    </row>
    <row r="1193" spans="2:9" ht="12.75" customHeight="1" x14ac:dyDescent="0.2">
      <c r="B1193" s="250">
        <v>1194</v>
      </c>
      <c r="C1193" s="79">
        <v>8</v>
      </c>
      <c r="D1193" s="79" t="s">
        <v>17</v>
      </c>
      <c r="E1193" s="79" t="s">
        <v>415</v>
      </c>
      <c r="F1193" s="236">
        <v>16486</v>
      </c>
      <c r="G1193" s="232">
        <v>4225.6034</v>
      </c>
      <c r="H1193" s="232">
        <v>283.69076799999999</v>
      </c>
      <c r="I1193" s="153" t="s">
        <v>10</v>
      </c>
    </row>
    <row r="1194" spans="2:9" ht="12.75" customHeight="1" x14ac:dyDescent="0.2">
      <c r="B1194" s="250">
        <v>1195</v>
      </c>
      <c r="C1194" s="79">
        <v>8</v>
      </c>
      <c r="D1194" s="79" t="s">
        <v>17</v>
      </c>
      <c r="E1194" s="79" t="s">
        <v>417</v>
      </c>
      <c r="F1194" s="236">
        <v>93681</v>
      </c>
      <c r="G1194" s="232">
        <v>2058.5547000000001</v>
      </c>
      <c r="H1194" s="232">
        <v>50.188650000000003</v>
      </c>
      <c r="I1194" s="153" t="s">
        <v>10</v>
      </c>
    </row>
    <row r="1195" spans="2:9" ht="12.75" customHeight="1" x14ac:dyDescent="0.2">
      <c r="B1195" s="250">
        <v>1196</v>
      </c>
      <c r="C1195" s="79">
        <v>8</v>
      </c>
      <c r="D1195" s="79" t="s">
        <v>17</v>
      </c>
      <c r="E1195" s="79" t="s">
        <v>416</v>
      </c>
      <c r="F1195" s="236">
        <v>17506</v>
      </c>
      <c r="G1195" s="232">
        <v>-262.34399999999999</v>
      </c>
      <c r="H1195" s="232">
        <v>108.805199</v>
      </c>
      <c r="I1195" s="153">
        <v>1.5900000000000001E-2</v>
      </c>
    </row>
    <row r="1196" spans="2:9" ht="12.75" customHeight="1" x14ac:dyDescent="0.2">
      <c r="B1196" s="250">
        <v>1197</v>
      </c>
      <c r="C1196" s="79">
        <v>8</v>
      </c>
      <c r="D1196" s="79" t="s">
        <v>17</v>
      </c>
      <c r="E1196" s="79" t="s">
        <v>418</v>
      </c>
      <c r="F1196" s="236">
        <v>394</v>
      </c>
      <c r="G1196" s="232">
        <v>110.33710000000001</v>
      </c>
      <c r="H1196" s="232">
        <v>767.87289199999998</v>
      </c>
      <c r="I1196" s="153">
        <v>0.88570000000000004</v>
      </c>
    </row>
    <row r="1197" spans="2:9" ht="12.75" customHeight="1" x14ac:dyDescent="0.2">
      <c r="B1197" s="250">
        <v>1198</v>
      </c>
      <c r="C1197" s="79">
        <v>8</v>
      </c>
      <c r="D1197" s="79" t="s">
        <v>17</v>
      </c>
      <c r="E1197" s="79" t="s">
        <v>419</v>
      </c>
      <c r="F1197" s="236">
        <v>549</v>
      </c>
      <c r="G1197" s="232">
        <v>-554.19449999999995</v>
      </c>
      <c r="H1197" s="232">
        <v>732.09884</v>
      </c>
      <c r="I1197" s="153">
        <v>0.4491</v>
      </c>
    </row>
    <row r="1198" spans="2:9" ht="12.75" customHeight="1" x14ac:dyDescent="0.2">
      <c r="B1198" s="250">
        <v>1199</v>
      </c>
      <c r="C1198" s="79">
        <v>8</v>
      </c>
      <c r="D1198" s="79" t="s">
        <v>17</v>
      </c>
      <c r="E1198" s="79" t="s">
        <v>420</v>
      </c>
      <c r="F1198" s="236">
        <v>648</v>
      </c>
      <c r="G1198" s="232">
        <v>29873.688900000001</v>
      </c>
      <c r="H1198" s="232">
        <v>587.22071000000005</v>
      </c>
      <c r="I1198" s="153" t="s">
        <v>10</v>
      </c>
    </row>
    <row r="1199" spans="2:9" ht="12.75" customHeight="1" x14ac:dyDescent="0.2">
      <c r="B1199" s="250">
        <v>1200</v>
      </c>
      <c r="C1199" s="79">
        <v>8</v>
      </c>
      <c r="D1199" s="79" t="s">
        <v>17</v>
      </c>
      <c r="E1199" s="79" t="s">
        <v>421</v>
      </c>
      <c r="F1199" s="236">
        <v>351</v>
      </c>
      <c r="G1199" s="232">
        <v>-1110.2346</v>
      </c>
      <c r="H1199" s="232">
        <v>927.35973000000001</v>
      </c>
      <c r="I1199" s="153">
        <v>0.23119999999999999</v>
      </c>
    </row>
    <row r="1200" spans="2:9" ht="12.75" customHeight="1" x14ac:dyDescent="0.2">
      <c r="B1200" s="250">
        <v>1201</v>
      </c>
      <c r="C1200" s="79">
        <v>8</v>
      </c>
      <c r="D1200" s="79" t="s">
        <v>17</v>
      </c>
      <c r="E1200" s="79" t="s">
        <v>422</v>
      </c>
      <c r="F1200" s="236">
        <v>8692</v>
      </c>
      <c r="G1200" s="232">
        <v>-664.41229999999996</v>
      </c>
      <c r="H1200" s="232">
        <v>197.95656099999999</v>
      </c>
      <c r="I1200" s="153">
        <v>8.0000000000000004E-4</v>
      </c>
    </row>
    <row r="1201" spans="2:9" ht="12.75" customHeight="1" x14ac:dyDescent="0.2">
      <c r="B1201" s="250">
        <v>1202</v>
      </c>
      <c r="C1201" s="79">
        <v>8</v>
      </c>
      <c r="D1201" s="79" t="s">
        <v>17</v>
      </c>
      <c r="E1201" s="79" t="s">
        <v>423</v>
      </c>
      <c r="F1201" s="236">
        <v>24</v>
      </c>
      <c r="G1201" s="232">
        <v>-5702.4582</v>
      </c>
      <c r="H1201" s="232">
        <v>3946.6639399999999</v>
      </c>
      <c r="I1201" s="153">
        <v>0.14849999999999999</v>
      </c>
    </row>
    <row r="1202" spans="2:9" ht="12.75" customHeight="1" x14ac:dyDescent="0.2">
      <c r="B1202" s="250">
        <v>1203</v>
      </c>
      <c r="C1202" s="79">
        <v>8</v>
      </c>
      <c r="D1202" s="79" t="s">
        <v>17</v>
      </c>
      <c r="E1202" s="79" t="s">
        <v>424</v>
      </c>
      <c r="F1202" s="236">
        <v>8772</v>
      </c>
      <c r="G1202" s="232">
        <v>387.02199999999999</v>
      </c>
      <c r="H1202" s="232">
        <v>171.310338</v>
      </c>
      <c r="I1202" s="153">
        <v>2.3900000000000001E-2</v>
      </c>
    </row>
    <row r="1203" spans="2:9" ht="12.75" customHeight="1" x14ac:dyDescent="0.2">
      <c r="B1203" s="250">
        <v>1204</v>
      </c>
      <c r="C1203" s="79">
        <v>8</v>
      </c>
      <c r="D1203" s="79" t="s">
        <v>17</v>
      </c>
      <c r="E1203" s="79" t="s">
        <v>426</v>
      </c>
      <c r="F1203" s="236">
        <v>4562</v>
      </c>
      <c r="G1203" s="232">
        <v>338.02249999999998</v>
      </c>
      <c r="H1203" s="232">
        <v>266.27773500000001</v>
      </c>
      <c r="I1203" s="153">
        <v>0.20430000000000001</v>
      </c>
    </row>
    <row r="1204" spans="2:9" ht="12.75" customHeight="1" x14ac:dyDescent="0.2">
      <c r="B1204" s="250">
        <v>1205</v>
      </c>
      <c r="C1204" s="79">
        <v>8</v>
      </c>
      <c r="D1204" s="79" t="s">
        <v>17</v>
      </c>
      <c r="E1204" s="79" t="s">
        <v>427</v>
      </c>
      <c r="F1204" s="236">
        <v>42620</v>
      </c>
      <c r="G1204" s="232">
        <v>90.789100000000005</v>
      </c>
      <c r="H1204" s="232">
        <v>98.316259000000002</v>
      </c>
      <c r="I1204" s="153">
        <v>0.35580000000000001</v>
      </c>
    </row>
    <row r="1205" spans="2:9" ht="12.75" customHeight="1" x14ac:dyDescent="0.2">
      <c r="B1205" s="250">
        <v>1206</v>
      </c>
      <c r="C1205" s="79">
        <v>8</v>
      </c>
      <c r="D1205" s="79" t="s">
        <v>17</v>
      </c>
      <c r="E1205" s="79" t="s">
        <v>428</v>
      </c>
      <c r="F1205" s="236">
        <v>30859</v>
      </c>
      <c r="G1205" s="232">
        <v>-95.953400000000002</v>
      </c>
      <c r="H1205" s="232">
        <v>111.719391</v>
      </c>
      <c r="I1205" s="153">
        <v>0.39040000000000002</v>
      </c>
    </row>
    <row r="1206" spans="2:9" ht="12.75" customHeight="1" x14ac:dyDescent="0.2">
      <c r="B1206" s="250">
        <v>1207</v>
      </c>
      <c r="C1206" s="79">
        <v>8</v>
      </c>
      <c r="D1206" s="79" t="s">
        <v>17</v>
      </c>
      <c r="E1206" s="79" t="s">
        <v>429</v>
      </c>
      <c r="F1206" s="236">
        <v>25137</v>
      </c>
      <c r="G1206" s="232">
        <v>-681.28210000000001</v>
      </c>
      <c r="H1206" s="232">
        <v>130.622297</v>
      </c>
      <c r="I1206" s="153" t="s">
        <v>10</v>
      </c>
    </row>
    <row r="1207" spans="2:9" ht="12.75" customHeight="1" x14ac:dyDescent="0.2">
      <c r="B1207" s="250">
        <v>1208</v>
      </c>
      <c r="C1207" s="79">
        <v>8</v>
      </c>
      <c r="D1207" s="79" t="s">
        <v>17</v>
      </c>
      <c r="E1207" s="79" t="s">
        <v>430</v>
      </c>
      <c r="F1207" s="236">
        <v>14352</v>
      </c>
      <c r="G1207" s="232">
        <v>280.3433</v>
      </c>
      <c r="H1207" s="232">
        <v>193.80907099999999</v>
      </c>
      <c r="I1207" s="153">
        <v>0.14799999999999999</v>
      </c>
    </row>
    <row r="1208" spans="2:9" ht="12.75" customHeight="1" x14ac:dyDescent="0.2">
      <c r="B1208" s="250">
        <v>1209</v>
      </c>
      <c r="C1208" s="79">
        <v>8</v>
      </c>
      <c r="D1208" s="79" t="s">
        <v>17</v>
      </c>
      <c r="E1208" s="79" t="s">
        <v>425</v>
      </c>
      <c r="F1208" s="236">
        <v>5972</v>
      </c>
      <c r="G1208" s="232">
        <v>-600.31640000000004</v>
      </c>
      <c r="H1208" s="232">
        <v>240.44094000000001</v>
      </c>
      <c r="I1208" s="153">
        <v>1.2500000000000001E-2</v>
      </c>
    </row>
    <row r="1209" spans="2:9" ht="12.75" customHeight="1" x14ac:dyDescent="0.2">
      <c r="B1209" s="250">
        <v>1210</v>
      </c>
      <c r="C1209" s="79">
        <v>8</v>
      </c>
      <c r="D1209" s="79" t="s">
        <v>17</v>
      </c>
      <c r="E1209" s="79" t="s">
        <v>874</v>
      </c>
      <c r="F1209" s="236">
        <v>2489</v>
      </c>
      <c r="G1209" s="232">
        <v>80177.264599999995</v>
      </c>
      <c r="H1209" s="232">
        <v>464.11485599999997</v>
      </c>
      <c r="I1209" s="153" t="s">
        <v>10</v>
      </c>
    </row>
    <row r="1210" spans="2:9" ht="12.75" customHeight="1" x14ac:dyDescent="0.2">
      <c r="B1210" s="250">
        <v>1211</v>
      </c>
      <c r="C1210" s="79">
        <v>8</v>
      </c>
      <c r="D1210" s="79" t="s">
        <v>17</v>
      </c>
      <c r="E1210" s="79" t="s">
        <v>873</v>
      </c>
      <c r="F1210" s="236">
        <v>13237</v>
      </c>
      <c r="G1210" s="232">
        <v>45347.2817</v>
      </c>
      <c r="H1210" s="232">
        <v>391.53403100000003</v>
      </c>
      <c r="I1210" s="153" t="s">
        <v>10</v>
      </c>
    </row>
    <row r="1211" spans="2:9" ht="12.75" customHeight="1" x14ac:dyDescent="0.2">
      <c r="B1211" s="250">
        <v>1212</v>
      </c>
      <c r="C1211" s="79">
        <v>8</v>
      </c>
      <c r="D1211" s="79" t="s">
        <v>17</v>
      </c>
      <c r="E1211" s="79" t="s">
        <v>872</v>
      </c>
      <c r="F1211" s="236">
        <v>14975</v>
      </c>
      <c r="G1211" s="232">
        <v>28819.7186</v>
      </c>
      <c r="H1211" s="232">
        <v>389.40143999999998</v>
      </c>
      <c r="I1211" s="153" t="s">
        <v>10</v>
      </c>
    </row>
    <row r="1212" spans="2:9" ht="12.75" customHeight="1" x14ac:dyDescent="0.2">
      <c r="B1212" s="250">
        <v>1213</v>
      </c>
      <c r="C1212" s="79">
        <v>8</v>
      </c>
      <c r="D1212" s="79" t="s">
        <v>17</v>
      </c>
      <c r="E1212" s="79" t="s">
        <v>871</v>
      </c>
      <c r="F1212" s="236">
        <v>923</v>
      </c>
      <c r="G1212" s="232">
        <v>81947.691000000006</v>
      </c>
      <c r="H1212" s="232">
        <v>587.69268</v>
      </c>
      <c r="I1212" s="153" t="s">
        <v>10</v>
      </c>
    </row>
    <row r="1213" spans="2:9" ht="12.75" customHeight="1" x14ac:dyDescent="0.2">
      <c r="B1213" s="250">
        <v>1214</v>
      </c>
      <c r="C1213" s="79">
        <v>8</v>
      </c>
      <c r="D1213" s="79" t="s">
        <v>17</v>
      </c>
      <c r="E1213" s="79" t="s">
        <v>870</v>
      </c>
      <c r="F1213" s="236">
        <v>2614</v>
      </c>
      <c r="G1213" s="232">
        <v>53173.525500000003</v>
      </c>
      <c r="H1213" s="232">
        <v>460.37540999999999</v>
      </c>
      <c r="I1213" s="153" t="s">
        <v>10</v>
      </c>
    </row>
    <row r="1214" spans="2:9" ht="12.75" customHeight="1" x14ac:dyDescent="0.2">
      <c r="B1214" s="250">
        <v>1215</v>
      </c>
      <c r="C1214" s="79">
        <v>8</v>
      </c>
      <c r="D1214" s="79" t="s">
        <v>17</v>
      </c>
      <c r="E1214" s="79" t="s">
        <v>869</v>
      </c>
      <c r="F1214" s="236">
        <v>961</v>
      </c>
      <c r="G1214" s="232">
        <v>33862.234400000001</v>
      </c>
      <c r="H1214" s="232">
        <v>580.33841099999995</v>
      </c>
      <c r="I1214" s="153" t="s">
        <v>10</v>
      </c>
    </row>
    <row r="1215" spans="2:9" ht="12.75" customHeight="1" x14ac:dyDescent="0.2">
      <c r="B1215" s="250">
        <v>1216</v>
      </c>
      <c r="C1215" s="79">
        <v>8</v>
      </c>
      <c r="D1215" s="79" t="s">
        <v>17</v>
      </c>
      <c r="E1215" s="79" t="s">
        <v>868</v>
      </c>
      <c r="F1215" s="236">
        <v>2819</v>
      </c>
      <c r="G1215" s="232">
        <v>48982.266499999998</v>
      </c>
      <c r="H1215" s="232">
        <v>454.30395299999998</v>
      </c>
      <c r="I1215" s="153" t="s">
        <v>10</v>
      </c>
    </row>
    <row r="1216" spans="2:9" ht="12.75" customHeight="1" x14ac:dyDescent="0.2">
      <c r="B1216" s="250">
        <v>1217</v>
      </c>
      <c r="C1216" s="79">
        <v>8</v>
      </c>
      <c r="D1216" s="79" t="s">
        <v>17</v>
      </c>
      <c r="E1216" s="79" t="s">
        <v>867</v>
      </c>
      <c r="F1216" s="236">
        <v>39504</v>
      </c>
      <c r="G1216" s="232">
        <v>22529.564900000001</v>
      </c>
      <c r="H1216" s="232">
        <v>379.080534</v>
      </c>
      <c r="I1216" s="153" t="s">
        <v>10</v>
      </c>
    </row>
    <row r="1217" spans="2:9" ht="12.75" customHeight="1" x14ac:dyDescent="0.2">
      <c r="B1217" s="250">
        <v>1218</v>
      </c>
      <c r="C1217" s="79">
        <v>8</v>
      </c>
      <c r="D1217" s="79" t="s">
        <v>17</v>
      </c>
      <c r="E1217" s="79" t="s">
        <v>866</v>
      </c>
      <c r="F1217" s="236">
        <v>181</v>
      </c>
      <c r="G1217" s="232">
        <v>39802.51</v>
      </c>
      <c r="H1217" s="232">
        <v>1090.4926820000001</v>
      </c>
      <c r="I1217" s="153" t="s">
        <v>10</v>
      </c>
    </row>
    <row r="1218" spans="2:9" ht="12.75" customHeight="1" x14ac:dyDescent="0.2">
      <c r="B1218" s="250">
        <v>1219</v>
      </c>
      <c r="C1218" s="79">
        <v>8</v>
      </c>
      <c r="D1218" s="79" t="s">
        <v>17</v>
      </c>
      <c r="E1218" s="79" t="s">
        <v>865</v>
      </c>
      <c r="F1218" s="236">
        <v>5017</v>
      </c>
      <c r="G1218" s="232">
        <v>19696.453699999998</v>
      </c>
      <c r="H1218" s="232">
        <v>420.64774899999998</v>
      </c>
      <c r="I1218" s="153" t="s">
        <v>10</v>
      </c>
    </row>
    <row r="1219" spans="2:9" ht="12.75" customHeight="1" x14ac:dyDescent="0.2">
      <c r="B1219" s="250">
        <v>1220</v>
      </c>
      <c r="C1219" s="79">
        <v>8</v>
      </c>
      <c r="D1219" s="79" t="s">
        <v>17</v>
      </c>
      <c r="E1219" s="79" t="s">
        <v>864</v>
      </c>
      <c r="F1219" s="236">
        <v>3501</v>
      </c>
      <c r="G1219" s="232">
        <v>39142.294199999997</v>
      </c>
      <c r="H1219" s="232">
        <v>441.81159300000002</v>
      </c>
      <c r="I1219" s="153" t="s">
        <v>10</v>
      </c>
    </row>
    <row r="1220" spans="2:9" ht="12.75" customHeight="1" x14ac:dyDescent="0.2">
      <c r="B1220" s="250">
        <v>1221</v>
      </c>
      <c r="C1220" s="79">
        <v>8</v>
      </c>
      <c r="D1220" s="79" t="s">
        <v>17</v>
      </c>
      <c r="E1220" s="79" t="s">
        <v>863</v>
      </c>
      <c r="F1220" s="236">
        <v>6710</v>
      </c>
      <c r="G1220" s="232">
        <v>19745.8485</v>
      </c>
      <c r="H1220" s="232">
        <v>409.70586800000001</v>
      </c>
      <c r="I1220" s="153" t="s">
        <v>10</v>
      </c>
    </row>
    <row r="1221" spans="2:9" ht="12.75" customHeight="1" x14ac:dyDescent="0.2">
      <c r="B1221" s="250">
        <v>1222</v>
      </c>
      <c r="C1221" s="79">
        <v>8</v>
      </c>
      <c r="D1221" s="79" t="s">
        <v>17</v>
      </c>
      <c r="E1221" s="79" t="s">
        <v>862</v>
      </c>
      <c r="F1221" s="236">
        <v>2329</v>
      </c>
      <c r="G1221" s="232">
        <v>7855.0131000000001</v>
      </c>
      <c r="H1221" s="232">
        <v>470.24397599999998</v>
      </c>
      <c r="I1221" s="153" t="s">
        <v>10</v>
      </c>
    </row>
    <row r="1222" spans="2:9" ht="12.75" customHeight="1" x14ac:dyDescent="0.2">
      <c r="B1222" s="250">
        <v>1223</v>
      </c>
      <c r="C1222" s="79">
        <v>8</v>
      </c>
      <c r="D1222" s="79" t="s">
        <v>17</v>
      </c>
      <c r="E1222" s="79" t="s">
        <v>861</v>
      </c>
      <c r="F1222" s="236">
        <v>2959</v>
      </c>
      <c r="G1222" s="232">
        <v>36989.268700000001</v>
      </c>
      <c r="H1222" s="232">
        <v>452.04522300000002</v>
      </c>
      <c r="I1222" s="153" t="s">
        <v>10</v>
      </c>
    </row>
    <row r="1223" spans="2:9" ht="12.75" customHeight="1" x14ac:dyDescent="0.2">
      <c r="B1223" s="250">
        <v>1224</v>
      </c>
      <c r="C1223" s="79">
        <v>8</v>
      </c>
      <c r="D1223" s="79" t="s">
        <v>17</v>
      </c>
      <c r="E1223" s="79" t="s">
        <v>860</v>
      </c>
      <c r="F1223" s="236">
        <v>16139</v>
      </c>
      <c r="G1223" s="232">
        <v>19784.755399999998</v>
      </c>
      <c r="H1223" s="232">
        <v>389.93903799999998</v>
      </c>
      <c r="I1223" s="153" t="s">
        <v>10</v>
      </c>
    </row>
    <row r="1224" spans="2:9" ht="12.75" customHeight="1" x14ac:dyDescent="0.2">
      <c r="B1224" s="250">
        <v>1225</v>
      </c>
      <c r="C1224" s="79">
        <v>8</v>
      </c>
      <c r="D1224" s="79" t="s">
        <v>17</v>
      </c>
      <c r="E1224" s="79" t="s">
        <v>859</v>
      </c>
      <c r="F1224" s="236">
        <v>13537</v>
      </c>
      <c r="G1224" s="232">
        <v>10733.778700000001</v>
      </c>
      <c r="H1224" s="232">
        <v>393.35563500000001</v>
      </c>
      <c r="I1224" s="153" t="s">
        <v>10</v>
      </c>
    </row>
    <row r="1225" spans="2:9" ht="12.75" customHeight="1" x14ac:dyDescent="0.2">
      <c r="B1225" s="250">
        <v>1226</v>
      </c>
      <c r="C1225" s="79">
        <v>8</v>
      </c>
      <c r="D1225" s="79" t="s">
        <v>17</v>
      </c>
      <c r="E1225" s="79" t="s">
        <v>858</v>
      </c>
      <c r="F1225" s="236">
        <v>18967</v>
      </c>
      <c r="G1225" s="232">
        <v>21457.2346</v>
      </c>
      <c r="H1225" s="232">
        <v>385.75480900000002</v>
      </c>
      <c r="I1225" s="153" t="s">
        <v>10</v>
      </c>
    </row>
    <row r="1226" spans="2:9" ht="12.75" customHeight="1" x14ac:dyDescent="0.2">
      <c r="B1226" s="250">
        <v>1227</v>
      </c>
      <c r="C1226" s="79">
        <v>8</v>
      </c>
      <c r="D1226" s="79" t="s">
        <v>17</v>
      </c>
      <c r="E1226" s="79" t="s">
        <v>857</v>
      </c>
      <c r="F1226" s="236">
        <v>323508</v>
      </c>
      <c r="G1226" s="232">
        <v>6201.8836000000001</v>
      </c>
      <c r="H1226" s="232">
        <v>373.35860200000002</v>
      </c>
      <c r="I1226" s="153" t="s">
        <v>10</v>
      </c>
    </row>
    <row r="1227" spans="2:9" ht="12.75" customHeight="1" x14ac:dyDescent="0.2">
      <c r="B1227" s="250">
        <v>1228</v>
      </c>
      <c r="C1227" s="79">
        <v>8</v>
      </c>
      <c r="D1227" s="79" t="s">
        <v>17</v>
      </c>
      <c r="E1227" s="79" t="s">
        <v>856</v>
      </c>
      <c r="F1227" s="236">
        <v>2225</v>
      </c>
      <c r="G1227" s="232">
        <v>44670.160900000003</v>
      </c>
      <c r="H1227" s="232">
        <v>474.68851799999999</v>
      </c>
      <c r="I1227" s="153" t="s">
        <v>10</v>
      </c>
    </row>
    <row r="1228" spans="2:9" ht="12.75" customHeight="1" x14ac:dyDescent="0.2">
      <c r="B1228" s="250">
        <v>1229</v>
      </c>
      <c r="C1228" s="79">
        <v>8</v>
      </c>
      <c r="D1228" s="79" t="s">
        <v>17</v>
      </c>
      <c r="E1228" s="79" t="s">
        <v>855</v>
      </c>
      <c r="F1228" s="236">
        <v>10543</v>
      </c>
      <c r="G1228" s="232">
        <v>17051.6126</v>
      </c>
      <c r="H1228" s="232">
        <v>397.294083</v>
      </c>
      <c r="I1228" s="153" t="s">
        <v>10</v>
      </c>
    </row>
    <row r="1229" spans="2:9" ht="12.75" customHeight="1" x14ac:dyDescent="0.2">
      <c r="B1229" s="250">
        <v>1230</v>
      </c>
      <c r="C1229" s="79">
        <v>8</v>
      </c>
      <c r="D1229" s="79" t="s">
        <v>17</v>
      </c>
      <c r="E1229" s="79" t="s">
        <v>854</v>
      </c>
      <c r="F1229" s="236">
        <v>9510</v>
      </c>
      <c r="G1229" s="232">
        <v>9043.6808999999994</v>
      </c>
      <c r="H1229" s="232">
        <v>398.952179</v>
      </c>
      <c r="I1229" s="153" t="s">
        <v>10</v>
      </c>
    </row>
    <row r="1230" spans="2:9" ht="12.75" customHeight="1" x14ac:dyDescent="0.2">
      <c r="B1230" s="250">
        <v>1231</v>
      </c>
      <c r="C1230" s="79">
        <v>8</v>
      </c>
      <c r="D1230" s="79" t="s">
        <v>17</v>
      </c>
      <c r="E1230" s="79" t="s">
        <v>853</v>
      </c>
      <c r="F1230" s="236">
        <v>2204</v>
      </c>
      <c r="G1230" s="232">
        <v>30289.811699999998</v>
      </c>
      <c r="H1230" s="232">
        <v>485.52408700000001</v>
      </c>
      <c r="I1230" s="153" t="s">
        <v>10</v>
      </c>
    </row>
    <row r="1231" spans="2:9" ht="12.75" customHeight="1" x14ac:dyDescent="0.2">
      <c r="B1231" s="250">
        <v>1232</v>
      </c>
      <c r="C1231" s="79">
        <v>8</v>
      </c>
      <c r="D1231" s="79" t="s">
        <v>17</v>
      </c>
      <c r="E1231" s="79" t="s">
        <v>852</v>
      </c>
      <c r="F1231" s="236">
        <v>2500</v>
      </c>
      <c r="G1231" s="232">
        <v>13688.200999999999</v>
      </c>
      <c r="H1231" s="232">
        <v>469.02956899999998</v>
      </c>
      <c r="I1231" s="153" t="s">
        <v>10</v>
      </c>
    </row>
    <row r="1232" spans="2:9" ht="12.75" customHeight="1" x14ac:dyDescent="0.2">
      <c r="B1232" s="250">
        <v>1233</v>
      </c>
      <c r="C1232" s="79">
        <v>8</v>
      </c>
      <c r="D1232" s="79" t="s">
        <v>17</v>
      </c>
      <c r="E1232" s="79" t="s">
        <v>851</v>
      </c>
      <c r="F1232" s="236">
        <v>553</v>
      </c>
      <c r="G1232" s="232">
        <v>3717.2051999999999</v>
      </c>
      <c r="H1232" s="232">
        <v>697.95527200000004</v>
      </c>
      <c r="I1232" s="153" t="s">
        <v>10</v>
      </c>
    </row>
    <row r="1233" spans="2:9" ht="12.75" customHeight="1" x14ac:dyDescent="0.2">
      <c r="B1233" s="250">
        <v>1234</v>
      </c>
      <c r="C1233" s="79">
        <v>8</v>
      </c>
      <c r="D1233" s="79" t="s">
        <v>17</v>
      </c>
      <c r="E1233" s="79" t="s">
        <v>850</v>
      </c>
      <c r="F1233" s="236">
        <v>2005</v>
      </c>
      <c r="G1233" s="232">
        <v>24674.5959</v>
      </c>
      <c r="H1233" s="232">
        <v>484.36038600000001</v>
      </c>
      <c r="I1233" s="153" t="s">
        <v>10</v>
      </c>
    </row>
    <row r="1234" spans="2:9" ht="12.75" customHeight="1" x14ac:dyDescent="0.2">
      <c r="B1234" s="250">
        <v>1235</v>
      </c>
      <c r="C1234" s="79">
        <v>8</v>
      </c>
      <c r="D1234" s="79" t="s">
        <v>17</v>
      </c>
      <c r="E1234" s="79" t="s">
        <v>849</v>
      </c>
      <c r="F1234" s="236">
        <v>4536</v>
      </c>
      <c r="G1234" s="232">
        <v>14302.039000000001</v>
      </c>
      <c r="H1234" s="232">
        <v>425.34650900000003</v>
      </c>
      <c r="I1234" s="153" t="s">
        <v>10</v>
      </c>
    </row>
    <row r="1235" spans="2:9" ht="12.75" customHeight="1" x14ac:dyDescent="0.2">
      <c r="B1235" s="250">
        <v>1236</v>
      </c>
      <c r="C1235" s="79">
        <v>8</v>
      </c>
      <c r="D1235" s="79" t="s">
        <v>17</v>
      </c>
      <c r="E1235" s="79" t="s">
        <v>848</v>
      </c>
      <c r="F1235" s="236">
        <v>1263</v>
      </c>
      <c r="G1235" s="232">
        <v>6901.4187000000002</v>
      </c>
      <c r="H1235" s="232">
        <v>538.06913199999997</v>
      </c>
      <c r="I1235" s="153" t="s">
        <v>10</v>
      </c>
    </row>
    <row r="1236" spans="2:9" ht="12.75" customHeight="1" x14ac:dyDescent="0.2">
      <c r="B1236" s="250">
        <v>1237</v>
      </c>
      <c r="C1236" s="79">
        <v>8</v>
      </c>
      <c r="D1236" s="79" t="s">
        <v>17</v>
      </c>
      <c r="E1236" s="79" t="s">
        <v>847</v>
      </c>
      <c r="F1236" s="236">
        <v>18546</v>
      </c>
      <c r="G1236" s="232">
        <v>26877.283299999999</v>
      </c>
      <c r="H1236" s="232">
        <v>386.17418800000002</v>
      </c>
      <c r="I1236" s="153" t="s">
        <v>10</v>
      </c>
    </row>
    <row r="1237" spans="2:9" ht="12.75" customHeight="1" x14ac:dyDescent="0.2">
      <c r="B1237" s="250">
        <v>1238</v>
      </c>
      <c r="C1237" s="79">
        <v>8</v>
      </c>
      <c r="D1237" s="79" t="s">
        <v>17</v>
      </c>
      <c r="E1237" s="79" t="s">
        <v>846</v>
      </c>
      <c r="F1237" s="236">
        <v>57004</v>
      </c>
      <c r="G1237" s="232">
        <v>18718.6384</v>
      </c>
      <c r="H1237" s="232">
        <v>376.77788600000002</v>
      </c>
      <c r="I1237" s="153" t="s">
        <v>10</v>
      </c>
    </row>
    <row r="1238" spans="2:9" ht="12.75" customHeight="1" x14ac:dyDescent="0.2">
      <c r="B1238" s="250">
        <v>1239</v>
      </c>
      <c r="C1238" s="79">
        <v>8</v>
      </c>
      <c r="D1238" s="79" t="s">
        <v>17</v>
      </c>
      <c r="E1238" s="79" t="s">
        <v>845</v>
      </c>
      <c r="F1238" s="236">
        <v>16249</v>
      </c>
      <c r="G1238" s="232">
        <v>13467.6731</v>
      </c>
      <c r="H1238" s="232">
        <v>387.68545999999998</v>
      </c>
      <c r="I1238" s="153" t="s">
        <v>10</v>
      </c>
    </row>
    <row r="1239" spans="2:9" ht="12.75" customHeight="1" x14ac:dyDescent="0.2">
      <c r="B1239" s="250">
        <v>1240</v>
      </c>
      <c r="C1239" s="79">
        <v>8</v>
      </c>
      <c r="D1239" s="79" t="s">
        <v>17</v>
      </c>
      <c r="E1239" s="79" t="s">
        <v>844</v>
      </c>
      <c r="F1239" s="236">
        <v>49140</v>
      </c>
      <c r="G1239" s="232">
        <v>5912.1441000000004</v>
      </c>
      <c r="H1239" s="232">
        <v>377.73635000000002</v>
      </c>
      <c r="I1239" s="153" t="s">
        <v>10</v>
      </c>
    </row>
    <row r="1240" spans="2:9" ht="12.75" customHeight="1" x14ac:dyDescent="0.2">
      <c r="B1240" s="250">
        <v>1241</v>
      </c>
      <c r="C1240" s="79">
        <v>8</v>
      </c>
      <c r="D1240" s="79" t="s">
        <v>17</v>
      </c>
      <c r="E1240" s="79" t="s">
        <v>843</v>
      </c>
      <c r="F1240" s="236">
        <v>689</v>
      </c>
      <c r="G1240" s="232">
        <v>27988.0926</v>
      </c>
      <c r="H1240" s="232">
        <v>644.42248800000004</v>
      </c>
      <c r="I1240" s="153" t="s">
        <v>10</v>
      </c>
    </row>
    <row r="1241" spans="2:9" ht="12.75" customHeight="1" x14ac:dyDescent="0.2">
      <c r="B1241" s="250">
        <v>1242</v>
      </c>
      <c r="C1241" s="79">
        <v>8</v>
      </c>
      <c r="D1241" s="79" t="s">
        <v>17</v>
      </c>
      <c r="E1241" s="79" t="s">
        <v>842</v>
      </c>
      <c r="F1241" s="236">
        <v>1583</v>
      </c>
      <c r="G1241" s="232">
        <v>14716.8613</v>
      </c>
      <c r="H1241" s="232">
        <v>509.30242299999998</v>
      </c>
      <c r="I1241" s="153" t="s">
        <v>10</v>
      </c>
    </row>
    <row r="1242" spans="2:9" ht="12.75" customHeight="1" x14ac:dyDescent="0.2">
      <c r="B1242" s="250">
        <v>1243</v>
      </c>
      <c r="C1242" s="79">
        <v>8</v>
      </c>
      <c r="D1242" s="79" t="s">
        <v>17</v>
      </c>
      <c r="E1242" s="79" t="s">
        <v>841</v>
      </c>
      <c r="F1242" s="236">
        <v>440</v>
      </c>
      <c r="G1242" s="232">
        <v>7934.6193999999996</v>
      </c>
      <c r="H1242" s="232">
        <v>755.82357100000002</v>
      </c>
      <c r="I1242" s="153" t="s">
        <v>10</v>
      </c>
    </row>
    <row r="1243" spans="2:9" ht="12.75" customHeight="1" x14ac:dyDescent="0.2">
      <c r="B1243" s="250">
        <v>1244</v>
      </c>
      <c r="C1243" s="79">
        <v>8</v>
      </c>
      <c r="D1243" s="79" t="s">
        <v>17</v>
      </c>
      <c r="E1243" s="79" t="s">
        <v>840</v>
      </c>
      <c r="F1243" s="236">
        <v>2055</v>
      </c>
      <c r="G1243" s="232">
        <v>11618.650299999999</v>
      </c>
      <c r="H1243" s="232">
        <v>481.15446900000001</v>
      </c>
      <c r="I1243" s="153" t="s">
        <v>10</v>
      </c>
    </row>
    <row r="1244" spans="2:9" ht="12.75" customHeight="1" x14ac:dyDescent="0.2">
      <c r="B1244" s="250">
        <v>1245</v>
      </c>
      <c r="C1244" s="79">
        <v>8</v>
      </c>
      <c r="D1244" s="79" t="s">
        <v>17</v>
      </c>
      <c r="E1244" s="79" t="s">
        <v>839</v>
      </c>
      <c r="F1244" s="236">
        <v>1920</v>
      </c>
      <c r="G1244" s="232">
        <v>1592.6044999999999</v>
      </c>
      <c r="H1244" s="232">
        <v>488.197857</v>
      </c>
      <c r="I1244" s="153">
        <v>1.1000000000000001E-3</v>
      </c>
    </row>
    <row r="1245" spans="2:9" ht="12.75" customHeight="1" x14ac:dyDescent="0.2">
      <c r="B1245" s="250">
        <v>1246</v>
      </c>
      <c r="C1245" s="79">
        <v>8</v>
      </c>
      <c r="D1245" s="79" t="s">
        <v>17</v>
      </c>
      <c r="E1245" s="79" t="s">
        <v>838</v>
      </c>
      <c r="F1245" s="236">
        <v>4183</v>
      </c>
      <c r="G1245" s="232">
        <v>27998.662899999999</v>
      </c>
      <c r="H1245" s="232">
        <v>429.88465300000001</v>
      </c>
      <c r="I1245" s="153" t="s">
        <v>10</v>
      </c>
    </row>
    <row r="1246" spans="2:9" ht="12.75" customHeight="1" x14ac:dyDescent="0.2">
      <c r="B1246" s="250">
        <v>1247</v>
      </c>
      <c r="C1246" s="79">
        <v>8</v>
      </c>
      <c r="D1246" s="79" t="s">
        <v>17</v>
      </c>
      <c r="E1246" s="79" t="s">
        <v>837</v>
      </c>
      <c r="F1246" s="236">
        <v>13376</v>
      </c>
      <c r="G1246" s="232">
        <v>17148.740300000001</v>
      </c>
      <c r="H1246" s="232">
        <v>391.00425899999999</v>
      </c>
      <c r="I1246" s="153" t="s">
        <v>10</v>
      </c>
    </row>
    <row r="1247" spans="2:9" ht="12.75" customHeight="1" x14ac:dyDescent="0.2">
      <c r="B1247" s="250">
        <v>1248</v>
      </c>
      <c r="C1247" s="79">
        <v>8</v>
      </c>
      <c r="D1247" s="79" t="s">
        <v>17</v>
      </c>
      <c r="E1247" s="79" t="s">
        <v>836</v>
      </c>
      <c r="F1247" s="236">
        <v>8857</v>
      </c>
      <c r="G1247" s="232">
        <v>9989.4253000000008</v>
      </c>
      <c r="H1247" s="232">
        <v>400.20323999999999</v>
      </c>
      <c r="I1247" s="153" t="s">
        <v>10</v>
      </c>
    </row>
    <row r="1248" spans="2:9" ht="12.75" customHeight="1" x14ac:dyDescent="0.2">
      <c r="B1248" s="250">
        <v>1249</v>
      </c>
      <c r="C1248" s="79">
        <v>8</v>
      </c>
      <c r="D1248" s="79" t="s">
        <v>17</v>
      </c>
      <c r="E1248" s="79" t="s">
        <v>835</v>
      </c>
      <c r="F1248" s="236">
        <v>322</v>
      </c>
      <c r="G1248" s="232">
        <v>24044.794000000002</v>
      </c>
      <c r="H1248" s="232">
        <v>854.60890500000005</v>
      </c>
      <c r="I1248" s="153" t="s">
        <v>10</v>
      </c>
    </row>
    <row r="1249" spans="2:9" ht="12.75" customHeight="1" x14ac:dyDescent="0.2">
      <c r="B1249" s="250">
        <v>1250</v>
      </c>
      <c r="C1249" s="79">
        <v>8</v>
      </c>
      <c r="D1249" s="79" t="s">
        <v>17</v>
      </c>
      <c r="E1249" s="79" t="s">
        <v>834</v>
      </c>
      <c r="F1249" s="236">
        <v>1272</v>
      </c>
      <c r="G1249" s="232">
        <v>8522.3502000000008</v>
      </c>
      <c r="H1249" s="232">
        <v>537.24869899999999</v>
      </c>
      <c r="I1249" s="153" t="s">
        <v>10</v>
      </c>
    </row>
    <row r="1250" spans="2:9" ht="12.75" customHeight="1" x14ac:dyDescent="0.2">
      <c r="B1250" s="250">
        <v>1251</v>
      </c>
      <c r="C1250" s="79">
        <v>8</v>
      </c>
      <c r="D1250" s="79" t="s">
        <v>17</v>
      </c>
      <c r="E1250" s="79" t="s">
        <v>833</v>
      </c>
      <c r="F1250" s="236">
        <v>815</v>
      </c>
      <c r="G1250" s="232">
        <v>942.13980000000004</v>
      </c>
      <c r="H1250" s="232">
        <v>610.33005800000001</v>
      </c>
      <c r="I1250" s="153">
        <v>0.1227</v>
      </c>
    </row>
    <row r="1251" spans="2:9" ht="12.75" customHeight="1" x14ac:dyDescent="0.2">
      <c r="B1251" s="250">
        <v>1252</v>
      </c>
      <c r="C1251" s="79">
        <v>8</v>
      </c>
      <c r="D1251" s="79" t="s">
        <v>17</v>
      </c>
      <c r="E1251" s="79" t="s">
        <v>832</v>
      </c>
      <c r="F1251" s="236">
        <v>777</v>
      </c>
      <c r="G1251" s="232">
        <v>18761.257600000001</v>
      </c>
      <c r="H1251" s="232">
        <v>620.93598999999995</v>
      </c>
      <c r="I1251" s="153" t="s">
        <v>10</v>
      </c>
    </row>
    <row r="1252" spans="2:9" ht="12.75" customHeight="1" x14ac:dyDescent="0.2">
      <c r="B1252" s="250">
        <v>1253</v>
      </c>
      <c r="C1252" s="79">
        <v>8</v>
      </c>
      <c r="D1252" s="79" t="s">
        <v>17</v>
      </c>
      <c r="E1252" s="79" t="s">
        <v>831</v>
      </c>
      <c r="F1252" s="236">
        <v>192</v>
      </c>
      <c r="G1252" s="232">
        <v>347.27940000000001</v>
      </c>
      <c r="H1252" s="232">
        <v>1062.8332909999999</v>
      </c>
      <c r="I1252" s="153">
        <v>0.74390000000000001</v>
      </c>
    </row>
    <row r="1253" spans="2:9" ht="12.75" customHeight="1" x14ac:dyDescent="0.2">
      <c r="B1253" s="250">
        <v>1254</v>
      </c>
      <c r="C1253" s="79">
        <v>8</v>
      </c>
      <c r="D1253" s="79" t="s">
        <v>17</v>
      </c>
      <c r="E1253" s="79" t="s">
        <v>830</v>
      </c>
      <c r="F1253" s="236">
        <v>1716</v>
      </c>
      <c r="G1253" s="232">
        <v>24394.288799999998</v>
      </c>
      <c r="H1253" s="232">
        <v>501.84430200000003</v>
      </c>
      <c r="I1253" s="153" t="s">
        <v>10</v>
      </c>
    </row>
    <row r="1254" spans="2:9" ht="12.75" customHeight="1" x14ac:dyDescent="0.2">
      <c r="B1254" s="250">
        <v>1255</v>
      </c>
      <c r="C1254" s="79">
        <v>8</v>
      </c>
      <c r="D1254" s="79" t="s">
        <v>17</v>
      </c>
      <c r="E1254" s="79" t="s">
        <v>829</v>
      </c>
      <c r="F1254" s="236">
        <v>4301</v>
      </c>
      <c r="G1254" s="232">
        <v>8349.4367000000002</v>
      </c>
      <c r="H1254" s="232">
        <v>427.74374</v>
      </c>
      <c r="I1254" s="153" t="s">
        <v>10</v>
      </c>
    </row>
    <row r="1255" spans="2:9" ht="12.75" customHeight="1" x14ac:dyDescent="0.2">
      <c r="B1255" s="250">
        <v>1256</v>
      </c>
      <c r="C1255" s="79">
        <v>8</v>
      </c>
      <c r="D1255" s="79" t="s">
        <v>17</v>
      </c>
      <c r="E1255" s="79" t="s">
        <v>828</v>
      </c>
      <c r="F1255" s="236">
        <v>2397</v>
      </c>
      <c r="G1255" s="232">
        <v>2347.6215999999999</v>
      </c>
      <c r="H1255" s="232">
        <v>466.895197</v>
      </c>
      <c r="I1255" s="153" t="s">
        <v>10</v>
      </c>
    </row>
    <row r="1256" spans="2:9" ht="12.75" customHeight="1" x14ac:dyDescent="0.2">
      <c r="B1256" s="250">
        <v>1257</v>
      </c>
      <c r="C1256" s="79">
        <v>8</v>
      </c>
      <c r="D1256" s="79" t="s">
        <v>17</v>
      </c>
      <c r="E1256" s="79" t="s">
        <v>827</v>
      </c>
      <c r="F1256" s="236">
        <v>718</v>
      </c>
      <c r="G1256" s="232">
        <v>17098.358700000001</v>
      </c>
      <c r="H1256" s="232">
        <v>638.64451399999996</v>
      </c>
      <c r="I1256" s="153" t="s">
        <v>10</v>
      </c>
    </row>
    <row r="1257" spans="2:9" ht="12.75" customHeight="1" x14ac:dyDescent="0.2">
      <c r="B1257" s="250">
        <v>1258</v>
      </c>
      <c r="C1257" s="79">
        <v>8</v>
      </c>
      <c r="D1257" s="79" t="s">
        <v>17</v>
      </c>
      <c r="E1257" s="79" t="s">
        <v>826</v>
      </c>
      <c r="F1257" s="236">
        <v>2146</v>
      </c>
      <c r="G1257" s="232">
        <v>7074.3139000000001</v>
      </c>
      <c r="H1257" s="232">
        <v>478.09221200000002</v>
      </c>
      <c r="I1257" s="153" t="s">
        <v>10</v>
      </c>
    </row>
    <row r="1258" spans="2:9" ht="12.75" customHeight="1" x14ac:dyDescent="0.2">
      <c r="B1258" s="250">
        <v>1259</v>
      </c>
      <c r="C1258" s="79">
        <v>8</v>
      </c>
      <c r="D1258" s="79" t="s">
        <v>17</v>
      </c>
      <c r="E1258" s="79" t="s">
        <v>825</v>
      </c>
      <c r="F1258" s="236">
        <v>893</v>
      </c>
      <c r="G1258" s="232">
        <v>4601.6207999999997</v>
      </c>
      <c r="H1258" s="232">
        <v>593.12479499999995</v>
      </c>
      <c r="I1258" s="153" t="s">
        <v>10</v>
      </c>
    </row>
    <row r="1259" spans="2:9" ht="12.75" customHeight="1" x14ac:dyDescent="0.2">
      <c r="B1259" s="250">
        <v>1260</v>
      </c>
      <c r="C1259" s="79">
        <v>8</v>
      </c>
      <c r="D1259" s="79" t="s">
        <v>17</v>
      </c>
      <c r="E1259" s="79" t="s">
        <v>824</v>
      </c>
      <c r="F1259" s="236">
        <v>341</v>
      </c>
      <c r="G1259" s="232">
        <v>2078.15</v>
      </c>
      <c r="H1259" s="232">
        <v>834.38625500000001</v>
      </c>
      <c r="I1259" s="153">
        <v>1.2800000000000001E-2</v>
      </c>
    </row>
    <row r="1260" spans="2:9" ht="12.75" customHeight="1" x14ac:dyDescent="0.2">
      <c r="B1260" s="250">
        <v>1261</v>
      </c>
      <c r="C1260" s="79">
        <v>8</v>
      </c>
      <c r="D1260" s="79" t="s">
        <v>17</v>
      </c>
      <c r="E1260" s="79" t="s">
        <v>823</v>
      </c>
      <c r="F1260" s="236">
        <v>324</v>
      </c>
      <c r="G1260" s="232">
        <v>15558.4059</v>
      </c>
      <c r="H1260" s="232">
        <v>851.87840800000004</v>
      </c>
      <c r="I1260" s="153" t="s">
        <v>10</v>
      </c>
    </row>
    <row r="1261" spans="2:9" ht="12.75" customHeight="1" x14ac:dyDescent="0.2">
      <c r="B1261" s="250">
        <v>1262</v>
      </c>
      <c r="C1261" s="79">
        <v>8</v>
      </c>
      <c r="D1261" s="79" t="s">
        <v>17</v>
      </c>
      <c r="E1261" s="79" t="s">
        <v>822</v>
      </c>
      <c r="F1261" s="236">
        <v>140</v>
      </c>
      <c r="G1261" s="232">
        <v>2906.442</v>
      </c>
      <c r="H1261" s="232">
        <v>1223.3780549999999</v>
      </c>
      <c r="I1261" s="153">
        <v>1.7500000000000002E-2</v>
      </c>
    </row>
    <row r="1262" spans="2:9" ht="12.75" customHeight="1" x14ac:dyDescent="0.2">
      <c r="B1262" s="250">
        <v>1263</v>
      </c>
      <c r="C1262" s="79">
        <v>8</v>
      </c>
      <c r="D1262" s="79" t="s">
        <v>17</v>
      </c>
      <c r="E1262" s="79" t="s">
        <v>821</v>
      </c>
      <c r="F1262" s="236">
        <v>41</v>
      </c>
      <c r="G1262" s="232">
        <v>3526.9783000000002</v>
      </c>
      <c r="H1262" s="232">
        <v>2185.2891049999998</v>
      </c>
      <c r="I1262" s="153">
        <v>0.1065</v>
      </c>
    </row>
    <row r="1263" spans="2:9" ht="12.75" customHeight="1" x14ac:dyDescent="0.2">
      <c r="B1263" s="250">
        <v>1264</v>
      </c>
      <c r="C1263" s="79">
        <v>8</v>
      </c>
      <c r="D1263" s="79" t="s">
        <v>17</v>
      </c>
      <c r="E1263" s="79" t="s">
        <v>820</v>
      </c>
      <c r="F1263" s="236">
        <v>714</v>
      </c>
      <c r="G1263" s="232">
        <v>18277.000199999999</v>
      </c>
      <c r="H1263" s="232">
        <v>636.68840699999998</v>
      </c>
      <c r="I1263" s="153" t="s">
        <v>10</v>
      </c>
    </row>
    <row r="1264" spans="2:9" ht="12.75" customHeight="1" x14ac:dyDescent="0.2">
      <c r="B1264" s="250">
        <v>1265</v>
      </c>
      <c r="C1264" s="79">
        <v>8</v>
      </c>
      <c r="D1264" s="79" t="s">
        <v>17</v>
      </c>
      <c r="E1264" s="79" t="s">
        <v>819</v>
      </c>
      <c r="F1264" s="236">
        <v>2329</v>
      </c>
      <c r="G1264" s="232">
        <v>10003.677799999999</v>
      </c>
      <c r="H1264" s="232">
        <v>469.29738400000002</v>
      </c>
      <c r="I1264" s="153" t="s">
        <v>10</v>
      </c>
    </row>
    <row r="1265" spans="2:9" ht="12.75" customHeight="1" x14ac:dyDescent="0.2">
      <c r="B1265" s="250">
        <v>1266</v>
      </c>
      <c r="C1265" s="79">
        <v>8</v>
      </c>
      <c r="D1265" s="79" t="s">
        <v>17</v>
      </c>
      <c r="E1265" s="79" t="s">
        <v>818</v>
      </c>
      <c r="F1265" s="236">
        <v>1637</v>
      </c>
      <c r="G1265" s="232">
        <v>2290.1253000000002</v>
      </c>
      <c r="H1265" s="232">
        <v>504.71622100000002</v>
      </c>
      <c r="I1265" s="153" t="s">
        <v>10</v>
      </c>
    </row>
    <row r="1266" spans="2:9" ht="12.75" customHeight="1" x14ac:dyDescent="0.2">
      <c r="B1266" s="250">
        <v>1267</v>
      </c>
      <c r="C1266" s="79">
        <v>8</v>
      </c>
      <c r="D1266" s="79" t="s">
        <v>17</v>
      </c>
      <c r="E1266" s="79" t="s">
        <v>817</v>
      </c>
      <c r="F1266" s="236">
        <v>1154</v>
      </c>
      <c r="G1266" s="232">
        <v>3950.4764</v>
      </c>
      <c r="H1266" s="232">
        <v>551.11857299999997</v>
      </c>
      <c r="I1266" s="153" t="s">
        <v>10</v>
      </c>
    </row>
    <row r="1267" spans="2:9" ht="12.75" customHeight="1" x14ac:dyDescent="0.2">
      <c r="B1267" s="250">
        <v>1268</v>
      </c>
      <c r="C1267" s="79">
        <v>8</v>
      </c>
      <c r="D1267" s="79" t="s">
        <v>17</v>
      </c>
      <c r="E1267" s="79" t="s">
        <v>816</v>
      </c>
      <c r="F1267" s="236">
        <v>378</v>
      </c>
      <c r="G1267" s="232">
        <v>-3089.8413</v>
      </c>
      <c r="H1267" s="232">
        <v>801.03239699999995</v>
      </c>
      <c r="I1267" s="153">
        <v>1E-4</v>
      </c>
    </row>
    <row r="1268" spans="2:9" ht="12.75" customHeight="1" x14ac:dyDescent="0.2">
      <c r="B1268" s="250">
        <v>1269</v>
      </c>
      <c r="C1268" s="79">
        <v>8</v>
      </c>
      <c r="D1268" s="79" t="s">
        <v>17</v>
      </c>
      <c r="E1268" s="79" t="s">
        <v>815</v>
      </c>
      <c r="F1268" s="236">
        <v>3302</v>
      </c>
      <c r="G1268" s="232">
        <v>21785.447800000002</v>
      </c>
      <c r="H1268" s="232">
        <v>443.64172400000001</v>
      </c>
      <c r="I1268" s="153" t="s">
        <v>10</v>
      </c>
    </row>
    <row r="1269" spans="2:9" ht="12.75" customHeight="1" x14ac:dyDescent="0.2">
      <c r="B1269" s="250">
        <v>1270</v>
      </c>
      <c r="C1269" s="79">
        <v>8</v>
      </c>
      <c r="D1269" s="79" t="s">
        <v>17</v>
      </c>
      <c r="E1269" s="79" t="s">
        <v>814</v>
      </c>
      <c r="F1269" s="236">
        <v>9847</v>
      </c>
      <c r="G1269" s="232">
        <v>8892.7013999999999</v>
      </c>
      <c r="H1269" s="232">
        <v>397.66113999999999</v>
      </c>
      <c r="I1269" s="153" t="s">
        <v>10</v>
      </c>
    </row>
    <row r="1270" spans="2:9" ht="12.75" customHeight="1" x14ac:dyDescent="0.2">
      <c r="B1270" s="250">
        <v>1271</v>
      </c>
      <c r="C1270" s="79">
        <v>8</v>
      </c>
      <c r="D1270" s="79" t="s">
        <v>17</v>
      </c>
      <c r="E1270" s="79" t="s">
        <v>813</v>
      </c>
      <c r="F1270" s="236">
        <v>9587</v>
      </c>
      <c r="G1270" s="232">
        <v>1490.2864999999999</v>
      </c>
      <c r="H1270" s="232">
        <v>398.19996800000001</v>
      </c>
      <c r="I1270" s="153">
        <v>2.0000000000000001E-4</v>
      </c>
    </row>
    <row r="1271" spans="2:9" ht="12.75" customHeight="1" x14ac:dyDescent="0.2">
      <c r="B1271" s="250">
        <v>1272</v>
      </c>
      <c r="C1271" s="79">
        <v>8</v>
      </c>
      <c r="D1271" s="79" t="s">
        <v>17</v>
      </c>
      <c r="E1271" s="79" t="s">
        <v>812</v>
      </c>
      <c r="F1271" s="236">
        <v>1888</v>
      </c>
      <c r="G1271" s="232">
        <v>20784.326099999998</v>
      </c>
      <c r="H1271" s="232">
        <v>489.47389299999998</v>
      </c>
      <c r="I1271" s="153" t="s">
        <v>10</v>
      </c>
    </row>
    <row r="1272" spans="2:9" ht="12.75" customHeight="1" x14ac:dyDescent="0.2">
      <c r="B1272" s="250">
        <v>1273</v>
      </c>
      <c r="C1272" s="79">
        <v>8</v>
      </c>
      <c r="D1272" s="79" t="s">
        <v>17</v>
      </c>
      <c r="E1272" s="79" t="s">
        <v>811</v>
      </c>
      <c r="F1272" s="236">
        <v>6065</v>
      </c>
      <c r="G1272" s="232">
        <v>9586.0156999999999</v>
      </c>
      <c r="H1272" s="232">
        <v>412.65460400000001</v>
      </c>
      <c r="I1272" s="153" t="s">
        <v>10</v>
      </c>
    </row>
    <row r="1273" spans="2:9" ht="12.75" customHeight="1" x14ac:dyDescent="0.2">
      <c r="B1273" s="250">
        <v>1274</v>
      </c>
      <c r="C1273" s="79">
        <v>8</v>
      </c>
      <c r="D1273" s="79" t="s">
        <v>17</v>
      </c>
      <c r="E1273" s="79" t="s">
        <v>810</v>
      </c>
      <c r="F1273" s="236">
        <v>5564</v>
      </c>
      <c r="G1273" s="232">
        <v>227.5949</v>
      </c>
      <c r="H1273" s="232">
        <v>415.94602500000002</v>
      </c>
      <c r="I1273" s="153">
        <v>0.58430000000000004</v>
      </c>
    </row>
    <row r="1274" spans="2:9" ht="12.75" customHeight="1" x14ac:dyDescent="0.2">
      <c r="B1274" s="250">
        <v>1275</v>
      </c>
      <c r="C1274" s="79">
        <v>8</v>
      </c>
      <c r="D1274" s="79" t="s">
        <v>17</v>
      </c>
      <c r="E1274" s="79" t="s">
        <v>809</v>
      </c>
      <c r="F1274" s="236">
        <v>471</v>
      </c>
      <c r="G1274" s="232">
        <v>10702.0599</v>
      </c>
      <c r="H1274" s="232">
        <v>737.65582900000004</v>
      </c>
      <c r="I1274" s="153" t="s">
        <v>10</v>
      </c>
    </row>
    <row r="1275" spans="2:9" ht="12.75" customHeight="1" x14ac:dyDescent="0.2">
      <c r="B1275" s="250">
        <v>1276</v>
      </c>
      <c r="C1275" s="79">
        <v>8</v>
      </c>
      <c r="D1275" s="79" t="s">
        <v>17</v>
      </c>
      <c r="E1275" s="79" t="s">
        <v>808</v>
      </c>
      <c r="F1275" s="236">
        <v>1581</v>
      </c>
      <c r="G1275" s="232">
        <v>6139.3630999999996</v>
      </c>
      <c r="H1275" s="232">
        <v>509.02237300000002</v>
      </c>
      <c r="I1275" s="153" t="s">
        <v>10</v>
      </c>
    </row>
    <row r="1276" spans="2:9" ht="12.75" customHeight="1" x14ac:dyDescent="0.2">
      <c r="B1276" s="250">
        <v>1277</v>
      </c>
      <c r="C1276" s="79">
        <v>8</v>
      </c>
      <c r="D1276" s="79" t="s">
        <v>17</v>
      </c>
      <c r="E1276" s="79" t="s">
        <v>807</v>
      </c>
      <c r="F1276" s="236">
        <v>4338</v>
      </c>
      <c r="G1276" s="232">
        <v>10032.173000000001</v>
      </c>
      <c r="H1276" s="232">
        <v>427.661856</v>
      </c>
      <c r="I1276" s="153" t="s">
        <v>10</v>
      </c>
    </row>
    <row r="1277" spans="2:9" ht="12.75" customHeight="1" x14ac:dyDescent="0.2">
      <c r="B1277" s="250">
        <v>1278</v>
      </c>
      <c r="C1277" s="79">
        <v>8</v>
      </c>
      <c r="D1277" s="79" t="s">
        <v>17</v>
      </c>
      <c r="E1277" s="79" t="s">
        <v>806</v>
      </c>
      <c r="F1277" s="236">
        <v>15990</v>
      </c>
      <c r="G1277" s="232">
        <v>5225.8621000000003</v>
      </c>
      <c r="H1277" s="232">
        <v>388.01108499999998</v>
      </c>
      <c r="I1277" s="153" t="s">
        <v>10</v>
      </c>
    </row>
    <row r="1278" spans="2:9" ht="12.75" customHeight="1" x14ac:dyDescent="0.2">
      <c r="B1278" s="250">
        <v>1279</v>
      </c>
      <c r="C1278" s="79">
        <v>8</v>
      </c>
      <c r="D1278" s="79" t="s">
        <v>17</v>
      </c>
      <c r="E1278" s="79" t="s">
        <v>805</v>
      </c>
      <c r="F1278" s="236">
        <v>598</v>
      </c>
      <c r="G1278" s="232">
        <v>2075.5807</v>
      </c>
      <c r="H1278" s="232">
        <v>675.73146699999995</v>
      </c>
      <c r="I1278" s="153">
        <v>2.0999999999999999E-3</v>
      </c>
    </row>
    <row r="1279" spans="2:9" ht="12.75" customHeight="1" x14ac:dyDescent="0.2">
      <c r="B1279" s="250">
        <v>1280</v>
      </c>
      <c r="C1279" s="79">
        <v>8</v>
      </c>
      <c r="D1279" s="79" t="s">
        <v>17</v>
      </c>
      <c r="E1279" s="79" t="s">
        <v>804</v>
      </c>
      <c r="F1279" s="236">
        <v>274</v>
      </c>
      <c r="G1279" s="232">
        <v>-1325.5154</v>
      </c>
      <c r="H1279" s="232">
        <v>912.32576600000004</v>
      </c>
      <c r="I1279" s="153">
        <v>0.14630000000000001</v>
      </c>
    </row>
    <row r="1280" spans="2:9" ht="12.75" customHeight="1" x14ac:dyDescent="0.2">
      <c r="B1280" s="250">
        <v>1281</v>
      </c>
      <c r="C1280" s="79">
        <v>8</v>
      </c>
      <c r="D1280" s="79" t="s">
        <v>17</v>
      </c>
      <c r="E1280" s="79" t="s">
        <v>803</v>
      </c>
      <c r="F1280" s="236">
        <v>1821</v>
      </c>
      <c r="G1280" s="232">
        <v>12769.7683</v>
      </c>
      <c r="H1280" s="232">
        <v>502.18606599999998</v>
      </c>
      <c r="I1280" s="153" t="s">
        <v>10</v>
      </c>
    </row>
    <row r="1281" spans="2:9" ht="12.75" customHeight="1" x14ac:dyDescent="0.2">
      <c r="B1281" s="250">
        <v>1282</v>
      </c>
      <c r="C1281" s="79">
        <v>8</v>
      </c>
      <c r="D1281" s="79" t="s">
        <v>17</v>
      </c>
      <c r="E1281" s="79" t="s">
        <v>802</v>
      </c>
      <c r="F1281" s="236">
        <v>2107</v>
      </c>
      <c r="G1281" s="232">
        <v>5653.4822000000004</v>
      </c>
      <c r="H1281" s="232">
        <v>479.71168499999999</v>
      </c>
      <c r="I1281" s="153" t="s">
        <v>10</v>
      </c>
    </row>
    <row r="1282" spans="2:9" ht="12.75" customHeight="1" x14ac:dyDescent="0.2">
      <c r="B1282" s="250">
        <v>1283</v>
      </c>
      <c r="C1282" s="79">
        <v>8</v>
      </c>
      <c r="D1282" s="79" t="s">
        <v>17</v>
      </c>
      <c r="E1282" s="79" t="s">
        <v>801</v>
      </c>
      <c r="F1282" s="236">
        <v>450</v>
      </c>
      <c r="G1282" s="232">
        <v>2151.1415000000002</v>
      </c>
      <c r="H1282" s="232">
        <v>749.78301299999998</v>
      </c>
      <c r="I1282" s="153">
        <v>4.1000000000000003E-3</v>
      </c>
    </row>
    <row r="1283" spans="2:9" ht="12.75" customHeight="1" x14ac:dyDescent="0.2">
      <c r="B1283" s="250">
        <v>1284</v>
      </c>
      <c r="C1283" s="79">
        <v>8</v>
      </c>
      <c r="D1283" s="79" t="s">
        <v>17</v>
      </c>
      <c r="E1283" s="79" t="s">
        <v>800</v>
      </c>
      <c r="F1283" s="236">
        <v>3903</v>
      </c>
      <c r="G1283" s="232">
        <v>10767.239100000001</v>
      </c>
      <c r="H1283" s="232">
        <v>433.88006100000001</v>
      </c>
      <c r="I1283" s="153" t="s">
        <v>10</v>
      </c>
    </row>
    <row r="1284" spans="2:9" ht="12.75" customHeight="1" x14ac:dyDescent="0.2">
      <c r="B1284" s="250">
        <v>1285</v>
      </c>
      <c r="C1284" s="79">
        <v>8</v>
      </c>
      <c r="D1284" s="79" t="s">
        <v>17</v>
      </c>
      <c r="E1284" s="79" t="s">
        <v>799</v>
      </c>
      <c r="F1284" s="236">
        <v>9231</v>
      </c>
      <c r="G1284" s="232">
        <v>5164.9075999999995</v>
      </c>
      <c r="H1284" s="232">
        <v>399.70913999999999</v>
      </c>
      <c r="I1284" s="153" t="s">
        <v>10</v>
      </c>
    </row>
    <row r="1285" spans="2:9" ht="12.75" customHeight="1" x14ac:dyDescent="0.2">
      <c r="B1285" s="250">
        <v>1286</v>
      </c>
      <c r="C1285" s="79">
        <v>8</v>
      </c>
      <c r="D1285" s="79" t="s">
        <v>17</v>
      </c>
      <c r="E1285" s="79" t="s">
        <v>798</v>
      </c>
      <c r="F1285" s="236">
        <v>3106</v>
      </c>
      <c r="G1285" s="232">
        <v>1905.3307</v>
      </c>
      <c r="H1285" s="232">
        <v>447.191059</v>
      </c>
      <c r="I1285" s="153" t="s">
        <v>10</v>
      </c>
    </row>
    <row r="1286" spans="2:9" ht="12.75" customHeight="1" x14ac:dyDescent="0.2">
      <c r="B1286" s="250">
        <v>1287</v>
      </c>
      <c r="C1286" s="79">
        <v>8</v>
      </c>
      <c r="D1286" s="79" t="s">
        <v>17</v>
      </c>
      <c r="E1286" s="79" t="s">
        <v>797</v>
      </c>
      <c r="F1286" s="236">
        <v>2021</v>
      </c>
      <c r="G1286" s="232">
        <v>14458.8343</v>
      </c>
      <c r="H1286" s="232">
        <v>484.53839099999999</v>
      </c>
      <c r="I1286" s="153" t="s">
        <v>10</v>
      </c>
    </row>
    <row r="1287" spans="2:9" ht="12.75" customHeight="1" x14ac:dyDescent="0.2">
      <c r="B1287" s="250">
        <v>1288</v>
      </c>
      <c r="C1287" s="79">
        <v>8</v>
      </c>
      <c r="D1287" s="79" t="s">
        <v>17</v>
      </c>
      <c r="E1287" s="79" t="s">
        <v>796</v>
      </c>
      <c r="F1287" s="236">
        <v>2622</v>
      </c>
      <c r="G1287" s="232">
        <v>1460.0591999999999</v>
      </c>
      <c r="H1287" s="232">
        <v>460.75511599999999</v>
      </c>
      <c r="I1287" s="153">
        <v>1.5E-3</v>
      </c>
    </row>
    <row r="1288" spans="2:9" ht="12.75" customHeight="1" x14ac:dyDescent="0.2">
      <c r="B1288" s="250">
        <v>1289</v>
      </c>
      <c r="C1288" s="79">
        <v>8</v>
      </c>
      <c r="D1288" s="79" t="s">
        <v>17</v>
      </c>
      <c r="E1288" s="79" t="s">
        <v>795</v>
      </c>
      <c r="F1288" s="236">
        <v>906</v>
      </c>
      <c r="G1288" s="232">
        <v>-2467.8681000000001</v>
      </c>
      <c r="H1288" s="232">
        <v>590.89700300000004</v>
      </c>
      <c r="I1288" s="153" t="s">
        <v>10</v>
      </c>
    </row>
    <row r="1289" spans="2:9" ht="12.75" customHeight="1" x14ac:dyDescent="0.2">
      <c r="B1289" s="250">
        <v>1290</v>
      </c>
      <c r="C1289" s="79">
        <v>8</v>
      </c>
      <c r="D1289" s="79" t="s">
        <v>17</v>
      </c>
      <c r="E1289" s="79" t="s">
        <v>794</v>
      </c>
      <c r="F1289" s="236">
        <v>364</v>
      </c>
      <c r="G1289" s="232">
        <v>13112.7667</v>
      </c>
      <c r="H1289" s="232">
        <v>814.28876400000001</v>
      </c>
      <c r="I1289" s="153" t="s">
        <v>10</v>
      </c>
    </row>
    <row r="1290" spans="2:9" ht="12.75" customHeight="1" x14ac:dyDescent="0.2">
      <c r="B1290" s="250">
        <v>1291</v>
      </c>
      <c r="C1290" s="79">
        <v>8</v>
      </c>
      <c r="D1290" s="79" t="s">
        <v>17</v>
      </c>
      <c r="E1290" s="79" t="s">
        <v>793</v>
      </c>
      <c r="F1290" s="236">
        <v>773</v>
      </c>
      <c r="G1290" s="232">
        <v>4086.5464000000002</v>
      </c>
      <c r="H1290" s="232">
        <v>620.49695399999996</v>
      </c>
      <c r="I1290" s="153" t="s">
        <v>10</v>
      </c>
    </row>
    <row r="1291" spans="2:9" ht="12.75" customHeight="1" x14ac:dyDescent="0.2">
      <c r="B1291" s="250">
        <v>1292</v>
      </c>
      <c r="C1291" s="79">
        <v>8</v>
      </c>
      <c r="D1291" s="79" t="s">
        <v>17</v>
      </c>
      <c r="E1291" s="79" t="s">
        <v>792</v>
      </c>
      <c r="F1291" s="236">
        <v>278</v>
      </c>
      <c r="G1291" s="232">
        <v>-1857.2588000000001</v>
      </c>
      <c r="H1291" s="232">
        <v>906.97756900000002</v>
      </c>
      <c r="I1291" s="153">
        <v>4.0599999999999997E-2</v>
      </c>
    </row>
    <row r="1292" spans="2:9" ht="12.75" customHeight="1" x14ac:dyDescent="0.2">
      <c r="B1292" s="250">
        <v>1293</v>
      </c>
      <c r="C1292" s="79">
        <v>8</v>
      </c>
      <c r="D1292" s="79" t="s">
        <v>17</v>
      </c>
      <c r="E1292" s="79" t="s">
        <v>791</v>
      </c>
      <c r="F1292" s="236">
        <v>8296</v>
      </c>
      <c r="G1292" s="232">
        <v>10287.8069</v>
      </c>
      <c r="H1292" s="232">
        <v>402.59605800000003</v>
      </c>
      <c r="I1292" s="153" t="s">
        <v>10</v>
      </c>
    </row>
    <row r="1293" spans="2:9" ht="12.75" customHeight="1" x14ac:dyDescent="0.2">
      <c r="B1293" s="250">
        <v>1294</v>
      </c>
      <c r="C1293" s="79">
        <v>8</v>
      </c>
      <c r="D1293" s="79" t="s">
        <v>17</v>
      </c>
      <c r="E1293" s="79" t="s">
        <v>790</v>
      </c>
      <c r="F1293" s="236">
        <v>36027</v>
      </c>
      <c r="G1293" s="232">
        <v>2486.9355</v>
      </c>
      <c r="H1293" s="232">
        <v>379.32782200000003</v>
      </c>
      <c r="I1293" s="153" t="s">
        <v>10</v>
      </c>
    </row>
    <row r="1294" spans="2:9" ht="12.75" customHeight="1" x14ac:dyDescent="0.2">
      <c r="B1294" s="250">
        <v>1295</v>
      </c>
      <c r="C1294" s="79">
        <v>8</v>
      </c>
      <c r="D1294" s="79" t="s">
        <v>17</v>
      </c>
      <c r="E1294" s="79" t="s">
        <v>789</v>
      </c>
      <c r="F1294" s="236">
        <v>1728</v>
      </c>
      <c r="G1294" s="232">
        <v>5958.4088000000002</v>
      </c>
      <c r="H1294" s="232">
        <v>499.72232700000001</v>
      </c>
      <c r="I1294" s="153" t="s">
        <v>10</v>
      </c>
    </row>
    <row r="1295" spans="2:9" ht="12.75" customHeight="1" x14ac:dyDescent="0.2">
      <c r="B1295" s="250">
        <v>1296</v>
      </c>
      <c r="C1295" s="79">
        <v>8</v>
      </c>
      <c r="D1295" s="79" t="s">
        <v>17</v>
      </c>
      <c r="E1295" s="79" t="s">
        <v>788</v>
      </c>
      <c r="F1295" s="236">
        <v>8772</v>
      </c>
      <c r="G1295" s="232">
        <v>-2189.0700000000002</v>
      </c>
      <c r="H1295" s="232">
        <v>400.47557499999999</v>
      </c>
      <c r="I1295" s="153" t="s">
        <v>10</v>
      </c>
    </row>
    <row r="1296" spans="2:9" ht="12.75" customHeight="1" x14ac:dyDescent="0.2">
      <c r="B1296" s="250">
        <v>1297</v>
      </c>
      <c r="C1296" s="79">
        <v>8</v>
      </c>
      <c r="D1296" s="79" t="s">
        <v>17</v>
      </c>
      <c r="E1296" s="79" t="s">
        <v>787</v>
      </c>
      <c r="F1296" s="236">
        <v>1636</v>
      </c>
      <c r="G1296" s="232">
        <v>6542.0328</v>
      </c>
      <c r="H1296" s="232">
        <v>506.611829</v>
      </c>
      <c r="I1296" s="153" t="s">
        <v>10</v>
      </c>
    </row>
    <row r="1297" spans="2:9" ht="12.75" customHeight="1" x14ac:dyDescent="0.2">
      <c r="B1297" s="250">
        <v>1298</v>
      </c>
      <c r="C1297" s="79">
        <v>8</v>
      </c>
      <c r="D1297" s="79" t="s">
        <v>17</v>
      </c>
      <c r="E1297" s="79" t="s">
        <v>786</v>
      </c>
      <c r="F1297" s="236">
        <v>6790</v>
      </c>
      <c r="G1297" s="232">
        <v>-1407.0091</v>
      </c>
      <c r="H1297" s="232">
        <v>408.25926199999998</v>
      </c>
      <c r="I1297" s="153">
        <v>5.9999999999999995E-4</v>
      </c>
    </row>
    <row r="1298" spans="2:9" ht="12.75" customHeight="1" x14ac:dyDescent="0.2">
      <c r="B1298" s="250">
        <v>1299</v>
      </c>
      <c r="C1298" s="79">
        <v>8</v>
      </c>
      <c r="D1298" s="79" t="s">
        <v>17</v>
      </c>
      <c r="E1298" s="79" t="s">
        <v>785</v>
      </c>
      <c r="F1298" s="236">
        <v>2643</v>
      </c>
      <c r="G1298" s="232">
        <v>8366.9784999999993</v>
      </c>
      <c r="H1298" s="232">
        <v>458.91687999999999</v>
      </c>
      <c r="I1298" s="153" t="s">
        <v>10</v>
      </c>
    </row>
    <row r="1299" spans="2:9" ht="12.75" customHeight="1" x14ac:dyDescent="0.2">
      <c r="B1299" s="250">
        <v>1300</v>
      </c>
      <c r="C1299" s="79">
        <v>8</v>
      </c>
      <c r="D1299" s="79" t="s">
        <v>17</v>
      </c>
      <c r="E1299" s="79" t="s">
        <v>784</v>
      </c>
      <c r="F1299" s="236">
        <v>7427</v>
      </c>
      <c r="G1299" s="232">
        <v>317.09249999999997</v>
      </c>
      <c r="H1299" s="232">
        <v>405.229355</v>
      </c>
      <c r="I1299" s="153">
        <v>0.43390000000000001</v>
      </c>
    </row>
    <row r="1300" spans="2:9" ht="12.75" customHeight="1" x14ac:dyDescent="0.2">
      <c r="B1300" s="250">
        <v>1301</v>
      </c>
      <c r="C1300" s="79">
        <v>8</v>
      </c>
      <c r="D1300" s="79" t="s">
        <v>17</v>
      </c>
      <c r="E1300" s="79" t="s">
        <v>783</v>
      </c>
      <c r="F1300" s="236">
        <v>1558</v>
      </c>
      <c r="G1300" s="232">
        <v>12282.668</v>
      </c>
      <c r="H1300" s="232">
        <v>511.76202699999999</v>
      </c>
      <c r="I1300" s="153" t="s">
        <v>10</v>
      </c>
    </row>
    <row r="1301" spans="2:9" ht="12.75" customHeight="1" x14ac:dyDescent="0.2">
      <c r="B1301" s="250">
        <v>1302</v>
      </c>
      <c r="C1301" s="79">
        <v>8</v>
      </c>
      <c r="D1301" s="79" t="s">
        <v>17</v>
      </c>
      <c r="E1301" s="79" t="s">
        <v>782</v>
      </c>
      <c r="F1301" s="236">
        <v>3147</v>
      </c>
      <c r="G1301" s="232">
        <v>5481.3393999999998</v>
      </c>
      <c r="H1301" s="232">
        <v>447.09191299999998</v>
      </c>
      <c r="I1301" s="153" t="s">
        <v>10</v>
      </c>
    </row>
    <row r="1302" spans="2:9" ht="12.75" customHeight="1" x14ac:dyDescent="0.2">
      <c r="B1302" s="250">
        <v>1303</v>
      </c>
      <c r="C1302" s="79">
        <v>8</v>
      </c>
      <c r="D1302" s="79" t="s">
        <v>17</v>
      </c>
      <c r="E1302" s="79" t="s">
        <v>781</v>
      </c>
      <c r="F1302" s="236">
        <v>1689</v>
      </c>
      <c r="G1302" s="232">
        <v>2155.0147999999999</v>
      </c>
      <c r="H1302" s="232">
        <v>501.942522</v>
      </c>
      <c r="I1302" s="153" t="s">
        <v>10</v>
      </c>
    </row>
    <row r="1303" spans="2:9" ht="12.75" customHeight="1" x14ac:dyDescent="0.2">
      <c r="B1303" s="250">
        <v>1304</v>
      </c>
      <c r="C1303" s="79">
        <v>8</v>
      </c>
      <c r="D1303" s="79" t="s">
        <v>17</v>
      </c>
      <c r="E1303" s="79" t="s">
        <v>780</v>
      </c>
      <c r="F1303" s="236">
        <v>4353</v>
      </c>
      <c r="G1303" s="232">
        <v>11341.172200000001</v>
      </c>
      <c r="H1303" s="232">
        <v>427.647471</v>
      </c>
      <c r="I1303" s="153" t="s">
        <v>10</v>
      </c>
    </row>
    <row r="1304" spans="2:9" ht="12.75" customHeight="1" x14ac:dyDescent="0.2">
      <c r="B1304" s="250">
        <v>1305</v>
      </c>
      <c r="C1304" s="79">
        <v>8</v>
      </c>
      <c r="D1304" s="79" t="s">
        <v>17</v>
      </c>
      <c r="E1304" s="79" t="s">
        <v>779</v>
      </c>
      <c r="F1304" s="236">
        <v>17605</v>
      </c>
      <c r="G1304" s="232">
        <v>5891.9660000000003</v>
      </c>
      <c r="H1304" s="232">
        <v>386.49786699999999</v>
      </c>
      <c r="I1304" s="153" t="s">
        <v>10</v>
      </c>
    </row>
    <row r="1305" spans="2:9" ht="12.75" customHeight="1" x14ac:dyDescent="0.2">
      <c r="B1305" s="250">
        <v>1306</v>
      </c>
      <c r="C1305" s="79">
        <v>8</v>
      </c>
      <c r="D1305" s="79" t="s">
        <v>17</v>
      </c>
      <c r="E1305" s="79" t="s">
        <v>778</v>
      </c>
      <c r="F1305" s="236">
        <v>2964</v>
      </c>
      <c r="G1305" s="232">
        <v>9619.5565999999999</v>
      </c>
      <c r="H1305" s="232">
        <v>451.70982700000002</v>
      </c>
      <c r="I1305" s="153" t="s">
        <v>10</v>
      </c>
    </row>
    <row r="1306" spans="2:9" ht="12.75" customHeight="1" x14ac:dyDescent="0.2">
      <c r="B1306" s="250">
        <v>1307</v>
      </c>
      <c r="C1306" s="79">
        <v>8</v>
      </c>
      <c r="D1306" s="79" t="s">
        <v>17</v>
      </c>
      <c r="E1306" s="79" t="s">
        <v>777</v>
      </c>
      <c r="F1306" s="236">
        <v>5201</v>
      </c>
      <c r="G1306" s="232">
        <v>3332.2474000000002</v>
      </c>
      <c r="H1306" s="232">
        <v>418.61416800000001</v>
      </c>
      <c r="I1306" s="153" t="s">
        <v>10</v>
      </c>
    </row>
    <row r="1307" spans="2:9" ht="12.75" customHeight="1" x14ac:dyDescent="0.2">
      <c r="B1307" s="250">
        <v>1308</v>
      </c>
      <c r="C1307" s="79">
        <v>8</v>
      </c>
      <c r="D1307" s="79" t="s">
        <v>17</v>
      </c>
      <c r="E1307" s="79" t="s">
        <v>776</v>
      </c>
      <c r="F1307" s="236">
        <v>1373</v>
      </c>
      <c r="G1307" s="232">
        <v>0</v>
      </c>
      <c r="H1307" s="232" t="s">
        <v>179</v>
      </c>
      <c r="I1307" s="153" t="s">
        <v>179</v>
      </c>
    </row>
    <row r="1308" spans="2:9" ht="12.75" customHeight="1" x14ac:dyDescent="0.2">
      <c r="B1308" s="250">
        <v>1310</v>
      </c>
      <c r="C1308" s="79">
        <v>9</v>
      </c>
      <c r="D1308" s="79" t="s">
        <v>18</v>
      </c>
      <c r="E1308" s="79" t="s">
        <v>9</v>
      </c>
      <c r="F1308" s="236">
        <v>144369</v>
      </c>
      <c r="G1308" s="232">
        <v>10897.874400000001</v>
      </c>
      <c r="H1308" s="232">
        <v>234.50555700000001</v>
      </c>
      <c r="I1308" s="153" t="s">
        <v>10</v>
      </c>
    </row>
    <row r="1309" spans="2:9" ht="12.75" customHeight="1" x14ac:dyDescent="0.2">
      <c r="B1309" s="250">
        <v>1311</v>
      </c>
      <c r="C1309" s="79">
        <v>9</v>
      </c>
      <c r="D1309" s="79" t="s">
        <v>18</v>
      </c>
      <c r="E1309" s="79" t="s">
        <v>325</v>
      </c>
      <c r="F1309" s="236">
        <v>918</v>
      </c>
      <c r="G1309" s="232">
        <v>-154.1524</v>
      </c>
      <c r="H1309" s="232">
        <v>449.78979099999998</v>
      </c>
      <c r="I1309" s="153">
        <v>0.73180000000000001</v>
      </c>
    </row>
    <row r="1310" spans="2:9" ht="12.75" customHeight="1" x14ac:dyDescent="0.2">
      <c r="B1310" s="250">
        <v>1312</v>
      </c>
      <c r="C1310" s="79">
        <v>9</v>
      </c>
      <c r="D1310" s="79" t="s">
        <v>18</v>
      </c>
      <c r="E1310" s="79" t="s">
        <v>326</v>
      </c>
      <c r="F1310" s="236">
        <v>10435</v>
      </c>
      <c r="G1310" s="232">
        <v>150.62289999999999</v>
      </c>
      <c r="H1310" s="232">
        <v>176.13582299999999</v>
      </c>
      <c r="I1310" s="153">
        <v>0.39250000000000002</v>
      </c>
    </row>
    <row r="1311" spans="2:9" ht="12.75" customHeight="1" x14ac:dyDescent="0.2">
      <c r="B1311" s="250">
        <v>1313</v>
      </c>
      <c r="C1311" s="79">
        <v>9</v>
      </c>
      <c r="D1311" s="79" t="s">
        <v>18</v>
      </c>
      <c r="E1311" s="79" t="s">
        <v>327</v>
      </c>
      <c r="F1311" s="236">
        <v>672</v>
      </c>
      <c r="G1311" s="232">
        <v>-782.68309999999997</v>
      </c>
      <c r="H1311" s="232">
        <v>633.30138899999997</v>
      </c>
      <c r="I1311" s="153">
        <v>0.2165</v>
      </c>
    </row>
    <row r="1312" spans="2:9" ht="12.75" customHeight="1" x14ac:dyDescent="0.2">
      <c r="B1312" s="250">
        <v>1314</v>
      </c>
      <c r="C1312" s="79">
        <v>9</v>
      </c>
      <c r="D1312" s="79" t="s">
        <v>18</v>
      </c>
      <c r="E1312" s="79" t="s">
        <v>328</v>
      </c>
      <c r="F1312" s="236">
        <v>4090</v>
      </c>
      <c r="G1312" s="232">
        <v>2864.2422000000001</v>
      </c>
      <c r="H1312" s="232">
        <v>231.64492000000001</v>
      </c>
      <c r="I1312" s="153" t="s">
        <v>10</v>
      </c>
    </row>
    <row r="1313" spans="2:9" ht="12.75" customHeight="1" x14ac:dyDescent="0.2">
      <c r="B1313" s="250">
        <v>1315</v>
      </c>
      <c r="C1313" s="79">
        <v>9</v>
      </c>
      <c r="D1313" s="79" t="s">
        <v>18</v>
      </c>
      <c r="E1313" s="79" t="s">
        <v>329</v>
      </c>
      <c r="F1313" s="236">
        <v>2378</v>
      </c>
      <c r="G1313" s="232">
        <v>895.89350000000002</v>
      </c>
      <c r="H1313" s="232">
        <v>282.71553399999999</v>
      </c>
      <c r="I1313" s="153">
        <v>1.5E-3</v>
      </c>
    </row>
    <row r="1314" spans="2:9" ht="12.75" customHeight="1" x14ac:dyDescent="0.2">
      <c r="B1314" s="250">
        <v>1316</v>
      </c>
      <c r="C1314" s="79">
        <v>9</v>
      </c>
      <c r="D1314" s="79" t="s">
        <v>18</v>
      </c>
      <c r="E1314" s="79" t="s">
        <v>330</v>
      </c>
      <c r="F1314" s="236">
        <v>3411</v>
      </c>
      <c r="G1314" s="232">
        <v>965.31460000000004</v>
      </c>
      <c r="H1314" s="232">
        <v>239.82772299999999</v>
      </c>
      <c r="I1314" s="153" t="s">
        <v>10</v>
      </c>
    </row>
    <row r="1315" spans="2:9" ht="12.75" customHeight="1" x14ac:dyDescent="0.2">
      <c r="B1315" s="250">
        <v>1317</v>
      </c>
      <c r="C1315" s="79">
        <v>9</v>
      </c>
      <c r="D1315" s="79" t="s">
        <v>18</v>
      </c>
      <c r="E1315" s="79" t="s">
        <v>331</v>
      </c>
      <c r="F1315" s="236">
        <v>2182</v>
      </c>
      <c r="G1315" s="232">
        <v>-143.75880000000001</v>
      </c>
      <c r="H1315" s="232">
        <v>290.44669499999998</v>
      </c>
      <c r="I1315" s="153">
        <v>0.62060000000000004</v>
      </c>
    </row>
    <row r="1316" spans="2:9" ht="12.75" customHeight="1" x14ac:dyDescent="0.2">
      <c r="B1316" s="250">
        <v>1318</v>
      </c>
      <c r="C1316" s="79">
        <v>9</v>
      </c>
      <c r="D1316" s="79" t="s">
        <v>18</v>
      </c>
      <c r="E1316" s="79" t="s">
        <v>332</v>
      </c>
      <c r="F1316" s="236">
        <v>8102</v>
      </c>
      <c r="G1316" s="232">
        <v>-162.2603</v>
      </c>
      <c r="H1316" s="232">
        <v>165.76893000000001</v>
      </c>
      <c r="I1316" s="153">
        <v>0.32769999999999999</v>
      </c>
    </row>
    <row r="1317" spans="2:9" ht="12.75" customHeight="1" x14ac:dyDescent="0.2">
      <c r="B1317" s="250">
        <v>1319</v>
      </c>
      <c r="C1317" s="79">
        <v>9</v>
      </c>
      <c r="D1317" s="79" t="s">
        <v>18</v>
      </c>
      <c r="E1317" s="79" t="s">
        <v>333</v>
      </c>
      <c r="F1317" s="236">
        <v>1036</v>
      </c>
      <c r="G1317" s="232">
        <v>1782.8232</v>
      </c>
      <c r="H1317" s="232">
        <v>426.20507700000002</v>
      </c>
      <c r="I1317" s="153" t="s">
        <v>10</v>
      </c>
    </row>
    <row r="1318" spans="2:9" ht="12.75" customHeight="1" x14ac:dyDescent="0.2">
      <c r="B1318" s="250">
        <v>1320</v>
      </c>
      <c r="C1318" s="79">
        <v>9</v>
      </c>
      <c r="D1318" s="79" t="s">
        <v>18</v>
      </c>
      <c r="E1318" s="79" t="s">
        <v>334</v>
      </c>
      <c r="F1318" s="236">
        <v>38338</v>
      </c>
      <c r="G1318" s="232">
        <v>533.38369999999998</v>
      </c>
      <c r="H1318" s="232">
        <v>104.220153</v>
      </c>
      <c r="I1318" s="153" t="s">
        <v>10</v>
      </c>
    </row>
    <row r="1319" spans="2:9" ht="12.75" customHeight="1" x14ac:dyDescent="0.2">
      <c r="B1319" s="250">
        <v>1321</v>
      </c>
      <c r="C1319" s="79">
        <v>9</v>
      </c>
      <c r="D1319" s="79" t="s">
        <v>18</v>
      </c>
      <c r="E1319" s="79" t="s">
        <v>335</v>
      </c>
      <c r="F1319" s="236">
        <v>12490</v>
      </c>
      <c r="G1319" s="232">
        <v>-118.7017</v>
      </c>
      <c r="H1319" s="232">
        <v>133.17728700000001</v>
      </c>
      <c r="I1319" s="153">
        <v>0.37280000000000002</v>
      </c>
    </row>
    <row r="1320" spans="2:9" ht="12.75" customHeight="1" x14ac:dyDescent="0.2">
      <c r="B1320" s="250">
        <v>1322</v>
      </c>
      <c r="C1320" s="79">
        <v>9</v>
      </c>
      <c r="D1320" s="79" t="s">
        <v>18</v>
      </c>
      <c r="E1320" s="79" t="s">
        <v>336</v>
      </c>
      <c r="F1320" s="236">
        <v>6365</v>
      </c>
      <c r="G1320" s="232">
        <v>1273.684</v>
      </c>
      <c r="H1320" s="232">
        <v>186.589091</v>
      </c>
      <c r="I1320" s="153" t="s">
        <v>10</v>
      </c>
    </row>
    <row r="1321" spans="2:9" ht="12.75" customHeight="1" x14ac:dyDescent="0.2">
      <c r="B1321" s="250">
        <v>1323</v>
      </c>
      <c r="C1321" s="79">
        <v>9</v>
      </c>
      <c r="D1321" s="79" t="s">
        <v>18</v>
      </c>
      <c r="E1321" s="79" t="s">
        <v>337</v>
      </c>
      <c r="F1321" s="236">
        <v>18868</v>
      </c>
      <c r="G1321" s="232">
        <v>1247.8991000000001</v>
      </c>
      <c r="H1321" s="232">
        <v>114.455304</v>
      </c>
      <c r="I1321" s="153" t="s">
        <v>10</v>
      </c>
    </row>
    <row r="1322" spans="2:9" ht="12.75" customHeight="1" x14ac:dyDescent="0.2">
      <c r="B1322" s="250">
        <v>1324</v>
      </c>
      <c r="C1322" s="79">
        <v>9</v>
      </c>
      <c r="D1322" s="79" t="s">
        <v>18</v>
      </c>
      <c r="E1322" s="79" t="s">
        <v>338</v>
      </c>
      <c r="F1322" s="236">
        <v>6879</v>
      </c>
      <c r="G1322" s="232">
        <v>479.11320000000001</v>
      </c>
      <c r="H1322" s="232">
        <v>173.66873699999999</v>
      </c>
      <c r="I1322" s="153">
        <v>5.7999999999999996E-3</v>
      </c>
    </row>
    <row r="1323" spans="2:9" ht="12.75" customHeight="1" x14ac:dyDescent="0.2">
      <c r="B1323" s="250">
        <v>1325</v>
      </c>
      <c r="C1323" s="79">
        <v>9</v>
      </c>
      <c r="D1323" s="79" t="s">
        <v>18</v>
      </c>
      <c r="E1323" s="79" t="s">
        <v>339</v>
      </c>
      <c r="F1323" s="236">
        <v>1618</v>
      </c>
      <c r="G1323" s="232">
        <v>1475.1564000000001</v>
      </c>
      <c r="H1323" s="232">
        <v>344.40596900000003</v>
      </c>
      <c r="I1323" s="153" t="s">
        <v>10</v>
      </c>
    </row>
    <row r="1324" spans="2:9" ht="12.75" customHeight="1" x14ac:dyDescent="0.2">
      <c r="B1324" s="250">
        <v>1326</v>
      </c>
      <c r="C1324" s="79">
        <v>9</v>
      </c>
      <c r="D1324" s="79" t="s">
        <v>18</v>
      </c>
      <c r="E1324" s="79" t="s">
        <v>340</v>
      </c>
      <c r="F1324" s="236">
        <v>1875</v>
      </c>
      <c r="G1324" s="232">
        <v>593.25710000000004</v>
      </c>
      <c r="H1324" s="232">
        <v>314.78500600000001</v>
      </c>
      <c r="I1324" s="153">
        <v>5.9499999999999997E-2</v>
      </c>
    </row>
    <row r="1325" spans="2:9" ht="12.75" customHeight="1" x14ac:dyDescent="0.2">
      <c r="B1325" s="250">
        <v>1327</v>
      </c>
      <c r="C1325" s="79">
        <v>9</v>
      </c>
      <c r="D1325" s="79" t="s">
        <v>18</v>
      </c>
      <c r="E1325" s="79" t="s">
        <v>341</v>
      </c>
      <c r="F1325" s="236">
        <v>1161</v>
      </c>
      <c r="G1325" s="232">
        <v>-136.1696</v>
      </c>
      <c r="H1325" s="232">
        <v>400.316554</v>
      </c>
      <c r="I1325" s="153">
        <v>0.73370000000000002</v>
      </c>
    </row>
    <row r="1326" spans="2:9" ht="12.75" customHeight="1" x14ac:dyDescent="0.2">
      <c r="B1326" s="250">
        <v>1328</v>
      </c>
      <c r="C1326" s="79">
        <v>9</v>
      </c>
      <c r="D1326" s="79" t="s">
        <v>18</v>
      </c>
      <c r="E1326" s="79" t="s">
        <v>342</v>
      </c>
      <c r="F1326" s="236">
        <v>2474</v>
      </c>
      <c r="G1326" s="232">
        <v>676.75909999999999</v>
      </c>
      <c r="H1326" s="232">
        <v>279.25419799999997</v>
      </c>
      <c r="I1326" s="153">
        <v>1.54E-2</v>
      </c>
    </row>
    <row r="1327" spans="2:9" ht="12.75" customHeight="1" x14ac:dyDescent="0.2">
      <c r="B1327" s="250">
        <v>1329</v>
      </c>
      <c r="C1327" s="79">
        <v>9</v>
      </c>
      <c r="D1327" s="79" t="s">
        <v>18</v>
      </c>
      <c r="E1327" s="79" t="s">
        <v>343</v>
      </c>
      <c r="F1327" s="236">
        <v>487</v>
      </c>
      <c r="G1327" s="232">
        <v>357.91640000000001</v>
      </c>
      <c r="H1327" s="232">
        <v>895.27460099999996</v>
      </c>
      <c r="I1327" s="153">
        <v>0.68930000000000002</v>
      </c>
    </row>
    <row r="1328" spans="2:9" ht="12.75" customHeight="1" x14ac:dyDescent="0.2">
      <c r="B1328" s="250">
        <v>1330</v>
      </c>
      <c r="C1328" s="79">
        <v>9</v>
      </c>
      <c r="D1328" s="79" t="s">
        <v>18</v>
      </c>
      <c r="E1328" s="79" t="s">
        <v>344</v>
      </c>
      <c r="F1328" s="236">
        <v>1510</v>
      </c>
      <c r="G1328" s="232">
        <v>105.898</v>
      </c>
      <c r="H1328" s="232">
        <v>348.41847000000001</v>
      </c>
      <c r="I1328" s="153">
        <v>0.76119999999999999</v>
      </c>
    </row>
    <row r="1329" spans="2:9" ht="12.75" customHeight="1" x14ac:dyDescent="0.2">
      <c r="B1329" s="250">
        <v>1331</v>
      </c>
      <c r="C1329" s="79">
        <v>9</v>
      </c>
      <c r="D1329" s="79" t="s">
        <v>18</v>
      </c>
      <c r="E1329" s="79" t="s">
        <v>345</v>
      </c>
      <c r="F1329" s="236">
        <v>5945</v>
      </c>
      <c r="G1329" s="232">
        <v>813.94129999999996</v>
      </c>
      <c r="H1329" s="232">
        <v>195.17972</v>
      </c>
      <c r="I1329" s="153" t="s">
        <v>10</v>
      </c>
    </row>
    <row r="1330" spans="2:9" ht="12.75" customHeight="1" x14ac:dyDescent="0.2">
      <c r="B1330" s="250">
        <v>1332</v>
      </c>
      <c r="C1330" s="79">
        <v>9</v>
      </c>
      <c r="D1330" s="79" t="s">
        <v>18</v>
      </c>
      <c r="E1330" s="79" t="s">
        <v>346</v>
      </c>
      <c r="F1330" s="236">
        <v>11074</v>
      </c>
      <c r="G1330" s="232">
        <v>298.07510000000002</v>
      </c>
      <c r="H1330" s="232">
        <v>133.882429</v>
      </c>
      <c r="I1330" s="153">
        <v>2.5999999999999999E-2</v>
      </c>
    </row>
    <row r="1331" spans="2:9" ht="12.75" customHeight="1" x14ac:dyDescent="0.2">
      <c r="B1331" s="250">
        <v>1333</v>
      </c>
      <c r="C1331" s="79">
        <v>9</v>
      </c>
      <c r="D1331" s="79" t="s">
        <v>18</v>
      </c>
      <c r="E1331" s="79" t="s">
        <v>347</v>
      </c>
      <c r="F1331" s="236">
        <v>1528</v>
      </c>
      <c r="G1331" s="232">
        <v>2864.4032999999999</v>
      </c>
      <c r="H1331" s="232">
        <v>382.72262999999998</v>
      </c>
      <c r="I1331" s="153" t="s">
        <v>10</v>
      </c>
    </row>
    <row r="1332" spans="2:9" ht="12.75" customHeight="1" x14ac:dyDescent="0.2">
      <c r="B1332" s="250">
        <v>1334</v>
      </c>
      <c r="C1332" s="79">
        <v>9</v>
      </c>
      <c r="D1332" s="79" t="s">
        <v>18</v>
      </c>
      <c r="E1332" s="79" t="s">
        <v>348</v>
      </c>
      <c r="F1332" s="236">
        <v>4903</v>
      </c>
      <c r="G1332" s="232">
        <v>755.06129999999996</v>
      </c>
      <c r="H1332" s="232">
        <v>271.09336100000002</v>
      </c>
      <c r="I1332" s="153">
        <v>5.3E-3</v>
      </c>
    </row>
    <row r="1333" spans="2:9" ht="12.75" customHeight="1" x14ac:dyDescent="0.2">
      <c r="B1333" s="250">
        <v>1335</v>
      </c>
      <c r="C1333" s="79">
        <v>9</v>
      </c>
      <c r="D1333" s="79" t="s">
        <v>18</v>
      </c>
      <c r="E1333" s="79" t="s">
        <v>349</v>
      </c>
      <c r="F1333" s="236">
        <v>10105</v>
      </c>
      <c r="G1333" s="232">
        <v>355.10750000000002</v>
      </c>
      <c r="H1333" s="232">
        <v>145.42931200000001</v>
      </c>
      <c r="I1333" s="153">
        <v>1.46E-2</v>
      </c>
    </row>
    <row r="1334" spans="2:9" ht="12.75" customHeight="1" x14ac:dyDescent="0.2">
      <c r="B1334" s="250">
        <v>1336</v>
      </c>
      <c r="C1334" s="79">
        <v>9</v>
      </c>
      <c r="D1334" s="79" t="s">
        <v>18</v>
      </c>
      <c r="E1334" s="79" t="s">
        <v>350</v>
      </c>
      <c r="F1334" s="236">
        <v>318</v>
      </c>
      <c r="G1334" s="232">
        <v>2474.3488000000002</v>
      </c>
      <c r="H1334" s="232">
        <v>1072.9471699999999</v>
      </c>
      <c r="I1334" s="153">
        <v>2.1100000000000001E-2</v>
      </c>
    </row>
    <row r="1335" spans="2:9" ht="12.75" customHeight="1" x14ac:dyDescent="0.2">
      <c r="B1335" s="250">
        <v>1337</v>
      </c>
      <c r="C1335" s="79">
        <v>9</v>
      </c>
      <c r="D1335" s="79" t="s">
        <v>18</v>
      </c>
      <c r="E1335" s="79" t="s">
        <v>351</v>
      </c>
      <c r="F1335" s="236">
        <v>6479</v>
      </c>
      <c r="G1335" s="232">
        <v>982.64200000000005</v>
      </c>
      <c r="H1335" s="232">
        <v>265.983315</v>
      </c>
      <c r="I1335" s="153">
        <v>2.0000000000000001E-4</v>
      </c>
    </row>
    <row r="1336" spans="2:9" ht="12.75" customHeight="1" x14ac:dyDescent="0.2">
      <c r="B1336" s="250">
        <v>1338</v>
      </c>
      <c r="C1336" s="79">
        <v>9</v>
      </c>
      <c r="D1336" s="79" t="s">
        <v>18</v>
      </c>
      <c r="E1336" s="79" t="s">
        <v>352</v>
      </c>
      <c r="F1336" s="236">
        <v>3637</v>
      </c>
      <c r="G1336" s="232">
        <v>2523.15</v>
      </c>
      <c r="H1336" s="232">
        <v>232.86485200000001</v>
      </c>
      <c r="I1336" s="153" t="s">
        <v>10</v>
      </c>
    </row>
    <row r="1337" spans="2:9" ht="12.75" customHeight="1" x14ac:dyDescent="0.2">
      <c r="B1337" s="250">
        <v>1339</v>
      </c>
      <c r="C1337" s="79">
        <v>9</v>
      </c>
      <c r="D1337" s="79" t="s">
        <v>18</v>
      </c>
      <c r="E1337" s="79" t="s">
        <v>353</v>
      </c>
      <c r="F1337" s="236">
        <v>15105</v>
      </c>
      <c r="G1337" s="232">
        <v>1244.7047</v>
      </c>
      <c r="H1337" s="232">
        <v>119.629705</v>
      </c>
      <c r="I1337" s="153" t="s">
        <v>10</v>
      </c>
    </row>
    <row r="1338" spans="2:9" ht="12.75" customHeight="1" x14ac:dyDescent="0.2">
      <c r="B1338" s="250">
        <v>1340</v>
      </c>
      <c r="C1338" s="79">
        <v>9</v>
      </c>
      <c r="D1338" s="79" t="s">
        <v>18</v>
      </c>
      <c r="E1338" s="79" t="s">
        <v>354</v>
      </c>
      <c r="F1338" s="236">
        <v>1402</v>
      </c>
      <c r="G1338" s="232">
        <v>1326.1856</v>
      </c>
      <c r="H1338" s="232">
        <v>390.08417600000001</v>
      </c>
      <c r="I1338" s="153">
        <v>6.9999999999999999E-4</v>
      </c>
    </row>
    <row r="1339" spans="2:9" ht="12.75" customHeight="1" x14ac:dyDescent="0.2">
      <c r="B1339" s="250">
        <v>1341</v>
      </c>
      <c r="C1339" s="79">
        <v>9</v>
      </c>
      <c r="D1339" s="79" t="s">
        <v>18</v>
      </c>
      <c r="E1339" s="79" t="s">
        <v>355</v>
      </c>
      <c r="F1339" s="236">
        <v>2290</v>
      </c>
      <c r="G1339" s="232">
        <v>3124.7060999999999</v>
      </c>
      <c r="H1339" s="232">
        <v>323.23026700000003</v>
      </c>
      <c r="I1339" s="153" t="s">
        <v>10</v>
      </c>
    </row>
    <row r="1340" spans="2:9" ht="12.75" customHeight="1" x14ac:dyDescent="0.2">
      <c r="B1340" s="250">
        <v>1342</v>
      </c>
      <c r="C1340" s="79">
        <v>9</v>
      </c>
      <c r="D1340" s="79" t="s">
        <v>18</v>
      </c>
      <c r="E1340" s="79" t="s">
        <v>356</v>
      </c>
      <c r="F1340" s="236">
        <v>973</v>
      </c>
      <c r="G1340" s="232">
        <v>2013.2933</v>
      </c>
      <c r="H1340" s="232">
        <v>431.969582</v>
      </c>
      <c r="I1340" s="153" t="s">
        <v>10</v>
      </c>
    </row>
    <row r="1341" spans="2:9" ht="12.75" customHeight="1" x14ac:dyDescent="0.2">
      <c r="B1341" s="250">
        <v>1343</v>
      </c>
      <c r="C1341" s="79">
        <v>9</v>
      </c>
      <c r="D1341" s="79" t="s">
        <v>18</v>
      </c>
      <c r="E1341" s="79" t="s">
        <v>357</v>
      </c>
      <c r="F1341" s="236">
        <v>96</v>
      </c>
      <c r="G1341" s="232">
        <v>-1229.5369000000001</v>
      </c>
      <c r="H1341" s="232">
        <v>1364.359477</v>
      </c>
      <c r="I1341" s="153">
        <v>0.36749999999999999</v>
      </c>
    </row>
    <row r="1342" spans="2:9" ht="12.75" customHeight="1" x14ac:dyDescent="0.2">
      <c r="B1342" s="250">
        <v>1344</v>
      </c>
      <c r="C1342" s="79">
        <v>9</v>
      </c>
      <c r="D1342" s="79" t="s">
        <v>18</v>
      </c>
      <c r="E1342" s="79" t="s">
        <v>358</v>
      </c>
      <c r="F1342" s="236">
        <v>722</v>
      </c>
      <c r="G1342" s="232">
        <v>844.52049999999997</v>
      </c>
      <c r="H1342" s="232">
        <v>505.304866</v>
      </c>
      <c r="I1342" s="153">
        <v>9.4700000000000006E-2</v>
      </c>
    </row>
    <row r="1343" spans="2:9" ht="12.75" customHeight="1" x14ac:dyDescent="0.2">
      <c r="B1343" s="250">
        <v>1345</v>
      </c>
      <c r="C1343" s="79">
        <v>9</v>
      </c>
      <c r="D1343" s="79" t="s">
        <v>18</v>
      </c>
      <c r="E1343" s="79" t="s">
        <v>359</v>
      </c>
      <c r="F1343" s="236">
        <v>1833</v>
      </c>
      <c r="G1343" s="232">
        <v>936.52790000000005</v>
      </c>
      <c r="H1343" s="232">
        <v>315.77140300000002</v>
      </c>
      <c r="I1343" s="153">
        <v>3.0000000000000001E-3</v>
      </c>
    </row>
    <row r="1344" spans="2:9" ht="12.75" customHeight="1" x14ac:dyDescent="0.2">
      <c r="B1344" s="250">
        <v>1346</v>
      </c>
      <c r="C1344" s="79">
        <v>9</v>
      </c>
      <c r="D1344" s="79" t="s">
        <v>18</v>
      </c>
      <c r="E1344" s="79" t="s">
        <v>360</v>
      </c>
      <c r="F1344" s="236">
        <v>132</v>
      </c>
      <c r="G1344" s="232">
        <v>2177.1950000000002</v>
      </c>
      <c r="H1344" s="232">
        <v>1164.182642</v>
      </c>
      <c r="I1344" s="153">
        <v>6.1499999999999999E-2</v>
      </c>
    </row>
    <row r="1345" spans="2:9" ht="12.75" customHeight="1" x14ac:dyDescent="0.2">
      <c r="B1345" s="250">
        <v>1347</v>
      </c>
      <c r="C1345" s="79">
        <v>9</v>
      </c>
      <c r="D1345" s="79" t="s">
        <v>18</v>
      </c>
      <c r="E1345" s="79" t="s">
        <v>361</v>
      </c>
      <c r="F1345" s="236">
        <v>1354</v>
      </c>
      <c r="G1345" s="232">
        <v>1821.6365000000001</v>
      </c>
      <c r="H1345" s="232">
        <v>369.67661900000002</v>
      </c>
      <c r="I1345" s="153" t="s">
        <v>10</v>
      </c>
    </row>
    <row r="1346" spans="2:9" ht="12.75" customHeight="1" x14ac:dyDescent="0.2">
      <c r="B1346" s="250">
        <v>1348</v>
      </c>
      <c r="C1346" s="79">
        <v>9</v>
      </c>
      <c r="D1346" s="79" t="s">
        <v>18</v>
      </c>
      <c r="E1346" s="79" t="s">
        <v>362</v>
      </c>
      <c r="F1346" s="236">
        <v>3156</v>
      </c>
      <c r="G1346" s="232">
        <v>1987.7718</v>
      </c>
      <c r="H1346" s="232">
        <v>242.24003099999999</v>
      </c>
      <c r="I1346" s="153" t="s">
        <v>10</v>
      </c>
    </row>
    <row r="1347" spans="2:9" ht="12.75" customHeight="1" x14ac:dyDescent="0.2">
      <c r="B1347" s="250">
        <v>1349</v>
      </c>
      <c r="C1347" s="79">
        <v>9</v>
      </c>
      <c r="D1347" s="79" t="s">
        <v>18</v>
      </c>
      <c r="E1347" s="79" t="s">
        <v>363</v>
      </c>
      <c r="F1347" s="236">
        <v>5913</v>
      </c>
      <c r="G1347" s="232">
        <v>649.11850000000004</v>
      </c>
      <c r="H1347" s="232">
        <v>184.34804199999999</v>
      </c>
      <c r="I1347" s="153">
        <v>4.0000000000000002E-4</v>
      </c>
    </row>
    <row r="1348" spans="2:9" ht="12.75" customHeight="1" x14ac:dyDescent="0.2">
      <c r="B1348" s="250">
        <v>1350</v>
      </c>
      <c r="C1348" s="79">
        <v>9</v>
      </c>
      <c r="D1348" s="79" t="s">
        <v>18</v>
      </c>
      <c r="E1348" s="79" t="s">
        <v>364</v>
      </c>
      <c r="F1348" s="236">
        <v>577</v>
      </c>
      <c r="G1348" s="232">
        <v>2422.2211000000002</v>
      </c>
      <c r="H1348" s="232">
        <v>570.03253099999995</v>
      </c>
      <c r="I1348" s="153" t="s">
        <v>10</v>
      </c>
    </row>
    <row r="1349" spans="2:9" ht="12.75" customHeight="1" x14ac:dyDescent="0.2">
      <c r="B1349" s="250">
        <v>1351</v>
      </c>
      <c r="C1349" s="79">
        <v>9</v>
      </c>
      <c r="D1349" s="79" t="s">
        <v>18</v>
      </c>
      <c r="E1349" s="79" t="s">
        <v>365</v>
      </c>
      <c r="F1349" s="236">
        <v>753</v>
      </c>
      <c r="G1349" s="232">
        <v>4811.7124999999996</v>
      </c>
      <c r="H1349" s="232">
        <v>537.42571899999996</v>
      </c>
      <c r="I1349" s="153" t="s">
        <v>10</v>
      </c>
    </row>
    <row r="1350" spans="2:9" ht="12.75" customHeight="1" x14ac:dyDescent="0.2">
      <c r="B1350" s="250">
        <v>1352</v>
      </c>
      <c r="C1350" s="79">
        <v>9</v>
      </c>
      <c r="D1350" s="79" t="s">
        <v>18</v>
      </c>
      <c r="E1350" s="79" t="s">
        <v>366</v>
      </c>
      <c r="F1350" s="236">
        <v>43</v>
      </c>
      <c r="G1350" s="232">
        <v>1155.9362000000001</v>
      </c>
      <c r="H1350" s="232">
        <v>2048.324192</v>
      </c>
      <c r="I1350" s="153">
        <v>0.57250000000000001</v>
      </c>
    </row>
    <row r="1351" spans="2:9" ht="12.75" customHeight="1" x14ac:dyDescent="0.2">
      <c r="B1351" s="250">
        <v>1353</v>
      </c>
      <c r="C1351" s="79">
        <v>9</v>
      </c>
      <c r="D1351" s="79" t="s">
        <v>18</v>
      </c>
      <c r="E1351" s="79" t="s">
        <v>367</v>
      </c>
      <c r="F1351" s="236">
        <v>9323</v>
      </c>
      <c r="G1351" s="232">
        <v>457.0188</v>
      </c>
      <c r="H1351" s="232">
        <v>255.33719099999999</v>
      </c>
      <c r="I1351" s="153">
        <v>7.3499999999999996E-2</v>
      </c>
    </row>
    <row r="1352" spans="2:9" ht="12.75" customHeight="1" x14ac:dyDescent="0.2">
      <c r="B1352" s="250">
        <v>1354</v>
      </c>
      <c r="C1352" s="79">
        <v>9</v>
      </c>
      <c r="D1352" s="79" t="s">
        <v>18</v>
      </c>
      <c r="E1352" s="79" t="s">
        <v>368</v>
      </c>
      <c r="F1352" s="236">
        <v>35419</v>
      </c>
      <c r="G1352" s="232">
        <v>714.72749999999996</v>
      </c>
      <c r="H1352" s="232">
        <v>138.628096</v>
      </c>
      <c r="I1352" s="153" t="s">
        <v>10</v>
      </c>
    </row>
    <row r="1353" spans="2:9" ht="12.75" customHeight="1" x14ac:dyDescent="0.2">
      <c r="B1353" s="250">
        <v>1355</v>
      </c>
      <c r="C1353" s="79">
        <v>9</v>
      </c>
      <c r="D1353" s="79" t="s">
        <v>18</v>
      </c>
      <c r="E1353" s="79" t="s">
        <v>369</v>
      </c>
      <c r="F1353" s="236">
        <v>2797</v>
      </c>
      <c r="G1353" s="232">
        <v>-194.38329999999999</v>
      </c>
      <c r="H1353" s="232">
        <v>262.19543900000002</v>
      </c>
      <c r="I1353" s="153">
        <v>0.45850000000000002</v>
      </c>
    </row>
    <row r="1354" spans="2:9" ht="12.75" customHeight="1" x14ac:dyDescent="0.2">
      <c r="B1354" s="250">
        <v>1356</v>
      </c>
      <c r="C1354" s="79">
        <v>9</v>
      </c>
      <c r="D1354" s="79" t="s">
        <v>18</v>
      </c>
      <c r="E1354" s="79" t="s">
        <v>370</v>
      </c>
      <c r="F1354" s="236">
        <v>1751</v>
      </c>
      <c r="G1354" s="232">
        <v>9.58</v>
      </c>
      <c r="H1354" s="232">
        <v>325.10236099999997</v>
      </c>
      <c r="I1354" s="153">
        <v>0.97650000000000003</v>
      </c>
    </row>
    <row r="1355" spans="2:9" ht="12.75" customHeight="1" x14ac:dyDescent="0.2">
      <c r="B1355" s="250">
        <v>1357</v>
      </c>
      <c r="C1355" s="79">
        <v>9</v>
      </c>
      <c r="D1355" s="79" t="s">
        <v>18</v>
      </c>
      <c r="E1355" s="79" t="s">
        <v>371</v>
      </c>
      <c r="F1355" s="236">
        <v>3133</v>
      </c>
      <c r="G1355" s="232">
        <v>-437.79649999999998</v>
      </c>
      <c r="H1355" s="232">
        <v>243.31740199999999</v>
      </c>
      <c r="I1355" s="153">
        <v>7.1999999999999995E-2</v>
      </c>
    </row>
    <row r="1356" spans="2:9" ht="12.75" customHeight="1" x14ac:dyDescent="0.2">
      <c r="B1356" s="250">
        <v>1358</v>
      </c>
      <c r="C1356" s="79">
        <v>9</v>
      </c>
      <c r="D1356" s="79" t="s">
        <v>18</v>
      </c>
      <c r="E1356" s="79" t="s">
        <v>372</v>
      </c>
      <c r="F1356" s="236">
        <v>33569</v>
      </c>
      <c r="G1356" s="232">
        <v>305.12970000000001</v>
      </c>
      <c r="H1356" s="232">
        <v>93.801986999999997</v>
      </c>
      <c r="I1356" s="153">
        <v>1.1000000000000001E-3</v>
      </c>
    </row>
    <row r="1357" spans="2:9" ht="12.75" customHeight="1" x14ac:dyDescent="0.2">
      <c r="B1357" s="250">
        <v>1359</v>
      </c>
      <c r="C1357" s="79">
        <v>9</v>
      </c>
      <c r="D1357" s="79" t="s">
        <v>18</v>
      </c>
      <c r="E1357" s="79" t="s">
        <v>373</v>
      </c>
      <c r="F1357" s="236">
        <v>664</v>
      </c>
      <c r="G1357" s="232">
        <v>305.18540000000002</v>
      </c>
      <c r="H1357" s="232">
        <v>551.89169100000004</v>
      </c>
      <c r="I1357" s="153">
        <v>0.58030000000000004</v>
      </c>
    </row>
    <row r="1358" spans="2:9" ht="12.75" customHeight="1" x14ac:dyDescent="0.2">
      <c r="B1358" s="250">
        <v>1360</v>
      </c>
      <c r="C1358" s="79">
        <v>9</v>
      </c>
      <c r="D1358" s="79" t="s">
        <v>18</v>
      </c>
      <c r="E1358" s="79" t="s">
        <v>374</v>
      </c>
      <c r="F1358" s="236">
        <v>4311</v>
      </c>
      <c r="G1358" s="232">
        <v>1090.9486999999999</v>
      </c>
      <c r="H1358" s="232">
        <v>220.09902500000001</v>
      </c>
      <c r="I1358" s="153" t="s">
        <v>10</v>
      </c>
    </row>
    <row r="1359" spans="2:9" ht="12.75" customHeight="1" x14ac:dyDescent="0.2">
      <c r="B1359" s="250">
        <v>1361</v>
      </c>
      <c r="C1359" s="79">
        <v>9</v>
      </c>
      <c r="D1359" s="79" t="s">
        <v>18</v>
      </c>
      <c r="E1359" s="79" t="s">
        <v>375</v>
      </c>
      <c r="F1359" s="236">
        <v>3237</v>
      </c>
      <c r="G1359" s="232">
        <v>2323.8488000000002</v>
      </c>
      <c r="H1359" s="232">
        <v>254.640187</v>
      </c>
      <c r="I1359" s="153" t="s">
        <v>10</v>
      </c>
    </row>
    <row r="1360" spans="2:9" ht="12.75" customHeight="1" x14ac:dyDescent="0.2">
      <c r="B1360" s="250">
        <v>1362</v>
      </c>
      <c r="C1360" s="79">
        <v>9</v>
      </c>
      <c r="D1360" s="79" t="s">
        <v>18</v>
      </c>
      <c r="E1360" s="79" t="s">
        <v>376</v>
      </c>
      <c r="F1360" s="236">
        <v>313</v>
      </c>
      <c r="G1360" s="232">
        <v>3026.0029</v>
      </c>
      <c r="H1360" s="232">
        <v>757.78985999999998</v>
      </c>
      <c r="I1360" s="153" t="s">
        <v>10</v>
      </c>
    </row>
    <row r="1361" spans="2:9" ht="12.75" customHeight="1" x14ac:dyDescent="0.2">
      <c r="B1361" s="250">
        <v>1363</v>
      </c>
      <c r="C1361" s="79">
        <v>9</v>
      </c>
      <c r="D1361" s="79" t="s">
        <v>18</v>
      </c>
      <c r="E1361" s="79" t="s">
        <v>377</v>
      </c>
      <c r="F1361" s="236">
        <v>4859</v>
      </c>
      <c r="G1361" s="232">
        <v>2776.3319000000001</v>
      </c>
      <c r="H1361" s="232">
        <v>207.756823</v>
      </c>
      <c r="I1361" s="153" t="s">
        <v>10</v>
      </c>
    </row>
    <row r="1362" spans="2:9" ht="12.75" customHeight="1" x14ac:dyDescent="0.2">
      <c r="B1362" s="250">
        <v>1364</v>
      </c>
      <c r="C1362" s="79">
        <v>9</v>
      </c>
      <c r="D1362" s="79" t="s">
        <v>18</v>
      </c>
      <c r="E1362" s="79" t="s">
        <v>378</v>
      </c>
      <c r="F1362" s="236">
        <v>9635</v>
      </c>
      <c r="G1362" s="232">
        <v>1047.2799</v>
      </c>
      <c r="H1362" s="232">
        <v>156.25653199999999</v>
      </c>
      <c r="I1362" s="153" t="s">
        <v>10</v>
      </c>
    </row>
    <row r="1363" spans="2:9" ht="12.75" customHeight="1" x14ac:dyDescent="0.2">
      <c r="B1363" s="250">
        <v>1365</v>
      </c>
      <c r="C1363" s="79">
        <v>9</v>
      </c>
      <c r="D1363" s="79" t="s">
        <v>18</v>
      </c>
      <c r="E1363" s="79" t="s">
        <v>379</v>
      </c>
      <c r="F1363" s="236">
        <v>27825</v>
      </c>
      <c r="G1363" s="232">
        <v>612.19669999999996</v>
      </c>
      <c r="H1363" s="232">
        <v>95.864528000000007</v>
      </c>
      <c r="I1363" s="153" t="s">
        <v>10</v>
      </c>
    </row>
    <row r="1364" spans="2:9" ht="12.75" customHeight="1" x14ac:dyDescent="0.2">
      <c r="B1364" s="250">
        <v>1366</v>
      </c>
      <c r="C1364" s="79">
        <v>9</v>
      </c>
      <c r="D1364" s="79" t="s">
        <v>18</v>
      </c>
      <c r="E1364" s="79" t="s">
        <v>380</v>
      </c>
      <c r="F1364" s="236">
        <v>22</v>
      </c>
      <c r="G1364" s="232">
        <v>-4976.3994000000002</v>
      </c>
      <c r="H1364" s="232">
        <v>4227.272774</v>
      </c>
      <c r="I1364" s="153">
        <v>0.23910000000000001</v>
      </c>
    </row>
    <row r="1365" spans="2:9" ht="12.75" customHeight="1" x14ac:dyDescent="0.2">
      <c r="B1365" s="250">
        <v>1367</v>
      </c>
      <c r="C1365" s="79">
        <v>9</v>
      </c>
      <c r="D1365" s="79" t="s">
        <v>18</v>
      </c>
      <c r="E1365" s="79" t="s">
        <v>381</v>
      </c>
      <c r="F1365" s="236">
        <v>27195</v>
      </c>
      <c r="G1365" s="232">
        <v>-93.775899999999993</v>
      </c>
      <c r="H1365" s="232">
        <v>125.876215</v>
      </c>
      <c r="I1365" s="153">
        <v>0.45629999999999998</v>
      </c>
    </row>
    <row r="1366" spans="2:9" ht="12.75" customHeight="1" x14ac:dyDescent="0.2">
      <c r="B1366" s="250">
        <v>1368</v>
      </c>
      <c r="C1366" s="79">
        <v>9</v>
      </c>
      <c r="D1366" s="79" t="s">
        <v>18</v>
      </c>
      <c r="E1366" s="79" t="s">
        <v>382</v>
      </c>
      <c r="F1366" s="236">
        <v>1198</v>
      </c>
      <c r="G1366" s="232">
        <v>-1073.5986</v>
      </c>
      <c r="H1366" s="232">
        <v>390.10890000000001</v>
      </c>
      <c r="I1366" s="153">
        <v>5.8999999999999999E-3</v>
      </c>
    </row>
    <row r="1367" spans="2:9" ht="12.75" customHeight="1" x14ac:dyDescent="0.2">
      <c r="B1367" s="250">
        <v>1369</v>
      </c>
      <c r="C1367" s="79">
        <v>9</v>
      </c>
      <c r="D1367" s="79" t="s">
        <v>18</v>
      </c>
      <c r="E1367" s="79" t="s">
        <v>383</v>
      </c>
      <c r="F1367" s="236">
        <v>1987</v>
      </c>
      <c r="G1367" s="232">
        <v>404.51159999999999</v>
      </c>
      <c r="H1367" s="232">
        <v>320.94821200000001</v>
      </c>
      <c r="I1367" s="153">
        <v>0.20749999999999999</v>
      </c>
    </row>
    <row r="1368" spans="2:9" ht="12.75" customHeight="1" x14ac:dyDescent="0.2">
      <c r="B1368" s="250">
        <v>1370</v>
      </c>
      <c r="C1368" s="79">
        <v>9</v>
      </c>
      <c r="D1368" s="79" t="s">
        <v>18</v>
      </c>
      <c r="E1368" s="79" t="s">
        <v>384</v>
      </c>
      <c r="F1368" s="236">
        <v>1562</v>
      </c>
      <c r="G1368" s="232">
        <v>-259.78390000000002</v>
      </c>
      <c r="H1368" s="232">
        <v>345.08447999999999</v>
      </c>
      <c r="I1368" s="153">
        <v>0.4516</v>
      </c>
    </row>
    <row r="1369" spans="2:9" ht="12.75" customHeight="1" x14ac:dyDescent="0.2">
      <c r="B1369" s="250">
        <v>1371</v>
      </c>
      <c r="C1369" s="79">
        <v>9</v>
      </c>
      <c r="D1369" s="79" t="s">
        <v>18</v>
      </c>
      <c r="E1369" s="79" t="s">
        <v>385</v>
      </c>
      <c r="F1369" s="236">
        <v>1532</v>
      </c>
      <c r="G1369" s="232">
        <v>-34.244999999999997</v>
      </c>
      <c r="H1369" s="232">
        <v>350.781273</v>
      </c>
      <c r="I1369" s="153">
        <v>0.92220000000000002</v>
      </c>
    </row>
    <row r="1370" spans="2:9" ht="12.75" customHeight="1" x14ac:dyDescent="0.2">
      <c r="B1370" s="250">
        <v>1372</v>
      </c>
      <c r="C1370" s="79">
        <v>9</v>
      </c>
      <c r="D1370" s="79" t="s">
        <v>18</v>
      </c>
      <c r="E1370" s="79" t="s">
        <v>386</v>
      </c>
      <c r="F1370" s="236">
        <v>2449</v>
      </c>
      <c r="G1370" s="232">
        <v>-56.0259</v>
      </c>
      <c r="H1370" s="232">
        <v>275.43240800000001</v>
      </c>
      <c r="I1370" s="153">
        <v>0.83879999999999999</v>
      </c>
    </row>
    <row r="1371" spans="2:9" ht="12.75" customHeight="1" x14ac:dyDescent="0.2">
      <c r="B1371" s="250">
        <v>1373</v>
      </c>
      <c r="C1371" s="79">
        <v>9</v>
      </c>
      <c r="D1371" s="79" t="s">
        <v>18</v>
      </c>
      <c r="E1371" s="79" t="s">
        <v>387</v>
      </c>
      <c r="F1371" s="236">
        <v>6776</v>
      </c>
      <c r="G1371" s="232">
        <v>2273.1578</v>
      </c>
      <c r="H1371" s="232">
        <v>445.44726900000001</v>
      </c>
      <c r="I1371" s="153" t="s">
        <v>10</v>
      </c>
    </row>
    <row r="1372" spans="2:9" ht="12.75" customHeight="1" x14ac:dyDescent="0.2">
      <c r="B1372" s="250">
        <v>1374</v>
      </c>
      <c r="C1372" s="79">
        <v>9</v>
      </c>
      <c r="D1372" s="79" t="s">
        <v>18</v>
      </c>
      <c r="E1372" s="79" t="s">
        <v>388</v>
      </c>
      <c r="F1372" s="236">
        <v>13088</v>
      </c>
      <c r="G1372" s="232">
        <v>1284.7851000000001</v>
      </c>
      <c r="H1372" s="232">
        <v>169.45464200000001</v>
      </c>
      <c r="I1372" s="153" t="s">
        <v>10</v>
      </c>
    </row>
    <row r="1373" spans="2:9" ht="12.75" customHeight="1" x14ac:dyDescent="0.2">
      <c r="B1373" s="250">
        <v>1375</v>
      </c>
      <c r="C1373" s="79">
        <v>9</v>
      </c>
      <c r="D1373" s="79" t="s">
        <v>18</v>
      </c>
      <c r="E1373" s="79" t="s">
        <v>389</v>
      </c>
      <c r="F1373" s="236">
        <v>1198</v>
      </c>
      <c r="G1373" s="232">
        <v>916.42930000000001</v>
      </c>
      <c r="H1373" s="232">
        <v>442.19582400000002</v>
      </c>
      <c r="I1373" s="153">
        <v>3.8199999999999998E-2</v>
      </c>
    </row>
    <row r="1374" spans="2:9" ht="12.75" customHeight="1" x14ac:dyDescent="0.2">
      <c r="B1374" s="250">
        <v>1376</v>
      </c>
      <c r="C1374" s="79">
        <v>9</v>
      </c>
      <c r="D1374" s="79" t="s">
        <v>18</v>
      </c>
      <c r="E1374" s="79" t="s">
        <v>390</v>
      </c>
      <c r="F1374" s="236">
        <v>2385</v>
      </c>
      <c r="G1374" s="232">
        <v>872.81029999999998</v>
      </c>
      <c r="H1374" s="232">
        <v>293.17457400000001</v>
      </c>
      <c r="I1374" s="153">
        <v>2.8999999999999998E-3</v>
      </c>
    </row>
    <row r="1375" spans="2:9" ht="12.75" customHeight="1" x14ac:dyDescent="0.2">
      <c r="B1375" s="250">
        <v>1377</v>
      </c>
      <c r="C1375" s="79">
        <v>9</v>
      </c>
      <c r="D1375" s="79" t="s">
        <v>18</v>
      </c>
      <c r="E1375" s="79" t="s">
        <v>391</v>
      </c>
      <c r="F1375" s="236">
        <v>3943</v>
      </c>
      <c r="G1375" s="232">
        <v>2305.7168000000001</v>
      </c>
      <c r="H1375" s="232">
        <v>281.90416800000003</v>
      </c>
      <c r="I1375" s="153" t="s">
        <v>10</v>
      </c>
    </row>
    <row r="1376" spans="2:9" ht="12.75" customHeight="1" x14ac:dyDescent="0.2">
      <c r="B1376" s="250">
        <v>1378</v>
      </c>
      <c r="C1376" s="79">
        <v>9</v>
      </c>
      <c r="D1376" s="79" t="s">
        <v>18</v>
      </c>
      <c r="E1376" s="79" t="s">
        <v>392</v>
      </c>
      <c r="F1376" s="236">
        <v>4462</v>
      </c>
      <c r="G1376" s="232">
        <v>3204.5034000000001</v>
      </c>
      <c r="H1376" s="232">
        <v>216.93408199999999</v>
      </c>
      <c r="I1376" s="153" t="s">
        <v>10</v>
      </c>
    </row>
    <row r="1377" spans="2:9" ht="12.75" customHeight="1" x14ac:dyDescent="0.2">
      <c r="B1377" s="250">
        <v>1379</v>
      </c>
      <c r="C1377" s="79">
        <v>9</v>
      </c>
      <c r="D1377" s="79" t="s">
        <v>18</v>
      </c>
      <c r="E1377" s="79" t="s">
        <v>393</v>
      </c>
      <c r="F1377" s="236">
        <v>17784</v>
      </c>
      <c r="G1377" s="232">
        <v>1278.1931</v>
      </c>
      <c r="H1377" s="232">
        <v>120.946808</v>
      </c>
      <c r="I1377" s="153" t="s">
        <v>10</v>
      </c>
    </row>
    <row r="1378" spans="2:9" ht="12.75" customHeight="1" x14ac:dyDescent="0.2">
      <c r="B1378" s="250">
        <v>1380</v>
      </c>
      <c r="C1378" s="79">
        <v>9</v>
      </c>
      <c r="D1378" s="79" t="s">
        <v>18</v>
      </c>
      <c r="E1378" s="79" t="s">
        <v>394</v>
      </c>
      <c r="F1378" s="236">
        <v>119</v>
      </c>
      <c r="G1378" s="232">
        <v>1361.8353999999999</v>
      </c>
      <c r="H1378" s="232">
        <v>1228.0659169999999</v>
      </c>
      <c r="I1378" s="153">
        <v>0.26750000000000002</v>
      </c>
    </row>
    <row r="1379" spans="2:9" ht="12.75" customHeight="1" x14ac:dyDescent="0.2">
      <c r="B1379" s="250">
        <v>1381</v>
      </c>
      <c r="C1379" s="79">
        <v>9</v>
      </c>
      <c r="D1379" s="79" t="s">
        <v>18</v>
      </c>
      <c r="E1379" s="79" t="s">
        <v>395</v>
      </c>
      <c r="F1379" s="236">
        <v>12</v>
      </c>
      <c r="G1379" s="232">
        <v>3099.7914999999998</v>
      </c>
      <c r="H1379" s="232">
        <v>3858.5395020000001</v>
      </c>
      <c r="I1379" s="153">
        <v>0.42180000000000001</v>
      </c>
    </row>
    <row r="1380" spans="2:9" ht="12.75" customHeight="1" x14ac:dyDescent="0.2">
      <c r="B1380" s="250">
        <v>1382</v>
      </c>
      <c r="C1380" s="79">
        <v>9</v>
      </c>
      <c r="D1380" s="79" t="s">
        <v>18</v>
      </c>
      <c r="E1380" s="79" t="s">
        <v>396</v>
      </c>
      <c r="F1380" s="236">
        <v>837</v>
      </c>
      <c r="G1380" s="232">
        <v>284.25650000000002</v>
      </c>
      <c r="H1380" s="232">
        <v>487.24817300000001</v>
      </c>
      <c r="I1380" s="153">
        <v>0.55959999999999999</v>
      </c>
    </row>
    <row r="1381" spans="2:9" ht="12.75" customHeight="1" x14ac:dyDescent="0.2">
      <c r="B1381" s="250">
        <v>1383</v>
      </c>
      <c r="C1381" s="79">
        <v>9</v>
      </c>
      <c r="D1381" s="79" t="s">
        <v>18</v>
      </c>
      <c r="E1381" s="79" t="s">
        <v>397</v>
      </c>
      <c r="F1381" s="236">
        <v>1587</v>
      </c>
      <c r="G1381" s="232">
        <v>1382.6283000000001</v>
      </c>
      <c r="H1381" s="232">
        <v>339.35506400000003</v>
      </c>
      <c r="I1381" s="153" t="s">
        <v>10</v>
      </c>
    </row>
    <row r="1382" spans="2:9" ht="12.75" customHeight="1" x14ac:dyDescent="0.2">
      <c r="B1382" s="250">
        <v>1384</v>
      </c>
      <c r="C1382" s="79">
        <v>9</v>
      </c>
      <c r="D1382" s="79" t="s">
        <v>18</v>
      </c>
      <c r="E1382" s="79" t="s">
        <v>398</v>
      </c>
      <c r="F1382" s="236">
        <v>1634</v>
      </c>
      <c r="G1382" s="232">
        <v>2614.3888000000002</v>
      </c>
      <c r="H1382" s="232">
        <v>335.63559500000002</v>
      </c>
      <c r="I1382" s="153" t="s">
        <v>10</v>
      </c>
    </row>
    <row r="1383" spans="2:9" ht="12.75" customHeight="1" x14ac:dyDescent="0.2">
      <c r="B1383" s="250">
        <v>1385</v>
      </c>
      <c r="C1383" s="79">
        <v>9</v>
      </c>
      <c r="D1383" s="79" t="s">
        <v>18</v>
      </c>
      <c r="E1383" s="79" t="s">
        <v>399</v>
      </c>
      <c r="F1383" s="236">
        <v>670</v>
      </c>
      <c r="G1383" s="232">
        <v>1208.9621</v>
      </c>
      <c r="H1383" s="232">
        <v>520.51505499999996</v>
      </c>
      <c r="I1383" s="153">
        <v>2.0199999999999999E-2</v>
      </c>
    </row>
    <row r="1384" spans="2:9" ht="12.75" customHeight="1" x14ac:dyDescent="0.2">
      <c r="B1384" s="250">
        <v>1386</v>
      </c>
      <c r="C1384" s="79">
        <v>9</v>
      </c>
      <c r="D1384" s="79" t="s">
        <v>18</v>
      </c>
      <c r="E1384" s="79" t="s">
        <v>400</v>
      </c>
      <c r="F1384" s="236">
        <v>5671</v>
      </c>
      <c r="G1384" s="232">
        <v>738.76800000000003</v>
      </c>
      <c r="H1384" s="232">
        <v>233.874492</v>
      </c>
      <c r="I1384" s="153">
        <v>1.6000000000000001E-3</v>
      </c>
    </row>
    <row r="1385" spans="2:9" ht="12.75" customHeight="1" x14ac:dyDescent="0.2">
      <c r="B1385" s="250">
        <v>1387</v>
      </c>
      <c r="C1385" s="79">
        <v>9</v>
      </c>
      <c r="D1385" s="79" t="s">
        <v>18</v>
      </c>
      <c r="E1385" s="79" t="s">
        <v>401</v>
      </c>
      <c r="F1385" s="236">
        <v>948</v>
      </c>
      <c r="G1385" s="232">
        <v>-1157.1332</v>
      </c>
      <c r="H1385" s="232">
        <v>446.66230999999999</v>
      </c>
      <c r="I1385" s="153">
        <v>9.5999999999999992E-3</v>
      </c>
    </row>
    <row r="1386" spans="2:9" ht="12.75" customHeight="1" x14ac:dyDescent="0.2">
      <c r="B1386" s="250">
        <v>1388</v>
      </c>
      <c r="C1386" s="79">
        <v>9</v>
      </c>
      <c r="D1386" s="79" t="s">
        <v>18</v>
      </c>
      <c r="E1386" s="79" t="s">
        <v>402</v>
      </c>
      <c r="F1386" s="236">
        <v>3520</v>
      </c>
      <c r="G1386" s="232">
        <v>-9.7517999999999994</v>
      </c>
      <c r="H1386" s="232">
        <v>251.32946100000001</v>
      </c>
      <c r="I1386" s="153">
        <v>0.96899999999999997</v>
      </c>
    </row>
    <row r="1387" spans="2:9" ht="12.75" customHeight="1" x14ac:dyDescent="0.2">
      <c r="B1387" s="250">
        <v>1389</v>
      </c>
      <c r="C1387" s="79">
        <v>9</v>
      </c>
      <c r="D1387" s="79" t="s">
        <v>18</v>
      </c>
      <c r="E1387" s="79" t="s">
        <v>403</v>
      </c>
      <c r="F1387" s="236">
        <v>3478</v>
      </c>
      <c r="G1387" s="232">
        <v>192.69309999999999</v>
      </c>
      <c r="H1387" s="232">
        <v>238.18447699999999</v>
      </c>
      <c r="I1387" s="153">
        <v>0.41849999999999998</v>
      </c>
    </row>
    <row r="1388" spans="2:9" ht="12.75" customHeight="1" x14ac:dyDescent="0.2">
      <c r="B1388" s="250">
        <v>1390</v>
      </c>
      <c r="C1388" s="79">
        <v>9</v>
      </c>
      <c r="D1388" s="79" t="s">
        <v>18</v>
      </c>
      <c r="E1388" s="79" t="s">
        <v>404</v>
      </c>
      <c r="F1388" s="236">
        <v>2285</v>
      </c>
      <c r="G1388" s="232">
        <v>-2248.2156</v>
      </c>
      <c r="H1388" s="232">
        <v>304.26253400000002</v>
      </c>
      <c r="I1388" s="153" t="s">
        <v>10</v>
      </c>
    </row>
    <row r="1389" spans="2:9" ht="12.75" customHeight="1" x14ac:dyDescent="0.2">
      <c r="B1389" s="250">
        <v>1391</v>
      </c>
      <c r="C1389" s="79">
        <v>9</v>
      </c>
      <c r="D1389" s="79" t="s">
        <v>18</v>
      </c>
      <c r="E1389" s="79" t="s">
        <v>405</v>
      </c>
      <c r="F1389" s="236">
        <v>5531</v>
      </c>
      <c r="G1389" s="232">
        <v>-1693.6941999999999</v>
      </c>
      <c r="H1389" s="232">
        <v>214.044546</v>
      </c>
      <c r="I1389" s="153" t="s">
        <v>10</v>
      </c>
    </row>
    <row r="1390" spans="2:9" ht="12.75" customHeight="1" x14ac:dyDescent="0.2">
      <c r="B1390" s="250">
        <v>1392</v>
      </c>
      <c r="C1390" s="79">
        <v>9</v>
      </c>
      <c r="D1390" s="79" t="s">
        <v>18</v>
      </c>
      <c r="E1390" s="79" t="s">
        <v>406</v>
      </c>
      <c r="F1390" s="236">
        <v>10327</v>
      </c>
      <c r="G1390" s="232">
        <v>-1401.749</v>
      </c>
      <c r="H1390" s="232">
        <v>172.241612</v>
      </c>
      <c r="I1390" s="153" t="s">
        <v>10</v>
      </c>
    </row>
    <row r="1391" spans="2:9" ht="12.75" customHeight="1" x14ac:dyDescent="0.2">
      <c r="B1391" s="250">
        <v>1393</v>
      </c>
      <c r="C1391" s="79">
        <v>9</v>
      </c>
      <c r="D1391" s="79" t="s">
        <v>18</v>
      </c>
      <c r="E1391" s="79" t="s">
        <v>407</v>
      </c>
      <c r="F1391" s="236">
        <v>8281</v>
      </c>
      <c r="G1391" s="232">
        <v>-834.26049999999998</v>
      </c>
      <c r="H1391" s="232">
        <v>182.61232000000001</v>
      </c>
      <c r="I1391" s="153" t="s">
        <v>10</v>
      </c>
    </row>
    <row r="1392" spans="2:9" ht="12.75" customHeight="1" x14ac:dyDescent="0.2">
      <c r="B1392" s="250">
        <v>1394</v>
      </c>
      <c r="C1392" s="79">
        <v>9</v>
      </c>
      <c r="D1392" s="79" t="s">
        <v>18</v>
      </c>
      <c r="E1392" s="79" t="s">
        <v>408</v>
      </c>
      <c r="F1392" s="236">
        <v>9208</v>
      </c>
      <c r="G1392" s="232">
        <v>213.01050000000001</v>
      </c>
      <c r="H1392" s="232">
        <v>175.866018</v>
      </c>
      <c r="I1392" s="153">
        <v>0.2258</v>
      </c>
    </row>
    <row r="1393" spans="2:9" ht="12.75" customHeight="1" x14ac:dyDescent="0.2">
      <c r="B1393" s="250">
        <v>1395</v>
      </c>
      <c r="C1393" s="79">
        <v>9</v>
      </c>
      <c r="D1393" s="79" t="s">
        <v>18</v>
      </c>
      <c r="E1393" s="79" t="s">
        <v>409</v>
      </c>
      <c r="F1393" s="236">
        <v>21237</v>
      </c>
      <c r="G1393" s="232">
        <v>424.58359999999999</v>
      </c>
      <c r="H1393" s="232">
        <v>130.32483300000001</v>
      </c>
      <c r="I1393" s="153">
        <v>1.1000000000000001E-3</v>
      </c>
    </row>
    <row r="1394" spans="2:9" ht="12.75" customHeight="1" x14ac:dyDescent="0.2">
      <c r="B1394" s="250">
        <v>1396</v>
      </c>
      <c r="C1394" s="79">
        <v>9</v>
      </c>
      <c r="D1394" s="79" t="s">
        <v>18</v>
      </c>
      <c r="E1394" s="79" t="s">
        <v>410</v>
      </c>
      <c r="F1394" s="236">
        <v>19413</v>
      </c>
      <c r="G1394" s="232">
        <v>1215.2610999999999</v>
      </c>
      <c r="H1394" s="232">
        <v>135.837087</v>
      </c>
      <c r="I1394" s="153" t="s">
        <v>10</v>
      </c>
    </row>
    <row r="1395" spans="2:9" ht="12.75" customHeight="1" x14ac:dyDescent="0.2">
      <c r="B1395" s="250">
        <v>1397</v>
      </c>
      <c r="C1395" s="79">
        <v>9</v>
      </c>
      <c r="D1395" s="79" t="s">
        <v>18</v>
      </c>
      <c r="E1395" s="79" t="s">
        <v>411</v>
      </c>
      <c r="F1395" s="236">
        <v>17734</v>
      </c>
      <c r="G1395" s="232">
        <v>1852.3261</v>
      </c>
      <c r="H1395" s="232">
        <v>142.32022799999999</v>
      </c>
      <c r="I1395" s="153" t="s">
        <v>10</v>
      </c>
    </row>
    <row r="1396" spans="2:9" ht="12.75" customHeight="1" x14ac:dyDescent="0.2">
      <c r="B1396" s="250">
        <v>1398</v>
      </c>
      <c r="C1396" s="79">
        <v>9</v>
      </c>
      <c r="D1396" s="79" t="s">
        <v>18</v>
      </c>
      <c r="E1396" s="79" t="s">
        <v>412</v>
      </c>
      <c r="F1396" s="236">
        <v>15454</v>
      </c>
      <c r="G1396" s="232">
        <v>2543.8438999999998</v>
      </c>
      <c r="H1396" s="232">
        <v>150.530857</v>
      </c>
      <c r="I1396" s="153" t="s">
        <v>10</v>
      </c>
    </row>
    <row r="1397" spans="2:9" ht="12.75" customHeight="1" x14ac:dyDescent="0.2">
      <c r="B1397" s="250">
        <v>1399</v>
      </c>
      <c r="C1397" s="79">
        <v>9</v>
      </c>
      <c r="D1397" s="79" t="s">
        <v>18</v>
      </c>
      <c r="E1397" s="79" t="s">
        <v>413</v>
      </c>
      <c r="F1397" s="236">
        <v>9854</v>
      </c>
      <c r="G1397" s="232">
        <v>3133.6545999999998</v>
      </c>
      <c r="H1397" s="232">
        <v>173.392888</v>
      </c>
      <c r="I1397" s="153" t="s">
        <v>10</v>
      </c>
    </row>
    <row r="1398" spans="2:9" ht="12.75" customHeight="1" x14ac:dyDescent="0.2">
      <c r="B1398" s="250">
        <v>1400</v>
      </c>
      <c r="C1398" s="79">
        <v>9</v>
      </c>
      <c r="D1398" s="79" t="s">
        <v>18</v>
      </c>
      <c r="E1398" s="79" t="s">
        <v>414</v>
      </c>
      <c r="F1398" s="236">
        <v>3608</v>
      </c>
      <c r="G1398" s="232">
        <v>3417.7114000000001</v>
      </c>
      <c r="H1398" s="232">
        <v>248.78824499999999</v>
      </c>
      <c r="I1398" s="153" t="s">
        <v>10</v>
      </c>
    </row>
    <row r="1399" spans="2:9" ht="12.75" customHeight="1" x14ac:dyDescent="0.2">
      <c r="B1399" s="250">
        <v>1401</v>
      </c>
      <c r="C1399" s="79">
        <v>9</v>
      </c>
      <c r="D1399" s="79" t="s">
        <v>18</v>
      </c>
      <c r="E1399" s="79" t="s">
        <v>324</v>
      </c>
      <c r="F1399" s="236">
        <v>18495</v>
      </c>
      <c r="G1399" s="232">
        <v>1715.3208</v>
      </c>
      <c r="H1399" s="232">
        <v>116.517708</v>
      </c>
      <c r="I1399" s="153" t="s">
        <v>10</v>
      </c>
    </row>
    <row r="1400" spans="2:9" ht="12.75" customHeight="1" x14ac:dyDescent="0.2">
      <c r="B1400" s="250">
        <v>1402</v>
      </c>
      <c r="C1400" s="79">
        <v>9</v>
      </c>
      <c r="D1400" s="79" t="s">
        <v>18</v>
      </c>
      <c r="E1400" s="79" t="s">
        <v>415</v>
      </c>
      <c r="F1400" s="236">
        <v>7282</v>
      </c>
      <c r="G1400" s="232">
        <v>2224.2624000000001</v>
      </c>
      <c r="H1400" s="232">
        <v>421.61355400000002</v>
      </c>
      <c r="I1400" s="153" t="s">
        <v>10</v>
      </c>
    </row>
    <row r="1401" spans="2:9" ht="12.75" customHeight="1" x14ac:dyDescent="0.2">
      <c r="B1401" s="250">
        <v>1403</v>
      </c>
      <c r="C1401" s="79">
        <v>9</v>
      </c>
      <c r="D1401" s="79" t="s">
        <v>18</v>
      </c>
      <c r="E1401" s="79" t="s">
        <v>417</v>
      </c>
      <c r="F1401" s="236">
        <v>20142</v>
      </c>
      <c r="G1401" s="232">
        <v>768.40319999999997</v>
      </c>
      <c r="H1401" s="232">
        <v>111.899342</v>
      </c>
      <c r="I1401" s="153" t="s">
        <v>10</v>
      </c>
    </row>
    <row r="1402" spans="2:9" ht="12.75" customHeight="1" x14ac:dyDescent="0.2">
      <c r="B1402" s="250">
        <v>1404</v>
      </c>
      <c r="C1402" s="79">
        <v>9</v>
      </c>
      <c r="D1402" s="79" t="s">
        <v>18</v>
      </c>
      <c r="E1402" s="79" t="s">
        <v>416</v>
      </c>
      <c r="F1402" s="236">
        <v>6087</v>
      </c>
      <c r="G1402" s="232">
        <v>3196.7680999999998</v>
      </c>
      <c r="H1402" s="232">
        <v>181.940166</v>
      </c>
      <c r="I1402" s="153" t="s">
        <v>10</v>
      </c>
    </row>
    <row r="1403" spans="2:9" ht="12.75" customHeight="1" x14ac:dyDescent="0.2">
      <c r="B1403" s="250">
        <v>1405</v>
      </c>
      <c r="C1403" s="79">
        <v>9</v>
      </c>
      <c r="D1403" s="79" t="s">
        <v>18</v>
      </c>
      <c r="E1403" s="79" t="s">
        <v>418</v>
      </c>
      <c r="F1403" s="236">
        <v>220</v>
      </c>
      <c r="G1403" s="232">
        <v>759.58429999999998</v>
      </c>
      <c r="H1403" s="232">
        <v>1104.72993</v>
      </c>
      <c r="I1403" s="153">
        <v>0.49170000000000003</v>
      </c>
    </row>
    <row r="1404" spans="2:9" ht="12.75" customHeight="1" x14ac:dyDescent="0.2">
      <c r="B1404" s="250">
        <v>1406</v>
      </c>
      <c r="C1404" s="79">
        <v>9</v>
      </c>
      <c r="D1404" s="79" t="s">
        <v>18</v>
      </c>
      <c r="E1404" s="79" t="s">
        <v>419</v>
      </c>
      <c r="F1404" s="236">
        <v>263</v>
      </c>
      <c r="G1404" s="232">
        <v>478.86849999999998</v>
      </c>
      <c r="H1404" s="232">
        <v>1219.6271569999999</v>
      </c>
      <c r="I1404" s="153">
        <v>0.6946</v>
      </c>
    </row>
    <row r="1405" spans="2:9" ht="12.75" customHeight="1" x14ac:dyDescent="0.2">
      <c r="B1405" s="250">
        <v>1407</v>
      </c>
      <c r="C1405" s="79">
        <v>9</v>
      </c>
      <c r="D1405" s="79" t="s">
        <v>18</v>
      </c>
      <c r="E1405" s="79" t="s">
        <v>420</v>
      </c>
      <c r="F1405" s="236">
        <v>256</v>
      </c>
      <c r="G1405" s="232">
        <v>1911.3018999999999</v>
      </c>
      <c r="H1405" s="232">
        <v>920.323982</v>
      </c>
      <c r="I1405" s="153">
        <v>3.78E-2</v>
      </c>
    </row>
    <row r="1406" spans="2:9" ht="12.75" customHeight="1" x14ac:dyDescent="0.2">
      <c r="B1406" s="250">
        <v>1408</v>
      </c>
      <c r="C1406" s="79">
        <v>9</v>
      </c>
      <c r="D1406" s="79" t="s">
        <v>18</v>
      </c>
      <c r="E1406" s="79" t="s">
        <v>421</v>
      </c>
      <c r="F1406" s="236">
        <v>162</v>
      </c>
      <c r="G1406" s="232">
        <v>-2343.6988000000001</v>
      </c>
      <c r="H1406" s="232">
        <v>1502.052833</v>
      </c>
      <c r="I1406" s="153">
        <v>0.1187</v>
      </c>
    </row>
    <row r="1407" spans="2:9" ht="12.75" customHeight="1" x14ac:dyDescent="0.2">
      <c r="B1407" s="250">
        <v>1409</v>
      </c>
      <c r="C1407" s="79">
        <v>9</v>
      </c>
      <c r="D1407" s="79" t="s">
        <v>18</v>
      </c>
      <c r="E1407" s="79" t="s">
        <v>422</v>
      </c>
      <c r="F1407" s="236">
        <v>3818</v>
      </c>
      <c r="G1407" s="232">
        <v>-791.78089999999997</v>
      </c>
      <c r="H1407" s="232">
        <v>350.55801100000002</v>
      </c>
      <c r="I1407" s="153">
        <v>2.3900000000000001E-2</v>
      </c>
    </row>
    <row r="1408" spans="2:9" ht="12.75" customHeight="1" x14ac:dyDescent="0.2">
      <c r="B1408" s="250">
        <v>1410</v>
      </c>
      <c r="C1408" s="79">
        <v>9</v>
      </c>
      <c r="D1408" s="79" t="s">
        <v>18</v>
      </c>
      <c r="E1408" s="79" t="s">
        <v>423</v>
      </c>
      <c r="F1408" s="236">
        <v>12</v>
      </c>
      <c r="G1408" s="232">
        <v>1526.9663</v>
      </c>
      <c r="H1408" s="232">
        <v>5722.066699</v>
      </c>
      <c r="I1408" s="153">
        <v>0.78959999999999997</v>
      </c>
    </row>
    <row r="1409" spans="2:9" ht="12.75" customHeight="1" x14ac:dyDescent="0.2">
      <c r="B1409" s="250">
        <v>1411</v>
      </c>
      <c r="C1409" s="79">
        <v>9</v>
      </c>
      <c r="D1409" s="79" t="s">
        <v>18</v>
      </c>
      <c r="E1409" s="79" t="s">
        <v>424</v>
      </c>
      <c r="F1409" s="236">
        <v>1930</v>
      </c>
      <c r="G1409" s="232">
        <v>586.18629999999996</v>
      </c>
      <c r="H1409" s="232">
        <v>384.272358</v>
      </c>
      <c r="I1409" s="153">
        <v>0.12720000000000001</v>
      </c>
    </row>
    <row r="1410" spans="2:9" ht="12.75" customHeight="1" x14ac:dyDescent="0.2">
      <c r="B1410" s="250">
        <v>1412</v>
      </c>
      <c r="C1410" s="79">
        <v>9</v>
      </c>
      <c r="D1410" s="79" t="s">
        <v>18</v>
      </c>
      <c r="E1410" s="79" t="s">
        <v>426</v>
      </c>
      <c r="F1410" s="236">
        <v>2197</v>
      </c>
      <c r="G1410" s="232">
        <v>637.41279999999995</v>
      </c>
      <c r="H1410" s="232">
        <v>405.96571</v>
      </c>
      <c r="I1410" s="153">
        <v>0.1164</v>
      </c>
    </row>
    <row r="1411" spans="2:9" ht="12.75" customHeight="1" x14ac:dyDescent="0.2">
      <c r="B1411" s="250">
        <v>1413</v>
      </c>
      <c r="C1411" s="79">
        <v>9</v>
      </c>
      <c r="D1411" s="79" t="s">
        <v>18</v>
      </c>
      <c r="E1411" s="79" t="s">
        <v>427</v>
      </c>
      <c r="F1411" s="236">
        <v>18595</v>
      </c>
      <c r="G1411" s="232">
        <v>525.49289999999996</v>
      </c>
      <c r="H1411" s="232">
        <v>172.460745</v>
      </c>
      <c r="I1411" s="153">
        <v>2.3E-3</v>
      </c>
    </row>
    <row r="1412" spans="2:9" ht="12.75" customHeight="1" x14ac:dyDescent="0.2">
      <c r="B1412" s="250">
        <v>1414</v>
      </c>
      <c r="C1412" s="79">
        <v>9</v>
      </c>
      <c r="D1412" s="79" t="s">
        <v>18</v>
      </c>
      <c r="E1412" s="79" t="s">
        <v>428</v>
      </c>
      <c r="F1412" s="236">
        <v>13211</v>
      </c>
      <c r="G1412" s="232">
        <v>221.7329</v>
      </c>
      <c r="H1412" s="232">
        <v>196.73086699999999</v>
      </c>
      <c r="I1412" s="153">
        <v>0.25969999999999999</v>
      </c>
    </row>
    <row r="1413" spans="2:9" ht="12.75" customHeight="1" x14ac:dyDescent="0.2">
      <c r="B1413" s="250">
        <v>1415</v>
      </c>
      <c r="C1413" s="79">
        <v>9</v>
      </c>
      <c r="D1413" s="79" t="s">
        <v>18</v>
      </c>
      <c r="E1413" s="79" t="s">
        <v>429</v>
      </c>
      <c r="F1413" s="236">
        <v>12485</v>
      </c>
      <c r="G1413" s="232">
        <v>-155.4804</v>
      </c>
      <c r="H1413" s="232">
        <v>206.648121</v>
      </c>
      <c r="I1413" s="153">
        <v>0.45179999999999998</v>
      </c>
    </row>
    <row r="1414" spans="2:9" ht="12.75" customHeight="1" x14ac:dyDescent="0.2">
      <c r="B1414" s="250">
        <v>1416</v>
      </c>
      <c r="C1414" s="79">
        <v>9</v>
      </c>
      <c r="D1414" s="79" t="s">
        <v>18</v>
      </c>
      <c r="E1414" s="79" t="s">
        <v>430</v>
      </c>
      <c r="F1414" s="236">
        <v>6127</v>
      </c>
      <c r="G1414" s="232">
        <v>488.601</v>
      </c>
      <c r="H1414" s="232">
        <v>300.61806200000001</v>
      </c>
      <c r="I1414" s="153">
        <v>0.1041</v>
      </c>
    </row>
    <row r="1415" spans="2:9" ht="12.75" customHeight="1" x14ac:dyDescent="0.2">
      <c r="B1415" s="250">
        <v>1417</v>
      </c>
      <c r="C1415" s="79">
        <v>9</v>
      </c>
      <c r="D1415" s="79" t="s">
        <v>18</v>
      </c>
      <c r="E1415" s="79" t="s">
        <v>425</v>
      </c>
      <c r="F1415" s="236">
        <v>3236</v>
      </c>
      <c r="G1415" s="232">
        <v>-37.775500000000001</v>
      </c>
      <c r="H1415" s="232">
        <v>332.88775500000003</v>
      </c>
      <c r="I1415" s="153">
        <v>0.90969999999999995</v>
      </c>
    </row>
    <row r="1416" spans="2:9" ht="12.75" customHeight="1" x14ac:dyDescent="0.2">
      <c r="B1416" s="250">
        <v>1418</v>
      </c>
      <c r="C1416" s="79">
        <v>9</v>
      </c>
      <c r="D1416" s="79" t="s">
        <v>18</v>
      </c>
      <c r="E1416" s="79" t="s">
        <v>775</v>
      </c>
      <c r="F1416" s="236">
        <v>2644</v>
      </c>
      <c r="G1416" s="232">
        <v>21856.238399999998</v>
      </c>
      <c r="H1416" s="232">
        <v>343.397852</v>
      </c>
      <c r="I1416" s="153" t="s">
        <v>10</v>
      </c>
    </row>
    <row r="1417" spans="2:9" ht="12.75" customHeight="1" x14ac:dyDescent="0.2">
      <c r="B1417" s="250">
        <v>1419</v>
      </c>
      <c r="C1417" s="79">
        <v>9</v>
      </c>
      <c r="D1417" s="79" t="s">
        <v>18</v>
      </c>
      <c r="E1417" s="79" t="s">
        <v>774</v>
      </c>
      <c r="F1417" s="236">
        <v>3853</v>
      </c>
      <c r="G1417" s="232">
        <v>8775.9573</v>
      </c>
      <c r="H1417" s="232">
        <v>301.92841900000002</v>
      </c>
      <c r="I1417" s="153" t="s">
        <v>10</v>
      </c>
    </row>
    <row r="1418" spans="2:9" ht="12.75" customHeight="1" x14ac:dyDescent="0.2">
      <c r="B1418" s="250">
        <v>1420</v>
      </c>
      <c r="C1418" s="79">
        <v>9</v>
      </c>
      <c r="D1418" s="79" t="s">
        <v>18</v>
      </c>
      <c r="E1418" s="79" t="s">
        <v>773</v>
      </c>
      <c r="F1418" s="236">
        <v>1077</v>
      </c>
      <c r="G1418" s="232">
        <v>2011.0347999999999</v>
      </c>
      <c r="H1418" s="232">
        <v>458.64480800000001</v>
      </c>
      <c r="I1418" s="153" t="s">
        <v>10</v>
      </c>
    </row>
    <row r="1419" spans="2:9" ht="12.75" customHeight="1" x14ac:dyDescent="0.2">
      <c r="B1419" s="250">
        <v>1421</v>
      </c>
      <c r="C1419" s="79">
        <v>9</v>
      </c>
      <c r="D1419" s="79" t="s">
        <v>18</v>
      </c>
      <c r="E1419" s="79" t="s">
        <v>772</v>
      </c>
      <c r="F1419" s="236">
        <v>773</v>
      </c>
      <c r="G1419" s="232">
        <v>32072.178199999998</v>
      </c>
      <c r="H1419" s="232">
        <v>547.95083199999999</v>
      </c>
      <c r="I1419" s="153" t="s">
        <v>10</v>
      </c>
    </row>
    <row r="1420" spans="2:9" ht="12.75" customHeight="1" x14ac:dyDescent="0.2">
      <c r="B1420" s="250">
        <v>1422</v>
      </c>
      <c r="C1420" s="79">
        <v>9</v>
      </c>
      <c r="D1420" s="79" t="s">
        <v>18</v>
      </c>
      <c r="E1420" s="79" t="s">
        <v>771</v>
      </c>
      <c r="F1420" s="236">
        <v>629</v>
      </c>
      <c r="G1420" s="232">
        <v>18376.747100000001</v>
      </c>
      <c r="H1420" s="232">
        <v>575.40677700000003</v>
      </c>
      <c r="I1420" s="153" t="s">
        <v>10</v>
      </c>
    </row>
    <row r="1421" spans="2:9" ht="12.75" customHeight="1" x14ac:dyDescent="0.2">
      <c r="B1421" s="250">
        <v>1423</v>
      </c>
      <c r="C1421" s="79">
        <v>9</v>
      </c>
      <c r="D1421" s="79" t="s">
        <v>18</v>
      </c>
      <c r="E1421" s="79" t="s">
        <v>770</v>
      </c>
      <c r="F1421" s="236">
        <v>148</v>
      </c>
      <c r="G1421" s="232">
        <v>5460.9494000000004</v>
      </c>
      <c r="H1421" s="232">
        <v>1118.8969770000001</v>
      </c>
      <c r="I1421" s="153" t="s">
        <v>10</v>
      </c>
    </row>
    <row r="1422" spans="2:9" ht="12.75" customHeight="1" x14ac:dyDescent="0.2">
      <c r="B1422" s="250">
        <v>1424</v>
      </c>
      <c r="C1422" s="79">
        <v>9</v>
      </c>
      <c r="D1422" s="79" t="s">
        <v>18</v>
      </c>
      <c r="E1422" s="79" t="s">
        <v>769</v>
      </c>
      <c r="F1422" s="236">
        <v>313</v>
      </c>
      <c r="G1422" s="232">
        <v>40622.160799999998</v>
      </c>
      <c r="H1422" s="232">
        <v>785.07363099999998</v>
      </c>
      <c r="I1422" s="153" t="s">
        <v>10</v>
      </c>
    </row>
    <row r="1423" spans="2:9" ht="12.75" customHeight="1" x14ac:dyDescent="0.2">
      <c r="B1423" s="250">
        <v>1425</v>
      </c>
      <c r="C1423" s="79">
        <v>9</v>
      </c>
      <c r="D1423" s="79" t="s">
        <v>18</v>
      </c>
      <c r="E1423" s="79" t="s">
        <v>768</v>
      </c>
      <c r="F1423" s="236">
        <v>1168</v>
      </c>
      <c r="G1423" s="232">
        <v>15654.273999999999</v>
      </c>
      <c r="H1423" s="232">
        <v>445.22433599999999</v>
      </c>
      <c r="I1423" s="153" t="s">
        <v>10</v>
      </c>
    </row>
    <row r="1424" spans="2:9" ht="12.75" customHeight="1" x14ac:dyDescent="0.2">
      <c r="B1424" s="250">
        <v>1426</v>
      </c>
      <c r="C1424" s="79">
        <v>9</v>
      </c>
      <c r="D1424" s="79" t="s">
        <v>18</v>
      </c>
      <c r="E1424" s="79" t="s">
        <v>767</v>
      </c>
      <c r="F1424" s="236">
        <v>699</v>
      </c>
      <c r="G1424" s="232">
        <v>4661.9308000000001</v>
      </c>
      <c r="H1424" s="232">
        <v>549.15111000000002</v>
      </c>
      <c r="I1424" s="153" t="s">
        <v>10</v>
      </c>
    </row>
    <row r="1425" spans="2:9" ht="12.75" customHeight="1" x14ac:dyDescent="0.2">
      <c r="B1425" s="250">
        <v>1427</v>
      </c>
      <c r="C1425" s="79">
        <v>9</v>
      </c>
      <c r="D1425" s="79" t="s">
        <v>18</v>
      </c>
      <c r="E1425" s="79" t="s">
        <v>766</v>
      </c>
      <c r="F1425" s="236">
        <v>3543</v>
      </c>
      <c r="G1425" s="232">
        <v>20625.606100000001</v>
      </c>
      <c r="H1425" s="232">
        <v>316.29702300000002</v>
      </c>
      <c r="I1425" s="153" t="s">
        <v>10</v>
      </c>
    </row>
    <row r="1426" spans="2:9" ht="12.75" customHeight="1" x14ac:dyDescent="0.2">
      <c r="B1426" s="250">
        <v>1428</v>
      </c>
      <c r="C1426" s="79">
        <v>9</v>
      </c>
      <c r="D1426" s="79" t="s">
        <v>18</v>
      </c>
      <c r="E1426" s="79" t="s">
        <v>765</v>
      </c>
      <c r="F1426" s="236">
        <v>6735</v>
      </c>
      <c r="G1426" s="232">
        <v>6695.0054</v>
      </c>
      <c r="H1426" s="232">
        <v>267.203172</v>
      </c>
      <c r="I1426" s="153" t="s">
        <v>10</v>
      </c>
    </row>
    <row r="1427" spans="2:9" ht="12.75" customHeight="1" x14ac:dyDescent="0.2">
      <c r="B1427" s="250">
        <v>1429</v>
      </c>
      <c r="C1427" s="79">
        <v>9</v>
      </c>
      <c r="D1427" s="79" t="s">
        <v>18</v>
      </c>
      <c r="E1427" s="79" t="s">
        <v>764</v>
      </c>
      <c r="F1427" s="236">
        <v>3164</v>
      </c>
      <c r="G1427" s="232">
        <v>1959.3299</v>
      </c>
      <c r="H1427" s="232">
        <v>322.129389</v>
      </c>
      <c r="I1427" s="153" t="s">
        <v>10</v>
      </c>
    </row>
    <row r="1428" spans="2:9" ht="12.75" customHeight="1" x14ac:dyDescent="0.2">
      <c r="B1428" s="250">
        <v>1430</v>
      </c>
      <c r="C1428" s="79">
        <v>9</v>
      </c>
      <c r="D1428" s="79" t="s">
        <v>18</v>
      </c>
      <c r="E1428" s="79" t="s">
        <v>763</v>
      </c>
      <c r="F1428" s="236">
        <v>486</v>
      </c>
      <c r="G1428" s="232">
        <v>5751.0282999999999</v>
      </c>
      <c r="H1428" s="232">
        <v>649.00808199999994</v>
      </c>
      <c r="I1428" s="153" t="s">
        <v>10</v>
      </c>
    </row>
    <row r="1429" spans="2:9" ht="12.75" customHeight="1" x14ac:dyDescent="0.2">
      <c r="B1429" s="250">
        <v>1431</v>
      </c>
      <c r="C1429" s="79">
        <v>9</v>
      </c>
      <c r="D1429" s="79" t="s">
        <v>18</v>
      </c>
      <c r="E1429" s="79" t="s">
        <v>762</v>
      </c>
      <c r="F1429" s="236">
        <v>477</v>
      </c>
      <c r="G1429" s="232">
        <v>2931.2761</v>
      </c>
      <c r="H1429" s="232">
        <v>659.20639900000003</v>
      </c>
      <c r="I1429" s="153" t="s">
        <v>10</v>
      </c>
    </row>
    <row r="1430" spans="2:9" ht="12.75" customHeight="1" x14ac:dyDescent="0.2">
      <c r="B1430" s="250">
        <v>1432</v>
      </c>
      <c r="C1430" s="79">
        <v>9</v>
      </c>
      <c r="D1430" s="79" t="s">
        <v>18</v>
      </c>
      <c r="E1430" s="79" t="s">
        <v>761</v>
      </c>
      <c r="F1430" s="236">
        <v>439</v>
      </c>
      <c r="G1430" s="232">
        <v>9195.1643000000004</v>
      </c>
      <c r="H1430" s="232">
        <v>672.77268600000002</v>
      </c>
      <c r="I1430" s="153" t="s">
        <v>10</v>
      </c>
    </row>
    <row r="1431" spans="2:9" ht="12.75" customHeight="1" x14ac:dyDescent="0.2">
      <c r="B1431" s="250">
        <v>1433</v>
      </c>
      <c r="C1431" s="79">
        <v>9</v>
      </c>
      <c r="D1431" s="79" t="s">
        <v>18</v>
      </c>
      <c r="E1431" s="79" t="s">
        <v>760</v>
      </c>
      <c r="F1431" s="236">
        <v>474</v>
      </c>
      <c r="G1431" s="232">
        <v>3899.1359000000002</v>
      </c>
      <c r="H1431" s="232">
        <v>654.07384300000001</v>
      </c>
      <c r="I1431" s="153" t="s">
        <v>10</v>
      </c>
    </row>
    <row r="1432" spans="2:9" ht="12.75" customHeight="1" x14ac:dyDescent="0.2">
      <c r="B1432" s="250">
        <v>1434</v>
      </c>
      <c r="C1432" s="79">
        <v>9</v>
      </c>
      <c r="D1432" s="79" t="s">
        <v>18</v>
      </c>
      <c r="E1432" s="79" t="s">
        <v>759</v>
      </c>
      <c r="F1432" s="236">
        <v>2847</v>
      </c>
      <c r="G1432" s="232">
        <v>11114.9257</v>
      </c>
      <c r="H1432" s="232">
        <v>345.43741999999997</v>
      </c>
      <c r="I1432" s="153" t="s">
        <v>10</v>
      </c>
    </row>
    <row r="1433" spans="2:9" ht="12.75" customHeight="1" x14ac:dyDescent="0.2">
      <c r="B1433" s="250">
        <v>1435</v>
      </c>
      <c r="C1433" s="79">
        <v>9</v>
      </c>
      <c r="D1433" s="79" t="s">
        <v>18</v>
      </c>
      <c r="E1433" s="79" t="s">
        <v>758</v>
      </c>
      <c r="F1433" s="236">
        <v>2349</v>
      </c>
      <c r="G1433" s="232">
        <v>5314.7106000000003</v>
      </c>
      <c r="H1433" s="232">
        <v>349.89903800000002</v>
      </c>
      <c r="I1433" s="153" t="s">
        <v>10</v>
      </c>
    </row>
    <row r="1434" spans="2:9" ht="12.75" customHeight="1" x14ac:dyDescent="0.2">
      <c r="B1434" s="250">
        <v>1436</v>
      </c>
      <c r="C1434" s="79">
        <v>9</v>
      </c>
      <c r="D1434" s="79" t="s">
        <v>18</v>
      </c>
      <c r="E1434" s="79" t="s">
        <v>757</v>
      </c>
      <c r="F1434" s="236">
        <v>280</v>
      </c>
      <c r="G1434" s="232">
        <v>4354.4025000000001</v>
      </c>
      <c r="H1434" s="232">
        <v>826.72492899999997</v>
      </c>
      <c r="I1434" s="153" t="s">
        <v>10</v>
      </c>
    </row>
    <row r="1435" spans="2:9" ht="12.75" customHeight="1" x14ac:dyDescent="0.2">
      <c r="B1435" s="250">
        <v>1437</v>
      </c>
      <c r="C1435" s="79">
        <v>9</v>
      </c>
      <c r="D1435" s="79" t="s">
        <v>18</v>
      </c>
      <c r="E1435" s="79" t="s">
        <v>756</v>
      </c>
      <c r="F1435" s="236">
        <v>578</v>
      </c>
      <c r="G1435" s="232">
        <v>15998.051100000001</v>
      </c>
      <c r="H1435" s="232">
        <v>595.71819500000004</v>
      </c>
      <c r="I1435" s="153" t="s">
        <v>10</v>
      </c>
    </row>
    <row r="1436" spans="2:9" ht="12.75" customHeight="1" x14ac:dyDescent="0.2">
      <c r="B1436" s="250">
        <v>1438</v>
      </c>
      <c r="C1436" s="79">
        <v>9</v>
      </c>
      <c r="D1436" s="79" t="s">
        <v>18</v>
      </c>
      <c r="E1436" s="79" t="s">
        <v>755</v>
      </c>
      <c r="F1436" s="236">
        <v>1842</v>
      </c>
      <c r="G1436" s="232">
        <v>2426.6316000000002</v>
      </c>
      <c r="H1436" s="232">
        <v>376.33841799999999</v>
      </c>
      <c r="I1436" s="153" t="s">
        <v>10</v>
      </c>
    </row>
    <row r="1437" spans="2:9" ht="12.75" customHeight="1" x14ac:dyDescent="0.2">
      <c r="B1437" s="250">
        <v>1439</v>
      </c>
      <c r="C1437" s="79">
        <v>9</v>
      </c>
      <c r="D1437" s="79" t="s">
        <v>18</v>
      </c>
      <c r="E1437" s="79" t="s">
        <v>754</v>
      </c>
      <c r="F1437" s="236">
        <v>559</v>
      </c>
      <c r="G1437" s="232">
        <v>13367.9216</v>
      </c>
      <c r="H1437" s="232">
        <v>613.62407700000006</v>
      </c>
      <c r="I1437" s="153" t="s">
        <v>10</v>
      </c>
    </row>
    <row r="1438" spans="2:9" ht="12.75" customHeight="1" x14ac:dyDescent="0.2">
      <c r="B1438" s="250">
        <v>1440</v>
      </c>
      <c r="C1438" s="79">
        <v>9</v>
      </c>
      <c r="D1438" s="79" t="s">
        <v>18</v>
      </c>
      <c r="E1438" s="79" t="s">
        <v>753</v>
      </c>
      <c r="F1438" s="236">
        <v>697</v>
      </c>
      <c r="G1438" s="232">
        <v>6283.2708000000002</v>
      </c>
      <c r="H1438" s="232">
        <v>555.63810100000001</v>
      </c>
      <c r="I1438" s="153" t="s">
        <v>10</v>
      </c>
    </row>
    <row r="1439" spans="2:9" ht="12.75" customHeight="1" x14ac:dyDescent="0.2">
      <c r="B1439" s="250">
        <v>1441</v>
      </c>
      <c r="C1439" s="79">
        <v>9</v>
      </c>
      <c r="D1439" s="79" t="s">
        <v>18</v>
      </c>
      <c r="E1439" s="79" t="s">
        <v>752</v>
      </c>
      <c r="F1439" s="236">
        <v>57</v>
      </c>
      <c r="G1439" s="232">
        <v>4412.0002999999997</v>
      </c>
      <c r="H1439" s="232">
        <v>1780.564568</v>
      </c>
      <c r="I1439" s="153">
        <v>1.32E-2</v>
      </c>
    </row>
    <row r="1440" spans="2:9" ht="12.75" customHeight="1" x14ac:dyDescent="0.2">
      <c r="B1440" s="250">
        <v>1442</v>
      </c>
      <c r="C1440" s="79">
        <v>9</v>
      </c>
      <c r="D1440" s="79" t="s">
        <v>18</v>
      </c>
      <c r="E1440" s="79" t="s">
        <v>751</v>
      </c>
      <c r="F1440" s="236">
        <v>645</v>
      </c>
      <c r="G1440" s="232">
        <v>908.57470000000001</v>
      </c>
      <c r="H1440" s="232">
        <v>567.34649999999999</v>
      </c>
      <c r="I1440" s="153">
        <v>0.10929999999999999</v>
      </c>
    </row>
    <row r="1441" spans="2:9" ht="12.75" customHeight="1" x14ac:dyDescent="0.2">
      <c r="B1441" s="250">
        <v>1443</v>
      </c>
      <c r="C1441" s="79">
        <v>9</v>
      </c>
      <c r="D1441" s="79" t="s">
        <v>18</v>
      </c>
      <c r="E1441" s="79" t="s">
        <v>750</v>
      </c>
      <c r="F1441" s="236">
        <v>298</v>
      </c>
      <c r="G1441" s="232">
        <v>-3081.3375999999998</v>
      </c>
      <c r="H1441" s="232">
        <v>802.69137599999999</v>
      </c>
      <c r="I1441" s="153">
        <v>1E-4</v>
      </c>
    </row>
    <row r="1442" spans="2:9" ht="12.75" customHeight="1" x14ac:dyDescent="0.2">
      <c r="B1442" s="250">
        <v>1444</v>
      </c>
      <c r="C1442" s="79">
        <v>9</v>
      </c>
      <c r="D1442" s="79" t="s">
        <v>18</v>
      </c>
      <c r="E1442" s="79" t="s">
        <v>749</v>
      </c>
      <c r="F1442" s="236">
        <v>18084</v>
      </c>
      <c r="G1442" s="232">
        <v>7564.6922000000004</v>
      </c>
      <c r="H1442" s="232">
        <v>237.68715599999999</v>
      </c>
      <c r="I1442" s="153" t="s">
        <v>10</v>
      </c>
    </row>
    <row r="1443" spans="2:9" ht="12.75" customHeight="1" x14ac:dyDescent="0.2">
      <c r="B1443" s="250">
        <v>1445</v>
      </c>
      <c r="C1443" s="79">
        <v>9</v>
      </c>
      <c r="D1443" s="79" t="s">
        <v>18</v>
      </c>
      <c r="E1443" s="79" t="s">
        <v>748</v>
      </c>
      <c r="F1443" s="236">
        <v>72937</v>
      </c>
      <c r="G1443" s="232">
        <v>-555.04920000000004</v>
      </c>
      <c r="H1443" s="232">
        <v>217.05699000000001</v>
      </c>
      <c r="I1443" s="153">
        <v>1.06E-2</v>
      </c>
    </row>
    <row r="1444" spans="2:9" ht="12.75" customHeight="1" x14ac:dyDescent="0.2">
      <c r="B1444" s="250">
        <v>1446</v>
      </c>
      <c r="C1444" s="79">
        <v>9</v>
      </c>
      <c r="D1444" s="79" t="s">
        <v>18</v>
      </c>
      <c r="E1444" s="79" t="s">
        <v>747</v>
      </c>
      <c r="F1444" s="236">
        <v>2218</v>
      </c>
      <c r="G1444" s="232">
        <v>10995.278200000001</v>
      </c>
      <c r="H1444" s="232">
        <v>356.61784499999999</v>
      </c>
      <c r="I1444" s="153" t="s">
        <v>10</v>
      </c>
    </row>
    <row r="1445" spans="2:9" ht="12.75" customHeight="1" x14ac:dyDescent="0.2">
      <c r="B1445" s="250">
        <v>1447</v>
      </c>
      <c r="C1445" s="79">
        <v>9</v>
      </c>
      <c r="D1445" s="79" t="s">
        <v>18</v>
      </c>
      <c r="E1445" s="79" t="s">
        <v>746</v>
      </c>
      <c r="F1445" s="236">
        <v>9161</v>
      </c>
      <c r="G1445" s="232">
        <v>3558.7464</v>
      </c>
      <c r="H1445" s="232">
        <v>254.63299900000001</v>
      </c>
      <c r="I1445" s="153" t="s">
        <v>10</v>
      </c>
    </row>
    <row r="1446" spans="2:9" ht="12.75" customHeight="1" x14ac:dyDescent="0.2">
      <c r="B1446" s="250">
        <v>1448</v>
      </c>
      <c r="C1446" s="79">
        <v>9</v>
      </c>
      <c r="D1446" s="79" t="s">
        <v>18</v>
      </c>
      <c r="E1446" s="79" t="s">
        <v>745</v>
      </c>
      <c r="F1446" s="236">
        <v>1185</v>
      </c>
      <c r="G1446" s="232">
        <v>7523.3530000000001</v>
      </c>
      <c r="H1446" s="232">
        <v>444.43840399999999</v>
      </c>
      <c r="I1446" s="153" t="s">
        <v>10</v>
      </c>
    </row>
    <row r="1447" spans="2:9" ht="12.75" customHeight="1" x14ac:dyDescent="0.2">
      <c r="B1447" s="250">
        <v>1449</v>
      </c>
      <c r="C1447" s="79">
        <v>9</v>
      </c>
      <c r="D1447" s="79" t="s">
        <v>18</v>
      </c>
      <c r="E1447" s="79" t="s">
        <v>744</v>
      </c>
      <c r="F1447" s="236">
        <v>4010</v>
      </c>
      <c r="G1447" s="232">
        <v>0</v>
      </c>
      <c r="H1447" s="232" t="s">
        <v>179</v>
      </c>
      <c r="I1447" s="153" t="s">
        <v>179</v>
      </c>
    </row>
    <row r="1448" spans="2:9" ht="12.75" customHeight="1" x14ac:dyDescent="0.2">
      <c r="B1448" s="250">
        <v>1451</v>
      </c>
      <c r="C1448" s="79">
        <v>10</v>
      </c>
      <c r="D1448" s="79" t="s">
        <v>19</v>
      </c>
      <c r="E1448" s="79" t="s">
        <v>9</v>
      </c>
      <c r="F1448" s="236">
        <v>235118</v>
      </c>
      <c r="G1448" s="232">
        <v>9373.6306000000004</v>
      </c>
      <c r="H1448" s="232">
        <v>251.45782399999999</v>
      </c>
      <c r="I1448" s="153" t="s">
        <v>10</v>
      </c>
    </row>
    <row r="1449" spans="2:9" ht="12.75" customHeight="1" x14ac:dyDescent="0.2">
      <c r="B1449" s="250">
        <v>1452</v>
      </c>
      <c r="C1449" s="79">
        <v>10</v>
      </c>
      <c r="D1449" s="79" t="s">
        <v>19</v>
      </c>
      <c r="E1449" s="79" t="s">
        <v>325</v>
      </c>
      <c r="F1449" s="236">
        <v>1723</v>
      </c>
      <c r="G1449" s="232">
        <v>1186.4291000000001</v>
      </c>
      <c r="H1449" s="232">
        <v>331.40936399999998</v>
      </c>
      <c r="I1449" s="153">
        <v>2.9999999999999997E-4</v>
      </c>
    </row>
    <row r="1450" spans="2:9" ht="12.75" customHeight="1" x14ac:dyDescent="0.2">
      <c r="B1450" s="250">
        <v>1453</v>
      </c>
      <c r="C1450" s="79">
        <v>10</v>
      </c>
      <c r="D1450" s="79" t="s">
        <v>19</v>
      </c>
      <c r="E1450" s="79" t="s">
        <v>326</v>
      </c>
      <c r="F1450" s="236">
        <v>18685</v>
      </c>
      <c r="G1450" s="232">
        <v>519.17150000000004</v>
      </c>
      <c r="H1450" s="232">
        <v>138.19833800000001</v>
      </c>
      <c r="I1450" s="153">
        <v>2.0000000000000001E-4</v>
      </c>
    </row>
    <row r="1451" spans="2:9" ht="12.75" customHeight="1" x14ac:dyDescent="0.2">
      <c r="B1451" s="250">
        <v>1454</v>
      </c>
      <c r="C1451" s="79">
        <v>10</v>
      </c>
      <c r="D1451" s="79" t="s">
        <v>19</v>
      </c>
      <c r="E1451" s="79" t="s">
        <v>327</v>
      </c>
      <c r="F1451" s="236">
        <v>1623</v>
      </c>
      <c r="G1451" s="232">
        <v>2042.9783</v>
      </c>
      <c r="H1451" s="232">
        <v>428.92329100000001</v>
      </c>
      <c r="I1451" s="153" t="s">
        <v>10</v>
      </c>
    </row>
    <row r="1452" spans="2:9" ht="12.75" customHeight="1" x14ac:dyDescent="0.2">
      <c r="B1452" s="250">
        <v>1455</v>
      </c>
      <c r="C1452" s="79">
        <v>10</v>
      </c>
      <c r="D1452" s="79" t="s">
        <v>19</v>
      </c>
      <c r="E1452" s="79" t="s">
        <v>328</v>
      </c>
      <c r="F1452" s="236">
        <v>7739</v>
      </c>
      <c r="G1452" s="232">
        <v>3481.6403</v>
      </c>
      <c r="H1452" s="232">
        <v>166.98149100000001</v>
      </c>
      <c r="I1452" s="153" t="s">
        <v>10</v>
      </c>
    </row>
    <row r="1453" spans="2:9" ht="12.75" customHeight="1" x14ac:dyDescent="0.2">
      <c r="B1453" s="250">
        <v>1456</v>
      </c>
      <c r="C1453" s="79">
        <v>10</v>
      </c>
      <c r="D1453" s="79" t="s">
        <v>19</v>
      </c>
      <c r="E1453" s="79" t="s">
        <v>329</v>
      </c>
      <c r="F1453" s="236">
        <v>4925</v>
      </c>
      <c r="G1453" s="232">
        <v>2365.3231999999998</v>
      </c>
      <c r="H1453" s="232">
        <v>201.43716900000001</v>
      </c>
      <c r="I1453" s="153" t="s">
        <v>10</v>
      </c>
    </row>
    <row r="1454" spans="2:9" ht="12.75" customHeight="1" x14ac:dyDescent="0.2">
      <c r="B1454" s="250">
        <v>1457</v>
      </c>
      <c r="C1454" s="79">
        <v>10</v>
      </c>
      <c r="D1454" s="79" t="s">
        <v>19</v>
      </c>
      <c r="E1454" s="79" t="s">
        <v>330</v>
      </c>
      <c r="F1454" s="236">
        <v>3439</v>
      </c>
      <c r="G1454" s="232">
        <v>2487.8126999999999</v>
      </c>
      <c r="H1454" s="232">
        <v>238.21173099999999</v>
      </c>
      <c r="I1454" s="153" t="s">
        <v>10</v>
      </c>
    </row>
    <row r="1455" spans="2:9" ht="12.75" customHeight="1" x14ac:dyDescent="0.2">
      <c r="B1455" s="250">
        <v>1458</v>
      </c>
      <c r="C1455" s="79">
        <v>10</v>
      </c>
      <c r="D1455" s="79" t="s">
        <v>19</v>
      </c>
      <c r="E1455" s="79" t="s">
        <v>331</v>
      </c>
      <c r="F1455" s="236">
        <v>3959</v>
      </c>
      <c r="G1455" s="232">
        <v>1273.8221000000001</v>
      </c>
      <c r="H1455" s="232">
        <v>220.135954</v>
      </c>
      <c r="I1455" s="153" t="s">
        <v>10</v>
      </c>
    </row>
    <row r="1456" spans="2:9" ht="12.75" customHeight="1" x14ac:dyDescent="0.2">
      <c r="B1456" s="250">
        <v>1459</v>
      </c>
      <c r="C1456" s="79">
        <v>10</v>
      </c>
      <c r="D1456" s="79" t="s">
        <v>19</v>
      </c>
      <c r="E1456" s="79" t="s">
        <v>332</v>
      </c>
      <c r="F1456" s="236">
        <v>8558</v>
      </c>
      <c r="G1456" s="232">
        <v>371.00040000000001</v>
      </c>
      <c r="H1456" s="232">
        <v>156.59324699999999</v>
      </c>
      <c r="I1456" s="153">
        <v>1.78E-2</v>
      </c>
    </row>
    <row r="1457" spans="2:9" ht="12.75" customHeight="1" x14ac:dyDescent="0.2">
      <c r="B1457" s="250">
        <v>1460</v>
      </c>
      <c r="C1457" s="79">
        <v>10</v>
      </c>
      <c r="D1457" s="79" t="s">
        <v>19</v>
      </c>
      <c r="E1457" s="79" t="s">
        <v>333</v>
      </c>
      <c r="F1457" s="236">
        <v>12159</v>
      </c>
      <c r="G1457" s="232">
        <v>558.82339999999999</v>
      </c>
      <c r="H1457" s="232">
        <v>158.529765</v>
      </c>
      <c r="I1457" s="153">
        <v>4.0000000000000002E-4</v>
      </c>
    </row>
    <row r="1458" spans="2:9" ht="12.75" customHeight="1" x14ac:dyDescent="0.2">
      <c r="B1458" s="250">
        <v>1461</v>
      </c>
      <c r="C1458" s="79">
        <v>10</v>
      </c>
      <c r="D1458" s="79" t="s">
        <v>19</v>
      </c>
      <c r="E1458" s="79" t="s">
        <v>334</v>
      </c>
      <c r="F1458" s="236">
        <v>96711</v>
      </c>
      <c r="G1458" s="232">
        <v>-209.2002</v>
      </c>
      <c r="H1458" s="232">
        <v>82.728538</v>
      </c>
      <c r="I1458" s="153">
        <v>1.14E-2</v>
      </c>
    </row>
    <row r="1459" spans="2:9" ht="12.75" customHeight="1" x14ac:dyDescent="0.2">
      <c r="B1459" s="250">
        <v>1462</v>
      </c>
      <c r="C1459" s="79">
        <v>10</v>
      </c>
      <c r="D1459" s="79" t="s">
        <v>19</v>
      </c>
      <c r="E1459" s="79" t="s">
        <v>335</v>
      </c>
      <c r="F1459" s="236">
        <v>20916</v>
      </c>
      <c r="G1459" s="232">
        <v>-126.9974</v>
      </c>
      <c r="H1459" s="232">
        <v>107.46691</v>
      </c>
      <c r="I1459" s="153">
        <v>0.23730000000000001</v>
      </c>
    </row>
    <row r="1460" spans="2:9" ht="12.75" customHeight="1" x14ac:dyDescent="0.2">
      <c r="B1460" s="250">
        <v>1463</v>
      </c>
      <c r="C1460" s="79">
        <v>10</v>
      </c>
      <c r="D1460" s="79" t="s">
        <v>19</v>
      </c>
      <c r="E1460" s="79" t="s">
        <v>336</v>
      </c>
      <c r="F1460" s="236">
        <v>15739</v>
      </c>
      <c r="G1460" s="232">
        <v>1694.5626999999999</v>
      </c>
      <c r="H1460" s="232">
        <v>122.00029600000001</v>
      </c>
      <c r="I1460" s="153" t="s">
        <v>10</v>
      </c>
    </row>
    <row r="1461" spans="2:9" ht="12.75" customHeight="1" x14ac:dyDescent="0.2">
      <c r="B1461" s="250">
        <v>1464</v>
      </c>
      <c r="C1461" s="79">
        <v>10</v>
      </c>
      <c r="D1461" s="79" t="s">
        <v>19</v>
      </c>
      <c r="E1461" s="79" t="s">
        <v>337</v>
      </c>
      <c r="F1461" s="236">
        <v>28328</v>
      </c>
      <c r="G1461" s="232">
        <v>1023.16</v>
      </c>
      <c r="H1461" s="232">
        <v>111.168682</v>
      </c>
      <c r="I1461" s="153" t="s">
        <v>10</v>
      </c>
    </row>
    <row r="1462" spans="2:9" ht="12.75" customHeight="1" x14ac:dyDescent="0.2">
      <c r="B1462" s="250">
        <v>1465</v>
      </c>
      <c r="C1462" s="79">
        <v>10</v>
      </c>
      <c r="D1462" s="79" t="s">
        <v>19</v>
      </c>
      <c r="E1462" s="79" t="s">
        <v>338</v>
      </c>
      <c r="F1462" s="236">
        <v>26873</v>
      </c>
      <c r="G1462" s="232">
        <v>235.87809999999999</v>
      </c>
      <c r="H1462" s="232">
        <v>97.589465000000004</v>
      </c>
      <c r="I1462" s="153">
        <v>1.5599999999999999E-2</v>
      </c>
    </row>
    <row r="1463" spans="2:9" ht="12.75" customHeight="1" x14ac:dyDescent="0.2">
      <c r="B1463" s="250">
        <v>1466</v>
      </c>
      <c r="C1463" s="79">
        <v>10</v>
      </c>
      <c r="D1463" s="79" t="s">
        <v>19</v>
      </c>
      <c r="E1463" s="79" t="s">
        <v>339</v>
      </c>
      <c r="F1463" s="236">
        <v>3179</v>
      </c>
      <c r="G1463" s="232">
        <v>1207.17</v>
      </c>
      <c r="H1463" s="232">
        <v>250.03888699999999</v>
      </c>
      <c r="I1463" s="153" t="s">
        <v>10</v>
      </c>
    </row>
    <row r="1464" spans="2:9" ht="12.75" customHeight="1" x14ac:dyDescent="0.2">
      <c r="B1464" s="250">
        <v>1467</v>
      </c>
      <c r="C1464" s="79">
        <v>10</v>
      </c>
      <c r="D1464" s="79" t="s">
        <v>19</v>
      </c>
      <c r="E1464" s="79" t="s">
        <v>340</v>
      </c>
      <c r="F1464" s="236">
        <v>3528</v>
      </c>
      <c r="G1464" s="232">
        <v>365.78210000000001</v>
      </c>
      <c r="H1464" s="232">
        <v>233.03287700000001</v>
      </c>
      <c r="I1464" s="153">
        <v>0.11650000000000001</v>
      </c>
    </row>
    <row r="1465" spans="2:9" ht="12.75" customHeight="1" x14ac:dyDescent="0.2">
      <c r="B1465" s="250">
        <v>1468</v>
      </c>
      <c r="C1465" s="79">
        <v>10</v>
      </c>
      <c r="D1465" s="79" t="s">
        <v>19</v>
      </c>
      <c r="E1465" s="79" t="s">
        <v>341</v>
      </c>
      <c r="F1465" s="236">
        <v>2357</v>
      </c>
      <c r="G1465" s="232">
        <v>881.42290000000003</v>
      </c>
      <c r="H1465" s="232">
        <v>284.25230399999998</v>
      </c>
      <c r="I1465" s="153">
        <v>1.9E-3</v>
      </c>
    </row>
    <row r="1466" spans="2:9" ht="12.75" customHeight="1" x14ac:dyDescent="0.2">
      <c r="B1466" s="250">
        <v>1469</v>
      </c>
      <c r="C1466" s="79">
        <v>10</v>
      </c>
      <c r="D1466" s="79" t="s">
        <v>19</v>
      </c>
      <c r="E1466" s="79" t="s">
        <v>342</v>
      </c>
      <c r="F1466" s="236">
        <v>5341</v>
      </c>
      <c r="G1466" s="232">
        <v>864.55539999999996</v>
      </c>
      <c r="H1466" s="232">
        <v>194.30450099999999</v>
      </c>
      <c r="I1466" s="153" t="s">
        <v>10</v>
      </c>
    </row>
    <row r="1467" spans="2:9" ht="12.75" customHeight="1" x14ac:dyDescent="0.2">
      <c r="B1467" s="250">
        <v>1470</v>
      </c>
      <c r="C1467" s="79">
        <v>10</v>
      </c>
      <c r="D1467" s="79" t="s">
        <v>19</v>
      </c>
      <c r="E1467" s="79" t="s">
        <v>343</v>
      </c>
      <c r="F1467" s="236">
        <v>2736</v>
      </c>
      <c r="G1467" s="232">
        <v>-300.76429999999999</v>
      </c>
      <c r="H1467" s="232">
        <v>437.64961699999998</v>
      </c>
      <c r="I1467" s="153">
        <v>0.4919</v>
      </c>
    </row>
    <row r="1468" spans="2:9" ht="12.75" customHeight="1" x14ac:dyDescent="0.2">
      <c r="B1468" s="250">
        <v>1471</v>
      </c>
      <c r="C1468" s="79">
        <v>10</v>
      </c>
      <c r="D1468" s="79" t="s">
        <v>19</v>
      </c>
      <c r="E1468" s="79" t="s">
        <v>344</v>
      </c>
      <c r="F1468" s="236">
        <v>2480</v>
      </c>
      <c r="G1468" s="232">
        <v>-192.55350000000001</v>
      </c>
      <c r="H1468" s="232">
        <v>276.23737199999999</v>
      </c>
      <c r="I1468" s="153">
        <v>0.48580000000000001</v>
      </c>
    </row>
    <row r="1469" spans="2:9" ht="12.75" customHeight="1" x14ac:dyDescent="0.2">
      <c r="B1469" s="250">
        <v>1472</v>
      </c>
      <c r="C1469" s="79">
        <v>10</v>
      </c>
      <c r="D1469" s="79" t="s">
        <v>19</v>
      </c>
      <c r="E1469" s="79" t="s">
        <v>345</v>
      </c>
      <c r="F1469" s="236">
        <v>13891</v>
      </c>
      <c r="G1469" s="232">
        <v>716.10069999999996</v>
      </c>
      <c r="H1469" s="232">
        <v>144.455557</v>
      </c>
      <c r="I1469" s="153" t="s">
        <v>10</v>
      </c>
    </row>
    <row r="1470" spans="2:9" ht="12.75" customHeight="1" x14ac:dyDescent="0.2">
      <c r="B1470" s="250">
        <v>1473</v>
      </c>
      <c r="C1470" s="79">
        <v>10</v>
      </c>
      <c r="D1470" s="79" t="s">
        <v>19</v>
      </c>
      <c r="E1470" s="79" t="s">
        <v>346</v>
      </c>
      <c r="F1470" s="236">
        <v>14662</v>
      </c>
      <c r="G1470" s="232">
        <v>128.02539999999999</v>
      </c>
      <c r="H1470" s="232">
        <v>116.79810999999999</v>
      </c>
      <c r="I1470" s="153">
        <v>0.27300000000000002</v>
      </c>
    </row>
    <row r="1471" spans="2:9" ht="12.75" customHeight="1" x14ac:dyDescent="0.2">
      <c r="B1471" s="250">
        <v>1474</v>
      </c>
      <c r="C1471" s="79">
        <v>10</v>
      </c>
      <c r="D1471" s="79" t="s">
        <v>19</v>
      </c>
      <c r="E1471" s="79" t="s">
        <v>347</v>
      </c>
      <c r="F1471" s="236">
        <v>1970</v>
      </c>
      <c r="G1471" s="232">
        <v>1418.3252</v>
      </c>
      <c r="H1471" s="232">
        <v>352.19395400000002</v>
      </c>
      <c r="I1471" s="153" t="s">
        <v>10</v>
      </c>
    </row>
    <row r="1472" spans="2:9" ht="12.75" customHeight="1" x14ac:dyDescent="0.2">
      <c r="B1472" s="250">
        <v>1475</v>
      </c>
      <c r="C1472" s="79">
        <v>10</v>
      </c>
      <c r="D1472" s="79" t="s">
        <v>19</v>
      </c>
      <c r="E1472" s="79" t="s">
        <v>348</v>
      </c>
      <c r="F1472" s="236">
        <v>7622</v>
      </c>
      <c r="G1472" s="232">
        <v>641.99770000000001</v>
      </c>
      <c r="H1472" s="232">
        <v>212.45059599999999</v>
      </c>
      <c r="I1472" s="153">
        <v>2.5000000000000001E-3</v>
      </c>
    </row>
    <row r="1473" spans="2:9" ht="12.75" customHeight="1" x14ac:dyDescent="0.2">
      <c r="B1473" s="250">
        <v>1476</v>
      </c>
      <c r="C1473" s="79">
        <v>10</v>
      </c>
      <c r="D1473" s="79" t="s">
        <v>19</v>
      </c>
      <c r="E1473" s="79" t="s">
        <v>349</v>
      </c>
      <c r="F1473" s="236">
        <v>15274</v>
      </c>
      <c r="G1473" s="232">
        <v>713.72789999999998</v>
      </c>
      <c r="H1473" s="232">
        <v>120.195864</v>
      </c>
      <c r="I1473" s="153" t="s">
        <v>10</v>
      </c>
    </row>
    <row r="1474" spans="2:9" ht="12.75" customHeight="1" x14ac:dyDescent="0.2">
      <c r="B1474" s="250">
        <v>1477</v>
      </c>
      <c r="C1474" s="79">
        <v>10</v>
      </c>
      <c r="D1474" s="79" t="s">
        <v>19</v>
      </c>
      <c r="E1474" s="79" t="s">
        <v>350</v>
      </c>
      <c r="F1474" s="236">
        <v>782</v>
      </c>
      <c r="G1474" s="232">
        <v>2281.5376999999999</v>
      </c>
      <c r="H1474" s="232">
        <v>680.01787999999999</v>
      </c>
      <c r="I1474" s="153">
        <v>8.0000000000000004E-4</v>
      </c>
    </row>
    <row r="1475" spans="2:9" ht="12.75" customHeight="1" x14ac:dyDescent="0.2">
      <c r="B1475" s="250">
        <v>1478</v>
      </c>
      <c r="C1475" s="79">
        <v>10</v>
      </c>
      <c r="D1475" s="79" t="s">
        <v>19</v>
      </c>
      <c r="E1475" s="79" t="s">
        <v>351</v>
      </c>
      <c r="F1475" s="236">
        <v>12096</v>
      </c>
      <c r="G1475" s="232">
        <v>774.55939999999998</v>
      </c>
      <c r="H1475" s="232">
        <v>196.775677</v>
      </c>
      <c r="I1475" s="153" t="s">
        <v>10</v>
      </c>
    </row>
    <row r="1476" spans="2:9" ht="12.75" customHeight="1" x14ac:dyDescent="0.2">
      <c r="B1476" s="250">
        <v>1479</v>
      </c>
      <c r="C1476" s="79">
        <v>10</v>
      </c>
      <c r="D1476" s="79" t="s">
        <v>19</v>
      </c>
      <c r="E1476" s="79" t="s">
        <v>352</v>
      </c>
      <c r="F1476" s="236">
        <v>8273</v>
      </c>
      <c r="G1476" s="232">
        <v>2953.6921000000002</v>
      </c>
      <c r="H1476" s="232">
        <v>158.53075000000001</v>
      </c>
      <c r="I1476" s="153" t="s">
        <v>10</v>
      </c>
    </row>
    <row r="1477" spans="2:9" ht="12.75" customHeight="1" x14ac:dyDescent="0.2">
      <c r="B1477" s="250">
        <v>1480</v>
      </c>
      <c r="C1477" s="79">
        <v>10</v>
      </c>
      <c r="D1477" s="79" t="s">
        <v>19</v>
      </c>
      <c r="E1477" s="79" t="s">
        <v>353</v>
      </c>
      <c r="F1477" s="236">
        <v>29208</v>
      </c>
      <c r="G1477" s="232">
        <v>875.2337</v>
      </c>
      <c r="H1477" s="232">
        <v>88.469918000000007</v>
      </c>
      <c r="I1477" s="153" t="s">
        <v>10</v>
      </c>
    </row>
    <row r="1478" spans="2:9" ht="12.75" customHeight="1" x14ac:dyDescent="0.2">
      <c r="B1478" s="250">
        <v>1481</v>
      </c>
      <c r="C1478" s="79">
        <v>10</v>
      </c>
      <c r="D1478" s="79" t="s">
        <v>19</v>
      </c>
      <c r="E1478" s="79" t="s">
        <v>354</v>
      </c>
      <c r="F1478" s="236">
        <v>1064</v>
      </c>
      <c r="G1478" s="232">
        <v>1662.4576</v>
      </c>
      <c r="H1478" s="232">
        <v>427.32585399999999</v>
      </c>
      <c r="I1478" s="153">
        <v>1E-4</v>
      </c>
    </row>
    <row r="1479" spans="2:9" ht="12.75" customHeight="1" x14ac:dyDescent="0.2">
      <c r="B1479" s="250">
        <v>1482</v>
      </c>
      <c r="C1479" s="79">
        <v>10</v>
      </c>
      <c r="D1479" s="79" t="s">
        <v>19</v>
      </c>
      <c r="E1479" s="79" t="s">
        <v>355</v>
      </c>
      <c r="F1479" s="236">
        <v>918</v>
      </c>
      <c r="G1479" s="232">
        <v>3161.2692000000002</v>
      </c>
      <c r="H1479" s="232">
        <v>458.15276899999998</v>
      </c>
      <c r="I1479" s="153" t="s">
        <v>10</v>
      </c>
    </row>
    <row r="1480" spans="2:9" ht="12.75" customHeight="1" x14ac:dyDescent="0.2">
      <c r="B1480" s="250">
        <v>1483</v>
      </c>
      <c r="C1480" s="79">
        <v>10</v>
      </c>
      <c r="D1480" s="79" t="s">
        <v>19</v>
      </c>
      <c r="E1480" s="79" t="s">
        <v>356</v>
      </c>
      <c r="F1480" s="236">
        <v>1368</v>
      </c>
      <c r="G1480" s="232">
        <v>1994.7008000000001</v>
      </c>
      <c r="H1480" s="232">
        <v>368.45559700000001</v>
      </c>
      <c r="I1480" s="153" t="s">
        <v>10</v>
      </c>
    </row>
    <row r="1481" spans="2:9" ht="12.75" customHeight="1" x14ac:dyDescent="0.2">
      <c r="B1481" s="250">
        <v>1484</v>
      </c>
      <c r="C1481" s="79">
        <v>10</v>
      </c>
      <c r="D1481" s="79" t="s">
        <v>19</v>
      </c>
      <c r="E1481" s="79" t="s">
        <v>357</v>
      </c>
      <c r="F1481" s="236">
        <v>109</v>
      </c>
      <c r="G1481" s="232">
        <v>-3202.1520999999998</v>
      </c>
      <c r="H1481" s="232">
        <v>1299.5695089999999</v>
      </c>
      <c r="I1481" s="153">
        <v>1.37E-2</v>
      </c>
    </row>
    <row r="1482" spans="2:9" ht="12.75" customHeight="1" x14ac:dyDescent="0.2">
      <c r="B1482" s="250">
        <v>1485</v>
      </c>
      <c r="C1482" s="79">
        <v>10</v>
      </c>
      <c r="D1482" s="79" t="s">
        <v>19</v>
      </c>
      <c r="E1482" s="79" t="s">
        <v>358</v>
      </c>
      <c r="F1482" s="236">
        <v>708</v>
      </c>
      <c r="G1482" s="232">
        <v>-937.24300000000005</v>
      </c>
      <c r="H1482" s="232">
        <v>515.70877599999994</v>
      </c>
      <c r="I1482" s="153">
        <v>6.9199999999999998E-2</v>
      </c>
    </row>
    <row r="1483" spans="2:9" ht="12.75" customHeight="1" x14ac:dyDescent="0.2">
      <c r="B1483" s="250">
        <v>1486</v>
      </c>
      <c r="C1483" s="79">
        <v>10</v>
      </c>
      <c r="D1483" s="79" t="s">
        <v>19</v>
      </c>
      <c r="E1483" s="79" t="s">
        <v>359</v>
      </c>
      <c r="F1483" s="236">
        <v>2573</v>
      </c>
      <c r="G1483" s="232">
        <v>1485.0105000000001</v>
      </c>
      <c r="H1483" s="232">
        <v>269.989059</v>
      </c>
      <c r="I1483" s="153" t="s">
        <v>10</v>
      </c>
    </row>
    <row r="1484" spans="2:9" ht="12.75" customHeight="1" x14ac:dyDescent="0.2">
      <c r="B1484" s="250">
        <v>1487</v>
      </c>
      <c r="C1484" s="79">
        <v>10</v>
      </c>
      <c r="D1484" s="79" t="s">
        <v>19</v>
      </c>
      <c r="E1484" s="79" t="s">
        <v>360</v>
      </c>
      <c r="F1484" s="236">
        <v>165</v>
      </c>
      <c r="G1484" s="232">
        <v>39.704700000000003</v>
      </c>
      <c r="H1484" s="232">
        <v>1055.47084</v>
      </c>
      <c r="I1484" s="153">
        <v>0.97</v>
      </c>
    </row>
    <row r="1485" spans="2:9" ht="12.75" customHeight="1" x14ac:dyDescent="0.2">
      <c r="B1485" s="250">
        <v>1488</v>
      </c>
      <c r="C1485" s="79">
        <v>10</v>
      </c>
      <c r="D1485" s="79" t="s">
        <v>19</v>
      </c>
      <c r="E1485" s="79" t="s">
        <v>361</v>
      </c>
      <c r="F1485" s="236">
        <v>1221</v>
      </c>
      <c r="G1485" s="232">
        <v>1562.3069</v>
      </c>
      <c r="H1485" s="232">
        <v>390.741604</v>
      </c>
      <c r="I1485" s="153" t="s">
        <v>10</v>
      </c>
    </row>
    <row r="1486" spans="2:9" ht="12.75" customHeight="1" x14ac:dyDescent="0.2">
      <c r="B1486" s="250">
        <v>1489</v>
      </c>
      <c r="C1486" s="79">
        <v>10</v>
      </c>
      <c r="D1486" s="79" t="s">
        <v>19</v>
      </c>
      <c r="E1486" s="79" t="s">
        <v>362</v>
      </c>
      <c r="F1486" s="236">
        <v>4654</v>
      </c>
      <c r="G1486" s="232">
        <v>2590.9445999999998</v>
      </c>
      <c r="H1486" s="232">
        <v>202.29892799999999</v>
      </c>
      <c r="I1486" s="153" t="s">
        <v>10</v>
      </c>
    </row>
    <row r="1487" spans="2:9" ht="12.75" customHeight="1" x14ac:dyDescent="0.2">
      <c r="B1487" s="250">
        <v>1490</v>
      </c>
      <c r="C1487" s="79">
        <v>10</v>
      </c>
      <c r="D1487" s="79" t="s">
        <v>19</v>
      </c>
      <c r="E1487" s="79" t="s">
        <v>363</v>
      </c>
      <c r="F1487" s="236">
        <v>14628</v>
      </c>
      <c r="G1487" s="232">
        <v>763.24810000000002</v>
      </c>
      <c r="H1487" s="232">
        <v>121.528184</v>
      </c>
      <c r="I1487" s="153" t="s">
        <v>10</v>
      </c>
    </row>
    <row r="1488" spans="2:9" ht="12.75" customHeight="1" x14ac:dyDescent="0.2">
      <c r="B1488" s="250">
        <v>1491</v>
      </c>
      <c r="C1488" s="79">
        <v>10</v>
      </c>
      <c r="D1488" s="79" t="s">
        <v>19</v>
      </c>
      <c r="E1488" s="79" t="s">
        <v>364</v>
      </c>
      <c r="F1488" s="236">
        <v>1676</v>
      </c>
      <c r="G1488" s="232">
        <v>1959.4465</v>
      </c>
      <c r="H1488" s="232">
        <v>342.46103699999998</v>
      </c>
      <c r="I1488" s="153" t="s">
        <v>10</v>
      </c>
    </row>
    <row r="1489" spans="2:9" ht="12.75" customHeight="1" x14ac:dyDescent="0.2">
      <c r="B1489" s="250">
        <v>1492</v>
      </c>
      <c r="C1489" s="79">
        <v>10</v>
      </c>
      <c r="D1489" s="79" t="s">
        <v>19</v>
      </c>
      <c r="E1489" s="79" t="s">
        <v>365</v>
      </c>
      <c r="F1489" s="236">
        <v>1612</v>
      </c>
      <c r="G1489" s="232">
        <v>2789.4070999999999</v>
      </c>
      <c r="H1489" s="232">
        <v>370.990815</v>
      </c>
      <c r="I1489" s="153" t="s">
        <v>10</v>
      </c>
    </row>
    <row r="1490" spans="2:9" ht="12.75" customHeight="1" x14ac:dyDescent="0.2">
      <c r="B1490" s="250">
        <v>1493</v>
      </c>
      <c r="C1490" s="79">
        <v>10</v>
      </c>
      <c r="D1490" s="79" t="s">
        <v>19</v>
      </c>
      <c r="E1490" s="79" t="s">
        <v>366</v>
      </c>
      <c r="F1490" s="236">
        <v>114</v>
      </c>
      <c r="G1490" s="232">
        <v>1066.8742</v>
      </c>
      <c r="H1490" s="232">
        <v>1276.878033</v>
      </c>
      <c r="I1490" s="153">
        <v>0.40339999999999998</v>
      </c>
    </row>
    <row r="1491" spans="2:9" ht="12.75" customHeight="1" x14ac:dyDescent="0.2">
      <c r="B1491" s="250">
        <v>1494</v>
      </c>
      <c r="C1491" s="79">
        <v>10</v>
      </c>
      <c r="D1491" s="79" t="s">
        <v>19</v>
      </c>
      <c r="E1491" s="79" t="s">
        <v>367</v>
      </c>
      <c r="F1491" s="236">
        <v>19928</v>
      </c>
      <c r="G1491" s="232">
        <v>843.09659999999997</v>
      </c>
      <c r="H1491" s="232">
        <v>165.21134900000001</v>
      </c>
      <c r="I1491" s="153" t="s">
        <v>10</v>
      </c>
    </row>
    <row r="1492" spans="2:9" ht="12.75" customHeight="1" x14ac:dyDescent="0.2">
      <c r="B1492" s="250">
        <v>1495</v>
      </c>
      <c r="C1492" s="79">
        <v>10</v>
      </c>
      <c r="D1492" s="79" t="s">
        <v>19</v>
      </c>
      <c r="E1492" s="79" t="s">
        <v>368</v>
      </c>
      <c r="F1492" s="236">
        <v>59996</v>
      </c>
      <c r="G1492" s="232">
        <v>237.31309999999999</v>
      </c>
      <c r="H1492" s="232">
        <v>132.051695</v>
      </c>
      <c r="I1492" s="153">
        <v>7.2300000000000003E-2</v>
      </c>
    </row>
    <row r="1493" spans="2:9" ht="12.75" customHeight="1" x14ac:dyDescent="0.2">
      <c r="B1493" s="250">
        <v>1496</v>
      </c>
      <c r="C1493" s="79">
        <v>10</v>
      </c>
      <c r="D1493" s="79" t="s">
        <v>19</v>
      </c>
      <c r="E1493" s="79" t="s">
        <v>369</v>
      </c>
      <c r="F1493" s="236">
        <v>7979</v>
      </c>
      <c r="G1493" s="232">
        <v>537.01089999999999</v>
      </c>
      <c r="H1493" s="232">
        <v>161.26441700000001</v>
      </c>
      <c r="I1493" s="153">
        <v>8.9999999999999998E-4</v>
      </c>
    </row>
    <row r="1494" spans="2:9" ht="12.75" customHeight="1" x14ac:dyDescent="0.2">
      <c r="B1494" s="250">
        <v>1497</v>
      </c>
      <c r="C1494" s="79">
        <v>10</v>
      </c>
      <c r="D1494" s="79" t="s">
        <v>19</v>
      </c>
      <c r="E1494" s="79" t="s">
        <v>370</v>
      </c>
      <c r="F1494" s="236">
        <v>4265</v>
      </c>
      <c r="G1494" s="232">
        <v>442.56389999999999</v>
      </c>
      <c r="H1494" s="232">
        <v>212.88273000000001</v>
      </c>
      <c r="I1494" s="153">
        <v>3.7600000000000001E-2</v>
      </c>
    </row>
    <row r="1495" spans="2:9" ht="12.75" customHeight="1" x14ac:dyDescent="0.2">
      <c r="B1495" s="250">
        <v>1498</v>
      </c>
      <c r="C1495" s="79">
        <v>10</v>
      </c>
      <c r="D1495" s="79" t="s">
        <v>19</v>
      </c>
      <c r="E1495" s="79" t="s">
        <v>371</v>
      </c>
      <c r="F1495" s="236">
        <v>6113</v>
      </c>
      <c r="G1495" s="232">
        <v>-223.59690000000001</v>
      </c>
      <c r="H1495" s="232">
        <v>177.36259200000001</v>
      </c>
      <c r="I1495" s="153">
        <v>0.2074</v>
      </c>
    </row>
    <row r="1496" spans="2:9" ht="12.75" customHeight="1" x14ac:dyDescent="0.2">
      <c r="B1496" s="250">
        <v>1499</v>
      </c>
      <c r="C1496" s="79">
        <v>10</v>
      </c>
      <c r="D1496" s="79" t="s">
        <v>19</v>
      </c>
      <c r="E1496" s="79" t="s">
        <v>372</v>
      </c>
      <c r="F1496" s="236">
        <v>44087</v>
      </c>
      <c r="G1496" s="232">
        <v>614.7396</v>
      </c>
      <c r="H1496" s="232">
        <v>78.955772999999994</v>
      </c>
      <c r="I1496" s="153" t="s">
        <v>10</v>
      </c>
    </row>
    <row r="1497" spans="2:9" ht="12.75" customHeight="1" x14ac:dyDescent="0.2">
      <c r="B1497" s="250">
        <v>1500</v>
      </c>
      <c r="C1497" s="79">
        <v>10</v>
      </c>
      <c r="D1497" s="79" t="s">
        <v>19</v>
      </c>
      <c r="E1497" s="79" t="s">
        <v>373</v>
      </c>
      <c r="F1497" s="236">
        <v>1767</v>
      </c>
      <c r="G1497" s="232">
        <v>1150.1002000000001</v>
      </c>
      <c r="H1497" s="232">
        <v>354.32696800000002</v>
      </c>
      <c r="I1497" s="153">
        <v>1.1999999999999999E-3</v>
      </c>
    </row>
    <row r="1498" spans="2:9" ht="12.75" customHeight="1" x14ac:dyDescent="0.2">
      <c r="B1498" s="250">
        <v>1501</v>
      </c>
      <c r="C1498" s="79">
        <v>10</v>
      </c>
      <c r="D1498" s="79" t="s">
        <v>19</v>
      </c>
      <c r="E1498" s="79" t="s">
        <v>374</v>
      </c>
      <c r="F1498" s="236">
        <v>9531</v>
      </c>
      <c r="G1498" s="232">
        <v>930.49770000000001</v>
      </c>
      <c r="H1498" s="232">
        <v>152.67933199999999</v>
      </c>
      <c r="I1498" s="153" t="s">
        <v>10</v>
      </c>
    </row>
    <row r="1499" spans="2:9" ht="12.75" customHeight="1" x14ac:dyDescent="0.2">
      <c r="B1499" s="250">
        <v>1502</v>
      </c>
      <c r="C1499" s="79">
        <v>10</v>
      </c>
      <c r="D1499" s="79" t="s">
        <v>19</v>
      </c>
      <c r="E1499" s="79" t="s">
        <v>375</v>
      </c>
      <c r="F1499" s="236">
        <v>6801</v>
      </c>
      <c r="G1499" s="232">
        <v>1881.0251000000001</v>
      </c>
      <c r="H1499" s="232">
        <v>180.59473299999999</v>
      </c>
      <c r="I1499" s="153" t="s">
        <v>10</v>
      </c>
    </row>
    <row r="1500" spans="2:9" ht="12.75" customHeight="1" x14ac:dyDescent="0.2">
      <c r="B1500" s="250">
        <v>1503</v>
      </c>
      <c r="C1500" s="79">
        <v>10</v>
      </c>
      <c r="D1500" s="79" t="s">
        <v>19</v>
      </c>
      <c r="E1500" s="79" t="s">
        <v>376</v>
      </c>
      <c r="F1500" s="236">
        <v>540</v>
      </c>
      <c r="G1500" s="232">
        <v>1640.9457</v>
      </c>
      <c r="H1500" s="232">
        <v>585.35377000000005</v>
      </c>
      <c r="I1500" s="153">
        <v>5.1000000000000004E-3</v>
      </c>
    </row>
    <row r="1501" spans="2:9" ht="12.75" customHeight="1" x14ac:dyDescent="0.2">
      <c r="B1501" s="250">
        <v>1504</v>
      </c>
      <c r="C1501" s="79">
        <v>10</v>
      </c>
      <c r="D1501" s="79" t="s">
        <v>19</v>
      </c>
      <c r="E1501" s="79" t="s">
        <v>377</v>
      </c>
      <c r="F1501" s="236">
        <v>9825</v>
      </c>
      <c r="G1501" s="232">
        <v>4628.5340999999999</v>
      </c>
      <c r="H1501" s="232">
        <v>168.80031600000001</v>
      </c>
      <c r="I1501" s="153" t="s">
        <v>10</v>
      </c>
    </row>
    <row r="1502" spans="2:9" ht="12.75" customHeight="1" x14ac:dyDescent="0.2">
      <c r="B1502" s="250">
        <v>1505</v>
      </c>
      <c r="C1502" s="79">
        <v>10</v>
      </c>
      <c r="D1502" s="79" t="s">
        <v>19</v>
      </c>
      <c r="E1502" s="79" t="s">
        <v>378</v>
      </c>
      <c r="F1502" s="236">
        <v>6803</v>
      </c>
      <c r="G1502" s="232">
        <v>1135.7340999999999</v>
      </c>
      <c r="H1502" s="232">
        <v>172.66092699999999</v>
      </c>
      <c r="I1502" s="153" t="s">
        <v>10</v>
      </c>
    </row>
    <row r="1503" spans="2:9" ht="12.75" customHeight="1" x14ac:dyDescent="0.2">
      <c r="B1503" s="250">
        <v>1506</v>
      </c>
      <c r="C1503" s="79">
        <v>10</v>
      </c>
      <c r="D1503" s="79" t="s">
        <v>19</v>
      </c>
      <c r="E1503" s="79" t="s">
        <v>379</v>
      </c>
      <c r="F1503" s="236">
        <v>44917</v>
      </c>
      <c r="G1503" s="232">
        <v>842.49950000000001</v>
      </c>
      <c r="H1503" s="232">
        <v>77.219095999999993</v>
      </c>
      <c r="I1503" s="153" t="s">
        <v>10</v>
      </c>
    </row>
    <row r="1504" spans="2:9" ht="12.75" customHeight="1" x14ac:dyDescent="0.2">
      <c r="B1504" s="250">
        <v>1507</v>
      </c>
      <c r="C1504" s="79">
        <v>10</v>
      </c>
      <c r="D1504" s="79" t="s">
        <v>19</v>
      </c>
      <c r="E1504" s="79" t="s">
        <v>380</v>
      </c>
      <c r="F1504" s="236">
        <v>125</v>
      </c>
      <c r="G1504" s="232">
        <v>6938.9250000000002</v>
      </c>
      <c r="H1504" s="232">
        <v>3757.2260609999998</v>
      </c>
      <c r="I1504" s="153">
        <v>6.4799999999999996E-2</v>
      </c>
    </row>
    <row r="1505" spans="2:9" ht="12.75" customHeight="1" x14ac:dyDescent="0.2">
      <c r="B1505" s="250">
        <v>1508</v>
      </c>
      <c r="C1505" s="79">
        <v>10</v>
      </c>
      <c r="D1505" s="79" t="s">
        <v>19</v>
      </c>
      <c r="E1505" s="79" t="s">
        <v>381</v>
      </c>
      <c r="F1505" s="236">
        <v>42680</v>
      </c>
      <c r="G1505" s="232">
        <v>203.29650000000001</v>
      </c>
      <c r="H1505" s="232">
        <v>102.075413</v>
      </c>
      <c r="I1505" s="153">
        <v>4.6399999999999997E-2</v>
      </c>
    </row>
    <row r="1506" spans="2:9" ht="12.75" customHeight="1" x14ac:dyDescent="0.2">
      <c r="B1506" s="250">
        <v>1509</v>
      </c>
      <c r="C1506" s="79">
        <v>10</v>
      </c>
      <c r="D1506" s="79" t="s">
        <v>19</v>
      </c>
      <c r="E1506" s="79" t="s">
        <v>382</v>
      </c>
      <c r="F1506" s="236">
        <v>2154</v>
      </c>
      <c r="G1506" s="232">
        <v>-209.23939999999999</v>
      </c>
      <c r="H1506" s="232">
        <v>295.77098100000001</v>
      </c>
      <c r="I1506" s="153">
        <v>0.4793</v>
      </c>
    </row>
    <row r="1507" spans="2:9" ht="12.75" customHeight="1" x14ac:dyDescent="0.2">
      <c r="B1507" s="250">
        <v>1510</v>
      </c>
      <c r="C1507" s="79">
        <v>10</v>
      </c>
      <c r="D1507" s="79" t="s">
        <v>19</v>
      </c>
      <c r="E1507" s="79" t="s">
        <v>383</v>
      </c>
      <c r="F1507" s="236">
        <v>4949</v>
      </c>
      <c r="G1507" s="232">
        <v>446.9</v>
      </c>
      <c r="H1507" s="232">
        <v>209.994901</v>
      </c>
      <c r="I1507" s="153">
        <v>3.3300000000000003E-2</v>
      </c>
    </row>
    <row r="1508" spans="2:9" ht="12.75" customHeight="1" x14ac:dyDescent="0.2">
      <c r="B1508" s="250">
        <v>1511</v>
      </c>
      <c r="C1508" s="79">
        <v>10</v>
      </c>
      <c r="D1508" s="79" t="s">
        <v>19</v>
      </c>
      <c r="E1508" s="79" t="s">
        <v>384</v>
      </c>
      <c r="F1508" s="236">
        <v>3455</v>
      </c>
      <c r="G1508" s="232">
        <v>162.2878</v>
      </c>
      <c r="H1508" s="232">
        <v>236.65511599999999</v>
      </c>
      <c r="I1508" s="153">
        <v>0.4929</v>
      </c>
    </row>
    <row r="1509" spans="2:9" ht="12.75" customHeight="1" x14ac:dyDescent="0.2">
      <c r="B1509" s="250">
        <v>1512</v>
      </c>
      <c r="C1509" s="79">
        <v>10</v>
      </c>
      <c r="D1509" s="79" t="s">
        <v>19</v>
      </c>
      <c r="E1509" s="79" t="s">
        <v>385</v>
      </c>
      <c r="F1509" s="236">
        <v>7390</v>
      </c>
      <c r="G1509" s="232">
        <v>129.84909999999999</v>
      </c>
      <c r="H1509" s="232">
        <v>165.372209</v>
      </c>
      <c r="I1509" s="153">
        <v>0.43230000000000002</v>
      </c>
    </row>
    <row r="1510" spans="2:9" ht="12.75" customHeight="1" x14ac:dyDescent="0.2">
      <c r="B1510" s="250">
        <v>1513</v>
      </c>
      <c r="C1510" s="79">
        <v>10</v>
      </c>
      <c r="D1510" s="79" t="s">
        <v>19</v>
      </c>
      <c r="E1510" s="79" t="s">
        <v>386</v>
      </c>
      <c r="F1510" s="236">
        <v>3005</v>
      </c>
      <c r="G1510" s="232">
        <v>296.411</v>
      </c>
      <c r="H1510" s="232">
        <v>251.47078500000001</v>
      </c>
      <c r="I1510" s="153">
        <v>0.23849999999999999</v>
      </c>
    </row>
    <row r="1511" spans="2:9" ht="12.75" customHeight="1" x14ac:dyDescent="0.2">
      <c r="B1511" s="250">
        <v>1514</v>
      </c>
      <c r="C1511" s="79">
        <v>10</v>
      </c>
      <c r="D1511" s="79" t="s">
        <v>19</v>
      </c>
      <c r="E1511" s="79" t="s">
        <v>387</v>
      </c>
      <c r="F1511" s="236">
        <v>33254</v>
      </c>
      <c r="G1511" s="232">
        <v>2289.2256000000002</v>
      </c>
      <c r="H1511" s="232">
        <v>256.09423600000002</v>
      </c>
      <c r="I1511" s="153" t="s">
        <v>10</v>
      </c>
    </row>
    <row r="1512" spans="2:9" ht="12.75" customHeight="1" x14ac:dyDescent="0.2">
      <c r="B1512" s="250">
        <v>1515</v>
      </c>
      <c r="C1512" s="79">
        <v>10</v>
      </c>
      <c r="D1512" s="79" t="s">
        <v>19</v>
      </c>
      <c r="E1512" s="79" t="s">
        <v>388</v>
      </c>
      <c r="F1512" s="236">
        <v>28966</v>
      </c>
      <c r="G1512" s="232">
        <v>481.15780000000001</v>
      </c>
      <c r="H1512" s="232">
        <v>109.70275700000001</v>
      </c>
      <c r="I1512" s="153" t="s">
        <v>10</v>
      </c>
    </row>
    <row r="1513" spans="2:9" ht="12.75" customHeight="1" x14ac:dyDescent="0.2">
      <c r="B1513" s="250">
        <v>1516</v>
      </c>
      <c r="C1513" s="79">
        <v>10</v>
      </c>
      <c r="D1513" s="79" t="s">
        <v>19</v>
      </c>
      <c r="E1513" s="79" t="s">
        <v>389</v>
      </c>
      <c r="F1513" s="236">
        <v>3781</v>
      </c>
      <c r="G1513" s="232">
        <v>1562.6717000000001</v>
      </c>
      <c r="H1513" s="232">
        <v>271.77014600000001</v>
      </c>
      <c r="I1513" s="153" t="s">
        <v>10</v>
      </c>
    </row>
    <row r="1514" spans="2:9" ht="12.75" customHeight="1" x14ac:dyDescent="0.2">
      <c r="B1514" s="250">
        <v>1517</v>
      </c>
      <c r="C1514" s="79">
        <v>10</v>
      </c>
      <c r="D1514" s="79" t="s">
        <v>19</v>
      </c>
      <c r="E1514" s="79" t="s">
        <v>390</v>
      </c>
      <c r="F1514" s="236">
        <v>4065</v>
      </c>
      <c r="G1514" s="232">
        <v>-386.72289999999998</v>
      </c>
      <c r="H1514" s="232">
        <v>221.56097600000001</v>
      </c>
      <c r="I1514" s="153">
        <v>8.09E-2</v>
      </c>
    </row>
    <row r="1515" spans="2:9" ht="12.75" customHeight="1" x14ac:dyDescent="0.2">
      <c r="B1515" s="250">
        <v>1518</v>
      </c>
      <c r="C1515" s="79">
        <v>10</v>
      </c>
      <c r="D1515" s="79" t="s">
        <v>19</v>
      </c>
      <c r="E1515" s="79" t="s">
        <v>391</v>
      </c>
      <c r="F1515" s="236">
        <v>2258</v>
      </c>
      <c r="G1515" s="232">
        <v>2040.7462</v>
      </c>
      <c r="H1515" s="232">
        <v>304.20512100000002</v>
      </c>
      <c r="I1515" s="153" t="s">
        <v>10</v>
      </c>
    </row>
    <row r="1516" spans="2:9" ht="12.75" customHeight="1" x14ac:dyDescent="0.2">
      <c r="B1516" s="250">
        <v>1519</v>
      </c>
      <c r="C1516" s="79">
        <v>10</v>
      </c>
      <c r="D1516" s="79" t="s">
        <v>19</v>
      </c>
      <c r="E1516" s="79" t="s">
        <v>392</v>
      </c>
      <c r="F1516" s="236">
        <v>5277</v>
      </c>
      <c r="G1516" s="232">
        <v>3051.8018000000002</v>
      </c>
      <c r="H1516" s="232">
        <v>197.069772</v>
      </c>
      <c r="I1516" s="153" t="s">
        <v>10</v>
      </c>
    </row>
    <row r="1517" spans="2:9" ht="12.75" customHeight="1" x14ac:dyDescent="0.2">
      <c r="B1517" s="250">
        <v>1520</v>
      </c>
      <c r="C1517" s="79">
        <v>10</v>
      </c>
      <c r="D1517" s="79" t="s">
        <v>19</v>
      </c>
      <c r="E1517" s="79" t="s">
        <v>393</v>
      </c>
      <c r="F1517" s="236">
        <v>21743</v>
      </c>
      <c r="G1517" s="232">
        <v>1803.9535000000001</v>
      </c>
      <c r="H1517" s="232">
        <v>115.49273100000001</v>
      </c>
      <c r="I1517" s="153" t="s">
        <v>10</v>
      </c>
    </row>
    <row r="1518" spans="2:9" ht="12.75" customHeight="1" x14ac:dyDescent="0.2">
      <c r="B1518" s="250">
        <v>1521</v>
      </c>
      <c r="C1518" s="79">
        <v>10</v>
      </c>
      <c r="D1518" s="79" t="s">
        <v>19</v>
      </c>
      <c r="E1518" s="79" t="s">
        <v>394</v>
      </c>
      <c r="F1518" s="236">
        <v>70</v>
      </c>
      <c r="G1518" s="232">
        <v>222.25370000000001</v>
      </c>
      <c r="H1518" s="232">
        <v>1619.9840180000001</v>
      </c>
      <c r="I1518" s="153">
        <v>0.89090000000000003</v>
      </c>
    </row>
    <row r="1519" spans="2:9" ht="12.75" customHeight="1" x14ac:dyDescent="0.2">
      <c r="B1519" s="250">
        <v>1522</v>
      </c>
      <c r="C1519" s="79">
        <v>10</v>
      </c>
      <c r="D1519" s="79" t="s">
        <v>19</v>
      </c>
      <c r="E1519" s="79" t="s">
        <v>395</v>
      </c>
      <c r="F1519" s="236">
        <v>19</v>
      </c>
      <c r="G1519" s="232">
        <v>10385.960999999999</v>
      </c>
      <c r="H1519" s="232">
        <v>3108.401656</v>
      </c>
      <c r="I1519" s="153">
        <v>8.0000000000000004E-4</v>
      </c>
    </row>
    <row r="1520" spans="2:9" ht="12.75" customHeight="1" x14ac:dyDescent="0.2">
      <c r="B1520" s="250">
        <v>1523</v>
      </c>
      <c r="C1520" s="79">
        <v>10</v>
      </c>
      <c r="D1520" s="79" t="s">
        <v>19</v>
      </c>
      <c r="E1520" s="79" t="s">
        <v>396</v>
      </c>
      <c r="F1520" s="236">
        <v>1776</v>
      </c>
      <c r="G1520" s="232">
        <v>1236.5459000000001</v>
      </c>
      <c r="H1520" s="232">
        <v>348.673473</v>
      </c>
      <c r="I1520" s="153">
        <v>4.0000000000000002E-4</v>
      </c>
    </row>
    <row r="1521" spans="2:9" ht="12.75" customHeight="1" x14ac:dyDescent="0.2">
      <c r="B1521" s="250">
        <v>1524</v>
      </c>
      <c r="C1521" s="79">
        <v>10</v>
      </c>
      <c r="D1521" s="79" t="s">
        <v>19</v>
      </c>
      <c r="E1521" s="79" t="s">
        <v>397</v>
      </c>
      <c r="F1521" s="236">
        <v>3254</v>
      </c>
      <c r="G1521" s="232">
        <v>2066.6621</v>
      </c>
      <c r="H1521" s="232">
        <v>241.430666</v>
      </c>
      <c r="I1521" s="153" t="s">
        <v>10</v>
      </c>
    </row>
    <row r="1522" spans="2:9" ht="12.75" customHeight="1" x14ac:dyDescent="0.2">
      <c r="B1522" s="250">
        <v>1525</v>
      </c>
      <c r="C1522" s="79">
        <v>10</v>
      </c>
      <c r="D1522" s="79" t="s">
        <v>19</v>
      </c>
      <c r="E1522" s="79" t="s">
        <v>398</v>
      </c>
      <c r="F1522" s="236">
        <v>2894</v>
      </c>
      <c r="G1522" s="232">
        <v>2578.3912</v>
      </c>
      <c r="H1522" s="232">
        <v>256.00147700000002</v>
      </c>
      <c r="I1522" s="153" t="s">
        <v>10</v>
      </c>
    </row>
    <row r="1523" spans="2:9" ht="12.75" customHeight="1" x14ac:dyDescent="0.2">
      <c r="B1523" s="250">
        <v>1526</v>
      </c>
      <c r="C1523" s="79">
        <v>10</v>
      </c>
      <c r="D1523" s="79" t="s">
        <v>19</v>
      </c>
      <c r="E1523" s="79" t="s">
        <v>399</v>
      </c>
      <c r="F1523" s="236">
        <v>907</v>
      </c>
      <c r="G1523" s="232">
        <v>1081.6728000000001</v>
      </c>
      <c r="H1523" s="232">
        <v>453.942094</v>
      </c>
      <c r="I1523" s="153">
        <v>1.72E-2</v>
      </c>
    </row>
    <row r="1524" spans="2:9" ht="12.75" customHeight="1" x14ac:dyDescent="0.2">
      <c r="B1524" s="250">
        <v>1527</v>
      </c>
      <c r="C1524" s="79">
        <v>10</v>
      </c>
      <c r="D1524" s="79" t="s">
        <v>19</v>
      </c>
      <c r="E1524" s="79" t="s">
        <v>400</v>
      </c>
      <c r="F1524" s="236">
        <v>14393</v>
      </c>
      <c r="G1524" s="232">
        <v>493.07870000000003</v>
      </c>
      <c r="H1524" s="232">
        <v>155.90683999999999</v>
      </c>
      <c r="I1524" s="153">
        <v>1.6000000000000001E-3</v>
      </c>
    </row>
    <row r="1525" spans="2:9" ht="12.75" customHeight="1" x14ac:dyDescent="0.2">
      <c r="B1525" s="250">
        <v>1528</v>
      </c>
      <c r="C1525" s="79">
        <v>10</v>
      </c>
      <c r="D1525" s="79" t="s">
        <v>19</v>
      </c>
      <c r="E1525" s="79" t="s">
        <v>401</v>
      </c>
      <c r="F1525" s="236">
        <v>2015</v>
      </c>
      <c r="G1525" s="232">
        <v>627.55719999999997</v>
      </c>
      <c r="H1525" s="232">
        <v>310.92228899999998</v>
      </c>
      <c r="I1525" s="153">
        <v>4.36E-2</v>
      </c>
    </row>
    <row r="1526" spans="2:9" ht="12.75" customHeight="1" x14ac:dyDescent="0.2">
      <c r="B1526" s="250">
        <v>1529</v>
      </c>
      <c r="C1526" s="79">
        <v>10</v>
      </c>
      <c r="D1526" s="79" t="s">
        <v>19</v>
      </c>
      <c r="E1526" s="79" t="s">
        <v>402</v>
      </c>
      <c r="F1526" s="236">
        <v>5952</v>
      </c>
      <c r="G1526" s="232">
        <v>387.56420000000003</v>
      </c>
      <c r="H1526" s="232">
        <v>190.30314000000001</v>
      </c>
      <c r="I1526" s="153">
        <v>4.1700000000000001E-2</v>
      </c>
    </row>
    <row r="1527" spans="2:9" ht="12.75" customHeight="1" x14ac:dyDescent="0.2">
      <c r="B1527" s="250">
        <v>1530</v>
      </c>
      <c r="C1527" s="79">
        <v>10</v>
      </c>
      <c r="D1527" s="79" t="s">
        <v>19</v>
      </c>
      <c r="E1527" s="79" t="s">
        <v>403</v>
      </c>
      <c r="F1527" s="236">
        <v>9359</v>
      </c>
      <c r="G1527" s="232">
        <v>908.29409999999996</v>
      </c>
      <c r="H1527" s="232">
        <v>155.55792</v>
      </c>
      <c r="I1527" s="153" t="s">
        <v>10</v>
      </c>
    </row>
    <row r="1528" spans="2:9" ht="12.75" customHeight="1" x14ac:dyDescent="0.2">
      <c r="B1528" s="250">
        <v>1531</v>
      </c>
      <c r="C1528" s="79">
        <v>10</v>
      </c>
      <c r="D1528" s="79" t="s">
        <v>19</v>
      </c>
      <c r="E1528" s="79" t="s">
        <v>404</v>
      </c>
      <c r="F1528" s="236">
        <v>6770</v>
      </c>
      <c r="G1528" s="232">
        <v>-953.17650000000003</v>
      </c>
      <c r="H1528" s="232">
        <v>192.346892</v>
      </c>
      <c r="I1528" s="153" t="s">
        <v>10</v>
      </c>
    </row>
    <row r="1529" spans="2:9" ht="12.75" customHeight="1" x14ac:dyDescent="0.2">
      <c r="B1529" s="250">
        <v>1532</v>
      </c>
      <c r="C1529" s="79">
        <v>10</v>
      </c>
      <c r="D1529" s="79" t="s">
        <v>19</v>
      </c>
      <c r="E1529" s="79" t="s">
        <v>405</v>
      </c>
      <c r="F1529" s="236">
        <v>12305</v>
      </c>
      <c r="G1529" s="232">
        <v>-1228.5427999999999</v>
      </c>
      <c r="H1529" s="232">
        <v>153.10459800000001</v>
      </c>
      <c r="I1529" s="153" t="s">
        <v>10</v>
      </c>
    </row>
    <row r="1530" spans="2:9" ht="12.75" customHeight="1" x14ac:dyDescent="0.2">
      <c r="B1530" s="250">
        <v>1533</v>
      </c>
      <c r="C1530" s="79">
        <v>10</v>
      </c>
      <c r="D1530" s="79" t="s">
        <v>19</v>
      </c>
      <c r="E1530" s="79" t="s">
        <v>406</v>
      </c>
      <c r="F1530" s="236">
        <v>22017</v>
      </c>
      <c r="G1530" s="232">
        <v>-1068.3841</v>
      </c>
      <c r="H1530" s="232">
        <v>126.36024</v>
      </c>
      <c r="I1530" s="153" t="s">
        <v>10</v>
      </c>
    </row>
    <row r="1531" spans="2:9" ht="12.75" customHeight="1" x14ac:dyDescent="0.2">
      <c r="B1531" s="250">
        <v>1534</v>
      </c>
      <c r="C1531" s="79">
        <v>10</v>
      </c>
      <c r="D1531" s="79" t="s">
        <v>19</v>
      </c>
      <c r="E1531" s="79" t="s">
        <v>407</v>
      </c>
      <c r="F1531" s="236">
        <v>16892</v>
      </c>
      <c r="G1531" s="232">
        <v>-339.19139999999999</v>
      </c>
      <c r="H1531" s="232">
        <v>134.326877</v>
      </c>
      <c r="I1531" s="153">
        <v>1.1599999999999999E-2</v>
      </c>
    </row>
    <row r="1532" spans="2:9" ht="12.75" customHeight="1" x14ac:dyDescent="0.2">
      <c r="B1532" s="250">
        <v>1535</v>
      </c>
      <c r="C1532" s="79">
        <v>10</v>
      </c>
      <c r="D1532" s="79" t="s">
        <v>19</v>
      </c>
      <c r="E1532" s="79" t="s">
        <v>408</v>
      </c>
      <c r="F1532" s="236">
        <v>17924</v>
      </c>
      <c r="G1532" s="232">
        <v>29.9436</v>
      </c>
      <c r="H1532" s="232">
        <v>130.95802399999999</v>
      </c>
      <c r="I1532" s="153">
        <v>0.81910000000000005</v>
      </c>
    </row>
    <row r="1533" spans="2:9" ht="12.75" customHeight="1" x14ac:dyDescent="0.2">
      <c r="B1533" s="250">
        <v>1536</v>
      </c>
      <c r="C1533" s="79">
        <v>10</v>
      </c>
      <c r="D1533" s="79" t="s">
        <v>19</v>
      </c>
      <c r="E1533" s="79" t="s">
        <v>409</v>
      </c>
      <c r="F1533" s="236">
        <v>32573</v>
      </c>
      <c r="G1533" s="232">
        <v>796.9778</v>
      </c>
      <c r="H1533" s="232">
        <v>104.354444</v>
      </c>
      <c r="I1533" s="153" t="s">
        <v>10</v>
      </c>
    </row>
    <row r="1534" spans="2:9" ht="12.75" customHeight="1" x14ac:dyDescent="0.2">
      <c r="B1534" s="250">
        <v>1537</v>
      </c>
      <c r="C1534" s="79">
        <v>10</v>
      </c>
      <c r="D1534" s="79" t="s">
        <v>19</v>
      </c>
      <c r="E1534" s="79" t="s">
        <v>410</v>
      </c>
      <c r="F1534" s="236">
        <v>28678</v>
      </c>
      <c r="G1534" s="232">
        <v>1450.6493</v>
      </c>
      <c r="H1534" s="232">
        <v>110.445196</v>
      </c>
      <c r="I1534" s="153" t="s">
        <v>10</v>
      </c>
    </row>
    <row r="1535" spans="2:9" ht="12.75" customHeight="1" x14ac:dyDescent="0.2">
      <c r="B1535" s="250">
        <v>1538</v>
      </c>
      <c r="C1535" s="79">
        <v>10</v>
      </c>
      <c r="D1535" s="79" t="s">
        <v>19</v>
      </c>
      <c r="E1535" s="79" t="s">
        <v>411</v>
      </c>
      <c r="F1535" s="236">
        <v>25119</v>
      </c>
      <c r="G1535" s="232">
        <v>2031.3318999999999</v>
      </c>
      <c r="H1535" s="232">
        <v>117.245722</v>
      </c>
      <c r="I1535" s="153" t="s">
        <v>10</v>
      </c>
    </row>
    <row r="1536" spans="2:9" ht="12.75" customHeight="1" x14ac:dyDescent="0.2">
      <c r="B1536" s="250">
        <v>1539</v>
      </c>
      <c r="C1536" s="79">
        <v>10</v>
      </c>
      <c r="D1536" s="79" t="s">
        <v>19</v>
      </c>
      <c r="E1536" s="79" t="s">
        <v>412</v>
      </c>
      <c r="F1536" s="236">
        <v>20541</v>
      </c>
      <c r="G1536" s="232">
        <v>2780.0408000000002</v>
      </c>
      <c r="H1536" s="232">
        <v>126.676644</v>
      </c>
      <c r="I1536" s="153" t="s">
        <v>10</v>
      </c>
    </row>
    <row r="1537" spans="2:9" ht="12.75" customHeight="1" x14ac:dyDescent="0.2">
      <c r="B1537" s="250">
        <v>1540</v>
      </c>
      <c r="C1537" s="79">
        <v>10</v>
      </c>
      <c r="D1537" s="79" t="s">
        <v>19</v>
      </c>
      <c r="E1537" s="79" t="s">
        <v>413</v>
      </c>
      <c r="F1537" s="236">
        <v>11739</v>
      </c>
      <c r="G1537" s="232">
        <v>3265.9263999999998</v>
      </c>
      <c r="H1537" s="232">
        <v>152.764793</v>
      </c>
      <c r="I1537" s="153" t="s">
        <v>10</v>
      </c>
    </row>
    <row r="1538" spans="2:9" ht="12.75" customHeight="1" x14ac:dyDescent="0.2">
      <c r="B1538" s="250">
        <v>1541</v>
      </c>
      <c r="C1538" s="79">
        <v>10</v>
      </c>
      <c r="D1538" s="79" t="s">
        <v>19</v>
      </c>
      <c r="E1538" s="79" t="s">
        <v>414</v>
      </c>
      <c r="F1538" s="236">
        <v>3954</v>
      </c>
      <c r="G1538" s="232">
        <v>3358.7921999999999</v>
      </c>
      <c r="H1538" s="232">
        <v>233.55076600000001</v>
      </c>
      <c r="I1538" s="153" t="s">
        <v>10</v>
      </c>
    </row>
    <row r="1539" spans="2:9" ht="12.75" customHeight="1" x14ac:dyDescent="0.2">
      <c r="B1539" s="250">
        <v>1542</v>
      </c>
      <c r="C1539" s="79">
        <v>10</v>
      </c>
      <c r="D1539" s="79" t="s">
        <v>19</v>
      </c>
      <c r="E1539" s="79" t="s">
        <v>324</v>
      </c>
      <c r="F1539" s="236">
        <v>43748</v>
      </c>
      <c r="G1539" s="232">
        <v>2370.4101000000001</v>
      </c>
      <c r="H1539" s="232">
        <v>82.532938000000001</v>
      </c>
      <c r="I1539" s="153" t="s">
        <v>10</v>
      </c>
    </row>
    <row r="1540" spans="2:9" ht="12.75" customHeight="1" x14ac:dyDescent="0.2">
      <c r="B1540" s="250">
        <v>1543</v>
      </c>
      <c r="C1540" s="79">
        <v>10</v>
      </c>
      <c r="D1540" s="79" t="s">
        <v>19</v>
      </c>
      <c r="E1540" s="79" t="s">
        <v>415</v>
      </c>
      <c r="F1540" s="236">
        <v>35597</v>
      </c>
      <c r="G1540" s="232">
        <v>2445.9917999999998</v>
      </c>
      <c r="H1540" s="232">
        <v>241.10235700000001</v>
      </c>
      <c r="I1540" s="153" t="s">
        <v>10</v>
      </c>
    </row>
    <row r="1541" spans="2:9" ht="12.75" customHeight="1" x14ac:dyDescent="0.2">
      <c r="B1541" s="250">
        <v>1544</v>
      </c>
      <c r="C1541" s="79">
        <v>10</v>
      </c>
      <c r="D1541" s="79" t="s">
        <v>19</v>
      </c>
      <c r="E1541" s="79" t="s">
        <v>417</v>
      </c>
      <c r="F1541" s="236">
        <v>30662</v>
      </c>
      <c r="G1541" s="232">
        <v>693.43370000000004</v>
      </c>
      <c r="H1541" s="232">
        <v>91.736266999999998</v>
      </c>
      <c r="I1541" s="153" t="s">
        <v>10</v>
      </c>
    </row>
    <row r="1542" spans="2:9" ht="12.75" customHeight="1" x14ac:dyDescent="0.2">
      <c r="B1542" s="250">
        <v>1545</v>
      </c>
      <c r="C1542" s="79">
        <v>10</v>
      </c>
      <c r="D1542" s="79" t="s">
        <v>19</v>
      </c>
      <c r="E1542" s="79" t="s">
        <v>416</v>
      </c>
      <c r="F1542" s="236">
        <v>10060</v>
      </c>
      <c r="G1542" s="232">
        <v>3064.3458000000001</v>
      </c>
      <c r="H1542" s="232">
        <v>143.755281</v>
      </c>
      <c r="I1542" s="153" t="s">
        <v>10</v>
      </c>
    </row>
    <row r="1543" spans="2:9" ht="12.75" customHeight="1" x14ac:dyDescent="0.2">
      <c r="B1543" s="250">
        <v>1546</v>
      </c>
      <c r="C1543" s="79">
        <v>10</v>
      </c>
      <c r="D1543" s="79" t="s">
        <v>19</v>
      </c>
      <c r="E1543" s="79" t="s">
        <v>418</v>
      </c>
      <c r="F1543" s="236">
        <v>605</v>
      </c>
      <c r="G1543" s="232">
        <v>-2006.7358999999999</v>
      </c>
      <c r="H1543" s="232">
        <v>699.98006699999996</v>
      </c>
      <c r="I1543" s="153">
        <v>4.1000000000000003E-3</v>
      </c>
    </row>
    <row r="1544" spans="2:9" ht="12.75" customHeight="1" x14ac:dyDescent="0.2">
      <c r="B1544" s="250">
        <v>1547</v>
      </c>
      <c r="C1544" s="79">
        <v>10</v>
      </c>
      <c r="D1544" s="79" t="s">
        <v>19</v>
      </c>
      <c r="E1544" s="79" t="s">
        <v>419</v>
      </c>
      <c r="F1544" s="236">
        <v>1761</v>
      </c>
      <c r="G1544" s="232">
        <v>1125.009</v>
      </c>
      <c r="H1544" s="232">
        <v>548.89632400000005</v>
      </c>
      <c r="I1544" s="153">
        <v>4.0399999999999998E-2</v>
      </c>
    </row>
    <row r="1545" spans="2:9" ht="12.75" customHeight="1" x14ac:dyDescent="0.2">
      <c r="B1545" s="250">
        <v>1548</v>
      </c>
      <c r="C1545" s="79">
        <v>10</v>
      </c>
      <c r="D1545" s="79" t="s">
        <v>19</v>
      </c>
      <c r="E1545" s="79" t="s">
        <v>420</v>
      </c>
      <c r="F1545" s="236">
        <v>449</v>
      </c>
      <c r="G1545" s="232">
        <v>1602.0218</v>
      </c>
      <c r="H1545" s="232">
        <v>730.99459899999999</v>
      </c>
      <c r="I1545" s="153">
        <v>2.8400000000000002E-2</v>
      </c>
    </row>
    <row r="1546" spans="2:9" ht="12.75" customHeight="1" x14ac:dyDescent="0.2">
      <c r="B1546" s="250">
        <v>1549</v>
      </c>
      <c r="C1546" s="79">
        <v>10</v>
      </c>
      <c r="D1546" s="79" t="s">
        <v>19</v>
      </c>
      <c r="E1546" s="79" t="s">
        <v>421</v>
      </c>
      <c r="F1546" s="236">
        <v>382</v>
      </c>
      <c r="G1546" s="232">
        <v>-2199.7134999999998</v>
      </c>
      <c r="H1546" s="232">
        <v>971.96983599999999</v>
      </c>
      <c r="I1546" s="153">
        <v>2.3599999999999999E-2</v>
      </c>
    </row>
    <row r="1547" spans="2:9" ht="12.75" customHeight="1" x14ac:dyDescent="0.2">
      <c r="B1547" s="250">
        <v>1550</v>
      </c>
      <c r="C1547" s="79">
        <v>10</v>
      </c>
      <c r="D1547" s="79" t="s">
        <v>19</v>
      </c>
      <c r="E1547" s="79" t="s">
        <v>422</v>
      </c>
      <c r="F1547" s="236">
        <v>7036</v>
      </c>
      <c r="G1547" s="232">
        <v>35.29</v>
      </c>
      <c r="H1547" s="232">
        <v>259.527625</v>
      </c>
      <c r="I1547" s="153">
        <v>0.89180000000000004</v>
      </c>
    </row>
    <row r="1548" spans="2:9" ht="12.75" customHeight="1" x14ac:dyDescent="0.2">
      <c r="B1548" s="250">
        <v>1551</v>
      </c>
      <c r="C1548" s="79">
        <v>10</v>
      </c>
      <c r="D1548" s="79" t="s">
        <v>19</v>
      </c>
      <c r="E1548" s="79" t="s">
        <v>423</v>
      </c>
      <c r="F1548" s="236">
        <v>112</v>
      </c>
      <c r="G1548" s="232">
        <v>-6404.2709999999997</v>
      </c>
      <c r="H1548" s="232">
        <v>3970.3244559999998</v>
      </c>
      <c r="I1548" s="153">
        <v>0.1067</v>
      </c>
    </row>
    <row r="1549" spans="2:9" ht="12.75" customHeight="1" x14ac:dyDescent="0.2">
      <c r="B1549" s="250">
        <v>1552</v>
      </c>
      <c r="C1549" s="79">
        <v>10</v>
      </c>
      <c r="D1549" s="79" t="s">
        <v>19</v>
      </c>
      <c r="E1549" s="79" t="s">
        <v>424</v>
      </c>
      <c r="F1549" s="236">
        <v>5324</v>
      </c>
      <c r="G1549" s="232">
        <v>306.8048</v>
      </c>
      <c r="H1549" s="232">
        <v>239.03527199999999</v>
      </c>
      <c r="I1549" s="153">
        <v>0.1993</v>
      </c>
    </row>
    <row r="1550" spans="2:9" ht="12.75" customHeight="1" x14ac:dyDescent="0.2">
      <c r="B1550" s="250">
        <v>1553</v>
      </c>
      <c r="C1550" s="79">
        <v>10</v>
      </c>
      <c r="D1550" s="79" t="s">
        <v>19</v>
      </c>
      <c r="E1550" s="79" t="s">
        <v>426</v>
      </c>
      <c r="F1550" s="236">
        <v>3100</v>
      </c>
      <c r="G1550" s="232">
        <v>906.0453</v>
      </c>
      <c r="H1550" s="232">
        <v>334.32393500000001</v>
      </c>
      <c r="I1550" s="153">
        <v>6.7000000000000002E-3</v>
      </c>
    </row>
    <row r="1551" spans="2:9" ht="12.75" customHeight="1" x14ac:dyDescent="0.2">
      <c r="B1551" s="250">
        <v>1554</v>
      </c>
      <c r="C1551" s="79">
        <v>10</v>
      </c>
      <c r="D1551" s="79" t="s">
        <v>19</v>
      </c>
      <c r="E1551" s="79" t="s">
        <v>427</v>
      </c>
      <c r="F1551" s="236">
        <v>42228</v>
      </c>
      <c r="G1551" s="232">
        <v>414.6046</v>
      </c>
      <c r="H1551" s="232">
        <v>142.065732</v>
      </c>
      <c r="I1551" s="153">
        <v>3.5000000000000001E-3</v>
      </c>
    </row>
    <row r="1552" spans="2:9" ht="12.75" customHeight="1" x14ac:dyDescent="0.2">
      <c r="B1552" s="250">
        <v>1555</v>
      </c>
      <c r="C1552" s="79">
        <v>10</v>
      </c>
      <c r="D1552" s="79" t="s">
        <v>19</v>
      </c>
      <c r="E1552" s="79" t="s">
        <v>428</v>
      </c>
      <c r="F1552" s="236">
        <v>20857</v>
      </c>
      <c r="G1552" s="232">
        <v>-53.7378</v>
      </c>
      <c r="H1552" s="232">
        <v>159.54044400000001</v>
      </c>
      <c r="I1552" s="153">
        <v>0.73619999999999997</v>
      </c>
    </row>
    <row r="1553" spans="2:9" ht="12.75" customHeight="1" x14ac:dyDescent="0.2">
      <c r="B1553" s="250">
        <v>1556</v>
      </c>
      <c r="C1553" s="79">
        <v>10</v>
      </c>
      <c r="D1553" s="79" t="s">
        <v>19</v>
      </c>
      <c r="E1553" s="79" t="s">
        <v>429</v>
      </c>
      <c r="F1553" s="236">
        <v>33504</v>
      </c>
      <c r="G1553" s="232">
        <v>380.81470000000002</v>
      </c>
      <c r="H1553" s="232">
        <v>142.42539600000001</v>
      </c>
      <c r="I1553" s="153">
        <v>7.4999999999999997E-3</v>
      </c>
    </row>
    <row r="1554" spans="2:9" ht="12.75" customHeight="1" x14ac:dyDescent="0.2">
      <c r="B1554" s="250">
        <v>1557</v>
      </c>
      <c r="C1554" s="79">
        <v>10</v>
      </c>
      <c r="D1554" s="79" t="s">
        <v>19</v>
      </c>
      <c r="E1554" s="79" t="s">
        <v>430</v>
      </c>
      <c r="F1554" s="236">
        <v>11134</v>
      </c>
      <c r="G1554" s="232">
        <v>-298.74169999999998</v>
      </c>
      <c r="H1554" s="232">
        <v>212.276556</v>
      </c>
      <c r="I1554" s="153">
        <v>0.1593</v>
      </c>
    </row>
    <row r="1555" spans="2:9" ht="12.75" customHeight="1" x14ac:dyDescent="0.2">
      <c r="B1555" s="250">
        <v>1558</v>
      </c>
      <c r="C1555" s="79">
        <v>10</v>
      </c>
      <c r="D1555" s="79" t="s">
        <v>19</v>
      </c>
      <c r="E1555" s="79" t="s">
        <v>425</v>
      </c>
      <c r="F1555" s="236">
        <v>6894</v>
      </c>
      <c r="G1555" s="232">
        <v>320.15320000000003</v>
      </c>
      <c r="H1555" s="232">
        <v>239.768415</v>
      </c>
      <c r="I1555" s="153">
        <v>0.18179999999999999</v>
      </c>
    </row>
    <row r="1556" spans="2:9" ht="12.75" customHeight="1" x14ac:dyDescent="0.2">
      <c r="B1556" s="250">
        <v>1559</v>
      </c>
      <c r="C1556" s="79">
        <v>10</v>
      </c>
      <c r="D1556" s="79" t="s">
        <v>19</v>
      </c>
      <c r="E1556" s="79" t="s">
        <v>743</v>
      </c>
      <c r="F1556" s="236">
        <v>1450</v>
      </c>
      <c r="G1556" s="232">
        <v>13177.626700000001</v>
      </c>
      <c r="H1556" s="232">
        <v>437.05803100000003</v>
      </c>
      <c r="I1556" s="153" t="s">
        <v>10</v>
      </c>
    </row>
    <row r="1557" spans="2:9" ht="12.75" customHeight="1" x14ac:dyDescent="0.2">
      <c r="B1557" s="250">
        <v>1560</v>
      </c>
      <c r="C1557" s="79">
        <v>10</v>
      </c>
      <c r="D1557" s="79" t="s">
        <v>19</v>
      </c>
      <c r="E1557" s="79" t="s">
        <v>742</v>
      </c>
      <c r="F1557" s="236">
        <v>815</v>
      </c>
      <c r="G1557" s="232">
        <v>2701.4569999999999</v>
      </c>
      <c r="H1557" s="232">
        <v>537.43773199999998</v>
      </c>
      <c r="I1557" s="153" t="s">
        <v>10</v>
      </c>
    </row>
    <row r="1558" spans="2:9" ht="12.75" customHeight="1" x14ac:dyDescent="0.2">
      <c r="B1558" s="250">
        <v>1561</v>
      </c>
      <c r="C1558" s="79">
        <v>10</v>
      </c>
      <c r="D1558" s="79" t="s">
        <v>19</v>
      </c>
      <c r="E1558" s="79" t="s">
        <v>741</v>
      </c>
      <c r="F1558" s="236">
        <v>1857</v>
      </c>
      <c r="G1558" s="232">
        <v>34237.137499999997</v>
      </c>
      <c r="H1558" s="232">
        <v>402.763463</v>
      </c>
      <c r="I1558" s="153" t="s">
        <v>10</v>
      </c>
    </row>
    <row r="1559" spans="2:9" ht="12.75" customHeight="1" x14ac:dyDescent="0.2">
      <c r="B1559" s="250">
        <v>1562</v>
      </c>
      <c r="C1559" s="79">
        <v>10</v>
      </c>
      <c r="D1559" s="79" t="s">
        <v>19</v>
      </c>
      <c r="E1559" s="79" t="s">
        <v>740</v>
      </c>
      <c r="F1559" s="236">
        <v>10137</v>
      </c>
      <c r="G1559" s="232">
        <v>13465.960300000001</v>
      </c>
      <c r="H1559" s="232">
        <v>285.731809</v>
      </c>
      <c r="I1559" s="153" t="s">
        <v>10</v>
      </c>
    </row>
    <row r="1560" spans="2:9" ht="12.75" customHeight="1" x14ac:dyDescent="0.2">
      <c r="B1560" s="250">
        <v>1563</v>
      </c>
      <c r="C1560" s="79">
        <v>10</v>
      </c>
      <c r="D1560" s="79" t="s">
        <v>19</v>
      </c>
      <c r="E1560" s="79" t="s">
        <v>739</v>
      </c>
      <c r="F1560" s="236">
        <v>64</v>
      </c>
      <c r="G1560" s="232">
        <v>6688.9354999999996</v>
      </c>
      <c r="H1560" s="232">
        <v>1711.6645000000001</v>
      </c>
      <c r="I1560" s="153" t="s">
        <v>10</v>
      </c>
    </row>
    <row r="1561" spans="2:9" ht="12.75" customHeight="1" x14ac:dyDescent="0.2">
      <c r="B1561" s="250">
        <v>1564</v>
      </c>
      <c r="C1561" s="79">
        <v>10</v>
      </c>
      <c r="D1561" s="79" t="s">
        <v>19</v>
      </c>
      <c r="E1561" s="79" t="s">
        <v>738</v>
      </c>
      <c r="F1561" s="236">
        <v>661</v>
      </c>
      <c r="G1561" s="232">
        <v>18108.1708</v>
      </c>
      <c r="H1561" s="232">
        <v>589.41907600000002</v>
      </c>
      <c r="I1561" s="153" t="s">
        <v>10</v>
      </c>
    </row>
    <row r="1562" spans="2:9" ht="12.75" customHeight="1" x14ac:dyDescent="0.2">
      <c r="B1562" s="250">
        <v>1565</v>
      </c>
      <c r="C1562" s="79">
        <v>10</v>
      </c>
      <c r="D1562" s="79" t="s">
        <v>19</v>
      </c>
      <c r="E1562" s="79" t="s">
        <v>737</v>
      </c>
      <c r="F1562" s="236">
        <v>2552</v>
      </c>
      <c r="G1562" s="232">
        <v>4882.2631000000001</v>
      </c>
      <c r="H1562" s="232">
        <v>374.48945500000002</v>
      </c>
      <c r="I1562" s="153" t="s">
        <v>10</v>
      </c>
    </row>
    <row r="1563" spans="2:9" ht="12.75" customHeight="1" x14ac:dyDescent="0.2">
      <c r="B1563" s="250">
        <v>1566</v>
      </c>
      <c r="C1563" s="79">
        <v>10</v>
      </c>
      <c r="D1563" s="79" t="s">
        <v>19</v>
      </c>
      <c r="E1563" s="79" t="s">
        <v>736</v>
      </c>
      <c r="F1563" s="236">
        <v>8674</v>
      </c>
      <c r="G1563" s="232">
        <v>2316.0129999999999</v>
      </c>
      <c r="H1563" s="232">
        <v>299.37277899999998</v>
      </c>
      <c r="I1563" s="153" t="s">
        <v>10</v>
      </c>
    </row>
    <row r="1564" spans="2:9" ht="12.75" customHeight="1" x14ac:dyDescent="0.2">
      <c r="B1564" s="250">
        <v>1567</v>
      </c>
      <c r="C1564" s="79">
        <v>10</v>
      </c>
      <c r="D1564" s="79" t="s">
        <v>19</v>
      </c>
      <c r="E1564" s="79" t="s">
        <v>735</v>
      </c>
      <c r="F1564" s="236">
        <v>1056</v>
      </c>
      <c r="G1564" s="232">
        <v>30981.6548</v>
      </c>
      <c r="H1564" s="232">
        <v>486.097598</v>
      </c>
      <c r="I1564" s="153" t="s">
        <v>10</v>
      </c>
    </row>
    <row r="1565" spans="2:9" ht="12.75" customHeight="1" x14ac:dyDescent="0.2">
      <c r="B1565" s="250">
        <v>1568</v>
      </c>
      <c r="C1565" s="79">
        <v>10</v>
      </c>
      <c r="D1565" s="79" t="s">
        <v>19</v>
      </c>
      <c r="E1565" s="79" t="s">
        <v>734</v>
      </c>
      <c r="F1565" s="236">
        <v>3451</v>
      </c>
      <c r="G1565" s="232">
        <v>12992.9234</v>
      </c>
      <c r="H1565" s="232">
        <v>339.87166999999999</v>
      </c>
      <c r="I1565" s="153" t="s">
        <v>10</v>
      </c>
    </row>
    <row r="1566" spans="2:9" ht="12.75" customHeight="1" x14ac:dyDescent="0.2">
      <c r="B1566" s="250">
        <v>1569</v>
      </c>
      <c r="C1566" s="79">
        <v>10</v>
      </c>
      <c r="D1566" s="79" t="s">
        <v>19</v>
      </c>
      <c r="E1566" s="79" t="s">
        <v>733</v>
      </c>
      <c r="F1566" s="236">
        <v>168</v>
      </c>
      <c r="G1566" s="232">
        <v>2685.0891000000001</v>
      </c>
      <c r="H1566" s="232">
        <v>1073.1426779999999</v>
      </c>
      <c r="I1566" s="153">
        <v>1.23E-2</v>
      </c>
    </row>
    <row r="1567" spans="2:9" ht="12.75" customHeight="1" x14ac:dyDescent="0.2">
      <c r="B1567" s="250">
        <v>1570</v>
      </c>
      <c r="C1567" s="79">
        <v>10</v>
      </c>
      <c r="D1567" s="79" t="s">
        <v>19</v>
      </c>
      <c r="E1567" s="79" t="s">
        <v>732</v>
      </c>
      <c r="F1567" s="236">
        <v>616</v>
      </c>
      <c r="G1567" s="232">
        <v>17307.410800000001</v>
      </c>
      <c r="H1567" s="232">
        <v>599.05469500000004</v>
      </c>
      <c r="I1567" s="153" t="s">
        <v>10</v>
      </c>
    </row>
    <row r="1568" spans="2:9" ht="12.75" customHeight="1" x14ac:dyDescent="0.2">
      <c r="B1568" s="250">
        <v>1571</v>
      </c>
      <c r="C1568" s="79">
        <v>10</v>
      </c>
      <c r="D1568" s="79" t="s">
        <v>19</v>
      </c>
      <c r="E1568" s="79" t="s">
        <v>731</v>
      </c>
      <c r="F1568" s="236">
        <v>911</v>
      </c>
      <c r="G1568" s="232">
        <v>4523.4002</v>
      </c>
      <c r="H1568" s="232">
        <v>510.37437499999999</v>
      </c>
      <c r="I1568" s="153" t="s">
        <v>10</v>
      </c>
    </row>
    <row r="1569" spans="2:9" ht="12.75" customHeight="1" x14ac:dyDescent="0.2">
      <c r="B1569" s="250">
        <v>1572</v>
      </c>
      <c r="C1569" s="79">
        <v>10</v>
      </c>
      <c r="D1569" s="79" t="s">
        <v>19</v>
      </c>
      <c r="E1569" s="79" t="s">
        <v>730</v>
      </c>
      <c r="F1569" s="236">
        <v>987</v>
      </c>
      <c r="G1569" s="232">
        <v>-979.71720000000005</v>
      </c>
      <c r="H1569" s="232">
        <v>494.17747800000001</v>
      </c>
      <c r="I1569" s="153">
        <v>4.7399999999999998E-2</v>
      </c>
    </row>
    <row r="1570" spans="2:9" ht="12.75" customHeight="1" x14ac:dyDescent="0.2">
      <c r="B1570" s="250">
        <v>1573</v>
      </c>
      <c r="C1570" s="79">
        <v>10</v>
      </c>
      <c r="D1570" s="79" t="s">
        <v>19</v>
      </c>
      <c r="E1570" s="79" t="s">
        <v>729</v>
      </c>
      <c r="F1570" s="236">
        <v>2127</v>
      </c>
      <c r="G1570" s="232">
        <v>29299.325000000001</v>
      </c>
      <c r="H1570" s="232">
        <v>383.672077</v>
      </c>
      <c r="I1570" s="153" t="s">
        <v>10</v>
      </c>
    </row>
    <row r="1571" spans="2:9" ht="12.75" customHeight="1" x14ac:dyDescent="0.2">
      <c r="B1571" s="250">
        <v>1574</v>
      </c>
      <c r="C1571" s="79">
        <v>10</v>
      </c>
      <c r="D1571" s="79" t="s">
        <v>19</v>
      </c>
      <c r="E1571" s="79" t="s">
        <v>728</v>
      </c>
      <c r="F1571" s="236">
        <v>3903</v>
      </c>
      <c r="G1571" s="232">
        <v>17217.144899999999</v>
      </c>
      <c r="H1571" s="232">
        <v>331.30900400000002</v>
      </c>
      <c r="I1571" s="153" t="s">
        <v>10</v>
      </c>
    </row>
    <row r="1572" spans="2:9" ht="12.75" customHeight="1" x14ac:dyDescent="0.2">
      <c r="B1572" s="250">
        <v>1575</v>
      </c>
      <c r="C1572" s="79">
        <v>10</v>
      </c>
      <c r="D1572" s="79" t="s">
        <v>19</v>
      </c>
      <c r="E1572" s="79" t="s">
        <v>727</v>
      </c>
      <c r="F1572" s="236">
        <v>171</v>
      </c>
      <c r="G1572" s="232">
        <v>6002.5430999999999</v>
      </c>
      <c r="H1572" s="232">
        <v>1063.2796129999999</v>
      </c>
      <c r="I1572" s="153" t="s">
        <v>10</v>
      </c>
    </row>
    <row r="1573" spans="2:9" ht="12.75" customHeight="1" x14ac:dyDescent="0.2">
      <c r="B1573" s="250">
        <v>1576</v>
      </c>
      <c r="C1573" s="79">
        <v>10</v>
      </c>
      <c r="D1573" s="79" t="s">
        <v>19</v>
      </c>
      <c r="E1573" s="79" t="s">
        <v>726</v>
      </c>
      <c r="F1573" s="236">
        <v>21898</v>
      </c>
      <c r="G1573" s="232">
        <v>8127.1945999999998</v>
      </c>
      <c r="H1573" s="232">
        <v>259.99852900000002</v>
      </c>
      <c r="I1573" s="153" t="s">
        <v>10</v>
      </c>
    </row>
    <row r="1574" spans="2:9" ht="12.75" customHeight="1" x14ac:dyDescent="0.2">
      <c r="B1574" s="250">
        <v>1577</v>
      </c>
      <c r="C1574" s="79">
        <v>10</v>
      </c>
      <c r="D1574" s="79" t="s">
        <v>19</v>
      </c>
      <c r="E1574" s="79" t="s">
        <v>725</v>
      </c>
      <c r="F1574" s="236">
        <v>36871</v>
      </c>
      <c r="G1574" s="232">
        <v>2162.9969000000001</v>
      </c>
      <c r="H1574" s="232">
        <v>253.09530799999999</v>
      </c>
      <c r="I1574" s="153" t="s">
        <v>10</v>
      </c>
    </row>
    <row r="1575" spans="2:9" ht="12.75" customHeight="1" x14ac:dyDescent="0.2">
      <c r="B1575" s="250">
        <v>1578</v>
      </c>
      <c r="C1575" s="79">
        <v>10</v>
      </c>
      <c r="D1575" s="79" t="s">
        <v>19</v>
      </c>
      <c r="E1575" s="79" t="s">
        <v>724</v>
      </c>
      <c r="F1575" s="236">
        <v>6745</v>
      </c>
      <c r="G1575" s="232">
        <v>-1184.1384</v>
      </c>
      <c r="H1575" s="232">
        <v>294.02883500000002</v>
      </c>
      <c r="I1575" s="153" t="s">
        <v>10</v>
      </c>
    </row>
    <row r="1576" spans="2:9" ht="12.75" customHeight="1" x14ac:dyDescent="0.2">
      <c r="B1576" s="250">
        <v>1579</v>
      </c>
      <c r="C1576" s="79">
        <v>10</v>
      </c>
      <c r="D1576" s="79" t="s">
        <v>19</v>
      </c>
      <c r="E1576" s="79" t="s">
        <v>723</v>
      </c>
      <c r="F1576" s="236">
        <v>49301</v>
      </c>
      <c r="G1576" s="232">
        <v>6479.9023999999999</v>
      </c>
      <c r="H1576" s="232">
        <v>249.75728000000001</v>
      </c>
      <c r="I1576" s="153" t="s">
        <v>10</v>
      </c>
    </row>
    <row r="1577" spans="2:9" ht="12.75" customHeight="1" x14ac:dyDescent="0.2">
      <c r="B1577" s="250">
        <v>1580</v>
      </c>
      <c r="C1577" s="79">
        <v>10</v>
      </c>
      <c r="D1577" s="79" t="s">
        <v>19</v>
      </c>
      <c r="E1577" s="79" t="s">
        <v>722</v>
      </c>
      <c r="F1577" s="236">
        <v>60111</v>
      </c>
      <c r="G1577" s="232">
        <v>1121.2771</v>
      </c>
      <c r="H1577" s="232">
        <v>244.51993100000001</v>
      </c>
      <c r="I1577" s="153" t="s">
        <v>10</v>
      </c>
    </row>
    <row r="1578" spans="2:9" ht="12.75" customHeight="1" x14ac:dyDescent="0.2">
      <c r="B1578" s="250">
        <v>1581</v>
      </c>
      <c r="C1578" s="79">
        <v>10</v>
      </c>
      <c r="D1578" s="79" t="s">
        <v>19</v>
      </c>
      <c r="E1578" s="79" t="s">
        <v>721</v>
      </c>
      <c r="F1578" s="236">
        <v>1275</v>
      </c>
      <c r="G1578" s="232">
        <v>6641.1718000000001</v>
      </c>
      <c r="H1578" s="232">
        <v>449.951975</v>
      </c>
      <c r="I1578" s="153" t="s">
        <v>10</v>
      </c>
    </row>
    <row r="1579" spans="2:9" ht="12.75" customHeight="1" x14ac:dyDescent="0.2">
      <c r="B1579" s="250">
        <v>1582</v>
      </c>
      <c r="C1579" s="79">
        <v>10</v>
      </c>
      <c r="D1579" s="79" t="s">
        <v>19</v>
      </c>
      <c r="E1579" s="79" t="s">
        <v>720</v>
      </c>
      <c r="F1579" s="236">
        <v>7072</v>
      </c>
      <c r="G1579" s="232">
        <v>10131.413699999999</v>
      </c>
      <c r="H1579" s="232">
        <v>287.52711399999998</v>
      </c>
      <c r="I1579" s="153" t="s">
        <v>10</v>
      </c>
    </row>
    <row r="1580" spans="2:9" ht="12.75" customHeight="1" x14ac:dyDescent="0.2">
      <c r="B1580" s="250">
        <v>1583</v>
      </c>
      <c r="C1580" s="79">
        <v>10</v>
      </c>
      <c r="D1580" s="79" t="s">
        <v>19</v>
      </c>
      <c r="E1580" s="79" t="s">
        <v>719</v>
      </c>
      <c r="F1580" s="236">
        <v>8991</v>
      </c>
      <c r="G1580" s="232">
        <v>3800.4121</v>
      </c>
      <c r="H1580" s="232">
        <v>277.60342400000002</v>
      </c>
      <c r="I1580" s="153" t="s">
        <v>10</v>
      </c>
    </row>
    <row r="1581" spans="2:9" ht="12.75" customHeight="1" x14ac:dyDescent="0.2">
      <c r="B1581" s="250">
        <v>1584</v>
      </c>
      <c r="C1581" s="79">
        <v>10</v>
      </c>
      <c r="D1581" s="79" t="s">
        <v>19</v>
      </c>
      <c r="E1581" s="79" t="s">
        <v>718</v>
      </c>
      <c r="F1581" s="236">
        <v>3254</v>
      </c>
      <c r="G1581" s="232">
        <v>0</v>
      </c>
      <c r="H1581" s="232" t="s">
        <v>179</v>
      </c>
      <c r="I1581" s="153" t="s">
        <v>179</v>
      </c>
    </row>
    <row r="1582" spans="2:9" ht="12.75" customHeight="1" x14ac:dyDescent="0.2">
      <c r="B1582" s="250">
        <v>1586</v>
      </c>
      <c r="C1582" s="79">
        <v>11</v>
      </c>
      <c r="D1582" s="79" t="s">
        <v>20</v>
      </c>
      <c r="E1582" s="79" t="s">
        <v>9</v>
      </c>
      <c r="F1582" s="236">
        <v>480618</v>
      </c>
      <c r="G1582" s="232">
        <v>10392.7166</v>
      </c>
      <c r="H1582" s="232">
        <v>265.35927600000002</v>
      </c>
      <c r="I1582" s="153" t="s">
        <v>10</v>
      </c>
    </row>
    <row r="1583" spans="2:9" ht="12.75" customHeight="1" x14ac:dyDescent="0.2">
      <c r="B1583" s="250">
        <v>1587</v>
      </c>
      <c r="C1583" s="79">
        <v>11</v>
      </c>
      <c r="D1583" s="79" t="s">
        <v>20</v>
      </c>
      <c r="E1583" s="79" t="s">
        <v>325</v>
      </c>
      <c r="F1583" s="236">
        <v>2120</v>
      </c>
      <c r="G1583" s="232">
        <v>2674.9321</v>
      </c>
      <c r="H1583" s="232">
        <v>298.13311900000002</v>
      </c>
      <c r="I1583" s="153" t="s">
        <v>10</v>
      </c>
    </row>
    <row r="1584" spans="2:9" ht="12.75" customHeight="1" x14ac:dyDescent="0.2">
      <c r="B1584" s="250">
        <v>1588</v>
      </c>
      <c r="C1584" s="79">
        <v>11</v>
      </c>
      <c r="D1584" s="79" t="s">
        <v>20</v>
      </c>
      <c r="E1584" s="79" t="s">
        <v>326</v>
      </c>
      <c r="F1584" s="236">
        <v>48406</v>
      </c>
      <c r="G1584" s="232">
        <v>-191.4272</v>
      </c>
      <c r="H1584" s="232">
        <v>86.249134999999995</v>
      </c>
      <c r="I1584" s="153">
        <v>2.6499999999999999E-2</v>
      </c>
    </row>
    <row r="1585" spans="2:9" ht="12.75" customHeight="1" x14ac:dyDescent="0.2">
      <c r="B1585" s="250">
        <v>1589</v>
      </c>
      <c r="C1585" s="79">
        <v>11</v>
      </c>
      <c r="D1585" s="79" t="s">
        <v>20</v>
      </c>
      <c r="E1585" s="79" t="s">
        <v>327</v>
      </c>
      <c r="F1585" s="236">
        <v>3470</v>
      </c>
      <c r="G1585" s="232">
        <v>884.91099999999994</v>
      </c>
      <c r="H1585" s="232">
        <v>268.121937</v>
      </c>
      <c r="I1585" s="153">
        <v>1E-3</v>
      </c>
    </row>
    <row r="1586" spans="2:9" ht="12.75" customHeight="1" x14ac:dyDescent="0.2">
      <c r="B1586" s="250">
        <v>1590</v>
      </c>
      <c r="C1586" s="79">
        <v>11</v>
      </c>
      <c r="D1586" s="79" t="s">
        <v>20</v>
      </c>
      <c r="E1586" s="79" t="s">
        <v>328</v>
      </c>
      <c r="F1586" s="236">
        <v>16087</v>
      </c>
      <c r="G1586" s="232">
        <v>2916.0553</v>
      </c>
      <c r="H1586" s="232">
        <v>115.136825</v>
      </c>
      <c r="I1586" s="153" t="s">
        <v>10</v>
      </c>
    </row>
    <row r="1587" spans="2:9" ht="12.75" customHeight="1" x14ac:dyDescent="0.2">
      <c r="B1587" s="250">
        <v>1591</v>
      </c>
      <c r="C1587" s="79">
        <v>11</v>
      </c>
      <c r="D1587" s="79" t="s">
        <v>20</v>
      </c>
      <c r="E1587" s="79" t="s">
        <v>329</v>
      </c>
      <c r="F1587" s="236">
        <v>9037</v>
      </c>
      <c r="G1587" s="232">
        <v>1626.2544</v>
      </c>
      <c r="H1587" s="232">
        <v>147.50736900000001</v>
      </c>
      <c r="I1587" s="153" t="s">
        <v>10</v>
      </c>
    </row>
    <row r="1588" spans="2:9" ht="12.75" customHeight="1" x14ac:dyDescent="0.2">
      <c r="B1588" s="250">
        <v>1592</v>
      </c>
      <c r="C1588" s="79">
        <v>11</v>
      </c>
      <c r="D1588" s="79" t="s">
        <v>20</v>
      </c>
      <c r="E1588" s="79" t="s">
        <v>330</v>
      </c>
      <c r="F1588" s="236">
        <v>7921</v>
      </c>
      <c r="G1588" s="232">
        <v>1330.6344999999999</v>
      </c>
      <c r="H1588" s="232">
        <v>156.88046299999999</v>
      </c>
      <c r="I1588" s="153" t="s">
        <v>10</v>
      </c>
    </row>
    <row r="1589" spans="2:9" ht="12.75" customHeight="1" x14ac:dyDescent="0.2">
      <c r="B1589" s="250">
        <v>1593</v>
      </c>
      <c r="C1589" s="79">
        <v>11</v>
      </c>
      <c r="D1589" s="79" t="s">
        <v>20</v>
      </c>
      <c r="E1589" s="79" t="s">
        <v>331</v>
      </c>
      <c r="F1589" s="236">
        <v>26872</v>
      </c>
      <c r="G1589" s="232">
        <v>343.78539999999998</v>
      </c>
      <c r="H1589" s="232">
        <v>95.608351999999996</v>
      </c>
      <c r="I1589" s="153">
        <v>2.9999999999999997E-4</v>
      </c>
    </row>
    <row r="1590" spans="2:9" ht="12.75" customHeight="1" x14ac:dyDescent="0.2">
      <c r="B1590" s="250">
        <v>1594</v>
      </c>
      <c r="C1590" s="79">
        <v>11</v>
      </c>
      <c r="D1590" s="79" t="s">
        <v>20</v>
      </c>
      <c r="E1590" s="79" t="s">
        <v>332</v>
      </c>
      <c r="F1590" s="236">
        <v>19484</v>
      </c>
      <c r="G1590" s="232">
        <v>130.96379999999999</v>
      </c>
      <c r="H1590" s="232">
        <v>100.486932</v>
      </c>
      <c r="I1590" s="153">
        <v>0.1925</v>
      </c>
    </row>
    <row r="1591" spans="2:9" ht="12.75" customHeight="1" x14ac:dyDescent="0.2">
      <c r="B1591" s="250">
        <v>1595</v>
      </c>
      <c r="C1591" s="79">
        <v>11</v>
      </c>
      <c r="D1591" s="79" t="s">
        <v>20</v>
      </c>
      <c r="E1591" s="79" t="s">
        <v>333</v>
      </c>
      <c r="F1591" s="236">
        <v>4363</v>
      </c>
      <c r="G1591" s="232">
        <v>979.70230000000004</v>
      </c>
      <c r="H1591" s="232">
        <v>211.79669000000001</v>
      </c>
      <c r="I1591" s="153" t="s">
        <v>10</v>
      </c>
    </row>
    <row r="1592" spans="2:9" ht="12.75" customHeight="1" x14ac:dyDescent="0.2">
      <c r="B1592" s="250">
        <v>1596</v>
      </c>
      <c r="C1592" s="79">
        <v>11</v>
      </c>
      <c r="D1592" s="79" t="s">
        <v>20</v>
      </c>
      <c r="E1592" s="79" t="s">
        <v>334</v>
      </c>
      <c r="F1592" s="236">
        <v>142253</v>
      </c>
      <c r="G1592" s="232">
        <v>415.07580000000002</v>
      </c>
      <c r="H1592" s="232">
        <v>55.785645000000002</v>
      </c>
      <c r="I1592" s="153" t="s">
        <v>10</v>
      </c>
    </row>
    <row r="1593" spans="2:9" ht="12.75" customHeight="1" x14ac:dyDescent="0.2">
      <c r="B1593" s="250">
        <v>1597</v>
      </c>
      <c r="C1593" s="79">
        <v>11</v>
      </c>
      <c r="D1593" s="79" t="s">
        <v>20</v>
      </c>
      <c r="E1593" s="79" t="s">
        <v>335</v>
      </c>
      <c r="F1593" s="236">
        <v>46176</v>
      </c>
      <c r="G1593" s="232">
        <v>193.4118</v>
      </c>
      <c r="H1593" s="232">
        <v>71.186368000000002</v>
      </c>
      <c r="I1593" s="153">
        <v>6.6E-3</v>
      </c>
    </row>
    <row r="1594" spans="2:9" ht="12.75" customHeight="1" x14ac:dyDescent="0.2">
      <c r="B1594" s="250">
        <v>1598</v>
      </c>
      <c r="C1594" s="79">
        <v>11</v>
      </c>
      <c r="D1594" s="79" t="s">
        <v>20</v>
      </c>
      <c r="E1594" s="79" t="s">
        <v>336</v>
      </c>
      <c r="F1594" s="236">
        <v>29117</v>
      </c>
      <c r="G1594" s="232">
        <v>1454.9976999999999</v>
      </c>
      <c r="H1594" s="232">
        <v>89.231847999999999</v>
      </c>
      <c r="I1594" s="153" t="s">
        <v>10</v>
      </c>
    </row>
    <row r="1595" spans="2:9" ht="12.75" customHeight="1" x14ac:dyDescent="0.2">
      <c r="B1595" s="250">
        <v>1599</v>
      </c>
      <c r="C1595" s="79">
        <v>11</v>
      </c>
      <c r="D1595" s="79" t="s">
        <v>20</v>
      </c>
      <c r="E1595" s="79" t="s">
        <v>337</v>
      </c>
      <c r="F1595" s="236">
        <v>34473</v>
      </c>
      <c r="G1595" s="232">
        <v>1314.3316</v>
      </c>
      <c r="H1595" s="232">
        <v>80.602174000000005</v>
      </c>
      <c r="I1595" s="153" t="s">
        <v>10</v>
      </c>
    </row>
    <row r="1596" spans="2:9" ht="12.75" customHeight="1" x14ac:dyDescent="0.2">
      <c r="B1596" s="250">
        <v>1600</v>
      </c>
      <c r="C1596" s="79">
        <v>11</v>
      </c>
      <c r="D1596" s="79" t="s">
        <v>20</v>
      </c>
      <c r="E1596" s="79" t="s">
        <v>338</v>
      </c>
      <c r="F1596" s="236">
        <v>34062</v>
      </c>
      <c r="G1596" s="232">
        <v>167.7182</v>
      </c>
      <c r="H1596" s="232">
        <v>80.761532000000003</v>
      </c>
      <c r="I1596" s="153">
        <v>3.78E-2</v>
      </c>
    </row>
    <row r="1597" spans="2:9" ht="12.75" customHeight="1" x14ac:dyDescent="0.2">
      <c r="B1597" s="250">
        <v>1601</v>
      </c>
      <c r="C1597" s="79">
        <v>11</v>
      </c>
      <c r="D1597" s="79" t="s">
        <v>20</v>
      </c>
      <c r="E1597" s="79" t="s">
        <v>339</v>
      </c>
      <c r="F1597" s="236">
        <v>4774</v>
      </c>
      <c r="G1597" s="232">
        <v>1629.2086999999999</v>
      </c>
      <c r="H1597" s="232">
        <v>202.11590000000001</v>
      </c>
      <c r="I1597" s="153" t="s">
        <v>10</v>
      </c>
    </row>
    <row r="1598" spans="2:9" ht="12.75" customHeight="1" x14ac:dyDescent="0.2">
      <c r="B1598" s="250">
        <v>1602</v>
      </c>
      <c r="C1598" s="79">
        <v>11</v>
      </c>
      <c r="D1598" s="79" t="s">
        <v>20</v>
      </c>
      <c r="E1598" s="79" t="s">
        <v>340</v>
      </c>
      <c r="F1598" s="236">
        <v>5112</v>
      </c>
      <c r="G1598" s="232">
        <v>282.67129999999997</v>
      </c>
      <c r="H1598" s="232">
        <v>192.45918499999999</v>
      </c>
      <c r="I1598" s="153">
        <v>0.1419</v>
      </c>
    </row>
    <row r="1599" spans="2:9" ht="12.75" customHeight="1" x14ac:dyDescent="0.2">
      <c r="B1599" s="250">
        <v>1603</v>
      </c>
      <c r="C1599" s="79">
        <v>11</v>
      </c>
      <c r="D1599" s="79" t="s">
        <v>20</v>
      </c>
      <c r="E1599" s="79" t="s">
        <v>341</v>
      </c>
      <c r="F1599" s="236">
        <v>2923</v>
      </c>
      <c r="G1599" s="232">
        <v>337.17930000000001</v>
      </c>
      <c r="H1599" s="232">
        <v>253.99313000000001</v>
      </c>
      <c r="I1599" s="153">
        <v>0.18429999999999999</v>
      </c>
    </row>
    <row r="1600" spans="2:9" ht="12.75" customHeight="1" x14ac:dyDescent="0.2">
      <c r="B1600" s="250">
        <v>1604</v>
      </c>
      <c r="C1600" s="79">
        <v>11</v>
      </c>
      <c r="D1600" s="79" t="s">
        <v>20</v>
      </c>
      <c r="E1600" s="79" t="s">
        <v>342</v>
      </c>
      <c r="F1600" s="236">
        <v>14332</v>
      </c>
      <c r="G1600" s="232">
        <v>607.23270000000002</v>
      </c>
      <c r="H1600" s="232">
        <v>119.59164</v>
      </c>
      <c r="I1600" s="153" t="s">
        <v>10</v>
      </c>
    </row>
    <row r="1601" spans="2:9" ht="12.75" customHeight="1" x14ac:dyDescent="0.2">
      <c r="B1601" s="250">
        <v>1605</v>
      </c>
      <c r="C1601" s="79">
        <v>11</v>
      </c>
      <c r="D1601" s="79" t="s">
        <v>20</v>
      </c>
      <c r="E1601" s="79" t="s">
        <v>343</v>
      </c>
      <c r="F1601" s="236">
        <v>2133</v>
      </c>
      <c r="G1601" s="232">
        <v>-281.83519999999999</v>
      </c>
      <c r="H1601" s="232">
        <v>381.30182400000001</v>
      </c>
      <c r="I1601" s="153">
        <v>0.45979999999999999</v>
      </c>
    </row>
    <row r="1602" spans="2:9" ht="12.75" customHeight="1" x14ac:dyDescent="0.2">
      <c r="B1602" s="250">
        <v>1606</v>
      </c>
      <c r="C1602" s="79">
        <v>11</v>
      </c>
      <c r="D1602" s="79" t="s">
        <v>20</v>
      </c>
      <c r="E1602" s="79" t="s">
        <v>344</v>
      </c>
      <c r="F1602" s="236">
        <v>6012</v>
      </c>
      <c r="G1602" s="232">
        <v>-46.009099999999997</v>
      </c>
      <c r="H1602" s="232">
        <v>178.065427</v>
      </c>
      <c r="I1602" s="153">
        <v>0.79610000000000003</v>
      </c>
    </row>
    <row r="1603" spans="2:9" ht="12.75" customHeight="1" x14ac:dyDescent="0.2">
      <c r="B1603" s="250">
        <v>1607</v>
      </c>
      <c r="C1603" s="79">
        <v>11</v>
      </c>
      <c r="D1603" s="79" t="s">
        <v>20</v>
      </c>
      <c r="E1603" s="79" t="s">
        <v>345</v>
      </c>
      <c r="F1603" s="236">
        <v>10412</v>
      </c>
      <c r="G1603" s="232">
        <v>1346.6038000000001</v>
      </c>
      <c r="H1603" s="232">
        <v>147.48529400000001</v>
      </c>
      <c r="I1603" s="153" t="s">
        <v>10</v>
      </c>
    </row>
    <row r="1604" spans="2:9" ht="12.75" customHeight="1" x14ac:dyDescent="0.2">
      <c r="B1604" s="250">
        <v>1608</v>
      </c>
      <c r="C1604" s="79">
        <v>11</v>
      </c>
      <c r="D1604" s="79" t="s">
        <v>20</v>
      </c>
      <c r="E1604" s="79" t="s">
        <v>346</v>
      </c>
      <c r="F1604" s="236">
        <v>28976</v>
      </c>
      <c r="G1604" s="232">
        <v>194.09819999999999</v>
      </c>
      <c r="H1604" s="232">
        <v>83.053505999999999</v>
      </c>
      <c r="I1604" s="153">
        <v>1.9400000000000001E-2</v>
      </c>
    </row>
    <row r="1605" spans="2:9" ht="12.75" customHeight="1" x14ac:dyDescent="0.2">
      <c r="B1605" s="250">
        <v>1609</v>
      </c>
      <c r="C1605" s="79">
        <v>11</v>
      </c>
      <c r="D1605" s="79" t="s">
        <v>20</v>
      </c>
      <c r="E1605" s="79" t="s">
        <v>347</v>
      </c>
      <c r="F1605" s="236">
        <v>4806</v>
      </c>
      <c r="G1605" s="232">
        <v>1123.4305999999999</v>
      </c>
      <c r="H1605" s="232">
        <v>213.33511999999999</v>
      </c>
      <c r="I1605" s="153" t="s">
        <v>10</v>
      </c>
    </row>
    <row r="1606" spans="2:9" ht="12.75" customHeight="1" x14ac:dyDescent="0.2">
      <c r="B1606" s="250">
        <v>1610</v>
      </c>
      <c r="C1606" s="79">
        <v>11</v>
      </c>
      <c r="D1606" s="79" t="s">
        <v>20</v>
      </c>
      <c r="E1606" s="79" t="s">
        <v>348</v>
      </c>
      <c r="F1606" s="236">
        <v>17976</v>
      </c>
      <c r="G1606" s="232">
        <v>711.2518</v>
      </c>
      <c r="H1606" s="232">
        <v>138.608385</v>
      </c>
      <c r="I1606" s="153" t="s">
        <v>10</v>
      </c>
    </row>
    <row r="1607" spans="2:9" ht="12.75" customHeight="1" x14ac:dyDescent="0.2">
      <c r="B1607" s="250">
        <v>1611</v>
      </c>
      <c r="C1607" s="79">
        <v>11</v>
      </c>
      <c r="D1607" s="79" t="s">
        <v>20</v>
      </c>
      <c r="E1607" s="79" t="s">
        <v>349</v>
      </c>
      <c r="F1607" s="236">
        <v>33188</v>
      </c>
      <c r="G1607" s="232">
        <v>710.87120000000004</v>
      </c>
      <c r="H1607" s="232">
        <v>81.331731000000005</v>
      </c>
      <c r="I1607" s="153" t="s">
        <v>10</v>
      </c>
    </row>
    <row r="1608" spans="2:9" ht="12.75" customHeight="1" x14ac:dyDescent="0.2">
      <c r="B1608" s="250">
        <v>1612</v>
      </c>
      <c r="C1608" s="79">
        <v>11</v>
      </c>
      <c r="D1608" s="79" t="s">
        <v>20</v>
      </c>
      <c r="E1608" s="79" t="s">
        <v>350</v>
      </c>
      <c r="F1608" s="236">
        <v>965</v>
      </c>
      <c r="G1608" s="232">
        <v>793.49919999999997</v>
      </c>
      <c r="H1608" s="232">
        <v>524.02879600000006</v>
      </c>
      <c r="I1608" s="153">
        <v>0.13</v>
      </c>
    </row>
    <row r="1609" spans="2:9" ht="12.75" customHeight="1" x14ac:dyDescent="0.2">
      <c r="B1609" s="250">
        <v>1613</v>
      </c>
      <c r="C1609" s="79">
        <v>11</v>
      </c>
      <c r="D1609" s="79" t="s">
        <v>20</v>
      </c>
      <c r="E1609" s="79" t="s">
        <v>351</v>
      </c>
      <c r="F1609" s="236">
        <v>13944</v>
      </c>
      <c r="G1609" s="232">
        <v>47.850700000000003</v>
      </c>
      <c r="H1609" s="232">
        <v>151.629636</v>
      </c>
      <c r="I1609" s="153">
        <v>0.75229999999999997</v>
      </c>
    </row>
    <row r="1610" spans="2:9" ht="12.75" customHeight="1" x14ac:dyDescent="0.2">
      <c r="B1610" s="250">
        <v>1614</v>
      </c>
      <c r="C1610" s="79">
        <v>11</v>
      </c>
      <c r="D1610" s="79" t="s">
        <v>20</v>
      </c>
      <c r="E1610" s="79" t="s">
        <v>352</v>
      </c>
      <c r="F1610" s="236">
        <v>10872</v>
      </c>
      <c r="G1610" s="232">
        <v>3180.7637</v>
      </c>
      <c r="H1610" s="232">
        <v>136.184696</v>
      </c>
      <c r="I1610" s="153" t="s">
        <v>10</v>
      </c>
    </row>
    <row r="1611" spans="2:9" ht="12.75" customHeight="1" x14ac:dyDescent="0.2">
      <c r="B1611" s="250">
        <v>1615</v>
      </c>
      <c r="C1611" s="79">
        <v>11</v>
      </c>
      <c r="D1611" s="79" t="s">
        <v>20</v>
      </c>
      <c r="E1611" s="79" t="s">
        <v>353</v>
      </c>
      <c r="F1611" s="236">
        <v>52219</v>
      </c>
      <c r="G1611" s="232">
        <v>1037.3626999999999</v>
      </c>
      <c r="H1611" s="232">
        <v>65.271411000000001</v>
      </c>
      <c r="I1611" s="153" t="s">
        <v>10</v>
      </c>
    </row>
    <row r="1612" spans="2:9" ht="12.75" customHeight="1" x14ac:dyDescent="0.2">
      <c r="B1612" s="250">
        <v>1616</v>
      </c>
      <c r="C1612" s="79">
        <v>11</v>
      </c>
      <c r="D1612" s="79" t="s">
        <v>20</v>
      </c>
      <c r="E1612" s="79" t="s">
        <v>354</v>
      </c>
      <c r="F1612" s="236">
        <v>7453</v>
      </c>
      <c r="G1612" s="232">
        <v>-393.70639999999997</v>
      </c>
      <c r="H1612" s="232">
        <v>173.15224499999999</v>
      </c>
      <c r="I1612" s="153">
        <v>2.3E-2</v>
      </c>
    </row>
    <row r="1613" spans="2:9" ht="12.75" customHeight="1" x14ac:dyDescent="0.2">
      <c r="B1613" s="250">
        <v>1617</v>
      </c>
      <c r="C1613" s="79">
        <v>11</v>
      </c>
      <c r="D1613" s="79" t="s">
        <v>20</v>
      </c>
      <c r="E1613" s="79" t="s">
        <v>355</v>
      </c>
      <c r="F1613" s="236">
        <v>6785</v>
      </c>
      <c r="G1613" s="232">
        <v>401.50889999999998</v>
      </c>
      <c r="H1613" s="232">
        <v>178.986256</v>
      </c>
      <c r="I1613" s="153">
        <v>2.4899999999999999E-2</v>
      </c>
    </row>
    <row r="1614" spans="2:9" ht="12.75" customHeight="1" x14ac:dyDescent="0.2">
      <c r="B1614" s="250">
        <v>1618</v>
      </c>
      <c r="C1614" s="79">
        <v>11</v>
      </c>
      <c r="D1614" s="79" t="s">
        <v>20</v>
      </c>
      <c r="E1614" s="79" t="s">
        <v>356</v>
      </c>
      <c r="F1614" s="236">
        <v>3963</v>
      </c>
      <c r="G1614" s="232">
        <v>1619.0108</v>
      </c>
      <c r="H1614" s="232">
        <v>217.63282000000001</v>
      </c>
      <c r="I1614" s="153" t="s">
        <v>10</v>
      </c>
    </row>
    <row r="1615" spans="2:9" ht="12.75" customHeight="1" x14ac:dyDescent="0.2">
      <c r="B1615" s="250">
        <v>1619</v>
      </c>
      <c r="C1615" s="79">
        <v>11</v>
      </c>
      <c r="D1615" s="79" t="s">
        <v>20</v>
      </c>
      <c r="E1615" s="79" t="s">
        <v>357</v>
      </c>
      <c r="F1615" s="236">
        <v>378</v>
      </c>
      <c r="G1615" s="232">
        <v>30.0884</v>
      </c>
      <c r="H1615" s="232">
        <v>699.04473499999995</v>
      </c>
      <c r="I1615" s="153">
        <v>0.9657</v>
      </c>
    </row>
    <row r="1616" spans="2:9" ht="12.75" customHeight="1" x14ac:dyDescent="0.2">
      <c r="B1616" s="250">
        <v>1620</v>
      </c>
      <c r="C1616" s="79">
        <v>11</v>
      </c>
      <c r="D1616" s="79" t="s">
        <v>20</v>
      </c>
      <c r="E1616" s="79" t="s">
        <v>358</v>
      </c>
      <c r="F1616" s="236">
        <v>2849</v>
      </c>
      <c r="G1616" s="232">
        <v>-107.04559999999999</v>
      </c>
      <c r="H1616" s="232">
        <v>261.06194599999998</v>
      </c>
      <c r="I1616" s="153">
        <v>0.68179999999999996</v>
      </c>
    </row>
    <row r="1617" spans="2:9" ht="12.75" customHeight="1" x14ac:dyDescent="0.2">
      <c r="B1617" s="250">
        <v>1621</v>
      </c>
      <c r="C1617" s="79">
        <v>11</v>
      </c>
      <c r="D1617" s="79" t="s">
        <v>20</v>
      </c>
      <c r="E1617" s="79" t="s">
        <v>359</v>
      </c>
      <c r="F1617" s="236">
        <v>5087</v>
      </c>
      <c r="G1617" s="232">
        <v>1242.7257</v>
      </c>
      <c r="H1617" s="232">
        <v>192.071054</v>
      </c>
      <c r="I1617" s="153" t="s">
        <v>10</v>
      </c>
    </row>
    <row r="1618" spans="2:9" ht="12.75" customHeight="1" x14ac:dyDescent="0.2">
      <c r="B1618" s="250">
        <v>1622</v>
      </c>
      <c r="C1618" s="79">
        <v>11</v>
      </c>
      <c r="D1618" s="79" t="s">
        <v>20</v>
      </c>
      <c r="E1618" s="79" t="s">
        <v>360</v>
      </c>
      <c r="F1618" s="236">
        <v>329</v>
      </c>
      <c r="G1618" s="232">
        <v>488.16969999999998</v>
      </c>
      <c r="H1618" s="232">
        <v>748.42647999999997</v>
      </c>
      <c r="I1618" s="153">
        <v>0.51419999999999999</v>
      </c>
    </row>
    <row r="1619" spans="2:9" ht="12.75" customHeight="1" x14ac:dyDescent="0.2">
      <c r="B1619" s="250">
        <v>1623</v>
      </c>
      <c r="C1619" s="79">
        <v>11</v>
      </c>
      <c r="D1619" s="79" t="s">
        <v>20</v>
      </c>
      <c r="E1619" s="79" t="s">
        <v>361</v>
      </c>
      <c r="F1619" s="236">
        <v>7197</v>
      </c>
      <c r="G1619" s="232">
        <v>1117.0889</v>
      </c>
      <c r="H1619" s="232">
        <v>166.48734400000001</v>
      </c>
      <c r="I1619" s="153" t="s">
        <v>10</v>
      </c>
    </row>
    <row r="1620" spans="2:9" ht="12.75" customHeight="1" x14ac:dyDescent="0.2">
      <c r="B1620" s="250">
        <v>1624</v>
      </c>
      <c r="C1620" s="79">
        <v>11</v>
      </c>
      <c r="D1620" s="79" t="s">
        <v>20</v>
      </c>
      <c r="E1620" s="79" t="s">
        <v>362</v>
      </c>
      <c r="F1620" s="236">
        <v>17055</v>
      </c>
      <c r="G1620" s="232">
        <v>2279.8663000000001</v>
      </c>
      <c r="H1620" s="232">
        <v>106.89286300000001</v>
      </c>
      <c r="I1620" s="153" t="s">
        <v>10</v>
      </c>
    </row>
    <row r="1621" spans="2:9" ht="12.75" customHeight="1" x14ac:dyDescent="0.2">
      <c r="B1621" s="250">
        <v>1625</v>
      </c>
      <c r="C1621" s="79">
        <v>11</v>
      </c>
      <c r="D1621" s="79" t="s">
        <v>20</v>
      </c>
      <c r="E1621" s="79" t="s">
        <v>363</v>
      </c>
      <c r="F1621" s="236">
        <v>26553</v>
      </c>
      <c r="G1621" s="232">
        <v>512.91510000000005</v>
      </c>
      <c r="H1621" s="232">
        <v>90.035937000000004</v>
      </c>
      <c r="I1621" s="153" t="s">
        <v>10</v>
      </c>
    </row>
    <row r="1622" spans="2:9" ht="12.75" customHeight="1" x14ac:dyDescent="0.2">
      <c r="B1622" s="250">
        <v>1626</v>
      </c>
      <c r="C1622" s="79">
        <v>11</v>
      </c>
      <c r="D1622" s="79" t="s">
        <v>20</v>
      </c>
      <c r="E1622" s="79" t="s">
        <v>364</v>
      </c>
      <c r="F1622" s="236">
        <v>3383</v>
      </c>
      <c r="G1622" s="232">
        <v>2071.0817999999999</v>
      </c>
      <c r="H1622" s="232">
        <v>243.176625</v>
      </c>
      <c r="I1622" s="153" t="s">
        <v>10</v>
      </c>
    </row>
    <row r="1623" spans="2:9" ht="12.75" customHeight="1" x14ac:dyDescent="0.2">
      <c r="B1623" s="250">
        <v>1627</v>
      </c>
      <c r="C1623" s="79">
        <v>11</v>
      </c>
      <c r="D1623" s="79" t="s">
        <v>20</v>
      </c>
      <c r="E1623" s="79" t="s">
        <v>365</v>
      </c>
      <c r="F1623" s="236">
        <v>3714</v>
      </c>
      <c r="G1623" s="232">
        <v>4700.9701999999997</v>
      </c>
      <c r="H1623" s="232">
        <v>253.32807199999999</v>
      </c>
      <c r="I1623" s="153" t="s">
        <v>10</v>
      </c>
    </row>
    <row r="1624" spans="2:9" ht="12.75" customHeight="1" x14ac:dyDescent="0.2">
      <c r="B1624" s="250">
        <v>1628</v>
      </c>
      <c r="C1624" s="79">
        <v>11</v>
      </c>
      <c r="D1624" s="79" t="s">
        <v>20</v>
      </c>
      <c r="E1624" s="79" t="s">
        <v>366</v>
      </c>
      <c r="F1624" s="236">
        <v>187</v>
      </c>
      <c r="G1624" s="232">
        <v>-38.877899999999997</v>
      </c>
      <c r="H1624" s="232">
        <v>996.59331599999996</v>
      </c>
      <c r="I1624" s="153">
        <v>0.96889999999999998</v>
      </c>
    </row>
    <row r="1625" spans="2:9" ht="12.75" customHeight="1" x14ac:dyDescent="0.2">
      <c r="B1625" s="250">
        <v>1629</v>
      </c>
      <c r="C1625" s="79">
        <v>11</v>
      </c>
      <c r="D1625" s="79" t="s">
        <v>20</v>
      </c>
      <c r="E1625" s="79" t="s">
        <v>367</v>
      </c>
      <c r="F1625" s="236">
        <v>36686</v>
      </c>
      <c r="G1625" s="232">
        <v>382.35950000000003</v>
      </c>
      <c r="H1625" s="232">
        <v>124.388049</v>
      </c>
      <c r="I1625" s="153">
        <v>2.0999999999999999E-3</v>
      </c>
    </row>
    <row r="1626" spans="2:9" ht="12.75" customHeight="1" x14ac:dyDescent="0.2">
      <c r="B1626" s="250">
        <v>1630</v>
      </c>
      <c r="C1626" s="79">
        <v>11</v>
      </c>
      <c r="D1626" s="79" t="s">
        <v>20</v>
      </c>
      <c r="E1626" s="79" t="s">
        <v>368</v>
      </c>
      <c r="F1626" s="236">
        <v>122875</v>
      </c>
      <c r="G1626" s="232">
        <v>177.2029</v>
      </c>
      <c r="H1626" s="232">
        <v>80.614799000000005</v>
      </c>
      <c r="I1626" s="153">
        <v>2.7900000000000001E-2</v>
      </c>
    </row>
    <row r="1627" spans="2:9" ht="12.75" customHeight="1" x14ac:dyDescent="0.2">
      <c r="B1627" s="250">
        <v>1631</v>
      </c>
      <c r="C1627" s="79">
        <v>11</v>
      </c>
      <c r="D1627" s="79" t="s">
        <v>20</v>
      </c>
      <c r="E1627" s="79" t="s">
        <v>369</v>
      </c>
      <c r="F1627" s="236">
        <v>14329</v>
      </c>
      <c r="G1627" s="232">
        <v>172.29069999999999</v>
      </c>
      <c r="H1627" s="232">
        <v>119.105902</v>
      </c>
      <c r="I1627" s="153">
        <v>0.14799999999999999</v>
      </c>
    </row>
    <row r="1628" spans="2:9" ht="12.75" customHeight="1" x14ac:dyDescent="0.2">
      <c r="B1628" s="250">
        <v>1632</v>
      </c>
      <c r="C1628" s="79">
        <v>11</v>
      </c>
      <c r="D1628" s="79" t="s">
        <v>20</v>
      </c>
      <c r="E1628" s="79" t="s">
        <v>370</v>
      </c>
      <c r="F1628" s="236">
        <v>7543</v>
      </c>
      <c r="G1628" s="232">
        <v>-109.1591</v>
      </c>
      <c r="H1628" s="232">
        <v>159.532712</v>
      </c>
      <c r="I1628" s="153">
        <v>0.49380000000000002</v>
      </c>
    </row>
    <row r="1629" spans="2:9" ht="12.75" customHeight="1" x14ac:dyDescent="0.2">
      <c r="B1629" s="250">
        <v>1633</v>
      </c>
      <c r="C1629" s="79">
        <v>11</v>
      </c>
      <c r="D1629" s="79" t="s">
        <v>20</v>
      </c>
      <c r="E1629" s="79" t="s">
        <v>371</v>
      </c>
      <c r="F1629" s="236">
        <v>11697</v>
      </c>
      <c r="G1629" s="232">
        <v>-349.03660000000002</v>
      </c>
      <c r="H1629" s="232">
        <v>128.15096199999999</v>
      </c>
      <c r="I1629" s="153">
        <v>6.4999999999999997E-3</v>
      </c>
    </row>
    <row r="1630" spans="2:9" ht="12.75" customHeight="1" x14ac:dyDescent="0.2">
      <c r="B1630" s="250">
        <v>1634</v>
      </c>
      <c r="C1630" s="79">
        <v>11</v>
      </c>
      <c r="D1630" s="79" t="s">
        <v>20</v>
      </c>
      <c r="E1630" s="79" t="s">
        <v>372</v>
      </c>
      <c r="F1630" s="236">
        <v>110022</v>
      </c>
      <c r="G1630" s="232">
        <v>489.88709999999998</v>
      </c>
      <c r="H1630" s="232">
        <v>51.56955</v>
      </c>
      <c r="I1630" s="153" t="s">
        <v>10</v>
      </c>
    </row>
    <row r="1631" spans="2:9" ht="12.75" customHeight="1" x14ac:dyDescent="0.2">
      <c r="B1631" s="250">
        <v>1635</v>
      </c>
      <c r="C1631" s="79">
        <v>11</v>
      </c>
      <c r="D1631" s="79" t="s">
        <v>20</v>
      </c>
      <c r="E1631" s="79" t="s">
        <v>373</v>
      </c>
      <c r="F1631" s="236">
        <v>4175</v>
      </c>
      <c r="G1631" s="232">
        <v>1546.7646</v>
      </c>
      <c r="H1631" s="232">
        <v>231.67922300000001</v>
      </c>
      <c r="I1631" s="153" t="s">
        <v>10</v>
      </c>
    </row>
    <row r="1632" spans="2:9" ht="12.75" customHeight="1" x14ac:dyDescent="0.2">
      <c r="B1632" s="250">
        <v>1636</v>
      </c>
      <c r="C1632" s="79">
        <v>11</v>
      </c>
      <c r="D1632" s="79" t="s">
        <v>20</v>
      </c>
      <c r="E1632" s="79" t="s">
        <v>374</v>
      </c>
      <c r="F1632" s="236">
        <v>23724</v>
      </c>
      <c r="G1632" s="232">
        <v>1284.1895</v>
      </c>
      <c r="H1632" s="232">
        <v>98.061706999999998</v>
      </c>
      <c r="I1632" s="153" t="s">
        <v>10</v>
      </c>
    </row>
    <row r="1633" spans="2:9" ht="12.75" customHeight="1" x14ac:dyDescent="0.2">
      <c r="B1633" s="250">
        <v>1637</v>
      </c>
      <c r="C1633" s="79">
        <v>11</v>
      </c>
      <c r="D1633" s="79" t="s">
        <v>20</v>
      </c>
      <c r="E1633" s="79" t="s">
        <v>375</v>
      </c>
      <c r="F1633" s="236">
        <v>18577</v>
      </c>
      <c r="G1633" s="232">
        <v>1770.8566000000001</v>
      </c>
      <c r="H1633" s="232">
        <v>111.45367400000001</v>
      </c>
      <c r="I1633" s="153" t="s">
        <v>10</v>
      </c>
    </row>
    <row r="1634" spans="2:9" ht="12.75" customHeight="1" x14ac:dyDescent="0.2">
      <c r="B1634" s="250">
        <v>1638</v>
      </c>
      <c r="C1634" s="79">
        <v>11</v>
      </c>
      <c r="D1634" s="79" t="s">
        <v>20</v>
      </c>
      <c r="E1634" s="79" t="s">
        <v>376</v>
      </c>
      <c r="F1634" s="236">
        <v>1202</v>
      </c>
      <c r="G1634" s="232">
        <v>395.70620000000002</v>
      </c>
      <c r="H1634" s="232">
        <v>392.441622</v>
      </c>
      <c r="I1634" s="153">
        <v>0.31330000000000002</v>
      </c>
    </row>
    <row r="1635" spans="2:9" ht="12.75" customHeight="1" x14ac:dyDescent="0.2">
      <c r="B1635" s="250">
        <v>1639</v>
      </c>
      <c r="C1635" s="79">
        <v>11</v>
      </c>
      <c r="D1635" s="79" t="s">
        <v>20</v>
      </c>
      <c r="E1635" s="79" t="s">
        <v>377</v>
      </c>
      <c r="F1635" s="236">
        <v>6573</v>
      </c>
      <c r="G1635" s="232">
        <v>2703.3625999999999</v>
      </c>
      <c r="H1635" s="232">
        <v>178.314772</v>
      </c>
      <c r="I1635" s="153" t="s">
        <v>10</v>
      </c>
    </row>
    <row r="1636" spans="2:9" ht="12.75" customHeight="1" x14ac:dyDescent="0.2">
      <c r="B1636" s="250">
        <v>1640</v>
      </c>
      <c r="C1636" s="79">
        <v>11</v>
      </c>
      <c r="D1636" s="79" t="s">
        <v>20</v>
      </c>
      <c r="E1636" s="79" t="s">
        <v>378</v>
      </c>
      <c r="F1636" s="236">
        <v>14653</v>
      </c>
      <c r="G1636" s="232">
        <v>885.62819999999999</v>
      </c>
      <c r="H1636" s="232">
        <v>117.74168</v>
      </c>
      <c r="I1636" s="153" t="s">
        <v>10</v>
      </c>
    </row>
    <row r="1637" spans="2:9" ht="12.75" customHeight="1" x14ac:dyDescent="0.2">
      <c r="B1637" s="250">
        <v>1641</v>
      </c>
      <c r="C1637" s="79">
        <v>11</v>
      </c>
      <c r="D1637" s="79" t="s">
        <v>20</v>
      </c>
      <c r="E1637" s="79" t="s">
        <v>379</v>
      </c>
      <c r="F1637" s="236">
        <v>98314</v>
      </c>
      <c r="G1637" s="232">
        <v>597.7894</v>
      </c>
      <c r="H1637" s="232">
        <v>51.234529000000002</v>
      </c>
      <c r="I1637" s="153" t="s">
        <v>10</v>
      </c>
    </row>
    <row r="1638" spans="2:9" ht="12.75" customHeight="1" x14ac:dyDescent="0.2">
      <c r="B1638" s="250">
        <v>1642</v>
      </c>
      <c r="C1638" s="79">
        <v>11</v>
      </c>
      <c r="D1638" s="79" t="s">
        <v>20</v>
      </c>
      <c r="E1638" s="79" t="s">
        <v>380</v>
      </c>
      <c r="F1638" s="236">
        <v>88</v>
      </c>
      <c r="G1638" s="232">
        <v>4257.0437000000002</v>
      </c>
      <c r="H1638" s="232">
        <v>2711.483772</v>
      </c>
      <c r="I1638" s="153">
        <v>0.1164</v>
      </c>
    </row>
    <row r="1639" spans="2:9" ht="12.75" customHeight="1" x14ac:dyDescent="0.2">
      <c r="B1639" s="250">
        <v>1643</v>
      </c>
      <c r="C1639" s="79">
        <v>11</v>
      </c>
      <c r="D1639" s="79" t="s">
        <v>20</v>
      </c>
      <c r="E1639" s="79" t="s">
        <v>381</v>
      </c>
      <c r="F1639" s="236">
        <v>85846</v>
      </c>
      <c r="G1639" s="232">
        <v>299.27910000000003</v>
      </c>
      <c r="H1639" s="232">
        <v>72.327010999999999</v>
      </c>
      <c r="I1639" s="153" t="s">
        <v>10</v>
      </c>
    </row>
    <row r="1640" spans="2:9" ht="12.75" customHeight="1" x14ac:dyDescent="0.2">
      <c r="B1640" s="250">
        <v>1644</v>
      </c>
      <c r="C1640" s="79">
        <v>11</v>
      </c>
      <c r="D1640" s="79" t="s">
        <v>20</v>
      </c>
      <c r="E1640" s="79" t="s">
        <v>382</v>
      </c>
      <c r="F1640" s="236">
        <v>4404</v>
      </c>
      <c r="G1640" s="232">
        <v>-207.512</v>
      </c>
      <c r="H1640" s="232">
        <v>206.70100299999999</v>
      </c>
      <c r="I1640" s="153">
        <v>0.31540000000000001</v>
      </c>
    </row>
    <row r="1641" spans="2:9" ht="12.75" customHeight="1" x14ac:dyDescent="0.2">
      <c r="B1641" s="250">
        <v>1645</v>
      </c>
      <c r="C1641" s="79">
        <v>11</v>
      </c>
      <c r="D1641" s="79" t="s">
        <v>20</v>
      </c>
      <c r="E1641" s="79" t="s">
        <v>383</v>
      </c>
      <c r="F1641" s="236">
        <v>11489</v>
      </c>
      <c r="G1641" s="232">
        <v>493.67559999999997</v>
      </c>
      <c r="H1641" s="232">
        <v>138.906158</v>
      </c>
      <c r="I1641" s="153">
        <v>4.0000000000000002E-4</v>
      </c>
    </row>
    <row r="1642" spans="2:9" ht="12.75" customHeight="1" x14ac:dyDescent="0.2">
      <c r="B1642" s="250">
        <v>1646</v>
      </c>
      <c r="C1642" s="79">
        <v>11</v>
      </c>
      <c r="D1642" s="79" t="s">
        <v>20</v>
      </c>
      <c r="E1642" s="79" t="s">
        <v>384</v>
      </c>
      <c r="F1642" s="236">
        <v>6135</v>
      </c>
      <c r="G1642" s="232">
        <v>104.97329999999999</v>
      </c>
      <c r="H1642" s="232">
        <v>176.997477</v>
      </c>
      <c r="I1642" s="153">
        <v>0.55310000000000004</v>
      </c>
    </row>
    <row r="1643" spans="2:9" ht="12.75" customHeight="1" x14ac:dyDescent="0.2">
      <c r="B1643" s="250">
        <v>1647</v>
      </c>
      <c r="C1643" s="79">
        <v>11</v>
      </c>
      <c r="D1643" s="79" t="s">
        <v>20</v>
      </c>
      <c r="E1643" s="79" t="s">
        <v>385</v>
      </c>
      <c r="F1643" s="236">
        <v>6485</v>
      </c>
      <c r="G1643" s="232">
        <v>-73.4833</v>
      </c>
      <c r="H1643" s="232">
        <v>173.66616300000001</v>
      </c>
      <c r="I1643" s="153">
        <v>0.67220000000000002</v>
      </c>
    </row>
    <row r="1644" spans="2:9" ht="12.75" customHeight="1" x14ac:dyDescent="0.2">
      <c r="B1644" s="250">
        <v>1648</v>
      </c>
      <c r="C1644" s="79">
        <v>11</v>
      </c>
      <c r="D1644" s="79" t="s">
        <v>20</v>
      </c>
      <c r="E1644" s="79" t="s">
        <v>386</v>
      </c>
      <c r="F1644" s="236">
        <v>8304</v>
      </c>
      <c r="G1644" s="232">
        <v>289.74790000000002</v>
      </c>
      <c r="H1644" s="232">
        <v>151.38099800000001</v>
      </c>
      <c r="I1644" s="153">
        <v>5.5599999999999997E-2</v>
      </c>
    </row>
    <row r="1645" spans="2:9" ht="12.75" customHeight="1" x14ac:dyDescent="0.2">
      <c r="B1645" s="250">
        <v>1649</v>
      </c>
      <c r="C1645" s="79">
        <v>11</v>
      </c>
      <c r="D1645" s="79" t="s">
        <v>20</v>
      </c>
      <c r="E1645" s="79" t="s">
        <v>387</v>
      </c>
      <c r="F1645" s="236">
        <v>29162</v>
      </c>
      <c r="G1645" s="232">
        <v>1319.1504</v>
      </c>
      <c r="H1645" s="232">
        <v>148.25357500000001</v>
      </c>
      <c r="I1645" s="153" t="s">
        <v>10</v>
      </c>
    </row>
    <row r="1646" spans="2:9" ht="12.75" customHeight="1" x14ac:dyDescent="0.2">
      <c r="B1646" s="250">
        <v>1650</v>
      </c>
      <c r="C1646" s="79">
        <v>11</v>
      </c>
      <c r="D1646" s="79" t="s">
        <v>20</v>
      </c>
      <c r="E1646" s="79" t="s">
        <v>388</v>
      </c>
      <c r="F1646" s="236">
        <v>89650</v>
      </c>
      <c r="G1646" s="232">
        <v>484.81139999999999</v>
      </c>
      <c r="H1646" s="232">
        <v>70.220352000000005</v>
      </c>
      <c r="I1646" s="153" t="s">
        <v>10</v>
      </c>
    </row>
    <row r="1647" spans="2:9" ht="12.75" customHeight="1" x14ac:dyDescent="0.2">
      <c r="B1647" s="250">
        <v>1651</v>
      </c>
      <c r="C1647" s="79">
        <v>11</v>
      </c>
      <c r="D1647" s="79" t="s">
        <v>20</v>
      </c>
      <c r="E1647" s="79" t="s">
        <v>389</v>
      </c>
      <c r="F1647" s="236">
        <v>9746</v>
      </c>
      <c r="G1647" s="232">
        <v>140.76339999999999</v>
      </c>
      <c r="H1647" s="232">
        <v>158.16081700000001</v>
      </c>
      <c r="I1647" s="153">
        <v>0.3735</v>
      </c>
    </row>
    <row r="1648" spans="2:9" ht="12.75" customHeight="1" x14ac:dyDescent="0.2">
      <c r="B1648" s="250">
        <v>1652</v>
      </c>
      <c r="C1648" s="79">
        <v>11</v>
      </c>
      <c r="D1648" s="79" t="s">
        <v>20</v>
      </c>
      <c r="E1648" s="79" t="s">
        <v>390</v>
      </c>
      <c r="F1648" s="236">
        <v>15538</v>
      </c>
      <c r="G1648" s="232">
        <v>288.99299999999999</v>
      </c>
      <c r="H1648" s="232">
        <v>117.543897</v>
      </c>
      <c r="I1648" s="153">
        <v>1.3899999999999999E-2</v>
      </c>
    </row>
    <row r="1649" spans="2:9" ht="12.75" customHeight="1" x14ac:dyDescent="0.2">
      <c r="B1649" s="250">
        <v>1653</v>
      </c>
      <c r="C1649" s="79">
        <v>11</v>
      </c>
      <c r="D1649" s="79" t="s">
        <v>20</v>
      </c>
      <c r="E1649" s="79" t="s">
        <v>391</v>
      </c>
      <c r="F1649" s="236">
        <v>7728</v>
      </c>
      <c r="G1649" s="232">
        <v>1763.6588999999999</v>
      </c>
      <c r="H1649" s="232">
        <v>176.047031</v>
      </c>
      <c r="I1649" s="153" t="s">
        <v>10</v>
      </c>
    </row>
    <row r="1650" spans="2:9" ht="12.75" customHeight="1" x14ac:dyDescent="0.2">
      <c r="B1650" s="250">
        <v>1654</v>
      </c>
      <c r="C1650" s="79">
        <v>11</v>
      </c>
      <c r="D1650" s="79" t="s">
        <v>20</v>
      </c>
      <c r="E1650" s="79" t="s">
        <v>392</v>
      </c>
      <c r="F1650" s="236">
        <v>11030</v>
      </c>
      <c r="G1650" s="232">
        <v>1659.1713</v>
      </c>
      <c r="H1650" s="232">
        <v>136.29808</v>
      </c>
      <c r="I1650" s="153" t="s">
        <v>10</v>
      </c>
    </row>
    <row r="1651" spans="2:9" ht="12.75" customHeight="1" x14ac:dyDescent="0.2">
      <c r="B1651" s="250">
        <v>1655</v>
      </c>
      <c r="C1651" s="79">
        <v>11</v>
      </c>
      <c r="D1651" s="79" t="s">
        <v>20</v>
      </c>
      <c r="E1651" s="79" t="s">
        <v>393</v>
      </c>
      <c r="F1651" s="236">
        <v>18757</v>
      </c>
      <c r="G1651" s="232">
        <v>1668.2012</v>
      </c>
      <c r="H1651" s="232">
        <v>105.640928</v>
      </c>
      <c r="I1651" s="153" t="s">
        <v>10</v>
      </c>
    </row>
    <row r="1652" spans="2:9" ht="12.75" customHeight="1" x14ac:dyDescent="0.2">
      <c r="B1652" s="250">
        <v>1656</v>
      </c>
      <c r="C1652" s="79">
        <v>11</v>
      </c>
      <c r="D1652" s="79" t="s">
        <v>20</v>
      </c>
      <c r="E1652" s="79" t="s">
        <v>394</v>
      </c>
      <c r="F1652" s="236">
        <v>114</v>
      </c>
      <c r="G1652" s="232">
        <v>4401.5844999999999</v>
      </c>
      <c r="H1652" s="232">
        <v>1269.95444</v>
      </c>
      <c r="I1652" s="153">
        <v>5.0000000000000001E-4</v>
      </c>
    </row>
    <row r="1653" spans="2:9" ht="12.75" customHeight="1" x14ac:dyDescent="0.2">
      <c r="B1653" s="250">
        <v>1657</v>
      </c>
      <c r="C1653" s="79">
        <v>11</v>
      </c>
      <c r="D1653" s="79" t="s">
        <v>20</v>
      </c>
      <c r="E1653" s="79" t="s">
        <v>395</v>
      </c>
      <c r="F1653" s="236">
        <v>51</v>
      </c>
      <c r="G1653" s="232">
        <v>4224.0110999999997</v>
      </c>
      <c r="H1653" s="232">
        <v>1901.8342869999999</v>
      </c>
      <c r="I1653" s="153">
        <v>2.64E-2</v>
      </c>
    </row>
    <row r="1654" spans="2:9" ht="12.75" customHeight="1" x14ac:dyDescent="0.2">
      <c r="B1654" s="250">
        <v>1658</v>
      </c>
      <c r="C1654" s="79">
        <v>11</v>
      </c>
      <c r="D1654" s="79" t="s">
        <v>20</v>
      </c>
      <c r="E1654" s="79" t="s">
        <v>396</v>
      </c>
      <c r="F1654" s="236">
        <v>3527</v>
      </c>
      <c r="G1654" s="232">
        <v>1438.5367000000001</v>
      </c>
      <c r="H1654" s="232">
        <v>246.73235600000001</v>
      </c>
      <c r="I1654" s="153" t="s">
        <v>10</v>
      </c>
    </row>
    <row r="1655" spans="2:9" ht="12.75" customHeight="1" x14ac:dyDescent="0.2">
      <c r="B1655" s="250">
        <v>1659</v>
      </c>
      <c r="C1655" s="79">
        <v>11</v>
      </c>
      <c r="D1655" s="79" t="s">
        <v>20</v>
      </c>
      <c r="E1655" s="79" t="s">
        <v>397</v>
      </c>
      <c r="F1655" s="236">
        <v>6601</v>
      </c>
      <c r="G1655" s="232">
        <v>1790.1781000000001</v>
      </c>
      <c r="H1655" s="232">
        <v>169.26649699999999</v>
      </c>
      <c r="I1655" s="153" t="s">
        <v>10</v>
      </c>
    </row>
    <row r="1656" spans="2:9" ht="12.75" customHeight="1" x14ac:dyDescent="0.2">
      <c r="B1656" s="250">
        <v>1660</v>
      </c>
      <c r="C1656" s="79">
        <v>11</v>
      </c>
      <c r="D1656" s="79" t="s">
        <v>20</v>
      </c>
      <c r="E1656" s="79" t="s">
        <v>398</v>
      </c>
      <c r="F1656" s="236">
        <v>6837</v>
      </c>
      <c r="G1656" s="232">
        <v>2656.1484</v>
      </c>
      <c r="H1656" s="232">
        <v>166.732011</v>
      </c>
      <c r="I1656" s="153" t="s">
        <v>10</v>
      </c>
    </row>
    <row r="1657" spans="2:9" ht="12.75" customHeight="1" x14ac:dyDescent="0.2">
      <c r="B1657" s="250">
        <v>1661</v>
      </c>
      <c r="C1657" s="79">
        <v>11</v>
      </c>
      <c r="D1657" s="79" t="s">
        <v>20</v>
      </c>
      <c r="E1657" s="79" t="s">
        <v>399</v>
      </c>
      <c r="F1657" s="236">
        <v>1365</v>
      </c>
      <c r="G1657" s="232">
        <v>2399.3044</v>
      </c>
      <c r="H1657" s="232">
        <v>369.21699899999999</v>
      </c>
      <c r="I1657" s="153" t="s">
        <v>10</v>
      </c>
    </row>
    <row r="1658" spans="2:9" ht="12.75" customHeight="1" x14ac:dyDescent="0.2">
      <c r="B1658" s="250">
        <v>1662</v>
      </c>
      <c r="C1658" s="79">
        <v>11</v>
      </c>
      <c r="D1658" s="79" t="s">
        <v>20</v>
      </c>
      <c r="E1658" s="79" t="s">
        <v>400</v>
      </c>
      <c r="F1658" s="236">
        <v>40070</v>
      </c>
      <c r="G1658" s="232">
        <v>-118.82259999999999</v>
      </c>
      <c r="H1658" s="232">
        <v>88.147004999999993</v>
      </c>
      <c r="I1658" s="153">
        <v>0.1777</v>
      </c>
    </row>
    <row r="1659" spans="2:9" ht="12.75" customHeight="1" x14ac:dyDescent="0.2">
      <c r="B1659" s="250">
        <v>1663</v>
      </c>
      <c r="C1659" s="79">
        <v>11</v>
      </c>
      <c r="D1659" s="79" t="s">
        <v>20</v>
      </c>
      <c r="E1659" s="79" t="s">
        <v>401</v>
      </c>
      <c r="F1659" s="236">
        <v>4595</v>
      </c>
      <c r="G1659" s="232">
        <v>385.5591</v>
      </c>
      <c r="H1659" s="232">
        <v>207.88141999999999</v>
      </c>
      <c r="I1659" s="153">
        <v>6.3600000000000004E-2</v>
      </c>
    </row>
    <row r="1660" spans="2:9" ht="12.75" customHeight="1" x14ac:dyDescent="0.2">
      <c r="B1660" s="250">
        <v>1664</v>
      </c>
      <c r="C1660" s="79">
        <v>11</v>
      </c>
      <c r="D1660" s="79" t="s">
        <v>20</v>
      </c>
      <c r="E1660" s="79" t="s">
        <v>402</v>
      </c>
      <c r="F1660" s="236">
        <v>28942</v>
      </c>
      <c r="G1660" s="232">
        <v>44.3369</v>
      </c>
      <c r="H1660" s="232">
        <v>91.622224000000003</v>
      </c>
      <c r="I1660" s="153">
        <v>0.62849999999999995</v>
      </c>
    </row>
    <row r="1661" spans="2:9" ht="12.75" customHeight="1" x14ac:dyDescent="0.2">
      <c r="B1661" s="250">
        <v>1665</v>
      </c>
      <c r="C1661" s="79">
        <v>11</v>
      </c>
      <c r="D1661" s="79" t="s">
        <v>20</v>
      </c>
      <c r="E1661" s="79" t="s">
        <v>403</v>
      </c>
      <c r="F1661" s="236">
        <v>8052</v>
      </c>
      <c r="G1661" s="232">
        <v>392.18060000000003</v>
      </c>
      <c r="H1661" s="232">
        <v>157.50740400000001</v>
      </c>
      <c r="I1661" s="153">
        <v>1.2800000000000001E-2</v>
      </c>
    </row>
    <row r="1662" spans="2:9" ht="12.75" customHeight="1" x14ac:dyDescent="0.2">
      <c r="B1662" s="250">
        <v>1666</v>
      </c>
      <c r="C1662" s="79">
        <v>11</v>
      </c>
      <c r="D1662" s="79" t="s">
        <v>20</v>
      </c>
      <c r="E1662" s="79" t="s">
        <v>404</v>
      </c>
      <c r="F1662" s="236">
        <v>6518</v>
      </c>
      <c r="G1662" s="232">
        <v>-1618.2619</v>
      </c>
      <c r="H1662" s="232">
        <v>186.04452699999999</v>
      </c>
      <c r="I1662" s="153" t="s">
        <v>10</v>
      </c>
    </row>
    <row r="1663" spans="2:9" ht="12.75" customHeight="1" x14ac:dyDescent="0.2">
      <c r="B1663" s="250">
        <v>1667</v>
      </c>
      <c r="C1663" s="79">
        <v>11</v>
      </c>
      <c r="D1663" s="79" t="s">
        <v>20</v>
      </c>
      <c r="E1663" s="79" t="s">
        <v>405</v>
      </c>
      <c r="F1663" s="236">
        <v>10569</v>
      </c>
      <c r="G1663" s="232">
        <v>-1789.2108000000001</v>
      </c>
      <c r="H1663" s="232">
        <v>151.416864</v>
      </c>
      <c r="I1663" s="153" t="s">
        <v>10</v>
      </c>
    </row>
    <row r="1664" spans="2:9" ht="12.75" customHeight="1" x14ac:dyDescent="0.2">
      <c r="B1664" s="250">
        <v>1668</v>
      </c>
      <c r="C1664" s="79">
        <v>11</v>
      </c>
      <c r="D1664" s="79" t="s">
        <v>20</v>
      </c>
      <c r="E1664" s="79" t="s">
        <v>406</v>
      </c>
      <c r="F1664" s="236">
        <v>21139</v>
      </c>
      <c r="G1664" s="232">
        <v>-1517.8782000000001</v>
      </c>
      <c r="H1664" s="232">
        <v>116.358487</v>
      </c>
      <c r="I1664" s="153" t="s">
        <v>10</v>
      </c>
    </row>
    <row r="1665" spans="2:9" ht="12.75" customHeight="1" x14ac:dyDescent="0.2">
      <c r="B1665" s="250">
        <v>1669</v>
      </c>
      <c r="C1665" s="79">
        <v>11</v>
      </c>
      <c r="D1665" s="79" t="s">
        <v>20</v>
      </c>
      <c r="E1665" s="79" t="s">
        <v>407</v>
      </c>
      <c r="F1665" s="236">
        <v>18390</v>
      </c>
      <c r="G1665" s="232">
        <v>-980.69230000000005</v>
      </c>
      <c r="H1665" s="232">
        <v>120.204283</v>
      </c>
      <c r="I1665" s="153" t="s">
        <v>10</v>
      </c>
    </row>
    <row r="1666" spans="2:9" ht="12.75" customHeight="1" x14ac:dyDescent="0.2">
      <c r="B1666" s="250">
        <v>1670</v>
      </c>
      <c r="C1666" s="79">
        <v>11</v>
      </c>
      <c r="D1666" s="79" t="s">
        <v>20</v>
      </c>
      <c r="E1666" s="79" t="s">
        <v>408</v>
      </c>
      <c r="F1666" s="236">
        <v>24358</v>
      </c>
      <c r="G1666" s="232">
        <v>-332.60109999999997</v>
      </c>
      <c r="H1666" s="232">
        <v>108.526072</v>
      </c>
      <c r="I1666" s="153">
        <v>2.2000000000000001E-3</v>
      </c>
    </row>
    <row r="1667" spans="2:9" ht="12.75" customHeight="1" x14ac:dyDescent="0.2">
      <c r="B1667" s="250">
        <v>1671</v>
      </c>
      <c r="C1667" s="79">
        <v>11</v>
      </c>
      <c r="D1667" s="79" t="s">
        <v>20</v>
      </c>
      <c r="E1667" s="79" t="s">
        <v>409</v>
      </c>
      <c r="F1667" s="236">
        <v>71279</v>
      </c>
      <c r="G1667" s="232">
        <v>678.27760000000001</v>
      </c>
      <c r="H1667" s="232">
        <v>74.964645000000004</v>
      </c>
      <c r="I1667" s="153" t="s">
        <v>10</v>
      </c>
    </row>
    <row r="1668" spans="2:9" ht="12.75" customHeight="1" x14ac:dyDescent="0.2">
      <c r="B1668" s="250">
        <v>1672</v>
      </c>
      <c r="C1668" s="79">
        <v>11</v>
      </c>
      <c r="D1668" s="79" t="s">
        <v>20</v>
      </c>
      <c r="E1668" s="79" t="s">
        <v>410</v>
      </c>
      <c r="F1668" s="236">
        <v>73626</v>
      </c>
      <c r="G1668" s="232">
        <v>1481.8949</v>
      </c>
      <c r="H1668" s="232">
        <v>75.802538999999996</v>
      </c>
      <c r="I1668" s="153" t="s">
        <v>10</v>
      </c>
    </row>
    <row r="1669" spans="2:9" ht="12.75" customHeight="1" x14ac:dyDescent="0.2">
      <c r="B1669" s="250">
        <v>1673</v>
      </c>
      <c r="C1669" s="79">
        <v>11</v>
      </c>
      <c r="D1669" s="79" t="s">
        <v>20</v>
      </c>
      <c r="E1669" s="79" t="s">
        <v>411</v>
      </c>
      <c r="F1669" s="236">
        <v>71840</v>
      </c>
      <c r="G1669" s="232">
        <v>2181.7204999999999</v>
      </c>
      <c r="H1669" s="232">
        <v>78.113319000000004</v>
      </c>
      <c r="I1669" s="153" t="s">
        <v>10</v>
      </c>
    </row>
    <row r="1670" spans="2:9" ht="12.75" customHeight="1" x14ac:dyDescent="0.2">
      <c r="B1670" s="250">
        <v>1674</v>
      </c>
      <c r="C1670" s="79">
        <v>11</v>
      </c>
      <c r="D1670" s="79" t="s">
        <v>20</v>
      </c>
      <c r="E1670" s="79" t="s">
        <v>412</v>
      </c>
      <c r="F1670" s="236">
        <v>64450</v>
      </c>
      <c r="G1670" s="232">
        <v>2730.1783999999998</v>
      </c>
      <c r="H1670" s="232">
        <v>81.861503999999996</v>
      </c>
      <c r="I1670" s="153" t="s">
        <v>10</v>
      </c>
    </row>
    <row r="1671" spans="2:9" ht="12.75" customHeight="1" x14ac:dyDescent="0.2">
      <c r="B1671" s="250">
        <v>1675</v>
      </c>
      <c r="C1671" s="79">
        <v>11</v>
      </c>
      <c r="D1671" s="79" t="s">
        <v>20</v>
      </c>
      <c r="E1671" s="79" t="s">
        <v>413</v>
      </c>
      <c r="F1671" s="236">
        <v>41420</v>
      </c>
      <c r="G1671" s="232">
        <v>2902.0128</v>
      </c>
      <c r="H1671" s="232">
        <v>92.515074999999996</v>
      </c>
      <c r="I1671" s="153" t="s">
        <v>10</v>
      </c>
    </row>
    <row r="1672" spans="2:9" ht="12.75" customHeight="1" x14ac:dyDescent="0.2">
      <c r="B1672" s="250">
        <v>1676</v>
      </c>
      <c r="C1672" s="79">
        <v>11</v>
      </c>
      <c r="D1672" s="79" t="s">
        <v>20</v>
      </c>
      <c r="E1672" s="79" t="s">
        <v>414</v>
      </c>
      <c r="F1672" s="236">
        <v>14915</v>
      </c>
      <c r="G1672" s="232">
        <v>2877.5127000000002</v>
      </c>
      <c r="H1672" s="232">
        <v>128.98236700000001</v>
      </c>
      <c r="I1672" s="153" t="s">
        <v>10</v>
      </c>
    </row>
    <row r="1673" spans="2:9" ht="12.75" customHeight="1" x14ac:dyDescent="0.2">
      <c r="B1673" s="250">
        <v>1677</v>
      </c>
      <c r="C1673" s="79">
        <v>11</v>
      </c>
      <c r="D1673" s="79" t="s">
        <v>20</v>
      </c>
      <c r="E1673" s="79" t="s">
        <v>324</v>
      </c>
      <c r="F1673" s="236">
        <v>81659</v>
      </c>
      <c r="G1673" s="232">
        <v>2272.3582999999999</v>
      </c>
      <c r="H1673" s="232">
        <v>58.968062000000003</v>
      </c>
      <c r="I1673" s="153" t="s">
        <v>10</v>
      </c>
    </row>
    <row r="1674" spans="2:9" ht="12.75" customHeight="1" x14ac:dyDescent="0.2">
      <c r="B1674" s="250">
        <v>1678</v>
      </c>
      <c r="C1674" s="79">
        <v>11</v>
      </c>
      <c r="D1674" s="79" t="s">
        <v>20</v>
      </c>
      <c r="E1674" s="79" t="s">
        <v>415</v>
      </c>
      <c r="F1674" s="236">
        <v>38896</v>
      </c>
      <c r="G1674" s="232">
        <v>1927.1587999999999</v>
      </c>
      <c r="H1674" s="232">
        <v>131.58635599999999</v>
      </c>
      <c r="I1674" s="153" t="s">
        <v>10</v>
      </c>
    </row>
    <row r="1675" spans="2:9" ht="12.75" customHeight="1" x14ac:dyDescent="0.2">
      <c r="B1675" s="250">
        <v>1679</v>
      </c>
      <c r="C1675" s="79">
        <v>11</v>
      </c>
      <c r="D1675" s="79" t="s">
        <v>20</v>
      </c>
      <c r="E1675" s="79" t="s">
        <v>417</v>
      </c>
      <c r="F1675" s="236">
        <v>69344</v>
      </c>
      <c r="G1675" s="232">
        <v>499.7045</v>
      </c>
      <c r="H1675" s="232">
        <v>60.973452999999999</v>
      </c>
      <c r="I1675" s="153" t="s">
        <v>10</v>
      </c>
    </row>
    <row r="1676" spans="2:9" ht="12.75" customHeight="1" x14ac:dyDescent="0.2">
      <c r="B1676" s="250">
        <v>1680</v>
      </c>
      <c r="C1676" s="79">
        <v>11</v>
      </c>
      <c r="D1676" s="79" t="s">
        <v>20</v>
      </c>
      <c r="E1676" s="79" t="s">
        <v>416</v>
      </c>
      <c r="F1676" s="236">
        <v>36549</v>
      </c>
      <c r="G1676" s="232">
        <v>2376.9180000000001</v>
      </c>
      <c r="H1676" s="232">
        <v>78.668869000000001</v>
      </c>
      <c r="I1676" s="153" t="s">
        <v>10</v>
      </c>
    </row>
    <row r="1677" spans="2:9" ht="12.75" customHeight="1" x14ac:dyDescent="0.2">
      <c r="B1677" s="250">
        <v>1681</v>
      </c>
      <c r="C1677" s="79">
        <v>11</v>
      </c>
      <c r="D1677" s="79" t="s">
        <v>20</v>
      </c>
      <c r="E1677" s="79" t="s">
        <v>418</v>
      </c>
      <c r="F1677" s="236">
        <v>837</v>
      </c>
      <c r="G1677" s="232">
        <v>-39.692500000000003</v>
      </c>
      <c r="H1677" s="232">
        <v>541.16816700000004</v>
      </c>
      <c r="I1677" s="153">
        <v>0.9415</v>
      </c>
    </row>
    <row r="1678" spans="2:9" ht="12.75" customHeight="1" x14ac:dyDescent="0.2">
      <c r="B1678" s="250">
        <v>1682</v>
      </c>
      <c r="C1678" s="79">
        <v>11</v>
      </c>
      <c r="D1678" s="79" t="s">
        <v>20</v>
      </c>
      <c r="E1678" s="79" t="s">
        <v>419</v>
      </c>
      <c r="F1678" s="236">
        <v>858</v>
      </c>
      <c r="G1678" s="232">
        <v>627.94820000000004</v>
      </c>
      <c r="H1678" s="232">
        <v>603.21201599999995</v>
      </c>
      <c r="I1678" s="153">
        <v>0.2979</v>
      </c>
    </row>
    <row r="1679" spans="2:9" ht="12.75" customHeight="1" x14ac:dyDescent="0.2">
      <c r="B1679" s="250">
        <v>1683</v>
      </c>
      <c r="C1679" s="79">
        <v>11</v>
      </c>
      <c r="D1679" s="79" t="s">
        <v>20</v>
      </c>
      <c r="E1679" s="79" t="s">
        <v>420</v>
      </c>
      <c r="F1679" s="236">
        <v>637</v>
      </c>
      <c r="G1679" s="232">
        <v>5851.0667999999996</v>
      </c>
      <c r="H1679" s="232">
        <v>579.49379799999997</v>
      </c>
      <c r="I1679" s="153" t="s">
        <v>10</v>
      </c>
    </row>
    <row r="1680" spans="2:9" ht="12.75" customHeight="1" x14ac:dyDescent="0.2">
      <c r="B1680" s="250">
        <v>1684</v>
      </c>
      <c r="C1680" s="79">
        <v>11</v>
      </c>
      <c r="D1680" s="79" t="s">
        <v>20</v>
      </c>
      <c r="E1680" s="79" t="s">
        <v>421</v>
      </c>
      <c r="F1680" s="236">
        <v>292</v>
      </c>
      <c r="G1680" s="232">
        <v>-700.70209999999997</v>
      </c>
      <c r="H1680" s="232">
        <v>952.55629999999996</v>
      </c>
      <c r="I1680" s="153">
        <v>0.46200000000000002</v>
      </c>
    </row>
    <row r="1681" spans="2:9" ht="12.75" customHeight="1" x14ac:dyDescent="0.2">
      <c r="B1681" s="250">
        <v>1685</v>
      </c>
      <c r="C1681" s="79">
        <v>11</v>
      </c>
      <c r="D1681" s="79" t="s">
        <v>20</v>
      </c>
      <c r="E1681" s="79" t="s">
        <v>422</v>
      </c>
      <c r="F1681" s="236">
        <v>5567</v>
      </c>
      <c r="G1681" s="232">
        <v>-137.9768</v>
      </c>
      <c r="H1681" s="232">
        <v>242.27032399999999</v>
      </c>
      <c r="I1681" s="153">
        <v>0.56899999999999995</v>
      </c>
    </row>
    <row r="1682" spans="2:9" ht="12.75" customHeight="1" x14ac:dyDescent="0.2">
      <c r="B1682" s="250">
        <v>1686</v>
      </c>
      <c r="C1682" s="79">
        <v>11</v>
      </c>
      <c r="D1682" s="79" t="s">
        <v>20</v>
      </c>
      <c r="E1682" s="79" t="s">
        <v>423</v>
      </c>
      <c r="F1682" s="236">
        <v>63</v>
      </c>
      <c r="G1682" s="232">
        <v>-4756.8572000000004</v>
      </c>
      <c r="H1682" s="232">
        <v>3206.1219860000001</v>
      </c>
      <c r="I1682" s="153">
        <v>0.13789999999999999</v>
      </c>
    </row>
    <row r="1683" spans="2:9" ht="12.75" customHeight="1" x14ac:dyDescent="0.2">
      <c r="B1683" s="250">
        <v>1687</v>
      </c>
      <c r="C1683" s="79">
        <v>11</v>
      </c>
      <c r="D1683" s="79" t="s">
        <v>20</v>
      </c>
      <c r="E1683" s="79" t="s">
        <v>424</v>
      </c>
      <c r="F1683" s="236">
        <v>10133</v>
      </c>
      <c r="G1683" s="232">
        <v>541.79169999999999</v>
      </c>
      <c r="H1683" s="232">
        <v>167.51479399999999</v>
      </c>
      <c r="I1683" s="153">
        <v>1.1999999999999999E-3</v>
      </c>
    </row>
    <row r="1684" spans="2:9" ht="12.75" customHeight="1" x14ac:dyDescent="0.2">
      <c r="B1684" s="250">
        <v>1688</v>
      </c>
      <c r="C1684" s="79">
        <v>11</v>
      </c>
      <c r="D1684" s="79" t="s">
        <v>20</v>
      </c>
      <c r="E1684" s="79" t="s">
        <v>426</v>
      </c>
      <c r="F1684" s="236">
        <v>6833</v>
      </c>
      <c r="G1684" s="232">
        <v>847.24</v>
      </c>
      <c r="H1684" s="232">
        <v>220.52395899999999</v>
      </c>
      <c r="I1684" s="153">
        <v>1E-4</v>
      </c>
    </row>
    <row r="1685" spans="2:9" ht="12.75" customHeight="1" x14ac:dyDescent="0.2">
      <c r="B1685" s="250">
        <v>1689</v>
      </c>
      <c r="C1685" s="79">
        <v>11</v>
      </c>
      <c r="D1685" s="79" t="s">
        <v>20</v>
      </c>
      <c r="E1685" s="79" t="s">
        <v>427</v>
      </c>
      <c r="F1685" s="236">
        <v>68381</v>
      </c>
      <c r="G1685" s="232">
        <v>455.65980000000002</v>
      </c>
      <c r="H1685" s="232">
        <v>93.539608000000001</v>
      </c>
      <c r="I1685" s="153" t="s">
        <v>10</v>
      </c>
    </row>
    <row r="1686" spans="2:9" ht="12.75" customHeight="1" x14ac:dyDescent="0.2">
      <c r="B1686" s="250">
        <v>1690</v>
      </c>
      <c r="C1686" s="79">
        <v>11</v>
      </c>
      <c r="D1686" s="79" t="s">
        <v>20</v>
      </c>
      <c r="E1686" s="79" t="s">
        <v>428</v>
      </c>
      <c r="F1686" s="236">
        <v>42616</v>
      </c>
      <c r="G1686" s="232">
        <v>-72.984399999999994</v>
      </c>
      <c r="H1686" s="232">
        <v>111.10134100000001</v>
      </c>
      <c r="I1686" s="153">
        <v>0.51119999999999999</v>
      </c>
    </row>
    <row r="1687" spans="2:9" ht="12.75" customHeight="1" x14ac:dyDescent="0.2">
      <c r="B1687" s="250">
        <v>1691</v>
      </c>
      <c r="C1687" s="79">
        <v>11</v>
      </c>
      <c r="D1687" s="79" t="s">
        <v>20</v>
      </c>
      <c r="E1687" s="79" t="s">
        <v>429</v>
      </c>
      <c r="F1687" s="236">
        <v>61045</v>
      </c>
      <c r="G1687" s="232">
        <v>560.46730000000002</v>
      </c>
      <c r="H1687" s="232">
        <v>97.421288000000004</v>
      </c>
      <c r="I1687" s="153" t="s">
        <v>10</v>
      </c>
    </row>
    <row r="1688" spans="2:9" ht="12.75" customHeight="1" x14ac:dyDescent="0.2">
      <c r="B1688" s="250">
        <v>1692</v>
      </c>
      <c r="C1688" s="79">
        <v>11</v>
      </c>
      <c r="D1688" s="79" t="s">
        <v>20</v>
      </c>
      <c r="E1688" s="79" t="s">
        <v>430</v>
      </c>
      <c r="F1688" s="236">
        <v>21507</v>
      </c>
      <c r="G1688" s="232">
        <v>-122.4941</v>
      </c>
      <c r="H1688" s="232">
        <v>152.708608</v>
      </c>
      <c r="I1688" s="153">
        <v>0.42249999999999999</v>
      </c>
    </row>
    <row r="1689" spans="2:9" ht="12.75" customHeight="1" x14ac:dyDescent="0.2">
      <c r="B1689" s="250">
        <v>1693</v>
      </c>
      <c r="C1689" s="79">
        <v>11</v>
      </c>
      <c r="D1689" s="79" t="s">
        <v>20</v>
      </c>
      <c r="E1689" s="79" t="s">
        <v>425</v>
      </c>
      <c r="F1689" s="236">
        <v>15658</v>
      </c>
      <c r="G1689" s="232">
        <v>998.41610000000003</v>
      </c>
      <c r="H1689" s="232">
        <v>161.68576100000001</v>
      </c>
      <c r="I1689" s="153" t="s">
        <v>10</v>
      </c>
    </row>
    <row r="1690" spans="2:9" ht="12.75" customHeight="1" x14ac:dyDescent="0.2">
      <c r="B1690" s="250">
        <v>1694</v>
      </c>
      <c r="C1690" s="79">
        <v>11</v>
      </c>
      <c r="D1690" s="79" t="s">
        <v>20</v>
      </c>
      <c r="E1690" s="79" t="s">
        <v>717</v>
      </c>
      <c r="F1690" s="236">
        <v>7834</v>
      </c>
      <c r="G1690" s="232">
        <v>23618.2922</v>
      </c>
      <c r="H1690" s="232">
        <v>312.286292</v>
      </c>
      <c r="I1690" s="153" t="s">
        <v>10</v>
      </c>
    </row>
    <row r="1691" spans="2:9" ht="12.75" customHeight="1" x14ac:dyDescent="0.2">
      <c r="B1691" s="250">
        <v>1695</v>
      </c>
      <c r="C1691" s="79">
        <v>11</v>
      </c>
      <c r="D1691" s="79" t="s">
        <v>20</v>
      </c>
      <c r="E1691" s="79" t="s">
        <v>716</v>
      </c>
      <c r="F1691" s="236">
        <v>986</v>
      </c>
      <c r="G1691" s="232">
        <v>41643.8943</v>
      </c>
      <c r="H1691" s="232">
        <v>505.00499200000002</v>
      </c>
      <c r="I1691" s="153" t="s">
        <v>10</v>
      </c>
    </row>
    <row r="1692" spans="2:9" ht="12.75" customHeight="1" x14ac:dyDescent="0.2">
      <c r="B1692" s="250">
        <v>1696</v>
      </c>
      <c r="C1692" s="79">
        <v>11</v>
      </c>
      <c r="D1692" s="79" t="s">
        <v>20</v>
      </c>
      <c r="E1692" s="79" t="s">
        <v>715</v>
      </c>
      <c r="F1692" s="236">
        <v>3005</v>
      </c>
      <c r="G1692" s="232">
        <v>16688.628700000001</v>
      </c>
      <c r="H1692" s="232">
        <v>361.327088</v>
      </c>
      <c r="I1692" s="153" t="s">
        <v>10</v>
      </c>
    </row>
    <row r="1693" spans="2:9" ht="12.75" customHeight="1" x14ac:dyDescent="0.2">
      <c r="B1693" s="250">
        <v>1697</v>
      </c>
      <c r="C1693" s="79">
        <v>11</v>
      </c>
      <c r="D1693" s="79" t="s">
        <v>20</v>
      </c>
      <c r="E1693" s="79" t="s">
        <v>714</v>
      </c>
      <c r="F1693" s="236">
        <v>1051</v>
      </c>
      <c r="G1693" s="232">
        <v>8682.0931999999993</v>
      </c>
      <c r="H1693" s="232">
        <v>494.77032800000001</v>
      </c>
      <c r="I1693" s="153" t="s">
        <v>10</v>
      </c>
    </row>
    <row r="1694" spans="2:9" ht="12.75" customHeight="1" x14ac:dyDescent="0.2">
      <c r="B1694" s="250">
        <v>1698</v>
      </c>
      <c r="C1694" s="79">
        <v>11</v>
      </c>
      <c r="D1694" s="79" t="s">
        <v>20</v>
      </c>
      <c r="E1694" s="79" t="s">
        <v>713</v>
      </c>
      <c r="F1694" s="236">
        <v>1949</v>
      </c>
      <c r="G1694" s="232">
        <v>21324.3177</v>
      </c>
      <c r="H1694" s="232">
        <v>404.07967600000001</v>
      </c>
      <c r="I1694" s="153" t="s">
        <v>10</v>
      </c>
    </row>
    <row r="1695" spans="2:9" ht="12.75" customHeight="1" x14ac:dyDescent="0.2">
      <c r="B1695" s="250">
        <v>1699</v>
      </c>
      <c r="C1695" s="79">
        <v>11</v>
      </c>
      <c r="D1695" s="79" t="s">
        <v>20</v>
      </c>
      <c r="E1695" s="79" t="s">
        <v>712</v>
      </c>
      <c r="F1695" s="236">
        <v>5016</v>
      </c>
      <c r="G1695" s="232">
        <v>6206.9476999999997</v>
      </c>
      <c r="H1695" s="232">
        <v>324.785618</v>
      </c>
      <c r="I1695" s="153" t="s">
        <v>10</v>
      </c>
    </row>
    <row r="1696" spans="2:9" ht="12.75" customHeight="1" x14ac:dyDescent="0.2">
      <c r="B1696" s="250">
        <v>1700</v>
      </c>
      <c r="C1696" s="79">
        <v>11</v>
      </c>
      <c r="D1696" s="79" t="s">
        <v>20</v>
      </c>
      <c r="E1696" s="79" t="s">
        <v>711</v>
      </c>
      <c r="F1696" s="236">
        <v>4337</v>
      </c>
      <c r="G1696" s="232">
        <v>1499.6446000000001</v>
      </c>
      <c r="H1696" s="232">
        <v>333.42321600000002</v>
      </c>
      <c r="I1696" s="153" t="s">
        <v>10</v>
      </c>
    </row>
    <row r="1697" spans="2:9" ht="12.75" customHeight="1" x14ac:dyDescent="0.2">
      <c r="B1697" s="250">
        <v>1701</v>
      </c>
      <c r="C1697" s="79">
        <v>11</v>
      </c>
      <c r="D1697" s="79" t="s">
        <v>20</v>
      </c>
      <c r="E1697" s="79" t="s">
        <v>710</v>
      </c>
      <c r="F1697" s="236">
        <v>2650</v>
      </c>
      <c r="G1697" s="232">
        <v>21760.896799999999</v>
      </c>
      <c r="H1697" s="232">
        <v>369.109848</v>
      </c>
      <c r="I1697" s="153" t="s">
        <v>10</v>
      </c>
    </row>
    <row r="1698" spans="2:9" ht="12.75" customHeight="1" x14ac:dyDescent="0.2">
      <c r="B1698" s="250">
        <v>1702</v>
      </c>
      <c r="C1698" s="79">
        <v>11</v>
      </c>
      <c r="D1698" s="79" t="s">
        <v>20</v>
      </c>
      <c r="E1698" s="79" t="s">
        <v>709</v>
      </c>
      <c r="F1698" s="236">
        <v>5904</v>
      </c>
      <c r="G1698" s="232">
        <v>5837.9204</v>
      </c>
      <c r="H1698" s="232">
        <v>312.65558399999998</v>
      </c>
      <c r="I1698" s="153" t="s">
        <v>10</v>
      </c>
    </row>
    <row r="1699" spans="2:9" ht="12.75" customHeight="1" x14ac:dyDescent="0.2">
      <c r="B1699" s="250">
        <v>1703</v>
      </c>
      <c r="C1699" s="79">
        <v>11</v>
      </c>
      <c r="D1699" s="79" t="s">
        <v>20</v>
      </c>
      <c r="E1699" s="79" t="s">
        <v>708</v>
      </c>
      <c r="F1699" s="236">
        <v>3302</v>
      </c>
      <c r="G1699" s="232">
        <v>933.202</v>
      </c>
      <c r="H1699" s="232">
        <v>349.90740199999999</v>
      </c>
      <c r="I1699" s="153">
        <v>7.7000000000000002E-3</v>
      </c>
    </row>
    <row r="1700" spans="2:9" ht="12.75" customHeight="1" x14ac:dyDescent="0.2">
      <c r="B1700" s="250">
        <v>1704</v>
      </c>
      <c r="C1700" s="79">
        <v>11</v>
      </c>
      <c r="D1700" s="79" t="s">
        <v>20</v>
      </c>
      <c r="E1700" s="79" t="s">
        <v>707</v>
      </c>
      <c r="F1700" s="236">
        <v>423</v>
      </c>
      <c r="G1700" s="232">
        <v>23492.647499999999</v>
      </c>
      <c r="H1700" s="232">
        <v>707.73096099999998</v>
      </c>
      <c r="I1700" s="153" t="s">
        <v>10</v>
      </c>
    </row>
    <row r="1701" spans="2:9" ht="12.75" customHeight="1" x14ac:dyDescent="0.2">
      <c r="B1701" s="250">
        <v>1705</v>
      </c>
      <c r="C1701" s="79">
        <v>11</v>
      </c>
      <c r="D1701" s="79" t="s">
        <v>20</v>
      </c>
      <c r="E1701" s="79" t="s">
        <v>706</v>
      </c>
      <c r="F1701" s="236">
        <v>1076</v>
      </c>
      <c r="G1701" s="232">
        <v>7696.8692000000001</v>
      </c>
      <c r="H1701" s="232">
        <v>487.106514</v>
      </c>
      <c r="I1701" s="153" t="s">
        <v>10</v>
      </c>
    </row>
    <row r="1702" spans="2:9" ht="12.75" customHeight="1" x14ac:dyDescent="0.2">
      <c r="B1702" s="250">
        <v>1706</v>
      </c>
      <c r="C1702" s="79">
        <v>11</v>
      </c>
      <c r="D1702" s="79" t="s">
        <v>20</v>
      </c>
      <c r="E1702" s="79" t="s">
        <v>705</v>
      </c>
      <c r="F1702" s="236">
        <v>437</v>
      </c>
      <c r="G1702" s="232">
        <v>944.14940000000001</v>
      </c>
      <c r="H1702" s="232">
        <v>697.87109299999997</v>
      </c>
      <c r="I1702" s="153">
        <v>0.17610000000000001</v>
      </c>
    </row>
    <row r="1703" spans="2:9" ht="12.75" customHeight="1" x14ac:dyDescent="0.2">
      <c r="B1703" s="250">
        <v>1707</v>
      </c>
      <c r="C1703" s="79">
        <v>11</v>
      </c>
      <c r="D1703" s="79" t="s">
        <v>20</v>
      </c>
      <c r="E1703" s="79" t="s">
        <v>704</v>
      </c>
      <c r="F1703" s="236">
        <v>474</v>
      </c>
      <c r="G1703" s="232">
        <v>22306.862799999999</v>
      </c>
      <c r="H1703" s="232">
        <v>673.83952599999998</v>
      </c>
      <c r="I1703" s="153" t="s">
        <v>10</v>
      </c>
    </row>
    <row r="1704" spans="2:9" ht="12.75" customHeight="1" x14ac:dyDescent="0.2">
      <c r="B1704" s="250">
        <v>1708</v>
      </c>
      <c r="C1704" s="79">
        <v>11</v>
      </c>
      <c r="D1704" s="79" t="s">
        <v>20</v>
      </c>
      <c r="E1704" s="79" t="s">
        <v>703</v>
      </c>
      <c r="F1704" s="236">
        <v>1193</v>
      </c>
      <c r="G1704" s="232">
        <v>7574.0778</v>
      </c>
      <c r="H1704" s="232">
        <v>469.61078199999997</v>
      </c>
      <c r="I1704" s="153" t="s">
        <v>10</v>
      </c>
    </row>
    <row r="1705" spans="2:9" ht="12.75" customHeight="1" x14ac:dyDescent="0.2">
      <c r="B1705" s="250">
        <v>1709</v>
      </c>
      <c r="C1705" s="79">
        <v>11</v>
      </c>
      <c r="D1705" s="79" t="s">
        <v>20</v>
      </c>
      <c r="E1705" s="79" t="s">
        <v>702</v>
      </c>
      <c r="F1705" s="236">
        <v>371</v>
      </c>
      <c r="G1705" s="232">
        <v>-2172.5801999999999</v>
      </c>
      <c r="H1705" s="232">
        <v>749.50071100000002</v>
      </c>
      <c r="I1705" s="153">
        <v>3.7000000000000002E-3</v>
      </c>
    </row>
    <row r="1706" spans="2:9" ht="12.75" customHeight="1" x14ac:dyDescent="0.2">
      <c r="B1706" s="250">
        <v>1710</v>
      </c>
      <c r="C1706" s="79">
        <v>11</v>
      </c>
      <c r="D1706" s="79" t="s">
        <v>20</v>
      </c>
      <c r="E1706" s="79" t="s">
        <v>701</v>
      </c>
      <c r="F1706" s="236">
        <v>2166</v>
      </c>
      <c r="G1706" s="232">
        <v>19474.789199999999</v>
      </c>
      <c r="H1706" s="232">
        <v>389.16107599999998</v>
      </c>
      <c r="I1706" s="153" t="s">
        <v>10</v>
      </c>
    </row>
    <row r="1707" spans="2:9" ht="12.75" customHeight="1" x14ac:dyDescent="0.2">
      <c r="B1707" s="250">
        <v>1711</v>
      </c>
      <c r="C1707" s="79">
        <v>11</v>
      </c>
      <c r="D1707" s="79" t="s">
        <v>20</v>
      </c>
      <c r="E1707" s="79" t="s">
        <v>700</v>
      </c>
      <c r="F1707" s="236">
        <v>7730</v>
      </c>
      <c r="G1707" s="232">
        <v>4304.3113000000003</v>
      </c>
      <c r="H1707" s="232">
        <v>300.72294399999998</v>
      </c>
      <c r="I1707" s="153" t="s">
        <v>10</v>
      </c>
    </row>
    <row r="1708" spans="2:9" ht="12.75" customHeight="1" x14ac:dyDescent="0.2">
      <c r="B1708" s="250">
        <v>1712</v>
      </c>
      <c r="C1708" s="79">
        <v>11</v>
      </c>
      <c r="D1708" s="79" t="s">
        <v>20</v>
      </c>
      <c r="E1708" s="79" t="s">
        <v>699</v>
      </c>
      <c r="F1708" s="236">
        <v>1704</v>
      </c>
      <c r="G1708" s="232">
        <v>-877.82560000000001</v>
      </c>
      <c r="H1708" s="232">
        <v>417.96543300000002</v>
      </c>
      <c r="I1708" s="153">
        <v>3.5700000000000003E-2</v>
      </c>
    </row>
    <row r="1709" spans="2:9" ht="12.75" customHeight="1" x14ac:dyDescent="0.2">
      <c r="B1709" s="250">
        <v>1713</v>
      </c>
      <c r="C1709" s="79">
        <v>11</v>
      </c>
      <c r="D1709" s="79" t="s">
        <v>20</v>
      </c>
      <c r="E1709" s="79" t="s">
        <v>698</v>
      </c>
      <c r="F1709" s="236">
        <v>269</v>
      </c>
      <c r="G1709" s="232">
        <v>6832.6477000000004</v>
      </c>
      <c r="H1709" s="232">
        <v>865.64440500000001</v>
      </c>
      <c r="I1709" s="153" t="s">
        <v>10</v>
      </c>
    </row>
    <row r="1710" spans="2:9" ht="12.75" customHeight="1" x14ac:dyDescent="0.2">
      <c r="B1710" s="250">
        <v>1714</v>
      </c>
      <c r="C1710" s="79">
        <v>11</v>
      </c>
      <c r="D1710" s="79" t="s">
        <v>20</v>
      </c>
      <c r="E1710" s="79" t="s">
        <v>697</v>
      </c>
      <c r="F1710" s="236">
        <v>132</v>
      </c>
      <c r="G1710" s="232">
        <v>-1701.2095999999999</v>
      </c>
      <c r="H1710" s="232">
        <v>1207.5545079999999</v>
      </c>
      <c r="I1710" s="153">
        <v>0.15890000000000001</v>
      </c>
    </row>
    <row r="1711" spans="2:9" ht="12.75" customHeight="1" x14ac:dyDescent="0.2">
      <c r="B1711" s="250">
        <v>1715</v>
      </c>
      <c r="C1711" s="79">
        <v>11</v>
      </c>
      <c r="D1711" s="79" t="s">
        <v>20</v>
      </c>
      <c r="E1711" s="79" t="s">
        <v>696</v>
      </c>
      <c r="F1711" s="236">
        <v>7515</v>
      </c>
      <c r="G1711" s="232">
        <v>29291.799599999998</v>
      </c>
      <c r="H1711" s="232">
        <v>304.20426300000003</v>
      </c>
      <c r="I1711" s="153" t="s">
        <v>10</v>
      </c>
    </row>
    <row r="1712" spans="2:9" ht="12.75" customHeight="1" x14ac:dyDescent="0.2">
      <c r="B1712" s="250">
        <v>1716</v>
      </c>
      <c r="C1712" s="79">
        <v>11</v>
      </c>
      <c r="D1712" s="79" t="s">
        <v>20</v>
      </c>
      <c r="E1712" s="79" t="s">
        <v>695</v>
      </c>
      <c r="F1712" s="236">
        <v>4379</v>
      </c>
      <c r="G1712" s="232">
        <v>16226.3241</v>
      </c>
      <c r="H1712" s="232">
        <v>331.226811</v>
      </c>
      <c r="I1712" s="153" t="s">
        <v>10</v>
      </c>
    </row>
    <row r="1713" spans="2:9" ht="12.75" customHeight="1" x14ac:dyDescent="0.2">
      <c r="B1713" s="250">
        <v>1717</v>
      </c>
      <c r="C1713" s="79">
        <v>11</v>
      </c>
      <c r="D1713" s="79" t="s">
        <v>20</v>
      </c>
      <c r="E1713" s="79" t="s">
        <v>694</v>
      </c>
      <c r="F1713" s="236">
        <v>327</v>
      </c>
      <c r="G1713" s="232">
        <v>4184.6437999999998</v>
      </c>
      <c r="H1713" s="232">
        <v>792.68893700000001</v>
      </c>
      <c r="I1713" s="153" t="s">
        <v>10</v>
      </c>
    </row>
    <row r="1714" spans="2:9" ht="12.75" customHeight="1" x14ac:dyDescent="0.2">
      <c r="B1714" s="250">
        <v>1718</v>
      </c>
      <c r="C1714" s="79">
        <v>11</v>
      </c>
      <c r="D1714" s="79" t="s">
        <v>20</v>
      </c>
      <c r="E1714" s="79" t="s">
        <v>693</v>
      </c>
      <c r="F1714" s="236">
        <v>65967</v>
      </c>
      <c r="G1714" s="232">
        <v>9552.5908999999992</v>
      </c>
      <c r="H1714" s="232">
        <v>263.89320600000002</v>
      </c>
      <c r="I1714" s="153" t="s">
        <v>10</v>
      </c>
    </row>
    <row r="1715" spans="2:9" ht="12.75" customHeight="1" x14ac:dyDescent="0.2">
      <c r="B1715" s="250">
        <v>1719</v>
      </c>
      <c r="C1715" s="79">
        <v>11</v>
      </c>
      <c r="D1715" s="79" t="s">
        <v>20</v>
      </c>
      <c r="E1715" s="79" t="s">
        <v>692</v>
      </c>
      <c r="F1715" s="236">
        <v>92266</v>
      </c>
      <c r="G1715" s="232">
        <v>2420.6651000000002</v>
      </c>
      <c r="H1715" s="232">
        <v>262.28715499999998</v>
      </c>
      <c r="I1715" s="153" t="s">
        <v>10</v>
      </c>
    </row>
    <row r="1716" spans="2:9" ht="12.75" customHeight="1" x14ac:dyDescent="0.2">
      <c r="B1716" s="250">
        <v>1720</v>
      </c>
      <c r="C1716" s="79">
        <v>11</v>
      </c>
      <c r="D1716" s="79" t="s">
        <v>20</v>
      </c>
      <c r="E1716" s="79" t="s">
        <v>691</v>
      </c>
      <c r="F1716" s="236">
        <v>12702</v>
      </c>
      <c r="G1716" s="232">
        <v>-1501.0997</v>
      </c>
      <c r="H1716" s="232">
        <v>284.893461</v>
      </c>
      <c r="I1716" s="153" t="s">
        <v>10</v>
      </c>
    </row>
    <row r="1717" spans="2:9" ht="12.75" customHeight="1" x14ac:dyDescent="0.2">
      <c r="B1717" s="250">
        <v>1721</v>
      </c>
      <c r="C1717" s="79">
        <v>11</v>
      </c>
      <c r="D1717" s="79" t="s">
        <v>20</v>
      </c>
      <c r="E1717" s="79" t="s">
        <v>690</v>
      </c>
      <c r="F1717" s="236">
        <v>33</v>
      </c>
      <c r="G1717" s="232">
        <v>3918.6595000000002</v>
      </c>
      <c r="H1717" s="232">
        <v>2374.4579560000002</v>
      </c>
      <c r="I1717" s="153">
        <v>9.8900000000000002E-2</v>
      </c>
    </row>
    <row r="1718" spans="2:9" ht="12.75" customHeight="1" x14ac:dyDescent="0.2">
      <c r="B1718" s="250">
        <v>1722</v>
      </c>
      <c r="C1718" s="79">
        <v>11</v>
      </c>
      <c r="D1718" s="79" t="s">
        <v>20</v>
      </c>
      <c r="E1718" s="79" t="s">
        <v>689</v>
      </c>
      <c r="F1718" s="236">
        <v>717</v>
      </c>
      <c r="G1718" s="232">
        <v>14681.306</v>
      </c>
      <c r="H1718" s="232">
        <v>569.32660899999996</v>
      </c>
      <c r="I1718" s="153" t="s">
        <v>10</v>
      </c>
    </row>
    <row r="1719" spans="2:9" ht="12.75" customHeight="1" x14ac:dyDescent="0.2">
      <c r="B1719" s="250">
        <v>1723</v>
      </c>
      <c r="C1719" s="79">
        <v>11</v>
      </c>
      <c r="D1719" s="79" t="s">
        <v>20</v>
      </c>
      <c r="E1719" s="79" t="s">
        <v>688</v>
      </c>
      <c r="F1719" s="236">
        <v>1421</v>
      </c>
      <c r="G1719" s="232">
        <v>6618.8950999999997</v>
      </c>
      <c r="H1719" s="232">
        <v>443.71899100000002</v>
      </c>
      <c r="I1719" s="153" t="s">
        <v>10</v>
      </c>
    </row>
    <row r="1720" spans="2:9" ht="12.75" customHeight="1" x14ac:dyDescent="0.2">
      <c r="B1720" s="250">
        <v>1724</v>
      </c>
      <c r="C1720" s="79">
        <v>11</v>
      </c>
      <c r="D1720" s="79" t="s">
        <v>20</v>
      </c>
      <c r="E1720" s="79" t="s">
        <v>687</v>
      </c>
      <c r="F1720" s="236">
        <v>202</v>
      </c>
      <c r="G1720" s="232">
        <v>111.75620000000001</v>
      </c>
      <c r="H1720" s="232">
        <v>988.47024799999997</v>
      </c>
      <c r="I1720" s="153">
        <v>0.91</v>
      </c>
    </row>
    <row r="1721" spans="2:9" ht="12.75" customHeight="1" x14ac:dyDescent="0.2">
      <c r="B1721" s="250">
        <v>1725</v>
      </c>
      <c r="C1721" s="79">
        <v>11</v>
      </c>
      <c r="D1721" s="79" t="s">
        <v>20</v>
      </c>
      <c r="E1721" s="79" t="s">
        <v>686</v>
      </c>
      <c r="F1721" s="236">
        <v>60536</v>
      </c>
      <c r="G1721" s="232">
        <v>5654.7231000000002</v>
      </c>
      <c r="H1721" s="232">
        <v>264.21242000000001</v>
      </c>
      <c r="I1721" s="153" t="s">
        <v>10</v>
      </c>
    </row>
    <row r="1722" spans="2:9" ht="12.75" customHeight="1" x14ac:dyDescent="0.2">
      <c r="B1722" s="250">
        <v>1726</v>
      </c>
      <c r="C1722" s="79">
        <v>11</v>
      </c>
      <c r="D1722" s="79" t="s">
        <v>20</v>
      </c>
      <c r="E1722" s="79" t="s">
        <v>685</v>
      </c>
      <c r="F1722" s="236">
        <v>96268</v>
      </c>
      <c r="G1722" s="232">
        <v>1048.5682999999999</v>
      </c>
      <c r="H1722" s="232">
        <v>261.81424199999998</v>
      </c>
      <c r="I1722" s="153" t="s">
        <v>10</v>
      </c>
    </row>
    <row r="1723" spans="2:9" ht="12.75" customHeight="1" x14ac:dyDescent="0.2">
      <c r="B1723" s="250">
        <v>1727</v>
      </c>
      <c r="C1723" s="79">
        <v>11</v>
      </c>
      <c r="D1723" s="79" t="s">
        <v>20</v>
      </c>
      <c r="E1723" s="79" t="s">
        <v>684</v>
      </c>
      <c r="F1723" s="236">
        <v>294</v>
      </c>
      <c r="G1723" s="232">
        <v>4592.8069999999998</v>
      </c>
      <c r="H1723" s="232">
        <v>831.53142700000001</v>
      </c>
      <c r="I1723" s="153" t="s">
        <v>10</v>
      </c>
    </row>
    <row r="1724" spans="2:9" ht="12.75" customHeight="1" x14ac:dyDescent="0.2">
      <c r="B1724" s="250">
        <v>1728</v>
      </c>
      <c r="C1724" s="79">
        <v>11</v>
      </c>
      <c r="D1724" s="79" t="s">
        <v>20</v>
      </c>
      <c r="E1724" s="79" t="s">
        <v>683</v>
      </c>
      <c r="F1724" s="236">
        <v>44</v>
      </c>
      <c r="G1724" s="232">
        <v>14.042299999999999</v>
      </c>
      <c r="H1724" s="232">
        <v>2059.3299529999999</v>
      </c>
      <c r="I1724" s="153">
        <v>0.99460000000000004</v>
      </c>
    </row>
    <row r="1725" spans="2:9" ht="12.75" customHeight="1" x14ac:dyDescent="0.2">
      <c r="B1725" s="250">
        <v>1729</v>
      </c>
      <c r="C1725" s="79">
        <v>11</v>
      </c>
      <c r="D1725" s="79" t="s">
        <v>20</v>
      </c>
      <c r="E1725" s="79" t="s">
        <v>682</v>
      </c>
      <c r="F1725" s="236">
        <v>1538</v>
      </c>
      <c r="G1725" s="232">
        <v>7791.1995999999999</v>
      </c>
      <c r="H1725" s="232">
        <v>431.34787899999998</v>
      </c>
      <c r="I1725" s="153" t="s">
        <v>10</v>
      </c>
    </row>
    <row r="1726" spans="2:9" ht="12.75" customHeight="1" x14ac:dyDescent="0.2">
      <c r="B1726" s="250">
        <v>1730</v>
      </c>
      <c r="C1726" s="79">
        <v>11</v>
      </c>
      <c r="D1726" s="79" t="s">
        <v>20</v>
      </c>
      <c r="E1726" s="79" t="s">
        <v>681</v>
      </c>
      <c r="F1726" s="236">
        <v>9593</v>
      </c>
      <c r="G1726" s="232">
        <v>-42.782699999999998</v>
      </c>
      <c r="H1726" s="232">
        <v>292.99222600000002</v>
      </c>
      <c r="I1726" s="153">
        <v>0.88390000000000002</v>
      </c>
    </row>
    <row r="1727" spans="2:9" ht="12.75" customHeight="1" x14ac:dyDescent="0.2">
      <c r="B1727" s="250">
        <v>1731</v>
      </c>
      <c r="C1727" s="79">
        <v>11</v>
      </c>
      <c r="D1727" s="79" t="s">
        <v>20</v>
      </c>
      <c r="E1727" s="79" t="s">
        <v>680</v>
      </c>
      <c r="F1727" s="236">
        <v>819</v>
      </c>
      <c r="G1727" s="232">
        <v>6082.0897000000004</v>
      </c>
      <c r="H1727" s="232">
        <v>539.48793599999999</v>
      </c>
      <c r="I1727" s="153" t="s">
        <v>10</v>
      </c>
    </row>
    <row r="1728" spans="2:9" ht="12.75" customHeight="1" x14ac:dyDescent="0.2">
      <c r="B1728" s="250">
        <v>1732</v>
      </c>
      <c r="C1728" s="79">
        <v>11</v>
      </c>
      <c r="D1728" s="79" t="s">
        <v>20</v>
      </c>
      <c r="E1728" s="79" t="s">
        <v>679</v>
      </c>
      <c r="F1728" s="236">
        <v>4299</v>
      </c>
      <c r="G1728" s="232">
        <v>-1091.8022000000001</v>
      </c>
      <c r="H1728" s="232">
        <v>330.559662</v>
      </c>
      <c r="I1728" s="153">
        <v>1E-3</v>
      </c>
    </row>
    <row r="1729" spans="2:9" ht="12.75" customHeight="1" x14ac:dyDescent="0.2">
      <c r="B1729" s="250">
        <v>1733</v>
      </c>
      <c r="C1729" s="79">
        <v>11</v>
      </c>
      <c r="D1729" s="79" t="s">
        <v>20</v>
      </c>
      <c r="E1729" s="79" t="s">
        <v>678</v>
      </c>
      <c r="F1729" s="236">
        <v>326</v>
      </c>
      <c r="G1729" s="232">
        <v>3325.056</v>
      </c>
      <c r="H1729" s="232">
        <v>793.68978700000002</v>
      </c>
      <c r="I1729" s="153" t="s">
        <v>10</v>
      </c>
    </row>
    <row r="1730" spans="2:9" ht="12.75" customHeight="1" x14ac:dyDescent="0.2">
      <c r="B1730" s="250">
        <v>1734</v>
      </c>
      <c r="C1730" s="79">
        <v>11</v>
      </c>
      <c r="D1730" s="79" t="s">
        <v>20</v>
      </c>
      <c r="E1730" s="79" t="s">
        <v>677</v>
      </c>
      <c r="F1730" s="236">
        <v>41942</v>
      </c>
      <c r="G1730" s="232">
        <v>8894.8413999999993</v>
      </c>
      <c r="H1730" s="232">
        <v>267.21966099999997</v>
      </c>
      <c r="I1730" s="153" t="s">
        <v>10</v>
      </c>
    </row>
    <row r="1731" spans="2:9" ht="12.75" customHeight="1" x14ac:dyDescent="0.2">
      <c r="B1731" s="250">
        <v>1735</v>
      </c>
      <c r="C1731" s="79">
        <v>11</v>
      </c>
      <c r="D1731" s="79" t="s">
        <v>20</v>
      </c>
      <c r="E1731" s="79" t="s">
        <v>676</v>
      </c>
      <c r="F1731" s="236">
        <v>24652</v>
      </c>
      <c r="G1731" s="232">
        <v>3060.0088999999998</v>
      </c>
      <c r="H1731" s="232">
        <v>272.06687199999999</v>
      </c>
      <c r="I1731" s="153" t="s">
        <v>10</v>
      </c>
    </row>
    <row r="1732" spans="2:9" ht="12.75" customHeight="1" x14ac:dyDescent="0.2">
      <c r="B1732" s="250">
        <v>1736</v>
      </c>
      <c r="C1732" s="79">
        <v>11</v>
      </c>
      <c r="D1732" s="79" t="s">
        <v>20</v>
      </c>
      <c r="E1732" s="79" t="s">
        <v>675</v>
      </c>
      <c r="F1732" s="236">
        <v>2769</v>
      </c>
      <c r="G1732" s="232">
        <v>0</v>
      </c>
      <c r="H1732" s="232" t="s">
        <v>179</v>
      </c>
      <c r="I1732" s="153" t="s">
        <v>179</v>
      </c>
    </row>
    <row r="1733" spans="2:9" ht="12.75" customHeight="1" x14ac:dyDescent="0.2">
      <c r="B1733" s="250">
        <v>1738</v>
      </c>
      <c r="C1733" s="79">
        <v>12</v>
      </c>
      <c r="D1733" s="79" t="s">
        <v>21</v>
      </c>
      <c r="E1733" s="79" t="s">
        <v>9</v>
      </c>
      <c r="F1733" s="236">
        <v>22688</v>
      </c>
      <c r="G1733" s="232">
        <v>7534.0802000000003</v>
      </c>
      <c r="H1733" s="232">
        <v>1272.7872890000001</v>
      </c>
      <c r="I1733" s="153" t="s">
        <v>10</v>
      </c>
    </row>
    <row r="1734" spans="2:9" ht="12.75" customHeight="1" x14ac:dyDescent="0.2">
      <c r="B1734" s="250">
        <v>1739</v>
      </c>
      <c r="C1734" s="79">
        <v>12</v>
      </c>
      <c r="D1734" s="79" t="s">
        <v>21</v>
      </c>
      <c r="E1734" s="79" t="s">
        <v>325</v>
      </c>
      <c r="F1734" s="236">
        <v>125</v>
      </c>
      <c r="G1734" s="232">
        <v>82.301000000000002</v>
      </c>
      <c r="H1734" s="232">
        <v>952.30037600000003</v>
      </c>
      <c r="I1734" s="153">
        <v>0.93110000000000004</v>
      </c>
    </row>
    <row r="1735" spans="2:9" ht="12.75" customHeight="1" x14ac:dyDescent="0.2">
      <c r="B1735" s="250">
        <v>1740</v>
      </c>
      <c r="C1735" s="79">
        <v>12</v>
      </c>
      <c r="D1735" s="79" t="s">
        <v>21</v>
      </c>
      <c r="E1735" s="79" t="s">
        <v>326</v>
      </c>
      <c r="F1735" s="236">
        <v>1322</v>
      </c>
      <c r="G1735" s="232">
        <v>-662.8116</v>
      </c>
      <c r="H1735" s="232">
        <v>360.74142899999998</v>
      </c>
      <c r="I1735" s="153">
        <v>6.6199999999999995E-2</v>
      </c>
    </row>
    <row r="1736" spans="2:9" ht="12.75" customHeight="1" x14ac:dyDescent="0.2">
      <c r="B1736" s="250">
        <v>1741</v>
      </c>
      <c r="C1736" s="79">
        <v>12</v>
      </c>
      <c r="D1736" s="79" t="s">
        <v>21</v>
      </c>
      <c r="E1736" s="79" t="s">
        <v>327</v>
      </c>
      <c r="F1736" s="236">
        <v>80</v>
      </c>
      <c r="G1736" s="232">
        <v>350.77640000000002</v>
      </c>
      <c r="H1736" s="232">
        <v>1354.3149539999999</v>
      </c>
      <c r="I1736" s="153">
        <v>0.79559999999999997</v>
      </c>
    </row>
    <row r="1737" spans="2:9" ht="12.75" customHeight="1" x14ac:dyDescent="0.2">
      <c r="B1737" s="250">
        <v>1742</v>
      </c>
      <c r="C1737" s="79">
        <v>12</v>
      </c>
      <c r="D1737" s="79" t="s">
        <v>21</v>
      </c>
      <c r="E1737" s="79" t="s">
        <v>328</v>
      </c>
      <c r="F1737" s="236">
        <v>1000</v>
      </c>
      <c r="G1737" s="232">
        <v>3462.3121000000001</v>
      </c>
      <c r="H1737" s="232">
        <v>398.89777299999997</v>
      </c>
      <c r="I1737" s="153" t="s">
        <v>10</v>
      </c>
    </row>
    <row r="1738" spans="2:9" ht="12.75" customHeight="1" x14ac:dyDescent="0.2">
      <c r="B1738" s="250">
        <v>1743</v>
      </c>
      <c r="C1738" s="79">
        <v>12</v>
      </c>
      <c r="D1738" s="79" t="s">
        <v>21</v>
      </c>
      <c r="E1738" s="79" t="s">
        <v>329</v>
      </c>
      <c r="F1738" s="236">
        <v>269</v>
      </c>
      <c r="G1738" s="232">
        <v>538.6241</v>
      </c>
      <c r="H1738" s="232">
        <v>645.178043</v>
      </c>
      <c r="I1738" s="153">
        <v>0.40379999999999999</v>
      </c>
    </row>
    <row r="1739" spans="2:9" ht="12.75" customHeight="1" x14ac:dyDescent="0.2">
      <c r="B1739" s="250">
        <v>1744</v>
      </c>
      <c r="C1739" s="79">
        <v>12</v>
      </c>
      <c r="D1739" s="79" t="s">
        <v>21</v>
      </c>
      <c r="E1739" s="79" t="s">
        <v>330</v>
      </c>
      <c r="F1739" s="236">
        <v>316</v>
      </c>
      <c r="G1739" s="232">
        <v>564.74540000000002</v>
      </c>
      <c r="H1739" s="232">
        <v>592.300613</v>
      </c>
      <c r="I1739" s="153">
        <v>0.34039999999999998</v>
      </c>
    </row>
    <row r="1740" spans="2:9" ht="12.75" customHeight="1" x14ac:dyDescent="0.2">
      <c r="B1740" s="250">
        <v>1745</v>
      </c>
      <c r="C1740" s="79">
        <v>12</v>
      </c>
      <c r="D1740" s="79" t="s">
        <v>21</v>
      </c>
      <c r="E1740" s="79" t="s">
        <v>331</v>
      </c>
      <c r="F1740" s="236">
        <v>692</v>
      </c>
      <c r="G1740" s="232">
        <v>619.01089999999999</v>
      </c>
      <c r="H1740" s="232">
        <v>406.37187599999999</v>
      </c>
      <c r="I1740" s="153">
        <v>0.12770000000000001</v>
      </c>
    </row>
    <row r="1741" spans="2:9" ht="12.75" customHeight="1" x14ac:dyDescent="0.2">
      <c r="B1741" s="250">
        <v>1746</v>
      </c>
      <c r="C1741" s="79">
        <v>12</v>
      </c>
      <c r="D1741" s="79" t="s">
        <v>21</v>
      </c>
      <c r="E1741" s="79" t="s">
        <v>332</v>
      </c>
      <c r="F1741" s="236">
        <v>7282</v>
      </c>
      <c r="G1741" s="232">
        <v>148.93340000000001</v>
      </c>
      <c r="H1741" s="232">
        <v>231.80892900000001</v>
      </c>
      <c r="I1741" s="153">
        <v>0.52059999999999995</v>
      </c>
    </row>
    <row r="1742" spans="2:9" ht="12.75" customHeight="1" x14ac:dyDescent="0.2">
      <c r="B1742" s="250">
        <v>1747</v>
      </c>
      <c r="C1742" s="79">
        <v>12</v>
      </c>
      <c r="D1742" s="79" t="s">
        <v>21</v>
      </c>
      <c r="E1742" s="79" t="s">
        <v>333</v>
      </c>
      <c r="F1742" s="236">
        <v>118</v>
      </c>
      <c r="G1742" s="232">
        <v>2884.1837</v>
      </c>
      <c r="H1742" s="232">
        <v>966.14276299999995</v>
      </c>
      <c r="I1742" s="153">
        <v>2.8E-3</v>
      </c>
    </row>
    <row r="1743" spans="2:9" ht="12.75" customHeight="1" x14ac:dyDescent="0.2">
      <c r="B1743" s="250">
        <v>1748</v>
      </c>
      <c r="C1743" s="79">
        <v>12</v>
      </c>
      <c r="D1743" s="79" t="s">
        <v>21</v>
      </c>
      <c r="E1743" s="79" t="s">
        <v>334</v>
      </c>
      <c r="F1743" s="236">
        <v>4196</v>
      </c>
      <c r="G1743" s="232">
        <v>1202.3513</v>
      </c>
      <c r="H1743" s="232">
        <v>215.30794700000001</v>
      </c>
      <c r="I1743" s="153" t="s">
        <v>10</v>
      </c>
    </row>
    <row r="1744" spans="2:9" ht="12.75" customHeight="1" x14ac:dyDescent="0.2">
      <c r="B1744" s="250">
        <v>1749</v>
      </c>
      <c r="C1744" s="79">
        <v>12</v>
      </c>
      <c r="D1744" s="79" t="s">
        <v>21</v>
      </c>
      <c r="E1744" s="79" t="s">
        <v>335</v>
      </c>
      <c r="F1744" s="236">
        <v>2334</v>
      </c>
      <c r="G1744" s="232">
        <v>677.35429999999997</v>
      </c>
      <c r="H1744" s="232">
        <v>234.02755199999999</v>
      </c>
      <c r="I1744" s="153">
        <v>3.8E-3</v>
      </c>
    </row>
    <row r="1745" spans="2:9" ht="12.75" customHeight="1" x14ac:dyDescent="0.2">
      <c r="B1745" s="250">
        <v>1750</v>
      </c>
      <c r="C1745" s="79">
        <v>12</v>
      </c>
      <c r="D1745" s="79" t="s">
        <v>21</v>
      </c>
      <c r="E1745" s="79" t="s">
        <v>336</v>
      </c>
      <c r="F1745" s="236">
        <v>659</v>
      </c>
      <c r="G1745" s="232">
        <v>1795.5769</v>
      </c>
      <c r="H1745" s="232">
        <v>443.29987999999997</v>
      </c>
      <c r="I1745" s="153" t="s">
        <v>10</v>
      </c>
    </row>
    <row r="1746" spans="2:9" ht="12.75" customHeight="1" x14ac:dyDescent="0.2">
      <c r="B1746" s="250">
        <v>1751</v>
      </c>
      <c r="C1746" s="79">
        <v>12</v>
      </c>
      <c r="D1746" s="79" t="s">
        <v>21</v>
      </c>
      <c r="E1746" s="79" t="s">
        <v>337</v>
      </c>
      <c r="F1746" s="236">
        <v>922</v>
      </c>
      <c r="G1746" s="232">
        <v>918.99620000000004</v>
      </c>
      <c r="H1746" s="232">
        <v>363.75050700000003</v>
      </c>
      <c r="I1746" s="153">
        <v>1.15E-2</v>
      </c>
    </row>
    <row r="1747" spans="2:9" ht="12.75" customHeight="1" x14ac:dyDescent="0.2">
      <c r="B1747" s="250">
        <v>1752</v>
      </c>
      <c r="C1747" s="79">
        <v>12</v>
      </c>
      <c r="D1747" s="79" t="s">
        <v>21</v>
      </c>
      <c r="E1747" s="79" t="s">
        <v>338</v>
      </c>
      <c r="F1747" s="236">
        <v>766</v>
      </c>
      <c r="G1747" s="232">
        <v>239.46180000000001</v>
      </c>
      <c r="H1747" s="232">
        <v>397.30267199999997</v>
      </c>
      <c r="I1747" s="153">
        <v>0.54669999999999996</v>
      </c>
    </row>
    <row r="1748" spans="2:9" ht="12.75" customHeight="1" x14ac:dyDescent="0.2">
      <c r="B1748" s="250">
        <v>1753</v>
      </c>
      <c r="C1748" s="79">
        <v>12</v>
      </c>
      <c r="D1748" s="79" t="s">
        <v>21</v>
      </c>
      <c r="E1748" s="79" t="s">
        <v>339</v>
      </c>
      <c r="F1748" s="236">
        <v>106</v>
      </c>
      <c r="G1748" s="232">
        <v>1262.6252999999999</v>
      </c>
      <c r="H1748" s="232">
        <v>1031.1933710000001</v>
      </c>
      <c r="I1748" s="153">
        <v>0.2208</v>
      </c>
    </row>
    <row r="1749" spans="2:9" ht="12.75" customHeight="1" x14ac:dyDescent="0.2">
      <c r="B1749" s="250">
        <v>1754</v>
      </c>
      <c r="C1749" s="79">
        <v>12</v>
      </c>
      <c r="D1749" s="79" t="s">
        <v>21</v>
      </c>
      <c r="E1749" s="79" t="s">
        <v>340</v>
      </c>
      <c r="F1749" s="236">
        <v>146</v>
      </c>
      <c r="G1749" s="232">
        <v>-1017.6913</v>
      </c>
      <c r="H1749" s="232">
        <v>864.05268100000001</v>
      </c>
      <c r="I1749" s="153">
        <v>0.2389</v>
      </c>
    </row>
    <row r="1750" spans="2:9" ht="12.75" customHeight="1" x14ac:dyDescent="0.2">
      <c r="B1750" s="250">
        <v>1755</v>
      </c>
      <c r="C1750" s="79">
        <v>12</v>
      </c>
      <c r="D1750" s="79" t="s">
        <v>21</v>
      </c>
      <c r="E1750" s="79" t="s">
        <v>341</v>
      </c>
      <c r="F1750" s="236">
        <v>124</v>
      </c>
      <c r="G1750" s="232">
        <v>2968.7305999999999</v>
      </c>
      <c r="H1750" s="232">
        <v>939.74271999999996</v>
      </c>
      <c r="I1750" s="153">
        <v>1.6000000000000001E-3</v>
      </c>
    </row>
    <row r="1751" spans="2:9" ht="12.75" customHeight="1" x14ac:dyDescent="0.2">
      <c r="B1751" s="250">
        <v>1756</v>
      </c>
      <c r="C1751" s="79">
        <v>12</v>
      </c>
      <c r="D1751" s="79" t="s">
        <v>21</v>
      </c>
      <c r="E1751" s="79" t="s">
        <v>342</v>
      </c>
      <c r="F1751" s="236">
        <v>356</v>
      </c>
      <c r="G1751" s="232">
        <v>-209.7287</v>
      </c>
      <c r="H1751" s="232">
        <v>562.61451699999998</v>
      </c>
      <c r="I1751" s="153">
        <v>0.70930000000000004</v>
      </c>
    </row>
    <row r="1752" spans="2:9" ht="12.75" customHeight="1" x14ac:dyDescent="0.2">
      <c r="B1752" s="250">
        <v>1757</v>
      </c>
      <c r="C1752" s="79">
        <v>12</v>
      </c>
      <c r="D1752" s="79" t="s">
        <v>21</v>
      </c>
      <c r="E1752" s="79" t="s">
        <v>343</v>
      </c>
      <c r="F1752" s="236">
        <v>53</v>
      </c>
      <c r="G1752" s="232">
        <v>-495.88909999999998</v>
      </c>
      <c r="H1752" s="232">
        <v>1746.2949779999999</v>
      </c>
      <c r="I1752" s="153">
        <v>0.77639999999999998</v>
      </c>
    </row>
    <row r="1753" spans="2:9" ht="12.75" customHeight="1" x14ac:dyDescent="0.2">
      <c r="B1753" s="250">
        <v>1758</v>
      </c>
      <c r="C1753" s="79">
        <v>12</v>
      </c>
      <c r="D1753" s="79" t="s">
        <v>21</v>
      </c>
      <c r="E1753" s="79" t="s">
        <v>344</v>
      </c>
      <c r="F1753" s="236">
        <v>154</v>
      </c>
      <c r="G1753" s="232">
        <v>-356.1943</v>
      </c>
      <c r="H1753" s="232">
        <v>837.40266599999995</v>
      </c>
      <c r="I1753" s="153">
        <v>0.67059999999999997</v>
      </c>
    </row>
    <row r="1754" spans="2:9" ht="12.75" customHeight="1" x14ac:dyDescent="0.2">
      <c r="B1754" s="250">
        <v>1759</v>
      </c>
      <c r="C1754" s="79">
        <v>12</v>
      </c>
      <c r="D1754" s="79" t="s">
        <v>21</v>
      </c>
      <c r="E1754" s="79" t="s">
        <v>345</v>
      </c>
      <c r="F1754" s="236">
        <v>285</v>
      </c>
      <c r="G1754" s="232">
        <v>2056.9405999999999</v>
      </c>
      <c r="H1754" s="232">
        <v>671.88079200000004</v>
      </c>
      <c r="I1754" s="153">
        <v>2.2000000000000001E-3</v>
      </c>
    </row>
    <row r="1755" spans="2:9" ht="12.75" customHeight="1" x14ac:dyDescent="0.2">
      <c r="B1755" s="250">
        <v>1760</v>
      </c>
      <c r="C1755" s="79">
        <v>12</v>
      </c>
      <c r="D1755" s="79" t="s">
        <v>21</v>
      </c>
      <c r="E1755" s="79" t="s">
        <v>346</v>
      </c>
      <c r="F1755" s="236">
        <v>654</v>
      </c>
      <c r="G1755" s="232">
        <v>-13.3461</v>
      </c>
      <c r="H1755" s="232">
        <v>410.38501400000001</v>
      </c>
      <c r="I1755" s="153">
        <v>0.97409999999999997</v>
      </c>
    </row>
    <row r="1756" spans="2:9" ht="12.75" customHeight="1" x14ac:dyDescent="0.2">
      <c r="B1756" s="250">
        <v>1761</v>
      </c>
      <c r="C1756" s="79">
        <v>12</v>
      </c>
      <c r="D1756" s="79" t="s">
        <v>21</v>
      </c>
      <c r="E1756" s="79" t="s">
        <v>347</v>
      </c>
      <c r="F1756" s="236">
        <v>178</v>
      </c>
      <c r="G1756" s="232">
        <v>2350.6903000000002</v>
      </c>
      <c r="H1756" s="232">
        <v>861.61637399999995</v>
      </c>
      <c r="I1756" s="153">
        <v>6.4000000000000003E-3</v>
      </c>
    </row>
    <row r="1757" spans="2:9" ht="12.75" customHeight="1" x14ac:dyDescent="0.2">
      <c r="B1757" s="250">
        <v>1762</v>
      </c>
      <c r="C1757" s="79">
        <v>12</v>
      </c>
      <c r="D1757" s="79" t="s">
        <v>21</v>
      </c>
      <c r="E1757" s="79" t="s">
        <v>348</v>
      </c>
      <c r="F1757" s="236">
        <v>442</v>
      </c>
      <c r="G1757" s="232">
        <v>537.24620000000004</v>
      </c>
      <c r="H1757" s="232">
        <v>841.51863200000003</v>
      </c>
      <c r="I1757" s="153">
        <v>0.5232</v>
      </c>
    </row>
    <row r="1758" spans="2:9" ht="12.75" customHeight="1" x14ac:dyDescent="0.2">
      <c r="B1758" s="250">
        <v>1763</v>
      </c>
      <c r="C1758" s="79">
        <v>12</v>
      </c>
      <c r="D1758" s="79" t="s">
        <v>21</v>
      </c>
      <c r="E1758" s="79" t="s">
        <v>349</v>
      </c>
      <c r="F1758" s="236">
        <v>1202</v>
      </c>
      <c r="G1758" s="232">
        <v>-105.8865</v>
      </c>
      <c r="H1758" s="232">
        <v>319.296426</v>
      </c>
      <c r="I1758" s="153">
        <v>0.74019999999999997</v>
      </c>
    </row>
    <row r="1759" spans="2:9" ht="12.75" customHeight="1" x14ac:dyDescent="0.2">
      <c r="B1759" s="250">
        <v>1764</v>
      </c>
      <c r="C1759" s="79">
        <v>12</v>
      </c>
      <c r="D1759" s="79" t="s">
        <v>21</v>
      </c>
      <c r="E1759" s="79" t="s">
        <v>350</v>
      </c>
      <c r="F1759" s="236">
        <v>25</v>
      </c>
      <c r="G1759" s="232">
        <v>331.29750000000001</v>
      </c>
      <c r="H1759" s="232">
        <v>2769.6947620000001</v>
      </c>
      <c r="I1759" s="153">
        <v>0.90480000000000005</v>
      </c>
    </row>
    <row r="1760" spans="2:9" ht="12.75" customHeight="1" x14ac:dyDescent="0.2">
      <c r="B1760" s="250">
        <v>1765</v>
      </c>
      <c r="C1760" s="79">
        <v>12</v>
      </c>
      <c r="D1760" s="79" t="s">
        <v>21</v>
      </c>
      <c r="E1760" s="79" t="s">
        <v>351</v>
      </c>
      <c r="F1760" s="236">
        <v>447</v>
      </c>
      <c r="G1760" s="232">
        <v>650.71900000000005</v>
      </c>
      <c r="H1760" s="232">
        <v>638.435742</v>
      </c>
      <c r="I1760" s="153">
        <v>0.30809999999999998</v>
      </c>
    </row>
    <row r="1761" spans="2:9" ht="12.75" customHeight="1" x14ac:dyDescent="0.2">
      <c r="B1761" s="250">
        <v>1766</v>
      </c>
      <c r="C1761" s="79">
        <v>12</v>
      </c>
      <c r="D1761" s="79" t="s">
        <v>21</v>
      </c>
      <c r="E1761" s="79" t="s">
        <v>352</v>
      </c>
      <c r="F1761" s="236">
        <v>319</v>
      </c>
      <c r="G1761" s="232">
        <v>5014.7448999999997</v>
      </c>
      <c r="H1761" s="232">
        <v>604.93802000000005</v>
      </c>
      <c r="I1761" s="153" t="s">
        <v>10</v>
      </c>
    </row>
    <row r="1762" spans="2:9" ht="12.75" customHeight="1" x14ac:dyDescent="0.2">
      <c r="B1762" s="250">
        <v>1767</v>
      </c>
      <c r="C1762" s="79">
        <v>12</v>
      </c>
      <c r="D1762" s="79" t="s">
        <v>21</v>
      </c>
      <c r="E1762" s="79" t="s">
        <v>353</v>
      </c>
      <c r="F1762" s="236">
        <v>1108</v>
      </c>
      <c r="G1762" s="232">
        <v>1093.1926000000001</v>
      </c>
      <c r="H1762" s="232">
        <v>328.971926</v>
      </c>
      <c r="I1762" s="153">
        <v>8.9999999999999998E-4</v>
      </c>
    </row>
    <row r="1763" spans="2:9" ht="12.75" customHeight="1" x14ac:dyDescent="0.2">
      <c r="B1763" s="250">
        <v>1768</v>
      </c>
      <c r="C1763" s="79">
        <v>12</v>
      </c>
      <c r="D1763" s="79" t="s">
        <v>21</v>
      </c>
      <c r="E1763" s="79" t="s">
        <v>354</v>
      </c>
      <c r="F1763" s="236">
        <v>71</v>
      </c>
      <c r="G1763" s="232">
        <v>2634.556</v>
      </c>
      <c r="H1763" s="232">
        <v>1296.3262930000001</v>
      </c>
      <c r="I1763" s="153">
        <v>4.2099999999999999E-2</v>
      </c>
    </row>
    <row r="1764" spans="2:9" ht="12.75" customHeight="1" x14ac:dyDescent="0.2">
      <c r="B1764" s="250">
        <v>1769</v>
      </c>
      <c r="C1764" s="79">
        <v>12</v>
      </c>
      <c r="D1764" s="79" t="s">
        <v>21</v>
      </c>
      <c r="E1764" s="79" t="s">
        <v>355</v>
      </c>
      <c r="F1764" s="236">
        <v>108</v>
      </c>
      <c r="G1764" s="232">
        <v>2699.9216999999999</v>
      </c>
      <c r="H1764" s="232">
        <v>1054.137847</v>
      </c>
      <c r="I1764" s="153">
        <v>1.04E-2</v>
      </c>
    </row>
    <row r="1765" spans="2:9" ht="12.75" customHeight="1" x14ac:dyDescent="0.2">
      <c r="B1765" s="250">
        <v>1770</v>
      </c>
      <c r="C1765" s="79">
        <v>12</v>
      </c>
      <c r="D1765" s="79" t="s">
        <v>21</v>
      </c>
      <c r="E1765" s="79" t="s">
        <v>356</v>
      </c>
      <c r="F1765" s="236">
        <v>129</v>
      </c>
      <c r="G1765" s="232">
        <v>404.93630000000002</v>
      </c>
      <c r="H1765" s="232">
        <v>915.741984</v>
      </c>
      <c r="I1765" s="153">
        <v>0.65839999999999999</v>
      </c>
    </row>
    <row r="1766" spans="2:9" ht="12.75" customHeight="1" x14ac:dyDescent="0.2">
      <c r="B1766" s="250">
        <v>1771</v>
      </c>
      <c r="C1766" s="79">
        <v>12</v>
      </c>
      <c r="D1766" s="79" t="s">
        <v>21</v>
      </c>
      <c r="E1766" s="79" t="s">
        <v>357</v>
      </c>
      <c r="F1766" s="236">
        <v>11</v>
      </c>
      <c r="G1766" s="232">
        <v>1896.6124</v>
      </c>
      <c r="H1766" s="232">
        <v>3128.2127569999998</v>
      </c>
      <c r="I1766" s="153">
        <v>0.54430000000000001</v>
      </c>
    </row>
    <row r="1767" spans="2:9" ht="12.75" customHeight="1" x14ac:dyDescent="0.2">
      <c r="B1767" s="250">
        <v>1772</v>
      </c>
      <c r="C1767" s="79">
        <v>12</v>
      </c>
      <c r="D1767" s="79" t="s">
        <v>21</v>
      </c>
      <c r="E1767" s="79" t="s">
        <v>358</v>
      </c>
      <c r="F1767" s="236">
        <v>60</v>
      </c>
      <c r="G1767" s="232">
        <v>-481.96890000000002</v>
      </c>
      <c r="H1767" s="232">
        <v>1353.9382599999999</v>
      </c>
      <c r="I1767" s="153">
        <v>0.72189999999999999</v>
      </c>
    </row>
    <row r="1768" spans="2:9" ht="12.75" customHeight="1" x14ac:dyDescent="0.2">
      <c r="B1768" s="250">
        <v>1773</v>
      </c>
      <c r="C1768" s="79">
        <v>12</v>
      </c>
      <c r="D1768" s="79" t="s">
        <v>21</v>
      </c>
      <c r="E1768" s="79" t="s">
        <v>359</v>
      </c>
      <c r="F1768" s="236">
        <v>155</v>
      </c>
      <c r="G1768" s="232">
        <v>212.9032</v>
      </c>
      <c r="H1768" s="232">
        <v>835.82860800000003</v>
      </c>
      <c r="I1768" s="153">
        <v>0.79890000000000005</v>
      </c>
    </row>
    <row r="1769" spans="2:9" ht="12.75" customHeight="1" x14ac:dyDescent="0.2">
      <c r="B1769" s="250">
        <v>1774</v>
      </c>
      <c r="C1769" s="79">
        <v>12</v>
      </c>
      <c r="D1769" s="79" t="s">
        <v>21</v>
      </c>
      <c r="E1769" s="79" t="s">
        <v>360</v>
      </c>
      <c r="F1769" s="236">
        <v>11</v>
      </c>
      <c r="G1769" s="232">
        <v>-1009.4598</v>
      </c>
      <c r="H1769" s="232">
        <v>3110.9242469999999</v>
      </c>
      <c r="I1769" s="153">
        <v>0.74560000000000004</v>
      </c>
    </row>
    <row r="1770" spans="2:9" ht="12.75" customHeight="1" x14ac:dyDescent="0.2">
      <c r="B1770" s="250">
        <v>1775</v>
      </c>
      <c r="C1770" s="79">
        <v>12</v>
      </c>
      <c r="D1770" s="79" t="s">
        <v>21</v>
      </c>
      <c r="E1770" s="79" t="s">
        <v>361</v>
      </c>
      <c r="F1770" s="236">
        <v>68</v>
      </c>
      <c r="G1770" s="232">
        <v>-682.66819999999996</v>
      </c>
      <c r="H1770" s="232">
        <v>1263.152122</v>
      </c>
      <c r="I1770" s="153">
        <v>0.58889999999999998</v>
      </c>
    </row>
    <row r="1771" spans="2:9" ht="12.75" customHeight="1" x14ac:dyDescent="0.2">
      <c r="B1771" s="250">
        <v>1776</v>
      </c>
      <c r="C1771" s="79">
        <v>12</v>
      </c>
      <c r="D1771" s="79" t="s">
        <v>21</v>
      </c>
      <c r="E1771" s="79" t="s">
        <v>362</v>
      </c>
      <c r="F1771" s="236">
        <v>489</v>
      </c>
      <c r="G1771" s="232">
        <v>3182.4252999999999</v>
      </c>
      <c r="H1771" s="232">
        <v>474.93399799999997</v>
      </c>
      <c r="I1771" s="153" t="s">
        <v>10</v>
      </c>
    </row>
    <row r="1772" spans="2:9" ht="12.75" customHeight="1" x14ac:dyDescent="0.2">
      <c r="B1772" s="250">
        <v>1777</v>
      </c>
      <c r="C1772" s="79">
        <v>12</v>
      </c>
      <c r="D1772" s="79" t="s">
        <v>21</v>
      </c>
      <c r="E1772" s="79" t="s">
        <v>363</v>
      </c>
      <c r="F1772" s="236">
        <v>556</v>
      </c>
      <c r="G1772" s="232">
        <v>1016.8858</v>
      </c>
      <c r="H1772" s="232">
        <v>463.02799199999998</v>
      </c>
      <c r="I1772" s="153">
        <v>2.81E-2</v>
      </c>
    </row>
    <row r="1773" spans="2:9" ht="12.75" customHeight="1" x14ac:dyDescent="0.2">
      <c r="B1773" s="250">
        <v>1778</v>
      </c>
      <c r="C1773" s="79">
        <v>12</v>
      </c>
      <c r="D1773" s="79" t="s">
        <v>21</v>
      </c>
      <c r="E1773" s="79" t="s">
        <v>364</v>
      </c>
      <c r="F1773" s="236">
        <v>64</v>
      </c>
      <c r="G1773" s="232">
        <v>2607.0563000000002</v>
      </c>
      <c r="H1773" s="232">
        <v>1330.750667</v>
      </c>
      <c r="I1773" s="153">
        <v>5.0099999999999999E-2</v>
      </c>
    </row>
    <row r="1774" spans="2:9" ht="12.75" customHeight="1" x14ac:dyDescent="0.2">
      <c r="B1774" s="250">
        <v>1779</v>
      </c>
      <c r="C1774" s="79">
        <v>12</v>
      </c>
      <c r="D1774" s="79" t="s">
        <v>21</v>
      </c>
      <c r="E1774" s="79" t="s">
        <v>365</v>
      </c>
      <c r="F1774" s="236">
        <v>60</v>
      </c>
      <c r="G1774" s="232">
        <v>1602.6424999999999</v>
      </c>
      <c r="H1774" s="232">
        <v>1456.53584</v>
      </c>
      <c r="I1774" s="153">
        <v>0.2712</v>
      </c>
    </row>
    <row r="1775" spans="2:9" ht="12.75" customHeight="1" x14ac:dyDescent="0.2">
      <c r="B1775" s="250">
        <v>1780</v>
      </c>
      <c r="C1775" s="79">
        <v>12</v>
      </c>
      <c r="D1775" s="79" t="s">
        <v>21</v>
      </c>
      <c r="E1775" s="79" t="s">
        <v>366</v>
      </c>
      <c r="F1775" s="236"/>
      <c r="G1775" s="232" t="s">
        <v>179</v>
      </c>
      <c r="H1775" s="232" t="s">
        <v>179</v>
      </c>
      <c r="I1775" s="153" t="s">
        <v>179</v>
      </c>
    </row>
    <row r="1776" spans="2:9" ht="12.75" customHeight="1" x14ac:dyDescent="0.2">
      <c r="B1776" s="250">
        <v>1781</v>
      </c>
      <c r="C1776" s="79">
        <v>12</v>
      </c>
      <c r="D1776" s="79" t="s">
        <v>21</v>
      </c>
      <c r="E1776" s="79" t="s">
        <v>367</v>
      </c>
      <c r="F1776" s="236">
        <v>790</v>
      </c>
      <c r="G1776" s="232">
        <v>366.04930000000002</v>
      </c>
      <c r="H1776" s="232">
        <v>640.55314499999997</v>
      </c>
      <c r="I1776" s="153">
        <v>0.56769999999999998</v>
      </c>
    </row>
    <row r="1777" spans="2:9" ht="12.75" customHeight="1" x14ac:dyDescent="0.2">
      <c r="B1777" s="250">
        <v>1782</v>
      </c>
      <c r="C1777" s="79">
        <v>12</v>
      </c>
      <c r="D1777" s="79" t="s">
        <v>21</v>
      </c>
      <c r="E1777" s="79" t="s">
        <v>368</v>
      </c>
      <c r="F1777" s="236">
        <v>3221</v>
      </c>
      <c r="G1777" s="232">
        <v>547.26800000000003</v>
      </c>
      <c r="H1777" s="232">
        <v>327.88817899999998</v>
      </c>
      <c r="I1777" s="153">
        <v>9.5100000000000004E-2</v>
      </c>
    </row>
    <row r="1778" spans="2:9" ht="12.75" customHeight="1" x14ac:dyDescent="0.2">
      <c r="B1778" s="250">
        <v>1783</v>
      </c>
      <c r="C1778" s="79">
        <v>12</v>
      </c>
      <c r="D1778" s="79" t="s">
        <v>21</v>
      </c>
      <c r="E1778" s="79" t="s">
        <v>369</v>
      </c>
      <c r="F1778" s="236">
        <v>414</v>
      </c>
      <c r="G1778" s="232">
        <v>347.21890000000002</v>
      </c>
      <c r="H1778" s="232">
        <v>527.56987800000002</v>
      </c>
      <c r="I1778" s="153">
        <v>0.51039999999999996</v>
      </c>
    </row>
    <row r="1779" spans="2:9" ht="12.75" customHeight="1" x14ac:dyDescent="0.2">
      <c r="B1779" s="250">
        <v>1784</v>
      </c>
      <c r="C1779" s="79">
        <v>12</v>
      </c>
      <c r="D1779" s="79" t="s">
        <v>21</v>
      </c>
      <c r="E1779" s="79" t="s">
        <v>370</v>
      </c>
      <c r="F1779" s="236">
        <v>283</v>
      </c>
      <c r="G1779" s="232">
        <v>121.66330000000001</v>
      </c>
      <c r="H1779" s="232">
        <v>624.48005799999999</v>
      </c>
      <c r="I1779" s="153">
        <v>0.84550000000000003</v>
      </c>
    </row>
    <row r="1780" spans="2:9" ht="12.75" customHeight="1" x14ac:dyDescent="0.2">
      <c r="B1780" s="250">
        <v>1785</v>
      </c>
      <c r="C1780" s="79">
        <v>12</v>
      </c>
      <c r="D1780" s="79" t="s">
        <v>21</v>
      </c>
      <c r="E1780" s="79" t="s">
        <v>371</v>
      </c>
      <c r="F1780" s="236">
        <v>544</v>
      </c>
      <c r="G1780" s="232">
        <v>-531.22180000000003</v>
      </c>
      <c r="H1780" s="232">
        <v>451.04739499999999</v>
      </c>
      <c r="I1780" s="153">
        <v>0.2389</v>
      </c>
    </row>
    <row r="1781" spans="2:9" ht="12.75" customHeight="1" x14ac:dyDescent="0.2">
      <c r="B1781" s="250">
        <v>1786</v>
      </c>
      <c r="C1781" s="79">
        <v>12</v>
      </c>
      <c r="D1781" s="79" t="s">
        <v>21</v>
      </c>
      <c r="E1781" s="79" t="s">
        <v>372</v>
      </c>
      <c r="F1781" s="236">
        <v>3914</v>
      </c>
      <c r="G1781" s="232">
        <v>466.25229999999999</v>
      </c>
      <c r="H1781" s="232">
        <v>200.16404900000001</v>
      </c>
      <c r="I1781" s="153">
        <v>1.9800000000000002E-2</v>
      </c>
    </row>
    <row r="1782" spans="2:9" ht="12.75" customHeight="1" x14ac:dyDescent="0.2">
      <c r="B1782" s="250">
        <v>1787</v>
      </c>
      <c r="C1782" s="79">
        <v>12</v>
      </c>
      <c r="D1782" s="79" t="s">
        <v>21</v>
      </c>
      <c r="E1782" s="79" t="s">
        <v>373</v>
      </c>
      <c r="F1782" s="236">
        <v>103</v>
      </c>
      <c r="G1782" s="232">
        <v>-480.47840000000002</v>
      </c>
      <c r="H1782" s="232">
        <v>1101.2492050000001</v>
      </c>
      <c r="I1782" s="153">
        <v>0.66259999999999997</v>
      </c>
    </row>
    <row r="1783" spans="2:9" ht="12.75" customHeight="1" x14ac:dyDescent="0.2">
      <c r="B1783" s="250">
        <v>1788</v>
      </c>
      <c r="C1783" s="79">
        <v>12</v>
      </c>
      <c r="D1783" s="79" t="s">
        <v>21</v>
      </c>
      <c r="E1783" s="79" t="s">
        <v>374</v>
      </c>
      <c r="F1783" s="236">
        <v>559</v>
      </c>
      <c r="G1783" s="232">
        <v>2639.6412999999998</v>
      </c>
      <c r="H1783" s="232">
        <v>469.40930700000001</v>
      </c>
      <c r="I1783" s="153" t="s">
        <v>10</v>
      </c>
    </row>
    <row r="1784" spans="2:9" ht="12.75" customHeight="1" x14ac:dyDescent="0.2">
      <c r="B1784" s="250">
        <v>1789</v>
      </c>
      <c r="C1784" s="79">
        <v>12</v>
      </c>
      <c r="D1784" s="79" t="s">
        <v>21</v>
      </c>
      <c r="E1784" s="79" t="s">
        <v>375</v>
      </c>
      <c r="F1784" s="236">
        <v>364</v>
      </c>
      <c r="G1784" s="232">
        <v>1526.6850999999999</v>
      </c>
      <c r="H1784" s="232">
        <v>585.82820600000002</v>
      </c>
      <c r="I1784" s="153">
        <v>9.1999999999999998E-3</v>
      </c>
    </row>
    <row r="1785" spans="2:9" ht="12.75" customHeight="1" x14ac:dyDescent="0.2">
      <c r="B1785" s="250">
        <v>1790</v>
      </c>
      <c r="C1785" s="79">
        <v>12</v>
      </c>
      <c r="D1785" s="79" t="s">
        <v>21</v>
      </c>
      <c r="E1785" s="79" t="s">
        <v>376</v>
      </c>
      <c r="F1785" s="236">
        <v>34</v>
      </c>
      <c r="G1785" s="232">
        <v>5422.8224</v>
      </c>
      <c r="H1785" s="232">
        <v>1773.7148480000001</v>
      </c>
      <c r="I1785" s="153">
        <v>2.2000000000000001E-3</v>
      </c>
    </row>
    <row r="1786" spans="2:9" ht="12.75" customHeight="1" x14ac:dyDescent="0.2">
      <c r="B1786" s="250">
        <v>1791</v>
      </c>
      <c r="C1786" s="79">
        <v>12</v>
      </c>
      <c r="D1786" s="79" t="s">
        <v>21</v>
      </c>
      <c r="E1786" s="79" t="s">
        <v>377</v>
      </c>
      <c r="F1786" s="236">
        <v>196</v>
      </c>
      <c r="G1786" s="232">
        <v>4975.3792999999996</v>
      </c>
      <c r="H1786" s="232">
        <v>804.67609900000002</v>
      </c>
      <c r="I1786" s="153" t="s">
        <v>10</v>
      </c>
    </row>
    <row r="1787" spans="2:9" ht="12.75" customHeight="1" x14ac:dyDescent="0.2">
      <c r="B1787" s="250">
        <v>1792</v>
      </c>
      <c r="C1787" s="79">
        <v>12</v>
      </c>
      <c r="D1787" s="79" t="s">
        <v>21</v>
      </c>
      <c r="E1787" s="79" t="s">
        <v>378</v>
      </c>
      <c r="F1787" s="236">
        <v>441</v>
      </c>
      <c r="G1787" s="232">
        <v>1780.8226</v>
      </c>
      <c r="H1787" s="232">
        <v>509.132294</v>
      </c>
      <c r="I1787" s="153">
        <v>5.0000000000000001E-4</v>
      </c>
    </row>
    <row r="1788" spans="2:9" ht="12.75" customHeight="1" x14ac:dyDescent="0.2">
      <c r="B1788" s="250">
        <v>1793</v>
      </c>
      <c r="C1788" s="79">
        <v>12</v>
      </c>
      <c r="D1788" s="79" t="s">
        <v>21</v>
      </c>
      <c r="E1788" s="79" t="s">
        <v>379</v>
      </c>
      <c r="F1788" s="236">
        <v>3082</v>
      </c>
      <c r="G1788" s="232">
        <v>506.13869999999997</v>
      </c>
      <c r="H1788" s="232">
        <v>211.71244200000001</v>
      </c>
      <c r="I1788" s="153">
        <v>1.6799999999999999E-2</v>
      </c>
    </row>
    <row r="1789" spans="2:9" ht="12.75" customHeight="1" x14ac:dyDescent="0.2">
      <c r="B1789" s="250">
        <v>1794</v>
      </c>
      <c r="C1789" s="79">
        <v>12</v>
      </c>
      <c r="D1789" s="79" t="s">
        <v>21</v>
      </c>
      <c r="E1789" s="79" t="s">
        <v>380</v>
      </c>
      <c r="F1789" s="236"/>
      <c r="G1789" s="232" t="s">
        <v>179</v>
      </c>
      <c r="H1789" s="232" t="s">
        <v>179</v>
      </c>
      <c r="I1789" s="153" t="s">
        <v>179</v>
      </c>
    </row>
    <row r="1790" spans="2:9" ht="12.75" customHeight="1" x14ac:dyDescent="0.2">
      <c r="B1790" s="250">
        <v>1795</v>
      </c>
      <c r="C1790" s="79">
        <v>12</v>
      </c>
      <c r="D1790" s="79" t="s">
        <v>21</v>
      </c>
      <c r="E1790" s="79" t="s">
        <v>381</v>
      </c>
      <c r="F1790" s="236">
        <v>2682</v>
      </c>
      <c r="G1790" s="232">
        <v>248.45189999999999</v>
      </c>
      <c r="H1790" s="232">
        <v>272.59750100000002</v>
      </c>
      <c r="I1790" s="153">
        <v>0.36209999999999998</v>
      </c>
    </row>
    <row r="1791" spans="2:9" ht="12.75" customHeight="1" x14ac:dyDescent="0.2">
      <c r="B1791" s="250">
        <v>1796</v>
      </c>
      <c r="C1791" s="79">
        <v>12</v>
      </c>
      <c r="D1791" s="79" t="s">
        <v>21</v>
      </c>
      <c r="E1791" s="79" t="s">
        <v>382</v>
      </c>
      <c r="F1791" s="236">
        <v>176</v>
      </c>
      <c r="G1791" s="232">
        <v>-114.8236</v>
      </c>
      <c r="H1791" s="232">
        <v>783.32978300000002</v>
      </c>
      <c r="I1791" s="153">
        <v>0.88349999999999995</v>
      </c>
    </row>
    <row r="1792" spans="2:9" ht="12.75" customHeight="1" x14ac:dyDescent="0.2">
      <c r="B1792" s="250">
        <v>1797</v>
      </c>
      <c r="C1792" s="79">
        <v>12</v>
      </c>
      <c r="D1792" s="79" t="s">
        <v>21</v>
      </c>
      <c r="E1792" s="79" t="s">
        <v>383</v>
      </c>
      <c r="F1792" s="236">
        <v>223</v>
      </c>
      <c r="G1792" s="232">
        <v>1549.7086999999999</v>
      </c>
      <c r="H1792" s="232">
        <v>744.64726299999995</v>
      </c>
      <c r="I1792" s="153">
        <v>3.7400000000000003E-2</v>
      </c>
    </row>
    <row r="1793" spans="2:9" ht="12.75" customHeight="1" x14ac:dyDescent="0.2">
      <c r="B1793" s="250">
        <v>1798</v>
      </c>
      <c r="C1793" s="79">
        <v>12</v>
      </c>
      <c r="D1793" s="79" t="s">
        <v>21</v>
      </c>
      <c r="E1793" s="79" t="s">
        <v>384</v>
      </c>
      <c r="F1793" s="236">
        <v>165</v>
      </c>
      <c r="G1793" s="232">
        <v>1396.2555</v>
      </c>
      <c r="H1793" s="232">
        <v>815.60667799999999</v>
      </c>
      <c r="I1793" s="153">
        <v>8.6900000000000005E-2</v>
      </c>
    </row>
    <row r="1794" spans="2:9" ht="12.75" customHeight="1" x14ac:dyDescent="0.2">
      <c r="B1794" s="250">
        <v>1799</v>
      </c>
      <c r="C1794" s="79">
        <v>12</v>
      </c>
      <c r="D1794" s="79" t="s">
        <v>21</v>
      </c>
      <c r="E1794" s="79" t="s">
        <v>385</v>
      </c>
      <c r="F1794" s="236">
        <v>162</v>
      </c>
      <c r="G1794" s="232">
        <v>1739.9202</v>
      </c>
      <c r="H1794" s="232">
        <v>830.01436899999999</v>
      </c>
      <c r="I1794" s="153">
        <v>3.61E-2</v>
      </c>
    </row>
    <row r="1795" spans="2:9" ht="12.75" customHeight="1" x14ac:dyDescent="0.2">
      <c r="B1795" s="250">
        <v>1800</v>
      </c>
      <c r="C1795" s="79">
        <v>12</v>
      </c>
      <c r="D1795" s="79" t="s">
        <v>21</v>
      </c>
      <c r="E1795" s="79" t="s">
        <v>386</v>
      </c>
      <c r="F1795" s="236">
        <v>297</v>
      </c>
      <c r="G1795" s="232">
        <v>146.0215</v>
      </c>
      <c r="H1795" s="232">
        <v>605.67946199999994</v>
      </c>
      <c r="I1795" s="153">
        <v>0.8095</v>
      </c>
    </row>
    <row r="1796" spans="2:9" ht="12.75" customHeight="1" x14ac:dyDescent="0.2">
      <c r="B1796" s="250">
        <v>1801</v>
      </c>
      <c r="C1796" s="79">
        <v>12</v>
      </c>
      <c r="D1796" s="79" t="s">
        <v>21</v>
      </c>
      <c r="E1796" s="79" t="s">
        <v>387</v>
      </c>
      <c r="F1796" s="236">
        <v>633</v>
      </c>
      <c r="G1796" s="232">
        <v>5764.8931000000002</v>
      </c>
      <c r="H1796" s="232">
        <v>1021.235607</v>
      </c>
      <c r="I1796" s="153" t="s">
        <v>10</v>
      </c>
    </row>
    <row r="1797" spans="2:9" ht="12.75" customHeight="1" x14ac:dyDescent="0.2">
      <c r="B1797" s="250">
        <v>1802</v>
      </c>
      <c r="C1797" s="79">
        <v>12</v>
      </c>
      <c r="D1797" s="79" t="s">
        <v>21</v>
      </c>
      <c r="E1797" s="79" t="s">
        <v>388</v>
      </c>
      <c r="F1797" s="236">
        <v>2217</v>
      </c>
      <c r="G1797" s="232">
        <v>764.51070000000004</v>
      </c>
      <c r="H1797" s="232">
        <v>302.29255899999998</v>
      </c>
      <c r="I1797" s="153">
        <v>1.14E-2</v>
      </c>
    </row>
    <row r="1798" spans="2:9" ht="12.75" customHeight="1" x14ac:dyDescent="0.2">
      <c r="B1798" s="250">
        <v>1803</v>
      </c>
      <c r="C1798" s="79">
        <v>12</v>
      </c>
      <c r="D1798" s="79" t="s">
        <v>21</v>
      </c>
      <c r="E1798" s="79" t="s">
        <v>389</v>
      </c>
      <c r="F1798" s="236">
        <v>142</v>
      </c>
      <c r="G1798" s="232">
        <v>2400.9657999999999</v>
      </c>
      <c r="H1798" s="232">
        <v>998.30974100000003</v>
      </c>
      <c r="I1798" s="153">
        <v>1.6199999999999999E-2</v>
      </c>
    </row>
    <row r="1799" spans="2:9" ht="12.75" customHeight="1" x14ac:dyDescent="0.2">
      <c r="B1799" s="250">
        <v>1804</v>
      </c>
      <c r="C1799" s="79">
        <v>12</v>
      </c>
      <c r="D1799" s="79" t="s">
        <v>21</v>
      </c>
      <c r="E1799" s="79" t="s">
        <v>390</v>
      </c>
      <c r="F1799" s="236">
        <v>238</v>
      </c>
      <c r="G1799" s="232">
        <v>537.48760000000004</v>
      </c>
      <c r="H1799" s="232">
        <v>690.32582000000002</v>
      </c>
      <c r="I1799" s="153">
        <v>0.43619999999999998</v>
      </c>
    </row>
    <row r="1800" spans="2:9" ht="12.75" customHeight="1" x14ac:dyDescent="0.2">
      <c r="B1800" s="250">
        <v>1805</v>
      </c>
      <c r="C1800" s="79">
        <v>12</v>
      </c>
      <c r="D1800" s="79" t="s">
        <v>21</v>
      </c>
      <c r="E1800" s="79" t="s">
        <v>391</v>
      </c>
      <c r="F1800" s="236">
        <v>98</v>
      </c>
      <c r="G1800" s="232">
        <v>2018.9617000000001</v>
      </c>
      <c r="H1800" s="232">
        <v>1148.1644060000001</v>
      </c>
      <c r="I1800" s="153">
        <v>7.8700000000000006E-2</v>
      </c>
    </row>
    <row r="1801" spans="2:9" ht="12.75" customHeight="1" x14ac:dyDescent="0.2">
      <c r="B1801" s="250">
        <v>1806</v>
      </c>
      <c r="C1801" s="79">
        <v>12</v>
      </c>
      <c r="D1801" s="79" t="s">
        <v>21</v>
      </c>
      <c r="E1801" s="79" t="s">
        <v>392</v>
      </c>
      <c r="F1801" s="236">
        <v>180</v>
      </c>
      <c r="G1801" s="232">
        <v>2225.1003999999998</v>
      </c>
      <c r="H1801" s="232">
        <v>802.65078300000005</v>
      </c>
      <c r="I1801" s="153">
        <v>5.5999999999999999E-3</v>
      </c>
    </row>
    <row r="1802" spans="2:9" ht="12.75" customHeight="1" x14ac:dyDescent="0.2">
      <c r="B1802" s="250">
        <v>1807</v>
      </c>
      <c r="C1802" s="79">
        <v>12</v>
      </c>
      <c r="D1802" s="79" t="s">
        <v>21</v>
      </c>
      <c r="E1802" s="79" t="s">
        <v>393</v>
      </c>
      <c r="F1802" s="236">
        <v>515</v>
      </c>
      <c r="G1802" s="232">
        <v>2995.1048000000001</v>
      </c>
      <c r="H1802" s="232">
        <v>484.42276600000002</v>
      </c>
      <c r="I1802" s="153" t="s">
        <v>10</v>
      </c>
    </row>
    <row r="1803" spans="2:9" ht="12.75" customHeight="1" x14ac:dyDescent="0.2">
      <c r="B1803" s="250">
        <v>1808</v>
      </c>
      <c r="C1803" s="79">
        <v>12</v>
      </c>
      <c r="D1803" s="79" t="s">
        <v>21</v>
      </c>
      <c r="E1803" s="79" t="s">
        <v>394</v>
      </c>
      <c r="F1803" s="236"/>
      <c r="G1803" s="232" t="s">
        <v>179</v>
      </c>
      <c r="H1803" s="232" t="s">
        <v>179</v>
      </c>
      <c r="I1803" s="153" t="s">
        <v>179</v>
      </c>
    </row>
    <row r="1804" spans="2:9" ht="12.75" customHeight="1" x14ac:dyDescent="0.2">
      <c r="B1804" s="250">
        <v>1809</v>
      </c>
      <c r="C1804" s="79">
        <v>12</v>
      </c>
      <c r="D1804" s="79" t="s">
        <v>21</v>
      </c>
      <c r="E1804" s="79" t="s">
        <v>395</v>
      </c>
      <c r="F1804" s="236"/>
      <c r="G1804" s="232" t="s">
        <v>179</v>
      </c>
      <c r="H1804" s="232" t="s">
        <v>179</v>
      </c>
      <c r="I1804" s="153" t="s">
        <v>179</v>
      </c>
    </row>
    <row r="1805" spans="2:9" ht="12.75" customHeight="1" x14ac:dyDescent="0.2">
      <c r="B1805" s="250">
        <v>1810</v>
      </c>
      <c r="C1805" s="79">
        <v>12</v>
      </c>
      <c r="D1805" s="79" t="s">
        <v>21</v>
      </c>
      <c r="E1805" s="79" t="s">
        <v>396</v>
      </c>
      <c r="F1805" s="236">
        <v>86</v>
      </c>
      <c r="G1805" s="232">
        <v>1634.3272999999999</v>
      </c>
      <c r="H1805" s="232">
        <v>1193.216866</v>
      </c>
      <c r="I1805" s="153">
        <v>0.17080000000000001</v>
      </c>
    </row>
    <row r="1806" spans="2:9" ht="12.75" customHeight="1" x14ac:dyDescent="0.2">
      <c r="B1806" s="250">
        <v>1811</v>
      </c>
      <c r="C1806" s="79">
        <v>12</v>
      </c>
      <c r="D1806" s="79" t="s">
        <v>21</v>
      </c>
      <c r="E1806" s="79" t="s">
        <v>397</v>
      </c>
      <c r="F1806" s="236">
        <v>124</v>
      </c>
      <c r="G1806" s="232">
        <v>2230.2042999999999</v>
      </c>
      <c r="H1806" s="232">
        <v>933.989463</v>
      </c>
      <c r="I1806" s="153">
        <v>1.7000000000000001E-2</v>
      </c>
    </row>
    <row r="1807" spans="2:9" ht="12.75" customHeight="1" x14ac:dyDescent="0.2">
      <c r="B1807" s="250">
        <v>1812</v>
      </c>
      <c r="C1807" s="79">
        <v>12</v>
      </c>
      <c r="D1807" s="79" t="s">
        <v>21</v>
      </c>
      <c r="E1807" s="79" t="s">
        <v>398</v>
      </c>
      <c r="F1807" s="236">
        <v>132</v>
      </c>
      <c r="G1807" s="232">
        <v>3269.6943000000001</v>
      </c>
      <c r="H1807" s="232">
        <v>906.32821100000001</v>
      </c>
      <c r="I1807" s="153">
        <v>2.9999999999999997E-4</v>
      </c>
    </row>
    <row r="1808" spans="2:9" ht="12.75" customHeight="1" x14ac:dyDescent="0.2">
      <c r="B1808" s="250">
        <v>1813</v>
      </c>
      <c r="C1808" s="79">
        <v>12</v>
      </c>
      <c r="D1808" s="79" t="s">
        <v>21</v>
      </c>
      <c r="E1808" s="79" t="s">
        <v>399</v>
      </c>
      <c r="F1808" s="236">
        <v>37</v>
      </c>
      <c r="G1808" s="232">
        <v>-60.890799999999999</v>
      </c>
      <c r="H1808" s="232">
        <v>1705.256423</v>
      </c>
      <c r="I1808" s="153">
        <v>0.97150000000000003</v>
      </c>
    </row>
    <row r="1809" spans="2:9" ht="12.75" customHeight="1" x14ac:dyDescent="0.2">
      <c r="B1809" s="250">
        <v>1814</v>
      </c>
      <c r="C1809" s="79">
        <v>12</v>
      </c>
      <c r="D1809" s="79" t="s">
        <v>21</v>
      </c>
      <c r="E1809" s="79" t="s">
        <v>400</v>
      </c>
      <c r="F1809" s="236">
        <v>1649</v>
      </c>
      <c r="G1809" s="232">
        <v>-370.03399999999999</v>
      </c>
      <c r="H1809" s="232">
        <v>293.98688299999998</v>
      </c>
      <c r="I1809" s="153">
        <v>0.2082</v>
      </c>
    </row>
    <row r="1810" spans="2:9" ht="12.75" customHeight="1" x14ac:dyDescent="0.2">
      <c r="B1810" s="250">
        <v>1815</v>
      </c>
      <c r="C1810" s="79">
        <v>12</v>
      </c>
      <c r="D1810" s="79" t="s">
        <v>21</v>
      </c>
      <c r="E1810" s="79" t="s">
        <v>401</v>
      </c>
      <c r="F1810" s="236">
        <v>92</v>
      </c>
      <c r="G1810" s="232">
        <v>442.66649999999998</v>
      </c>
      <c r="H1810" s="232">
        <v>1098.919265</v>
      </c>
      <c r="I1810" s="153">
        <v>0.68710000000000004</v>
      </c>
    </row>
    <row r="1811" spans="2:9" ht="12.75" customHeight="1" x14ac:dyDescent="0.2">
      <c r="B1811" s="250">
        <v>1816</v>
      </c>
      <c r="C1811" s="79">
        <v>12</v>
      </c>
      <c r="D1811" s="79" t="s">
        <v>21</v>
      </c>
      <c r="E1811" s="79" t="s">
        <v>402</v>
      </c>
      <c r="F1811" s="236">
        <v>414</v>
      </c>
      <c r="G1811" s="232">
        <v>1716.5295000000001</v>
      </c>
      <c r="H1811" s="232">
        <v>546.32101499999999</v>
      </c>
      <c r="I1811" s="153">
        <v>1.6999999999999999E-3</v>
      </c>
    </row>
    <row r="1812" spans="2:9" ht="12.75" customHeight="1" x14ac:dyDescent="0.2">
      <c r="B1812" s="250">
        <v>1817</v>
      </c>
      <c r="C1812" s="79">
        <v>12</v>
      </c>
      <c r="D1812" s="79" t="s">
        <v>21</v>
      </c>
      <c r="E1812" s="79" t="s">
        <v>403</v>
      </c>
      <c r="F1812" s="236">
        <v>256</v>
      </c>
      <c r="G1812" s="232">
        <v>-545.19799999999998</v>
      </c>
      <c r="H1812" s="232">
        <v>679.79088100000001</v>
      </c>
      <c r="I1812" s="153">
        <v>0.42259999999999998</v>
      </c>
    </row>
    <row r="1813" spans="2:9" ht="12.75" customHeight="1" x14ac:dyDescent="0.2">
      <c r="B1813" s="250">
        <v>1818</v>
      </c>
      <c r="C1813" s="79">
        <v>12</v>
      </c>
      <c r="D1813" s="79" t="s">
        <v>21</v>
      </c>
      <c r="E1813" s="79" t="s">
        <v>404</v>
      </c>
      <c r="F1813" s="236">
        <v>138</v>
      </c>
      <c r="G1813" s="232">
        <v>-2399.7046</v>
      </c>
      <c r="H1813" s="232">
        <v>919.59753599999999</v>
      </c>
      <c r="I1813" s="153">
        <v>9.1000000000000004E-3</v>
      </c>
    </row>
    <row r="1814" spans="2:9" ht="12.75" customHeight="1" x14ac:dyDescent="0.2">
      <c r="B1814" s="250">
        <v>1819</v>
      </c>
      <c r="C1814" s="79">
        <v>12</v>
      </c>
      <c r="D1814" s="79" t="s">
        <v>21</v>
      </c>
      <c r="E1814" s="79" t="s">
        <v>405</v>
      </c>
      <c r="F1814" s="236">
        <v>266</v>
      </c>
      <c r="G1814" s="232">
        <v>528.10029999999995</v>
      </c>
      <c r="H1814" s="232">
        <v>678.42079899999999</v>
      </c>
      <c r="I1814" s="153">
        <v>0.43630000000000002</v>
      </c>
    </row>
    <row r="1815" spans="2:9" ht="12.75" customHeight="1" x14ac:dyDescent="0.2">
      <c r="B1815" s="250">
        <v>1820</v>
      </c>
      <c r="C1815" s="79">
        <v>12</v>
      </c>
      <c r="D1815" s="79" t="s">
        <v>21</v>
      </c>
      <c r="E1815" s="79" t="s">
        <v>406</v>
      </c>
      <c r="F1815" s="236">
        <v>612</v>
      </c>
      <c r="G1815" s="232">
        <v>60.828299999999999</v>
      </c>
      <c r="H1815" s="232">
        <v>477.11568199999999</v>
      </c>
      <c r="I1815" s="153">
        <v>0.89859999999999995</v>
      </c>
    </row>
    <row r="1816" spans="2:9" ht="12.75" customHeight="1" x14ac:dyDescent="0.2">
      <c r="B1816" s="250">
        <v>1821</v>
      </c>
      <c r="C1816" s="79">
        <v>12</v>
      </c>
      <c r="D1816" s="79" t="s">
        <v>21</v>
      </c>
      <c r="E1816" s="79" t="s">
        <v>407</v>
      </c>
      <c r="F1816" s="236">
        <v>616</v>
      </c>
      <c r="G1816" s="232">
        <v>800.99620000000004</v>
      </c>
      <c r="H1816" s="232">
        <v>457.66486400000002</v>
      </c>
      <c r="I1816" s="153">
        <v>8.0100000000000005E-2</v>
      </c>
    </row>
    <row r="1817" spans="2:9" ht="12.75" customHeight="1" x14ac:dyDescent="0.2">
      <c r="B1817" s="250">
        <v>1822</v>
      </c>
      <c r="C1817" s="79">
        <v>12</v>
      </c>
      <c r="D1817" s="79" t="s">
        <v>21</v>
      </c>
      <c r="E1817" s="79" t="s">
        <v>408</v>
      </c>
      <c r="F1817" s="236">
        <v>876</v>
      </c>
      <c r="G1817" s="232">
        <v>-358.2022</v>
      </c>
      <c r="H1817" s="232">
        <v>389.32469400000002</v>
      </c>
      <c r="I1817" s="153">
        <v>0.35759999999999997</v>
      </c>
    </row>
    <row r="1818" spans="2:9" ht="12.75" customHeight="1" x14ac:dyDescent="0.2">
      <c r="B1818" s="250">
        <v>1823</v>
      </c>
      <c r="C1818" s="79">
        <v>12</v>
      </c>
      <c r="D1818" s="79" t="s">
        <v>21</v>
      </c>
      <c r="E1818" s="79" t="s">
        <v>409</v>
      </c>
      <c r="F1818" s="236">
        <v>5211</v>
      </c>
      <c r="G1818" s="232">
        <v>236.95349999999999</v>
      </c>
      <c r="H1818" s="232">
        <v>196.49407400000001</v>
      </c>
      <c r="I1818" s="153">
        <v>0.22789999999999999</v>
      </c>
    </row>
    <row r="1819" spans="2:9" ht="12.75" customHeight="1" x14ac:dyDescent="0.2">
      <c r="B1819" s="250">
        <v>1824</v>
      </c>
      <c r="C1819" s="79">
        <v>12</v>
      </c>
      <c r="D1819" s="79" t="s">
        <v>21</v>
      </c>
      <c r="E1819" s="79" t="s">
        <v>410</v>
      </c>
      <c r="F1819" s="236">
        <v>3636</v>
      </c>
      <c r="G1819" s="232">
        <v>956.83979999999997</v>
      </c>
      <c r="H1819" s="232">
        <v>227.92140599999999</v>
      </c>
      <c r="I1819" s="153" t="s">
        <v>10</v>
      </c>
    </row>
    <row r="1820" spans="2:9" ht="12.75" customHeight="1" x14ac:dyDescent="0.2">
      <c r="B1820" s="250">
        <v>1825</v>
      </c>
      <c r="C1820" s="79">
        <v>12</v>
      </c>
      <c r="D1820" s="79" t="s">
        <v>21</v>
      </c>
      <c r="E1820" s="79" t="s">
        <v>411</v>
      </c>
      <c r="F1820" s="236">
        <v>2584</v>
      </c>
      <c r="G1820" s="232">
        <v>1983.5055</v>
      </c>
      <c r="H1820" s="232">
        <v>262.60784699999999</v>
      </c>
      <c r="I1820" s="153" t="s">
        <v>10</v>
      </c>
    </row>
    <row r="1821" spans="2:9" ht="12.75" customHeight="1" x14ac:dyDescent="0.2">
      <c r="B1821" s="250">
        <v>1826</v>
      </c>
      <c r="C1821" s="79">
        <v>12</v>
      </c>
      <c r="D1821" s="79" t="s">
        <v>21</v>
      </c>
      <c r="E1821" s="79" t="s">
        <v>412</v>
      </c>
      <c r="F1821" s="236">
        <v>1713</v>
      </c>
      <c r="G1821" s="232">
        <v>2730.0979000000002</v>
      </c>
      <c r="H1821" s="232">
        <v>306.84707300000002</v>
      </c>
      <c r="I1821" s="153" t="s">
        <v>10</v>
      </c>
    </row>
    <row r="1822" spans="2:9" ht="12.75" customHeight="1" x14ac:dyDescent="0.2">
      <c r="B1822" s="250">
        <v>1827</v>
      </c>
      <c r="C1822" s="79">
        <v>12</v>
      </c>
      <c r="D1822" s="79" t="s">
        <v>21</v>
      </c>
      <c r="E1822" s="79" t="s">
        <v>413</v>
      </c>
      <c r="F1822" s="236">
        <v>872</v>
      </c>
      <c r="G1822" s="232">
        <v>4279.4283999999998</v>
      </c>
      <c r="H1822" s="232">
        <v>397.74254400000001</v>
      </c>
      <c r="I1822" s="153" t="s">
        <v>10</v>
      </c>
    </row>
    <row r="1823" spans="2:9" ht="12.75" customHeight="1" x14ac:dyDescent="0.2">
      <c r="B1823" s="250">
        <v>1828</v>
      </c>
      <c r="C1823" s="79">
        <v>12</v>
      </c>
      <c r="D1823" s="79" t="s">
        <v>21</v>
      </c>
      <c r="E1823" s="79" t="s">
        <v>414</v>
      </c>
      <c r="F1823" s="236">
        <v>219</v>
      </c>
      <c r="G1823" s="232">
        <v>4167.6899999999996</v>
      </c>
      <c r="H1823" s="232">
        <v>721.56093699999997</v>
      </c>
      <c r="I1823" s="153" t="s">
        <v>10</v>
      </c>
    </row>
    <row r="1824" spans="2:9" ht="12.75" customHeight="1" x14ac:dyDescent="0.2">
      <c r="B1824" s="250">
        <v>1829</v>
      </c>
      <c r="C1824" s="79">
        <v>12</v>
      </c>
      <c r="D1824" s="79" t="s">
        <v>21</v>
      </c>
      <c r="E1824" s="79" t="s">
        <v>324</v>
      </c>
      <c r="F1824" s="236">
        <v>2418</v>
      </c>
      <c r="G1824" s="232">
        <v>2374.3098</v>
      </c>
      <c r="H1824" s="232">
        <v>253.82649499999999</v>
      </c>
      <c r="I1824" s="153" t="s">
        <v>10</v>
      </c>
    </row>
    <row r="1825" spans="2:9" ht="12.75" customHeight="1" x14ac:dyDescent="0.2">
      <c r="B1825" s="250">
        <v>1830</v>
      </c>
      <c r="C1825" s="79">
        <v>12</v>
      </c>
      <c r="D1825" s="79" t="s">
        <v>21</v>
      </c>
      <c r="E1825" s="79" t="s">
        <v>415</v>
      </c>
      <c r="F1825" s="236">
        <v>695</v>
      </c>
      <c r="G1825" s="232">
        <v>295.35140000000001</v>
      </c>
      <c r="H1825" s="232">
        <v>978.58922199999995</v>
      </c>
      <c r="I1825" s="153">
        <v>0.76280000000000003</v>
      </c>
    </row>
    <row r="1826" spans="2:9" ht="12.75" customHeight="1" x14ac:dyDescent="0.2">
      <c r="B1826" s="250">
        <v>1831</v>
      </c>
      <c r="C1826" s="79">
        <v>12</v>
      </c>
      <c r="D1826" s="79" t="s">
        <v>21</v>
      </c>
      <c r="E1826" s="79" t="s">
        <v>417</v>
      </c>
      <c r="F1826" s="236">
        <v>2152</v>
      </c>
      <c r="G1826" s="232">
        <v>1146.0054</v>
      </c>
      <c r="H1826" s="232">
        <v>244.805995</v>
      </c>
      <c r="I1826" s="153" t="s">
        <v>10</v>
      </c>
    </row>
    <row r="1827" spans="2:9" ht="12.75" customHeight="1" x14ac:dyDescent="0.2">
      <c r="B1827" s="250">
        <v>1832</v>
      </c>
      <c r="C1827" s="79">
        <v>12</v>
      </c>
      <c r="D1827" s="79" t="s">
        <v>21</v>
      </c>
      <c r="E1827" s="79" t="s">
        <v>416</v>
      </c>
      <c r="F1827" s="236">
        <v>509</v>
      </c>
      <c r="G1827" s="232">
        <v>5869.9695000000002</v>
      </c>
      <c r="H1827" s="232">
        <v>482.87243799999999</v>
      </c>
      <c r="I1827" s="153" t="s">
        <v>10</v>
      </c>
    </row>
    <row r="1828" spans="2:9" ht="12.75" customHeight="1" x14ac:dyDescent="0.2">
      <c r="B1828" s="250">
        <v>1833</v>
      </c>
      <c r="C1828" s="79">
        <v>12</v>
      </c>
      <c r="D1828" s="79" t="s">
        <v>21</v>
      </c>
      <c r="E1828" s="79" t="s">
        <v>418</v>
      </c>
      <c r="F1828" s="236">
        <v>21</v>
      </c>
      <c r="G1828" s="232">
        <v>2270.4452999999999</v>
      </c>
      <c r="H1828" s="232">
        <v>2664.52943</v>
      </c>
      <c r="I1828" s="153">
        <v>0.39419999999999999</v>
      </c>
    </row>
    <row r="1829" spans="2:9" ht="12.75" customHeight="1" x14ac:dyDescent="0.2">
      <c r="B1829" s="250">
        <v>1834</v>
      </c>
      <c r="C1829" s="79">
        <v>12</v>
      </c>
      <c r="D1829" s="79" t="s">
        <v>21</v>
      </c>
      <c r="E1829" s="79" t="s">
        <v>419</v>
      </c>
      <c r="F1829" s="236">
        <v>18</v>
      </c>
      <c r="G1829" s="232">
        <v>4662.2559000000001</v>
      </c>
      <c r="H1829" s="232">
        <v>3007.6871980000001</v>
      </c>
      <c r="I1829" s="153">
        <v>0.1211</v>
      </c>
    </row>
    <row r="1830" spans="2:9" ht="12.75" customHeight="1" x14ac:dyDescent="0.2">
      <c r="B1830" s="250">
        <v>1835</v>
      </c>
      <c r="C1830" s="79">
        <v>12</v>
      </c>
      <c r="D1830" s="79" t="s">
        <v>21</v>
      </c>
      <c r="E1830" s="79" t="s">
        <v>420</v>
      </c>
      <c r="F1830" s="236">
        <v>28</v>
      </c>
      <c r="G1830" s="232">
        <v>1736.7633000000001</v>
      </c>
      <c r="H1830" s="232">
        <v>2145.2889949999999</v>
      </c>
      <c r="I1830" s="153">
        <v>0.41820000000000002</v>
      </c>
    </row>
    <row r="1831" spans="2:9" ht="12.75" customHeight="1" x14ac:dyDescent="0.2">
      <c r="B1831" s="250">
        <v>1836</v>
      </c>
      <c r="C1831" s="79">
        <v>12</v>
      </c>
      <c r="D1831" s="79" t="s">
        <v>21</v>
      </c>
      <c r="E1831" s="79" t="s">
        <v>421</v>
      </c>
      <c r="F1831" s="236">
        <v>11</v>
      </c>
      <c r="G1831" s="232">
        <v>4212.9821000000002</v>
      </c>
      <c r="H1831" s="232">
        <v>4173.8051070000001</v>
      </c>
      <c r="I1831" s="153">
        <v>0.31280000000000002</v>
      </c>
    </row>
    <row r="1832" spans="2:9" ht="12.75" customHeight="1" x14ac:dyDescent="0.2">
      <c r="B1832" s="250">
        <v>1837</v>
      </c>
      <c r="C1832" s="79">
        <v>12</v>
      </c>
      <c r="D1832" s="79" t="s">
        <v>21</v>
      </c>
      <c r="E1832" s="79" t="s">
        <v>422</v>
      </c>
      <c r="F1832" s="236">
        <v>177</v>
      </c>
      <c r="G1832" s="232">
        <v>-731.60990000000004</v>
      </c>
      <c r="H1832" s="232">
        <v>1029.7791569999999</v>
      </c>
      <c r="I1832" s="153">
        <v>0.47739999999999999</v>
      </c>
    </row>
    <row r="1833" spans="2:9" ht="12.75" customHeight="1" x14ac:dyDescent="0.2">
      <c r="B1833" s="250">
        <v>1838</v>
      </c>
      <c r="C1833" s="79">
        <v>12</v>
      </c>
      <c r="D1833" s="79" t="s">
        <v>21</v>
      </c>
      <c r="E1833" s="79" t="s">
        <v>423</v>
      </c>
      <c r="F1833" s="236"/>
      <c r="G1833" s="232" t="s">
        <v>179</v>
      </c>
      <c r="H1833" s="232" t="s">
        <v>179</v>
      </c>
      <c r="I1833" s="153" t="s">
        <v>179</v>
      </c>
    </row>
    <row r="1834" spans="2:9" ht="12.75" customHeight="1" x14ac:dyDescent="0.2">
      <c r="B1834" s="250">
        <v>1839</v>
      </c>
      <c r="C1834" s="79">
        <v>12</v>
      </c>
      <c r="D1834" s="79" t="s">
        <v>21</v>
      </c>
      <c r="E1834" s="79" t="s">
        <v>424</v>
      </c>
      <c r="F1834" s="236">
        <v>177</v>
      </c>
      <c r="G1834" s="232">
        <v>713.79110000000003</v>
      </c>
      <c r="H1834" s="232">
        <v>866.113606</v>
      </c>
      <c r="I1834" s="153">
        <v>0.40989999999999999</v>
      </c>
    </row>
    <row r="1835" spans="2:9" ht="12.75" customHeight="1" x14ac:dyDescent="0.2">
      <c r="B1835" s="250">
        <v>1840</v>
      </c>
      <c r="C1835" s="79">
        <v>12</v>
      </c>
      <c r="D1835" s="79" t="s">
        <v>21</v>
      </c>
      <c r="E1835" s="79" t="s">
        <v>426</v>
      </c>
      <c r="F1835" s="236">
        <v>279</v>
      </c>
      <c r="G1835" s="232">
        <v>768.01340000000005</v>
      </c>
      <c r="H1835" s="232">
        <v>1055.158443</v>
      </c>
      <c r="I1835" s="153">
        <v>0.4667</v>
      </c>
    </row>
    <row r="1836" spans="2:9" ht="12.75" customHeight="1" x14ac:dyDescent="0.2">
      <c r="B1836" s="250">
        <v>1841</v>
      </c>
      <c r="C1836" s="79">
        <v>12</v>
      </c>
      <c r="D1836" s="79" t="s">
        <v>21</v>
      </c>
      <c r="E1836" s="79" t="s">
        <v>427</v>
      </c>
      <c r="F1836" s="236">
        <v>1633</v>
      </c>
      <c r="G1836" s="232">
        <v>-281.66559999999998</v>
      </c>
      <c r="H1836" s="232">
        <v>414.17537800000002</v>
      </c>
      <c r="I1836" s="153">
        <v>0.4965</v>
      </c>
    </row>
    <row r="1837" spans="2:9" ht="12.75" customHeight="1" x14ac:dyDescent="0.2">
      <c r="B1837" s="250">
        <v>1842</v>
      </c>
      <c r="C1837" s="79">
        <v>12</v>
      </c>
      <c r="D1837" s="79" t="s">
        <v>21</v>
      </c>
      <c r="E1837" s="79" t="s">
        <v>428</v>
      </c>
      <c r="F1837" s="236">
        <v>996</v>
      </c>
      <c r="G1837" s="232">
        <v>599.3673</v>
      </c>
      <c r="H1837" s="232">
        <v>493.35153300000002</v>
      </c>
      <c r="I1837" s="153">
        <v>0.22439999999999999</v>
      </c>
    </row>
    <row r="1838" spans="2:9" ht="12.75" customHeight="1" x14ac:dyDescent="0.2">
      <c r="B1838" s="250">
        <v>1843</v>
      </c>
      <c r="C1838" s="79">
        <v>12</v>
      </c>
      <c r="D1838" s="79" t="s">
        <v>21</v>
      </c>
      <c r="E1838" s="79" t="s">
        <v>429</v>
      </c>
      <c r="F1838" s="236">
        <v>1298</v>
      </c>
      <c r="G1838" s="232">
        <v>741.74890000000005</v>
      </c>
      <c r="H1838" s="232">
        <v>459.184912</v>
      </c>
      <c r="I1838" s="153">
        <v>0.1062</v>
      </c>
    </row>
    <row r="1839" spans="2:9" ht="12.75" customHeight="1" x14ac:dyDescent="0.2">
      <c r="B1839" s="250">
        <v>1844</v>
      </c>
      <c r="C1839" s="79">
        <v>12</v>
      </c>
      <c r="D1839" s="79" t="s">
        <v>21</v>
      </c>
      <c r="E1839" s="79" t="s">
        <v>430</v>
      </c>
      <c r="F1839" s="236">
        <v>459</v>
      </c>
      <c r="G1839" s="232">
        <v>-260.86880000000002</v>
      </c>
      <c r="H1839" s="232">
        <v>778.82094099999995</v>
      </c>
      <c r="I1839" s="153">
        <v>0.73770000000000002</v>
      </c>
    </row>
    <row r="1840" spans="2:9" ht="12.75" customHeight="1" x14ac:dyDescent="0.2">
      <c r="B1840" s="250">
        <v>1845</v>
      </c>
      <c r="C1840" s="79">
        <v>12</v>
      </c>
      <c r="D1840" s="79" t="s">
        <v>21</v>
      </c>
      <c r="E1840" s="79" t="s">
        <v>425</v>
      </c>
      <c r="F1840" s="236">
        <v>300</v>
      </c>
      <c r="G1840" s="232">
        <v>1832.9173000000001</v>
      </c>
      <c r="H1840" s="232">
        <v>824.457807</v>
      </c>
      <c r="I1840" s="153">
        <v>2.6200000000000001E-2</v>
      </c>
    </row>
    <row r="1841" spans="2:9" ht="12.75" customHeight="1" x14ac:dyDescent="0.2">
      <c r="B1841" s="250">
        <v>1846</v>
      </c>
      <c r="C1841" s="79">
        <v>12</v>
      </c>
      <c r="D1841" s="79" t="s">
        <v>21</v>
      </c>
      <c r="E1841" s="79" t="s">
        <v>674</v>
      </c>
      <c r="F1841" s="236">
        <v>2572</v>
      </c>
      <c r="G1841" s="232">
        <v>7674.4116999999997</v>
      </c>
      <c r="H1841" s="232">
        <v>1287.7403300000001</v>
      </c>
      <c r="I1841" s="153" t="s">
        <v>10</v>
      </c>
    </row>
    <row r="1842" spans="2:9" ht="12.75" customHeight="1" x14ac:dyDescent="0.2">
      <c r="B1842" s="250">
        <v>1847</v>
      </c>
      <c r="C1842" s="79">
        <v>12</v>
      </c>
      <c r="D1842" s="79" t="s">
        <v>21</v>
      </c>
      <c r="E1842" s="79" t="s">
        <v>673</v>
      </c>
      <c r="F1842" s="236">
        <v>4658</v>
      </c>
      <c r="G1842" s="232">
        <v>3870.7148999999999</v>
      </c>
      <c r="H1842" s="232">
        <v>1287.0890959999999</v>
      </c>
      <c r="I1842" s="153">
        <v>2.5999999999999999E-3</v>
      </c>
    </row>
    <row r="1843" spans="2:9" ht="12.75" customHeight="1" x14ac:dyDescent="0.2">
      <c r="B1843" s="250">
        <v>1848</v>
      </c>
      <c r="C1843" s="79">
        <v>12</v>
      </c>
      <c r="D1843" s="79" t="s">
        <v>21</v>
      </c>
      <c r="E1843" s="79" t="s">
        <v>672</v>
      </c>
      <c r="F1843" s="236">
        <v>271</v>
      </c>
      <c r="G1843" s="232">
        <v>16632.7003</v>
      </c>
      <c r="H1843" s="232">
        <v>1407.0010669999999</v>
      </c>
      <c r="I1843" s="153" t="s">
        <v>10</v>
      </c>
    </row>
    <row r="1844" spans="2:9" ht="12.75" customHeight="1" x14ac:dyDescent="0.2">
      <c r="B1844" s="250">
        <v>1849</v>
      </c>
      <c r="C1844" s="79">
        <v>12</v>
      </c>
      <c r="D1844" s="79" t="s">
        <v>21</v>
      </c>
      <c r="E1844" s="79" t="s">
        <v>671</v>
      </c>
      <c r="F1844" s="236">
        <v>130</v>
      </c>
      <c r="G1844" s="232">
        <v>3691.4236000000001</v>
      </c>
      <c r="H1844" s="232">
        <v>1547.4774159999999</v>
      </c>
      <c r="I1844" s="153">
        <v>1.7100000000000001E-2</v>
      </c>
    </row>
    <row r="1845" spans="2:9" ht="12.75" customHeight="1" x14ac:dyDescent="0.2">
      <c r="B1845" s="250">
        <v>1850</v>
      </c>
      <c r="C1845" s="79">
        <v>12</v>
      </c>
      <c r="D1845" s="79" t="s">
        <v>21</v>
      </c>
      <c r="E1845" s="79" t="s">
        <v>670</v>
      </c>
      <c r="F1845" s="236">
        <v>300</v>
      </c>
      <c r="G1845" s="232">
        <v>15116.7184</v>
      </c>
      <c r="H1845" s="232">
        <v>1392.64519</v>
      </c>
      <c r="I1845" s="153" t="s">
        <v>10</v>
      </c>
    </row>
    <row r="1846" spans="2:9" ht="12.75" customHeight="1" x14ac:dyDescent="0.2">
      <c r="B1846" s="250">
        <v>1851</v>
      </c>
      <c r="C1846" s="79">
        <v>12</v>
      </c>
      <c r="D1846" s="79" t="s">
        <v>21</v>
      </c>
      <c r="E1846" s="79" t="s">
        <v>669</v>
      </c>
      <c r="F1846" s="236">
        <v>75</v>
      </c>
      <c r="G1846" s="232">
        <v>1412.7170000000001</v>
      </c>
      <c r="H1846" s="232">
        <v>1728.000642</v>
      </c>
      <c r="I1846" s="153">
        <v>0.41360000000000002</v>
      </c>
    </row>
    <row r="1847" spans="2:9" ht="12.75" customHeight="1" x14ac:dyDescent="0.2">
      <c r="B1847" s="250">
        <v>1852</v>
      </c>
      <c r="C1847" s="79">
        <v>12</v>
      </c>
      <c r="D1847" s="79" t="s">
        <v>21</v>
      </c>
      <c r="E1847" s="79" t="s">
        <v>668</v>
      </c>
      <c r="F1847" s="236">
        <v>3747</v>
      </c>
      <c r="G1847" s="232">
        <v>5182.6085000000003</v>
      </c>
      <c r="H1847" s="232">
        <v>1273.248996</v>
      </c>
      <c r="I1847" s="153" t="s">
        <v>10</v>
      </c>
    </row>
    <row r="1848" spans="2:9" ht="12.75" customHeight="1" x14ac:dyDescent="0.2">
      <c r="B1848" s="250">
        <v>1853</v>
      </c>
      <c r="C1848" s="79">
        <v>12</v>
      </c>
      <c r="D1848" s="79" t="s">
        <v>21</v>
      </c>
      <c r="E1848" s="79" t="s">
        <v>667</v>
      </c>
      <c r="F1848" s="236">
        <v>1255</v>
      </c>
      <c r="G1848" s="232">
        <v>-620.22919999999999</v>
      </c>
      <c r="H1848" s="232">
        <v>1295.0740330000001</v>
      </c>
      <c r="I1848" s="153">
        <v>0.63200000000000001</v>
      </c>
    </row>
    <row r="1849" spans="2:9" ht="12.75" customHeight="1" x14ac:dyDescent="0.2">
      <c r="B1849" s="250">
        <v>1854</v>
      </c>
      <c r="C1849" s="79">
        <v>12</v>
      </c>
      <c r="D1849" s="79" t="s">
        <v>21</v>
      </c>
      <c r="E1849" s="79" t="s">
        <v>666</v>
      </c>
      <c r="F1849" s="236">
        <v>244</v>
      </c>
      <c r="G1849" s="232">
        <v>15510.6582</v>
      </c>
      <c r="H1849" s="232">
        <v>1426.1265659999999</v>
      </c>
      <c r="I1849" s="153" t="s">
        <v>10</v>
      </c>
    </row>
    <row r="1850" spans="2:9" ht="12.75" customHeight="1" x14ac:dyDescent="0.2">
      <c r="B1850" s="250">
        <v>1855</v>
      </c>
      <c r="C1850" s="79">
        <v>12</v>
      </c>
      <c r="D1850" s="79" t="s">
        <v>21</v>
      </c>
      <c r="E1850" s="79" t="s">
        <v>665</v>
      </c>
      <c r="F1850" s="236">
        <v>81</v>
      </c>
      <c r="G1850" s="232">
        <v>4159.0911999999998</v>
      </c>
      <c r="H1850" s="232">
        <v>1710.781751</v>
      </c>
      <c r="I1850" s="153">
        <v>1.5100000000000001E-2</v>
      </c>
    </row>
    <row r="1851" spans="2:9" ht="12.75" customHeight="1" x14ac:dyDescent="0.2">
      <c r="B1851" s="250">
        <v>1856</v>
      </c>
      <c r="C1851" s="79">
        <v>12</v>
      </c>
      <c r="D1851" s="79" t="s">
        <v>21</v>
      </c>
      <c r="E1851" s="79" t="s">
        <v>664</v>
      </c>
      <c r="F1851" s="236">
        <v>829</v>
      </c>
      <c r="G1851" s="232">
        <v>10469.9313</v>
      </c>
      <c r="H1851" s="232">
        <v>1310.4691660000001</v>
      </c>
      <c r="I1851" s="153" t="s">
        <v>10</v>
      </c>
    </row>
    <row r="1852" spans="2:9" ht="12.75" customHeight="1" x14ac:dyDescent="0.2">
      <c r="B1852" s="250">
        <v>1857</v>
      </c>
      <c r="C1852" s="79">
        <v>12</v>
      </c>
      <c r="D1852" s="79" t="s">
        <v>21</v>
      </c>
      <c r="E1852" s="79" t="s">
        <v>663</v>
      </c>
      <c r="F1852" s="236">
        <v>201</v>
      </c>
      <c r="G1852" s="232">
        <v>2807.0072</v>
      </c>
      <c r="H1852" s="232">
        <v>1453.785621</v>
      </c>
      <c r="I1852" s="153">
        <v>5.3499999999999999E-2</v>
      </c>
    </row>
    <row r="1853" spans="2:9" ht="12.75" customHeight="1" x14ac:dyDescent="0.2">
      <c r="B1853" s="250">
        <v>1858</v>
      </c>
      <c r="C1853" s="79">
        <v>12</v>
      </c>
      <c r="D1853" s="79" t="s">
        <v>21</v>
      </c>
      <c r="E1853" s="79" t="s">
        <v>662</v>
      </c>
      <c r="F1853" s="236">
        <v>338</v>
      </c>
      <c r="G1853" s="232">
        <v>13507.0486</v>
      </c>
      <c r="H1853" s="232">
        <v>1390.711348</v>
      </c>
      <c r="I1853" s="153" t="s">
        <v>10</v>
      </c>
    </row>
    <row r="1854" spans="2:9" ht="12.75" customHeight="1" x14ac:dyDescent="0.2">
      <c r="B1854" s="250">
        <v>1859</v>
      </c>
      <c r="C1854" s="79">
        <v>12</v>
      </c>
      <c r="D1854" s="79" t="s">
        <v>21</v>
      </c>
      <c r="E1854" s="79" t="s">
        <v>661</v>
      </c>
      <c r="F1854" s="236">
        <v>872</v>
      </c>
      <c r="G1854" s="232">
        <v>6728.8954999999996</v>
      </c>
      <c r="H1854" s="232">
        <v>1318.6021049999999</v>
      </c>
      <c r="I1854" s="153" t="s">
        <v>10</v>
      </c>
    </row>
    <row r="1855" spans="2:9" ht="12.75" customHeight="1" x14ac:dyDescent="0.2">
      <c r="B1855" s="250">
        <v>1860</v>
      </c>
      <c r="C1855" s="79">
        <v>12</v>
      </c>
      <c r="D1855" s="79" t="s">
        <v>21</v>
      </c>
      <c r="E1855" s="79" t="s">
        <v>660</v>
      </c>
      <c r="F1855" s="236">
        <v>58</v>
      </c>
      <c r="G1855" s="232">
        <v>1576.7077999999999</v>
      </c>
      <c r="H1855" s="232">
        <v>1850.543459</v>
      </c>
      <c r="I1855" s="153">
        <v>0.39419999999999999</v>
      </c>
    </row>
    <row r="1856" spans="2:9" ht="12.75" customHeight="1" x14ac:dyDescent="0.2">
      <c r="B1856" s="250">
        <v>1861</v>
      </c>
      <c r="C1856" s="79">
        <v>12</v>
      </c>
      <c r="D1856" s="79" t="s">
        <v>21</v>
      </c>
      <c r="E1856" s="79" t="s">
        <v>659</v>
      </c>
      <c r="F1856" s="236">
        <v>501</v>
      </c>
      <c r="G1856" s="232">
        <v>9540.4328999999998</v>
      </c>
      <c r="H1856" s="232">
        <v>1344.759184</v>
      </c>
      <c r="I1856" s="153" t="s">
        <v>10</v>
      </c>
    </row>
    <row r="1857" spans="2:9" ht="12.75" customHeight="1" x14ac:dyDescent="0.2">
      <c r="B1857" s="250">
        <v>1862</v>
      </c>
      <c r="C1857" s="79">
        <v>12</v>
      </c>
      <c r="D1857" s="79" t="s">
        <v>21</v>
      </c>
      <c r="E1857" s="79" t="s">
        <v>658</v>
      </c>
      <c r="F1857" s="236">
        <v>1782</v>
      </c>
      <c r="G1857" s="232">
        <v>3004.2239</v>
      </c>
      <c r="H1857" s="232">
        <v>1284.941869</v>
      </c>
      <c r="I1857" s="153">
        <v>1.9400000000000001E-2</v>
      </c>
    </row>
    <row r="1858" spans="2:9" ht="12.75" customHeight="1" x14ac:dyDescent="0.2">
      <c r="B1858" s="250">
        <v>1863</v>
      </c>
      <c r="C1858" s="79">
        <v>12</v>
      </c>
      <c r="D1858" s="79" t="s">
        <v>21</v>
      </c>
      <c r="E1858" s="79" t="s">
        <v>657</v>
      </c>
      <c r="F1858" s="236">
        <v>1073</v>
      </c>
      <c r="G1858" s="232">
        <v>10007.6273</v>
      </c>
      <c r="H1858" s="232">
        <v>1303.6871309999999</v>
      </c>
      <c r="I1858" s="153" t="s">
        <v>10</v>
      </c>
    </row>
    <row r="1859" spans="2:9" ht="12.75" customHeight="1" x14ac:dyDescent="0.2">
      <c r="B1859" s="250">
        <v>1864</v>
      </c>
      <c r="C1859" s="79">
        <v>12</v>
      </c>
      <c r="D1859" s="79" t="s">
        <v>21</v>
      </c>
      <c r="E1859" s="79" t="s">
        <v>656</v>
      </c>
      <c r="F1859" s="236">
        <v>3164</v>
      </c>
      <c r="G1859" s="232">
        <v>868.37720000000002</v>
      </c>
      <c r="H1859" s="232">
        <v>1272.063087</v>
      </c>
      <c r="I1859" s="153">
        <v>0.49480000000000002</v>
      </c>
    </row>
    <row r="1860" spans="2:9" ht="12.75" customHeight="1" x14ac:dyDescent="0.2">
      <c r="B1860" s="250">
        <v>1865</v>
      </c>
      <c r="C1860" s="79">
        <v>12</v>
      </c>
      <c r="D1860" s="79" t="s">
        <v>21</v>
      </c>
      <c r="E1860" s="79" t="s">
        <v>655</v>
      </c>
      <c r="F1860" s="236">
        <v>470</v>
      </c>
      <c r="G1860" s="232">
        <v>5266.19</v>
      </c>
      <c r="H1860" s="232">
        <v>1347.5586410000001</v>
      </c>
      <c r="I1860" s="153" t="s">
        <v>10</v>
      </c>
    </row>
    <row r="1861" spans="2:9" ht="12.75" customHeight="1" x14ac:dyDescent="0.2">
      <c r="B1861" s="250">
        <v>1866</v>
      </c>
      <c r="C1861" s="79">
        <v>12</v>
      </c>
      <c r="D1861" s="79" t="s">
        <v>21</v>
      </c>
      <c r="E1861" s="79" t="s">
        <v>654</v>
      </c>
      <c r="F1861" s="236">
        <v>67</v>
      </c>
      <c r="G1861" s="232">
        <v>0</v>
      </c>
      <c r="H1861" s="232" t="s">
        <v>179</v>
      </c>
      <c r="I1861" s="153" t="s">
        <v>179</v>
      </c>
    </row>
    <row r="1862" spans="2:9" ht="12.75" customHeight="1" x14ac:dyDescent="0.2">
      <c r="B1862" s="250">
        <v>1868</v>
      </c>
      <c r="C1862" s="79">
        <v>13</v>
      </c>
      <c r="D1862" s="79" t="s">
        <v>22</v>
      </c>
      <c r="E1862" s="79" t="s">
        <v>9</v>
      </c>
      <c r="F1862" s="236">
        <v>24005</v>
      </c>
      <c r="G1862" s="232">
        <v>8211.6579000000002</v>
      </c>
      <c r="H1862" s="232">
        <v>826.44015000000002</v>
      </c>
      <c r="I1862" s="153" t="s">
        <v>10</v>
      </c>
    </row>
    <row r="1863" spans="2:9" ht="12.75" customHeight="1" x14ac:dyDescent="0.2">
      <c r="B1863" s="250">
        <v>1869</v>
      </c>
      <c r="C1863" s="79">
        <v>13</v>
      </c>
      <c r="D1863" s="79" t="s">
        <v>22</v>
      </c>
      <c r="E1863" s="79" t="s">
        <v>325</v>
      </c>
      <c r="F1863" s="236">
        <v>68</v>
      </c>
      <c r="G1863" s="232">
        <v>-1358.0365999999999</v>
      </c>
      <c r="H1863" s="232">
        <v>1398.0728879999999</v>
      </c>
      <c r="I1863" s="153">
        <v>0.33139999999999997</v>
      </c>
    </row>
    <row r="1864" spans="2:9" ht="12.75" customHeight="1" x14ac:dyDescent="0.2">
      <c r="B1864" s="250">
        <v>1870</v>
      </c>
      <c r="C1864" s="79">
        <v>13</v>
      </c>
      <c r="D1864" s="79" t="s">
        <v>22</v>
      </c>
      <c r="E1864" s="79" t="s">
        <v>326</v>
      </c>
      <c r="F1864" s="236">
        <v>1033</v>
      </c>
      <c r="G1864" s="232">
        <v>1443.8841</v>
      </c>
      <c r="H1864" s="232">
        <v>479.857956</v>
      </c>
      <c r="I1864" s="153">
        <v>2.5999999999999999E-3</v>
      </c>
    </row>
    <row r="1865" spans="2:9" ht="12.75" customHeight="1" x14ac:dyDescent="0.2">
      <c r="B1865" s="250">
        <v>1871</v>
      </c>
      <c r="C1865" s="79">
        <v>13</v>
      </c>
      <c r="D1865" s="79" t="s">
        <v>22</v>
      </c>
      <c r="E1865" s="79" t="s">
        <v>327</v>
      </c>
      <c r="F1865" s="236">
        <v>70</v>
      </c>
      <c r="G1865" s="232">
        <v>3563.4472999999998</v>
      </c>
      <c r="H1865" s="232">
        <v>1572.716142</v>
      </c>
      <c r="I1865" s="153">
        <v>2.35E-2</v>
      </c>
    </row>
    <row r="1866" spans="2:9" ht="12.75" customHeight="1" x14ac:dyDescent="0.2">
      <c r="B1866" s="250">
        <v>1872</v>
      </c>
      <c r="C1866" s="79">
        <v>13</v>
      </c>
      <c r="D1866" s="79" t="s">
        <v>22</v>
      </c>
      <c r="E1866" s="79" t="s">
        <v>328</v>
      </c>
      <c r="F1866" s="236">
        <v>2388</v>
      </c>
      <c r="G1866" s="232">
        <v>449.3279</v>
      </c>
      <c r="H1866" s="232">
        <v>319.478702</v>
      </c>
      <c r="I1866" s="153">
        <v>0.15959999999999999</v>
      </c>
    </row>
    <row r="1867" spans="2:9" ht="12.75" customHeight="1" x14ac:dyDescent="0.2">
      <c r="B1867" s="250">
        <v>1873</v>
      </c>
      <c r="C1867" s="79">
        <v>13</v>
      </c>
      <c r="D1867" s="79" t="s">
        <v>22</v>
      </c>
      <c r="E1867" s="79" t="s">
        <v>329</v>
      </c>
      <c r="F1867" s="236">
        <v>326</v>
      </c>
      <c r="G1867" s="232">
        <v>465.726</v>
      </c>
      <c r="H1867" s="232">
        <v>652.16310099999998</v>
      </c>
      <c r="I1867" s="153">
        <v>0.47520000000000001</v>
      </c>
    </row>
    <row r="1868" spans="2:9" ht="12.75" customHeight="1" x14ac:dyDescent="0.2">
      <c r="B1868" s="250">
        <v>1874</v>
      </c>
      <c r="C1868" s="79">
        <v>13</v>
      </c>
      <c r="D1868" s="79" t="s">
        <v>22</v>
      </c>
      <c r="E1868" s="79" t="s">
        <v>330</v>
      </c>
      <c r="F1868" s="236">
        <v>1548</v>
      </c>
      <c r="G1868" s="232">
        <v>-306.7903</v>
      </c>
      <c r="H1868" s="232">
        <v>332.07919500000003</v>
      </c>
      <c r="I1868" s="153">
        <v>0.35560000000000003</v>
      </c>
    </row>
    <row r="1869" spans="2:9" ht="12.75" customHeight="1" x14ac:dyDescent="0.2">
      <c r="B1869" s="250">
        <v>1875</v>
      </c>
      <c r="C1869" s="79">
        <v>13</v>
      </c>
      <c r="D1869" s="79" t="s">
        <v>22</v>
      </c>
      <c r="E1869" s="79" t="s">
        <v>331</v>
      </c>
      <c r="F1869" s="236">
        <v>1765</v>
      </c>
      <c r="G1869" s="232">
        <v>461.34089999999998</v>
      </c>
      <c r="H1869" s="232">
        <v>321.02283399999999</v>
      </c>
      <c r="I1869" s="153">
        <v>0.1507</v>
      </c>
    </row>
    <row r="1870" spans="2:9" ht="12.75" customHeight="1" x14ac:dyDescent="0.2">
      <c r="B1870" s="250">
        <v>1876</v>
      </c>
      <c r="C1870" s="79">
        <v>13</v>
      </c>
      <c r="D1870" s="79" t="s">
        <v>22</v>
      </c>
      <c r="E1870" s="79" t="s">
        <v>332</v>
      </c>
      <c r="F1870" s="236">
        <v>3332</v>
      </c>
      <c r="G1870" s="232">
        <v>-1235.3221000000001</v>
      </c>
      <c r="H1870" s="232">
        <v>287.67541199999999</v>
      </c>
      <c r="I1870" s="153" t="s">
        <v>10</v>
      </c>
    </row>
    <row r="1871" spans="2:9" ht="12.75" customHeight="1" x14ac:dyDescent="0.2">
      <c r="B1871" s="250">
        <v>1877</v>
      </c>
      <c r="C1871" s="79">
        <v>13</v>
      </c>
      <c r="D1871" s="79" t="s">
        <v>22</v>
      </c>
      <c r="E1871" s="79" t="s">
        <v>333</v>
      </c>
      <c r="F1871" s="236">
        <v>116</v>
      </c>
      <c r="G1871" s="232">
        <v>-688.10910000000001</v>
      </c>
      <c r="H1871" s="232">
        <v>1079.932634</v>
      </c>
      <c r="I1871" s="153">
        <v>0.52400000000000002</v>
      </c>
    </row>
    <row r="1872" spans="2:9" ht="12.75" customHeight="1" x14ac:dyDescent="0.2">
      <c r="B1872" s="250">
        <v>1878</v>
      </c>
      <c r="C1872" s="79">
        <v>13</v>
      </c>
      <c r="D1872" s="79" t="s">
        <v>22</v>
      </c>
      <c r="E1872" s="79" t="s">
        <v>334</v>
      </c>
      <c r="F1872" s="236">
        <v>3956</v>
      </c>
      <c r="G1872" s="232">
        <v>317.06720000000001</v>
      </c>
      <c r="H1872" s="232">
        <v>239.10234500000001</v>
      </c>
      <c r="I1872" s="153">
        <v>0.18479999999999999</v>
      </c>
    </row>
    <row r="1873" spans="2:9" ht="12.75" customHeight="1" x14ac:dyDescent="0.2">
      <c r="B1873" s="250">
        <v>1879</v>
      </c>
      <c r="C1873" s="79">
        <v>13</v>
      </c>
      <c r="D1873" s="79" t="s">
        <v>22</v>
      </c>
      <c r="E1873" s="79" t="s">
        <v>335</v>
      </c>
      <c r="F1873" s="236">
        <v>2502</v>
      </c>
      <c r="G1873" s="232">
        <v>662.35140000000001</v>
      </c>
      <c r="H1873" s="232">
        <v>250.404976</v>
      </c>
      <c r="I1873" s="153">
        <v>8.2000000000000007E-3</v>
      </c>
    </row>
    <row r="1874" spans="2:9" ht="12.75" customHeight="1" x14ac:dyDescent="0.2">
      <c r="B1874" s="250">
        <v>1880</v>
      </c>
      <c r="C1874" s="79">
        <v>13</v>
      </c>
      <c r="D1874" s="79" t="s">
        <v>22</v>
      </c>
      <c r="E1874" s="79" t="s">
        <v>336</v>
      </c>
      <c r="F1874" s="236">
        <v>767</v>
      </c>
      <c r="G1874" s="232">
        <v>1279.6138000000001</v>
      </c>
      <c r="H1874" s="232">
        <v>456.59325799999999</v>
      </c>
      <c r="I1874" s="153">
        <v>5.1000000000000004E-3</v>
      </c>
    </row>
    <row r="1875" spans="2:9" ht="12.75" customHeight="1" x14ac:dyDescent="0.2">
      <c r="B1875" s="250">
        <v>1881</v>
      </c>
      <c r="C1875" s="79">
        <v>13</v>
      </c>
      <c r="D1875" s="79" t="s">
        <v>22</v>
      </c>
      <c r="E1875" s="79" t="s">
        <v>337</v>
      </c>
      <c r="F1875" s="236">
        <v>2428</v>
      </c>
      <c r="G1875" s="232">
        <v>-8.9167000000000005</v>
      </c>
      <c r="H1875" s="232">
        <v>265.63521700000001</v>
      </c>
      <c r="I1875" s="153">
        <v>0.97319999999999995</v>
      </c>
    </row>
    <row r="1876" spans="2:9" ht="12.75" customHeight="1" x14ac:dyDescent="0.2">
      <c r="B1876" s="250">
        <v>1882</v>
      </c>
      <c r="C1876" s="79">
        <v>13</v>
      </c>
      <c r="D1876" s="79" t="s">
        <v>22</v>
      </c>
      <c r="E1876" s="79" t="s">
        <v>338</v>
      </c>
      <c r="F1876" s="236">
        <v>877</v>
      </c>
      <c r="G1876" s="232">
        <v>490.7491</v>
      </c>
      <c r="H1876" s="232">
        <v>408.49009599999999</v>
      </c>
      <c r="I1876" s="153">
        <v>0.2296</v>
      </c>
    </row>
    <row r="1877" spans="2:9" ht="12.75" customHeight="1" x14ac:dyDescent="0.2">
      <c r="B1877" s="250">
        <v>1883</v>
      </c>
      <c r="C1877" s="79">
        <v>13</v>
      </c>
      <c r="D1877" s="79" t="s">
        <v>22</v>
      </c>
      <c r="E1877" s="79" t="s">
        <v>339</v>
      </c>
      <c r="F1877" s="236">
        <v>127</v>
      </c>
      <c r="G1877" s="232">
        <v>2617.4980999999998</v>
      </c>
      <c r="H1877" s="232">
        <v>1037.5499339999999</v>
      </c>
      <c r="I1877" s="153">
        <v>1.1599999999999999E-2</v>
      </c>
    </row>
    <row r="1878" spans="2:9" ht="12.75" customHeight="1" x14ac:dyDescent="0.2">
      <c r="B1878" s="250">
        <v>1884</v>
      </c>
      <c r="C1878" s="79">
        <v>13</v>
      </c>
      <c r="D1878" s="79" t="s">
        <v>22</v>
      </c>
      <c r="E1878" s="79" t="s">
        <v>340</v>
      </c>
      <c r="F1878" s="236">
        <v>167</v>
      </c>
      <c r="G1878" s="232">
        <v>1312.9804999999999</v>
      </c>
      <c r="H1878" s="232">
        <v>893.12248499999998</v>
      </c>
      <c r="I1878" s="153">
        <v>0.14149999999999999</v>
      </c>
    </row>
    <row r="1879" spans="2:9" ht="12.75" customHeight="1" x14ac:dyDescent="0.2">
      <c r="B1879" s="250">
        <v>1885</v>
      </c>
      <c r="C1879" s="79">
        <v>13</v>
      </c>
      <c r="D1879" s="79" t="s">
        <v>22</v>
      </c>
      <c r="E1879" s="79" t="s">
        <v>341</v>
      </c>
      <c r="F1879" s="236">
        <v>102</v>
      </c>
      <c r="G1879" s="232">
        <v>-767.58680000000004</v>
      </c>
      <c r="H1879" s="232">
        <v>1137.728607</v>
      </c>
      <c r="I1879" s="153">
        <v>0.49990000000000001</v>
      </c>
    </row>
    <row r="1880" spans="2:9" ht="12.75" customHeight="1" x14ac:dyDescent="0.2">
      <c r="B1880" s="250">
        <v>1886</v>
      </c>
      <c r="C1880" s="79">
        <v>13</v>
      </c>
      <c r="D1880" s="79" t="s">
        <v>22</v>
      </c>
      <c r="E1880" s="79" t="s">
        <v>342</v>
      </c>
      <c r="F1880" s="236">
        <v>708</v>
      </c>
      <c r="G1880" s="232">
        <v>864.11369999999999</v>
      </c>
      <c r="H1880" s="232">
        <v>459.051151</v>
      </c>
      <c r="I1880" s="153">
        <v>5.9799999999999999E-2</v>
      </c>
    </row>
    <row r="1881" spans="2:9" ht="12.75" customHeight="1" x14ac:dyDescent="0.2">
      <c r="B1881" s="250">
        <v>1887</v>
      </c>
      <c r="C1881" s="79">
        <v>13</v>
      </c>
      <c r="D1881" s="79" t="s">
        <v>22</v>
      </c>
      <c r="E1881" s="79" t="s">
        <v>343</v>
      </c>
      <c r="F1881" s="236">
        <v>51</v>
      </c>
      <c r="G1881" s="232">
        <v>2719.9403000000002</v>
      </c>
      <c r="H1881" s="232">
        <v>2166.8604949999999</v>
      </c>
      <c r="I1881" s="153">
        <v>0.2094</v>
      </c>
    </row>
    <row r="1882" spans="2:9" ht="12.75" customHeight="1" x14ac:dyDescent="0.2">
      <c r="B1882" s="250">
        <v>1888</v>
      </c>
      <c r="C1882" s="79">
        <v>13</v>
      </c>
      <c r="D1882" s="79" t="s">
        <v>22</v>
      </c>
      <c r="E1882" s="79" t="s">
        <v>344</v>
      </c>
      <c r="F1882" s="236">
        <v>265</v>
      </c>
      <c r="G1882" s="232">
        <v>1319.2653</v>
      </c>
      <c r="H1882" s="232">
        <v>713.72024299999998</v>
      </c>
      <c r="I1882" s="153">
        <v>6.4600000000000005E-2</v>
      </c>
    </row>
    <row r="1883" spans="2:9" ht="12.75" customHeight="1" x14ac:dyDescent="0.2">
      <c r="B1883" s="250">
        <v>1889</v>
      </c>
      <c r="C1883" s="79">
        <v>13</v>
      </c>
      <c r="D1883" s="79" t="s">
        <v>22</v>
      </c>
      <c r="E1883" s="79" t="s">
        <v>345</v>
      </c>
      <c r="F1883" s="236">
        <v>159</v>
      </c>
      <c r="G1883" s="232">
        <v>-671.17160000000001</v>
      </c>
      <c r="H1883" s="232">
        <v>954.41328999999996</v>
      </c>
      <c r="I1883" s="153">
        <v>0.4819</v>
      </c>
    </row>
    <row r="1884" spans="2:9" ht="12.75" customHeight="1" x14ac:dyDescent="0.2">
      <c r="B1884" s="250">
        <v>1890</v>
      </c>
      <c r="C1884" s="79">
        <v>13</v>
      </c>
      <c r="D1884" s="79" t="s">
        <v>22</v>
      </c>
      <c r="E1884" s="79" t="s">
        <v>346</v>
      </c>
      <c r="F1884" s="236">
        <v>1491</v>
      </c>
      <c r="G1884" s="232">
        <v>1211.5106000000001</v>
      </c>
      <c r="H1884" s="232">
        <v>309.98237699999999</v>
      </c>
      <c r="I1884" s="153" t="s">
        <v>10</v>
      </c>
    </row>
    <row r="1885" spans="2:9" ht="12.75" customHeight="1" x14ac:dyDescent="0.2">
      <c r="B1885" s="250">
        <v>1891</v>
      </c>
      <c r="C1885" s="79">
        <v>13</v>
      </c>
      <c r="D1885" s="79" t="s">
        <v>22</v>
      </c>
      <c r="E1885" s="79" t="s">
        <v>347</v>
      </c>
      <c r="F1885" s="236">
        <v>135</v>
      </c>
      <c r="G1885" s="232">
        <v>2341.4641999999999</v>
      </c>
      <c r="H1885" s="232">
        <v>1197.6501040000001</v>
      </c>
      <c r="I1885" s="153">
        <v>5.0599999999999999E-2</v>
      </c>
    </row>
    <row r="1886" spans="2:9" ht="12.75" customHeight="1" x14ac:dyDescent="0.2">
      <c r="B1886" s="250">
        <v>1892</v>
      </c>
      <c r="C1886" s="79">
        <v>13</v>
      </c>
      <c r="D1886" s="79" t="s">
        <v>22</v>
      </c>
      <c r="E1886" s="79" t="s">
        <v>348</v>
      </c>
      <c r="F1886" s="236">
        <v>999</v>
      </c>
      <c r="G1886" s="232">
        <v>1108.0615</v>
      </c>
      <c r="H1886" s="232">
        <v>943.28386799999998</v>
      </c>
      <c r="I1886" s="153">
        <v>0.24010000000000001</v>
      </c>
    </row>
    <row r="1887" spans="2:9" ht="12.75" customHeight="1" x14ac:dyDescent="0.2">
      <c r="B1887" s="250">
        <v>1893</v>
      </c>
      <c r="C1887" s="79">
        <v>13</v>
      </c>
      <c r="D1887" s="79" t="s">
        <v>22</v>
      </c>
      <c r="E1887" s="79" t="s">
        <v>349</v>
      </c>
      <c r="F1887" s="236">
        <v>1161</v>
      </c>
      <c r="G1887" s="232">
        <v>732.22109999999998</v>
      </c>
      <c r="H1887" s="232">
        <v>359.93143099999998</v>
      </c>
      <c r="I1887" s="153">
        <v>4.19E-2</v>
      </c>
    </row>
    <row r="1888" spans="2:9" ht="12.75" customHeight="1" x14ac:dyDescent="0.2">
      <c r="B1888" s="250">
        <v>1894</v>
      </c>
      <c r="C1888" s="79">
        <v>13</v>
      </c>
      <c r="D1888" s="79" t="s">
        <v>22</v>
      </c>
      <c r="E1888" s="79" t="s">
        <v>350</v>
      </c>
      <c r="F1888" s="236">
        <v>15</v>
      </c>
      <c r="G1888" s="232">
        <v>-4372.6189000000004</v>
      </c>
      <c r="H1888" s="232">
        <v>4676.717885</v>
      </c>
      <c r="I1888" s="153">
        <v>0.3498</v>
      </c>
    </row>
    <row r="1889" spans="2:9" ht="12.75" customHeight="1" x14ac:dyDescent="0.2">
      <c r="B1889" s="250">
        <v>1895</v>
      </c>
      <c r="C1889" s="79">
        <v>13</v>
      </c>
      <c r="D1889" s="79" t="s">
        <v>22</v>
      </c>
      <c r="E1889" s="79" t="s">
        <v>351</v>
      </c>
      <c r="F1889" s="236">
        <v>397</v>
      </c>
      <c r="G1889" s="232">
        <v>1500.1902</v>
      </c>
      <c r="H1889" s="232">
        <v>932.17988200000002</v>
      </c>
      <c r="I1889" s="153">
        <v>0.1076</v>
      </c>
    </row>
    <row r="1890" spans="2:9" ht="12.75" customHeight="1" x14ac:dyDescent="0.2">
      <c r="B1890" s="250">
        <v>1896</v>
      </c>
      <c r="C1890" s="79">
        <v>13</v>
      </c>
      <c r="D1890" s="79" t="s">
        <v>22</v>
      </c>
      <c r="E1890" s="79" t="s">
        <v>352</v>
      </c>
      <c r="F1890" s="236">
        <v>356</v>
      </c>
      <c r="G1890" s="232">
        <v>998.70420000000001</v>
      </c>
      <c r="H1890" s="232">
        <v>624.71620099999996</v>
      </c>
      <c r="I1890" s="153">
        <v>0.1099</v>
      </c>
    </row>
    <row r="1891" spans="2:9" ht="12.75" customHeight="1" x14ac:dyDescent="0.2">
      <c r="B1891" s="250">
        <v>1897</v>
      </c>
      <c r="C1891" s="79">
        <v>13</v>
      </c>
      <c r="D1891" s="79" t="s">
        <v>22</v>
      </c>
      <c r="E1891" s="79" t="s">
        <v>353</v>
      </c>
      <c r="F1891" s="236">
        <v>2061</v>
      </c>
      <c r="G1891" s="232">
        <v>54.646799999999999</v>
      </c>
      <c r="H1891" s="232">
        <v>274.69703099999998</v>
      </c>
      <c r="I1891" s="153">
        <v>0.84230000000000005</v>
      </c>
    </row>
    <row r="1892" spans="2:9" ht="12.75" customHeight="1" x14ac:dyDescent="0.2">
      <c r="B1892" s="250">
        <v>1898</v>
      </c>
      <c r="C1892" s="79">
        <v>13</v>
      </c>
      <c r="D1892" s="79" t="s">
        <v>22</v>
      </c>
      <c r="E1892" s="79" t="s">
        <v>354</v>
      </c>
      <c r="F1892" s="236">
        <v>75</v>
      </c>
      <c r="G1892" s="232">
        <v>4080.8310000000001</v>
      </c>
      <c r="H1892" s="232">
        <v>1367.3138510000001</v>
      </c>
      <c r="I1892" s="153">
        <v>2.8E-3</v>
      </c>
    </row>
    <row r="1893" spans="2:9" ht="12.75" customHeight="1" x14ac:dyDescent="0.2">
      <c r="B1893" s="250">
        <v>1899</v>
      </c>
      <c r="C1893" s="79">
        <v>13</v>
      </c>
      <c r="D1893" s="79" t="s">
        <v>22</v>
      </c>
      <c r="E1893" s="79" t="s">
        <v>355</v>
      </c>
      <c r="F1893" s="236">
        <v>82</v>
      </c>
      <c r="G1893" s="232">
        <v>-1053.8107</v>
      </c>
      <c r="H1893" s="232">
        <v>1305.950196</v>
      </c>
      <c r="I1893" s="153">
        <v>0.41970000000000002</v>
      </c>
    </row>
    <row r="1894" spans="2:9" ht="12.75" customHeight="1" x14ac:dyDescent="0.2">
      <c r="B1894" s="250">
        <v>1900</v>
      </c>
      <c r="C1894" s="79">
        <v>13</v>
      </c>
      <c r="D1894" s="79" t="s">
        <v>22</v>
      </c>
      <c r="E1894" s="79" t="s">
        <v>356</v>
      </c>
      <c r="F1894" s="236">
        <v>106</v>
      </c>
      <c r="G1894" s="232">
        <v>2568.9830999999999</v>
      </c>
      <c r="H1894" s="232">
        <v>1117.3319939999999</v>
      </c>
      <c r="I1894" s="153">
        <v>2.1499999999999998E-2</v>
      </c>
    </row>
    <row r="1895" spans="2:9" ht="12.75" customHeight="1" x14ac:dyDescent="0.2">
      <c r="B1895" s="250">
        <v>1901</v>
      </c>
      <c r="C1895" s="79">
        <v>13</v>
      </c>
      <c r="D1895" s="79" t="s">
        <v>22</v>
      </c>
      <c r="E1895" s="79" t="s">
        <v>357</v>
      </c>
      <c r="F1895" s="236"/>
      <c r="G1895" s="232" t="s">
        <v>179</v>
      </c>
      <c r="H1895" s="232" t="s">
        <v>179</v>
      </c>
      <c r="I1895" s="153" t="s">
        <v>179</v>
      </c>
    </row>
    <row r="1896" spans="2:9" ht="12.75" customHeight="1" x14ac:dyDescent="0.2">
      <c r="B1896" s="250">
        <v>1902</v>
      </c>
      <c r="C1896" s="79">
        <v>13</v>
      </c>
      <c r="D1896" s="79" t="s">
        <v>22</v>
      </c>
      <c r="E1896" s="79" t="s">
        <v>358</v>
      </c>
      <c r="F1896" s="236">
        <v>81</v>
      </c>
      <c r="G1896" s="232">
        <v>1277.6194</v>
      </c>
      <c r="H1896" s="232">
        <v>1284.8715259999999</v>
      </c>
      <c r="I1896" s="153">
        <v>0.3201</v>
      </c>
    </row>
    <row r="1897" spans="2:9" ht="12.75" customHeight="1" x14ac:dyDescent="0.2">
      <c r="B1897" s="250">
        <v>1903</v>
      </c>
      <c r="C1897" s="79">
        <v>13</v>
      </c>
      <c r="D1897" s="79" t="s">
        <v>22</v>
      </c>
      <c r="E1897" s="79" t="s">
        <v>359</v>
      </c>
      <c r="F1897" s="236">
        <v>370</v>
      </c>
      <c r="G1897" s="232">
        <v>-567.7876</v>
      </c>
      <c r="H1897" s="232">
        <v>610.615049</v>
      </c>
      <c r="I1897" s="153">
        <v>0.35249999999999998</v>
      </c>
    </row>
    <row r="1898" spans="2:9" ht="12.75" customHeight="1" x14ac:dyDescent="0.2">
      <c r="B1898" s="250">
        <v>1904</v>
      </c>
      <c r="C1898" s="79">
        <v>13</v>
      </c>
      <c r="D1898" s="79" t="s">
        <v>22</v>
      </c>
      <c r="E1898" s="79" t="s">
        <v>360</v>
      </c>
      <c r="F1898" s="236">
        <v>21</v>
      </c>
      <c r="G1898" s="232">
        <v>692.86479999999995</v>
      </c>
      <c r="H1898" s="232">
        <v>2501.3502389999999</v>
      </c>
      <c r="I1898" s="153">
        <v>0.78180000000000005</v>
      </c>
    </row>
    <row r="1899" spans="2:9" ht="12.75" customHeight="1" x14ac:dyDescent="0.2">
      <c r="B1899" s="250">
        <v>1905</v>
      </c>
      <c r="C1899" s="79">
        <v>13</v>
      </c>
      <c r="D1899" s="79" t="s">
        <v>22</v>
      </c>
      <c r="E1899" s="79" t="s">
        <v>361</v>
      </c>
      <c r="F1899" s="236">
        <v>202</v>
      </c>
      <c r="G1899" s="232">
        <v>2469.1568000000002</v>
      </c>
      <c r="H1899" s="232">
        <v>817.96799199999998</v>
      </c>
      <c r="I1899" s="153">
        <v>2.5000000000000001E-3</v>
      </c>
    </row>
    <row r="1900" spans="2:9" ht="12.75" customHeight="1" x14ac:dyDescent="0.2">
      <c r="B1900" s="250">
        <v>1906</v>
      </c>
      <c r="C1900" s="79">
        <v>13</v>
      </c>
      <c r="D1900" s="79" t="s">
        <v>22</v>
      </c>
      <c r="E1900" s="79" t="s">
        <v>362</v>
      </c>
      <c r="F1900" s="236">
        <v>246</v>
      </c>
      <c r="G1900" s="232">
        <v>1919.4576</v>
      </c>
      <c r="H1900" s="232">
        <v>740.01016000000004</v>
      </c>
      <c r="I1900" s="153">
        <v>9.4999999999999998E-3</v>
      </c>
    </row>
    <row r="1901" spans="2:9" ht="12.75" customHeight="1" x14ac:dyDescent="0.2">
      <c r="B1901" s="250">
        <v>1907</v>
      </c>
      <c r="C1901" s="79">
        <v>13</v>
      </c>
      <c r="D1901" s="79" t="s">
        <v>22</v>
      </c>
      <c r="E1901" s="79" t="s">
        <v>363</v>
      </c>
      <c r="F1901" s="236">
        <v>665</v>
      </c>
      <c r="G1901" s="232">
        <v>1245.6088999999999</v>
      </c>
      <c r="H1901" s="232">
        <v>467.13318600000002</v>
      </c>
      <c r="I1901" s="153">
        <v>7.7000000000000002E-3</v>
      </c>
    </row>
    <row r="1902" spans="2:9" ht="12.75" customHeight="1" x14ac:dyDescent="0.2">
      <c r="B1902" s="250">
        <v>1908</v>
      </c>
      <c r="C1902" s="79">
        <v>13</v>
      </c>
      <c r="D1902" s="79" t="s">
        <v>22</v>
      </c>
      <c r="E1902" s="79" t="s">
        <v>364</v>
      </c>
      <c r="F1902" s="236">
        <v>72</v>
      </c>
      <c r="G1902" s="232">
        <v>2313.2572</v>
      </c>
      <c r="H1902" s="232">
        <v>1413.374628</v>
      </c>
      <c r="I1902" s="153">
        <v>0.1017</v>
      </c>
    </row>
    <row r="1903" spans="2:9" ht="12.75" customHeight="1" x14ac:dyDescent="0.2">
      <c r="B1903" s="250">
        <v>1909</v>
      </c>
      <c r="C1903" s="79">
        <v>13</v>
      </c>
      <c r="D1903" s="79" t="s">
        <v>22</v>
      </c>
      <c r="E1903" s="79" t="s">
        <v>365</v>
      </c>
      <c r="F1903" s="236">
        <v>68</v>
      </c>
      <c r="G1903" s="232">
        <v>1995.0201999999999</v>
      </c>
      <c r="H1903" s="232">
        <v>1514.7262559999999</v>
      </c>
      <c r="I1903" s="153">
        <v>0.18779999999999999</v>
      </c>
    </row>
    <row r="1904" spans="2:9" ht="12.75" customHeight="1" x14ac:dyDescent="0.2">
      <c r="B1904" s="250">
        <v>1910</v>
      </c>
      <c r="C1904" s="79">
        <v>13</v>
      </c>
      <c r="D1904" s="79" t="s">
        <v>22</v>
      </c>
      <c r="E1904" s="79" t="s">
        <v>366</v>
      </c>
      <c r="F1904" s="236"/>
      <c r="G1904" s="232" t="s">
        <v>179</v>
      </c>
      <c r="H1904" s="232" t="s">
        <v>179</v>
      </c>
      <c r="I1904" s="153" t="s">
        <v>179</v>
      </c>
    </row>
    <row r="1905" spans="2:9" ht="12.75" customHeight="1" x14ac:dyDescent="0.2">
      <c r="B1905" s="250">
        <v>1911</v>
      </c>
      <c r="C1905" s="79">
        <v>13</v>
      </c>
      <c r="D1905" s="79" t="s">
        <v>22</v>
      </c>
      <c r="E1905" s="79" t="s">
        <v>367</v>
      </c>
      <c r="F1905" s="236">
        <v>806</v>
      </c>
      <c r="G1905" s="232">
        <v>490.11059999999998</v>
      </c>
      <c r="H1905" s="232">
        <v>648.61109499999998</v>
      </c>
      <c r="I1905" s="153">
        <v>0.44990000000000002</v>
      </c>
    </row>
    <row r="1906" spans="2:9" ht="12.75" customHeight="1" x14ac:dyDescent="0.2">
      <c r="B1906" s="250">
        <v>1912</v>
      </c>
      <c r="C1906" s="79">
        <v>13</v>
      </c>
      <c r="D1906" s="79" t="s">
        <v>22</v>
      </c>
      <c r="E1906" s="79" t="s">
        <v>368</v>
      </c>
      <c r="F1906" s="236">
        <v>2717</v>
      </c>
      <c r="G1906" s="232">
        <v>376.3879</v>
      </c>
      <c r="H1906" s="232">
        <v>373.239283</v>
      </c>
      <c r="I1906" s="153">
        <v>0.31330000000000002</v>
      </c>
    </row>
    <row r="1907" spans="2:9" ht="12.75" customHeight="1" x14ac:dyDescent="0.2">
      <c r="B1907" s="250">
        <v>1913</v>
      </c>
      <c r="C1907" s="79">
        <v>13</v>
      </c>
      <c r="D1907" s="79" t="s">
        <v>22</v>
      </c>
      <c r="E1907" s="79" t="s">
        <v>369</v>
      </c>
      <c r="F1907" s="236">
        <v>320</v>
      </c>
      <c r="G1907" s="232">
        <v>-837.54579999999999</v>
      </c>
      <c r="H1907" s="232">
        <v>663.47876499999995</v>
      </c>
      <c r="I1907" s="153">
        <v>0.20680000000000001</v>
      </c>
    </row>
    <row r="1908" spans="2:9" ht="12.75" customHeight="1" x14ac:dyDescent="0.2">
      <c r="B1908" s="250">
        <v>1914</v>
      </c>
      <c r="C1908" s="79">
        <v>13</v>
      </c>
      <c r="D1908" s="79" t="s">
        <v>22</v>
      </c>
      <c r="E1908" s="79" t="s">
        <v>370</v>
      </c>
      <c r="F1908" s="236">
        <v>153</v>
      </c>
      <c r="G1908" s="232">
        <v>-317.24759999999998</v>
      </c>
      <c r="H1908" s="232">
        <v>936.048495</v>
      </c>
      <c r="I1908" s="153">
        <v>0.73470000000000002</v>
      </c>
    </row>
    <row r="1909" spans="2:9" ht="12.75" customHeight="1" x14ac:dyDescent="0.2">
      <c r="B1909" s="250">
        <v>1915</v>
      </c>
      <c r="C1909" s="79">
        <v>13</v>
      </c>
      <c r="D1909" s="79" t="s">
        <v>22</v>
      </c>
      <c r="E1909" s="79" t="s">
        <v>371</v>
      </c>
      <c r="F1909" s="236">
        <v>393</v>
      </c>
      <c r="G1909" s="232">
        <v>-525.89380000000006</v>
      </c>
      <c r="H1909" s="232">
        <v>586.51297499999998</v>
      </c>
      <c r="I1909" s="153">
        <v>0.36990000000000001</v>
      </c>
    </row>
    <row r="1910" spans="2:9" ht="12.75" customHeight="1" x14ac:dyDescent="0.2">
      <c r="B1910" s="250">
        <v>1916</v>
      </c>
      <c r="C1910" s="79">
        <v>13</v>
      </c>
      <c r="D1910" s="79" t="s">
        <v>22</v>
      </c>
      <c r="E1910" s="79" t="s">
        <v>372</v>
      </c>
      <c r="F1910" s="236">
        <v>2712</v>
      </c>
      <c r="G1910" s="232">
        <v>633.91660000000002</v>
      </c>
      <c r="H1910" s="232">
        <v>253.495565</v>
      </c>
      <c r="I1910" s="153">
        <v>1.24E-2</v>
      </c>
    </row>
    <row r="1911" spans="2:9" ht="12.75" customHeight="1" x14ac:dyDescent="0.2">
      <c r="B1911" s="250">
        <v>1917</v>
      </c>
      <c r="C1911" s="79">
        <v>13</v>
      </c>
      <c r="D1911" s="79" t="s">
        <v>22</v>
      </c>
      <c r="E1911" s="79" t="s">
        <v>373</v>
      </c>
      <c r="F1911" s="236">
        <v>51</v>
      </c>
      <c r="G1911" s="232">
        <v>3962.8683999999998</v>
      </c>
      <c r="H1911" s="232">
        <v>1731.260978</v>
      </c>
      <c r="I1911" s="153">
        <v>2.2100000000000002E-2</v>
      </c>
    </row>
    <row r="1912" spans="2:9" ht="12.75" customHeight="1" x14ac:dyDescent="0.2">
      <c r="B1912" s="250">
        <v>1918</v>
      </c>
      <c r="C1912" s="79">
        <v>13</v>
      </c>
      <c r="D1912" s="79" t="s">
        <v>22</v>
      </c>
      <c r="E1912" s="79" t="s">
        <v>374</v>
      </c>
      <c r="F1912" s="236">
        <v>524</v>
      </c>
      <c r="G1912" s="232">
        <v>1522.1510000000001</v>
      </c>
      <c r="H1912" s="232">
        <v>550.66442199999995</v>
      </c>
      <c r="I1912" s="153">
        <v>5.7000000000000002E-3</v>
      </c>
    </row>
    <row r="1913" spans="2:9" ht="12.75" customHeight="1" x14ac:dyDescent="0.2">
      <c r="B1913" s="250">
        <v>1919</v>
      </c>
      <c r="C1913" s="79">
        <v>13</v>
      </c>
      <c r="D1913" s="79" t="s">
        <v>22</v>
      </c>
      <c r="E1913" s="79" t="s">
        <v>375</v>
      </c>
      <c r="F1913" s="236">
        <v>368</v>
      </c>
      <c r="G1913" s="232">
        <v>1159.6687999999999</v>
      </c>
      <c r="H1913" s="232">
        <v>660.52849400000002</v>
      </c>
      <c r="I1913" s="153">
        <v>7.9200000000000007E-2</v>
      </c>
    </row>
    <row r="1914" spans="2:9" ht="12.75" customHeight="1" x14ac:dyDescent="0.2">
      <c r="B1914" s="250">
        <v>1920</v>
      </c>
      <c r="C1914" s="79">
        <v>13</v>
      </c>
      <c r="D1914" s="79" t="s">
        <v>22</v>
      </c>
      <c r="E1914" s="79" t="s">
        <v>376</v>
      </c>
      <c r="F1914" s="236">
        <v>29</v>
      </c>
      <c r="G1914" s="232">
        <v>-1565.1373000000001</v>
      </c>
      <c r="H1914" s="232">
        <v>2138.8041210000001</v>
      </c>
      <c r="I1914" s="153">
        <v>0.46429999999999999</v>
      </c>
    </row>
    <row r="1915" spans="2:9" ht="12.75" customHeight="1" x14ac:dyDescent="0.2">
      <c r="B1915" s="250">
        <v>1921</v>
      </c>
      <c r="C1915" s="79">
        <v>13</v>
      </c>
      <c r="D1915" s="79" t="s">
        <v>22</v>
      </c>
      <c r="E1915" s="79" t="s">
        <v>377</v>
      </c>
      <c r="F1915" s="236">
        <v>112</v>
      </c>
      <c r="G1915" s="232">
        <v>-463.53699999999998</v>
      </c>
      <c r="H1915" s="232">
        <v>1125.8493920000001</v>
      </c>
      <c r="I1915" s="153">
        <v>0.68049999999999999</v>
      </c>
    </row>
    <row r="1916" spans="2:9" ht="12.75" customHeight="1" x14ac:dyDescent="0.2">
      <c r="B1916" s="250">
        <v>1922</v>
      </c>
      <c r="C1916" s="79">
        <v>13</v>
      </c>
      <c r="D1916" s="79" t="s">
        <v>22</v>
      </c>
      <c r="E1916" s="79" t="s">
        <v>378</v>
      </c>
      <c r="F1916" s="236">
        <v>713</v>
      </c>
      <c r="G1916" s="232">
        <v>65.934700000000007</v>
      </c>
      <c r="H1916" s="232">
        <v>451.64671800000002</v>
      </c>
      <c r="I1916" s="153">
        <v>0.88390000000000002</v>
      </c>
    </row>
    <row r="1917" spans="2:9" ht="12.75" customHeight="1" x14ac:dyDescent="0.2">
      <c r="B1917" s="250">
        <v>1923</v>
      </c>
      <c r="C1917" s="79">
        <v>13</v>
      </c>
      <c r="D1917" s="79" t="s">
        <v>22</v>
      </c>
      <c r="E1917" s="79" t="s">
        <v>379</v>
      </c>
      <c r="F1917" s="236">
        <v>2559</v>
      </c>
      <c r="G1917" s="232">
        <v>532.46699999999998</v>
      </c>
      <c r="H1917" s="232">
        <v>252.07695200000001</v>
      </c>
      <c r="I1917" s="153">
        <v>3.4700000000000002E-2</v>
      </c>
    </row>
    <row r="1918" spans="2:9" ht="12.75" customHeight="1" x14ac:dyDescent="0.2">
      <c r="B1918" s="250">
        <v>1924</v>
      </c>
      <c r="C1918" s="79">
        <v>13</v>
      </c>
      <c r="D1918" s="79" t="s">
        <v>22</v>
      </c>
      <c r="E1918" s="79" t="s">
        <v>380</v>
      </c>
      <c r="F1918" s="236"/>
      <c r="G1918" s="232" t="s">
        <v>179</v>
      </c>
      <c r="H1918" s="232" t="s">
        <v>179</v>
      </c>
      <c r="I1918" s="153" t="s">
        <v>179</v>
      </c>
    </row>
    <row r="1919" spans="2:9" ht="12.75" customHeight="1" x14ac:dyDescent="0.2">
      <c r="B1919" s="250">
        <v>1925</v>
      </c>
      <c r="C1919" s="79">
        <v>13</v>
      </c>
      <c r="D1919" s="79" t="s">
        <v>22</v>
      </c>
      <c r="E1919" s="79" t="s">
        <v>381</v>
      </c>
      <c r="F1919" s="236">
        <v>2266</v>
      </c>
      <c r="G1919" s="232">
        <v>-161.2295</v>
      </c>
      <c r="H1919" s="232">
        <v>312.73274300000003</v>
      </c>
      <c r="I1919" s="153">
        <v>0.60619999999999996</v>
      </c>
    </row>
    <row r="1920" spans="2:9" ht="12.75" customHeight="1" x14ac:dyDescent="0.2">
      <c r="B1920" s="250">
        <v>1926</v>
      </c>
      <c r="C1920" s="79">
        <v>13</v>
      </c>
      <c r="D1920" s="79" t="s">
        <v>22</v>
      </c>
      <c r="E1920" s="79" t="s">
        <v>382</v>
      </c>
      <c r="F1920" s="236">
        <v>239</v>
      </c>
      <c r="G1920" s="232">
        <v>-539.63599999999997</v>
      </c>
      <c r="H1920" s="232">
        <v>748.71798799999999</v>
      </c>
      <c r="I1920" s="153">
        <v>0.47110000000000002</v>
      </c>
    </row>
    <row r="1921" spans="2:9" ht="12.75" customHeight="1" x14ac:dyDescent="0.2">
      <c r="B1921" s="250">
        <v>1927</v>
      </c>
      <c r="C1921" s="79">
        <v>13</v>
      </c>
      <c r="D1921" s="79" t="s">
        <v>22</v>
      </c>
      <c r="E1921" s="79" t="s">
        <v>383</v>
      </c>
      <c r="F1921" s="236">
        <v>170</v>
      </c>
      <c r="G1921" s="232">
        <v>-272.94319999999999</v>
      </c>
      <c r="H1921" s="232">
        <v>943.10425699999996</v>
      </c>
      <c r="I1921" s="153">
        <v>0.77229999999999999</v>
      </c>
    </row>
    <row r="1922" spans="2:9" ht="12.75" customHeight="1" x14ac:dyDescent="0.2">
      <c r="B1922" s="250">
        <v>1928</v>
      </c>
      <c r="C1922" s="79">
        <v>13</v>
      </c>
      <c r="D1922" s="79" t="s">
        <v>22</v>
      </c>
      <c r="E1922" s="79" t="s">
        <v>384</v>
      </c>
      <c r="F1922" s="236">
        <v>152</v>
      </c>
      <c r="G1922" s="232">
        <v>-1036.1065000000001</v>
      </c>
      <c r="H1922" s="232">
        <v>947.94661499999995</v>
      </c>
      <c r="I1922" s="153">
        <v>0.27439999999999998</v>
      </c>
    </row>
    <row r="1923" spans="2:9" ht="12.75" customHeight="1" x14ac:dyDescent="0.2">
      <c r="B1923" s="250">
        <v>1929</v>
      </c>
      <c r="C1923" s="79">
        <v>13</v>
      </c>
      <c r="D1923" s="79" t="s">
        <v>22</v>
      </c>
      <c r="E1923" s="79" t="s">
        <v>385</v>
      </c>
      <c r="F1923" s="236">
        <v>136</v>
      </c>
      <c r="G1923" s="232">
        <v>433.80029999999999</v>
      </c>
      <c r="H1923" s="232">
        <v>1002.329322</v>
      </c>
      <c r="I1923" s="153">
        <v>0.66520000000000001</v>
      </c>
    </row>
    <row r="1924" spans="2:9" ht="12.75" customHeight="1" x14ac:dyDescent="0.2">
      <c r="B1924" s="250">
        <v>1930</v>
      </c>
      <c r="C1924" s="79">
        <v>13</v>
      </c>
      <c r="D1924" s="79" t="s">
        <v>22</v>
      </c>
      <c r="E1924" s="79" t="s">
        <v>386</v>
      </c>
      <c r="F1924" s="236">
        <v>251</v>
      </c>
      <c r="G1924" s="232">
        <v>696.71019999999999</v>
      </c>
      <c r="H1924" s="232">
        <v>732.04990399999997</v>
      </c>
      <c r="I1924" s="153">
        <v>0.3412</v>
      </c>
    </row>
    <row r="1925" spans="2:9" ht="12.75" customHeight="1" x14ac:dyDescent="0.2">
      <c r="B1925" s="250">
        <v>1931</v>
      </c>
      <c r="C1925" s="79">
        <v>13</v>
      </c>
      <c r="D1925" s="79" t="s">
        <v>22</v>
      </c>
      <c r="E1925" s="79" t="s">
        <v>387</v>
      </c>
      <c r="F1925" s="236">
        <v>561</v>
      </c>
      <c r="G1925" s="232">
        <v>1972.0036</v>
      </c>
      <c r="H1925" s="232">
        <v>1173.8863590000001</v>
      </c>
      <c r="I1925" s="153">
        <v>9.2999999999999999E-2</v>
      </c>
    </row>
    <row r="1926" spans="2:9" ht="12.75" customHeight="1" x14ac:dyDescent="0.2">
      <c r="B1926" s="250">
        <v>1932</v>
      </c>
      <c r="C1926" s="79">
        <v>13</v>
      </c>
      <c r="D1926" s="79" t="s">
        <v>22</v>
      </c>
      <c r="E1926" s="79" t="s">
        <v>388</v>
      </c>
      <c r="F1926" s="236">
        <v>1302</v>
      </c>
      <c r="G1926" s="232">
        <v>807.51210000000003</v>
      </c>
      <c r="H1926" s="232">
        <v>416.56842599999999</v>
      </c>
      <c r="I1926" s="153">
        <v>5.2600000000000001E-2</v>
      </c>
    </row>
    <row r="1927" spans="2:9" ht="12.75" customHeight="1" x14ac:dyDescent="0.2">
      <c r="B1927" s="250">
        <v>1933</v>
      </c>
      <c r="C1927" s="79">
        <v>13</v>
      </c>
      <c r="D1927" s="79" t="s">
        <v>22</v>
      </c>
      <c r="E1927" s="79" t="s">
        <v>389</v>
      </c>
      <c r="F1927" s="236">
        <v>135</v>
      </c>
      <c r="G1927" s="232">
        <v>-219.30350000000001</v>
      </c>
      <c r="H1927" s="232">
        <v>1136.144599</v>
      </c>
      <c r="I1927" s="153">
        <v>0.84689999999999999</v>
      </c>
    </row>
    <row r="1928" spans="2:9" ht="12.75" customHeight="1" x14ac:dyDescent="0.2">
      <c r="B1928" s="250">
        <v>1934</v>
      </c>
      <c r="C1928" s="79">
        <v>13</v>
      </c>
      <c r="D1928" s="79" t="s">
        <v>22</v>
      </c>
      <c r="E1928" s="79" t="s">
        <v>390</v>
      </c>
      <c r="F1928" s="236">
        <v>206</v>
      </c>
      <c r="G1928" s="232">
        <v>-60.795400000000001</v>
      </c>
      <c r="H1928" s="232">
        <v>823.72119299999997</v>
      </c>
      <c r="I1928" s="153">
        <v>0.94120000000000004</v>
      </c>
    </row>
    <row r="1929" spans="2:9" ht="12.75" customHeight="1" x14ac:dyDescent="0.2">
      <c r="B1929" s="250">
        <v>1935</v>
      </c>
      <c r="C1929" s="79">
        <v>13</v>
      </c>
      <c r="D1929" s="79" t="s">
        <v>22</v>
      </c>
      <c r="E1929" s="79" t="s">
        <v>391</v>
      </c>
      <c r="F1929" s="236">
        <v>81</v>
      </c>
      <c r="G1929" s="232">
        <v>-195.68170000000001</v>
      </c>
      <c r="H1929" s="232">
        <v>1347.8903789999999</v>
      </c>
      <c r="I1929" s="153">
        <v>0.88460000000000005</v>
      </c>
    </row>
    <row r="1930" spans="2:9" ht="12.75" customHeight="1" x14ac:dyDescent="0.2">
      <c r="B1930" s="250">
        <v>1936</v>
      </c>
      <c r="C1930" s="79">
        <v>13</v>
      </c>
      <c r="D1930" s="79" t="s">
        <v>22</v>
      </c>
      <c r="E1930" s="79" t="s">
        <v>392</v>
      </c>
      <c r="F1930" s="236">
        <v>179</v>
      </c>
      <c r="G1930" s="232">
        <v>5088.5155999999997</v>
      </c>
      <c r="H1930" s="232">
        <v>890.07196299999998</v>
      </c>
      <c r="I1930" s="153" t="s">
        <v>10</v>
      </c>
    </row>
    <row r="1931" spans="2:9" ht="12.75" customHeight="1" x14ac:dyDescent="0.2">
      <c r="B1931" s="250">
        <v>1937</v>
      </c>
      <c r="C1931" s="79">
        <v>13</v>
      </c>
      <c r="D1931" s="79" t="s">
        <v>22</v>
      </c>
      <c r="E1931" s="79" t="s">
        <v>393</v>
      </c>
      <c r="F1931" s="236">
        <v>384</v>
      </c>
      <c r="G1931" s="232">
        <v>1474.1089999999999</v>
      </c>
      <c r="H1931" s="232">
        <v>604.12028599999996</v>
      </c>
      <c r="I1931" s="153">
        <v>1.47E-2</v>
      </c>
    </row>
    <row r="1932" spans="2:9" ht="12.75" customHeight="1" x14ac:dyDescent="0.2">
      <c r="B1932" s="250">
        <v>1938</v>
      </c>
      <c r="C1932" s="79">
        <v>13</v>
      </c>
      <c r="D1932" s="79" t="s">
        <v>22</v>
      </c>
      <c r="E1932" s="79" t="s">
        <v>394</v>
      </c>
      <c r="F1932" s="236"/>
      <c r="G1932" s="232" t="s">
        <v>179</v>
      </c>
      <c r="H1932" s="232" t="s">
        <v>179</v>
      </c>
      <c r="I1932" s="153" t="s">
        <v>179</v>
      </c>
    </row>
    <row r="1933" spans="2:9" ht="12.75" customHeight="1" x14ac:dyDescent="0.2">
      <c r="B1933" s="250">
        <v>1939</v>
      </c>
      <c r="C1933" s="79">
        <v>13</v>
      </c>
      <c r="D1933" s="79" t="s">
        <v>22</v>
      </c>
      <c r="E1933" s="79" t="s">
        <v>395</v>
      </c>
      <c r="F1933" s="236"/>
      <c r="G1933" s="232" t="s">
        <v>179</v>
      </c>
      <c r="H1933" s="232" t="s">
        <v>179</v>
      </c>
      <c r="I1933" s="153" t="s">
        <v>179</v>
      </c>
    </row>
    <row r="1934" spans="2:9" ht="12.75" customHeight="1" x14ac:dyDescent="0.2">
      <c r="B1934" s="250">
        <v>1940</v>
      </c>
      <c r="C1934" s="79">
        <v>13</v>
      </c>
      <c r="D1934" s="79" t="s">
        <v>22</v>
      </c>
      <c r="E1934" s="79" t="s">
        <v>396</v>
      </c>
      <c r="F1934" s="236">
        <v>37</v>
      </c>
      <c r="G1934" s="232">
        <v>2268.7069999999999</v>
      </c>
      <c r="H1934" s="232">
        <v>1938.3989120000001</v>
      </c>
      <c r="I1934" s="153">
        <v>0.2419</v>
      </c>
    </row>
    <row r="1935" spans="2:9" ht="12.75" customHeight="1" x14ac:dyDescent="0.2">
      <c r="B1935" s="250">
        <v>1941</v>
      </c>
      <c r="C1935" s="79">
        <v>13</v>
      </c>
      <c r="D1935" s="79" t="s">
        <v>22</v>
      </c>
      <c r="E1935" s="79" t="s">
        <v>397</v>
      </c>
      <c r="F1935" s="236">
        <v>144</v>
      </c>
      <c r="G1935" s="232">
        <v>2093.5001000000002</v>
      </c>
      <c r="H1935" s="232">
        <v>962.05411000000004</v>
      </c>
      <c r="I1935" s="153">
        <v>2.9600000000000001E-2</v>
      </c>
    </row>
    <row r="1936" spans="2:9" ht="12.75" customHeight="1" x14ac:dyDescent="0.2">
      <c r="B1936" s="250">
        <v>1942</v>
      </c>
      <c r="C1936" s="79">
        <v>13</v>
      </c>
      <c r="D1936" s="79" t="s">
        <v>22</v>
      </c>
      <c r="E1936" s="79" t="s">
        <v>398</v>
      </c>
      <c r="F1936" s="236">
        <v>124</v>
      </c>
      <c r="G1936" s="232">
        <v>1860.1619000000001</v>
      </c>
      <c r="H1936" s="232">
        <v>1043.2304320000001</v>
      </c>
      <c r="I1936" s="153">
        <v>7.46E-2</v>
      </c>
    </row>
    <row r="1937" spans="2:9" ht="12.75" customHeight="1" x14ac:dyDescent="0.2">
      <c r="B1937" s="250">
        <v>1943</v>
      </c>
      <c r="C1937" s="79">
        <v>13</v>
      </c>
      <c r="D1937" s="79" t="s">
        <v>22</v>
      </c>
      <c r="E1937" s="79" t="s">
        <v>399</v>
      </c>
      <c r="F1937" s="236">
        <v>22</v>
      </c>
      <c r="G1937" s="232">
        <v>1910.5401999999999</v>
      </c>
      <c r="H1937" s="232">
        <v>2448.9437240000002</v>
      </c>
      <c r="I1937" s="153">
        <v>0.43530000000000002</v>
      </c>
    </row>
    <row r="1938" spans="2:9" ht="12.75" customHeight="1" x14ac:dyDescent="0.2">
      <c r="B1938" s="250">
        <v>1944</v>
      </c>
      <c r="C1938" s="79">
        <v>13</v>
      </c>
      <c r="D1938" s="79" t="s">
        <v>22</v>
      </c>
      <c r="E1938" s="79" t="s">
        <v>400</v>
      </c>
      <c r="F1938" s="236">
        <v>654</v>
      </c>
      <c r="G1938" s="232">
        <v>945.22680000000003</v>
      </c>
      <c r="H1938" s="232">
        <v>566.30912799999999</v>
      </c>
      <c r="I1938" s="153">
        <v>9.5100000000000004E-2</v>
      </c>
    </row>
    <row r="1939" spans="2:9" ht="12.75" customHeight="1" x14ac:dyDescent="0.2">
      <c r="B1939" s="250">
        <v>1945</v>
      </c>
      <c r="C1939" s="79">
        <v>13</v>
      </c>
      <c r="D1939" s="79" t="s">
        <v>22</v>
      </c>
      <c r="E1939" s="79" t="s">
        <v>401</v>
      </c>
      <c r="F1939" s="236">
        <v>96</v>
      </c>
      <c r="G1939" s="232">
        <v>734.04399999999998</v>
      </c>
      <c r="H1939" s="232">
        <v>1189.687173</v>
      </c>
      <c r="I1939" s="153">
        <v>0.53720000000000001</v>
      </c>
    </row>
    <row r="1940" spans="2:9" ht="12.75" customHeight="1" x14ac:dyDescent="0.2">
      <c r="B1940" s="250">
        <v>1946</v>
      </c>
      <c r="C1940" s="79">
        <v>13</v>
      </c>
      <c r="D1940" s="79" t="s">
        <v>22</v>
      </c>
      <c r="E1940" s="79" t="s">
        <v>402</v>
      </c>
      <c r="F1940" s="236">
        <v>574</v>
      </c>
      <c r="G1940" s="232">
        <v>1920.1850999999999</v>
      </c>
      <c r="H1940" s="232">
        <v>520.97818700000005</v>
      </c>
      <c r="I1940" s="153">
        <v>2.0000000000000001E-4</v>
      </c>
    </row>
    <row r="1941" spans="2:9" ht="12.75" customHeight="1" x14ac:dyDescent="0.2">
      <c r="B1941" s="250">
        <v>1947</v>
      </c>
      <c r="C1941" s="79">
        <v>13</v>
      </c>
      <c r="D1941" s="79" t="s">
        <v>22</v>
      </c>
      <c r="E1941" s="79" t="s">
        <v>403</v>
      </c>
      <c r="F1941" s="236">
        <v>130</v>
      </c>
      <c r="G1941" s="232">
        <v>2644.6934000000001</v>
      </c>
      <c r="H1941" s="232">
        <v>1029.584294</v>
      </c>
      <c r="I1941" s="153">
        <v>1.0200000000000001E-2</v>
      </c>
    </row>
    <row r="1942" spans="2:9" ht="12.75" customHeight="1" x14ac:dyDescent="0.2">
      <c r="B1942" s="250">
        <v>1948</v>
      </c>
      <c r="C1942" s="79">
        <v>13</v>
      </c>
      <c r="D1942" s="79" t="s">
        <v>22</v>
      </c>
      <c r="E1942" s="79" t="s">
        <v>404</v>
      </c>
      <c r="F1942" s="236">
        <v>512</v>
      </c>
      <c r="G1942" s="232">
        <v>-1537.1591000000001</v>
      </c>
      <c r="H1942" s="232">
        <v>553.094604</v>
      </c>
      <c r="I1942" s="153">
        <v>5.4999999999999997E-3</v>
      </c>
    </row>
    <row r="1943" spans="2:9" ht="12.75" customHeight="1" x14ac:dyDescent="0.2">
      <c r="B1943" s="250">
        <v>1949</v>
      </c>
      <c r="C1943" s="79">
        <v>13</v>
      </c>
      <c r="D1943" s="79" t="s">
        <v>22</v>
      </c>
      <c r="E1943" s="79" t="s">
        <v>405</v>
      </c>
      <c r="F1943" s="236">
        <v>1222</v>
      </c>
      <c r="G1943" s="232">
        <v>-907.96759999999995</v>
      </c>
      <c r="H1943" s="232">
        <v>390.50853999999998</v>
      </c>
      <c r="I1943" s="153">
        <v>2.01E-2</v>
      </c>
    </row>
    <row r="1944" spans="2:9" ht="12.75" customHeight="1" x14ac:dyDescent="0.2">
      <c r="B1944" s="250">
        <v>1950</v>
      </c>
      <c r="C1944" s="79">
        <v>13</v>
      </c>
      <c r="D1944" s="79" t="s">
        <v>22</v>
      </c>
      <c r="E1944" s="79" t="s">
        <v>406</v>
      </c>
      <c r="F1944" s="236">
        <v>1626</v>
      </c>
      <c r="G1944" s="232">
        <v>-604.56330000000003</v>
      </c>
      <c r="H1944" s="232">
        <v>344.08117199999998</v>
      </c>
      <c r="I1944" s="153">
        <v>7.8899999999999998E-2</v>
      </c>
    </row>
    <row r="1945" spans="2:9" ht="12.75" customHeight="1" x14ac:dyDescent="0.2">
      <c r="B1945" s="250">
        <v>1951</v>
      </c>
      <c r="C1945" s="79">
        <v>13</v>
      </c>
      <c r="D1945" s="79" t="s">
        <v>22</v>
      </c>
      <c r="E1945" s="79" t="s">
        <v>407</v>
      </c>
      <c r="F1945" s="236">
        <v>786</v>
      </c>
      <c r="G1945" s="232">
        <v>573.56560000000002</v>
      </c>
      <c r="H1945" s="232">
        <v>446.15589199999999</v>
      </c>
      <c r="I1945" s="153">
        <v>0.1986</v>
      </c>
    </row>
    <row r="1946" spans="2:9" ht="12.75" customHeight="1" x14ac:dyDescent="0.2">
      <c r="B1946" s="250">
        <v>1952</v>
      </c>
      <c r="C1946" s="79">
        <v>13</v>
      </c>
      <c r="D1946" s="79" t="s">
        <v>22</v>
      </c>
      <c r="E1946" s="79" t="s">
        <v>408</v>
      </c>
      <c r="F1946" s="236">
        <v>1028</v>
      </c>
      <c r="G1946" s="232">
        <v>753.17750000000001</v>
      </c>
      <c r="H1946" s="232">
        <v>398.68421699999999</v>
      </c>
      <c r="I1946" s="153">
        <v>5.8900000000000001E-2</v>
      </c>
    </row>
    <row r="1947" spans="2:9" ht="12.75" customHeight="1" x14ac:dyDescent="0.2">
      <c r="B1947" s="250">
        <v>1953</v>
      </c>
      <c r="C1947" s="79">
        <v>13</v>
      </c>
      <c r="D1947" s="79" t="s">
        <v>22</v>
      </c>
      <c r="E1947" s="79" t="s">
        <v>409</v>
      </c>
      <c r="F1947" s="236">
        <v>5130</v>
      </c>
      <c r="G1947" s="232">
        <v>489.36779999999999</v>
      </c>
      <c r="H1947" s="232">
        <v>221.478756</v>
      </c>
      <c r="I1947" s="153">
        <v>2.7099999999999999E-2</v>
      </c>
    </row>
    <row r="1948" spans="2:9" ht="12.75" customHeight="1" x14ac:dyDescent="0.2">
      <c r="B1948" s="250">
        <v>1954</v>
      </c>
      <c r="C1948" s="79">
        <v>13</v>
      </c>
      <c r="D1948" s="79" t="s">
        <v>22</v>
      </c>
      <c r="E1948" s="79" t="s">
        <v>410</v>
      </c>
      <c r="F1948" s="236">
        <v>3714</v>
      </c>
      <c r="G1948" s="232">
        <v>1029.55</v>
      </c>
      <c r="H1948" s="232">
        <v>245.07153400000001</v>
      </c>
      <c r="I1948" s="153" t="s">
        <v>10</v>
      </c>
    </row>
    <row r="1949" spans="2:9" ht="12.75" customHeight="1" x14ac:dyDescent="0.2">
      <c r="B1949" s="250">
        <v>1955</v>
      </c>
      <c r="C1949" s="79">
        <v>13</v>
      </c>
      <c r="D1949" s="79" t="s">
        <v>22</v>
      </c>
      <c r="E1949" s="79" t="s">
        <v>411</v>
      </c>
      <c r="F1949" s="236">
        <v>2362</v>
      </c>
      <c r="G1949" s="232">
        <v>1404.8739</v>
      </c>
      <c r="H1949" s="232">
        <v>288.27399500000001</v>
      </c>
      <c r="I1949" s="153" t="s">
        <v>10</v>
      </c>
    </row>
    <row r="1950" spans="2:9" ht="12.75" customHeight="1" x14ac:dyDescent="0.2">
      <c r="B1950" s="250">
        <v>1956</v>
      </c>
      <c r="C1950" s="79">
        <v>13</v>
      </c>
      <c r="D1950" s="79" t="s">
        <v>22</v>
      </c>
      <c r="E1950" s="79" t="s">
        <v>412</v>
      </c>
      <c r="F1950" s="236">
        <v>1262</v>
      </c>
      <c r="G1950" s="232">
        <v>2033.5038</v>
      </c>
      <c r="H1950" s="232">
        <v>370.07176500000003</v>
      </c>
      <c r="I1950" s="153" t="s">
        <v>10</v>
      </c>
    </row>
    <row r="1951" spans="2:9" ht="12.75" customHeight="1" x14ac:dyDescent="0.2">
      <c r="B1951" s="250">
        <v>1957</v>
      </c>
      <c r="C1951" s="79">
        <v>13</v>
      </c>
      <c r="D1951" s="79" t="s">
        <v>22</v>
      </c>
      <c r="E1951" s="79" t="s">
        <v>413</v>
      </c>
      <c r="F1951" s="236">
        <v>573</v>
      </c>
      <c r="G1951" s="232">
        <v>2552.1673999999998</v>
      </c>
      <c r="H1951" s="232">
        <v>520.25801999999999</v>
      </c>
      <c r="I1951" s="153" t="s">
        <v>10</v>
      </c>
    </row>
    <row r="1952" spans="2:9" ht="12.75" customHeight="1" x14ac:dyDescent="0.2">
      <c r="B1952" s="250">
        <v>1958</v>
      </c>
      <c r="C1952" s="79">
        <v>13</v>
      </c>
      <c r="D1952" s="79" t="s">
        <v>22</v>
      </c>
      <c r="E1952" s="79" t="s">
        <v>414</v>
      </c>
      <c r="F1952" s="236">
        <v>162</v>
      </c>
      <c r="G1952" s="232">
        <v>2214.5111000000002</v>
      </c>
      <c r="H1952" s="232">
        <v>928.25050399999998</v>
      </c>
      <c r="I1952" s="153">
        <v>1.7100000000000001E-2</v>
      </c>
    </row>
    <row r="1953" spans="2:9" ht="12.75" customHeight="1" x14ac:dyDescent="0.2">
      <c r="B1953" s="250">
        <v>1959</v>
      </c>
      <c r="C1953" s="79">
        <v>13</v>
      </c>
      <c r="D1953" s="79" t="s">
        <v>22</v>
      </c>
      <c r="E1953" s="79" t="s">
        <v>324</v>
      </c>
      <c r="F1953" s="236">
        <v>1983</v>
      </c>
      <c r="G1953" s="232">
        <v>2480.9991</v>
      </c>
      <c r="H1953" s="232">
        <v>308.83653800000002</v>
      </c>
      <c r="I1953" s="153" t="s">
        <v>10</v>
      </c>
    </row>
    <row r="1954" spans="2:9" ht="12.75" customHeight="1" x14ac:dyDescent="0.2">
      <c r="B1954" s="250">
        <v>1960</v>
      </c>
      <c r="C1954" s="79">
        <v>13</v>
      </c>
      <c r="D1954" s="79" t="s">
        <v>22</v>
      </c>
      <c r="E1954" s="79" t="s">
        <v>415</v>
      </c>
      <c r="F1954" s="236">
        <v>629</v>
      </c>
      <c r="G1954" s="232">
        <v>3035.6008999999999</v>
      </c>
      <c r="H1954" s="232">
        <v>1107.2057930000001</v>
      </c>
      <c r="I1954" s="153">
        <v>6.1000000000000004E-3</v>
      </c>
    </row>
    <row r="1955" spans="2:9" ht="12.75" customHeight="1" x14ac:dyDescent="0.2">
      <c r="B1955" s="250">
        <v>1961</v>
      </c>
      <c r="C1955" s="79">
        <v>13</v>
      </c>
      <c r="D1955" s="79" t="s">
        <v>22</v>
      </c>
      <c r="E1955" s="79" t="s">
        <v>417</v>
      </c>
      <c r="F1955" s="236">
        <v>1906</v>
      </c>
      <c r="G1955" s="232">
        <v>1032.3340000000001</v>
      </c>
      <c r="H1955" s="232">
        <v>287.23977200000002</v>
      </c>
      <c r="I1955" s="153">
        <v>2.9999999999999997E-4</v>
      </c>
    </row>
    <row r="1956" spans="2:9" ht="12.75" customHeight="1" x14ac:dyDescent="0.2">
      <c r="B1956" s="250">
        <v>1962</v>
      </c>
      <c r="C1956" s="79">
        <v>13</v>
      </c>
      <c r="D1956" s="79" t="s">
        <v>22</v>
      </c>
      <c r="E1956" s="79" t="s">
        <v>416</v>
      </c>
      <c r="F1956" s="236">
        <v>552</v>
      </c>
      <c r="G1956" s="232">
        <v>2284.3935000000001</v>
      </c>
      <c r="H1956" s="232">
        <v>524.38660500000003</v>
      </c>
      <c r="I1956" s="153" t="s">
        <v>10</v>
      </c>
    </row>
    <row r="1957" spans="2:9" ht="12.75" customHeight="1" x14ac:dyDescent="0.2">
      <c r="B1957" s="250">
        <v>1963</v>
      </c>
      <c r="C1957" s="79">
        <v>13</v>
      </c>
      <c r="D1957" s="79" t="s">
        <v>22</v>
      </c>
      <c r="E1957" s="79" t="s">
        <v>418</v>
      </c>
      <c r="F1957" s="236">
        <v>16</v>
      </c>
      <c r="G1957" s="232">
        <v>-4281.7466999999997</v>
      </c>
      <c r="H1957" s="232">
        <v>3268.9655760000001</v>
      </c>
      <c r="I1957" s="153">
        <v>0.1903</v>
      </c>
    </row>
    <row r="1958" spans="2:9" ht="12.75" customHeight="1" x14ac:dyDescent="0.2">
      <c r="B1958" s="250">
        <v>1964</v>
      </c>
      <c r="C1958" s="79">
        <v>13</v>
      </c>
      <c r="D1958" s="79" t="s">
        <v>22</v>
      </c>
      <c r="E1958" s="79" t="s">
        <v>419</v>
      </c>
      <c r="F1958" s="236">
        <v>23</v>
      </c>
      <c r="G1958" s="232">
        <v>-4230.4152999999997</v>
      </c>
      <c r="H1958" s="232">
        <v>3233.0608779999998</v>
      </c>
      <c r="I1958" s="153">
        <v>0.19070000000000001</v>
      </c>
    </row>
    <row r="1959" spans="2:9" ht="12.75" customHeight="1" x14ac:dyDescent="0.2">
      <c r="B1959" s="250">
        <v>1965</v>
      </c>
      <c r="C1959" s="79">
        <v>13</v>
      </c>
      <c r="D1959" s="79" t="s">
        <v>22</v>
      </c>
      <c r="E1959" s="79" t="s">
        <v>420</v>
      </c>
      <c r="F1959" s="236">
        <v>42</v>
      </c>
      <c r="G1959" s="232">
        <v>-859.18679999999995</v>
      </c>
      <c r="H1959" s="232">
        <v>2141.7102989999998</v>
      </c>
      <c r="I1959" s="153">
        <v>0.68830000000000002</v>
      </c>
    </row>
    <row r="1960" spans="2:9" ht="12.75" customHeight="1" x14ac:dyDescent="0.2">
      <c r="B1960" s="250">
        <v>1966</v>
      </c>
      <c r="C1960" s="79">
        <v>13</v>
      </c>
      <c r="D1960" s="79" t="s">
        <v>22</v>
      </c>
      <c r="E1960" s="79" t="s">
        <v>421</v>
      </c>
      <c r="F1960" s="236"/>
      <c r="G1960" s="232" t="s">
        <v>179</v>
      </c>
      <c r="H1960" s="232" t="s">
        <v>179</v>
      </c>
      <c r="I1960" s="153" t="s">
        <v>179</v>
      </c>
    </row>
    <row r="1961" spans="2:9" ht="12.75" customHeight="1" x14ac:dyDescent="0.2">
      <c r="B1961" s="250">
        <v>1967</v>
      </c>
      <c r="C1961" s="79">
        <v>13</v>
      </c>
      <c r="D1961" s="79" t="s">
        <v>22</v>
      </c>
      <c r="E1961" s="79" t="s">
        <v>422</v>
      </c>
      <c r="F1961" s="236">
        <v>243</v>
      </c>
      <c r="G1961" s="232">
        <v>-754.1789</v>
      </c>
      <c r="H1961" s="232">
        <v>1196.0373509999999</v>
      </c>
      <c r="I1961" s="153">
        <v>0.52829999999999999</v>
      </c>
    </row>
    <row r="1962" spans="2:9" ht="12.75" customHeight="1" x14ac:dyDescent="0.2">
      <c r="B1962" s="250">
        <v>1968</v>
      </c>
      <c r="C1962" s="79">
        <v>13</v>
      </c>
      <c r="D1962" s="79" t="s">
        <v>22</v>
      </c>
      <c r="E1962" s="79" t="s">
        <v>423</v>
      </c>
      <c r="F1962" s="236"/>
      <c r="G1962" s="232" t="s">
        <v>179</v>
      </c>
      <c r="H1962" s="232" t="s">
        <v>179</v>
      </c>
      <c r="I1962" s="153" t="s">
        <v>179</v>
      </c>
    </row>
    <row r="1963" spans="2:9" ht="12.75" customHeight="1" x14ac:dyDescent="0.2">
      <c r="B1963" s="250">
        <v>1969</v>
      </c>
      <c r="C1963" s="79">
        <v>13</v>
      </c>
      <c r="D1963" s="79" t="s">
        <v>22</v>
      </c>
      <c r="E1963" s="79" t="s">
        <v>424</v>
      </c>
      <c r="F1963" s="236">
        <v>198</v>
      </c>
      <c r="G1963" s="232">
        <v>138.91730000000001</v>
      </c>
      <c r="H1963" s="232">
        <v>996.00231099999996</v>
      </c>
      <c r="I1963" s="153">
        <v>0.8891</v>
      </c>
    </row>
    <row r="1964" spans="2:9" ht="12.75" customHeight="1" x14ac:dyDescent="0.2">
      <c r="B1964" s="250">
        <v>1970</v>
      </c>
      <c r="C1964" s="79">
        <v>13</v>
      </c>
      <c r="D1964" s="79" t="s">
        <v>22</v>
      </c>
      <c r="E1964" s="79" t="s">
        <v>426</v>
      </c>
      <c r="F1964" s="236">
        <v>842</v>
      </c>
      <c r="G1964" s="232">
        <v>-1000.2273</v>
      </c>
      <c r="H1964" s="232">
        <v>1031.8092590000001</v>
      </c>
      <c r="I1964" s="153">
        <v>0.33239999999999997</v>
      </c>
    </row>
    <row r="1965" spans="2:9" ht="12.75" customHeight="1" x14ac:dyDescent="0.2">
      <c r="B1965" s="250">
        <v>1971</v>
      </c>
      <c r="C1965" s="79">
        <v>13</v>
      </c>
      <c r="D1965" s="79" t="s">
        <v>22</v>
      </c>
      <c r="E1965" s="79" t="s">
        <v>427</v>
      </c>
      <c r="F1965" s="236">
        <v>1384</v>
      </c>
      <c r="G1965" s="232">
        <v>829.17229999999995</v>
      </c>
      <c r="H1965" s="232">
        <v>495.84808399999997</v>
      </c>
      <c r="I1965" s="153">
        <v>9.4500000000000001E-2</v>
      </c>
    </row>
    <row r="1966" spans="2:9" ht="12.75" customHeight="1" x14ac:dyDescent="0.2">
      <c r="B1966" s="250">
        <v>1972</v>
      </c>
      <c r="C1966" s="79">
        <v>13</v>
      </c>
      <c r="D1966" s="79" t="s">
        <v>22</v>
      </c>
      <c r="E1966" s="79" t="s">
        <v>428</v>
      </c>
      <c r="F1966" s="236">
        <v>720</v>
      </c>
      <c r="G1966" s="232">
        <v>121.875</v>
      </c>
      <c r="H1966" s="232">
        <v>611.94618700000001</v>
      </c>
      <c r="I1966" s="153">
        <v>0.84209999999999996</v>
      </c>
    </row>
    <row r="1967" spans="2:9" ht="12.75" customHeight="1" x14ac:dyDescent="0.2">
      <c r="B1967" s="250">
        <v>1973</v>
      </c>
      <c r="C1967" s="79">
        <v>13</v>
      </c>
      <c r="D1967" s="79" t="s">
        <v>22</v>
      </c>
      <c r="E1967" s="79" t="s">
        <v>429</v>
      </c>
      <c r="F1967" s="236">
        <v>842</v>
      </c>
      <c r="G1967" s="232">
        <v>340.85599999999999</v>
      </c>
      <c r="H1967" s="232">
        <v>593.61232900000005</v>
      </c>
      <c r="I1967" s="153">
        <v>0.56579999999999997</v>
      </c>
    </row>
    <row r="1968" spans="2:9" ht="12.75" customHeight="1" x14ac:dyDescent="0.2">
      <c r="B1968" s="250">
        <v>1974</v>
      </c>
      <c r="C1968" s="79">
        <v>13</v>
      </c>
      <c r="D1968" s="79" t="s">
        <v>22</v>
      </c>
      <c r="E1968" s="79" t="s">
        <v>430</v>
      </c>
      <c r="F1968" s="236">
        <v>399</v>
      </c>
      <c r="G1968" s="232">
        <v>1440.0744</v>
      </c>
      <c r="H1968" s="232">
        <v>865.50453400000004</v>
      </c>
      <c r="I1968" s="153">
        <v>9.6199999999999994E-2</v>
      </c>
    </row>
    <row r="1969" spans="2:9" ht="12.75" customHeight="1" x14ac:dyDescent="0.2">
      <c r="B1969" s="250">
        <v>1975</v>
      </c>
      <c r="C1969" s="79">
        <v>13</v>
      </c>
      <c r="D1969" s="79" t="s">
        <v>22</v>
      </c>
      <c r="E1969" s="79" t="s">
        <v>425</v>
      </c>
      <c r="F1969" s="236">
        <v>314</v>
      </c>
      <c r="G1969" s="232">
        <v>1380.6995999999999</v>
      </c>
      <c r="H1969" s="232">
        <v>934.19109200000003</v>
      </c>
      <c r="I1969" s="153">
        <v>0.1394</v>
      </c>
    </row>
    <row r="1970" spans="2:9" ht="12.75" customHeight="1" x14ac:dyDescent="0.2">
      <c r="B1970" s="250">
        <v>1976</v>
      </c>
      <c r="C1970" s="79">
        <v>13</v>
      </c>
      <c r="D1970" s="79" t="s">
        <v>22</v>
      </c>
      <c r="E1970" s="79" t="s">
        <v>653</v>
      </c>
      <c r="F1970" s="236">
        <v>657</v>
      </c>
      <c r="G1970" s="232">
        <v>15841.9447</v>
      </c>
      <c r="H1970" s="232">
        <v>934.56954800000005</v>
      </c>
      <c r="I1970" s="153" t="s">
        <v>10</v>
      </c>
    </row>
    <row r="1971" spans="2:9" ht="12.75" customHeight="1" x14ac:dyDescent="0.2">
      <c r="B1971" s="250">
        <v>1977</v>
      </c>
      <c r="C1971" s="79">
        <v>13</v>
      </c>
      <c r="D1971" s="79" t="s">
        <v>22</v>
      </c>
      <c r="E1971" s="79" t="s">
        <v>652</v>
      </c>
      <c r="F1971" s="236">
        <v>377</v>
      </c>
      <c r="G1971" s="232">
        <v>5039.0380999999998</v>
      </c>
      <c r="H1971" s="232">
        <v>1018.63917</v>
      </c>
      <c r="I1971" s="153" t="s">
        <v>10</v>
      </c>
    </row>
    <row r="1972" spans="2:9" ht="12.75" customHeight="1" x14ac:dyDescent="0.2">
      <c r="B1972" s="250">
        <v>1978</v>
      </c>
      <c r="C1972" s="79">
        <v>13</v>
      </c>
      <c r="D1972" s="79" t="s">
        <v>22</v>
      </c>
      <c r="E1972" s="79" t="s">
        <v>651</v>
      </c>
      <c r="F1972" s="236">
        <v>399</v>
      </c>
      <c r="G1972" s="232">
        <v>35700.694000000003</v>
      </c>
      <c r="H1972" s="232">
        <v>998.75568499999997</v>
      </c>
      <c r="I1972" s="153" t="s">
        <v>10</v>
      </c>
    </row>
    <row r="1973" spans="2:9" ht="12.75" customHeight="1" x14ac:dyDescent="0.2">
      <c r="B1973" s="250">
        <v>1979</v>
      </c>
      <c r="C1973" s="79">
        <v>13</v>
      </c>
      <c r="D1973" s="79" t="s">
        <v>22</v>
      </c>
      <c r="E1973" s="79" t="s">
        <v>650</v>
      </c>
      <c r="F1973" s="236">
        <v>1822</v>
      </c>
      <c r="G1973" s="232">
        <v>12071.281499999999</v>
      </c>
      <c r="H1973" s="232">
        <v>863.91391999999996</v>
      </c>
      <c r="I1973" s="153" t="s">
        <v>10</v>
      </c>
    </row>
    <row r="1974" spans="2:9" ht="12.75" customHeight="1" x14ac:dyDescent="0.2">
      <c r="B1974" s="250">
        <v>1980</v>
      </c>
      <c r="C1974" s="79">
        <v>13</v>
      </c>
      <c r="D1974" s="79" t="s">
        <v>22</v>
      </c>
      <c r="E1974" s="79" t="s">
        <v>649</v>
      </c>
      <c r="F1974" s="236">
        <v>392</v>
      </c>
      <c r="G1974" s="232">
        <v>5580.2659999999996</v>
      </c>
      <c r="H1974" s="232">
        <v>996.33512199999996</v>
      </c>
      <c r="I1974" s="153" t="s">
        <v>10</v>
      </c>
    </row>
    <row r="1975" spans="2:9" ht="12.75" customHeight="1" x14ac:dyDescent="0.2">
      <c r="B1975" s="250">
        <v>1981</v>
      </c>
      <c r="C1975" s="79">
        <v>13</v>
      </c>
      <c r="D1975" s="79" t="s">
        <v>22</v>
      </c>
      <c r="E1975" s="79" t="s">
        <v>648</v>
      </c>
      <c r="F1975" s="236">
        <v>352</v>
      </c>
      <c r="G1975" s="232">
        <v>30442.779500000001</v>
      </c>
      <c r="H1975" s="232">
        <v>1026.2481190000001</v>
      </c>
      <c r="I1975" s="153" t="s">
        <v>10</v>
      </c>
    </row>
    <row r="1976" spans="2:9" ht="12.75" customHeight="1" x14ac:dyDescent="0.2">
      <c r="B1976" s="250">
        <v>1982</v>
      </c>
      <c r="C1976" s="79">
        <v>13</v>
      </c>
      <c r="D1976" s="79" t="s">
        <v>22</v>
      </c>
      <c r="E1976" s="79" t="s">
        <v>647</v>
      </c>
      <c r="F1976" s="236">
        <v>1682</v>
      </c>
      <c r="G1976" s="232">
        <v>10743.615</v>
      </c>
      <c r="H1976" s="232">
        <v>873.31451100000004</v>
      </c>
      <c r="I1976" s="153" t="s">
        <v>10</v>
      </c>
    </row>
    <row r="1977" spans="2:9" ht="12.75" customHeight="1" x14ac:dyDescent="0.2">
      <c r="B1977" s="250">
        <v>1983</v>
      </c>
      <c r="C1977" s="79">
        <v>13</v>
      </c>
      <c r="D1977" s="79" t="s">
        <v>22</v>
      </c>
      <c r="E1977" s="79" t="s">
        <v>646</v>
      </c>
      <c r="F1977" s="236">
        <v>1276</v>
      </c>
      <c r="G1977" s="232">
        <v>4202.9400999999998</v>
      </c>
      <c r="H1977" s="232">
        <v>891.78657099999998</v>
      </c>
      <c r="I1977" s="153" t="s">
        <v>10</v>
      </c>
    </row>
    <row r="1978" spans="2:9" ht="12.75" customHeight="1" x14ac:dyDescent="0.2">
      <c r="B1978" s="250">
        <v>1984</v>
      </c>
      <c r="C1978" s="79">
        <v>13</v>
      </c>
      <c r="D1978" s="79" t="s">
        <v>22</v>
      </c>
      <c r="E1978" s="79" t="s">
        <v>645</v>
      </c>
      <c r="F1978" s="236">
        <v>2946</v>
      </c>
      <c r="G1978" s="232">
        <v>7237.6356999999998</v>
      </c>
      <c r="H1978" s="232">
        <v>833.94822199999999</v>
      </c>
      <c r="I1978" s="153" t="s">
        <v>10</v>
      </c>
    </row>
    <row r="1979" spans="2:9" ht="12.75" customHeight="1" x14ac:dyDescent="0.2">
      <c r="B1979" s="250">
        <v>1985</v>
      </c>
      <c r="C1979" s="79">
        <v>13</v>
      </c>
      <c r="D1979" s="79" t="s">
        <v>22</v>
      </c>
      <c r="E1979" s="79" t="s">
        <v>644</v>
      </c>
      <c r="F1979" s="236">
        <v>4193</v>
      </c>
      <c r="G1979" s="232">
        <v>759.43370000000004</v>
      </c>
      <c r="H1979" s="232">
        <v>826.12738200000001</v>
      </c>
      <c r="I1979" s="153">
        <v>0.35799999999999998</v>
      </c>
    </row>
    <row r="1980" spans="2:9" ht="12.75" customHeight="1" x14ac:dyDescent="0.2">
      <c r="B1980" s="250">
        <v>1986</v>
      </c>
      <c r="C1980" s="79">
        <v>13</v>
      </c>
      <c r="D1980" s="79" t="s">
        <v>22</v>
      </c>
      <c r="E1980" s="79" t="s">
        <v>643</v>
      </c>
      <c r="F1980" s="236">
        <v>864</v>
      </c>
      <c r="G1980" s="232">
        <v>11902.902599999999</v>
      </c>
      <c r="H1980" s="232">
        <v>897.363696</v>
      </c>
      <c r="I1980" s="153" t="s">
        <v>10</v>
      </c>
    </row>
    <row r="1981" spans="2:9" ht="12.75" customHeight="1" x14ac:dyDescent="0.2">
      <c r="B1981" s="250">
        <v>1987</v>
      </c>
      <c r="C1981" s="79">
        <v>13</v>
      </c>
      <c r="D1981" s="79" t="s">
        <v>22</v>
      </c>
      <c r="E1981" s="79" t="s">
        <v>642</v>
      </c>
      <c r="F1981" s="236">
        <v>150</v>
      </c>
      <c r="G1981" s="232">
        <v>1993.4315999999999</v>
      </c>
      <c r="H1981" s="232">
        <v>1233.1122580000001</v>
      </c>
      <c r="I1981" s="153">
        <v>0.106</v>
      </c>
    </row>
    <row r="1982" spans="2:9" ht="12.75" customHeight="1" x14ac:dyDescent="0.2">
      <c r="B1982" s="250">
        <v>1988</v>
      </c>
      <c r="C1982" s="79">
        <v>13</v>
      </c>
      <c r="D1982" s="79" t="s">
        <v>22</v>
      </c>
      <c r="E1982" s="79" t="s">
        <v>641</v>
      </c>
      <c r="F1982" s="236">
        <v>1034</v>
      </c>
      <c r="G1982" s="232">
        <v>10308.2816</v>
      </c>
      <c r="H1982" s="232">
        <v>886.45535199999995</v>
      </c>
      <c r="I1982" s="153" t="s">
        <v>10</v>
      </c>
    </row>
    <row r="1983" spans="2:9" ht="12.75" customHeight="1" x14ac:dyDescent="0.2">
      <c r="B1983" s="250">
        <v>1989</v>
      </c>
      <c r="C1983" s="79">
        <v>13</v>
      </c>
      <c r="D1983" s="79" t="s">
        <v>22</v>
      </c>
      <c r="E1983" s="79" t="s">
        <v>640</v>
      </c>
      <c r="F1983" s="236">
        <v>1092</v>
      </c>
      <c r="G1983" s="232">
        <v>207.19560000000001</v>
      </c>
      <c r="H1983" s="232">
        <v>885.17176600000005</v>
      </c>
      <c r="I1983" s="153">
        <v>0.81489999999999996</v>
      </c>
    </row>
    <row r="1984" spans="2:9" ht="12.75" customHeight="1" x14ac:dyDescent="0.2">
      <c r="B1984" s="250">
        <v>1990</v>
      </c>
      <c r="C1984" s="79">
        <v>13</v>
      </c>
      <c r="D1984" s="79" t="s">
        <v>22</v>
      </c>
      <c r="E1984" s="79" t="s">
        <v>639</v>
      </c>
      <c r="F1984" s="236">
        <v>1103</v>
      </c>
      <c r="G1984" s="232">
        <v>2070.8162000000002</v>
      </c>
      <c r="H1984" s="232">
        <v>878.09936500000003</v>
      </c>
      <c r="I1984" s="153">
        <v>1.84E-2</v>
      </c>
    </row>
    <row r="1985" spans="2:9" ht="12.75" customHeight="1" x14ac:dyDescent="0.2">
      <c r="B1985" s="250">
        <v>1991</v>
      </c>
      <c r="C1985" s="79">
        <v>13</v>
      </c>
      <c r="D1985" s="79" t="s">
        <v>22</v>
      </c>
      <c r="E1985" s="79" t="s">
        <v>638</v>
      </c>
      <c r="F1985" s="236">
        <v>495</v>
      </c>
      <c r="G1985" s="232">
        <v>19568.810399999998</v>
      </c>
      <c r="H1985" s="232">
        <v>961.15025100000003</v>
      </c>
      <c r="I1985" s="153" t="s">
        <v>10</v>
      </c>
    </row>
    <row r="1986" spans="2:9" ht="12.75" customHeight="1" x14ac:dyDescent="0.2">
      <c r="B1986" s="250">
        <v>1992</v>
      </c>
      <c r="C1986" s="79">
        <v>13</v>
      </c>
      <c r="D1986" s="79" t="s">
        <v>22</v>
      </c>
      <c r="E1986" s="79" t="s">
        <v>637</v>
      </c>
      <c r="F1986" s="236">
        <v>97</v>
      </c>
      <c r="G1986" s="232">
        <v>4518.0820000000003</v>
      </c>
      <c r="H1986" s="232">
        <v>1415.3495129999999</v>
      </c>
      <c r="I1986" s="153">
        <v>1.4E-3</v>
      </c>
    </row>
    <row r="1987" spans="2:9" ht="12.75" customHeight="1" x14ac:dyDescent="0.2">
      <c r="B1987" s="250">
        <v>1993</v>
      </c>
      <c r="C1987" s="79">
        <v>13</v>
      </c>
      <c r="D1987" s="79" t="s">
        <v>22</v>
      </c>
      <c r="E1987" s="79" t="s">
        <v>636</v>
      </c>
      <c r="F1987" s="236">
        <v>675</v>
      </c>
      <c r="G1987" s="232">
        <v>16514.6469</v>
      </c>
      <c r="H1987" s="232">
        <v>931.83353299999999</v>
      </c>
      <c r="I1987" s="153" t="s">
        <v>10</v>
      </c>
    </row>
    <row r="1988" spans="2:9" ht="12.75" customHeight="1" x14ac:dyDescent="0.2">
      <c r="B1988" s="250">
        <v>1994</v>
      </c>
      <c r="C1988" s="79">
        <v>13</v>
      </c>
      <c r="D1988" s="79" t="s">
        <v>22</v>
      </c>
      <c r="E1988" s="79" t="s">
        <v>635</v>
      </c>
      <c r="F1988" s="236">
        <v>1293</v>
      </c>
      <c r="G1988" s="232">
        <v>9974.2399000000005</v>
      </c>
      <c r="H1988" s="232">
        <v>877.00021200000003</v>
      </c>
      <c r="I1988" s="153" t="s">
        <v>10</v>
      </c>
    </row>
    <row r="1989" spans="2:9" ht="12.75" customHeight="1" x14ac:dyDescent="0.2">
      <c r="B1989" s="250">
        <v>1995</v>
      </c>
      <c r="C1989" s="79">
        <v>13</v>
      </c>
      <c r="D1989" s="79" t="s">
        <v>22</v>
      </c>
      <c r="E1989" s="79" t="s">
        <v>634</v>
      </c>
      <c r="F1989" s="236">
        <v>123</v>
      </c>
      <c r="G1989" s="232">
        <v>3354.3038000000001</v>
      </c>
      <c r="H1989" s="232">
        <v>1315.3928490000001</v>
      </c>
      <c r="I1989" s="153">
        <v>1.0800000000000001E-2</v>
      </c>
    </row>
    <row r="1990" spans="2:9" ht="12.75" customHeight="1" x14ac:dyDescent="0.2">
      <c r="B1990" s="250">
        <v>1996</v>
      </c>
      <c r="C1990" s="79">
        <v>13</v>
      </c>
      <c r="D1990" s="79" t="s">
        <v>22</v>
      </c>
      <c r="E1990" s="79" t="s">
        <v>633</v>
      </c>
      <c r="F1990" s="236">
        <v>646</v>
      </c>
      <c r="G1990" s="232">
        <v>11308.3902</v>
      </c>
      <c r="H1990" s="232">
        <v>940.97314200000005</v>
      </c>
      <c r="I1990" s="153" t="s">
        <v>10</v>
      </c>
    </row>
    <row r="1991" spans="2:9" ht="12.75" customHeight="1" x14ac:dyDescent="0.2">
      <c r="B1991" s="250">
        <v>1997</v>
      </c>
      <c r="C1991" s="79">
        <v>13</v>
      </c>
      <c r="D1991" s="79" t="s">
        <v>22</v>
      </c>
      <c r="E1991" s="79" t="s">
        <v>632</v>
      </c>
      <c r="F1991" s="236">
        <v>862</v>
      </c>
      <c r="G1991" s="232">
        <v>4803.1387000000004</v>
      </c>
      <c r="H1991" s="232">
        <v>897.27032399999996</v>
      </c>
      <c r="I1991" s="153" t="s">
        <v>10</v>
      </c>
    </row>
    <row r="1992" spans="2:9" ht="12.75" customHeight="1" x14ac:dyDescent="0.2">
      <c r="B1992" s="250">
        <v>1998</v>
      </c>
      <c r="C1992" s="79">
        <v>13</v>
      </c>
      <c r="D1992" s="79" t="s">
        <v>22</v>
      </c>
      <c r="E1992" s="79" t="s">
        <v>631</v>
      </c>
      <c r="F1992" s="236">
        <v>272</v>
      </c>
      <c r="G1992" s="232">
        <v>-267.2312</v>
      </c>
      <c r="H1992" s="232">
        <v>1061.8699079999999</v>
      </c>
      <c r="I1992" s="153">
        <v>0.80130000000000001</v>
      </c>
    </row>
    <row r="1993" spans="2:9" ht="12.75" customHeight="1" x14ac:dyDescent="0.2">
      <c r="B1993" s="250">
        <v>1999</v>
      </c>
      <c r="C1993" s="79">
        <v>13</v>
      </c>
      <c r="D1993" s="79" t="s">
        <v>22</v>
      </c>
      <c r="E1993" s="79" t="s">
        <v>630</v>
      </c>
      <c r="F1993" s="236">
        <v>1001</v>
      </c>
      <c r="G1993" s="232">
        <v>3522.6713</v>
      </c>
      <c r="H1993" s="232">
        <v>885.04025300000001</v>
      </c>
      <c r="I1993" s="153" t="s">
        <v>10</v>
      </c>
    </row>
    <row r="1994" spans="2:9" ht="12.75" customHeight="1" x14ac:dyDescent="0.2">
      <c r="B1994" s="250">
        <v>2000</v>
      </c>
      <c r="C1994" s="79">
        <v>13</v>
      </c>
      <c r="D1994" s="79" t="s">
        <v>22</v>
      </c>
      <c r="E1994" s="79" t="s">
        <v>629</v>
      </c>
      <c r="F1994" s="236">
        <v>202</v>
      </c>
      <c r="G1994" s="232">
        <v>0</v>
      </c>
      <c r="H1994" s="232" t="s">
        <v>179</v>
      </c>
      <c r="I1994" s="153" t="s">
        <v>179</v>
      </c>
    </row>
    <row r="1995" spans="2:9" ht="12.75" customHeight="1" x14ac:dyDescent="0.2">
      <c r="B1995" s="250">
        <v>2002</v>
      </c>
      <c r="C1995" s="79">
        <v>14</v>
      </c>
      <c r="D1995" s="79" t="s">
        <v>23</v>
      </c>
      <c r="E1995" s="79" t="s">
        <v>9</v>
      </c>
      <c r="F1995" s="236">
        <v>10171</v>
      </c>
      <c r="G1995" s="232">
        <v>8356.3654000000006</v>
      </c>
      <c r="H1995" s="232">
        <v>1441.262011</v>
      </c>
      <c r="I1995" s="153" t="s">
        <v>10</v>
      </c>
    </row>
    <row r="1996" spans="2:9" ht="12.75" customHeight="1" x14ac:dyDescent="0.2">
      <c r="B1996" s="250">
        <v>2003</v>
      </c>
      <c r="C1996" s="79">
        <v>14</v>
      </c>
      <c r="D1996" s="79" t="s">
        <v>23</v>
      </c>
      <c r="E1996" s="79" t="s">
        <v>325</v>
      </c>
      <c r="F1996" s="236">
        <v>112</v>
      </c>
      <c r="G1996" s="232">
        <v>2333.6205</v>
      </c>
      <c r="H1996" s="232">
        <v>629.03770999999995</v>
      </c>
      <c r="I1996" s="153">
        <v>2.0000000000000001E-4</v>
      </c>
    </row>
    <row r="1997" spans="2:9" ht="12.75" customHeight="1" x14ac:dyDescent="0.2">
      <c r="B1997" s="250">
        <v>2004</v>
      </c>
      <c r="C1997" s="79">
        <v>14</v>
      </c>
      <c r="D1997" s="79" t="s">
        <v>23</v>
      </c>
      <c r="E1997" s="79" t="s">
        <v>326</v>
      </c>
      <c r="F1997" s="236">
        <v>87</v>
      </c>
      <c r="G1997" s="232">
        <v>1184.6778999999999</v>
      </c>
      <c r="H1997" s="232">
        <v>836.87937699999998</v>
      </c>
      <c r="I1997" s="153">
        <v>0.15690000000000001</v>
      </c>
    </row>
    <row r="1998" spans="2:9" ht="12.75" customHeight="1" x14ac:dyDescent="0.2">
      <c r="B1998" s="250">
        <v>2005</v>
      </c>
      <c r="C1998" s="79">
        <v>14</v>
      </c>
      <c r="D1998" s="79" t="s">
        <v>23</v>
      </c>
      <c r="E1998" s="79" t="s">
        <v>327</v>
      </c>
      <c r="F1998" s="236"/>
      <c r="G1998" s="232" t="s">
        <v>179</v>
      </c>
      <c r="H1998" s="232" t="s">
        <v>179</v>
      </c>
      <c r="I1998" s="153" t="s">
        <v>179</v>
      </c>
    </row>
    <row r="1999" spans="2:9" ht="12.75" customHeight="1" x14ac:dyDescent="0.2">
      <c r="B1999" s="250">
        <v>2006</v>
      </c>
      <c r="C1999" s="79">
        <v>14</v>
      </c>
      <c r="D1999" s="79" t="s">
        <v>23</v>
      </c>
      <c r="E1999" s="79" t="s">
        <v>328</v>
      </c>
      <c r="F1999" s="236">
        <v>14</v>
      </c>
      <c r="G1999" s="232">
        <v>-893.16049999999996</v>
      </c>
      <c r="H1999" s="232">
        <v>1863.988351</v>
      </c>
      <c r="I1999" s="153">
        <v>0.63180000000000003</v>
      </c>
    </row>
    <row r="2000" spans="2:9" ht="12.75" customHeight="1" x14ac:dyDescent="0.2">
      <c r="B2000" s="250">
        <v>2007</v>
      </c>
      <c r="C2000" s="79">
        <v>14</v>
      </c>
      <c r="D2000" s="79" t="s">
        <v>23</v>
      </c>
      <c r="E2000" s="79" t="s">
        <v>329</v>
      </c>
      <c r="F2000" s="236"/>
      <c r="G2000" s="232" t="s">
        <v>179</v>
      </c>
      <c r="H2000" s="232" t="s">
        <v>179</v>
      </c>
      <c r="I2000" s="153" t="s">
        <v>179</v>
      </c>
    </row>
    <row r="2001" spans="2:9" ht="12.75" customHeight="1" x14ac:dyDescent="0.2">
      <c r="B2001" s="250">
        <v>2008</v>
      </c>
      <c r="C2001" s="79">
        <v>14</v>
      </c>
      <c r="D2001" s="79" t="s">
        <v>23</v>
      </c>
      <c r="E2001" s="79" t="s">
        <v>330</v>
      </c>
      <c r="F2001" s="236">
        <v>36</v>
      </c>
      <c r="G2001" s="232">
        <v>7211.0898999999999</v>
      </c>
      <c r="H2001" s="232">
        <v>1121.7874850000001</v>
      </c>
      <c r="I2001" s="153" t="s">
        <v>10</v>
      </c>
    </row>
    <row r="2002" spans="2:9" ht="12.75" customHeight="1" x14ac:dyDescent="0.2">
      <c r="B2002" s="250">
        <v>2009</v>
      </c>
      <c r="C2002" s="79">
        <v>14</v>
      </c>
      <c r="D2002" s="79" t="s">
        <v>23</v>
      </c>
      <c r="E2002" s="79" t="s">
        <v>331</v>
      </c>
      <c r="F2002" s="236"/>
      <c r="G2002" s="232" t="s">
        <v>179</v>
      </c>
      <c r="H2002" s="232" t="s">
        <v>179</v>
      </c>
      <c r="I2002" s="153" t="s">
        <v>179</v>
      </c>
    </row>
    <row r="2003" spans="2:9" ht="12.75" customHeight="1" x14ac:dyDescent="0.2">
      <c r="B2003" s="250">
        <v>2010</v>
      </c>
      <c r="C2003" s="79">
        <v>14</v>
      </c>
      <c r="D2003" s="79" t="s">
        <v>23</v>
      </c>
      <c r="E2003" s="79" t="s">
        <v>332</v>
      </c>
      <c r="F2003" s="236">
        <v>44</v>
      </c>
      <c r="G2003" s="232">
        <v>-941.29650000000004</v>
      </c>
      <c r="H2003" s="232">
        <v>1008.312707</v>
      </c>
      <c r="I2003" s="153">
        <v>0.35060000000000002</v>
      </c>
    </row>
    <row r="2004" spans="2:9" ht="12.75" customHeight="1" x14ac:dyDescent="0.2">
      <c r="B2004" s="250">
        <v>2011</v>
      </c>
      <c r="C2004" s="79">
        <v>14</v>
      </c>
      <c r="D2004" s="79" t="s">
        <v>23</v>
      </c>
      <c r="E2004" s="79" t="s">
        <v>333</v>
      </c>
      <c r="F2004" s="236">
        <v>72</v>
      </c>
      <c r="G2004" s="232">
        <v>261.93470000000002</v>
      </c>
      <c r="H2004" s="232">
        <v>818.92252599999995</v>
      </c>
      <c r="I2004" s="153">
        <v>0.74909999999999999</v>
      </c>
    </row>
    <row r="2005" spans="2:9" ht="12.75" customHeight="1" x14ac:dyDescent="0.2">
      <c r="B2005" s="250">
        <v>2012</v>
      </c>
      <c r="C2005" s="79">
        <v>14</v>
      </c>
      <c r="D2005" s="79" t="s">
        <v>23</v>
      </c>
      <c r="E2005" s="79" t="s">
        <v>334</v>
      </c>
      <c r="F2005" s="236">
        <v>424</v>
      </c>
      <c r="G2005" s="232">
        <v>1647.8117999999999</v>
      </c>
      <c r="H2005" s="232">
        <v>354.05487799999997</v>
      </c>
      <c r="I2005" s="153" t="s">
        <v>10</v>
      </c>
    </row>
    <row r="2006" spans="2:9" ht="12.75" customHeight="1" x14ac:dyDescent="0.2">
      <c r="B2006" s="250">
        <v>2013</v>
      </c>
      <c r="C2006" s="79">
        <v>14</v>
      </c>
      <c r="D2006" s="79" t="s">
        <v>23</v>
      </c>
      <c r="E2006" s="79" t="s">
        <v>335</v>
      </c>
      <c r="F2006" s="236">
        <v>380</v>
      </c>
      <c r="G2006" s="232">
        <v>327.1687</v>
      </c>
      <c r="H2006" s="232">
        <v>349.33436</v>
      </c>
      <c r="I2006" s="153">
        <v>0.34899999999999998</v>
      </c>
    </row>
    <row r="2007" spans="2:9" ht="12.75" customHeight="1" x14ac:dyDescent="0.2">
      <c r="B2007" s="250">
        <v>2014</v>
      </c>
      <c r="C2007" s="79">
        <v>14</v>
      </c>
      <c r="D2007" s="79" t="s">
        <v>23</v>
      </c>
      <c r="E2007" s="79" t="s">
        <v>336</v>
      </c>
      <c r="F2007" s="236">
        <v>27</v>
      </c>
      <c r="G2007" s="232">
        <v>5269.2402000000002</v>
      </c>
      <c r="H2007" s="232">
        <v>1408.1590020000001</v>
      </c>
      <c r="I2007" s="153">
        <v>2.0000000000000001E-4</v>
      </c>
    </row>
    <row r="2008" spans="2:9" ht="12.75" customHeight="1" x14ac:dyDescent="0.2">
      <c r="B2008" s="250">
        <v>2015</v>
      </c>
      <c r="C2008" s="79">
        <v>14</v>
      </c>
      <c r="D2008" s="79" t="s">
        <v>23</v>
      </c>
      <c r="E2008" s="79" t="s">
        <v>337</v>
      </c>
      <c r="F2008" s="236">
        <v>1239</v>
      </c>
      <c r="G2008" s="232">
        <v>314.51670000000001</v>
      </c>
      <c r="H2008" s="232">
        <v>206.60753199999999</v>
      </c>
      <c r="I2008" s="153">
        <v>0.128</v>
      </c>
    </row>
    <row r="2009" spans="2:9" ht="12.75" customHeight="1" x14ac:dyDescent="0.2">
      <c r="B2009" s="250">
        <v>2016</v>
      </c>
      <c r="C2009" s="79">
        <v>14</v>
      </c>
      <c r="D2009" s="79" t="s">
        <v>23</v>
      </c>
      <c r="E2009" s="79" t="s">
        <v>338</v>
      </c>
      <c r="F2009" s="236">
        <v>149</v>
      </c>
      <c r="G2009" s="232">
        <v>364.24959999999999</v>
      </c>
      <c r="H2009" s="232">
        <v>577.15947200000005</v>
      </c>
      <c r="I2009" s="153">
        <v>0.52800000000000002</v>
      </c>
    </row>
    <row r="2010" spans="2:9" ht="12.75" customHeight="1" x14ac:dyDescent="0.2">
      <c r="B2010" s="250">
        <v>2017</v>
      </c>
      <c r="C2010" s="79">
        <v>14</v>
      </c>
      <c r="D2010" s="79" t="s">
        <v>23</v>
      </c>
      <c r="E2010" s="79" t="s">
        <v>339</v>
      </c>
      <c r="F2010" s="236"/>
      <c r="G2010" s="232" t="s">
        <v>179</v>
      </c>
      <c r="H2010" s="232" t="s">
        <v>179</v>
      </c>
      <c r="I2010" s="153" t="s">
        <v>179</v>
      </c>
    </row>
    <row r="2011" spans="2:9" ht="12.75" customHeight="1" x14ac:dyDescent="0.2">
      <c r="B2011" s="250">
        <v>2018</v>
      </c>
      <c r="C2011" s="79">
        <v>14</v>
      </c>
      <c r="D2011" s="79" t="s">
        <v>23</v>
      </c>
      <c r="E2011" s="79" t="s">
        <v>340</v>
      </c>
      <c r="F2011" s="236">
        <v>11</v>
      </c>
      <c r="G2011" s="232">
        <v>-660.6277</v>
      </c>
      <c r="H2011" s="232">
        <v>1988.826294</v>
      </c>
      <c r="I2011" s="153">
        <v>0.73980000000000001</v>
      </c>
    </row>
    <row r="2012" spans="2:9" ht="12.75" customHeight="1" x14ac:dyDescent="0.2">
      <c r="B2012" s="250">
        <v>2019</v>
      </c>
      <c r="C2012" s="79">
        <v>14</v>
      </c>
      <c r="D2012" s="79" t="s">
        <v>23</v>
      </c>
      <c r="E2012" s="79" t="s">
        <v>341</v>
      </c>
      <c r="F2012" s="236">
        <v>122</v>
      </c>
      <c r="G2012" s="232">
        <v>-282.1225</v>
      </c>
      <c r="H2012" s="232">
        <v>607.90609400000005</v>
      </c>
      <c r="I2012" s="153">
        <v>0.64259999999999995</v>
      </c>
    </row>
    <row r="2013" spans="2:9" ht="12.75" customHeight="1" x14ac:dyDescent="0.2">
      <c r="B2013" s="250">
        <v>2020</v>
      </c>
      <c r="C2013" s="79">
        <v>14</v>
      </c>
      <c r="D2013" s="79" t="s">
        <v>23</v>
      </c>
      <c r="E2013" s="79" t="s">
        <v>342</v>
      </c>
      <c r="F2013" s="236">
        <v>47</v>
      </c>
      <c r="G2013" s="232">
        <v>1447.1521</v>
      </c>
      <c r="H2013" s="232">
        <v>1017.269943</v>
      </c>
      <c r="I2013" s="153">
        <v>0.15490000000000001</v>
      </c>
    </row>
    <row r="2014" spans="2:9" ht="12.75" customHeight="1" x14ac:dyDescent="0.2">
      <c r="B2014" s="250">
        <v>2021</v>
      </c>
      <c r="C2014" s="79">
        <v>14</v>
      </c>
      <c r="D2014" s="79" t="s">
        <v>23</v>
      </c>
      <c r="E2014" s="79" t="s">
        <v>343</v>
      </c>
      <c r="F2014" s="236">
        <v>20</v>
      </c>
      <c r="G2014" s="232">
        <v>2717.4951000000001</v>
      </c>
      <c r="H2014" s="232">
        <v>1523.904084</v>
      </c>
      <c r="I2014" s="153">
        <v>7.46E-2</v>
      </c>
    </row>
    <row r="2015" spans="2:9" ht="12.75" customHeight="1" x14ac:dyDescent="0.2">
      <c r="B2015" s="250">
        <v>2022</v>
      </c>
      <c r="C2015" s="79">
        <v>14</v>
      </c>
      <c r="D2015" s="79" t="s">
        <v>23</v>
      </c>
      <c r="E2015" s="79" t="s">
        <v>344</v>
      </c>
      <c r="F2015" s="236">
        <v>127</v>
      </c>
      <c r="G2015" s="232">
        <v>2686.4623999999999</v>
      </c>
      <c r="H2015" s="232">
        <v>613.63260700000001</v>
      </c>
      <c r="I2015" s="153" t="s">
        <v>10</v>
      </c>
    </row>
    <row r="2016" spans="2:9" ht="12.75" customHeight="1" x14ac:dyDescent="0.2">
      <c r="B2016" s="250">
        <v>2023</v>
      </c>
      <c r="C2016" s="79">
        <v>14</v>
      </c>
      <c r="D2016" s="79" t="s">
        <v>23</v>
      </c>
      <c r="E2016" s="79" t="s">
        <v>345</v>
      </c>
      <c r="F2016" s="236">
        <v>143</v>
      </c>
      <c r="G2016" s="232">
        <v>207.86850000000001</v>
      </c>
      <c r="H2016" s="232">
        <v>662.20442500000001</v>
      </c>
      <c r="I2016" s="153">
        <v>0.75360000000000005</v>
      </c>
    </row>
    <row r="2017" spans="2:9" ht="12.75" customHeight="1" x14ac:dyDescent="0.2">
      <c r="B2017" s="250">
        <v>2024</v>
      </c>
      <c r="C2017" s="79">
        <v>14</v>
      </c>
      <c r="D2017" s="79" t="s">
        <v>23</v>
      </c>
      <c r="E2017" s="79" t="s">
        <v>346</v>
      </c>
      <c r="F2017" s="236">
        <v>387</v>
      </c>
      <c r="G2017" s="232">
        <v>336.19</v>
      </c>
      <c r="H2017" s="232">
        <v>348.07679300000001</v>
      </c>
      <c r="I2017" s="153">
        <v>0.33410000000000001</v>
      </c>
    </row>
    <row r="2018" spans="2:9" ht="12.75" customHeight="1" x14ac:dyDescent="0.2">
      <c r="B2018" s="250">
        <v>2025</v>
      </c>
      <c r="C2018" s="79">
        <v>14</v>
      </c>
      <c r="D2018" s="79" t="s">
        <v>23</v>
      </c>
      <c r="E2018" s="79" t="s">
        <v>347</v>
      </c>
      <c r="F2018" s="236">
        <v>382</v>
      </c>
      <c r="G2018" s="232">
        <v>-2433.7316000000001</v>
      </c>
      <c r="H2018" s="232">
        <v>4606.4157709999999</v>
      </c>
      <c r="I2018" s="153">
        <v>0.59730000000000005</v>
      </c>
    </row>
    <row r="2019" spans="2:9" ht="12.75" customHeight="1" x14ac:dyDescent="0.2">
      <c r="B2019" s="250">
        <v>2026</v>
      </c>
      <c r="C2019" s="79">
        <v>14</v>
      </c>
      <c r="D2019" s="79" t="s">
        <v>23</v>
      </c>
      <c r="E2019" s="79" t="s">
        <v>348</v>
      </c>
      <c r="F2019" s="236">
        <v>86</v>
      </c>
      <c r="G2019" s="232">
        <v>415.14260000000002</v>
      </c>
      <c r="H2019" s="232">
        <v>761.26698899999997</v>
      </c>
      <c r="I2019" s="153">
        <v>0.58550000000000002</v>
      </c>
    </row>
    <row r="2020" spans="2:9" ht="12.75" customHeight="1" x14ac:dyDescent="0.2">
      <c r="B2020" s="250">
        <v>2027</v>
      </c>
      <c r="C2020" s="79">
        <v>14</v>
      </c>
      <c r="D2020" s="79" t="s">
        <v>23</v>
      </c>
      <c r="E2020" s="79" t="s">
        <v>349</v>
      </c>
      <c r="F2020" s="236">
        <v>371</v>
      </c>
      <c r="G2020" s="232">
        <v>635.5403</v>
      </c>
      <c r="H2020" s="232">
        <v>361.04825699999998</v>
      </c>
      <c r="I2020" s="153">
        <v>7.8399999999999997E-2</v>
      </c>
    </row>
    <row r="2021" spans="2:9" ht="12.75" customHeight="1" x14ac:dyDescent="0.2">
      <c r="B2021" s="250">
        <v>2028</v>
      </c>
      <c r="C2021" s="79">
        <v>14</v>
      </c>
      <c r="D2021" s="79" t="s">
        <v>23</v>
      </c>
      <c r="E2021" s="79" t="s">
        <v>350</v>
      </c>
      <c r="F2021" s="236">
        <v>24</v>
      </c>
      <c r="G2021" s="232">
        <v>-55.026400000000002</v>
      </c>
      <c r="H2021" s="232">
        <v>1342.3756269999999</v>
      </c>
      <c r="I2021" s="153">
        <v>0.96730000000000005</v>
      </c>
    </row>
    <row r="2022" spans="2:9" ht="12.75" customHeight="1" x14ac:dyDescent="0.2">
      <c r="B2022" s="250">
        <v>2029</v>
      </c>
      <c r="C2022" s="79">
        <v>14</v>
      </c>
      <c r="D2022" s="79" t="s">
        <v>23</v>
      </c>
      <c r="E2022" s="79" t="s">
        <v>351</v>
      </c>
      <c r="F2022" s="236">
        <v>830</v>
      </c>
      <c r="G2022" s="232">
        <v>-8319.7531999999992</v>
      </c>
      <c r="H2022" s="232">
        <v>3017.5312909999998</v>
      </c>
      <c r="I2022" s="153">
        <v>5.7999999999999996E-3</v>
      </c>
    </row>
    <row r="2023" spans="2:9" ht="12.75" customHeight="1" x14ac:dyDescent="0.2">
      <c r="B2023" s="250">
        <v>2030</v>
      </c>
      <c r="C2023" s="79">
        <v>14</v>
      </c>
      <c r="D2023" s="79" t="s">
        <v>23</v>
      </c>
      <c r="E2023" s="79" t="s">
        <v>352</v>
      </c>
      <c r="F2023" s="236">
        <v>500</v>
      </c>
      <c r="G2023" s="232">
        <v>2135.2804999999998</v>
      </c>
      <c r="H2023" s="232">
        <v>307.39443699999998</v>
      </c>
      <c r="I2023" s="153" t="s">
        <v>10</v>
      </c>
    </row>
    <row r="2024" spans="2:9" ht="12.75" customHeight="1" x14ac:dyDescent="0.2">
      <c r="B2024" s="250">
        <v>2031</v>
      </c>
      <c r="C2024" s="79">
        <v>14</v>
      </c>
      <c r="D2024" s="79" t="s">
        <v>23</v>
      </c>
      <c r="E2024" s="79" t="s">
        <v>353</v>
      </c>
      <c r="F2024" s="236">
        <v>1716</v>
      </c>
      <c r="G2024" s="232">
        <v>546.77189999999996</v>
      </c>
      <c r="H2024" s="232">
        <v>178.785382</v>
      </c>
      <c r="I2024" s="153">
        <v>2.2000000000000001E-3</v>
      </c>
    </row>
    <row r="2025" spans="2:9" ht="12.75" customHeight="1" x14ac:dyDescent="0.2">
      <c r="B2025" s="250">
        <v>2032</v>
      </c>
      <c r="C2025" s="79">
        <v>14</v>
      </c>
      <c r="D2025" s="79" t="s">
        <v>23</v>
      </c>
      <c r="E2025" s="79" t="s">
        <v>354</v>
      </c>
      <c r="F2025" s="236"/>
      <c r="G2025" s="232" t="s">
        <v>179</v>
      </c>
      <c r="H2025" s="232" t="s">
        <v>179</v>
      </c>
      <c r="I2025" s="153" t="s">
        <v>179</v>
      </c>
    </row>
    <row r="2026" spans="2:9" ht="12.75" customHeight="1" x14ac:dyDescent="0.2">
      <c r="B2026" s="250">
        <v>2033</v>
      </c>
      <c r="C2026" s="79">
        <v>14</v>
      </c>
      <c r="D2026" s="79" t="s">
        <v>23</v>
      </c>
      <c r="E2026" s="79" t="s">
        <v>355</v>
      </c>
      <c r="F2026" s="236">
        <v>51</v>
      </c>
      <c r="G2026" s="232">
        <v>1106.5137999999999</v>
      </c>
      <c r="H2026" s="232">
        <v>955.947948</v>
      </c>
      <c r="I2026" s="153">
        <v>0.24709999999999999</v>
      </c>
    </row>
    <row r="2027" spans="2:9" ht="12.75" customHeight="1" x14ac:dyDescent="0.2">
      <c r="B2027" s="250">
        <v>2034</v>
      </c>
      <c r="C2027" s="79">
        <v>14</v>
      </c>
      <c r="D2027" s="79" t="s">
        <v>23</v>
      </c>
      <c r="E2027" s="79" t="s">
        <v>356</v>
      </c>
      <c r="F2027" s="236">
        <v>79</v>
      </c>
      <c r="G2027" s="232">
        <v>1508.1574000000001</v>
      </c>
      <c r="H2027" s="232">
        <v>762.39026999999999</v>
      </c>
      <c r="I2027" s="153">
        <v>4.7899999999999998E-2</v>
      </c>
    </row>
    <row r="2028" spans="2:9" ht="12.75" customHeight="1" x14ac:dyDescent="0.2">
      <c r="B2028" s="250">
        <v>2035</v>
      </c>
      <c r="C2028" s="79">
        <v>14</v>
      </c>
      <c r="D2028" s="79" t="s">
        <v>23</v>
      </c>
      <c r="E2028" s="79" t="s">
        <v>357</v>
      </c>
      <c r="F2028" s="236"/>
      <c r="G2028" s="232" t="s">
        <v>179</v>
      </c>
      <c r="H2028" s="232" t="s">
        <v>179</v>
      </c>
      <c r="I2028" s="153" t="s">
        <v>179</v>
      </c>
    </row>
    <row r="2029" spans="2:9" ht="12.75" customHeight="1" x14ac:dyDescent="0.2">
      <c r="B2029" s="250">
        <v>2036</v>
      </c>
      <c r="C2029" s="79">
        <v>14</v>
      </c>
      <c r="D2029" s="79" t="s">
        <v>23</v>
      </c>
      <c r="E2029" s="79" t="s">
        <v>358</v>
      </c>
      <c r="F2029" s="236">
        <v>71</v>
      </c>
      <c r="G2029" s="232">
        <v>-408.71609999999998</v>
      </c>
      <c r="H2029" s="232">
        <v>783.07138399999997</v>
      </c>
      <c r="I2029" s="153">
        <v>0.60170000000000001</v>
      </c>
    </row>
    <row r="2030" spans="2:9" ht="12.75" customHeight="1" x14ac:dyDescent="0.2">
      <c r="B2030" s="250">
        <v>2037</v>
      </c>
      <c r="C2030" s="79">
        <v>14</v>
      </c>
      <c r="D2030" s="79" t="s">
        <v>23</v>
      </c>
      <c r="E2030" s="79" t="s">
        <v>359</v>
      </c>
      <c r="F2030" s="236">
        <v>33</v>
      </c>
      <c r="G2030" s="232">
        <v>1842.7321999999999</v>
      </c>
      <c r="H2030" s="232">
        <v>1187.8932809999999</v>
      </c>
      <c r="I2030" s="153">
        <v>0.12089999999999999</v>
      </c>
    </row>
    <row r="2031" spans="2:9" ht="12.75" customHeight="1" x14ac:dyDescent="0.2">
      <c r="B2031" s="250">
        <v>2038</v>
      </c>
      <c r="C2031" s="79">
        <v>14</v>
      </c>
      <c r="D2031" s="79" t="s">
        <v>23</v>
      </c>
      <c r="E2031" s="79" t="s">
        <v>360</v>
      </c>
      <c r="F2031" s="236"/>
      <c r="G2031" s="232" t="s">
        <v>179</v>
      </c>
      <c r="H2031" s="232" t="s">
        <v>179</v>
      </c>
      <c r="I2031" s="153" t="s">
        <v>179</v>
      </c>
    </row>
    <row r="2032" spans="2:9" ht="12.75" customHeight="1" x14ac:dyDescent="0.2">
      <c r="B2032" s="250">
        <v>2039</v>
      </c>
      <c r="C2032" s="79">
        <v>14</v>
      </c>
      <c r="D2032" s="79" t="s">
        <v>23</v>
      </c>
      <c r="E2032" s="79" t="s">
        <v>361</v>
      </c>
      <c r="F2032" s="236">
        <v>115</v>
      </c>
      <c r="G2032" s="232">
        <v>471.56959999999998</v>
      </c>
      <c r="H2032" s="232">
        <v>614.78628400000002</v>
      </c>
      <c r="I2032" s="153">
        <v>0.44309999999999999</v>
      </c>
    </row>
    <row r="2033" spans="2:9" ht="12.75" customHeight="1" x14ac:dyDescent="0.2">
      <c r="B2033" s="250">
        <v>2040</v>
      </c>
      <c r="C2033" s="79">
        <v>14</v>
      </c>
      <c r="D2033" s="79" t="s">
        <v>23</v>
      </c>
      <c r="E2033" s="79" t="s">
        <v>362</v>
      </c>
      <c r="F2033" s="236"/>
      <c r="G2033" s="232" t="s">
        <v>179</v>
      </c>
      <c r="H2033" s="232" t="s">
        <v>179</v>
      </c>
      <c r="I2033" s="153" t="s">
        <v>179</v>
      </c>
    </row>
    <row r="2034" spans="2:9" ht="12.75" customHeight="1" x14ac:dyDescent="0.2">
      <c r="B2034" s="250">
        <v>2041</v>
      </c>
      <c r="C2034" s="79">
        <v>14</v>
      </c>
      <c r="D2034" s="79" t="s">
        <v>23</v>
      </c>
      <c r="E2034" s="79" t="s">
        <v>363</v>
      </c>
      <c r="F2034" s="236">
        <v>626</v>
      </c>
      <c r="G2034" s="232">
        <v>463.71140000000003</v>
      </c>
      <c r="H2034" s="232">
        <v>275.90290499999998</v>
      </c>
      <c r="I2034" s="153">
        <v>9.2899999999999996E-2</v>
      </c>
    </row>
    <row r="2035" spans="2:9" ht="12.75" customHeight="1" x14ac:dyDescent="0.2">
      <c r="B2035" s="250">
        <v>2042</v>
      </c>
      <c r="C2035" s="79">
        <v>14</v>
      </c>
      <c r="D2035" s="79" t="s">
        <v>23</v>
      </c>
      <c r="E2035" s="79" t="s">
        <v>364</v>
      </c>
      <c r="F2035" s="236">
        <v>21</v>
      </c>
      <c r="G2035" s="232">
        <v>-1387.5546999999999</v>
      </c>
      <c r="H2035" s="232">
        <v>1458.3546329999999</v>
      </c>
      <c r="I2035" s="153">
        <v>0.34139999999999998</v>
      </c>
    </row>
    <row r="2036" spans="2:9" ht="12.75" customHeight="1" x14ac:dyDescent="0.2">
      <c r="B2036" s="250">
        <v>2043</v>
      </c>
      <c r="C2036" s="79">
        <v>14</v>
      </c>
      <c r="D2036" s="79" t="s">
        <v>23</v>
      </c>
      <c r="E2036" s="79" t="s">
        <v>365</v>
      </c>
      <c r="F2036" s="236">
        <v>16</v>
      </c>
      <c r="G2036" s="232">
        <v>3483.7062999999998</v>
      </c>
      <c r="H2036" s="232">
        <v>1703.406862</v>
      </c>
      <c r="I2036" s="153">
        <v>4.0899999999999999E-2</v>
      </c>
    </row>
    <row r="2037" spans="2:9" ht="12.75" customHeight="1" x14ac:dyDescent="0.2">
      <c r="B2037" s="250">
        <v>2044</v>
      </c>
      <c r="C2037" s="79">
        <v>14</v>
      </c>
      <c r="D2037" s="79" t="s">
        <v>23</v>
      </c>
      <c r="E2037" s="79" t="s">
        <v>366</v>
      </c>
      <c r="F2037" s="236"/>
      <c r="G2037" s="232" t="s">
        <v>179</v>
      </c>
      <c r="H2037" s="232" t="s">
        <v>179</v>
      </c>
      <c r="I2037" s="153" t="s">
        <v>179</v>
      </c>
    </row>
    <row r="2038" spans="2:9" ht="12.75" customHeight="1" x14ac:dyDescent="0.2">
      <c r="B2038" s="250">
        <v>2045</v>
      </c>
      <c r="C2038" s="79">
        <v>14</v>
      </c>
      <c r="D2038" s="79" t="s">
        <v>23</v>
      </c>
      <c r="E2038" s="79" t="s">
        <v>367</v>
      </c>
      <c r="F2038" s="236">
        <v>77</v>
      </c>
      <c r="G2038" s="232">
        <v>1744.0962999999999</v>
      </c>
      <c r="H2038" s="232">
        <v>927.75595799999996</v>
      </c>
      <c r="I2038" s="153">
        <v>6.0100000000000001E-2</v>
      </c>
    </row>
    <row r="2039" spans="2:9" ht="12.75" customHeight="1" x14ac:dyDescent="0.2">
      <c r="B2039" s="250">
        <v>2046</v>
      </c>
      <c r="C2039" s="79">
        <v>14</v>
      </c>
      <c r="D2039" s="79" t="s">
        <v>23</v>
      </c>
      <c r="E2039" s="79" t="s">
        <v>368</v>
      </c>
      <c r="F2039" s="236">
        <v>282</v>
      </c>
      <c r="G2039" s="232">
        <v>3047.2955000000002</v>
      </c>
      <c r="H2039" s="232">
        <v>516.13319799999999</v>
      </c>
      <c r="I2039" s="153" t="s">
        <v>10</v>
      </c>
    </row>
    <row r="2040" spans="2:9" ht="12.75" customHeight="1" x14ac:dyDescent="0.2">
      <c r="B2040" s="250">
        <v>2047</v>
      </c>
      <c r="C2040" s="79">
        <v>14</v>
      </c>
      <c r="D2040" s="79" t="s">
        <v>23</v>
      </c>
      <c r="E2040" s="79" t="s">
        <v>369</v>
      </c>
      <c r="F2040" s="236"/>
      <c r="G2040" s="232" t="s">
        <v>179</v>
      </c>
      <c r="H2040" s="232" t="s">
        <v>179</v>
      </c>
      <c r="I2040" s="153" t="s">
        <v>179</v>
      </c>
    </row>
    <row r="2041" spans="2:9" ht="12.75" customHeight="1" x14ac:dyDescent="0.2">
      <c r="B2041" s="250">
        <v>2048</v>
      </c>
      <c r="C2041" s="79">
        <v>14</v>
      </c>
      <c r="D2041" s="79" t="s">
        <v>23</v>
      </c>
      <c r="E2041" s="79" t="s">
        <v>370</v>
      </c>
      <c r="F2041" s="236"/>
      <c r="G2041" s="232" t="s">
        <v>179</v>
      </c>
      <c r="H2041" s="232" t="s">
        <v>179</v>
      </c>
      <c r="I2041" s="153" t="s">
        <v>179</v>
      </c>
    </row>
    <row r="2042" spans="2:9" ht="12.75" customHeight="1" x14ac:dyDescent="0.2">
      <c r="B2042" s="250">
        <v>2049</v>
      </c>
      <c r="C2042" s="79">
        <v>14</v>
      </c>
      <c r="D2042" s="79" t="s">
        <v>23</v>
      </c>
      <c r="E2042" s="79" t="s">
        <v>371</v>
      </c>
      <c r="F2042" s="236">
        <v>14</v>
      </c>
      <c r="G2042" s="232">
        <v>-2137.4079000000002</v>
      </c>
      <c r="H2042" s="232">
        <v>1817.3903700000001</v>
      </c>
      <c r="I2042" s="153">
        <v>0.23960000000000001</v>
      </c>
    </row>
    <row r="2043" spans="2:9" ht="12.75" customHeight="1" x14ac:dyDescent="0.2">
      <c r="B2043" s="250">
        <v>2050</v>
      </c>
      <c r="C2043" s="79">
        <v>14</v>
      </c>
      <c r="D2043" s="79" t="s">
        <v>23</v>
      </c>
      <c r="E2043" s="79" t="s">
        <v>372</v>
      </c>
      <c r="F2043" s="236">
        <v>129</v>
      </c>
      <c r="G2043" s="232">
        <v>-347.79570000000001</v>
      </c>
      <c r="H2043" s="232">
        <v>604.29817600000001</v>
      </c>
      <c r="I2043" s="153">
        <v>0.56489999999999996</v>
      </c>
    </row>
    <row r="2044" spans="2:9" ht="12.75" customHeight="1" x14ac:dyDescent="0.2">
      <c r="B2044" s="250">
        <v>2051</v>
      </c>
      <c r="C2044" s="79">
        <v>14</v>
      </c>
      <c r="D2044" s="79" t="s">
        <v>23</v>
      </c>
      <c r="E2044" s="79" t="s">
        <v>373</v>
      </c>
      <c r="F2044" s="236"/>
      <c r="G2044" s="232" t="s">
        <v>179</v>
      </c>
      <c r="H2044" s="232" t="s">
        <v>179</v>
      </c>
      <c r="I2044" s="153" t="s">
        <v>179</v>
      </c>
    </row>
    <row r="2045" spans="2:9" ht="12.75" customHeight="1" x14ac:dyDescent="0.2">
      <c r="B2045" s="250">
        <v>2052</v>
      </c>
      <c r="C2045" s="79">
        <v>14</v>
      </c>
      <c r="D2045" s="79" t="s">
        <v>23</v>
      </c>
      <c r="E2045" s="79" t="s">
        <v>374</v>
      </c>
      <c r="F2045" s="236">
        <v>39</v>
      </c>
      <c r="G2045" s="232">
        <v>31.107900000000001</v>
      </c>
      <c r="H2045" s="232">
        <v>1127.3612009999999</v>
      </c>
      <c r="I2045" s="153">
        <v>0.97799999999999998</v>
      </c>
    </row>
    <row r="2046" spans="2:9" ht="12.75" customHeight="1" x14ac:dyDescent="0.2">
      <c r="B2046" s="250">
        <v>2053</v>
      </c>
      <c r="C2046" s="79">
        <v>14</v>
      </c>
      <c r="D2046" s="79" t="s">
        <v>23</v>
      </c>
      <c r="E2046" s="79" t="s">
        <v>375</v>
      </c>
      <c r="F2046" s="236">
        <v>39</v>
      </c>
      <c r="G2046" s="232">
        <v>-960.76800000000003</v>
      </c>
      <c r="H2046" s="232">
        <v>1130.2913370000001</v>
      </c>
      <c r="I2046" s="153">
        <v>0.39529999999999998</v>
      </c>
    </row>
    <row r="2047" spans="2:9" ht="12.75" customHeight="1" x14ac:dyDescent="0.2">
      <c r="B2047" s="250">
        <v>2054</v>
      </c>
      <c r="C2047" s="79">
        <v>14</v>
      </c>
      <c r="D2047" s="79" t="s">
        <v>23</v>
      </c>
      <c r="E2047" s="79" t="s">
        <v>376</v>
      </c>
      <c r="F2047" s="236"/>
      <c r="G2047" s="232" t="s">
        <v>179</v>
      </c>
      <c r="H2047" s="232" t="s">
        <v>179</v>
      </c>
      <c r="I2047" s="153" t="s">
        <v>179</v>
      </c>
    </row>
    <row r="2048" spans="2:9" ht="12.75" customHeight="1" x14ac:dyDescent="0.2">
      <c r="B2048" s="250">
        <v>2055</v>
      </c>
      <c r="C2048" s="79">
        <v>14</v>
      </c>
      <c r="D2048" s="79" t="s">
        <v>23</v>
      </c>
      <c r="E2048" s="79" t="s">
        <v>377</v>
      </c>
      <c r="F2048" s="236"/>
      <c r="G2048" s="232" t="s">
        <v>179</v>
      </c>
      <c r="H2048" s="232" t="s">
        <v>179</v>
      </c>
      <c r="I2048" s="153" t="s">
        <v>179</v>
      </c>
    </row>
    <row r="2049" spans="2:9" ht="12.75" customHeight="1" x14ac:dyDescent="0.2">
      <c r="B2049" s="250">
        <v>2056</v>
      </c>
      <c r="C2049" s="79">
        <v>14</v>
      </c>
      <c r="D2049" s="79" t="s">
        <v>23</v>
      </c>
      <c r="E2049" s="79" t="s">
        <v>378</v>
      </c>
      <c r="F2049" s="236">
        <v>76</v>
      </c>
      <c r="G2049" s="232">
        <v>187.74350000000001</v>
      </c>
      <c r="H2049" s="232">
        <v>800.08976700000005</v>
      </c>
      <c r="I2049" s="153">
        <v>0.8145</v>
      </c>
    </row>
    <row r="2050" spans="2:9" ht="12.75" customHeight="1" x14ac:dyDescent="0.2">
      <c r="B2050" s="250">
        <v>2057</v>
      </c>
      <c r="C2050" s="79">
        <v>14</v>
      </c>
      <c r="D2050" s="79" t="s">
        <v>23</v>
      </c>
      <c r="E2050" s="79" t="s">
        <v>379</v>
      </c>
      <c r="F2050" s="236">
        <v>125</v>
      </c>
      <c r="G2050" s="232">
        <v>609.78779999999995</v>
      </c>
      <c r="H2050" s="232">
        <v>622.19377199999997</v>
      </c>
      <c r="I2050" s="153">
        <v>0.3271</v>
      </c>
    </row>
    <row r="2051" spans="2:9" ht="12.75" customHeight="1" x14ac:dyDescent="0.2">
      <c r="B2051" s="250">
        <v>2058</v>
      </c>
      <c r="C2051" s="79">
        <v>14</v>
      </c>
      <c r="D2051" s="79" t="s">
        <v>23</v>
      </c>
      <c r="E2051" s="79" t="s">
        <v>380</v>
      </c>
      <c r="F2051" s="236"/>
      <c r="G2051" s="232" t="s">
        <v>179</v>
      </c>
      <c r="H2051" s="232" t="s">
        <v>179</v>
      </c>
      <c r="I2051" s="153" t="s">
        <v>179</v>
      </c>
    </row>
    <row r="2052" spans="2:9" ht="12.75" customHeight="1" x14ac:dyDescent="0.2">
      <c r="B2052" s="250">
        <v>2059</v>
      </c>
      <c r="C2052" s="79">
        <v>14</v>
      </c>
      <c r="D2052" s="79" t="s">
        <v>23</v>
      </c>
      <c r="E2052" s="79" t="s">
        <v>381</v>
      </c>
      <c r="F2052" s="236">
        <v>107</v>
      </c>
      <c r="G2052" s="232">
        <v>1627.4404999999999</v>
      </c>
      <c r="H2052" s="232">
        <v>733.27526</v>
      </c>
      <c r="I2052" s="153">
        <v>2.6499999999999999E-2</v>
      </c>
    </row>
    <row r="2053" spans="2:9" ht="12.75" customHeight="1" x14ac:dyDescent="0.2">
      <c r="B2053" s="250">
        <v>2060</v>
      </c>
      <c r="C2053" s="79">
        <v>14</v>
      </c>
      <c r="D2053" s="79" t="s">
        <v>23</v>
      </c>
      <c r="E2053" s="79" t="s">
        <v>382</v>
      </c>
      <c r="F2053" s="236">
        <v>29</v>
      </c>
      <c r="G2053" s="232">
        <v>-779.20529999999997</v>
      </c>
      <c r="H2053" s="232">
        <v>1245.080512</v>
      </c>
      <c r="I2053" s="153">
        <v>0.53139999999999998</v>
      </c>
    </row>
    <row r="2054" spans="2:9" ht="12.75" customHeight="1" x14ac:dyDescent="0.2">
      <c r="B2054" s="250">
        <v>2061</v>
      </c>
      <c r="C2054" s="79">
        <v>14</v>
      </c>
      <c r="D2054" s="79" t="s">
        <v>23</v>
      </c>
      <c r="E2054" s="79" t="s">
        <v>383</v>
      </c>
      <c r="F2054" s="236"/>
      <c r="G2054" s="232" t="s">
        <v>179</v>
      </c>
      <c r="H2054" s="232" t="s">
        <v>179</v>
      </c>
      <c r="I2054" s="153" t="s">
        <v>179</v>
      </c>
    </row>
    <row r="2055" spans="2:9" ht="12.75" customHeight="1" x14ac:dyDescent="0.2">
      <c r="B2055" s="250">
        <v>2062</v>
      </c>
      <c r="C2055" s="79">
        <v>14</v>
      </c>
      <c r="D2055" s="79" t="s">
        <v>23</v>
      </c>
      <c r="E2055" s="79" t="s">
        <v>384</v>
      </c>
      <c r="F2055" s="236">
        <v>36</v>
      </c>
      <c r="G2055" s="232">
        <v>-740.66099999999994</v>
      </c>
      <c r="H2055" s="232">
        <v>1165.7300729999999</v>
      </c>
      <c r="I2055" s="153">
        <v>0.5252</v>
      </c>
    </row>
    <row r="2056" spans="2:9" ht="12.75" customHeight="1" x14ac:dyDescent="0.2">
      <c r="B2056" s="250">
        <v>2063</v>
      </c>
      <c r="C2056" s="79">
        <v>14</v>
      </c>
      <c r="D2056" s="79" t="s">
        <v>23</v>
      </c>
      <c r="E2056" s="79" t="s">
        <v>385</v>
      </c>
      <c r="F2056" s="236">
        <v>23</v>
      </c>
      <c r="G2056" s="232">
        <v>5610.9058999999997</v>
      </c>
      <c r="H2056" s="232">
        <v>1390.5548690000001</v>
      </c>
      <c r="I2056" s="153" t="s">
        <v>10</v>
      </c>
    </row>
    <row r="2057" spans="2:9" ht="12.75" customHeight="1" x14ac:dyDescent="0.2">
      <c r="B2057" s="250">
        <v>2064</v>
      </c>
      <c r="C2057" s="79">
        <v>14</v>
      </c>
      <c r="D2057" s="79" t="s">
        <v>23</v>
      </c>
      <c r="E2057" s="79" t="s">
        <v>386</v>
      </c>
      <c r="F2057" s="236"/>
      <c r="G2057" s="232" t="s">
        <v>179</v>
      </c>
      <c r="H2057" s="232" t="s">
        <v>179</v>
      </c>
      <c r="I2057" s="153" t="s">
        <v>179</v>
      </c>
    </row>
    <row r="2058" spans="2:9" ht="12.75" customHeight="1" x14ac:dyDescent="0.2">
      <c r="B2058" s="250">
        <v>2065</v>
      </c>
      <c r="C2058" s="79">
        <v>14</v>
      </c>
      <c r="D2058" s="79" t="s">
        <v>23</v>
      </c>
      <c r="E2058" s="79" t="s">
        <v>387</v>
      </c>
      <c r="F2058" s="236">
        <v>113</v>
      </c>
      <c r="G2058" s="232">
        <v>3356.4793</v>
      </c>
      <c r="H2058" s="232">
        <v>1242.39516</v>
      </c>
      <c r="I2058" s="153">
        <v>6.8999999999999999E-3</v>
      </c>
    </row>
    <row r="2059" spans="2:9" ht="12.75" customHeight="1" x14ac:dyDescent="0.2">
      <c r="B2059" s="250">
        <v>2066</v>
      </c>
      <c r="C2059" s="79">
        <v>14</v>
      </c>
      <c r="D2059" s="79" t="s">
        <v>23</v>
      </c>
      <c r="E2059" s="79" t="s">
        <v>388</v>
      </c>
      <c r="F2059" s="236">
        <v>51</v>
      </c>
      <c r="G2059" s="232">
        <v>-454.46710000000002</v>
      </c>
      <c r="H2059" s="232">
        <v>996.21299099999999</v>
      </c>
      <c r="I2059" s="153">
        <v>0.64829999999999999</v>
      </c>
    </row>
    <row r="2060" spans="2:9" ht="12.75" customHeight="1" x14ac:dyDescent="0.2">
      <c r="B2060" s="250">
        <v>2067</v>
      </c>
      <c r="C2060" s="79">
        <v>14</v>
      </c>
      <c r="D2060" s="79" t="s">
        <v>23</v>
      </c>
      <c r="E2060" s="79" t="s">
        <v>389</v>
      </c>
      <c r="F2060" s="236">
        <v>24</v>
      </c>
      <c r="G2060" s="232">
        <v>387.8503</v>
      </c>
      <c r="H2060" s="232">
        <v>1463.64868</v>
      </c>
      <c r="I2060" s="153">
        <v>0.79100000000000004</v>
      </c>
    </row>
    <row r="2061" spans="2:9" ht="12.75" customHeight="1" x14ac:dyDescent="0.2">
      <c r="B2061" s="250">
        <v>2068</v>
      </c>
      <c r="C2061" s="79">
        <v>14</v>
      </c>
      <c r="D2061" s="79" t="s">
        <v>23</v>
      </c>
      <c r="E2061" s="79" t="s">
        <v>390</v>
      </c>
      <c r="F2061" s="236"/>
      <c r="G2061" s="232" t="s">
        <v>179</v>
      </c>
      <c r="H2061" s="232" t="s">
        <v>179</v>
      </c>
      <c r="I2061" s="153" t="s">
        <v>179</v>
      </c>
    </row>
    <row r="2062" spans="2:9" ht="12.75" customHeight="1" x14ac:dyDescent="0.2">
      <c r="B2062" s="250">
        <v>2069</v>
      </c>
      <c r="C2062" s="79">
        <v>14</v>
      </c>
      <c r="D2062" s="79" t="s">
        <v>23</v>
      </c>
      <c r="E2062" s="79" t="s">
        <v>391</v>
      </c>
      <c r="F2062" s="236"/>
      <c r="G2062" s="232" t="s">
        <v>179</v>
      </c>
      <c r="H2062" s="232" t="s">
        <v>179</v>
      </c>
      <c r="I2062" s="153" t="s">
        <v>179</v>
      </c>
    </row>
    <row r="2063" spans="2:9" ht="12.75" customHeight="1" x14ac:dyDescent="0.2">
      <c r="B2063" s="250">
        <v>2070</v>
      </c>
      <c r="C2063" s="79">
        <v>14</v>
      </c>
      <c r="D2063" s="79" t="s">
        <v>23</v>
      </c>
      <c r="E2063" s="79" t="s">
        <v>392</v>
      </c>
      <c r="F2063" s="236"/>
      <c r="G2063" s="232" t="s">
        <v>179</v>
      </c>
      <c r="H2063" s="232" t="s">
        <v>179</v>
      </c>
      <c r="I2063" s="153" t="s">
        <v>179</v>
      </c>
    </row>
    <row r="2064" spans="2:9" ht="12.75" customHeight="1" x14ac:dyDescent="0.2">
      <c r="B2064" s="250">
        <v>2071</v>
      </c>
      <c r="C2064" s="79">
        <v>14</v>
      </c>
      <c r="D2064" s="79" t="s">
        <v>23</v>
      </c>
      <c r="E2064" s="79" t="s">
        <v>393</v>
      </c>
      <c r="F2064" s="236">
        <v>42</v>
      </c>
      <c r="G2064" s="232">
        <v>582.15039999999999</v>
      </c>
      <c r="H2064" s="232">
        <v>1084.4548380000001</v>
      </c>
      <c r="I2064" s="153">
        <v>0.59140000000000004</v>
      </c>
    </row>
    <row r="2065" spans="2:9" ht="12.75" customHeight="1" x14ac:dyDescent="0.2">
      <c r="B2065" s="250">
        <v>2072</v>
      </c>
      <c r="C2065" s="79">
        <v>14</v>
      </c>
      <c r="D2065" s="79" t="s">
        <v>23</v>
      </c>
      <c r="E2065" s="79" t="s">
        <v>394</v>
      </c>
      <c r="F2065" s="236"/>
      <c r="G2065" s="232" t="s">
        <v>179</v>
      </c>
      <c r="H2065" s="232" t="s">
        <v>179</v>
      </c>
      <c r="I2065" s="153" t="s">
        <v>179</v>
      </c>
    </row>
    <row r="2066" spans="2:9" ht="12.75" customHeight="1" x14ac:dyDescent="0.2">
      <c r="B2066" s="250">
        <v>2073</v>
      </c>
      <c r="C2066" s="79">
        <v>14</v>
      </c>
      <c r="D2066" s="79" t="s">
        <v>23</v>
      </c>
      <c r="E2066" s="79" t="s">
        <v>395</v>
      </c>
      <c r="F2066" s="236"/>
      <c r="G2066" s="232" t="s">
        <v>179</v>
      </c>
      <c r="H2066" s="232" t="s">
        <v>179</v>
      </c>
      <c r="I2066" s="153" t="s">
        <v>179</v>
      </c>
    </row>
    <row r="2067" spans="2:9" ht="12.75" customHeight="1" x14ac:dyDescent="0.2">
      <c r="B2067" s="250">
        <v>2074</v>
      </c>
      <c r="C2067" s="79">
        <v>14</v>
      </c>
      <c r="D2067" s="79" t="s">
        <v>23</v>
      </c>
      <c r="E2067" s="79" t="s">
        <v>396</v>
      </c>
      <c r="F2067" s="236">
        <v>24</v>
      </c>
      <c r="G2067" s="232">
        <v>-487.37740000000002</v>
      </c>
      <c r="H2067" s="232">
        <v>1337.4530090000001</v>
      </c>
      <c r="I2067" s="153">
        <v>0.71560000000000001</v>
      </c>
    </row>
    <row r="2068" spans="2:9" ht="12.75" customHeight="1" x14ac:dyDescent="0.2">
      <c r="B2068" s="250">
        <v>2075</v>
      </c>
      <c r="C2068" s="79">
        <v>14</v>
      </c>
      <c r="D2068" s="79" t="s">
        <v>23</v>
      </c>
      <c r="E2068" s="79" t="s">
        <v>397</v>
      </c>
      <c r="F2068" s="236"/>
      <c r="G2068" s="232" t="s">
        <v>179</v>
      </c>
      <c r="H2068" s="232" t="s">
        <v>179</v>
      </c>
      <c r="I2068" s="153" t="s">
        <v>179</v>
      </c>
    </row>
    <row r="2069" spans="2:9" ht="12.75" customHeight="1" x14ac:dyDescent="0.2">
      <c r="B2069" s="250">
        <v>2076</v>
      </c>
      <c r="C2069" s="79">
        <v>14</v>
      </c>
      <c r="D2069" s="79" t="s">
        <v>23</v>
      </c>
      <c r="E2069" s="79" t="s">
        <v>398</v>
      </c>
      <c r="F2069" s="236"/>
      <c r="G2069" s="232" t="s">
        <v>179</v>
      </c>
      <c r="H2069" s="232" t="s">
        <v>179</v>
      </c>
      <c r="I2069" s="153" t="s">
        <v>179</v>
      </c>
    </row>
    <row r="2070" spans="2:9" ht="12.75" customHeight="1" x14ac:dyDescent="0.2">
      <c r="B2070" s="250">
        <v>2077</v>
      </c>
      <c r="C2070" s="79">
        <v>14</v>
      </c>
      <c r="D2070" s="79" t="s">
        <v>23</v>
      </c>
      <c r="E2070" s="79" t="s">
        <v>399</v>
      </c>
      <c r="F2070" s="236"/>
      <c r="G2070" s="232" t="s">
        <v>179</v>
      </c>
      <c r="H2070" s="232" t="s">
        <v>179</v>
      </c>
      <c r="I2070" s="153" t="s">
        <v>179</v>
      </c>
    </row>
    <row r="2071" spans="2:9" ht="12.75" customHeight="1" x14ac:dyDescent="0.2">
      <c r="B2071" s="250">
        <v>2078</v>
      </c>
      <c r="C2071" s="79">
        <v>14</v>
      </c>
      <c r="D2071" s="79" t="s">
        <v>23</v>
      </c>
      <c r="E2071" s="79" t="s">
        <v>400</v>
      </c>
      <c r="F2071" s="236">
        <v>69</v>
      </c>
      <c r="G2071" s="232">
        <v>1514.0234</v>
      </c>
      <c r="H2071" s="232">
        <v>1649.2471599999999</v>
      </c>
      <c r="I2071" s="153">
        <v>0.35859999999999997</v>
      </c>
    </row>
    <row r="2072" spans="2:9" ht="12.75" customHeight="1" x14ac:dyDescent="0.2">
      <c r="B2072" s="250">
        <v>2079</v>
      </c>
      <c r="C2072" s="79">
        <v>14</v>
      </c>
      <c r="D2072" s="79" t="s">
        <v>23</v>
      </c>
      <c r="E2072" s="79" t="s">
        <v>401</v>
      </c>
      <c r="F2072" s="236">
        <v>22</v>
      </c>
      <c r="G2072" s="232">
        <v>3163.5567999999998</v>
      </c>
      <c r="H2072" s="232">
        <v>1469.7433490000001</v>
      </c>
      <c r="I2072" s="153">
        <v>3.1399999999999997E-2</v>
      </c>
    </row>
    <row r="2073" spans="2:9" ht="12.75" customHeight="1" x14ac:dyDescent="0.2">
      <c r="B2073" s="250">
        <v>2080</v>
      </c>
      <c r="C2073" s="79">
        <v>14</v>
      </c>
      <c r="D2073" s="79" t="s">
        <v>23</v>
      </c>
      <c r="E2073" s="79" t="s">
        <v>402</v>
      </c>
      <c r="F2073" s="236">
        <v>43</v>
      </c>
      <c r="G2073" s="232">
        <v>575.21389999999997</v>
      </c>
      <c r="H2073" s="232">
        <v>1126.810064</v>
      </c>
      <c r="I2073" s="153">
        <v>0.60970000000000002</v>
      </c>
    </row>
    <row r="2074" spans="2:9" ht="12.75" customHeight="1" x14ac:dyDescent="0.2">
      <c r="B2074" s="250">
        <v>2081</v>
      </c>
      <c r="C2074" s="79">
        <v>14</v>
      </c>
      <c r="D2074" s="79" t="s">
        <v>23</v>
      </c>
      <c r="E2074" s="79" t="s">
        <v>403</v>
      </c>
      <c r="F2074" s="236">
        <v>39</v>
      </c>
      <c r="G2074" s="232">
        <v>3207.0704000000001</v>
      </c>
      <c r="H2074" s="232">
        <v>1095.1929680000001</v>
      </c>
      <c r="I2074" s="153">
        <v>3.3999999999999998E-3</v>
      </c>
    </row>
    <row r="2075" spans="2:9" ht="12.75" customHeight="1" x14ac:dyDescent="0.2">
      <c r="B2075" s="250">
        <v>2082</v>
      </c>
      <c r="C2075" s="79">
        <v>14</v>
      </c>
      <c r="D2075" s="79" t="s">
        <v>23</v>
      </c>
      <c r="E2075" s="79" t="s">
        <v>404</v>
      </c>
      <c r="F2075" s="236">
        <v>7428</v>
      </c>
      <c r="G2075" s="232">
        <v>-730.20169999999996</v>
      </c>
      <c r="H2075" s="232">
        <v>1124.0016209999999</v>
      </c>
      <c r="I2075" s="153">
        <v>0.51590000000000003</v>
      </c>
    </row>
    <row r="2076" spans="2:9" ht="12.75" customHeight="1" x14ac:dyDescent="0.2">
      <c r="B2076" s="250">
        <v>2083</v>
      </c>
      <c r="C2076" s="79">
        <v>14</v>
      </c>
      <c r="D2076" s="79" t="s">
        <v>23</v>
      </c>
      <c r="E2076" s="79" t="s">
        <v>405</v>
      </c>
      <c r="F2076" s="236">
        <v>2708</v>
      </c>
      <c r="G2076" s="232">
        <v>-319.26409999999998</v>
      </c>
      <c r="H2076" s="232">
        <v>1127.4668180000001</v>
      </c>
      <c r="I2076" s="153">
        <v>0.77710000000000001</v>
      </c>
    </row>
    <row r="2077" spans="2:9" ht="12.75" customHeight="1" x14ac:dyDescent="0.2">
      <c r="B2077" s="250">
        <v>2084</v>
      </c>
      <c r="C2077" s="79">
        <v>14</v>
      </c>
      <c r="D2077" s="79" t="s">
        <v>23</v>
      </c>
      <c r="E2077" s="79" t="s">
        <v>406</v>
      </c>
      <c r="F2077" s="236">
        <v>35</v>
      </c>
      <c r="G2077" s="232">
        <v>0</v>
      </c>
      <c r="H2077" s="232" t="s">
        <v>179</v>
      </c>
      <c r="I2077" s="153" t="s">
        <v>179</v>
      </c>
    </row>
    <row r="2078" spans="2:9" ht="12.75" customHeight="1" x14ac:dyDescent="0.2">
      <c r="B2078" s="250">
        <v>2085</v>
      </c>
      <c r="C2078" s="79">
        <v>14</v>
      </c>
      <c r="D2078" s="79" t="s">
        <v>23</v>
      </c>
      <c r="E2078" s="79" t="s">
        <v>324</v>
      </c>
      <c r="F2078" s="236">
        <v>961</v>
      </c>
      <c r="G2078" s="232">
        <v>1738.4640999999999</v>
      </c>
      <c r="H2078" s="232">
        <v>259.84377699999999</v>
      </c>
      <c r="I2078" s="153" t="s">
        <v>10</v>
      </c>
    </row>
    <row r="2079" spans="2:9" ht="12.75" customHeight="1" x14ac:dyDescent="0.2">
      <c r="B2079" s="250">
        <v>2086</v>
      </c>
      <c r="C2079" s="79">
        <v>14</v>
      </c>
      <c r="D2079" s="79" t="s">
        <v>23</v>
      </c>
      <c r="E2079" s="79" t="s">
        <v>415</v>
      </c>
      <c r="F2079" s="236">
        <v>134</v>
      </c>
      <c r="G2079" s="232">
        <v>4842.9031999999997</v>
      </c>
      <c r="H2079" s="232">
        <v>1121.191617</v>
      </c>
      <c r="I2079" s="153" t="s">
        <v>10</v>
      </c>
    </row>
    <row r="2080" spans="2:9" ht="12.75" customHeight="1" x14ac:dyDescent="0.2">
      <c r="B2080" s="250">
        <v>2087</v>
      </c>
      <c r="C2080" s="79">
        <v>14</v>
      </c>
      <c r="D2080" s="79" t="s">
        <v>23</v>
      </c>
      <c r="E2080" s="79" t="s">
        <v>417</v>
      </c>
      <c r="F2080" s="236"/>
      <c r="G2080" s="232" t="s">
        <v>179</v>
      </c>
      <c r="H2080" s="232" t="s">
        <v>179</v>
      </c>
      <c r="I2080" s="153" t="s">
        <v>179</v>
      </c>
    </row>
    <row r="2081" spans="2:9" ht="12.75" customHeight="1" x14ac:dyDescent="0.2">
      <c r="B2081" s="250">
        <v>2088</v>
      </c>
      <c r="C2081" s="79">
        <v>14</v>
      </c>
      <c r="D2081" s="79" t="s">
        <v>23</v>
      </c>
      <c r="E2081" s="79" t="s">
        <v>416</v>
      </c>
      <c r="F2081" s="236"/>
      <c r="G2081" s="232" t="s">
        <v>179</v>
      </c>
      <c r="H2081" s="232" t="s">
        <v>179</v>
      </c>
      <c r="I2081" s="153" t="s">
        <v>179</v>
      </c>
    </row>
    <row r="2082" spans="2:9" ht="12.75" customHeight="1" x14ac:dyDescent="0.2">
      <c r="B2082" s="250">
        <v>2089</v>
      </c>
      <c r="C2082" s="79">
        <v>14</v>
      </c>
      <c r="D2082" s="79" t="s">
        <v>23</v>
      </c>
      <c r="E2082" s="79" t="s">
        <v>418</v>
      </c>
      <c r="F2082" s="236"/>
      <c r="G2082" s="232" t="s">
        <v>179</v>
      </c>
      <c r="H2082" s="232" t="s">
        <v>179</v>
      </c>
      <c r="I2082" s="153" t="s">
        <v>179</v>
      </c>
    </row>
    <row r="2083" spans="2:9" ht="12.75" customHeight="1" x14ac:dyDescent="0.2">
      <c r="B2083" s="250">
        <v>2090</v>
      </c>
      <c r="C2083" s="79">
        <v>14</v>
      </c>
      <c r="D2083" s="79" t="s">
        <v>23</v>
      </c>
      <c r="E2083" s="79" t="s">
        <v>419</v>
      </c>
      <c r="F2083" s="236">
        <v>20</v>
      </c>
      <c r="G2083" s="232">
        <v>0</v>
      </c>
      <c r="H2083" s="232" t="s">
        <v>179</v>
      </c>
      <c r="I2083" s="153" t="s">
        <v>179</v>
      </c>
    </row>
    <row r="2084" spans="2:9" ht="12.75" customHeight="1" x14ac:dyDescent="0.2">
      <c r="B2084" s="250">
        <v>2091</v>
      </c>
      <c r="C2084" s="79">
        <v>14</v>
      </c>
      <c r="D2084" s="79" t="s">
        <v>23</v>
      </c>
      <c r="E2084" s="79" t="s">
        <v>420</v>
      </c>
      <c r="F2084" s="236">
        <v>380</v>
      </c>
      <c r="G2084" s="232">
        <v>6233.6424999999999</v>
      </c>
      <c r="H2084" s="232">
        <v>4626.9815330000001</v>
      </c>
      <c r="I2084" s="153">
        <v>0.1779</v>
      </c>
    </row>
    <row r="2085" spans="2:9" ht="12.75" customHeight="1" x14ac:dyDescent="0.2">
      <c r="B2085" s="250">
        <v>2092</v>
      </c>
      <c r="C2085" s="79">
        <v>14</v>
      </c>
      <c r="D2085" s="79" t="s">
        <v>23</v>
      </c>
      <c r="E2085" s="79" t="s">
        <v>421</v>
      </c>
      <c r="F2085" s="236">
        <v>24</v>
      </c>
      <c r="G2085" s="232">
        <v>0</v>
      </c>
      <c r="H2085" s="232" t="s">
        <v>179</v>
      </c>
      <c r="I2085" s="153" t="s">
        <v>179</v>
      </c>
    </row>
    <row r="2086" spans="2:9" ht="12.75" customHeight="1" x14ac:dyDescent="0.2">
      <c r="B2086" s="250">
        <v>2093</v>
      </c>
      <c r="C2086" s="79">
        <v>14</v>
      </c>
      <c r="D2086" s="79" t="s">
        <v>23</v>
      </c>
      <c r="E2086" s="79" t="s">
        <v>422</v>
      </c>
      <c r="F2086" s="236">
        <v>824</v>
      </c>
      <c r="G2086" s="232">
        <v>8777.3428999999996</v>
      </c>
      <c r="H2086" s="232">
        <v>3024.5265949999998</v>
      </c>
      <c r="I2086" s="153">
        <v>3.7000000000000002E-3</v>
      </c>
    </row>
    <row r="2087" spans="2:9" ht="12.75" customHeight="1" x14ac:dyDescent="0.2">
      <c r="B2087" s="250">
        <v>2094</v>
      </c>
      <c r="C2087" s="79">
        <v>14</v>
      </c>
      <c r="D2087" s="79" t="s">
        <v>23</v>
      </c>
      <c r="E2087" s="79" t="s">
        <v>423</v>
      </c>
      <c r="F2087" s="236"/>
      <c r="G2087" s="232" t="s">
        <v>179</v>
      </c>
      <c r="H2087" s="232" t="s">
        <v>179</v>
      </c>
      <c r="I2087" s="153" t="s">
        <v>179</v>
      </c>
    </row>
    <row r="2088" spans="2:9" ht="12.75" customHeight="1" x14ac:dyDescent="0.2">
      <c r="B2088" s="250">
        <v>2095</v>
      </c>
      <c r="C2088" s="79">
        <v>14</v>
      </c>
      <c r="D2088" s="79" t="s">
        <v>23</v>
      </c>
      <c r="E2088" s="79" t="s">
        <v>424</v>
      </c>
      <c r="F2088" s="236">
        <v>48</v>
      </c>
      <c r="G2088" s="232">
        <v>-2349.6851000000001</v>
      </c>
      <c r="H2088" s="232">
        <v>1875.6572610000001</v>
      </c>
      <c r="I2088" s="153">
        <v>0.21029999999999999</v>
      </c>
    </row>
    <row r="2089" spans="2:9" ht="12.75" customHeight="1" x14ac:dyDescent="0.2">
      <c r="B2089" s="250">
        <v>2096</v>
      </c>
      <c r="C2089" s="79">
        <v>14</v>
      </c>
      <c r="D2089" s="79" t="s">
        <v>23</v>
      </c>
      <c r="E2089" s="79" t="s">
        <v>426</v>
      </c>
      <c r="F2089" s="236"/>
      <c r="G2089" s="232" t="s">
        <v>179</v>
      </c>
      <c r="H2089" s="232" t="s">
        <v>179</v>
      </c>
      <c r="I2089" s="153" t="s">
        <v>179</v>
      </c>
    </row>
    <row r="2090" spans="2:9" ht="12.75" customHeight="1" x14ac:dyDescent="0.2">
      <c r="B2090" s="250">
        <v>2097</v>
      </c>
      <c r="C2090" s="79">
        <v>14</v>
      </c>
      <c r="D2090" s="79" t="s">
        <v>23</v>
      </c>
      <c r="E2090" s="79" t="s">
        <v>427</v>
      </c>
      <c r="F2090" s="236">
        <v>61</v>
      </c>
      <c r="G2090" s="232">
        <v>1156.8162</v>
      </c>
      <c r="H2090" s="232">
        <v>1043.626082</v>
      </c>
      <c r="I2090" s="153">
        <v>0.26769999999999999</v>
      </c>
    </row>
    <row r="2091" spans="2:9" ht="12.75" customHeight="1" x14ac:dyDescent="0.2">
      <c r="B2091" s="250">
        <v>2098</v>
      </c>
      <c r="C2091" s="79">
        <v>14</v>
      </c>
      <c r="D2091" s="79" t="s">
        <v>23</v>
      </c>
      <c r="E2091" s="79" t="s">
        <v>428</v>
      </c>
      <c r="F2091" s="236">
        <v>21</v>
      </c>
      <c r="G2091" s="232">
        <v>-3721.0556000000001</v>
      </c>
      <c r="H2091" s="232">
        <v>1724.629173</v>
      </c>
      <c r="I2091" s="153">
        <v>3.1E-2</v>
      </c>
    </row>
    <row r="2092" spans="2:9" ht="12.75" customHeight="1" x14ac:dyDescent="0.2">
      <c r="B2092" s="250">
        <v>2099</v>
      </c>
      <c r="C2092" s="79">
        <v>14</v>
      </c>
      <c r="D2092" s="79" t="s">
        <v>23</v>
      </c>
      <c r="E2092" s="79" t="s">
        <v>429</v>
      </c>
      <c r="F2092" s="236">
        <v>40</v>
      </c>
      <c r="G2092" s="232">
        <v>-2279.1943999999999</v>
      </c>
      <c r="H2092" s="232">
        <v>1385.7588370000001</v>
      </c>
      <c r="I2092" s="153">
        <v>0.10009999999999999</v>
      </c>
    </row>
    <row r="2093" spans="2:9" ht="12.75" customHeight="1" x14ac:dyDescent="0.2">
      <c r="B2093" s="250">
        <v>2100</v>
      </c>
      <c r="C2093" s="79">
        <v>14</v>
      </c>
      <c r="D2093" s="79" t="s">
        <v>23</v>
      </c>
      <c r="E2093" s="79" t="s">
        <v>430</v>
      </c>
      <c r="F2093" s="236">
        <v>13</v>
      </c>
      <c r="G2093" s="232">
        <v>1380.1527000000001</v>
      </c>
      <c r="H2093" s="232">
        <v>2201.205598</v>
      </c>
      <c r="I2093" s="153">
        <v>0.53069999999999995</v>
      </c>
    </row>
    <row r="2094" spans="2:9" ht="12.75" customHeight="1" x14ac:dyDescent="0.2">
      <c r="B2094" s="250">
        <v>2101</v>
      </c>
      <c r="C2094" s="79">
        <v>14</v>
      </c>
      <c r="D2094" s="79" t="s">
        <v>23</v>
      </c>
      <c r="E2094" s="79" t="s">
        <v>425</v>
      </c>
      <c r="F2094" s="236">
        <v>17</v>
      </c>
      <c r="G2094" s="232">
        <v>-4642.8846000000003</v>
      </c>
      <c r="H2094" s="232">
        <v>2086.6193950000002</v>
      </c>
      <c r="I2094" s="153">
        <v>2.6100000000000002E-2</v>
      </c>
    </row>
    <row r="2095" spans="2:9" ht="12.75" customHeight="1" x14ac:dyDescent="0.2">
      <c r="B2095" s="250">
        <v>2102</v>
      </c>
      <c r="C2095" s="79">
        <v>14</v>
      </c>
      <c r="D2095" s="79" t="s">
        <v>23</v>
      </c>
      <c r="E2095" s="79" t="s">
        <v>628</v>
      </c>
      <c r="F2095" s="236">
        <v>1912</v>
      </c>
      <c r="G2095" s="232">
        <v>2281.8216000000002</v>
      </c>
      <c r="H2095" s="232">
        <v>914.52330300000006</v>
      </c>
      <c r="I2095" s="153">
        <v>1.26E-2</v>
      </c>
    </row>
    <row r="2096" spans="2:9" ht="12.75" customHeight="1" x14ac:dyDescent="0.2">
      <c r="B2096" s="250">
        <v>2103</v>
      </c>
      <c r="C2096" s="79">
        <v>14</v>
      </c>
      <c r="D2096" s="79" t="s">
        <v>23</v>
      </c>
      <c r="E2096" s="79" t="s">
        <v>627</v>
      </c>
      <c r="F2096" s="236">
        <v>993</v>
      </c>
      <c r="G2096" s="232">
        <v>-231.08029999999999</v>
      </c>
      <c r="H2096" s="232">
        <v>924.62645599999996</v>
      </c>
      <c r="I2096" s="153">
        <v>0.80269999999999997</v>
      </c>
    </row>
    <row r="2097" spans="2:9" ht="12.75" customHeight="1" x14ac:dyDescent="0.2">
      <c r="B2097" s="250">
        <v>2104</v>
      </c>
      <c r="C2097" s="79">
        <v>14</v>
      </c>
      <c r="D2097" s="79" t="s">
        <v>23</v>
      </c>
      <c r="E2097" s="79" t="s">
        <v>626</v>
      </c>
      <c r="F2097" s="236">
        <v>212</v>
      </c>
      <c r="G2097" s="232">
        <v>119.9316</v>
      </c>
      <c r="H2097" s="232">
        <v>1006.007386</v>
      </c>
      <c r="I2097" s="153">
        <v>0.90510000000000002</v>
      </c>
    </row>
    <row r="2098" spans="2:9" ht="12.75" customHeight="1" x14ac:dyDescent="0.2">
      <c r="B2098" s="250">
        <v>2105</v>
      </c>
      <c r="C2098" s="79">
        <v>14</v>
      </c>
      <c r="D2098" s="79" t="s">
        <v>23</v>
      </c>
      <c r="E2098" s="79" t="s">
        <v>625</v>
      </c>
      <c r="F2098" s="236">
        <v>52</v>
      </c>
      <c r="G2098" s="232">
        <v>4235.3306000000002</v>
      </c>
      <c r="H2098" s="232">
        <v>1275.7840140000001</v>
      </c>
      <c r="I2098" s="153">
        <v>8.9999999999999998E-4</v>
      </c>
    </row>
    <row r="2099" spans="2:9" ht="12.75" customHeight="1" x14ac:dyDescent="0.2">
      <c r="B2099" s="250">
        <v>2106</v>
      </c>
      <c r="C2099" s="79">
        <v>14</v>
      </c>
      <c r="D2099" s="79" t="s">
        <v>23</v>
      </c>
      <c r="E2099" s="79" t="s">
        <v>624</v>
      </c>
      <c r="F2099" s="236">
        <v>53</v>
      </c>
      <c r="G2099" s="232">
        <v>5487.4623000000001</v>
      </c>
      <c r="H2099" s="232">
        <v>1277.7865380000001</v>
      </c>
      <c r="I2099" s="153" t="s">
        <v>10</v>
      </c>
    </row>
    <row r="2100" spans="2:9" ht="12.75" customHeight="1" x14ac:dyDescent="0.2">
      <c r="B2100" s="250">
        <v>2107</v>
      </c>
      <c r="C2100" s="79">
        <v>14</v>
      </c>
      <c r="D2100" s="79" t="s">
        <v>23</v>
      </c>
      <c r="E2100" s="79" t="s">
        <v>623</v>
      </c>
      <c r="F2100" s="236">
        <v>59</v>
      </c>
      <c r="G2100" s="232">
        <v>3132.8139999999999</v>
      </c>
      <c r="H2100" s="232">
        <v>1244.487699</v>
      </c>
      <c r="I2100" s="153">
        <v>1.18E-2</v>
      </c>
    </row>
    <row r="2101" spans="2:9" ht="12.75" customHeight="1" x14ac:dyDescent="0.2">
      <c r="B2101" s="250">
        <v>2108</v>
      </c>
      <c r="C2101" s="79">
        <v>14</v>
      </c>
      <c r="D2101" s="79" t="s">
        <v>23</v>
      </c>
      <c r="E2101" s="79" t="s">
        <v>622</v>
      </c>
      <c r="F2101" s="236">
        <v>907</v>
      </c>
      <c r="G2101" s="232">
        <v>-404.43419999999998</v>
      </c>
      <c r="H2101" s="232">
        <v>927.40820599999995</v>
      </c>
      <c r="I2101" s="153">
        <v>0.66279999999999994</v>
      </c>
    </row>
    <row r="2102" spans="2:9" ht="12.75" customHeight="1" x14ac:dyDescent="0.2">
      <c r="B2102" s="250">
        <v>2109</v>
      </c>
      <c r="C2102" s="79">
        <v>14</v>
      </c>
      <c r="D2102" s="79" t="s">
        <v>23</v>
      </c>
      <c r="E2102" s="79" t="s">
        <v>621</v>
      </c>
      <c r="F2102" s="236">
        <v>2590</v>
      </c>
      <c r="G2102" s="232">
        <v>-1727.9593</v>
      </c>
      <c r="H2102" s="232">
        <v>910.62932699999999</v>
      </c>
      <c r="I2102" s="153">
        <v>5.7799999999999997E-2</v>
      </c>
    </row>
    <row r="2103" spans="2:9" ht="12.75" customHeight="1" x14ac:dyDescent="0.2">
      <c r="B2103" s="250">
        <v>2110</v>
      </c>
      <c r="C2103" s="79">
        <v>14</v>
      </c>
      <c r="D2103" s="79" t="s">
        <v>23</v>
      </c>
      <c r="E2103" s="79" t="s">
        <v>620</v>
      </c>
      <c r="F2103" s="236">
        <v>302</v>
      </c>
      <c r="G2103" s="232">
        <v>-1784.5581999999999</v>
      </c>
      <c r="H2103" s="232">
        <v>986.40491999999995</v>
      </c>
      <c r="I2103" s="153">
        <v>7.0499999999999993E-2</v>
      </c>
    </row>
    <row r="2104" spans="2:9" ht="12.75" customHeight="1" x14ac:dyDescent="0.2">
      <c r="B2104" s="250">
        <v>2111</v>
      </c>
      <c r="C2104" s="79">
        <v>14</v>
      </c>
      <c r="D2104" s="79" t="s">
        <v>23</v>
      </c>
      <c r="E2104" s="79" t="s">
        <v>619</v>
      </c>
      <c r="F2104" s="236">
        <v>26</v>
      </c>
      <c r="G2104" s="232">
        <v>-450.87430000000001</v>
      </c>
      <c r="H2104" s="232">
        <v>1563.8385599999999</v>
      </c>
      <c r="I2104" s="153">
        <v>0.77310000000000001</v>
      </c>
    </row>
    <row r="2105" spans="2:9" ht="12.75" customHeight="1" x14ac:dyDescent="0.2">
      <c r="B2105" s="250">
        <v>2112</v>
      </c>
      <c r="C2105" s="79">
        <v>14</v>
      </c>
      <c r="D2105" s="79" t="s">
        <v>23</v>
      </c>
      <c r="E2105" s="79" t="s">
        <v>618</v>
      </c>
      <c r="F2105" s="236">
        <v>88</v>
      </c>
      <c r="G2105" s="232">
        <v>1600.6120000000001</v>
      </c>
      <c r="H2105" s="232">
        <v>1136.85113</v>
      </c>
      <c r="I2105" s="153">
        <v>0.15920000000000001</v>
      </c>
    </row>
    <row r="2106" spans="2:9" ht="12.75" customHeight="1" x14ac:dyDescent="0.2">
      <c r="B2106" s="250">
        <v>2113</v>
      </c>
      <c r="C2106" s="79">
        <v>14</v>
      </c>
      <c r="D2106" s="79" t="s">
        <v>23</v>
      </c>
      <c r="E2106" s="79" t="s">
        <v>617</v>
      </c>
      <c r="F2106" s="236">
        <v>40</v>
      </c>
      <c r="G2106" s="232">
        <v>-613.69719999999995</v>
      </c>
      <c r="H2106" s="232">
        <v>1379.7471379999999</v>
      </c>
      <c r="I2106" s="153">
        <v>0.65649999999999997</v>
      </c>
    </row>
    <row r="2107" spans="2:9" ht="12.75" customHeight="1" x14ac:dyDescent="0.2">
      <c r="B2107" s="250">
        <v>2114</v>
      </c>
      <c r="C2107" s="79">
        <v>14</v>
      </c>
      <c r="D2107" s="79" t="s">
        <v>23</v>
      </c>
      <c r="E2107" s="79" t="s">
        <v>616</v>
      </c>
      <c r="F2107" s="236">
        <v>32</v>
      </c>
      <c r="G2107" s="232">
        <v>1549.7981</v>
      </c>
      <c r="H2107" s="232">
        <v>1457.9865420000001</v>
      </c>
      <c r="I2107" s="153">
        <v>0.2878</v>
      </c>
    </row>
    <row r="2108" spans="2:9" ht="12.75" customHeight="1" x14ac:dyDescent="0.2">
      <c r="B2108" s="250">
        <v>2115</v>
      </c>
      <c r="C2108" s="79">
        <v>14</v>
      </c>
      <c r="D2108" s="79" t="s">
        <v>23</v>
      </c>
      <c r="E2108" s="79" t="s">
        <v>615</v>
      </c>
      <c r="F2108" s="236">
        <v>1190</v>
      </c>
      <c r="G2108" s="232">
        <v>3175.5165000000002</v>
      </c>
      <c r="H2108" s="232">
        <v>924.86737200000005</v>
      </c>
      <c r="I2108" s="153">
        <v>5.9999999999999995E-4</v>
      </c>
    </row>
    <row r="2109" spans="2:9" ht="12.75" customHeight="1" x14ac:dyDescent="0.2">
      <c r="B2109" s="250">
        <v>2116</v>
      </c>
      <c r="C2109" s="79">
        <v>14</v>
      </c>
      <c r="D2109" s="79" t="s">
        <v>23</v>
      </c>
      <c r="E2109" s="79" t="s">
        <v>614</v>
      </c>
      <c r="F2109" s="236">
        <v>19</v>
      </c>
      <c r="G2109" s="232">
        <v>951.01009999999997</v>
      </c>
      <c r="H2109" s="232">
        <v>1739.9249150000001</v>
      </c>
      <c r="I2109" s="153">
        <v>0.5847</v>
      </c>
    </row>
    <row r="2110" spans="2:9" ht="12.75" customHeight="1" x14ac:dyDescent="0.2">
      <c r="B2110" s="250">
        <v>2117</v>
      </c>
      <c r="C2110" s="79">
        <v>14</v>
      </c>
      <c r="D2110" s="79" t="s">
        <v>23</v>
      </c>
      <c r="E2110" s="79" t="s">
        <v>613</v>
      </c>
      <c r="F2110" s="236">
        <v>20</v>
      </c>
      <c r="G2110" s="232">
        <v>8040.5456000000004</v>
      </c>
      <c r="H2110" s="232">
        <v>1718.7453399999999</v>
      </c>
      <c r="I2110" s="153" t="s">
        <v>10</v>
      </c>
    </row>
    <row r="2111" spans="2:9" ht="12.75" customHeight="1" x14ac:dyDescent="0.2">
      <c r="B2111" s="250">
        <v>2118</v>
      </c>
      <c r="C2111" s="79">
        <v>14</v>
      </c>
      <c r="D2111" s="79" t="s">
        <v>23</v>
      </c>
      <c r="E2111" s="79" t="s">
        <v>612</v>
      </c>
      <c r="F2111" s="236">
        <v>80</v>
      </c>
      <c r="G2111" s="232">
        <v>904.01880000000006</v>
      </c>
      <c r="H2111" s="232">
        <v>1158.039315</v>
      </c>
      <c r="I2111" s="153">
        <v>0.435</v>
      </c>
    </row>
    <row r="2112" spans="2:9" ht="12.75" customHeight="1" x14ac:dyDescent="0.2">
      <c r="B2112" s="250">
        <v>2119</v>
      </c>
      <c r="C2112" s="79">
        <v>14</v>
      </c>
      <c r="D2112" s="79" t="s">
        <v>23</v>
      </c>
      <c r="E2112" s="79" t="s">
        <v>611</v>
      </c>
      <c r="F2112" s="236">
        <v>52</v>
      </c>
      <c r="G2112" s="232">
        <v>59.502800000000001</v>
      </c>
      <c r="H2112" s="232">
        <v>1273.96695</v>
      </c>
      <c r="I2112" s="153">
        <v>0.9627</v>
      </c>
    </row>
    <row r="2113" spans="2:9" ht="12.75" customHeight="1" x14ac:dyDescent="0.2">
      <c r="B2113" s="250">
        <v>2120</v>
      </c>
      <c r="C2113" s="79">
        <v>14</v>
      </c>
      <c r="D2113" s="79" t="s">
        <v>23</v>
      </c>
      <c r="E2113" s="79" t="s">
        <v>610</v>
      </c>
      <c r="F2113" s="236">
        <v>69</v>
      </c>
      <c r="G2113" s="232">
        <v>3895.1051000000002</v>
      </c>
      <c r="H2113" s="232">
        <v>1196.123243</v>
      </c>
      <c r="I2113" s="153">
        <v>1.1000000000000001E-3</v>
      </c>
    </row>
    <row r="2114" spans="2:9" ht="12.75" customHeight="1" x14ac:dyDescent="0.2">
      <c r="B2114" s="250">
        <v>2121</v>
      </c>
      <c r="C2114" s="79">
        <v>14</v>
      </c>
      <c r="D2114" s="79" t="s">
        <v>23</v>
      </c>
      <c r="E2114" s="79" t="s">
        <v>609</v>
      </c>
      <c r="F2114" s="236">
        <v>213</v>
      </c>
      <c r="G2114" s="232">
        <v>1279.3177000000001</v>
      </c>
      <c r="H2114" s="232">
        <v>1005.164259</v>
      </c>
      <c r="I2114" s="153">
        <v>0.2031</v>
      </c>
    </row>
    <row r="2115" spans="2:9" ht="12.75" customHeight="1" x14ac:dyDescent="0.2">
      <c r="B2115" s="250">
        <v>2122</v>
      </c>
      <c r="C2115" s="79">
        <v>14</v>
      </c>
      <c r="D2115" s="79" t="s">
        <v>23</v>
      </c>
      <c r="E2115" s="79" t="s">
        <v>608</v>
      </c>
      <c r="F2115" s="236">
        <v>196</v>
      </c>
      <c r="G2115" s="232">
        <v>131.88939999999999</v>
      </c>
      <c r="H2115" s="232">
        <v>1013.804878</v>
      </c>
      <c r="I2115" s="153">
        <v>0.89649999999999996</v>
      </c>
    </row>
    <row r="2116" spans="2:9" ht="12.75" customHeight="1" x14ac:dyDescent="0.2">
      <c r="B2116" s="250">
        <v>2123</v>
      </c>
      <c r="C2116" s="79">
        <v>14</v>
      </c>
      <c r="D2116" s="79" t="s">
        <v>23</v>
      </c>
      <c r="E2116" s="79" t="s">
        <v>607</v>
      </c>
      <c r="F2116" s="236"/>
      <c r="G2116" s="232" t="s">
        <v>179</v>
      </c>
      <c r="H2116" s="232" t="s">
        <v>179</v>
      </c>
      <c r="I2116" s="153" t="s">
        <v>179</v>
      </c>
    </row>
    <row r="2117" spans="2:9" ht="12.75" customHeight="1" x14ac:dyDescent="0.2">
      <c r="B2117" s="250">
        <v>2124</v>
      </c>
      <c r="C2117" s="79">
        <v>14</v>
      </c>
      <c r="D2117" s="79" t="s">
        <v>23</v>
      </c>
      <c r="E2117" s="79" t="s">
        <v>606</v>
      </c>
      <c r="F2117" s="236">
        <v>16</v>
      </c>
      <c r="G2117" s="232">
        <v>-422.89949999999999</v>
      </c>
      <c r="H2117" s="232">
        <v>1860.143928</v>
      </c>
      <c r="I2117" s="153">
        <v>0.82020000000000004</v>
      </c>
    </row>
    <row r="2118" spans="2:9" ht="12.75" customHeight="1" x14ac:dyDescent="0.2">
      <c r="B2118" s="250">
        <v>2125</v>
      </c>
      <c r="C2118" s="79">
        <v>14</v>
      </c>
      <c r="D2118" s="79" t="s">
        <v>23</v>
      </c>
      <c r="E2118" s="79" t="s">
        <v>605</v>
      </c>
      <c r="F2118" s="236">
        <v>15</v>
      </c>
      <c r="G2118" s="232">
        <v>-318.7253</v>
      </c>
      <c r="H2118" s="232">
        <v>1905.702376</v>
      </c>
      <c r="I2118" s="153">
        <v>0.86719999999999997</v>
      </c>
    </row>
    <row r="2119" spans="2:9" ht="12.75" customHeight="1" x14ac:dyDescent="0.2">
      <c r="B2119" s="250">
        <v>2126</v>
      </c>
      <c r="C2119" s="79">
        <v>14</v>
      </c>
      <c r="D2119" s="79" t="s">
        <v>23</v>
      </c>
      <c r="E2119" s="79" t="s">
        <v>604</v>
      </c>
      <c r="F2119" s="236">
        <v>62</v>
      </c>
      <c r="G2119" s="232">
        <v>1038.1483000000001</v>
      </c>
      <c r="H2119" s="232">
        <v>1225.277214</v>
      </c>
      <c r="I2119" s="153">
        <v>0.39689999999999998</v>
      </c>
    </row>
    <row r="2120" spans="2:9" ht="12.75" customHeight="1" x14ac:dyDescent="0.2">
      <c r="B2120" s="250">
        <v>2127</v>
      </c>
      <c r="C2120" s="79">
        <v>14</v>
      </c>
      <c r="D2120" s="79" t="s">
        <v>23</v>
      </c>
      <c r="E2120" s="79" t="s">
        <v>603</v>
      </c>
      <c r="F2120" s="236">
        <v>238</v>
      </c>
      <c r="G2120" s="232">
        <v>-964.34320000000002</v>
      </c>
      <c r="H2120" s="232">
        <v>995.10040000000004</v>
      </c>
      <c r="I2120" s="153">
        <v>0.33250000000000002</v>
      </c>
    </row>
    <row r="2121" spans="2:9" ht="12.75" customHeight="1" x14ac:dyDescent="0.2">
      <c r="B2121" s="250">
        <v>2128</v>
      </c>
      <c r="C2121" s="79">
        <v>14</v>
      </c>
      <c r="D2121" s="79" t="s">
        <v>23</v>
      </c>
      <c r="E2121" s="79" t="s">
        <v>602</v>
      </c>
      <c r="F2121" s="236">
        <v>434</v>
      </c>
      <c r="G2121" s="232">
        <v>-1918.1922</v>
      </c>
      <c r="H2121" s="232">
        <v>954.0059</v>
      </c>
      <c r="I2121" s="153">
        <v>4.4400000000000002E-2</v>
      </c>
    </row>
    <row r="2122" spans="2:9" ht="12.75" customHeight="1" x14ac:dyDescent="0.2">
      <c r="B2122" s="250">
        <v>2129</v>
      </c>
      <c r="C2122" s="79">
        <v>14</v>
      </c>
      <c r="D2122" s="79" t="s">
        <v>23</v>
      </c>
      <c r="E2122" s="79" t="s">
        <v>601</v>
      </c>
      <c r="F2122" s="236"/>
      <c r="G2122" s="232" t="s">
        <v>179</v>
      </c>
      <c r="H2122" s="232" t="s">
        <v>179</v>
      </c>
      <c r="I2122" s="153" t="s">
        <v>179</v>
      </c>
    </row>
    <row r="2123" spans="2:9" ht="12.75" customHeight="1" x14ac:dyDescent="0.2">
      <c r="B2123" s="250">
        <v>2130</v>
      </c>
      <c r="C2123" s="79">
        <v>14</v>
      </c>
      <c r="D2123" s="79" t="s">
        <v>23</v>
      </c>
      <c r="E2123" s="79" t="s">
        <v>600</v>
      </c>
      <c r="F2123" s="236">
        <v>11</v>
      </c>
      <c r="G2123" s="232">
        <v>2777.3303999999998</v>
      </c>
      <c r="H2123" s="232">
        <v>2183.604472</v>
      </c>
      <c r="I2123" s="153">
        <v>0.2034</v>
      </c>
    </row>
    <row r="2124" spans="2:9" ht="12.75" customHeight="1" x14ac:dyDescent="0.2">
      <c r="B2124" s="250">
        <v>2131</v>
      </c>
      <c r="C2124" s="79">
        <v>14</v>
      </c>
      <c r="D2124" s="79" t="s">
        <v>23</v>
      </c>
      <c r="E2124" s="79" t="s">
        <v>599</v>
      </c>
      <c r="F2124" s="236"/>
      <c r="G2124" s="232" t="s">
        <v>179</v>
      </c>
      <c r="H2124" s="232" t="s">
        <v>179</v>
      </c>
      <c r="I2124" s="153" t="s">
        <v>179</v>
      </c>
    </row>
    <row r="2125" spans="2:9" ht="12.75" customHeight="1" x14ac:dyDescent="0.2">
      <c r="B2125" s="250">
        <v>2132</v>
      </c>
      <c r="C2125" s="79">
        <v>14</v>
      </c>
      <c r="D2125" s="79" t="s">
        <v>23</v>
      </c>
      <c r="E2125" s="79" t="s">
        <v>598</v>
      </c>
      <c r="F2125" s="236">
        <v>67</v>
      </c>
      <c r="G2125" s="232">
        <v>5942.0937000000004</v>
      </c>
      <c r="H2125" s="232">
        <v>1225.4137820000001</v>
      </c>
      <c r="I2125" s="153" t="s">
        <v>10</v>
      </c>
    </row>
    <row r="2126" spans="2:9" ht="12.75" customHeight="1" x14ac:dyDescent="0.2">
      <c r="B2126" s="250">
        <v>2133</v>
      </c>
      <c r="C2126" s="79">
        <v>14</v>
      </c>
      <c r="D2126" s="79" t="s">
        <v>23</v>
      </c>
      <c r="E2126" s="79" t="s">
        <v>597</v>
      </c>
      <c r="F2126" s="236">
        <v>158</v>
      </c>
      <c r="G2126" s="232">
        <v>774.93550000000005</v>
      </c>
      <c r="H2126" s="232">
        <v>1041.9418330000001</v>
      </c>
      <c r="I2126" s="153">
        <v>0.45710000000000001</v>
      </c>
    </row>
    <row r="2127" spans="2:9" ht="12.75" customHeight="1" x14ac:dyDescent="0.2">
      <c r="B2127" s="250">
        <v>2134</v>
      </c>
      <c r="C2127" s="79">
        <v>14</v>
      </c>
      <c r="D2127" s="79" t="s">
        <v>23</v>
      </c>
      <c r="E2127" s="79" t="s">
        <v>596</v>
      </c>
      <c r="F2127" s="236">
        <v>52</v>
      </c>
      <c r="G2127" s="232">
        <v>0</v>
      </c>
      <c r="H2127" s="232" t="s">
        <v>179</v>
      </c>
      <c r="I2127" s="153" t="s">
        <v>179</v>
      </c>
    </row>
    <row r="2128" spans="2:9" ht="12.75" customHeight="1" x14ac:dyDescent="0.2">
      <c r="B2128" s="250">
        <v>2135</v>
      </c>
      <c r="C2128" s="79">
        <v>16</v>
      </c>
      <c r="D2128" s="79" t="s">
        <v>24</v>
      </c>
      <c r="E2128" s="79" t="s">
        <v>9</v>
      </c>
      <c r="F2128" s="236">
        <v>85694</v>
      </c>
      <c r="G2128" s="232">
        <v>9574.5314999999991</v>
      </c>
      <c r="H2128" s="232">
        <v>967.10508700000003</v>
      </c>
      <c r="I2128" s="153" t="s">
        <v>10</v>
      </c>
    </row>
    <row r="2129" spans="2:9" ht="12.75" customHeight="1" x14ac:dyDescent="0.2">
      <c r="B2129" s="250">
        <v>2136</v>
      </c>
      <c r="C2129" s="79">
        <v>16</v>
      </c>
      <c r="D2129" s="79" t="s">
        <v>24</v>
      </c>
      <c r="E2129" s="79" t="s">
        <v>325</v>
      </c>
      <c r="F2129" s="236">
        <v>393</v>
      </c>
      <c r="G2129" s="232">
        <v>4767.0353999999998</v>
      </c>
      <c r="H2129" s="232">
        <v>1054.1650729999999</v>
      </c>
      <c r="I2129" s="153" t="s">
        <v>10</v>
      </c>
    </row>
    <row r="2130" spans="2:9" ht="12.75" customHeight="1" x14ac:dyDescent="0.2">
      <c r="B2130" s="250">
        <v>2137</v>
      </c>
      <c r="C2130" s="79">
        <v>16</v>
      </c>
      <c r="D2130" s="79" t="s">
        <v>24</v>
      </c>
      <c r="E2130" s="79" t="s">
        <v>326</v>
      </c>
      <c r="F2130" s="236">
        <v>7618</v>
      </c>
      <c r="G2130" s="232">
        <v>1121.7539999999999</v>
      </c>
      <c r="H2130" s="232">
        <v>332.28822600000001</v>
      </c>
      <c r="I2130" s="153">
        <v>6.9999999999999999E-4</v>
      </c>
    </row>
    <row r="2131" spans="2:9" ht="12.75" customHeight="1" x14ac:dyDescent="0.2">
      <c r="B2131" s="250">
        <v>2138</v>
      </c>
      <c r="C2131" s="79">
        <v>16</v>
      </c>
      <c r="D2131" s="79" t="s">
        <v>24</v>
      </c>
      <c r="E2131" s="79" t="s">
        <v>327</v>
      </c>
      <c r="F2131" s="236">
        <v>885</v>
      </c>
      <c r="G2131" s="232">
        <v>1613.3097</v>
      </c>
      <c r="H2131" s="232">
        <v>805.013868</v>
      </c>
      <c r="I2131" s="153">
        <v>4.5100000000000001E-2</v>
      </c>
    </row>
    <row r="2132" spans="2:9" ht="12.75" customHeight="1" x14ac:dyDescent="0.2">
      <c r="B2132" s="250">
        <v>2139</v>
      </c>
      <c r="C2132" s="79">
        <v>16</v>
      </c>
      <c r="D2132" s="79" t="s">
        <v>24</v>
      </c>
      <c r="E2132" s="79" t="s">
        <v>328</v>
      </c>
      <c r="F2132" s="236">
        <v>7274</v>
      </c>
      <c r="G2132" s="232">
        <v>3310.7611000000002</v>
      </c>
      <c r="H2132" s="232">
        <v>323.02406300000001</v>
      </c>
      <c r="I2132" s="153" t="s">
        <v>10</v>
      </c>
    </row>
    <row r="2133" spans="2:9" ht="12.75" customHeight="1" x14ac:dyDescent="0.2">
      <c r="B2133" s="250">
        <v>2140</v>
      </c>
      <c r="C2133" s="79">
        <v>16</v>
      </c>
      <c r="D2133" s="79" t="s">
        <v>24</v>
      </c>
      <c r="E2133" s="79" t="s">
        <v>329</v>
      </c>
      <c r="F2133" s="236">
        <v>3650</v>
      </c>
      <c r="G2133" s="232">
        <v>1631.6646000000001</v>
      </c>
      <c r="H2133" s="232">
        <v>381.57702799999998</v>
      </c>
      <c r="I2133" s="153" t="s">
        <v>10</v>
      </c>
    </row>
    <row r="2134" spans="2:9" ht="12.75" customHeight="1" x14ac:dyDescent="0.2">
      <c r="B2134" s="250">
        <v>2141</v>
      </c>
      <c r="C2134" s="79">
        <v>16</v>
      </c>
      <c r="D2134" s="79" t="s">
        <v>24</v>
      </c>
      <c r="E2134" s="79" t="s">
        <v>330</v>
      </c>
      <c r="F2134" s="236">
        <v>4188</v>
      </c>
      <c r="G2134" s="232">
        <v>3599.6401999999998</v>
      </c>
      <c r="H2134" s="232">
        <v>374.96946700000001</v>
      </c>
      <c r="I2134" s="153" t="s">
        <v>10</v>
      </c>
    </row>
    <row r="2135" spans="2:9" ht="12.75" customHeight="1" x14ac:dyDescent="0.2">
      <c r="B2135" s="250">
        <v>2142</v>
      </c>
      <c r="C2135" s="79">
        <v>16</v>
      </c>
      <c r="D2135" s="79" t="s">
        <v>24</v>
      </c>
      <c r="E2135" s="79" t="s">
        <v>331</v>
      </c>
      <c r="F2135" s="236">
        <v>2111</v>
      </c>
      <c r="G2135" s="232">
        <v>82.897999999999996</v>
      </c>
      <c r="H2135" s="232">
        <v>465.07426800000002</v>
      </c>
      <c r="I2135" s="153">
        <v>0.85850000000000004</v>
      </c>
    </row>
    <row r="2136" spans="2:9" ht="12.75" customHeight="1" x14ac:dyDescent="0.2">
      <c r="B2136" s="250">
        <v>2143</v>
      </c>
      <c r="C2136" s="79">
        <v>16</v>
      </c>
      <c r="D2136" s="79" t="s">
        <v>24</v>
      </c>
      <c r="E2136" s="79" t="s">
        <v>332</v>
      </c>
      <c r="F2136" s="236">
        <v>3135</v>
      </c>
      <c r="G2136" s="232">
        <v>317.96460000000002</v>
      </c>
      <c r="H2136" s="232">
        <v>385.97020700000002</v>
      </c>
      <c r="I2136" s="153">
        <v>0.41010000000000002</v>
      </c>
    </row>
    <row r="2137" spans="2:9" ht="12.75" customHeight="1" x14ac:dyDescent="0.2">
      <c r="B2137" s="250">
        <v>2144</v>
      </c>
      <c r="C2137" s="79">
        <v>16</v>
      </c>
      <c r="D2137" s="79" t="s">
        <v>24</v>
      </c>
      <c r="E2137" s="79" t="s">
        <v>333</v>
      </c>
      <c r="F2137" s="236">
        <v>502</v>
      </c>
      <c r="G2137" s="232">
        <v>1153.1023</v>
      </c>
      <c r="H2137" s="232">
        <v>946.07951100000002</v>
      </c>
      <c r="I2137" s="153">
        <v>0.22289999999999999</v>
      </c>
    </row>
    <row r="2138" spans="2:9" ht="12.75" customHeight="1" x14ac:dyDescent="0.2">
      <c r="B2138" s="250">
        <v>2145</v>
      </c>
      <c r="C2138" s="79">
        <v>16</v>
      </c>
      <c r="D2138" s="79" t="s">
        <v>24</v>
      </c>
      <c r="E2138" s="79" t="s">
        <v>334</v>
      </c>
      <c r="F2138" s="236">
        <v>19385</v>
      </c>
      <c r="G2138" s="232">
        <v>448.09059999999999</v>
      </c>
      <c r="H2138" s="232">
        <v>231.57557299999999</v>
      </c>
      <c r="I2138" s="153">
        <v>5.2999999999999999E-2</v>
      </c>
    </row>
    <row r="2139" spans="2:9" ht="12.75" customHeight="1" x14ac:dyDescent="0.2">
      <c r="B2139" s="250">
        <v>2146</v>
      </c>
      <c r="C2139" s="79">
        <v>16</v>
      </c>
      <c r="D2139" s="79" t="s">
        <v>24</v>
      </c>
      <c r="E2139" s="79" t="s">
        <v>335</v>
      </c>
      <c r="F2139" s="236">
        <v>7191</v>
      </c>
      <c r="G2139" s="232">
        <v>1187.5581999999999</v>
      </c>
      <c r="H2139" s="232">
        <v>277.045481</v>
      </c>
      <c r="I2139" s="153" t="s">
        <v>10</v>
      </c>
    </row>
    <row r="2140" spans="2:9" ht="12.75" customHeight="1" x14ac:dyDescent="0.2">
      <c r="B2140" s="250">
        <v>2147</v>
      </c>
      <c r="C2140" s="79">
        <v>16</v>
      </c>
      <c r="D2140" s="79" t="s">
        <v>24</v>
      </c>
      <c r="E2140" s="79" t="s">
        <v>336</v>
      </c>
      <c r="F2140" s="236">
        <v>5920</v>
      </c>
      <c r="G2140" s="232">
        <v>1246.9785999999999</v>
      </c>
      <c r="H2140" s="232">
        <v>304.58318600000001</v>
      </c>
      <c r="I2140" s="153" t="s">
        <v>10</v>
      </c>
    </row>
    <row r="2141" spans="2:9" ht="12.75" customHeight="1" x14ac:dyDescent="0.2">
      <c r="B2141" s="250">
        <v>2148</v>
      </c>
      <c r="C2141" s="79">
        <v>16</v>
      </c>
      <c r="D2141" s="79" t="s">
        <v>24</v>
      </c>
      <c r="E2141" s="79" t="s">
        <v>337</v>
      </c>
      <c r="F2141" s="236">
        <v>5127</v>
      </c>
      <c r="G2141" s="232">
        <v>1380.0045</v>
      </c>
      <c r="H2141" s="232">
        <v>312.53609599999999</v>
      </c>
      <c r="I2141" s="153" t="s">
        <v>10</v>
      </c>
    </row>
    <row r="2142" spans="2:9" ht="12.75" customHeight="1" x14ac:dyDescent="0.2">
      <c r="B2142" s="250">
        <v>2149</v>
      </c>
      <c r="C2142" s="79">
        <v>16</v>
      </c>
      <c r="D2142" s="79" t="s">
        <v>24</v>
      </c>
      <c r="E2142" s="79" t="s">
        <v>338</v>
      </c>
      <c r="F2142" s="236">
        <v>5260</v>
      </c>
      <c r="G2142" s="232">
        <v>161.58420000000001</v>
      </c>
      <c r="H2142" s="232">
        <v>315.089429</v>
      </c>
      <c r="I2142" s="153">
        <v>0.60809999999999997</v>
      </c>
    </row>
    <row r="2143" spans="2:9" ht="12.75" customHeight="1" x14ac:dyDescent="0.2">
      <c r="B2143" s="250">
        <v>2150</v>
      </c>
      <c r="C2143" s="79">
        <v>16</v>
      </c>
      <c r="D2143" s="79" t="s">
        <v>24</v>
      </c>
      <c r="E2143" s="79" t="s">
        <v>339</v>
      </c>
      <c r="F2143" s="236">
        <v>1802</v>
      </c>
      <c r="G2143" s="232">
        <v>235.10319999999999</v>
      </c>
      <c r="H2143" s="232">
        <v>511.27333900000002</v>
      </c>
      <c r="I2143" s="153">
        <v>0.64559999999999995</v>
      </c>
    </row>
    <row r="2144" spans="2:9" ht="12.75" customHeight="1" x14ac:dyDescent="0.2">
      <c r="B2144" s="250">
        <v>2151</v>
      </c>
      <c r="C2144" s="79">
        <v>16</v>
      </c>
      <c r="D2144" s="79" t="s">
        <v>24</v>
      </c>
      <c r="E2144" s="79" t="s">
        <v>340</v>
      </c>
      <c r="F2144" s="236">
        <v>1495</v>
      </c>
      <c r="G2144" s="232">
        <v>-1439.9476999999999</v>
      </c>
      <c r="H2144" s="232">
        <v>544.91671599999995</v>
      </c>
      <c r="I2144" s="153">
        <v>8.2000000000000007E-3</v>
      </c>
    </row>
    <row r="2145" spans="2:9" ht="12.75" customHeight="1" x14ac:dyDescent="0.2">
      <c r="B2145" s="250">
        <v>2152</v>
      </c>
      <c r="C2145" s="79">
        <v>16</v>
      </c>
      <c r="D2145" s="79" t="s">
        <v>24</v>
      </c>
      <c r="E2145" s="79" t="s">
        <v>341</v>
      </c>
      <c r="F2145" s="236">
        <v>689</v>
      </c>
      <c r="G2145" s="232">
        <v>809.19920000000002</v>
      </c>
      <c r="H2145" s="232">
        <v>797.675927</v>
      </c>
      <c r="I2145" s="153">
        <v>0.31040000000000001</v>
      </c>
    </row>
    <row r="2146" spans="2:9" ht="12.75" customHeight="1" x14ac:dyDescent="0.2">
      <c r="B2146" s="250">
        <v>2153</v>
      </c>
      <c r="C2146" s="79">
        <v>16</v>
      </c>
      <c r="D2146" s="79" t="s">
        <v>24</v>
      </c>
      <c r="E2146" s="79" t="s">
        <v>342</v>
      </c>
      <c r="F2146" s="236">
        <v>2126</v>
      </c>
      <c r="G2146" s="232">
        <v>876.80629999999996</v>
      </c>
      <c r="H2146" s="232">
        <v>470.50133499999998</v>
      </c>
      <c r="I2146" s="153">
        <v>6.2399999999999997E-2</v>
      </c>
    </row>
    <row r="2147" spans="2:9" ht="12.75" customHeight="1" x14ac:dyDescent="0.2">
      <c r="B2147" s="250">
        <v>2154</v>
      </c>
      <c r="C2147" s="79">
        <v>16</v>
      </c>
      <c r="D2147" s="79" t="s">
        <v>24</v>
      </c>
      <c r="E2147" s="79" t="s">
        <v>343</v>
      </c>
      <c r="F2147" s="236">
        <v>348</v>
      </c>
      <c r="G2147" s="232">
        <v>72.245400000000004</v>
      </c>
      <c r="H2147" s="232">
        <v>1453.7804980000001</v>
      </c>
      <c r="I2147" s="153">
        <v>0.96040000000000003</v>
      </c>
    </row>
    <row r="2148" spans="2:9" ht="12.75" customHeight="1" x14ac:dyDescent="0.2">
      <c r="B2148" s="250">
        <v>2155</v>
      </c>
      <c r="C2148" s="79">
        <v>16</v>
      </c>
      <c r="D2148" s="79" t="s">
        <v>24</v>
      </c>
      <c r="E2148" s="79" t="s">
        <v>344</v>
      </c>
      <c r="F2148" s="236">
        <v>989</v>
      </c>
      <c r="G2148" s="232">
        <v>3.6802999999999999</v>
      </c>
      <c r="H2148" s="232">
        <v>666.21867599999996</v>
      </c>
      <c r="I2148" s="153">
        <v>0.99560000000000004</v>
      </c>
    </row>
    <row r="2149" spans="2:9" ht="12.75" customHeight="1" x14ac:dyDescent="0.2">
      <c r="B2149" s="250">
        <v>2156</v>
      </c>
      <c r="C2149" s="79">
        <v>16</v>
      </c>
      <c r="D2149" s="79" t="s">
        <v>24</v>
      </c>
      <c r="E2149" s="79" t="s">
        <v>345</v>
      </c>
      <c r="F2149" s="236">
        <v>4074</v>
      </c>
      <c r="G2149" s="232">
        <v>843.8297</v>
      </c>
      <c r="H2149" s="232">
        <v>367.73999500000002</v>
      </c>
      <c r="I2149" s="153">
        <v>2.18E-2</v>
      </c>
    </row>
    <row r="2150" spans="2:9" ht="12.75" customHeight="1" x14ac:dyDescent="0.2">
      <c r="B2150" s="250">
        <v>2157</v>
      </c>
      <c r="C2150" s="79">
        <v>16</v>
      </c>
      <c r="D2150" s="79" t="s">
        <v>24</v>
      </c>
      <c r="E2150" s="79" t="s">
        <v>346</v>
      </c>
      <c r="F2150" s="236">
        <v>5869</v>
      </c>
      <c r="G2150" s="232">
        <v>685.048</v>
      </c>
      <c r="H2150" s="232">
        <v>283.14855999999997</v>
      </c>
      <c r="I2150" s="153">
        <v>1.55E-2</v>
      </c>
    </row>
    <row r="2151" spans="2:9" ht="12.75" customHeight="1" x14ac:dyDescent="0.2">
      <c r="B2151" s="250">
        <v>2158</v>
      </c>
      <c r="C2151" s="79">
        <v>16</v>
      </c>
      <c r="D2151" s="79" t="s">
        <v>24</v>
      </c>
      <c r="E2151" s="79" t="s">
        <v>347</v>
      </c>
      <c r="F2151" s="236">
        <v>16280</v>
      </c>
      <c r="G2151" s="232">
        <v>3429.3272999999999</v>
      </c>
      <c r="H2151" s="232">
        <v>298.70950699999997</v>
      </c>
      <c r="I2151" s="153" t="s">
        <v>10</v>
      </c>
    </row>
    <row r="2152" spans="2:9" ht="12.75" customHeight="1" x14ac:dyDescent="0.2">
      <c r="B2152" s="250">
        <v>2159</v>
      </c>
      <c r="C2152" s="79">
        <v>16</v>
      </c>
      <c r="D2152" s="79" t="s">
        <v>24</v>
      </c>
      <c r="E2152" s="79" t="s">
        <v>348</v>
      </c>
      <c r="F2152" s="236">
        <v>11465</v>
      </c>
      <c r="G2152" s="232">
        <v>2021.3033</v>
      </c>
      <c r="H2152" s="232">
        <v>367.02128199999999</v>
      </c>
      <c r="I2152" s="153" t="s">
        <v>10</v>
      </c>
    </row>
    <row r="2153" spans="2:9" ht="12.75" customHeight="1" x14ac:dyDescent="0.2">
      <c r="B2153" s="250">
        <v>2160</v>
      </c>
      <c r="C2153" s="79">
        <v>16</v>
      </c>
      <c r="D2153" s="79" t="s">
        <v>24</v>
      </c>
      <c r="E2153" s="79" t="s">
        <v>349</v>
      </c>
      <c r="F2153" s="236">
        <v>10937</v>
      </c>
      <c r="G2153" s="232">
        <v>1590.4203</v>
      </c>
      <c r="H2153" s="232">
        <v>232.81662399999999</v>
      </c>
      <c r="I2153" s="153" t="s">
        <v>10</v>
      </c>
    </row>
    <row r="2154" spans="2:9" ht="12.75" customHeight="1" x14ac:dyDescent="0.2">
      <c r="B2154" s="250">
        <v>2161</v>
      </c>
      <c r="C2154" s="79">
        <v>16</v>
      </c>
      <c r="D2154" s="79" t="s">
        <v>24</v>
      </c>
      <c r="E2154" s="79" t="s">
        <v>350</v>
      </c>
      <c r="F2154" s="236">
        <v>149</v>
      </c>
      <c r="G2154" s="232">
        <v>2846.1300999999999</v>
      </c>
      <c r="H2154" s="232">
        <v>2234.3366890000002</v>
      </c>
      <c r="I2154" s="153">
        <v>0.20269999999999999</v>
      </c>
    </row>
    <row r="2155" spans="2:9" ht="12.75" customHeight="1" x14ac:dyDescent="0.2">
      <c r="B2155" s="250">
        <v>2162</v>
      </c>
      <c r="C2155" s="79">
        <v>16</v>
      </c>
      <c r="D2155" s="79" t="s">
        <v>24</v>
      </c>
      <c r="E2155" s="79" t="s">
        <v>351</v>
      </c>
      <c r="F2155" s="236">
        <v>4143</v>
      </c>
      <c r="G2155" s="232">
        <v>-681.65309999999999</v>
      </c>
      <c r="H2155" s="232">
        <v>569.83759699999996</v>
      </c>
      <c r="I2155" s="153">
        <v>0.2316</v>
      </c>
    </row>
    <row r="2156" spans="2:9" ht="12.75" customHeight="1" x14ac:dyDescent="0.2">
      <c r="B2156" s="250">
        <v>2163</v>
      </c>
      <c r="C2156" s="79">
        <v>16</v>
      </c>
      <c r="D2156" s="79" t="s">
        <v>24</v>
      </c>
      <c r="E2156" s="79" t="s">
        <v>352</v>
      </c>
      <c r="F2156" s="236">
        <v>1321</v>
      </c>
      <c r="G2156" s="232">
        <v>2322.8861999999999</v>
      </c>
      <c r="H2156" s="232">
        <v>591.10776699999997</v>
      </c>
      <c r="I2156" s="153" t="s">
        <v>10</v>
      </c>
    </row>
    <row r="2157" spans="2:9" ht="12.75" customHeight="1" x14ac:dyDescent="0.2">
      <c r="B2157" s="250">
        <v>2164</v>
      </c>
      <c r="C2157" s="79">
        <v>16</v>
      </c>
      <c r="D2157" s="79" t="s">
        <v>24</v>
      </c>
      <c r="E2157" s="79" t="s">
        <v>353</v>
      </c>
      <c r="F2157" s="236">
        <v>7128</v>
      </c>
      <c r="G2157" s="232">
        <v>980.6327</v>
      </c>
      <c r="H2157" s="232">
        <v>263.87931099999997</v>
      </c>
      <c r="I2157" s="153">
        <v>2.0000000000000001E-4</v>
      </c>
    </row>
    <row r="2158" spans="2:9" ht="12.75" customHeight="1" x14ac:dyDescent="0.2">
      <c r="B2158" s="250">
        <v>2165</v>
      </c>
      <c r="C2158" s="79">
        <v>16</v>
      </c>
      <c r="D2158" s="79" t="s">
        <v>24</v>
      </c>
      <c r="E2158" s="79" t="s">
        <v>354</v>
      </c>
      <c r="F2158" s="236">
        <v>369</v>
      </c>
      <c r="G2158" s="232">
        <v>3387.4173000000001</v>
      </c>
      <c r="H2158" s="232">
        <v>1122.76421</v>
      </c>
      <c r="I2158" s="153">
        <v>2.5999999999999999E-3</v>
      </c>
    </row>
    <row r="2159" spans="2:9" ht="12.75" customHeight="1" x14ac:dyDescent="0.2">
      <c r="B2159" s="250">
        <v>2166</v>
      </c>
      <c r="C2159" s="79">
        <v>16</v>
      </c>
      <c r="D2159" s="79" t="s">
        <v>24</v>
      </c>
      <c r="E2159" s="79" t="s">
        <v>355</v>
      </c>
      <c r="F2159" s="236">
        <v>306</v>
      </c>
      <c r="G2159" s="232">
        <v>791.80110000000002</v>
      </c>
      <c r="H2159" s="232">
        <v>1223.502878</v>
      </c>
      <c r="I2159" s="153">
        <v>0.51749999999999996</v>
      </c>
    </row>
    <row r="2160" spans="2:9" ht="12.75" customHeight="1" x14ac:dyDescent="0.2">
      <c r="B2160" s="250">
        <v>2167</v>
      </c>
      <c r="C2160" s="79">
        <v>16</v>
      </c>
      <c r="D2160" s="79" t="s">
        <v>24</v>
      </c>
      <c r="E2160" s="79" t="s">
        <v>356</v>
      </c>
      <c r="F2160" s="236">
        <v>477</v>
      </c>
      <c r="G2160" s="232">
        <v>734.79960000000005</v>
      </c>
      <c r="H2160" s="232">
        <v>952.11148800000001</v>
      </c>
      <c r="I2160" s="153">
        <v>0.44030000000000002</v>
      </c>
    </row>
    <row r="2161" spans="2:9" ht="12.75" customHeight="1" x14ac:dyDescent="0.2">
      <c r="B2161" s="250">
        <v>2168</v>
      </c>
      <c r="C2161" s="79">
        <v>16</v>
      </c>
      <c r="D2161" s="79" t="s">
        <v>24</v>
      </c>
      <c r="E2161" s="79" t="s">
        <v>357</v>
      </c>
      <c r="F2161" s="236">
        <v>28</v>
      </c>
      <c r="G2161" s="232">
        <v>634.69169999999997</v>
      </c>
      <c r="H2161" s="232">
        <v>3917.890034</v>
      </c>
      <c r="I2161" s="153">
        <v>0.87129999999999996</v>
      </c>
    </row>
    <row r="2162" spans="2:9" ht="12.75" customHeight="1" x14ac:dyDescent="0.2">
      <c r="B2162" s="250">
        <v>2169</v>
      </c>
      <c r="C2162" s="79">
        <v>16</v>
      </c>
      <c r="D2162" s="79" t="s">
        <v>24</v>
      </c>
      <c r="E2162" s="79" t="s">
        <v>358</v>
      </c>
      <c r="F2162" s="236">
        <v>184</v>
      </c>
      <c r="G2162" s="232">
        <v>301.70940000000002</v>
      </c>
      <c r="H2162" s="232">
        <v>1536.2000310000001</v>
      </c>
      <c r="I2162" s="153">
        <v>0.84430000000000005</v>
      </c>
    </row>
    <row r="2163" spans="2:9" ht="12.75" customHeight="1" x14ac:dyDescent="0.2">
      <c r="B2163" s="250">
        <v>2170</v>
      </c>
      <c r="C2163" s="79">
        <v>16</v>
      </c>
      <c r="D2163" s="79" t="s">
        <v>24</v>
      </c>
      <c r="E2163" s="79" t="s">
        <v>359</v>
      </c>
      <c r="F2163" s="236">
        <v>1228</v>
      </c>
      <c r="G2163" s="232">
        <v>1400.8386</v>
      </c>
      <c r="H2163" s="232">
        <v>599.83260900000005</v>
      </c>
      <c r="I2163" s="153">
        <v>1.95E-2</v>
      </c>
    </row>
    <row r="2164" spans="2:9" ht="12.75" customHeight="1" x14ac:dyDescent="0.2">
      <c r="B2164" s="250">
        <v>2171</v>
      </c>
      <c r="C2164" s="79">
        <v>16</v>
      </c>
      <c r="D2164" s="79" t="s">
        <v>24</v>
      </c>
      <c r="E2164" s="79" t="s">
        <v>360</v>
      </c>
      <c r="F2164" s="236">
        <v>33</v>
      </c>
      <c r="G2164" s="232">
        <v>274.8175</v>
      </c>
      <c r="H2164" s="232">
        <v>3604.8402649999998</v>
      </c>
      <c r="I2164" s="153">
        <v>0.93920000000000003</v>
      </c>
    </row>
    <row r="2165" spans="2:9" ht="12.75" customHeight="1" x14ac:dyDescent="0.2">
      <c r="B2165" s="250">
        <v>2172</v>
      </c>
      <c r="C2165" s="79">
        <v>16</v>
      </c>
      <c r="D2165" s="79" t="s">
        <v>24</v>
      </c>
      <c r="E2165" s="79" t="s">
        <v>361</v>
      </c>
      <c r="F2165" s="236">
        <v>405</v>
      </c>
      <c r="G2165" s="232">
        <v>3357.6397000000002</v>
      </c>
      <c r="H2165" s="232">
        <v>1037.7759639999999</v>
      </c>
      <c r="I2165" s="153">
        <v>1.1999999999999999E-3</v>
      </c>
    </row>
    <row r="2166" spans="2:9" ht="12.75" customHeight="1" x14ac:dyDescent="0.2">
      <c r="B2166" s="250">
        <v>2173</v>
      </c>
      <c r="C2166" s="79">
        <v>16</v>
      </c>
      <c r="D2166" s="79" t="s">
        <v>24</v>
      </c>
      <c r="E2166" s="79" t="s">
        <v>362</v>
      </c>
      <c r="F2166" s="236">
        <v>1291</v>
      </c>
      <c r="G2166" s="232">
        <v>2429.1603</v>
      </c>
      <c r="H2166" s="232">
        <v>583.91931699999998</v>
      </c>
      <c r="I2166" s="153" t="s">
        <v>10</v>
      </c>
    </row>
    <row r="2167" spans="2:9" ht="12.75" customHeight="1" x14ac:dyDescent="0.2">
      <c r="B2167" s="250">
        <v>2174</v>
      </c>
      <c r="C2167" s="79">
        <v>16</v>
      </c>
      <c r="D2167" s="79" t="s">
        <v>24</v>
      </c>
      <c r="E2167" s="79" t="s">
        <v>363</v>
      </c>
      <c r="F2167" s="236">
        <v>3683</v>
      </c>
      <c r="G2167" s="232">
        <v>1030.6415999999999</v>
      </c>
      <c r="H2167" s="232">
        <v>363.83126600000003</v>
      </c>
      <c r="I2167" s="153">
        <v>4.5999999999999999E-3</v>
      </c>
    </row>
    <row r="2168" spans="2:9" ht="12.75" customHeight="1" x14ac:dyDescent="0.2">
      <c r="B2168" s="250">
        <v>2175</v>
      </c>
      <c r="C2168" s="79">
        <v>16</v>
      </c>
      <c r="D2168" s="79" t="s">
        <v>24</v>
      </c>
      <c r="E2168" s="79" t="s">
        <v>364</v>
      </c>
      <c r="F2168" s="236">
        <v>508</v>
      </c>
      <c r="G2168" s="232">
        <v>3588.6803</v>
      </c>
      <c r="H2168" s="232">
        <v>958.48844199999996</v>
      </c>
      <c r="I2168" s="153">
        <v>2.0000000000000001E-4</v>
      </c>
    </row>
    <row r="2169" spans="2:9" ht="12.75" customHeight="1" x14ac:dyDescent="0.2">
      <c r="B2169" s="250">
        <v>2176</v>
      </c>
      <c r="C2169" s="79">
        <v>16</v>
      </c>
      <c r="D2169" s="79" t="s">
        <v>24</v>
      </c>
      <c r="E2169" s="79" t="s">
        <v>365</v>
      </c>
      <c r="F2169" s="236">
        <v>723</v>
      </c>
      <c r="G2169" s="232">
        <v>5008.7200999999995</v>
      </c>
      <c r="H2169" s="232">
        <v>886.89498000000003</v>
      </c>
      <c r="I2169" s="153" t="s">
        <v>10</v>
      </c>
    </row>
    <row r="2170" spans="2:9" ht="12.75" customHeight="1" x14ac:dyDescent="0.2">
      <c r="B2170" s="250">
        <v>2177</v>
      </c>
      <c r="C2170" s="79">
        <v>16</v>
      </c>
      <c r="D2170" s="79" t="s">
        <v>24</v>
      </c>
      <c r="E2170" s="79" t="s">
        <v>366</v>
      </c>
      <c r="F2170" s="236">
        <v>52</v>
      </c>
      <c r="G2170" s="232">
        <v>129.3981</v>
      </c>
      <c r="H2170" s="232">
        <v>2892.6319039999998</v>
      </c>
      <c r="I2170" s="153">
        <v>0.96430000000000005</v>
      </c>
    </row>
    <row r="2171" spans="2:9" ht="12.75" customHeight="1" x14ac:dyDescent="0.2">
      <c r="B2171" s="250">
        <v>2178</v>
      </c>
      <c r="C2171" s="79">
        <v>16</v>
      </c>
      <c r="D2171" s="79" t="s">
        <v>24</v>
      </c>
      <c r="E2171" s="79" t="s">
        <v>367</v>
      </c>
      <c r="F2171" s="236">
        <v>8289</v>
      </c>
      <c r="G2171" s="232">
        <v>421.9744</v>
      </c>
      <c r="H2171" s="232">
        <v>402.08916799999997</v>
      </c>
      <c r="I2171" s="153">
        <v>0.29399999999999998</v>
      </c>
    </row>
    <row r="2172" spans="2:9" ht="12.75" customHeight="1" x14ac:dyDescent="0.2">
      <c r="B2172" s="250">
        <v>2179</v>
      </c>
      <c r="C2172" s="79">
        <v>16</v>
      </c>
      <c r="D2172" s="79" t="s">
        <v>24</v>
      </c>
      <c r="E2172" s="79" t="s">
        <v>368</v>
      </c>
      <c r="F2172" s="236">
        <v>25135</v>
      </c>
      <c r="G2172" s="232">
        <v>465.98930000000001</v>
      </c>
      <c r="H2172" s="232">
        <v>255.75486900000001</v>
      </c>
      <c r="I2172" s="153">
        <v>6.8500000000000005E-2</v>
      </c>
    </row>
    <row r="2173" spans="2:9" ht="12.75" customHeight="1" x14ac:dyDescent="0.2">
      <c r="B2173" s="250">
        <v>2180</v>
      </c>
      <c r="C2173" s="79">
        <v>16</v>
      </c>
      <c r="D2173" s="79" t="s">
        <v>24</v>
      </c>
      <c r="E2173" s="79" t="s">
        <v>369</v>
      </c>
      <c r="F2173" s="236">
        <v>3320</v>
      </c>
      <c r="G2173" s="232">
        <v>-260.04610000000002</v>
      </c>
      <c r="H2173" s="232">
        <v>382.88258000000002</v>
      </c>
      <c r="I2173" s="153">
        <v>0.497</v>
      </c>
    </row>
    <row r="2174" spans="2:9" ht="12.75" customHeight="1" x14ac:dyDescent="0.2">
      <c r="B2174" s="250">
        <v>2181</v>
      </c>
      <c r="C2174" s="79">
        <v>16</v>
      </c>
      <c r="D2174" s="79" t="s">
        <v>24</v>
      </c>
      <c r="E2174" s="79" t="s">
        <v>370</v>
      </c>
      <c r="F2174" s="236">
        <v>1916</v>
      </c>
      <c r="G2174" s="232">
        <v>-714.99680000000001</v>
      </c>
      <c r="H2174" s="232">
        <v>485.75413900000001</v>
      </c>
      <c r="I2174" s="153">
        <v>0.14099999999999999</v>
      </c>
    </row>
    <row r="2175" spans="2:9" ht="12.75" customHeight="1" x14ac:dyDescent="0.2">
      <c r="B2175" s="250">
        <v>2182</v>
      </c>
      <c r="C2175" s="79">
        <v>16</v>
      </c>
      <c r="D2175" s="79" t="s">
        <v>24</v>
      </c>
      <c r="E2175" s="79" t="s">
        <v>371</v>
      </c>
      <c r="F2175" s="236">
        <v>2551</v>
      </c>
      <c r="G2175" s="232">
        <v>-28.9376</v>
      </c>
      <c r="H2175" s="232">
        <v>421.01071300000001</v>
      </c>
      <c r="I2175" s="153">
        <v>0.94520000000000004</v>
      </c>
    </row>
    <row r="2176" spans="2:9" ht="12.75" customHeight="1" x14ac:dyDescent="0.2">
      <c r="B2176" s="250">
        <v>2183</v>
      </c>
      <c r="C2176" s="79">
        <v>16</v>
      </c>
      <c r="D2176" s="79" t="s">
        <v>24</v>
      </c>
      <c r="E2176" s="79" t="s">
        <v>372</v>
      </c>
      <c r="F2176" s="236">
        <v>24001</v>
      </c>
      <c r="G2176" s="232">
        <v>-221.7431</v>
      </c>
      <c r="H2176" s="232">
        <v>179.85928999999999</v>
      </c>
      <c r="I2176" s="153">
        <v>0.21759999999999999</v>
      </c>
    </row>
    <row r="2177" spans="2:9" ht="12.75" customHeight="1" x14ac:dyDescent="0.2">
      <c r="B2177" s="250">
        <v>2184</v>
      </c>
      <c r="C2177" s="79">
        <v>16</v>
      </c>
      <c r="D2177" s="79" t="s">
        <v>24</v>
      </c>
      <c r="E2177" s="79" t="s">
        <v>373</v>
      </c>
      <c r="F2177" s="236">
        <v>569</v>
      </c>
      <c r="G2177" s="232">
        <v>4989.7388000000001</v>
      </c>
      <c r="H2177" s="232">
        <v>944.20444199999997</v>
      </c>
      <c r="I2177" s="153" t="s">
        <v>10</v>
      </c>
    </row>
    <row r="2178" spans="2:9" ht="12.75" customHeight="1" x14ac:dyDescent="0.2">
      <c r="B2178" s="250">
        <v>2185</v>
      </c>
      <c r="C2178" s="79">
        <v>16</v>
      </c>
      <c r="D2178" s="79" t="s">
        <v>24</v>
      </c>
      <c r="E2178" s="79" t="s">
        <v>374</v>
      </c>
      <c r="F2178" s="236">
        <v>3554</v>
      </c>
      <c r="G2178" s="232">
        <v>949.95770000000005</v>
      </c>
      <c r="H2178" s="232">
        <v>383.47292299999998</v>
      </c>
      <c r="I2178" s="153">
        <v>1.32E-2</v>
      </c>
    </row>
    <row r="2179" spans="2:9" ht="12.75" customHeight="1" x14ac:dyDescent="0.2">
      <c r="B2179" s="250">
        <v>2186</v>
      </c>
      <c r="C2179" s="79">
        <v>16</v>
      </c>
      <c r="D2179" s="79" t="s">
        <v>24</v>
      </c>
      <c r="E2179" s="79" t="s">
        <v>375</v>
      </c>
      <c r="F2179" s="236">
        <v>2208</v>
      </c>
      <c r="G2179" s="232">
        <v>1862.8752999999999</v>
      </c>
      <c r="H2179" s="232">
        <v>486.018732</v>
      </c>
      <c r="I2179" s="153">
        <v>1E-4</v>
      </c>
    </row>
    <row r="2180" spans="2:9" ht="12.75" customHeight="1" x14ac:dyDescent="0.2">
      <c r="B2180" s="250">
        <v>2187</v>
      </c>
      <c r="C2180" s="79">
        <v>16</v>
      </c>
      <c r="D2180" s="79" t="s">
        <v>24</v>
      </c>
      <c r="E2180" s="79" t="s">
        <v>376</v>
      </c>
      <c r="F2180" s="236">
        <v>173</v>
      </c>
      <c r="G2180" s="232">
        <v>494.9117</v>
      </c>
      <c r="H2180" s="232">
        <v>1578.7007180000001</v>
      </c>
      <c r="I2180" s="153">
        <v>0.75390000000000001</v>
      </c>
    </row>
    <row r="2181" spans="2:9" ht="12.75" customHeight="1" x14ac:dyDescent="0.2">
      <c r="B2181" s="250">
        <v>2188</v>
      </c>
      <c r="C2181" s="79">
        <v>16</v>
      </c>
      <c r="D2181" s="79" t="s">
        <v>24</v>
      </c>
      <c r="E2181" s="79" t="s">
        <v>377</v>
      </c>
      <c r="F2181" s="236">
        <v>1308</v>
      </c>
      <c r="G2181" s="232">
        <v>3177.8321999999998</v>
      </c>
      <c r="H2181" s="232">
        <v>610.02695300000005</v>
      </c>
      <c r="I2181" s="153" t="s">
        <v>10</v>
      </c>
    </row>
    <row r="2182" spans="2:9" ht="12.75" customHeight="1" x14ac:dyDescent="0.2">
      <c r="B2182" s="250">
        <v>2189</v>
      </c>
      <c r="C2182" s="79">
        <v>16</v>
      </c>
      <c r="D2182" s="79" t="s">
        <v>24</v>
      </c>
      <c r="E2182" s="79" t="s">
        <v>378</v>
      </c>
      <c r="F2182" s="236">
        <v>4334</v>
      </c>
      <c r="G2182" s="232">
        <v>-212.1156</v>
      </c>
      <c r="H2182" s="232">
        <v>337.33547700000003</v>
      </c>
      <c r="I2182" s="153">
        <v>0.52949999999999997</v>
      </c>
    </row>
    <row r="2183" spans="2:9" ht="12.75" customHeight="1" x14ac:dyDescent="0.2">
      <c r="B2183" s="250">
        <v>2190</v>
      </c>
      <c r="C2183" s="79">
        <v>16</v>
      </c>
      <c r="D2183" s="79" t="s">
        <v>24</v>
      </c>
      <c r="E2183" s="79" t="s">
        <v>379</v>
      </c>
      <c r="F2183" s="236">
        <v>17071</v>
      </c>
      <c r="G2183" s="232">
        <v>607.40210000000002</v>
      </c>
      <c r="H2183" s="232">
        <v>188.77871300000001</v>
      </c>
      <c r="I2183" s="153">
        <v>1.2999999999999999E-3</v>
      </c>
    </row>
    <row r="2184" spans="2:9" ht="12.75" customHeight="1" x14ac:dyDescent="0.2">
      <c r="B2184" s="250">
        <v>2191</v>
      </c>
      <c r="C2184" s="79">
        <v>16</v>
      </c>
      <c r="D2184" s="79" t="s">
        <v>24</v>
      </c>
      <c r="E2184" s="79" t="s">
        <v>380</v>
      </c>
      <c r="F2184" s="236"/>
      <c r="G2184" s="232" t="s">
        <v>179</v>
      </c>
      <c r="H2184" s="232" t="s">
        <v>179</v>
      </c>
      <c r="I2184" s="153" t="s">
        <v>179</v>
      </c>
    </row>
    <row r="2185" spans="2:9" ht="12.75" customHeight="1" x14ac:dyDescent="0.2">
      <c r="B2185" s="250">
        <v>2192</v>
      </c>
      <c r="C2185" s="79">
        <v>16</v>
      </c>
      <c r="D2185" s="79" t="s">
        <v>24</v>
      </c>
      <c r="E2185" s="79" t="s">
        <v>381</v>
      </c>
      <c r="F2185" s="236">
        <v>17568</v>
      </c>
      <c r="G2185" s="232">
        <v>-55.546599999999998</v>
      </c>
      <c r="H2185" s="232">
        <v>255.60329100000001</v>
      </c>
      <c r="I2185" s="153">
        <v>0.82799999999999996</v>
      </c>
    </row>
    <row r="2186" spans="2:9" ht="12.75" customHeight="1" x14ac:dyDescent="0.2">
      <c r="B2186" s="250">
        <v>2193</v>
      </c>
      <c r="C2186" s="79">
        <v>16</v>
      </c>
      <c r="D2186" s="79" t="s">
        <v>24</v>
      </c>
      <c r="E2186" s="79" t="s">
        <v>382</v>
      </c>
      <c r="F2186" s="236">
        <v>1090</v>
      </c>
      <c r="G2186" s="232">
        <v>449.02010000000001</v>
      </c>
      <c r="H2186" s="232">
        <v>638.00938599999995</v>
      </c>
      <c r="I2186" s="153">
        <v>0.48159999999999997</v>
      </c>
    </row>
    <row r="2187" spans="2:9" ht="12.75" customHeight="1" x14ac:dyDescent="0.2">
      <c r="B2187" s="250">
        <v>2194</v>
      </c>
      <c r="C2187" s="79">
        <v>16</v>
      </c>
      <c r="D2187" s="79" t="s">
        <v>24</v>
      </c>
      <c r="E2187" s="79" t="s">
        <v>383</v>
      </c>
      <c r="F2187" s="236">
        <v>2061</v>
      </c>
      <c r="G2187" s="232">
        <v>1395.6368</v>
      </c>
      <c r="H2187" s="232">
        <v>499.78383500000001</v>
      </c>
      <c r="I2187" s="153">
        <v>5.1999999999999998E-3</v>
      </c>
    </row>
    <row r="2188" spans="2:9" ht="12.75" customHeight="1" x14ac:dyDescent="0.2">
      <c r="B2188" s="250">
        <v>2195</v>
      </c>
      <c r="C2188" s="79">
        <v>16</v>
      </c>
      <c r="D2188" s="79" t="s">
        <v>24</v>
      </c>
      <c r="E2188" s="79" t="s">
        <v>384</v>
      </c>
      <c r="F2188" s="236">
        <v>1730</v>
      </c>
      <c r="G2188" s="232">
        <v>-426.15890000000002</v>
      </c>
      <c r="H2188" s="232">
        <v>512.17572900000005</v>
      </c>
      <c r="I2188" s="153">
        <v>0.40539999999999998</v>
      </c>
    </row>
    <row r="2189" spans="2:9" ht="12.75" customHeight="1" x14ac:dyDescent="0.2">
      <c r="B2189" s="250">
        <v>2196</v>
      </c>
      <c r="C2189" s="79">
        <v>16</v>
      </c>
      <c r="D2189" s="79" t="s">
        <v>24</v>
      </c>
      <c r="E2189" s="79" t="s">
        <v>385</v>
      </c>
      <c r="F2189" s="236">
        <v>736</v>
      </c>
      <c r="G2189" s="232">
        <v>-660.44269999999995</v>
      </c>
      <c r="H2189" s="232">
        <v>778.13696000000004</v>
      </c>
      <c r="I2189" s="153">
        <v>0.39600000000000002</v>
      </c>
    </row>
    <row r="2190" spans="2:9" ht="12.75" customHeight="1" x14ac:dyDescent="0.2">
      <c r="B2190" s="250">
        <v>2197</v>
      </c>
      <c r="C2190" s="79">
        <v>16</v>
      </c>
      <c r="D2190" s="79" t="s">
        <v>24</v>
      </c>
      <c r="E2190" s="79" t="s">
        <v>386</v>
      </c>
      <c r="F2190" s="236">
        <v>1492</v>
      </c>
      <c r="G2190" s="232">
        <v>-14.6938</v>
      </c>
      <c r="H2190" s="232">
        <v>545.70517400000006</v>
      </c>
      <c r="I2190" s="153">
        <v>0.97850000000000004</v>
      </c>
    </row>
    <row r="2191" spans="2:9" ht="12.75" customHeight="1" x14ac:dyDescent="0.2">
      <c r="B2191" s="250">
        <v>2198</v>
      </c>
      <c r="C2191" s="79">
        <v>16</v>
      </c>
      <c r="D2191" s="79" t="s">
        <v>24</v>
      </c>
      <c r="E2191" s="79" t="s">
        <v>387</v>
      </c>
      <c r="F2191" s="236">
        <v>5248</v>
      </c>
      <c r="G2191" s="232">
        <v>2989.6095</v>
      </c>
      <c r="H2191" s="232">
        <v>751.96948999999995</v>
      </c>
      <c r="I2191" s="153" t="s">
        <v>10</v>
      </c>
    </row>
    <row r="2192" spans="2:9" ht="12.75" customHeight="1" x14ac:dyDescent="0.2">
      <c r="B2192" s="250">
        <v>2199</v>
      </c>
      <c r="C2192" s="79">
        <v>16</v>
      </c>
      <c r="D2192" s="79" t="s">
        <v>24</v>
      </c>
      <c r="E2192" s="79" t="s">
        <v>388</v>
      </c>
      <c r="F2192" s="236">
        <v>12182</v>
      </c>
      <c r="G2192" s="232">
        <v>1443.5169000000001</v>
      </c>
      <c r="H2192" s="232">
        <v>287.24032</v>
      </c>
      <c r="I2192" s="153" t="s">
        <v>10</v>
      </c>
    </row>
    <row r="2193" spans="2:9" ht="12.75" customHeight="1" x14ac:dyDescent="0.2">
      <c r="B2193" s="250">
        <v>2200</v>
      </c>
      <c r="C2193" s="79">
        <v>16</v>
      </c>
      <c r="D2193" s="79" t="s">
        <v>24</v>
      </c>
      <c r="E2193" s="79" t="s">
        <v>389</v>
      </c>
      <c r="F2193" s="236">
        <v>774</v>
      </c>
      <c r="G2193" s="232">
        <v>23.832799999999999</v>
      </c>
      <c r="H2193" s="232">
        <v>815.78046900000004</v>
      </c>
      <c r="I2193" s="153">
        <v>0.97670000000000001</v>
      </c>
    </row>
    <row r="2194" spans="2:9" ht="12.75" customHeight="1" x14ac:dyDescent="0.2">
      <c r="B2194" s="250">
        <v>2201</v>
      </c>
      <c r="C2194" s="79">
        <v>16</v>
      </c>
      <c r="D2194" s="79" t="s">
        <v>24</v>
      </c>
      <c r="E2194" s="79" t="s">
        <v>390</v>
      </c>
      <c r="F2194" s="236">
        <v>1656</v>
      </c>
      <c r="G2194" s="232">
        <v>672.01400000000001</v>
      </c>
      <c r="H2194" s="232">
        <v>544.27546800000005</v>
      </c>
      <c r="I2194" s="153">
        <v>0.21690000000000001</v>
      </c>
    </row>
    <row r="2195" spans="2:9" ht="12.75" customHeight="1" x14ac:dyDescent="0.2">
      <c r="B2195" s="250">
        <v>2202</v>
      </c>
      <c r="C2195" s="79">
        <v>16</v>
      </c>
      <c r="D2195" s="79" t="s">
        <v>24</v>
      </c>
      <c r="E2195" s="79" t="s">
        <v>391</v>
      </c>
      <c r="F2195" s="236">
        <v>625</v>
      </c>
      <c r="G2195" s="232">
        <v>2177.6828</v>
      </c>
      <c r="H2195" s="232">
        <v>904.00002700000005</v>
      </c>
      <c r="I2195" s="153">
        <v>1.6E-2</v>
      </c>
    </row>
    <row r="2196" spans="2:9" ht="12.75" customHeight="1" x14ac:dyDescent="0.2">
      <c r="B2196" s="250">
        <v>2203</v>
      </c>
      <c r="C2196" s="79">
        <v>16</v>
      </c>
      <c r="D2196" s="79" t="s">
        <v>24</v>
      </c>
      <c r="E2196" s="79" t="s">
        <v>392</v>
      </c>
      <c r="F2196" s="236">
        <v>1221</v>
      </c>
      <c r="G2196" s="232">
        <v>4286.9971999999998</v>
      </c>
      <c r="H2196" s="232">
        <v>618.71643700000004</v>
      </c>
      <c r="I2196" s="153" t="s">
        <v>10</v>
      </c>
    </row>
    <row r="2197" spans="2:9" ht="12.75" customHeight="1" x14ac:dyDescent="0.2">
      <c r="B2197" s="250">
        <v>2204</v>
      </c>
      <c r="C2197" s="79">
        <v>16</v>
      </c>
      <c r="D2197" s="79" t="s">
        <v>24</v>
      </c>
      <c r="E2197" s="79" t="s">
        <v>393</v>
      </c>
      <c r="F2197" s="236">
        <v>2953</v>
      </c>
      <c r="G2197" s="232">
        <v>1192.6162999999999</v>
      </c>
      <c r="H2197" s="232">
        <v>400.902402</v>
      </c>
      <c r="I2197" s="153">
        <v>2.8999999999999998E-3</v>
      </c>
    </row>
    <row r="2198" spans="2:9" ht="12.75" customHeight="1" x14ac:dyDescent="0.2">
      <c r="B2198" s="250">
        <v>2205</v>
      </c>
      <c r="C2198" s="79">
        <v>16</v>
      </c>
      <c r="D2198" s="79" t="s">
        <v>24</v>
      </c>
      <c r="E2198" s="79" t="s">
        <v>394</v>
      </c>
      <c r="F2198" s="236">
        <v>24</v>
      </c>
      <c r="G2198" s="232">
        <v>6261.5547999999999</v>
      </c>
      <c r="H2198" s="232">
        <v>4227.8514839999998</v>
      </c>
      <c r="I2198" s="153">
        <v>0.1386</v>
      </c>
    </row>
    <row r="2199" spans="2:9" ht="12.75" customHeight="1" x14ac:dyDescent="0.2">
      <c r="B2199" s="250">
        <v>2206</v>
      </c>
      <c r="C2199" s="79">
        <v>16</v>
      </c>
      <c r="D2199" s="79" t="s">
        <v>24</v>
      </c>
      <c r="E2199" s="79" t="s">
        <v>395</v>
      </c>
      <c r="F2199" s="236"/>
      <c r="G2199" s="232" t="s">
        <v>179</v>
      </c>
      <c r="H2199" s="232" t="s">
        <v>179</v>
      </c>
      <c r="I2199" s="153" t="s">
        <v>179</v>
      </c>
    </row>
    <row r="2200" spans="2:9" ht="12.75" customHeight="1" x14ac:dyDescent="0.2">
      <c r="B2200" s="250">
        <v>2207</v>
      </c>
      <c r="C2200" s="79">
        <v>16</v>
      </c>
      <c r="D2200" s="79" t="s">
        <v>24</v>
      </c>
      <c r="E2200" s="79" t="s">
        <v>396</v>
      </c>
      <c r="F2200" s="236">
        <v>485</v>
      </c>
      <c r="G2200" s="232">
        <v>562.62840000000006</v>
      </c>
      <c r="H2200" s="232">
        <v>1004.786697</v>
      </c>
      <c r="I2200" s="153">
        <v>0.57550000000000001</v>
      </c>
    </row>
    <row r="2201" spans="2:9" ht="12.75" customHeight="1" x14ac:dyDescent="0.2">
      <c r="B2201" s="250">
        <v>2208</v>
      </c>
      <c r="C2201" s="79">
        <v>16</v>
      </c>
      <c r="D2201" s="79" t="s">
        <v>24</v>
      </c>
      <c r="E2201" s="79" t="s">
        <v>397</v>
      </c>
      <c r="F2201" s="236">
        <v>1108</v>
      </c>
      <c r="G2201" s="232">
        <v>2026.213</v>
      </c>
      <c r="H2201" s="232">
        <v>629.69190800000001</v>
      </c>
      <c r="I2201" s="153">
        <v>1.2999999999999999E-3</v>
      </c>
    </row>
    <row r="2202" spans="2:9" ht="12.75" customHeight="1" x14ac:dyDescent="0.2">
      <c r="B2202" s="250">
        <v>2209</v>
      </c>
      <c r="C2202" s="79">
        <v>16</v>
      </c>
      <c r="D2202" s="79" t="s">
        <v>24</v>
      </c>
      <c r="E2202" s="79" t="s">
        <v>398</v>
      </c>
      <c r="F2202" s="236">
        <v>1343</v>
      </c>
      <c r="G2202" s="232">
        <v>5033.6018000000004</v>
      </c>
      <c r="H2202" s="232">
        <v>577.69505100000003</v>
      </c>
      <c r="I2202" s="153" t="s">
        <v>10</v>
      </c>
    </row>
    <row r="2203" spans="2:9" ht="12.75" customHeight="1" x14ac:dyDescent="0.2">
      <c r="B2203" s="250">
        <v>2210</v>
      </c>
      <c r="C2203" s="79">
        <v>16</v>
      </c>
      <c r="D2203" s="79" t="s">
        <v>24</v>
      </c>
      <c r="E2203" s="79" t="s">
        <v>399</v>
      </c>
      <c r="F2203" s="236">
        <v>208</v>
      </c>
      <c r="G2203" s="232">
        <v>4329.4800999999998</v>
      </c>
      <c r="H2203" s="232">
        <v>1447.4114480000001</v>
      </c>
      <c r="I2203" s="153">
        <v>2.8E-3</v>
      </c>
    </row>
    <row r="2204" spans="2:9" ht="12.75" customHeight="1" x14ac:dyDescent="0.2">
      <c r="B2204" s="250">
        <v>2211</v>
      </c>
      <c r="C2204" s="79">
        <v>16</v>
      </c>
      <c r="D2204" s="79" t="s">
        <v>24</v>
      </c>
      <c r="E2204" s="79" t="s">
        <v>400</v>
      </c>
      <c r="F2204" s="236">
        <v>4094</v>
      </c>
      <c r="G2204" s="232">
        <v>978.05340000000001</v>
      </c>
      <c r="H2204" s="232">
        <v>411.31732299999999</v>
      </c>
      <c r="I2204" s="153">
        <v>1.7399999999999999E-2</v>
      </c>
    </row>
    <row r="2205" spans="2:9" ht="12.75" customHeight="1" x14ac:dyDescent="0.2">
      <c r="B2205" s="250">
        <v>2212</v>
      </c>
      <c r="C2205" s="79">
        <v>16</v>
      </c>
      <c r="D2205" s="79" t="s">
        <v>24</v>
      </c>
      <c r="E2205" s="79" t="s">
        <v>401</v>
      </c>
      <c r="F2205" s="236">
        <v>1478</v>
      </c>
      <c r="G2205" s="232">
        <v>2217.2255</v>
      </c>
      <c r="H2205" s="232">
        <v>563.84560299999998</v>
      </c>
      <c r="I2205" s="153" t="s">
        <v>10</v>
      </c>
    </row>
    <row r="2206" spans="2:9" ht="12.75" customHeight="1" x14ac:dyDescent="0.2">
      <c r="B2206" s="250">
        <v>2213</v>
      </c>
      <c r="C2206" s="79">
        <v>16</v>
      </c>
      <c r="D2206" s="79" t="s">
        <v>24</v>
      </c>
      <c r="E2206" s="79" t="s">
        <v>402</v>
      </c>
      <c r="F2206" s="236">
        <v>2245</v>
      </c>
      <c r="G2206" s="232">
        <v>-235.90270000000001</v>
      </c>
      <c r="H2206" s="232">
        <v>479.35589900000002</v>
      </c>
      <c r="I2206" s="153">
        <v>0.62260000000000004</v>
      </c>
    </row>
    <row r="2207" spans="2:9" ht="12.75" customHeight="1" x14ac:dyDescent="0.2">
      <c r="B2207" s="250">
        <v>2214</v>
      </c>
      <c r="C2207" s="79">
        <v>16</v>
      </c>
      <c r="D2207" s="79" t="s">
        <v>24</v>
      </c>
      <c r="E2207" s="79" t="s">
        <v>403</v>
      </c>
      <c r="F2207" s="236">
        <v>989</v>
      </c>
      <c r="G2207" s="232">
        <v>935.09839999999997</v>
      </c>
      <c r="H2207" s="232">
        <v>680.56733499999996</v>
      </c>
      <c r="I2207" s="153">
        <v>0.1694</v>
      </c>
    </row>
    <row r="2208" spans="2:9" ht="12.75" customHeight="1" x14ac:dyDescent="0.2">
      <c r="B2208" s="250">
        <v>2215</v>
      </c>
      <c r="C2208" s="79">
        <v>16</v>
      </c>
      <c r="D2208" s="79" t="s">
        <v>24</v>
      </c>
      <c r="E2208" s="79" t="s">
        <v>404</v>
      </c>
      <c r="F2208" s="236">
        <v>6095</v>
      </c>
      <c r="G2208" s="232">
        <v>-2260.4706999999999</v>
      </c>
      <c r="H2208" s="232">
        <v>479.972804</v>
      </c>
      <c r="I2208" s="153" t="s">
        <v>10</v>
      </c>
    </row>
    <row r="2209" spans="2:9" ht="12.75" customHeight="1" x14ac:dyDescent="0.2">
      <c r="B2209" s="250">
        <v>2216</v>
      </c>
      <c r="C2209" s="79">
        <v>16</v>
      </c>
      <c r="D2209" s="79" t="s">
        <v>24</v>
      </c>
      <c r="E2209" s="79" t="s">
        <v>405</v>
      </c>
      <c r="F2209" s="236">
        <v>3974</v>
      </c>
      <c r="G2209" s="232">
        <v>-2694.6354999999999</v>
      </c>
      <c r="H2209" s="232">
        <v>477.85903200000001</v>
      </c>
      <c r="I2209" s="153" t="s">
        <v>10</v>
      </c>
    </row>
    <row r="2210" spans="2:9" ht="12.75" customHeight="1" x14ac:dyDescent="0.2">
      <c r="B2210" s="250">
        <v>2217</v>
      </c>
      <c r="C2210" s="79">
        <v>16</v>
      </c>
      <c r="D2210" s="79" t="s">
        <v>24</v>
      </c>
      <c r="E2210" s="79" t="s">
        <v>406</v>
      </c>
      <c r="F2210" s="236">
        <v>3802</v>
      </c>
      <c r="G2210" s="232">
        <v>-1830.4259</v>
      </c>
      <c r="H2210" s="232">
        <v>428.91960399999999</v>
      </c>
      <c r="I2210" s="153" t="s">
        <v>10</v>
      </c>
    </row>
    <row r="2211" spans="2:9" ht="12.75" customHeight="1" x14ac:dyDescent="0.2">
      <c r="B2211" s="250">
        <v>2218</v>
      </c>
      <c r="C2211" s="79">
        <v>16</v>
      </c>
      <c r="D2211" s="79" t="s">
        <v>24</v>
      </c>
      <c r="E2211" s="79" t="s">
        <v>407</v>
      </c>
      <c r="F2211" s="236">
        <v>2792</v>
      </c>
      <c r="G2211" s="232">
        <v>-474.7371</v>
      </c>
      <c r="H2211" s="232">
        <v>457.66755899999998</v>
      </c>
      <c r="I2211" s="153">
        <v>0.29959999999999998</v>
      </c>
    </row>
    <row r="2212" spans="2:9" ht="12.75" customHeight="1" x14ac:dyDescent="0.2">
      <c r="B2212" s="250">
        <v>2219</v>
      </c>
      <c r="C2212" s="79">
        <v>16</v>
      </c>
      <c r="D2212" s="79" t="s">
        <v>24</v>
      </c>
      <c r="E2212" s="79" t="s">
        <v>408</v>
      </c>
      <c r="F2212" s="236">
        <v>3590</v>
      </c>
      <c r="G2212" s="232">
        <v>-414.94229999999999</v>
      </c>
      <c r="H2212" s="232">
        <v>412.58546100000001</v>
      </c>
      <c r="I2212" s="153">
        <v>0.31459999999999999</v>
      </c>
    </row>
    <row r="2213" spans="2:9" ht="12.75" customHeight="1" x14ac:dyDescent="0.2">
      <c r="B2213" s="250">
        <v>2220</v>
      </c>
      <c r="C2213" s="79">
        <v>16</v>
      </c>
      <c r="D2213" s="79" t="s">
        <v>24</v>
      </c>
      <c r="E2213" s="79" t="s">
        <v>409</v>
      </c>
      <c r="F2213" s="236">
        <v>13226</v>
      </c>
      <c r="G2213" s="232">
        <v>-2.8222999999999998</v>
      </c>
      <c r="H2213" s="232">
        <v>263.71575300000001</v>
      </c>
      <c r="I2213" s="153">
        <v>0.99150000000000005</v>
      </c>
    </row>
    <row r="2214" spans="2:9" ht="12.75" customHeight="1" x14ac:dyDescent="0.2">
      <c r="B2214" s="250">
        <v>2221</v>
      </c>
      <c r="C2214" s="79">
        <v>16</v>
      </c>
      <c r="D2214" s="79" t="s">
        <v>24</v>
      </c>
      <c r="E2214" s="79" t="s">
        <v>410</v>
      </c>
      <c r="F2214" s="236">
        <v>12948</v>
      </c>
      <c r="G2214" s="232">
        <v>410.24590000000001</v>
      </c>
      <c r="H2214" s="232">
        <v>269.414106</v>
      </c>
      <c r="I2214" s="153">
        <v>0.1278</v>
      </c>
    </row>
    <row r="2215" spans="2:9" ht="12.75" customHeight="1" x14ac:dyDescent="0.2">
      <c r="B2215" s="250">
        <v>2222</v>
      </c>
      <c r="C2215" s="79">
        <v>16</v>
      </c>
      <c r="D2215" s="79" t="s">
        <v>24</v>
      </c>
      <c r="E2215" s="79" t="s">
        <v>411</v>
      </c>
      <c r="F2215" s="236">
        <v>11373</v>
      </c>
      <c r="G2215" s="232">
        <v>280.72000000000003</v>
      </c>
      <c r="H2215" s="232">
        <v>283.83977700000003</v>
      </c>
      <c r="I2215" s="153">
        <v>0.32269999999999999</v>
      </c>
    </row>
    <row r="2216" spans="2:9" ht="12.75" customHeight="1" x14ac:dyDescent="0.2">
      <c r="B2216" s="250">
        <v>2223</v>
      </c>
      <c r="C2216" s="79">
        <v>16</v>
      </c>
      <c r="D2216" s="79" t="s">
        <v>24</v>
      </c>
      <c r="E2216" s="79" t="s">
        <v>412</v>
      </c>
      <c r="F2216" s="236">
        <v>9341</v>
      </c>
      <c r="G2216" s="232">
        <v>1178.5766000000001</v>
      </c>
      <c r="H2216" s="232">
        <v>303.99645199999998</v>
      </c>
      <c r="I2216" s="153">
        <v>1E-4</v>
      </c>
    </row>
    <row r="2217" spans="2:9" ht="12.75" customHeight="1" x14ac:dyDescent="0.2">
      <c r="B2217" s="250">
        <v>2224</v>
      </c>
      <c r="C2217" s="79">
        <v>16</v>
      </c>
      <c r="D2217" s="79" t="s">
        <v>24</v>
      </c>
      <c r="E2217" s="79" t="s">
        <v>413</v>
      </c>
      <c r="F2217" s="236">
        <v>4983</v>
      </c>
      <c r="G2217" s="232">
        <v>1090.4341999999999</v>
      </c>
      <c r="H2217" s="232">
        <v>369.22542800000002</v>
      </c>
      <c r="I2217" s="153">
        <v>3.0999999999999999E-3</v>
      </c>
    </row>
    <row r="2218" spans="2:9" ht="12.75" customHeight="1" x14ac:dyDescent="0.2">
      <c r="B2218" s="250">
        <v>2225</v>
      </c>
      <c r="C2218" s="79">
        <v>16</v>
      </c>
      <c r="D2218" s="79" t="s">
        <v>24</v>
      </c>
      <c r="E2218" s="79" t="s">
        <v>414</v>
      </c>
      <c r="F2218" s="236">
        <v>1781</v>
      </c>
      <c r="G2218" s="232">
        <v>738.77480000000003</v>
      </c>
      <c r="H2218" s="232">
        <v>539.91641200000004</v>
      </c>
      <c r="I2218" s="153">
        <v>0.17119999999999999</v>
      </c>
    </row>
    <row r="2219" spans="2:9" ht="12.75" customHeight="1" x14ac:dyDescent="0.2">
      <c r="B2219" s="250">
        <v>2226</v>
      </c>
      <c r="C2219" s="79">
        <v>16</v>
      </c>
      <c r="D2219" s="79" t="s">
        <v>24</v>
      </c>
      <c r="E2219" s="79" t="s">
        <v>324</v>
      </c>
      <c r="F2219" s="236">
        <v>19871</v>
      </c>
      <c r="G2219" s="232">
        <v>3737.0513000000001</v>
      </c>
      <c r="H2219" s="232">
        <v>190.218298</v>
      </c>
      <c r="I2219" s="153" t="s">
        <v>10</v>
      </c>
    </row>
    <row r="2220" spans="2:9" ht="12.75" customHeight="1" x14ac:dyDescent="0.2">
      <c r="B2220" s="250">
        <v>2227</v>
      </c>
      <c r="C2220" s="79">
        <v>16</v>
      </c>
      <c r="D2220" s="79" t="s">
        <v>24</v>
      </c>
      <c r="E2220" s="79" t="s">
        <v>415</v>
      </c>
      <c r="F2220" s="236">
        <v>5339</v>
      </c>
      <c r="G2220" s="232">
        <v>1783.1992</v>
      </c>
      <c r="H2220" s="232">
        <v>722.76462500000002</v>
      </c>
      <c r="I2220" s="153">
        <v>1.3599999999999999E-2</v>
      </c>
    </row>
    <row r="2221" spans="2:9" ht="12.75" customHeight="1" x14ac:dyDescent="0.2">
      <c r="B2221" s="250">
        <v>2228</v>
      </c>
      <c r="C2221" s="79">
        <v>16</v>
      </c>
      <c r="D2221" s="79" t="s">
        <v>24</v>
      </c>
      <c r="E2221" s="79" t="s">
        <v>417</v>
      </c>
      <c r="F2221" s="236">
        <v>10154</v>
      </c>
      <c r="G2221" s="232">
        <v>-9.2279</v>
      </c>
      <c r="H2221" s="232">
        <v>235.779822</v>
      </c>
      <c r="I2221" s="153">
        <v>0.96879999999999999</v>
      </c>
    </row>
    <row r="2222" spans="2:9" ht="12.75" customHeight="1" x14ac:dyDescent="0.2">
      <c r="B2222" s="250">
        <v>2229</v>
      </c>
      <c r="C2222" s="79">
        <v>16</v>
      </c>
      <c r="D2222" s="79" t="s">
        <v>24</v>
      </c>
      <c r="E2222" s="79" t="s">
        <v>416</v>
      </c>
      <c r="F2222" s="236">
        <v>3687</v>
      </c>
      <c r="G2222" s="232">
        <v>2270.0864999999999</v>
      </c>
      <c r="H2222" s="232">
        <v>370.73690800000003</v>
      </c>
      <c r="I2222" s="153" t="s">
        <v>10</v>
      </c>
    </row>
    <row r="2223" spans="2:9" ht="12.75" customHeight="1" x14ac:dyDescent="0.2">
      <c r="B2223" s="250">
        <v>2230</v>
      </c>
      <c r="C2223" s="79">
        <v>16</v>
      </c>
      <c r="D2223" s="79" t="s">
        <v>24</v>
      </c>
      <c r="E2223" s="79" t="s">
        <v>418</v>
      </c>
      <c r="F2223" s="236">
        <v>200</v>
      </c>
      <c r="G2223" s="232">
        <v>-1165.6026999999999</v>
      </c>
      <c r="H2223" s="232">
        <v>1677.3883410000001</v>
      </c>
      <c r="I2223" s="153">
        <v>0.48709999999999998</v>
      </c>
    </row>
    <row r="2224" spans="2:9" ht="12.75" customHeight="1" x14ac:dyDescent="0.2">
      <c r="B2224" s="250">
        <v>2231</v>
      </c>
      <c r="C2224" s="79">
        <v>16</v>
      </c>
      <c r="D2224" s="79" t="s">
        <v>24</v>
      </c>
      <c r="E2224" s="79" t="s">
        <v>419</v>
      </c>
      <c r="F2224" s="236">
        <v>144</v>
      </c>
      <c r="G2224" s="232">
        <v>770.14660000000003</v>
      </c>
      <c r="H2224" s="232">
        <v>2266.656164</v>
      </c>
      <c r="I2224" s="153">
        <v>0.73399999999999999</v>
      </c>
    </row>
    <row r="2225" spans="2:9" ht="12.75" customHeight="1" x14ac:dyDescent="0.2">
      <c r="B2225" s="250">
        <v>2232</v>
      </c>
      <c r="C2225" s="79">
        <v>16</v>
      </c>
      <c r="D2225" s="79" t="s">
        <v>24</v>
      </c>
      <c r="E2225" s="79" t="s">
        <v>420</v>
      </c>
      <c r="F2225" s="236">
        <v>10105</v>
      </c>
      <c r="G2225" s="232">
        <v>-2083.0491000000002</v>
      </c>
      <c r="H2225" s="232">
        <v>485.620228</v>
      </c>
      <c r="I2225" s="153" t="s">
        <v>10</v>
      </c>
    </row>
    <row r="2226" spans="2:9" ht="12.75" customHeight="1" x14ac:dyDescent="0.2">
      <c r="B2226" s="250">
        <v>2233</v>
      </c>
      <c r="C2226" s="79">
        <v>16</v>
      </c>
      <c r="D2226" s="79" t="s">
        <v>24</v>
      </c>
      <c r="E2226" s="79" t="s">
        <v>421</v>
      </c>
      <c r="F2226" s="236">
        <v>63</v>
      </c>
      <c r="G2226" s="232">
        <v>-3332.3708000000001</v>
      </c>
      <c r="H2226" s="232">
        <v>3443.7426449999998</v>
      </c>
      <c r="I2226" s="153">
        <v>0.3332</v>
      </c>
    </row>
    <row r="2227" spans="2:9" ht="12.75" customHeight="1" x14ac:dyDescent="0.2">
      <c r="B2227" s="250">
        <v>2234</v>
      </c>
      <c r="C2227" s="79">
        <v>16</v>
      </c>
      <c r="D2227" s="79" t="s">
        <v>24</v>
      </c>
      <c r="E2227" s="79" t="s">
        <v>422</v>
      </c>
      <c r="F2227" s="236">
        <v>2764</v>
      </c>
      <c r="G2227" s="232">
        <v>2492.4036999999998</v>
      </c>
      <c r="H2227" s="232">
        <v>711.00078399999995</v>
      </c>
      <c r="I2227" s="153">
        <v>5.0000000000000001E-4</v>
      </c>
    </row>
    <row r="2228" spans="2:9" ht="12.75" customHeight="1" x14ac:dyDescent="0.2">
      <c r="B2228" s="250">
        <v>2235</v>
      </c>
      <c r="C2228" s="79">
        <v>16</v>
      </c>
      <c r="D2228" s="79" t="s">
        <v>24</v>
      </c>
      <c r="E2228" s="79" t="s">
        <v>423</v>
      </c>
      <c r="F2228" s="236"/>
      <c r="G2228" s="232" t="s">
        <v>179</v>
      </c>
      <c r="H2228" s="232" t="s">
        <v>179</v>
      </c>
      <c r="I2228" s="153" t="s">
        <v>179</v>
      </c>
    </row>
    <row r="2229" spans="2:9" ht="12.75" customHeight="1" x14ac:dyDescent="0.2">
      <c r="B2229" s="250">
        <v>2236</v>
      </c>
      <c r="C2229" s="79">
        <v>16</v>
      </c>
      <c r="D2229" s="79" t="s">
        <v>24</v>
      </c>
      <c r="E2229" s="79" t="s">
        <v>424</v>
      </c>
      <c r="F2229" s="236">
        <v>1144</v>
      </c>
      <c r="G2229" s="232">
        <v>262.71210000000002</v>
      </c>
      <c r="H2229" s="232">
        <v>740.338211</v>
      </c>
      <c r="I2229" s="153">
        <v>0.72270000000000001</v>
      </c>
    </row>
    <row r="2230" spans="2:9" ht="12.75" customHeight="1" x14ac:dyDescent="0.2">
      <c r="B2230" s="250">
        <v>2237</v>
      </c>
      <c r="C2230" s="79">
        <v>16</v>
      </c>
      <c r="D2230" s="79" t="s">
        <v>24</v>
      </c>
      <c r="E2230" s="79" t="s">
        <v>426</v>
      </c>
      <c r="F2230" s="236">
        <v>7417</v>
      </c>
      <c r="G2230" s="232">
        <v>-803.09280000000001</v>
      </c>
      <c r="H2230" s="232">
        <v>466.68457699999999</v>
      </c>
      <c r="I2230" s="153">
        <v>8.5300000000000001E-2</v>
      </c>
    </row>
    <row r="2231" spans="2:9" ht="12.75" customHeight="1" x14ac:dyDescent="0.2">
      <c r="B2231" s="250">
        <v>2238</v>
      </c>
      <c r="C2231" s="79">
        <v>16</v>
      </c>
      <c r="D2231" s="79" t="s">
        <v>24</v>
      </c>
      <c r="E2231" s="79" t="s">
        <v>427</v>
      </c>
      <c r="F2231" s="236">
        <v>11654</v>
      </c>
      <c r="G2231" s="232">
        <v>331.82580000000002</v>
      </c>
      <c r="H2231" s="232">
        <v>336.56088099999999</v>
      </c>
      <c r="I2231" s="153">
        <v>0.32419999999999999</v>
      </c>
    </row>
    <row r="2232" spans="2:9" ht="12.75" customHeight="1" x14ac:dyDescent="0.2">
      <c r="B2232" s="250">
        <v>2239</v>
      </c>
      <c r="C2232" s="79">
        <v>16</v>
      </c>
      <c r="D2232" s="79" t="s">
        <v>24</v>
      </c>
      <c r="E2232" s="79" t="s">
        <v>428</v>
      </c>
      <c r="F2232" s="236">
        <v>9201</v>
      </c>
      <c r="G2232" s="232">
        <v>355.98809999999997</v>
      </c>
      <c r="H2232" s="232">
        <v>382.00397800000002</v>
      </c>
      <c r="I2232" s="153">
        <v>0.35139999999999999</v>
      </c>
    </row>
    <row r="2233" spans="2:9" ht="12.75" customHeight="1" x14ac:dyDescent="0.2">
      <c r="B2233" s="250">
        <v>2240</v>
      </c>
      <c r="C2233" s="79">
        <v>16</v>
      </c>
      <c r="D2233" s="79" t="s">
        <v>24</v>
      </c>
      <c r="E2233" s="79" t="s">
        <v>429</v>
      </c>
      <c r="F2233" s="236">
        <v>11005</v>
      </c>
      <c r="G2233" s="232">
        <v>-543.33720000000005</v>
      </c>
      <c r="H2233" s="232">
        <v>365.738314</v>
      </c>
      <c r="I2233" s="153">
        <v>0.13739999999999999</v>
      </c>
    </row>
    <row r="2234" spans="2:9" ht="12.75" customHeight="1" x14ac:dyDescent="0.2">
      <c r="B2234" s="250">
        <v>2241</v>
      </c>
      <c r="C2234" s="79">
        <v>16</v>
      </c>
      <c r="D2234" s="79" t="s">
        <v>24</v>
      </c>
      <c r="E2234" s="79" t="s">
        <v>430</v>
      </c>
      <c r="F2234" s="236">
        <v>5115</v>
      </c>
      <c r="G2234" s="232">
        <v>-217.88220000000001</v>
      </c>
      <c r="H2234" s="232">
        <v>505.05820199999999</v>
      </c>
      <c r="I2234" s="153">
        <v>0.66620000000000001</v>
      </c>
    </row>
    <row r="2235" spans="2:9" ht="12.75" customHeight="1" x14ac:dyDescent="0.2">
      <c r="B2235" s="250">
        <v>2242</v>
      </c>
      <c r="C2235" s="79">
        <v>16</v>
      </c>
      <c r="D2235" s="79" t="s">
        <v>24</v>
      </c>
      <c r="E2235" s="79" t="s">
        <v>425</v>
      </c>
      <c r="F2235" s="236">
        <v>2853</v>
      </c>
      <c r="G2235" s="232">
        <v>435.57249999999999</v>
      </c>
      <c r="H2235" s="232">
        <v>570.88933299999997</v>
      </c>
      <c r="I2235" s="153">
        <v>0.44550000000000001</v>
      </c>
    </row>
    <row r="2236" spans="2:9" ht="12.75" customHeight="1" x14ac:dyDescent="0.2">
      <c r="B2236" s="250">
        <v>2243</v>
      </c>
      <c r="C2236" s="79">
        <v>16</v>
      </c>
      <c r="D2236" s="79" t="s">
        <v>24</v>
      </c>
      <c r="E2236" s="79" t="s">
        <v>595</v>
      </c>
      <c r="F2236" s="236">
        <v>243</v>
      </c>
      <c r="G2236" s="232">
        <v>38684.506999999998</v>
      </c>
      <c r="H2236" s="232">
        <v>1629.237807</v>
      </c>
      <c r="I2236" s="153" t="s">
        <v>10</v>
      </c>
    </row>
    <row r="2237" spans="2:9" ht="12.75" customHeight="1" x14ac:dyDescent="0.2">
      <c r="B2237" s="250">
        <v>2244</v>
      </c>
      <c r="C2237" s="79">
        <v>16</v>
      </c>
      <c r="D2237" s="79" t="s">
        <v>24</v>
      </c>
      <c r="E2237" s="79" t="s">
        <v>594</v>
      </c>
      <c r="F2237" s="236">
        <v>201</v>
      </c>
      <c r="G2237" s="232">
        <v>15790.819799999999</v>
      </c>
      <c r="H2237" s="232">
        <v>1741.2692099999999</v>
      </c>
      <c r="I2237" s="153" t="s">
        <v>10</v>
      </c>
    </row>
    <row r="2238" spans="2:9" ht="12.75" customHeight="1" x14ac:dyDescent="0.2">
      <c r="B2238" s="250">
        <v>2245</v>
      </c>
      <c r="C2238" s="79">
        <v>16</v>
      </c>
      <c r="D2238" s="79" t="s">
        <v>24</v>
      </c>
      <c r="E2238" s="79" t="s">
        <v>593</v>
      </c>
      <c r="F2238" s="236">
        <v>134</v>
      </c>
      <c r="G2238" s="232">
        <v>6568.7489999999998</v>
      </c>
      <c r="H2238" s="232">
        <v>2022.7850330000001</v>
      </c>
      <c r="I2238" s="153">
        <v>1.1999999999999999E-3</v>
      </c>
    </row>
    <row r="2239" spans="2:9" ht="12.75" customHeight="1" x14ac:dyDescent="0.2">
      <c r="B2239" s="250">
        <v>2246</v>
      </c>
      <c r="C2239" s="79">
        <v>16</v>
      </c>
      <c r="D2239" s="79" t="s">
        <v>24</v>
      </c>
      <c r="E2239" s="79" t="s">
        <v>592</v>
      </c>
      <c r="F2239" s="236">
        <v>516</v>
      </c>
      <c r="G2239" s="232">
        <v>28922.1014</v>
      </c>
      <c r="H2239" s="232">
        <v>1316.03511</v>
      </c>
      <c r="I2239" s="153" t="s">
        <v>10</v>
      </c>
    </row>
    <row r="2240" spans="2:9" ht="12.75" customHeight="1" x14ac:dyDescent="0.2">
      <c r="B2240" s="250">
        <v>2247</v>
      </c>
      <c r="C2240" s="79">
        <v>16</v>
      </c>
      <c r="D2240" s="79" t="s">
        <v>24</v>
      </c>
      <c r="E2240" s="79" t="s">
        <v>591</v>
      </c>
      <c r="F2240" s="236">
        <v>633</v>
      </c>
      <c r="G2240" s="232">
        <v>11867.1684</v>
      </c>
      <c r="H2240" s="232">
        <v>1254.0003529999999</v>
      </c>
      <c r="I2240" s="153" t="s">
        <v>10</v>
      </c>
    </row>
    <row r="2241" spans="2:9" ht="12.75" customHeight="1" x14ac:dyDescent="0.2">
      <c r="B2241" s="250">
        <v>2248</v>
      </c>
      <c r="C2241" s="79">
        <v>16</v>
      </c>
      <c r="D2241" s="79" t="s">
        <v>24</v>
      </c>
      <c r="E2241" s="79" t="s">
        <v>590</v>
      </c>
      <c r="F2241" s="236">
        <v>289</v>
      </c>
      <c r="G2241" s="232">
        <v>1608.5971999999999</v>
      </c>
      <c r="H2241" s="232">
        <v>1541.002718</v>
      </c>
      <c r="I2241" s="153">
        <v>0.29659999999999997</v>
      </c>
    </row>
    <row r="2242" spans="2:9" ht="12.75" customHeight="1" x14ac:dyDescent="0.2">
      <c r="B2242" s="250">
        <v>2249</v>
      </c>
      <c r="C2242" s="79">
        <v>16</v>
      </c>
      <c r="D2242" s="79" t="s">
        <v>24</v>
      </c>
      <c r="E2242" s="79" t="s">
        <v>589</v>
      </c>
      <c r="F2242" s="236">
        <v>4235</v>
      </c>
      <c r="G2242" s="232">
        <v>15139.0461</v>
      </c>
      <c r="H2242" s="232">
        <v>1009.390389</v>
      </c>
      <c r="I2242" s="153" t="s">
        <v>10</v>
      </c>
    </row>
    <row r="2243" spans="2:9" ht="12.75" customHeight="1" x14ac:dyDescent="0.2">
      <c r="B2243" s="250">
        <v>2250</v>
      </c>
      <c r="C2243" s="79">
        <v>16</v>
      </c>
      <c r="D2243" s="79" t="s">
        <v>24</v>
      </c>
      <c r="E2243" s="79" t="s">
        <v>588</v>
      </c>
      <c r="F2243" s="236">
        <v>8778</v>
      </c>
      <c r="G2243" s="232">
        <v>7281.9822000000004</v>
      </c>
      <c r="H2243" s="232">
        <v>984.00898900000004</v>
      </c>
      <c r="I2243" s="153" t="s">
        <v>10</v>
      </c>
    </row>
    <row r="2244" spans="2:9" ht="12.75" customHeight="1" x14ac:dyDescent="0.2">
      <c r="B2244" s="250">
        <v>2251</v>
      </c>
      <c r="C2244" s="79">
        <v>16</v>
      </c>
      <c r="D2244" s="79" t="s">
        <v>24</v>
      </c>
      <c r="E2244" s="79" t="s">
        <v>587</v>
      </c>
      <c r="F2244" s="236">
        <v>1181</v>
      </c>
      <c r="G2244" s="232">
        <v>5352.4921999999997</v>
      </c>
      <c r="H2244" s="232">
        <v>1125.333048</v>
      </c>
      <c r="I2244" s="153" t="s">
        <v>10</v>
      </c>
    </row>
    <row r="2245" spans="2:9" ht="12.75" customHeight="1" x14ac:dyDescent="0.2">
      <c r="B2245" s="250">
        <v>2252</v>
      </c>
      <c r="C2245" s="79">
        <v>16</v>
      </c>
      <c r="D2245" s="79" t="s">
        <v>24</v>
      </c>
      <c r="E2245" s="79" t="s">
        <v>586</v>
      </c>
      <c r="F2245" s="236">
        <v>17224</v>
      </c>
      <c r="G2245" s="232">
        <v>7028.5123000000003</v>
      </c>
      <c r="H2245" s="232">
        <v>963.51815699999997</v>
      </c>
      <c r="I2245" s="153" t="s">
        <v>10</v>
      </c>
    </row>
    <row r="2246" spans="2:9" ht="12.75" customHeight="1" x14ac:dyDescent="0.2">
      <c r="B2246" s="250">
        <v>2253</v>
      </c>
      <c r="C2246" s="79">
        <v>16</v>
      </c>
      <c r="D2246" s="79" t="s">
        <v>24</v>
      </c>
      <c r="E2246" s="79" t="s">
        <v>585</v>
      </c>
      <c r="F2246" s="236">
        <v>37855</v>
      </c>
      <c r="G2246" s="232">
        <v>1693.7358999999999</v>
      </c>
      <c r="H2246" s="232">
        <v>953.87817099999995</v>
      </c>
      <c r="I2246" s="153">
        <v>7.5800000000000006E-2</v>
      </c>
    </row>
    <row r="2247" spans="2:9" ht="12.75" customHeight="1" x14ac:dyDescent="0.2">
      <c r="B2247" s="250">
        <v>2254</v>
      </c>
      <c r="C2247" s="79">
        <v>16</v>
      </c>
      <c r="D2247" s="79" t="s">
        <v>24</v>
      </c>
      <c r="E2247" s="79" t="s">
        <v>584</v>
      </c>
      <c r="F2247" s="236">
        <v>11271</v>
      </c>
      <c r="G2247" s="232">
        <v>12201.3423</v>
      </c>
      <c r="H2247" s="232">
        <v>968.33322299999998</v>
      </c>
      <c r="I2247" s="153" t="s">
        <v>10</v>
      </c>
    </row>
    <row r="2248" spans="2:9" ht="12.75" customHeight="1" x14ac:dyDescent="0.2">
      <c r="B2248" s="250">
        <v>2255</v>
      </c>
      <c r="C2248" s="79">
        <v>16</v>
      </c>
      <c r="D2248" s="79" t="s">
        <v>24</v>
      </c>
      <c r="E2248" s="79" t="s">
        <v>583</v>
      </c>
      <c r="F2248" s="236">
        <v>956</v>
      </c>
      <c r="G2248" s="232">
        <v>12979.3667</v>
      </c>
      <c r="H2248" s="232">
        <v>1161.2677430000001</v>
      </c>
      <c r="I2248" s="153" t="s">
        <v>10</v>
      </c>
    </row>
    <row r="2249" spans="2:9" ht="12.75" customHeight="1" x14ac:dyDescent="0.2">
      <c r="B2249" s="250">
        <v>2256</v>
      </c>
      <c r="C2249" s="79">
        <v>16</v>
      </c>
      <c r="D2249" s="79" t="s">
        <v>24</v>
      </c>
      <c r="E2249" s="79" t="s">
        <v>582</v>
      </c>
      <c r="F2249" s="236">
        <v>1700</v>
      </c>
      <c r="G2249" s="232">
        <v>4135.5110999999997</v>
      </c>
      <c r="H2249" s="232">
        <v>1070.7281379999999</v>
      </c>
      <c r="I2249" s="153">
        <v>1E-4</v>
      </c>
    </row>
    <row r="2250" spans="2:9" ht="12.75" customHeight="1" x14ac:dyDescent="0.2">
      <c r="B2250" s="250">
        <v>2257</v>
      </c>
      <c r="C2250" s="79">
        <v>16</v>
      </c>
      <c r="D2250" s="79" t="s">
        <v>24</v>
      </c>
      <c r="E2250" s="79" t="s">
        <v>581</v>
      </c>
      <c r="F2250" s="236">
        <v>478</v>
      </c>
      <c r="G2250" s="232">
        <v>0</v>
      </c>
      <c r="H2250" s="232" t="s">
        <v>179</v>
      </c>
      <c r="I2250" s="153" t="s">
        <v>179</v>
      </c>
    </row>
    <row r="2251" spans="2:9" ht="12.75" customHeight="1" x14ac:dyDescent="0.2">
      <c r="B2251" s="250">
        <v>2259</v>
      </c>
      <c r="C2251" s="79">
        <v>17</v>
      </c>
      <c r="D2251" s="79" t="s">
        <v>25</v>
      </c>
      <c r="E2251" s="79" t="s">
        <v>9</v>
      </c>
      <c r="F2251" s="236">
        <v>33814</v>
      </c>
      <c r="G2251" s="232">
        <v>36988.2641</v>
      </c>
      <c r="H2251" s="232">
        <v>2013.377604</v>
      </c>
      <c r="I2251" s="153" t="s">
        <v>10</v>
      </c>
    </row>
    <row r="2252" spans="2:9" ht="12.75" customHeight="1" x14ac:dyDescent="0.2">
      <c r="B2252" s="250">
        <v>2260</v>
      </c>
      <c r="C2252" s="79">
        <v>17</v>
      </c>
      <c r="D2252" s="79" t="s">
        <v>25</v>
      </c>
      <c r="E2252" s="79" t="s">
        <v>325</v>
      </c>
      <c r="F2252" s="236">
        <v>261</v>
      </c>
      <c r="G2252" s="232">
        <v>-2126.1496000000002</v>
      </c>
      <c r="H2252" s="232">
        <v>1735.2935070000001</v>
      </c>
      <c r="I2252" s="153">
        <v>0.2205</v>
      </c>
    </row>
    <row r="2253" spans="2:9" ht="12.75" customHeight="1" x14ac:dyDescent="0.2">
      <c r="B2253" s="250">
        <v>2261</v>
      </c>
      <c r="C2253" s="79">
        <v>17</v>
      </c>
      <c r="D2253" s="79" t="s">
        <v>25</v>
      </c>
      <c r="E2253" s="79" t="s">
        <v>326</v>
      </c>
      <c r="F2253" s="236">
        <v>3005</v>
      </c>
      <c r="G2253" s="232">
        <v>345.91539999999998</v>
      </c>
      <c r="H2253" s="232">
        <v>640.26648399999999</v>
      </c>
      <c r="I2253" s="153">
        <v>0.58899999999999997</v>
      </c>
    </row>
    <row r="2254" spans="2:9" ht="12.75" customHeight="1" x14ac:dyDescent="0.2">
      <c r="B2254" s="250">
        <v>2262</v>
      </c>
      <c r="C2254" s="79">
        <v>17</v>
      </c>
      <c r="D2254" s="79" t="s">
        <v>25</v>
      </c>
      <c r="E2254" s="79" t="s">
        <v>327</v>
      </c>
      <c r="F2254" s="236">
        <v>568</v>
      </c>
      <c r="G2254" s="232">
        <v>-1614.1602</v>
      </c>
      <c r="H2254" s="232">
        <v>1273.939779</v>
      </c>
      <c r="I2254" s="153">
        <v>0.2051</v>
      </c>
    </row>
    <row r="2255" spans="2:9" ht="12.75" customHeight="1" x14ac:dyDescent="0.2">
      <c r="B2255" s="250">
        <v>2263</v>
      </c>
      <c r="C2255" s="79">
        <v>17</v>
      </c>
      <c r="D2255" s="79" t="s">
        <v>25</v>
      </c>
      <c r="E2255" s="79" t="s">
        <v>328</v>
      </c>
      <c r="F2255" s="236">
        <v>10274</v>
      </c>
      <c r="G2255" s="232">
        <v>-1975.4193</v>
      </c>
      <c r="H2255" s="232">
        <v>493.55963500000001</v>
      </c>
      <c r="I2255" s="153" t="s">
        <v>10</v>
      </c>
    </row>
    <row r="2256" spans="2:9" ht="12.75" customHeight="1" x14ac:dyDescent="0.2">
      <c r="B2256" s="250">
        <v>2264</v>
      </c>
      <c r="C2256" s="79">
        <v>17</v>
      </c>
      <c r="D2256" s="79" t="s">
        <v>25</v>
      </c>
      <c r="E2256" s="79" t="s">
        <v>329</v>
      </c>
      <c r="F2256" s="236">
        <v>3748</v>
      </c>
      <c r="G2256" s="232">
        <v>-1841.5528999999999</v>
      </c>
      <c r="H2256" s="232">
        <v>581.27526</v>
      </c>
      <c r="I2256" s="153">
        <v>1.5E-3</v>
      </c>
    </row>
    <row r="2257" spans="2:9" ht="12.75" customHeight="1" x14ac:dyDescent="0.2">
      <c r="B2257" s="250">
        <v>2265</v>
      </c>
      <c r="C2257" s="79">
        <v>17</v>
      </c>
      <c r="D2257" s="79" t="s">
        <v>25</v>
      </c>
      <c r="E2257" s="79" t="s">
        <v>330</v>
      </c>
      <c r="F2257" s="236">
        <v>10231</v>
      </c>
      <c r="G2257" s="232">
        <v>358.77460000000002</v>
      </c>
      <c r="H2257" s="232">
        <v>489.81645600000002</v>
      </c>
      <c r="I2257" s="153">
        <v>0.46389999999999998</v>
      </c>
    </row>
    <row r="2258" spans="2:9" ht="12.75" customHeight="1" x14ac:dyDescent="0.2">
      <c r="B2258" s="250">
        <v>2266</v>
      </c>
      <c r="C2258" s="79">
        <v>17</v>
      </c>
      <c r="D2258" s="79" t="s">
        <v>25</v>
      </c>
      <c r="E2258" s="79" t="s">
        <v>331</v>
      </c>
      <c r="F2258" s="236">
        <v>758</v>
      </c>
      <c r="G2258" s="232">
        <v>-1407.3891000000001</v>
      </c>
      <c r="H2258" s="232">
        <v>1055.5250129999999</v>
      </c>
      <c r="I2258" s="153">
        <v>0.18240000000000001</v>
      </c>
    </row>
    <row r="2259" spans="2:9" ht="12.75" customHeight="1" x14ac:dyDescent="0.2">
      <c r="B2259" s="250">
        <v>2267</v>
      </c>
      <c r="C2259" s="79">
        <v>17</v>
      </c>
      <c r="D2259" s="79" t="s">
        <v>25</v>
      </c>
      <c r="E2259" s="79" t="s">
        <v>332</v>
      </c>
      <c r="F2259" s="236">
        <v>1049</v>
      </c>
      <c r="G2259" s="232">
        <v>-2909.4785000000002</v>
      </c>
      <c r="H2259" s="232">
        <v>907.20404499999995</v>
      </c>
      <c r="I2259" s="153">
        <v>1.2999999999999999E-3</v>
      </c>
    </row>
    <row r="2260" spans="2:9" ht="12.75" customHeight="1" x14ac:dyDescent="0.2">
      <c r="B2260" s="250">
        <v>2268</v>
      </c>
      <c r="C2260" s="79">
        <v>17</v>
      </c>
      <c r="D2260" s="79" t="s">
        <v>25</v>
      </c>
      <c r="E2260" s="79" t="s">
        <v>333</v>
      </c>
      <c r="F2260" s="236">
        <v>165</v>
      </c>
      <c r="G2260" s="232">
        <v>-281.89240000000001</v>
      </c>
      <c r="H2260" s="232">
        <v>2119.9021299999999</v>
      </c>
      <c r="I2260" s="153">
        <v>0.89419999999999999</v>
      </c>
    </row>
    <row r="2261" spans="2:9" ht="12.75" customHeight="1" x14ac:dyDescent="0.2">
      <c r="B2261" s="250">
        <v>2269</v>
      </c>
      <c r="C2261" s="79">
        <v>17</v>
      </c>
      <c r="D2261" s="79" t="s">
        <v>25</v>
      </c>
      <c r="E2261" s="79" t="s">
        <v>334</v>
      </c>
      <c r="F2261" s="236">
        <v>5655</v>
      </c>
      <c r="G2261" s="232">
        <v>1.1591</v>
      </c>
      <c r="H2261" s="232">
        <v>456.267808</v>
      </c>
      <c r="I2261" s="153">
        <v>0.998</v>
      </c>
    </row>
    <row r="2262" spans="2:9" ht="12.75" customHeight="1" x14ac:dyDescent="0.2">
      <c r="B2262" s="250">
        <v>2270</v>
      </c>
      <c r="C2262" s="79">
        <v>17</v>
      </c>
      <c r="D2262" s="79" t="s">
        <v>25</v>
      </c>
      <c r="E2262" s="79" t="s">
        <v>335</v>
      </c>
      <c r="F2262" s="236">
        <v>3071</v>
      </c>
      <c r="G2262" s="232">
        <v>933.0652</v>
      </c>
      <c r="H2262" s="232">
        <v>533.01723200000004</v>
      </c>
      <c r="I2262" s="153">
        <v>0.08</v>
      </c>
    </row>
    <row r="2263" spans="2:9" ht="12.75" customHeight="1" x14ac:dyDescent="0.2">
      <c r="B2263" s="250">
        <v>2271</v>
      </c>
      <c r="C2263" s="79">
        <v>17</v>
      </c>
      <c r="D2263" s="79" t="s">
        <v>25</v>
      </c>
      <c r="E2263" s="79" t="s">
        <v>336</v>
      </c>
      <c r="F2263" s="236">
        <v>3380</v>
      </c>
      <c r="G2263" s="232">
        <v>150.6551</v>
      </c>
      <c r="H2263" s="232">
        <v>531.58104000000003</v>
      </c>
      <c r="I2263" s="153">
        <v>0.77690000000000003</v>
      </c>
    </row>
    <row r="2264" spans="2:9" ht="12.75" customHeight="1" x14ac:dyDescent="0.2">
      <c r="B2264" s="250">
        <v>2272</v>
      </c>
      <c r="C2264" s="79">
        <v>17</v>
      </c>
      <c r="D2264" s="79" t="s">
        <v>25</v>
      </c>
      <c r="E2264" s="79" t="s">
        <v>337</v>
      </c>
      <c r="F2264" s="236">
        <v>1706</v>
      </c>
      <c r="G2264" s="232">
        <v>2816.0001000000002</v>
      </c>
      <c r="H2264" s="232">
        <v>688.98908500000005</v>
      </c>
      <c r="I2264" s="153" t="s">
        <v>10</v>
      </c>
    </row>
    <row r="2265" spans="2:9" ht="12.75" customHeight="1" x14ac:dyDescent="0.2">
      <c r="B2265" s="250">
        <v>2273</v>
      </c>
      <c r="C2265" s="79">
        <v>17</v>
      </c>
      <c r="D2265" s="79" t="s">
        <v>25</v>
      </c>
      <c r="E2265" s="79" t="s">
        <v>338</v>
      </c>
      <c r="F2265" s="236">
        <v>2164</v>
      </c>
      <c r="G2265" s="232">
        <v>1078.1985</v>
      </c>
      <c r="H2265" s="232">
        <v>610.09565499999997</v>
      </c>
      <c r="I2265" s="153">
        <v>7.7200000000000005E-2</v>
      </c>
    </row>
    <row r="2266" spans="2:9" ht="12.75" customHeight="1" x14ac:dyDescent="0.2">
      <c r="B2266" s="250">
        <v>2274</v>
      </c>
      <c r="C2266" s="79">
        <v>17</v>
      </c>
      <c r="D2266" s="79" t="s">
        <v>25</v>
      </c>
      <c r="E2266" s="79" t="s">
        <v>339</v>
      </c>
      <c r="F2266" s="236">
        <v>290</v>
      </c>
      <c r="G2266" s="232">
        <v>-2932.8234000000002</v>
      </c>
      <c r="H2266" s="232">
        <v>1604.7046640000001</v>
      </c>
      <c r="I2266" s="153">
        <v>6.7599999999999993E-2</v>
      </c>
    </row>
    <row r="2267" spans="2:9" ht="12.75" customHeight="1" x14ac:dyDescent="0.2">
      <c r="B2267" s="250">
        <v>2275</v>
      </c>
      <c r="C2267" s="79">
        <v>17</v>
      </c>
      <c r="D2267" s="79" t="s">
        <v>25</v>
      </c>
      <c r="E2267" s="79" t="s">
        <v>340</v>
      </c>
      <c r="F2267" s="236">
        <v>360</v>
      </c>
      <c r="G2267" s="232">
        <v>-1653.1840999999999</v>
      </c>
      <c r="H2267" s="232">
        <v>1440.63303</v>
      </c>
      <c r="I2267" s="153">
        <v>0.25119999999999998</v>
      </c>
    </row>
    <row r="2268" spans="2:9" ht="12.75" customHeight="1" x14ac:dyDescent="0.2">
      <c r="B2268" s="250">
        <v>2276</v>
      </c>
      <c r="C2268" s="79">
        <v>17</v>
      </c>
      <c r="D2268" s="79" t="s">
        <v>25</v>
      </c>
      <c r="E2268" s="79" t="s">
        <v>341</v>
      </c>
      <c r="F2268" s="236">
        <v>328</v>
      </c>
      <c r="G2268" s="232">
        <v>-349.05489999999998</v>
      </c>
      <c r="H2268" s="232">
        <v>1509.88158</v>
      </c>
      <c r="I2268" s="153">
        <v>0.81720000000000004</v>
      </c>
    </row>
    <row r="2269" spans="2:9" ht="12.75" customHeight="1" x14ac:dyDescent="0.2">
      <c r="B2269" s="250">
        <v>2277</v>
      </c>
      <c r="C2269" s="79">
        <v>17</v>
      </c>
      <c r="D2269" s="79" t="s">
        <v>25</v>
      </c>
      <c r="E2269" s="79" t="s">
        <v>342</v>
      </c>
      <c r="F2269" s="236">
        <v>1107</v>
      </c>
      <c r="G2269" s="232">
        <v>1884.1679999999999</v>
      </c>
      <c r="H2269" s="232">
        <v>842.96216300000003</v>
      </c>
      <c r="I2269" s="153">
        <v>2.5399999999999999E-2</v>
      </c>
    </row>
    <row r="2270" spans="2:9" ht="12.75" customHeight="1" x14ac:dyDescent="0.2">
      <c r="B2270" s="250">
        <v>2278</v>
      </c>
      <c r="C2270" s="79">
        <v>17</v>
      </c>
      <c r="D2270" s="79" t="s">
        <v>25</v>
      </c>
      <c r="E2270" s="79" t="s">
        <v>343</v>
      </c>
      <c r="F2270" s="236">
        <v>113</v>
      </c>
      <c r="G2270" s="232">
        <v>902.9606</v>
      </c>
      <c r="H2270" s="232">
        <v>3004.839845</v>
      </c>
      <c r="I2270" s="153">
        <v>0.76380000000000003</v>
      </c>
    </row>
    <row r="2271" spans="2:9" ht="12.75" customHeight="1" x14ac:dyDescent="0.2">
      <c r="B2271" s="250">
        <v>2279</v>
      </c>
      <c r="C2271" s="79">
        <v>17</v>
      </c>
      <c r="D2271" s="79" t="s">
        <v>25</v>
      </c>
      <c r="E2271" s="79" t="s">
        <v>344</v>
      </c>
      <c r="F2271" s="236">
        <v>410</v>
      </c>
      <c r="G2271" s="232">
        <v>-9.0349000000000004</v>
      </c>
      <c r="H2271" s="232">
        <v>1345.19434</v>
      </c>
      <c r="I2271" s="153">
        <v>0.99460000000000004</v>
      </c>
    </row>
    <row r="2272" spans="2:9" ht="12.75" customHeight="1" x14ac:dyDescent="0.2">
      <c r="B2272" s="250">
        <v>2280</v>
      </c>
      <c r="C2272" s="79">
        <v>17</v>
      </c>
      <c r="D2272" s="79" t="s">
        <v>25</v>
      </c>
      <c r="E2272" s="79" t="s">
        <v>345</v>
      </c>
      <c r="F2272" s="236">
        <v>399</v>
      </c>
      <c r="G2272" s="232">
        <v>2140.7020000000002</v>
      </c>
      <c r="H2272" s="232">
        <v>1395.4519720000001</v>
      </c>
      <c r="I2272" s="153">
        <v>0.125</v>
      </c>
    </row>
    <row r="2273" spans="2:9" ht="12.75" customHeight="1" x14ac:dyDescent="0.2">
      <c r="B2273" s="250">
        <v>2281</v>
      </c>
      <c r="C2273" s="79">
        <v>17</v>
      </c>
      <c r="D2273" s="79" t="s">
        <v>25</v>
      </c>
      <c r="E2273" s="79" t="s">
        <v>346</v>
      </c>
      <c r="F2273" s="236">
        <v>1928</v>
      </c>
      <c r="G2273" s="232">
        <v>1109.8521000000001</v>
      </c>
      <c r="H2273" s="232">
        <v>636.10715200000004</v>
      </c>
      <c r="I2273" s="153">
        <v>8.1000000000000003E-2</v>
      </c>
    </row>
    <row r="2274" spans="2:9" ht="12.75" customHeight="1" x14ac:dyDescent="0.2">
      <c r="B2274" s="250">
        <v>2282</v>
      </c>
      <c r="C2274" s="79">
        <v>17</v>
      </c>
      <c r="D2274" s="79" t="s">
        <v>25</v>
      </c>
      <c r="E2274" s="79" t="s">
        <v>347</v>
      </c>
      <c r="F2274" s="236">
        <v>2444</v>
      </c>
      <c r="G2274" s="232">
        <v>297.55970000000002</v>
      </c>
      <c r="H2274" s="232">
        <v>653.12592700000005</v>
      </c>
      <c r="I2274" s="153">
        <v>0.64870000000000005</v>
      </c>
    </row>
    <row r="2275" spans="2:9" ht="12.75" customHeight="1" x14ac:dyDescent="0.2">
      <c r="B2275" s="250">
        <v>2283</v>
      </c>
      <c r="C2275" s="79">
        <v>17</v>
      </c>
      <c r="D2275" s="79" t="s">
        <v>25</v>
      </c>
      <c r="E2275" s="79" t="s">
        <v>348</v>
      </c>
      <c r="F2275" s="236">
        <v>10600</v>
      </c>
      <c r="G2275" s="232">
        <v>2589.2222000000002</v>
      </c>
      <c r="H2275" s="232">
        <v>1288.8237819999999</v>
      </c>
      <c r="I2275" s="153">
        <v>4.4499999999999998E-2</v>
      </c>
    </row>
    <row r="2276" spans="2:9" ht="12.75" customHeight="1" x14ac:dyDescent="0.2">
      <c r="B2276" s="250">
        <v>2284</v>
      </c>
      <c r="C2276" s="79">
        <v>17</v>
      </c>
      <c r="D2276" s="79" t="s">
        <v>25</v>
      </c>
      <c r="E2276" s="79" t="s">
        <v>349</v>
      </c>
      <c r="F2276" s="236">
        <v>6984</v>
      </c>
      <c r="G2276" s="232">
        <v>903.33429999999998</v>
      </c>
      <c r="H2276" s="232">
        <v>408.43820299999999</v>
      </c>
      <c r="I2276" s="153">
        <v>2.7E-2</v>
      </c>
    </row>
    <row r="2277" spans="2:9" ht="12.75" customHeight="1" x14ac:dyDescent="0.2">
      <c r="B2277" s="250">
        <v>2285</v>
      </c>
      <c r="C2277" s="79">
        <v>17</v>
      </c>
      <c r="D2277" s="79" t="s">
        <v>25</v>
      </c>
      <c r="E2277" s="79" t="s">
        <v>350</v>
      </c>
      <c r="F2277" s="236">
        <v>34</v>
      </c>
      <c r="G2277" s="232">
        <v>3928.3216000000002</v>
      </c>
      <c r="H2277" s="232">
        <v>5739.5303409999997</v>
      </c>
      <c r="I2277" s="153">
        <v>0.49370000000000003</v>
      </c>
    </row>
    <row r="2278" spans="2:9" ht="12.75" customHeight="1" x14ac:dyDescent="0.2">
      <c r="B2278" s="250">
        <v>2286</v>
      </c>
      <c r="C2278" s="79">
        <v>17</v>
      </c>
      <c r="D2278" s="79" t="s">
        <v>25</v>
      </c>
      <c r="E2278" s="79" t="s">
        <v>351</v>
      </c>
      <c r="F2278" s="236">
        <v>782</v>
      </c>
      <c r="G2278" s="232">
        <v>-1660.3444999999999</v>
      </c>
      <c r="H2278" s="232">
        <v>1275.0050659999999</v>
      </c>
      <c r="I2278" s="153">
        <v>0.1928</v>
      </c>
    </row>
    <row r="2279" spans="2:9" ht="12.75" customHeight="1" x14ac:dyDescent="0.2">
      <c r="B2279" s="250">
        <v>2287</v>
      </c>
      <c r="C2279" s="79">
        <v>17</v>
      </c>
      <c r="D2279" s="79" t="s">
        <v>25</v>
      </c>
      <c r="E2279" s="79" t="s">
        <v>352</v>
      </c>
      <c r="F2279" s="236">
        <v>352</v>
      </c>
      <c r="G2279" s="232">
        <v>4708.1232</v>
      </c>
      <c r="H2279" s="232">
        <v>1488.0224499999999</v>
      </c>
      <c r="I2279" s="153">
        <v>1.6000000000000001E-3</v>
      </c>
    </row>
    <row r="2280" spans="2:9" ht="12.75" customHeight="1" x14ac:dyDescent="0.2">
      <c r="B2280" s="250">
        <v>2288</v>
      </c>
      <c r="C2280" s="79">
        <v>17</v>
      </c>
      <c r="D2280" s="79" t="s">
        <v>25</v>
      </c>
      <c r="E2280" s="79" t="s">
        <v>353</v>
      </c>
      <c r="F2280" s="236">
        <v>2125</v>
      </c>
      <c r="G2280" s="232">
        <v>-277.88580000000002</v>
      </c>
      <c r="H2280" s="232">
        <v>619.43425000000002</v>
      </c>
      <c r="I2280" s="153">
        <v>0.65369999999999995</v>
      </c>
    </row>
    <row r="2281" spans="2:9" ht="12.75" customHeight="1" x14ac:dyDescent="0.2">
      <c r="B2281" s="250">
        <v>2289</v>
      </c>
      <c r="C2281" s="79">
        <v>17</v>
      </c>
      <c r="D2281" s="79" t="s">
        <v>25</v>
      </c>
      <c r="E2281" s="79" t="s">
        <v>354</v>
      </c>
      <c r="F2281" s="236">
        <v>63</v>
      </c>
      <c r="G2281" s="232">
        <v>2177.4580999999998</v>
      </c>
      <c r="H2281" s="232">
        <v>3455.2438160000002</v>
      </c>
      <c r="I2281" s="153">
        <v>0.52859999999999996</v>
      </c>
    </row>
    <row r="2282" spans="2:9" ht="12.75" customHeight="1" x14ac:dyDescent="0.2">
      <c r="B2282" s="250">
        <v>2290</v>
      </c>
      <c r="C2282" s="79">
        <v>17</v>
      </c>
      <c r="D2282" s="79" t="s">
        <v>25</v>
      </c>
      <c r="E2282" s="79" t="s">
        <v>355</v>
      </c>
      <c r="F2282" s="236">
        <v>146</v>
      </c>
      <c r="G2282" s="232">
        <v>2773.8177999999998</v>
      </c>
      <c r="H2282" s="232">
        <v>2271.2095060000001</v>
      </c>
      <c r="I2282" s="153">
        <v>0.222</v>
      </c>
    </row>
    <row r="2283" spans="2:9" ht="12.75" customHeight="1" x14ac:dyDescent="0.2">
      <c r="B2283" s="250">
        <v>2291</v>
      </c>
      <c r="C2283" s="79">
        <v>17</v>
      </c>
      <c r="D2283" s="79" t="s">
        <v>25</v>
      </c>
      <c r="E2283" s="79" t="s">
        <v>356</v>
      </c>
      <c r="F2283" s="236">
        <v>375</v>
      </c>
      <c r="G2283" s="232">
        <v>4645.3545999999997</v>
      </c>
      <c r="H2283" s="232">
        <v>1409.997893</v>
      </c>
      <c r="I2283" s="153">
        <v>1E-3</v>
      </c>
    </row>
    <row r="2284" spans="2:9" ht="12.75" customHeight="1" x14ac:dyDescent="0.2">
      <c r="B2284" s="250">
        <v>2292</v>
      </c>
      <c r="C2284" s="79">
        <v>17</v>
      </c>
      <c r="D2284" s="79" t="s">
        <v>25</v>
      </c>
      <c r="E2284" s="79" t="s">
        <v>357</v>
      </c>
      <c r="F2284" s="236">
        <v>21</v>
      </c>
      <c r="G2284" s="232">
        <v>4344.9564</v>
      </c>
      <c r="H2284" s="232">
        <v>5906.4703810000001</v>
      </c>
      <c r="I2284" s="153">
        <v>0.46200000000000002</v>
      </c>
    </row>
    <row r="2285" spans="2:9" ht="12.75" customHeight="1" x14ac:dyDescent="0.2">
      <c r="B2285" s="250">
        <v>2293</v>
      </c>
      <c r="C2285" s="79">
        <v>17</v>
      </c>
      <c r="D2285" s="79" t="s">
        <v>25</v>
      </c>
      <c r="E2285" s="79" t="s">
        <v>358</v>
      </c>
      <c r="F2285" s="236">
        <v>67</v>
      </c>
      <c r="G2285" s="232">
        <v>-2404.6885000000002</v>
      </c>
      <c r="H2285" s="232">
        <v>3322.0824480000001</v>
      </c>
      <c r="I2285" s="153">
        <v>0.46920000000000001</v>
      </c>
    </row>
    <row r="2286" spans="2:9" ht="12.75" customHeight="1" x14ac:dyDescent="0.2">
      <c r="B2286" s="250">
        <v>2294</v>
      </c>
      <c r="C2286" s="79">
        <v>17</v>
      </c>
      <c r="D2286" s="79" t="s">
        <v>25</v>
      </c>
      <c r="E2286" s="79" t="s">
        <v>359</v>
      </c>
      <c r="F2286" s="236">
        <v>1390</v>
      </c>
      <c r="G2286" s="232">
        <v>739.41079999999999</v>
      </c>
      <c r="H2286" s="232">
        <v>750.74031000000002</v>
      </c>
      <c r="I2286" s="153">
        <v>0.32469999999999999</v>
      </c>
    </row>
    <row r="2287" spans="2:9" ht="12.75" customHeight="1" x14ac:dyDescent="0.2">
      <c r="B2287" s="250">
        <v>2295</v>
      </c>
      <c r="C2287" s="79">
        <v>17</v>
      </c>
      <c r="D2287" s="79" t="s">
        <v>25</v>
      </c>
      <c r="E2287" s="79" t="s">
        <v>360</v>
      </c>
      <c r="F2287" s="236"/>
      <c r="G2287" s="232" t="s">
        <v>179</v>
      </c>
      <c r="H2287" s="232" t="s">
        <v>179</v>
      </c>
      <c r="I2287" s="153" t="s">
        <v>179</v>
      </c>
    </row>
    <row r="2288" spans="2:9" ht="12.75" customHeight="1" x14ac:dyDescent="0.2">
      <c r="B2288" s="250">
        <v>2296</v>
      </c>
      <c r="C2288" s="79">
        <v>17</v>
      </c>
      <c r="D2288" s="79" t="s">
        <v>25</v>
      </c>
      <c r="E2288" s="79" t="s">
        <v>361</v>
      </c>
      <c r="F2288" s="236">
        <v>151</v>
      </c>
      <c r="G2288" s="232">
        <v>2808.9875999999999</v>
      </c>
      <c r="H2288" s="232">
        <v>2222.5197720000001</v>
      </c>
      <c r="I2288" s="153">
        <v>0.20630000000000001</v>
      </c>
    </row>
    <row r="2289" spans="2:9" ht="12.75" customHeight="1" x14ac:dyDescent="0.2">
      <c r="B2289" s="250">
        <v>2297</v>
      </c>
      <c r="C2289" s="79">
        <v>17</v>
      </c>
      <c r="D2289" s="79" t="s">
        <v>25</v>
      </c>
      <c r="E2289" s="79" t="s">
        <v>362</v>
      </c>
      <c r="F2289" s="236">
        <v>325</v>
      </c>
      <c r="G2289" s="232">
        <v>1141.2525000000001</v>
      </c>
      <c r="H2289" s="232">
        <v>1509.8426119999999</v>
      </c>
      <c r="I2289" s="153">
        <v>0.44969999999999999</v>
      </c>
    </row>
    <row r="2290" spans="2:9" ht="12.75" customHeight="1" x14ac:dyDescent="0.2">
      <c r="B2290" s="250">
        <v>2298</v>
      </c>
      <c r="C2290" s="79">
        <v>17</v>
      </c>
      <c r="D2290" s="79" t="s">
        <v>25</v>
      </c>
      <c r="E2290" s="79" t="s">
        <v>363</v>
      </c>
      <c r="F2290" s="236">
        <v>1303</v>
      </c>
      <c r="G2290" s="232">
        <v>365.12529999999998</v>
      </c>
      <c r="H2290" s="232">
        <v>807.56953699999997</v>
      </c>
      <c r="I2290" s="153">
        <v>0.6512</v>
      </c>
    </row>
    <row r="2291" spans="2:9" ht="12.75" customHeight="1" x14ac:dyDescent="0.2">
      <c r="B2291" s="250">
        <v>2299</v>
      </c>
      <c r="C2291" s="79">
        <v>17</v>
      </c>
      <c r="D2291" s="79" t="s">
        <v>25</v>
      </c>
      <c r="E2291" s="79" t="s">
        <v>364</v>
      </c>
      <c r="F2291" s="236">
        <v>1331</v>
      </c>
      <c r="G2291" s="232">
        <v>3649.7026999999998</v>
      </c>
      <c r="H2291" s="232">
        <v>838.56712400000004</v>
      </c>
      <c r="I2291" s="153" t="s">
        <v>10</v>
      </c>
    </row>
    <row r="2292" spans="2:9" ht="12.75" customHeight="1" x14ac:dyDescent="0.2">
      <c r="B2292" s="250">
        <v>2300</v>
      </c>
      <c r="C2292" s="79">
        <v>17</v>
      </c>
      <c r="D2292" s="79" t="s">
        <v>25</v>
      </c>
      <c r="E2292" s="79" t="s">
        <v>365</v>
      </c>
      <c r="F2292" s="236">
        <v>189</v>
      </c>
      <c r="G2292" s="232">
        <v>4094.8706999999999</v>
      </c>
      <c r="H2292" s="232">
        <v>2121.4683249999998</v>
      </c>
      <c r="I2292" s="153">
        <v>5.3600000000000002E-2</v>
      </c>
    </row>
    <row r="2293" spans="2:9" ht="12.75" customHeight="1" x14ac:dyDescent="0.2">
      <c r="B2293" s="250">
        <v>2301</v>
      </c>
      <c r="C2293" s="79">
        <v>17</v>
      </c>
      <c r="D2293" s="79" t="s">
        <v>25</v>
      </c>
      <c r="E2293" s="79" t="s">
        <v>366</v>
      </c>
      <c r="F2293" s="236">
        <v>11</v>
      </c>
      <c r="G2293" s="232">
        <v>8374.7585999999992</v>
      </c>
      <c r="H2293" s="232">
        <v>8172.2264580000001</v>
      </c>
      <c r="I2293" s="153">
        <v>0.30549999999999999</v>
      </c>
    </row>
    <row r="2294" spans="2:9" ht="12.75" customHeight="1" x14ac:dyDescent="0.2">
      <c r="B2294" s="250">
        <v>2302</v>
      </c>
      <c r="C2294" s="79">
        <v>17</v>
      </c>
      <c r="D2294" s="79" t="s">
        <v>25</v>
      </c>
      <c r="E2294" s="79" t="s">
        <v>367</v>
      </c>
      <c r="F2294" s="236">
        <v>2121</v>
      </c>
      <c r="G2294" s="232">
        <v>-491.85329999999999</v>
      </c>
      <c r="H2294" s="232">
        <v>929.38768800000003</v>
      </c>
      <c r="I2294" s="153">
        <v>0.59670000000000001</v>
      </c>
    </row>
    <row r="2295" spans="2:9" ht="12.75" customHeight="1" x14ac:dyDescent="0.2">
      <c r="B2295" s="250">
        <v>2303</v>
      </c>
      <c r="C2295" s="79">
        <v>17</v>
      </c>
      <c r="D2295" s="79" t="s">
        <v>25</v>
      </c>
      <c r="E2295" s="79" t="s">
        <v>368</v>
      </c>
      <c r="F2295" s="236">
        <v>5370</v>
      </c>
      <c r="G2295" s="232">
        <v>-220.64230000000001</v>
      </c>
      <c r="H2295" s="232">
        <v>613.613291</v>
      </c>
      <c r="I2295" s="153">
        <v>0.71919999999999995</v>
      </c>
    </row>
    <row r="2296" spans="2:9" ht="12.75" customHeight="1" x14ac:dyDescent="0.2">
      <c r="B2296" s="250">
        <v>2304</v>
      </c>
      <c r="C2296" s="79">
        <v>17</v>
      </c>
      <c r="D2296" s="79" t="s">
        <v>25</v>
      </c>
      <c r="E2296" s="79" t="s">
        <v>369</v>
      </c>
      <c r="F2296" s="236">
        <v>657</v>
      </c>
      <c r="G2296" s="232">
        <v>-19.6404</v>
      </c>
      <c r="H2296" s="232">
        <v>1086.8547249999999</v>
      </c>
      <c r="I2296" s="153">
        <v>0.98560000000000003</v>
      </c>
    </row>
    <row r="2297" spans="2:9" ht="12.75" customHeight="1" x14ac:dyDescent="0.2">
      <c r="B2297" s="250">
        <v>2305</v>
      </c>
      <c r="C2297" s="79">
        <v>17</v>
      </c>
      <c r="D2297" s="79" t="s">
        <v>25</v>
      </c>
      <c r="E2297" s="79" t="s">
        <v>370</v>
      </c>
      <c r="F2297" s="236">
        <v>408</v>
      </c>
      <c r="G2297" s="232">
        <v>323.36309999999997</v>
      </c>
      <c r="H2297" s="232">
        <v>1355.119592</v>
      </c>
      <c r="I2297" s="153">
        <v>0.81140000000000001</v>
      </c>
    </row>
    <row r="2298" spans="2:9" ht="12.75" customHeight="1" x14ac:dyDescent="0.2">
      <c r="B2298" s="250">
        <v>2306</v>
      </c>
      <c r="C2298" s="79">
        <v>17</v>
      </c>
      <c r="D2298" s="79" t="s">
        <v>25</v>
      </c>
      <c r="E2298" s="79" t="s">
        <v>371</v>
      </c>
      <c r="F2298" s="236">
        <v>684</v>
      </c>
      <c r="G2298" s="232">
        <v>-539.0462</v>
      </c>
      <c r="H2298" s="232">
        <v>1047.1071059999999</v>
      </c>
      <c r="I2298" s="153">
        <v>0.60670000000000002</v>
      </c>
    </row>
    <row r="2299" spans="2:9" ht="12.75" customHeight="1" x14ac:dyDescent="0.2">
      <c r="B2299" s="250">
        <v>2307</v>
      </c>
      <c r="C2299" s="79">
        <v>17</v>
      </c>
      <c r="D2299" s="79" t="s">
        <v>25</v>
      </c>
      <c r="E2299" s="79" t="s">
        <v>372</v>
      </c>
      <c r="F2299" s="236">
        <v>5777</v>
      </c>
      <c r="G2299" s="232">
        <v>-138.18629999999999</v>
      </c>
      <c r="H2299" s="232">
        <v>416.869328</v>
      </c>
      <c r="I2299" s="153">
        <v>0.74029999999999996</v>
      </c>
    </row>
    <row r="2300" spans="2:9" ht="12.75" customHeight="1" x14ac:dyDescent="0.2">
      <c r="B2300" s="250">
        <v>2308</v>
      </c>
      <c r="C2300" s="79">
        <v>17</v>
      </c>
      <c r="D2300" s="79" t="s">
        <v>25</v>
      </c>
      <c r="E2300" s="79" t="s">
        <v>373</v>
      </c>
      <c r="F2300" s="236">
        <v>313</v>
      </c>
      <c r="G2300" s="232">
        <v>5681.6462000000001</v>
      </c>
      <c r="H2300" s="232">
        <v>1687.678056</v>
      </c>
      <c r="I2300" s="153">
        <v>8.0000000000000004E-4</v>
      </c>
    </row>
    <row r="2301" spans="2:9" ht="12.75" customHeight="1" x14ac:dyDescent="0.2">
      <c r="B2301" s="250">
        <v>2309</v>
      </c>
      <c r="C2301" s="79">
        <v>17</v>
      </c>
      <c r="D2301" s="79" t="s">
        <v>25</v>
      </c>
      <c r="E2301" s="79" t="s">
        <v>374</v>
      </c>
      <c r="F2301" s="236">
        <v>924</v>
      </c>
      <c r="G2301" s="232">
        <v>833.32399999999996</v>
      </c>
      <c r="H2301" s="232">
        <v>946.48535500000003</v>
      </c>
      <c r="I2301" s="153">
        <v>0.37859999999999999</v>
      </c>
    </row>
    <row r="2302" spans="2:9" ht="12.75" customHeight="1" x14ac:dyDescent="0.2">
      <c r="B2302" s="250">
        <v>2310</v>
      </c>
      <c r="C2302" s="79">
        <v>17</v>
      </c>
      <c r="D2302" s="79" t="s">
        <v>25</v>
      </c>
      <c r="E2302" s="79" t="s">
        <v>375</v>
      </c>
      <c r="F2302" s="236">
        <v>862</v>
      </c>
      <c r="G2302" s="232">
        <v>572.03620000000001</v>
      </c>
      <c r="H2302" s="232">
        <v>1028.0734620000001</v>
      </c>
      <c r="I2302" s="153">
        <v>0.57789999999999997</v>
      </c>
    </row>
    <row r="2303" spans="2:9" ht="12.75" customHeight="1" x14ac:dyDescent="0.2">
      <c r="B2303" s="250">
        <v>2311</v>
      </c>
      <c r="C2303" s="79">
        <v>17</v>
      </c>
      <c r="D2303" s="79" t="s">
        <v>25</v>
      </c>
      <c r="E2303" s="79" t="s">
        <v>376</v>
      </c>
      <c r="F2303" s="236">
        <v>72</v>
      </c>
      <c r="G2303" s="232">
        <v>503.84309999999999</v>
      </c>
      <c r="H2303" s="232">
        <v>3199.343989</v>
      </c>
      <c r="I2303" s="153">
        <v>0.87490000000000001</v>
      </c>
    </row>
    <row r="2304" spans="2:9" ht="12.75" customHeight="1" x14ac:dyDescent="0.2">
      <c r="B2304" s="250">
        <v>2312</v>
      </c>
      <c r="C2304" s="79">
        <v>17</v>
      </c>
      <c r="D2304" s="79" t="s">
        <v>25</v>
      </c>
      <c r="E2304" s="79" t="s">
        <v>377</v>
      </c>
      <c r="F2304" s="236">
        <v>172</v>
      </c>
      <c r="G2304" s="232">
        <v>-2135.2687999999998</v>
      </c>
      <c r="H2304" s="232">
        <v>2095.1362629999999</v>
      </c>
      <c r="I2304" s="153">
        <v>0.30809999999999998</v>
      </c>
    </row>
    <row r="2305" spans="2:9" ht="12.75" customHeight="1" x14ac:dyDescent="0.2">
      <c r="B2305" s="250">
        <v>2313</v>
      </c>
      <c r="C2305" s="79">
        <v>17</v>
      </c>
      <c r="D2305" s="79" t="s">
        <v>25</v>
      </c>
      <c r="E2305" s="79" t="s">
        <v>378</v>
      </c>
      <c r="F2305" s="236">
        <v>1178</v>
      </c>
      <c r="G2305" s="232">
        <v>64.315299999999993</v>
      </c>
      <c r="H2305" s="232">
        <v>814.35611400000005</v>
      </c>
      <c r="I2305" s="153">
        <v>0.93710000000000004</v>
      </c>
    </row>
    <row r="2306" spans="2:9" ht="12.75" customHeight="1" x14ac:dyDescent="0.2">
      <c r="B2306" s="250">
        <v>2314</v>
      </c>
      <c r="C2306" s="79">
        <v>17</v>
      </c>
      <c r="D2306" s="79" t="s">
        <v>25</v>
      </c>
      <c r="E2306" s="79" t="s">
        <v>379</v>
      </c>
      <c r="F2306" s="236">
        <v>5056</v>
      </c>
      <c r="G2306" s="232">
        <v>193.1771</v>
      </c>
      <c r="H2306" s="232">
        <v>427.77331299999997</v>
      </c>
      <c r="I2306" s="153">
        <v>0.65159999999999996</v>
      </c>
    </row>
    <row r="2307" spans="2:9" ht="12.75" customHeight="1" x14ac:dyDescent="0.2">
      <c r="B2307" s="250">
        <v>2315</v>
      </c>
      <c r="C2307" s="79">
        <v>17</v>
      </c>
      <c r="D2307" s="79" t="s">
        <v>25</v>
      </c>
      <c r="E2307" s="79" t="s">
        <v>380</v>
      </c>
      <c r="F2307" s="236"/>
      <c r="G2307" s="232" t="s">
        <v>179</v>
      </c>
      <c r="H2307" s="232" t="s">
        <v>179</v>
      </c>
      <c r="I2307" s="153" t="s">
        <v>179</v>
      </c>
    </row>
    <row r="2308" spans="2:9" ht="12.75" customHeight="1" x14ac:dyDescent="0.2">
      <c r="B2308" s="250">
        <v>2316</v>
      </c>
      <c r="C2308" s="79">
        <v>17</v>
      </c>
      <c r="D2308" s="79" t="s">
        <v>25</v>
      </c>
      <c r="E2308" s="79" t="s">
        <v>381</v>
      </c>
      <c r="F2308" s="236">
        <v>4690</v>
      </c>
      <c r="G2308" s="232">
        <v>-230.40649999999999</v>
      </c>
      <c r="H2308" s="232">
        <v>529.68302100000005</v>
      </c>
      <c r="I2308" s="153">
        <v>0.66359999999999997</v>
      </c>
    </row>
    <row r="2309" spans="2:9" ht="12.75" customHeight="1" x14ac:dyDescent="0.2">
      <c r="B2309" s="250">
        <v>2317</v>
      </c>
      <c r="C2309" s="79">
        <v>17</v>
      </c>
      <c r="D2309" s="79" t="s">
        <v>25</v>
      </c>
      <c r="E2309" s="79" t="s">
        <v>382</v>
      </c>
      <c r="F2309" s="236">
        <v>605</v>
      </c>
      <c r="G2309" s="232">
        <v>-1611.9127000000001</v>
      </c>
      <c r="H2309" s="232">
        <v>1114.823942</v>
      </c>
      <c r="I2309" s="153">
        <v>0.1482</v>
      </c>
    </row>
    <row r="2310" spans="2:9" ht="12.75" customHeight="1" x14ac:dyDescent="0.2">
      <c r="B2310" s="250">
        <v>2318</v>
      </c>
      <c r="C2310" s="79">
        <v>17</v>
      </c>
      <c r="D2310" s="79" t="s">
        <v>25</v>
      </c>
      <c r="E2310" s="79" t="s">
        <v>383</v>
      </c>
      <c r="F2310" s="236">
        <v>582</v>
      </c>
      <c r="G2310" s="232">
        <v>1159.769</v>
      </c>
      <c r="H2310" s="232">
        <v>1194.0782059999999</v>
      </c>
      <c r="I2310" s="153">
        <v>0.33139999999999997</v>
      </c>
    </row>
    <row r="2311" spans="2:9" ht="12.75" customHeight="1" x14ac:dyDescent="0.2">
      <c r="B2311" s="250">
        <v>2319</v>
      </c>
      <c r="C2311" s="79">
        <v>17</v>
      </c>
      <c r="D2311" s="79" t="s">
        <v>25</v>
      </c>
      <c r="E2311" s="79" t="s">
        <v>384</v>
      </c>
      <c r="F2311" s="236">
        <v>711</v>
      </c>
      <c r="G2311" s="232">
        <v>900.03679999999997</v>
      </c>
      <c r="H2311" s="232">
        <v>1038.2408479999999</v>
      </c>
      <c r="I2311" s="153">
        <v>0.38600000000000001</v>
      </c>
    </row>
    <row r="2312" spans="2:9" ht="12.75" customHeight="1" x14ac:dyDescent="0.2">
      <c r="B2312" s="250">
        <v>2320</v>
      </c>
      <c r="C2312" s="79">
        <v>17</v>
      </c>
      <c r="D2312" s="79" t="s">
        <v>25</v>
      </c>
      <c r="E2312" s="79" t="s">
        <v>385</v>
      </c>
      <c r="F2312" s="236">
        <v>171</v>
      </c>
      <c r="G2312" s="232">
        <v>-2462.9852000000001</v>
      </c>
      <c r="H2312" s="232">
        <v>2076.893615</v>
      </c>
      <c r="I2312" s="153">
        <v>0.23569999999999999</v>
      </c>
    </row>
    <row r="2313" spans="2:9" ht="12.75" customHeight="1" x14ac:dyDescent="0.2">
      <c r="B2313" s="250">
        <v>2321</v>
      </c>
      <c r="C2313" s="79">
        <v>17</v>
      </c>
      <c r="D2313" s="79" t="s">
        <v>25</v>
      </c>
      <c r="E2313" s="79" t="s">
        <v>386</v>
      </c>
      <c r="F2313" s="236">
        <v>425</v>
      </c>
      <c r="G2313" s="232">
        <v>2855.5562</v>
      </c>
      <c r="H2313" s="232">
        <v>1327.164381</v>
      </c>
      <c r="I2313" s="153">
        <v>3.1399999999999997E-2</v>
      </c>
    </row>
    <row r="2314" spans="2:9" ht="12.75" customHeight="1" x14ac:dyDescent="0.2">
      <c r="B2314" s="250">
        <v>2322</v>
      </c>
      <c r="C2314" s="79">
        <v>17</v>
      </c>
      <c r="D2314" s="79" t="s">
        <v>25</v>
      </c>
      <c r="E2314" s="79" t="s">
        <v>387</v>
      </c>
      <c r="F2314" s="236">
        <v>528</v>
      </c>
      <c r="G2314" s="232">
        <v>-1890.8051</v>
      </c>
      <c r="H2314" s="232">
        <v>1794.61321</v>
      </c>
      <c r="I2314" s="153">
        <v>0.29210000000000003</v>
      </c>
    </row>
    <row r="2315" spans="2:9" ht="12.75" customHeight="1" x14ac:dyDescent="0.2">
      <c r="B2315" s="250">
        <v>2323</v>
      </c>
      <c r="C2315" s="79">
        <v>17</v>
      </c>
      <c r="D2315" s="79" t="s">
        <v>25</v>
      </c>
      <c r="E2315" s="79" t="s">
        <v>388</v>
      </c>
      <c r="F2315" s="236">
        <v>4816</v>
      </c>
      <c r="G2315" s="232">
        <v>-28.000599999999999</v>
      </c>
      <c r="H2315" s="232">
        <v>512.85898999999995</v>
      </c>
      <c r="I2315" s="153">
        <v>0.95650000000000002</v>
      </c>
    </row>
    <row r="2316" spans="2:9" ht="12.75" customHeight="1" x14ac:dyDescent="0.2">
      <c r="B2316" s="250">
        <v>2324</v>
      </c>
      <c r="C2316" s="79">
        <v>17</v>
      </c>
      <c r="D2316" s="79" t="s">
        <v>25</v>
      </c>
      <c r="E2316" s="79" t="s">
        <v>389</v>
      </c>
      <c r="F2316" s="236">
        <v>143</v>
      </c>
      <c r="G2316" s="232">
        <v>-1634.8433</v>
      </c>
      <c r="H2316" s="232">
        <v>2323.231276</v>
      </c>
      <c r="I2316" s="153">
        <v>0.48159999999999997</v>
      </c>
    </row>
    <row r="2317" spans="2:9" ht="12.75" customHeight="1" x14ac:dyDescent="0.2">
      <c r="B2317" s="250">
        <v>2325</v>
      </c>
      <c r="C2317" s="79">
        <v>17</v>
      </c>
      <c r="D2317" s="79" t="s">
        <v>25</v>
      </c>
      <c r="E2317" s="79" t="s">
        <v>390</v>
      </c>
      <c r="F2317" s="236">
        <v>304</v>
      </c>
      <c r="G2317" s="232">
        <v>-2441.3256000000001</v>
      </c>
      <c r="H2317" s="232">
        <v>1586.6411519999999</v>
      </c>
      <c r="I2317" s="153">
        <v>0.1239</v>
      </c>
    </row>
    <row r="2318" spans="2:9" ht="12.75" customHeight="1" x14ac:dyDescent="0.2">
      <c r="B2318" s="250">
        <v>2326</v>
      </c>
      <c r="C2318" s="79">
        <v>17</v>
      </c>
      <c r="D2318" s="79" t="s">
        <v>25</v>
      </c>
      <c r="E2318" s="79" t="s">
        <v>391</v>
      </c>
      <c r="F2318" s="236">
        <v>64</v>
      </c>
      <c r="G2318" s="232">
        <v>5043.4628000000002</v>
      </c>
      <c r="H2318" s="232">
        <v>3506.7037740000001</v>
      </c>
      <c r="I2318" s="153">
        <v>0.15040000000000001</v>
      </c>
    </row>
    <row r="2319" spans="2:9" ht="12.75" customHeight="1" x14ac:dyDescent="0.2">
      <c r="B2319" s="250">
        <v>2327</v>
      </c>
      <c r="C2319" s="79">
        <v>17</v>
      </c>
      <c r="D2319" s="79" t="s">
        <v>25</v>
      </c>
      <c r="E2319" s="79" t="s">
        <v>392</v>
      </c>
      <c r="F2319" s="236">
        <v>239</v>
      </c>
      <c r="G2319" s="232">
        <v>2362.7076000000002</v>
      </c>
      <c r="H2319" s="232">
        <v>1778.222119</v>
      </c>
      <c r="I2319" s="153">
        <v>0.184</v>
      </c>
    </row>
    <row r="2320" spans="2:9" ht="12.75" customHeight="1" x14ac:dyDescent="0.2">
      <c r="B2320" s="250">
        <v>2328</v>
      </c>
      <c r="C2320" s="79">
        <v>17</v>
      </c>
      <c r="D2320" s="79" t="s">
        <v>25</v>
      </c>
      <c r="E2320" s="79" t="s">
        <v>393</v>
      </c>
      <c r="F2320" s="236">
        <v>662</v>
      </c>
      <c r="G2320" s="232">
        <v>1473.2348</v>
      </c>
      <c r="H2320" s="232">
        <v>1077.8002779999999</v>
      </c>
      <c r="I2320" s="153">
        <v>0.17169999999999999</v>
      </c>
    </row>
    <row r="2321" spans="2:9" ht="12.75" customHeight="1" x14ac:dyDescent="0.2">
      <c r="B2321" s="250">
        <v>2329</v>
      </c>
      <c r="C2321" s="79">
        <v>17</v>
      </c>
      <c r="D2321" s="79" t="s">
        <v>25</v>
      </c>
      <c r="E2321" s="79" t="s">
        <v>394</v>
      </c>
      <c r="F2321" s="236">
        <v>21</v>
      </c>
      <c r="G2321" s="232">
        <v>2433.4308999999998</v>
      </c>
      <c r="H2321" s="232">
        <v>5910.6238279999998</v>
      </c>
      <c r="I2321" s="153">
        <v>0.68059999999999998</v>
      </c>
    </row>
    <row r="2322" spans="2:9" ht="12.75" customHeight="1" x14ac:dyDescent="0.2">
      <c r="B2322" s="250">
        <v>2330</v>
      </c>
      <c r="C2322" s="79">
        <v>17</v>
      </c>
      <c r="D2322" s="79" t="s">
        <v>25</v>
      </c>
      <c r="E2322" s="79" t="s">
        <v>395</v>
      </c>
      <c r="F2322" s="236"/>
      <c r="G2322" s="232" t="s">
        <v>179</v>
      </c>
      <c r="H2322" s="232" t="s">
        <v>179</v>
      </c>
      <c r="I2322" s="153" t="s">
        <v>179</v>
      </c>
    </row>
    <row r="2323" spans="2:9" ht="12.75" customHeight="1" x14ac:dyDescent="0.2">
      <c r="B2323" s="250">
        <v>2331</v>
      </c>
      <c r="C2323" s="79">
        <v>17</v>
      </c>
      <c r="D2323" s="79" t="s">
        <v>25</v>
      </c>
      <c r="E2323" s="79" t="s">
        <v>396</v>
      </c>
      <c r="F2323" s="236">
        <v>180</v>
      </c>
      <c r="G2323" s="232">
        <v>-2097.3726999999999</v>
      </c>
      <c r="H2323" s="232">
        <v>2166.1927740000001</v>
      </c>
      <c r="I2323" s="153">
        <v>0.33289999999999997</v>
      </c>
    </row>
    <row r="2324" spans="2:9" ht="12.75" customHeight="1" x14ac:dyDescent="0.2">
      <c r="B2324" s="250">
        <v>2332</v>
      </c>
      <c r="C2324" s="79">
        <v>17</v>
      </c>
      <c r="D2324" s="79" t="s">
        <v>25</v>
      </c>
      <c r="E2324" s="79" t="s">
        <v>397</v>
      </c>
      <c r="F2324" s="236">
        <v>651</v>
      </c>
      <c r="G2324" s="232">
        <v>64.801400000000001</v>
      </c>
      <c r="H2324" s="232">
        <v>1073.0660539999999</v>
      </c>
      <c r="I2324" s="153">
        <v>0.95179999999999998</v>
      </c>
    </row>
    <row r="2325" spans="2:9" ht="12.75" customHeight="1" x14ac:dyDescent="0.2">
      <c r="B2325" s="250">
        <v>2333</v>
      </c>
      <c r="C2325" s="79">
        <v>17</v>
      </c>
      <c r="D2325" s="79" t="s">
        <v>25</v>
      </c>
      <c r="E2325" s="79" t="s">
        <v>398</v>
      </c>
      <c r="F2325" s="236">
        <v>311</v>
      </c>
      <c r="G2325" s="232">
        <v>5185.4031999999997</v>
      </c>
      <c r="H2325" s="232">
        <v>1544.8079319999999</v>
      </c>
      <c r="I2325" s="153">
        <v>8.0000000000000004E-4</v>
      </c>
    </row>
    <row r="2326" spans="2:9" ht="12.75" customHeight="1" x14ac:dyDescent="0.2">
      <c r="B2326" s="250">
        <v>2334</v>
      </c>
      <c r="C2326" s="79">
        <v>17</v>
      </c>
      <c r="D2326" s="79" t="s">
        <v>25</v>
      </c>
      <c r="E2326" s="79" t="s">
        <v>399</v>
      </c>
      <c r="F2326" s="236">
        <v>36</v>
      </c>
      <c r="G2326" s="232">
        <v>-2435.1889000000001</v>
      </c>
      <c r="H2326" s="232">
        <v>4503.0435260000004</v>
      </c>
      <c r="I2326" s="153">
        <v>0.5887</v>
      </c>
    </row>
    <row r="2327" spans="2:9" ht="12.75" customHeight="1" x14ac:dyDescent="0.2">
      <c r="B2327" s="250">
        <v>2335</v>
      </c>
      <c r="C2327" s="79">
        <v>17</v>
      </c>
      <c r="D2327" s="79" t="s">
        <v>25</v>
      </c>
      <c r="E2327" s="79" t="s">
        <v>400</v>
      </c>
      <c r="F2327" s="236">
        <v>1267</v>
      </c>
      <c r="G2327" s="232">
        <v>-265.2346</v>
      </c>
      <c r="H2327" s="232">
        <v>872.39243699999997</v>
      </c>
      <c r="I2327" s="153">
        <v>0.7611</v>
      </c>
    </row>
    <row r="2328" spans="2:9" ht="12.75" customHeight="1" x14ac:dyDescent="0.2">
      <c r="B2328" s="250">
        <v>2336</v>
      </c>
      <c r="C2328" s="79">
        <v>17</v>
      </c>
      <c r="D2328" s="79" t="s">
        <v>25</v>
      </c>
      <c r="E2328" s="79" t="s">
        <v>401</v>
      </c>
      <c r="F2328" s="236">
        <v>1456</v>
      </c>
      <c r="G2328" s="232">
        <v>6035.5807000000004</v>
      </c>
      <c r="H2328" s="232">
        <v>756.48246800000004</v>
      </c>
      <c r="I2328" s="153" t="s">
        <v>10</v>
      </c>
    </row>
    <row r="2329" spans="2:9" ht="12.75" customHeight="1" x14ac:dyDescent="0.2">
      <c r="B2329" s="250">
        <v>2337</v>
      </c>
      <c r="C2329" s="79">
        <v>17</v>
      </c>
      <c r="D2329" s="79" t="s">
        <v>25</v>
      </c>
      <c r="E2329" s="79" t="s">
        <v>402</v>
      </c>
      <c r="F2329" s="236">
        <v>884</v>
      </c>
      <c r="G2329" s="232">
        <v>-169.8845</v>
      </c>
      <c r="H2329" s="232">
        <v>967.95448599999997</v>
      </c>
      <c r="I2329" s="153">
        <v>0.86070000000000002</v>
      </c>
    </row>
    <row r="2330" spans="2:9" ht="12.75" customHeight="1" x14ac:dyDescent="0.2">
      <c r="B2330" s="250">
        <v>2338</v>
      </c>
      <c r="C2330" s="79">
        <v>17</v>
      </c>
      <c r="D2330" s="79" t="s">
        <v>25</v>
      </c>
      <c r="E2330" s="79" t="s">
        <v>403</v>
      </c>
      <c r="F2330" s="236">
        <v>215</v>
      </c>
      <c r="G2330" s="232">
        <v>-1821.7568000000001</v>
      </c>
      <c r="H2330" s="232">
        <v>1878.9745399999999</v>
      </c>
      <c r="I2330" s="153">
        <v>0.33229999999999998</v>
      </c>
    </row>
    <row r="2331" spans="2:9" ht="12.75" customHeight="1" x14ac:dyDescent="0.2">
      <c r="B2331" s="250">
        <v>2339</v>
      </c>
      <c r="C2331" s="79">
        <v>17</v>
      </c>
      <c r="D2331" s="79" t="s">
        <v>25</v>
      </c>
      <c r="E2331" s="79" t="s">
        <v>404</v>
      </c>
      <c r="F2331" s="236">
        <v>267</v>
      </c>
      <c r="G2331" s="232">
        <v>3147.5562</v>
      </c>
      <c r="H2331" s="232">
        <v>1710.661382</v>
      </c>
      <c r="I2331" s="153">
        <v>6.5799999999999997E-2</v>
      </c>
    </row>
    <row r="2332" spans="2:9" ht="12.75" customHeight="1" x14ac:dyDescent="0.2">
      <c r="B2332" s="250">
        <v>2340</v>
      </c>
      <c r="C2332" s="79">
        <v>17</v>
      </c>
      <c r="D2332" s="79" t="s">
        <v>25</v>
      </c>
      <c r="E2332" s="79" t="s">
        <v>405</v>
      </c>
      <c r="F2332" s="236">
        <v>410</v>
      </c>
      <c r="G2332" s="232">
        <v>-2626.8886000000002</v>
      </c>
      <c r="H2332" s="232">
        <v>1390.611232</v>
      </c>
      <c r="I2332" s="153">
        <v>5.8900000000000001E-2</v>
      </c>
    </row>
    <row r="2333" spans="2:9" ht="12.75" customHeight="1" x14ac:dyDescent="0.2">
      <c r="B2333" s="250">
        <v>2341</v>
      </c>
      <c r="C2333" s="79">
        <v>17</v>
      </c>
      <c r="D2333" s="79" t="s">
        <v>25</v>
      </c>
      <c r="E2333" s="79" t="s">
        <v>406</v>
      </c>
      <c r="F2333" s="236">
        <v>1035</v>
      </c>
      <c r="G2333" s="232">
        <v>-2446.4180000000001</v>
      </c>
      <c r="H2333" s="232">
        <v>942.776118</v>
      </c>
      <c r="I2333" s="153">
        <v>9.4999999999999998E-3</v>
      </c>
    </row>
    <row r="2334" spans="2:9" ht="12.75" customHeight="1" x14ac:dyDescent="0.2">
      <c r="B2334" s="250">
        <v>2342</v>
      </c>
      <c r="C2334" s="79">
        <v>17</v>
      </c>
      <c r="D2334" s="79" t="s">
        <v>25</v>
      </c>
      <c r="E2334" s="79" t="s">
        <v>407</v>
      </c>
      <c r="F2334" s="236">
        <v>1138</v>
      </c>
      <c r="G2334" s="232">
        <v>-3139.1246000000001</v>
      </c>
      <c r="H2334" s="232">
        <v>887.05541400000004</v>
      </c>
      <c r="I2334" s="153">
        <v>4.0000000000000002E-4</v>
      </c>
    </row>
    <row r="2335" spans="2:9" ht="12.75" customHeight="1" x14ac:dyDescent="0.2">
      <c r="B2335" s="250">
        <v>2343</v>
      </c>
      <c r="C2335" s="79">
        <v>17</v>
      </c>
      <c r="D2335" s="79" t="s">
        <v>25</v>
      </c>
      <c r="E2335" s="79" t="s">
        <v>408</v>
      </c>
      <c r="F2335" s="236">
        <v>1505</v>
      </c>
      <c r="G2335" s="232">
        <v>-2820.1857</v>
      </c>
      <c r="H2335" s="232">
        <v>793.16749500000003</v>
      </c>
      <c r="I2335" s="153">
        <v>4.0000000000000002E-4</v>
      </c>
    </row>
    <row r="2336" spans="2:9" ht="12.75" customHeight="1" x14ac:dyDescent="0.2">
      <c r="B2336" s="250">
        <v>2344</v>
      </c>
      <c r="C2336" s="79">
        <v>17</v>
      </c>
      <c r="D2336" s="79" t="s">
        <v>25</v>
      </c>
      <c r="E2336" s="79" t="s">
        <v>409</v>
      </c>
      <c r="F2336" s="236">
        <v>8109</v>
      </c>
      <c r="G2336" s="232">
        <v>-553.43230000000005</v>
      </c>
      <c r="H2336" s="232">
        <v>419.87079299999999</v>
      </c>
      <c r="I2336" s="153">
        <v>0.1875</v>
      </c>
    </row>
    <row r="2337" spans="2:9" ht="12.75" customHeight="1" x14ac:dyDescent="0.2">
      <c r="B2337" s="250">
        <v>2345</v>
      </c>
      <c r="C2337" s="79">
        <v>17</v>
      </c>
      <c r="D2337" s="79" t="s">
        <v>25</v>
      </c>
      <c r="E2337" s="79" t="s">
        <v>410</v>
      </c>
      <c r="F2337" s="236">
        <v>6107</v>
      </c>
      <c r="G2337" s="232">
        <v>-2367.0893000000001</v>
      </c>
      <c r="H2337" s="232">
        <v>460.00257800000003</v>
      </c>
      <c r="I2337" s="153" t="s">
        <v>10</v>
      </c>
    </row>
    <row r="2338" spans="2:9" ht="12.75" customHeight="1" x14ac:dyDescent="0.2">
      <c r="B2338" s="250">
        <v>2346</v>
      </c>
      <c r="C2338" s="79">
        <v>17</v>
      </c>
      <c r="D2338" s="79" t="s">
        <v>25</v>
      </c>
      <c r="E2338" s="79" t="s">
        <v>411</v>
      </c>
      <c r="F2338" s="236">
        <v>3748</v>
      </c>
      <c r="G2338" s="232">
        <v>-4913.1831000000002</v>
      </c>
      <c r="H2338" s="232">
        <v>547.21510599999999</v>
      </c>
      <c r="I2338" s="153" t="s">
        <v>10</v>
      </c>
    </row>
    <row r="2339" spans="2:9" ht="12.75" customHeight="1" x14ac:dyDescent="0.2">
      <c r="B2339" s="250">
        <v>2347</v>
      </c>
      <c r="C2339" s="79">
        <v>17</v>
      </c>
      <c r="D2339" s="79" t="s">
        <v>25</v>
      </c>
      <c r="E2339" s="79" t="s">
        <v>412</v>
      </c>
      <c r="F2339" s="236">
        <v>2051</v>
      </c>
      <c r="G2339" s="232">
        <v>-6548.6774999999998</v>
      </c>
      <c r="H2339" s="232">
        <v>689.51833699999997</v>
      </c>
      <c r="I2339" s="153" t="s">
        <v>10</v>
      </c>
    </row>
    <row r="2340" spans="2:9" ht="12.75" customHeight="1" x14ac:dyDescent="0.2">
      <c r="B2340" s="250">
        <v>2348</v>
      </c>
      <c r="C2340" s="79">
        <v>17</v>
      </c>
      <c r="D2340" s="79" t="s">
        <v>25</v>
      </c>
      <c r="E2340" s="79" t="s">
        <v>413</v>
      </c>
      <c r="F2340" s="236">
        <v>747</v>
      </c>
      <c r="G2340" s="232">
        <v>-8915.0364000000009</v>
      </c>
      <c r="H2340" s="232">
        <v>1054.1749709999999</v>
      </c>
      <c r="I2340" s="153" t="s">
        <v>10</v>
      </c>
    </row>
    <row r="2341" spans="2:9" ht="12.75" customHeight="1" x14ac:dyDescent="0.2">
      <c r="B2341" s="250">
        <v>2349</v>
      </c>
      <c r="C2341" s="79">
        <v>17</v>
      </c>
      <c r="D2341" s="79" t="s">
        <v>25</v>
      </c>
      <c r="E2341" s="79" t="s">
        <v>414</v>
      </c>
      <c r="F2341" s="236">
        <v>147</v>
      </c>
      <c r="G2341" s="232">
        <v>-11049.681200000001</v>
      </c>
      <c r="H2341" s="232">
        <v>2253.6684909999999</v>
      </c>
      <c r="I2341" s="153" t="s">
        <v>10</v>
      </c>
    </row>
    <row r="2342" spans="2:9" ht="12.75" customHeight="1" x14ac:dyDescent="0.2">
      <c r="B2342" s="250">
        <v>2350</v>
      </c>
      <c r="C2342" s="79">
        <v>17</v>
      </c>
      <c r="D2342" s="79" t="s">
        <v>25</v>
      </c>
      <c r="E2342" s="79" t="s">
        <v>324</v>
      </c>
      <c r="F2342" s="236">
        <v>11790</v>
      </c>
      <c r="G2342" s="232">
        <v>-1269.9057</v>
      </c>
      <c r="H2342" s="232">
        <v>377.11630400000001</v>
      </c>
      <c r="I2342" s="153">
        <v>8.0000000000000004E-4</v>
      </c>
    </row>
    <row r="2343" spans="2:9" ht="12.75" customHeight="1" x14ac:dyDescent="0.2">
      <c r="B2343" s="250">
        <v>2351</v>
      </c>
      <c r="C2343" s="79">
        <v>17</v>
      </c>
      <c r="D2343" s="79" t="s">
        <v>25</v>
      </c>
      <c r="E2343" s="79" t="s">
        <v>415</v>
      </c>
      <c r="F2343" s="236">
        <v>502</v>
      </c>
      <c r="G2343" s="232">
        <v>1065.2328</v>
      </c>
      <c r="H2343" s="232">
        <v>1816.8364200000001</v>
      </c>
      <c r="I2343" s="153">
        <v>0.55769999999999997</v>
      </c>
    </row>
    <row r="2344" spans="2:9" ht="12.75" customHeight="1" x14ac:dyDescent="0.2">
      <c r="B2344" s="250">
        <v>2352</v>
      </c>
      <c r="C2344" s="79">
        <v>17</v>
      </c>
      <c r="D2344" s="79" t="s">
        <v>25</v>
      </c>
      <c r="E2344" s="79" t="s">
        <v>417</v>
      </c>
      <c r="F2344" s="236">
        <v>3064</v>
      </c>
      <c r="G2344" s="232">
        <v>-1797.0517</v>
      </c>
      <c r="H2344" s="232">
        <v>531.24891700000001</v>
      </c>
      <c r="I2344" s="153">
        <v>6.9999999999999999E-4</v>
      </c>
    </row>
    <row r="2345" spans="2:9" ht="12.75" customHeight="1" x14ac:dyDescent="0.2">
      <c r="B2345" s="250">
        <v>2353</v>
      </c>
      <c r="C2345" s="79">
        <v>17</v>
      </c>
      <c r="D2345" s="79" t="s">
        <v>25</v>
      </c>
      <c r="E2345" s="79" t="s">
        <v>416</v>
      </c>
      <c r="F2345" s="236">
        <v>418</v>
      </c>
      <c r="G2345" s="232">
        <v>-4159.1653999999999</v>
      </c>
      <c r="H2345" s="232">
        <v>1393.417203</v>
      </c>
      <c r="I2345" s="153">
        <v>2.8E-3</v>
      </c>
    </row>
    <row r="2346" spans="2:9" ht="12.75" customHeight="1" x14ac:dyDescent="0.2">
      <c r="B2346" s="250">
        <v>2354</v>
      </c>
      <c r="C2346" s="79">
        <v>17</v>
      </c>
      <c r="D2346" s="79" t="s">
        <v>25</v>
      </c>
      <c r="E2346" s="79" t="s">
        <v>418</v>
      </c>
      <c r="F2346" s="236">
        <v>98</v>
      </c>
      <c r="G2346" s="232">
        <v>11652.6422</v>
      </c>
      <c r="H2346" s="232">
        <v>3051.9028530000001</v>
      </c>
      <c r="I2346" s="153">
        <v>1E-4</v>
      </c>
    </row>
    <row r="2347" spans="2:9" ht="12.75" customHeight="1" x14ac:dyDescent="0.2">
      <c r="B2347" s="250">
        <v>2355</v>
      </c>
      <c r="C2347" s="79">
        <v>17</v>
      </c>
      <c r="D2347" s="79" t="s">
        <v>25</v>
      </c>
      <c r="E2347" s="79" t="s">
        <v>419</v>
      </c>
      <c r="F2347" s="236">
        <v>32</v>
      </c>
      <c r="G2347" s="232">
        <v>6783.4829</v>
      </c>
      <c r="H2347" s="232">
        <v>5664.0302529999999</v>
      </c>
      <c r="I2347" s="153">
        <v>0.2311</v>
      </c>
    </row>
    <row r="2348" spans="2:9" ht="12.75" customHeight="1" x14ac:dyDescent="0.2">
      <c r="B2348" s="250">
        <v>2356</v>
      </c>
      <c r="C2348" s="79">
        <v>17</v>
      </c>
      <c r="D2348" s="79" t="s">
        <v>25</v>
      </c>
      <c r="E2348" s="79" t="s">
        <v>420</v>
      </c>
      <c r="F2348" s="236">
        <v>277</v>
      </c>
      <c r="G2348" s="232">
        <v>4070.7021</v>
      </c>
      <c r="H2348" s="232">
        <v>1790.3021980000001</v>
      </c>
      <c r="I2348" s="153">
        <v>2.3E-2</v>
      </c>
    </row>
    <row r="2349" spans="2:9" ht="12.75" customHeight="1" x14ac:dyDescent="0.2">
      <c r="B2349" s="250">
        <v>2357</v>
      </c>
      <c r="C2349" s="79">
        <v>17</v>
      </c>
      <c r="D2349" s="79" t="s">
        <v>25</v>
      </c>
      <c r="E2349" s="79" t="s">
        <v>421</v>
      </c>
      <c r="F2349" s="236">
        <v>12</v>
      </c>
      <c r="G2349" s="232">
        <v>-4076.1972000000001</v>
      </c>
      <c r="H2349" s="232">
        <v>9675.4233129999993</v>
      </c>
      <c r="I2349" s="153">
        <v>0.67349999999999999</v>
      </c>
    </row>
    <row r="2350" spans="2:9" ht="12.75" customHeight="1" x14ac:dyDescent="0.2">
      <c r="B2350" s="250">
        <v>2358</v>
      </c>
      <c r="C2350" s="79">
        <v>17</v>
      </c>
      <c r="D2350" s="79" t="s">
        <v>25</v>
      </c>
      <c r="E2350" s="79" t="s">
        <v>422</v>
      </c>
      <c r="F2350" s="236">
        <v>323</v>
      </c>
      <c r="G2350" s="232">
        <v>124.5814</v>
      </c>
      <c r="H2350" s="232">
        <v>2018.6850959999999</v>
      </c>
      <c r="I2350" s="153">
        <v>0.95079999999999998</v>
      </c>
    </row>
    <row r="2351" spans="2:9" ht="12.75" customHeight="1" x14ac:dyDescent="0.2">
      <c r="B2351" s="250">
        <v>2359</v>
      </c>
      <c r="C2351" s="79">
        <v>17</v>
      </c>
      <c r="D2351" s="79" t="s">
        <v>25</v>
      </c>
      <c r="E2351" s="79" t="s">
        <v>423</v>
      </c>
      <c r="F2351" s="236"/>
      <c r="G2351" s="232" t="s">
        <v>179</v>
      </c>
      <c r="H2351" s="232" t="s">
        <v>179</v>
      </c>
      <c r="I2351" s="153" t="s">
        <v>179</v>
      </c>
    </row>
    <row r="2352" spans="2:9" ht="12.75" customHeight="1" x14ac:dyDescent="0.2">
      <c r="B2352" s="250">
        <v>2360</v>
      </c>
      <c r="C2352" s="79">
        <v>17</v>
      </c>
      <c r="D2352" s="79" t="s">
        <v>25</v>
      </c>
      <c r="E2352" s="79" t="s">
        <v>424</v>
      </c>
      <c r="F2352" s="236">
        <v>215</v>
      </c>
      <c r="G2352" s="232">
        <v>-1639.6188999999999</v>
      </c>
      <c r="H2352" s="232">
        <v>2070.6011250000001</v>
      </c>
      <c r="I2352" s="153">
        <v>0.4284</v>
      </c>
    </row>
    <row r="2353" spans="2:9" ht="12.75" customHeight="1" x14ac:dyDescent="0.2">
      <c r="B2353" s="250">
        <v>2361</v>
      </c>
      <c r="C2353" s="79">
        <v>17</v>
      </c>
      <c r="D2353" s="79" t="s">
        <v>25</v>
      </c>
      <c r="E2353" s="79" t="s">
        <v>426</v>
      </c>
      <c r="F2353" s="236">
        <v>10109</v>
      </c>
      <c r="G2353" s="232">
        <v>-1980.2617</v>
      </c>
      <c r="H2353" s="232">
        <v>1321.747717</v>
      </c>
      <c r="I2353" s="153">
        <v>0.1341</v>
      </c>
    </row>
    <row r="2354" spans="2:9" ht="12.75" customHeight="1" x14ac:dyDescent="0.2">
      <c r="B2354" s="250">
        <v>2362</v>
      </c>
      <c r="C2354" s="79">
        <v>17</v>
      </c>
      <c r="D2354" s="79" t="s">
        <v>25</v>
      </c>
      <c r="E2354" s="79" t="s">
        <v>427</v>
      </c>
      <c r="F2354" s="236">
        <v>2047</v>
      </c>
      <c r="G2354" s="232">
        <v>421.36509999999998</v>
      </c>
      <c r="H2354" s="232">
        <v>859.37698999999998</v>
      </c>
      <c r="I2354" s="153">
        <v>0.62390000000000001</v>
      </c>
    </row>
    <row r="2355" spans="2:9" ht="12.75" customHeight="1" x14ac:dyDescent="0.2">
      <c r="B2355" s="250">
        <v>2363</v>
      </c>
      <c r="C2355" s="79">
        <v>17</v>
      </c>
      <c r="D2355" s="79" t="s">
        <v>25</v>
      </c>
      <c r="E2355" s="79" t="s">
        <v>428</v>
      </c>
      <c r="F2355" s="236">
        <v>1455</v>
      </c>
      <c r="G2355" s="232">
        <v>-317.8236</v>
      </c>
      <c r="H2355" s="232">
        <v>1004.9986</v>
      </c>
      <c r="I2355" s="153">
        <v>0.75180000000000002</v>
      </c>
    </row>
    <row r="2356" spans="2:9" ht="12.75" customHeight="1" x14ac:dyDescent="0.2">
      <c r="B2356" s="250">
        <v>2364</v>
      </c>
      <c r="C2356" s="79">
        <v>17</v>
      </c>
      <c r="D2356" s="79" t="s">
        <v>25</v>
      </c>
      <c r="E2356" s="79" t="s">
        <v>429</v>
      </c>
      <c r="F2356" s="236">
        <v>1798</v>
      </c>
      <c r="G2356" s="232">
        <v>705.32259999999997</v>
      </c>
      <c r="H2356" s="232">
        <v>922.52659200000005</v>
      </c>
      <c r="I2356" s="153">
        <v>0.44450000000000001</v>
      </c>
    </row>
    <row r="2357" spans="2:9" ht="12.75" customHeight="1" x14ac:dyDescent="0.2">
      <c r="B2357" s="250">
        <v>2365</v>
      </c>
      <c r="C2357" s="79">
        <v>17</v>
      </c>
      <c r="D2357" s="79" t="s">
        <v>25</v>
      </c>
      <c r="E2357" s="79" t="s">
        <v>430</v>
      </c>
      <c r="F2357" s="236">
        <v>945</v>
      </c>
      <c r="G2357" s="232">
        <v>-1150.2376999999999</v>
      </c>
      <c r="H2357" s="232">
        <v>1279.142106</v>
      </c>
      <c r="I2357" s="153">
        <v>0.36849999999999999</v>
      </c>
    </row>
    <row r="2358" spans="2:9" ht="12.75" customHeight="1" x14ac:dyDescent="0.2">
      <c r="B2358" s="250">
        <v>2366</v>
      </c>
      <c r="C2358" s="79">
        <v>17</v>
      </c>
      <c r="D2358" s="79" t="s">
        <v>25</v>
      </c>
      <c r="E2358" s="79" t="s">
        <v>425</v>
      </c>
      <c r="F2358" s="236">
        <v>819</v>
      </c>
      <c r="G2358" s="232">
        <v>1090.3757000000001</v>
      </c>
      <c r="H2358" s="232">
        <v>1330.2675409999999</v>
      </c>
      <c r="I2358" s="153">
        <v>0.41239999999999999</v>
      </c>
    </row>
    <row r="2359" spans="2:9" ht="12.75" customHeight="1" x14ac:dyDescent="0.2">
      <c r="B2359" s="250">
        <v>2367</v>
      </c>
      <c r="C2359" s="79">
        <v>17</v>
      </c>
      <c r="D2359" s="79" t="s">
        <v>25</v>
      </c>
      <c r="E2359" s="79" t="s">
        <v>580</v>
      </c>
      <c r="F2359" s="236">
        <v>489</v>
      </c>
      <c r="G2359" s="232">
        <v>35923.620799999997</v>
      </c>
      <c r="H2359" s="232">
        <v>2306.8360090000001</v>
      </c>
      <c r="I2359" s="153" t="s">
        <v>10</v>
      </c>
    </row>
    <row r="2360" spans="2:9" ht="12.75" customHeight="1" x14ac:dyDescent="0.2">
      <c r="B2360" s="250">
        <v>2368</v>
      </c>
      <c r="C2360" s="79">
        <v>17</v>
      </c>
      <c r="D2360" s="79" t="s">
        <v>25</v>
      </c>
      <c r="E2360" s="79" t="s">
        <v>579</v>
      </c>
      <c r="F2360" s="236">
        <v>728</v>
      </c>
      <c r="G2360" s="232">
        <v>-5634.5388999999996</v>
      </c>
      <c r="H2360" s="232">
        <v>2189.2985509999999</v>
      </c>
      <c r="I2360" s="153">
        <v>1.01E-2</v>
      </c>
    </row>
    <row r="2361" spans="2:9" ht="12.75" customHeight="1" x14ac:dyDescent="0.2">
      <c r="B2361" s="250">
        <v>2369</v>
      </c>
      <c r="C2361" s="79">
        <v>17</v>
      </c>
      <c r="D2361" s="79" t="s">
        <v>25</v>
      </c>
      <c r="E2361" s="79" t="s">
        <v>578</v>
      </c>
      <c r="F2361" s="236">
        <v>676</v>
      </c>
      <c r="G2361" s="232">
        <v>-18432.664199999999</v>
      </c>
      <c r="H2361" s="232">
        <v>2205.5003369999999</v>
      </c>
      <c r="I2361" s="153" t="s">
        <v>10</v>
      </c>
    </row>
    <row r="2362" spans="2:9" ht="12.75" customHeight="1" x14ac:dyDescent="0.2">
      <c r="B2362" s="250">
        <v>2370</v>
      </c>
      <c r="C2362" s="79">
        <v>17</v>
      </c>
      <c r="D2362" s="79" t="s">
        <v>25</v>
      </c>
      <c r="E2362" s="79" t="s">
        <v>577</v>
      </c>
      <c r="F2362" s="236">
        <v>946</v>
      </c>
      <c r="G2362" s="232">
        <v>24286.769400000001</v>
      </c>
      <c r="H2362" s="232">
        <v>2150.9798380000002</v>
      </c>
      <c r="I2362" s="153" t="s">
        <v>10</v>
      </c>
    </row>
    <row r="2363" spans="2:9" ht="12.75" customHeight="1" x14ac:dyDescent="0.2">
      <c r="B2363" s="250">
        <v>2371</v>
      </c>
      <c r="C2363" s="79">
        <v>17</v>
      </c>
      <c r="D2363" s="79" t="s">
        <v>25</v>
      </c>
      <c r="E2363" s="79" t="s">
        <v>576</v>
      </c>
      <c r="F2363" s="236">
        <v>1315</v>
      </c>
      <c r="G2363" s="232">
        <v>2224.3661999999999</v>
      </c>
      <c r="H2363" s="232">
        <v>2097.3721839999998</v>
      </c>
      <c r="I2363" s="153">
        <v>0.28889999999999999</v>
      </c>
    </row>
    <row r="2364" spans="2:9" ht="12.75" customHeight="1" x14ac:dyDescent="0.2">
      <c r="B2364" s="250">
        <v>2372</v>
      </c>
      <c r="C2364" s="79">
        <v>17</v>
      </c>
      <c r="D2364" s="79" t="s">
        <v>25</v>
      </c>
      <c r="E2364" s="79" t="s">
        <v>575</v>
      </c>
      <c r="F2364" s="236">
        <v>440</v>
      </c>
      <c r="G2364" s="232">
        <v>-11283.038500000001</v>
      </c>
      <c r="H2364" s="232">
        <v>2337.8630400000002</v>
      </c>
      <c r="I2364" s="153" t="s">
        <v>10</v>
      </c>
    </row>
    <row r="2365" spans="2:9" ht="12.75" customHeight="1" x14ac:dyDescent="0.2">
      <c r="B2365" s="250">
        <v>2373</v>
      </c>
      <c r="C2365" s="79">
        <v>17</v>
      </c>
      <c r="D2365" s="79" t="s">
        <v>25</v>
      </c>
      <c r="E2365" s="79" t="s">
        <v>574</v>
      </c>
      <c r="F2365" s="236">
        <v>419</v>
      </c>
      <c r="G2365" s="232">
        <v>22496.7268</v>
      </c>
      <c r="H2365" s="232">
        <v>2353.9852519999999</v>
      </c>
      <c r="I2365" s="153" t="s">
        <v>10</v>
      </c>
    </row>
    <row r="2366" spans="2:9" ht="12.75" customHeight="1" x14ac:dyDescent="0.2">
      <c r="B2366" s="250">
        <v>2374</v>
      </c>
      <c r="C2366" s="79">
        <v>17</v>
      </c>
      <c r="D2366" s="79" t="s">
        <v>25</v>
      </c>
      <c r="E2366" s="79" t="s">
        <v>573</v>
      </c>
      <c r="F2366" s="236">
        <v>937</v>
      </c>
      <c r="G2366" s="232">
        <v>-8223.3677000000007</v>
      </c>
      <c r="H2366" s="232">
        <v>2139.6364699999999</v>
      </c>
      <c r="I2366" s="153">
        <v>1E-4</v>
      </c>
    </row>
    <row r="2367" spans="2:9" ht="12.75" customHeight="1" x14ac:dyDescent="0.2">
      <c r="B2367" s="250">
        <v>2375</v>
      </c>
      <c r="C2367" s="79">
        <v>17</v>
      </c>
      <c r="D2367" s="79" t="s">
        <v>25</v>
      </c>
      <c r="E2367" s="79" t="s">
        <v>572</v>
      </c>
      <c r="F2367" s="236">
        <v>584</v>
      </c>
      <c r="G2367" s="232">
        <v>-16412.831099999999</v>
      </c>
      <c r="H2367" s="232">
        <v>2247.3038839999999</v>
      </c>
      <c r="I2367" s="153" t="s">
        <v>10</v>
      </c>
    </row>
    <row r="2368" spans="2:9" ht="12.75" customHeight="1" x14ac:dyDescent="0.2">
      <c r="B2368" s="250">
        <v>2376</v>
      </c>
      <c r="C2368" s="79">
        <v>17</v>
      </c>
      <c r="D2368" s="79" t="s">
        <v>25</v>
      </c>
      <c r="E2368" s="79" t="s">
        <v>571</v>
      </c>
      <c r="F2368" s="236">
        <v>849</v>
      </c>
      <c r="G2368" s="232">
        <v>7865.0748999999996</v>
      </c>
      <c r="H2368" s="232">
        <v>2156.8581859999999</v>
      </c>
      <c r="I2368" s="153">
        <v>2.9999999999999997E-4</v>
      </c>
    </row>
    <row r="2369" spans="2:9" ht="12.75" customHeight="1" x14ac:dyDescent="0.2">
      <c r="B2369" s="250">
        <v>2377</v>
      </c>
      <c r="C2369" s="79">
        <v>17</v>
      </c>
      <c r="D2369" s="79" t="s">
        <v>25</v>
      </c>
      <c r="E2369" s="79" t="s">
        <v>570</v>
      </c>
      <c r="F2369" s="236">
        <v>254</v>
      </c>
      <c r="G2369" s="232">
        <v>-18550.815200000001</v>
      </c>
      <c r="H2369" s="232">
        <v>2579.5032820000001</v>
      </c>
      <c r="I2369" s="153" t="s">
        <v>10</v>
      </c>
    </row>
    <row r="2370" spans="2:9" ht="12.75" customHeight="1" x14ac:dyDescent="0.2">
      <c r="B2370" s="250">
        <v>2378</v>
      </c>
      <c r="C2370" s="79">
        <v>17</v>
      </c>
      <c r="D2370" s="79" t="s">
        <v>25</v>
      </c>
      <c r="E2370" s="79" t="s">
        <v>569</v>
      </c>
      <c r="F2370" s="236">
        <v>1189</v>
      </c>
      <c r="G2370" s="232">
        <v>42785.544699999999</v>
      </c>
      <c r="H2370" s="232">
        <v>2109.8123009999999</v>
      </c>
      <c r="I2370" s="153" t="s">
        <v>10</v>
      </c>
    </row>
    <row r="2371" spans="2:9" ht="12.75" customHeight="1" x14ac:dyDescent="0.2">
      <c r="B2371" s="250">
        <v>2379</v>
      </c>
      <c r="C2371" s="79">
        <v>17</v>
      </c>
      <c r="D2371" s="79" t="s">
        <v>25</v>
      </c>
      <c r="E2371" s="79" t="s">
        <v>568</v>
      </c>
      <c r="F2371" s="236">
        <v>752</v>
      </c>
      <c r="G2371" s="232">
        <v>4843.3901999999998</v>
      </c>
      <c r="H2371" s="232">
        <v>2193.9752539999999</v>
      </c>
      <c r="I2371" s="153">
        <v>2.7300000000000001E-2</v>
      </c>
    </row>
    <row r="2372" spans="2:9" ht="12.75" customHeight="1" x14ac:dyDescent="0.2">
      <c r="B2372" s="250">
        <v>2380</v>
      </c>
      <c r="C2372" s="79">
        <v>17</v>
      </c>
      <c r="D2372" s="79" t="s">
        <v>25</v>
      </c>
      <c r="E2372" s="79" t="s">
        <v>567</v>
      </c>
      <c r="F2372" s="236">
        <v>164</v>
      </c>
      <c r="G2372" s="232">
        <v>4791.7042000000001</v>
      </c>
      <c r="H2372" s="232">
        <v>2872.5550819999999</v>
      </c>
      <c r="I2372" s="153">
        <v>9.5299999999999996E-2</v>
      </c>
    </row>
    <row r="2373" spans="2:9" ht="12.75" customHeight="1" x14ac:dyDescent="0.2">
      <c r="B2373" s="250">
        <v>2381</v>
      </c>
      <c r="C2373" s="79">
        <v>17</v>
      </c>
      <c r="D2373" s="79" t="s">
        <v>25</v>
      </c>
      <c r="E2373" s="79" t="s">
        <v>566</v>
      </c>
      <c r="F2373" s="236">
        <v>1198</v>
      </c>
      <c r="G2373" s="232">
        <v>37962.673999999999</v>
      </c>
      <c r="H2373" s="232">
        <v>2114.8625010000001</v>
      </c>
      <c r="I2373" s="153" t="s">
        <v>10</v>
      </c>
    </row>
    <row r="2374" spans="2:9" ht="12.75" customHeight="1" x14ac:dyDescent="0.2">
      <c r="B2374" s="250">
        <v>2382</v>
      </c>
      <c r="C2374" s="79">
        <v>17</v>
      </c>
      <c r="D2374" s="79" t="s">
        <v>25</v>
      </c>
      <c r="E2374" s="79" t="s">
        <v>565</v>
      </c>
      <c r="F2374" s="236">
        <v>745</v>
      </c>
      <c r="G2374" s="232">
        <v>7048.5784999999996</v>
      </c>
      <c r="H2374" s="232">
        <v>2199.2408180000002</v>
      </c>
      <c r="I2374" s="153">
        <v>1.4E-3</v>
      </c>
    </row>
    <row r="2375" spans="2:9" ht="12.75" customHeight="1" x14ac:dyDescent="0.2">
      <c r="B2375" s="250">
        <v>2383</v>
      </c>
      <c r="C2375" s="79">
        <v>17</v>
      </c>
      <c r="D2375" s="79" t="s">
        <v>25</v>
      </c>
      <c r="E2375" s="79" t="s">
        <v>564</v>
      </c>
      <c r="F2375" s="236">
        <v>569</v>
      </c>
      <c r="G2375" s="232">
        <v>-4560.1926000000003</v>
      </c>
      <c r="H2375" s="232">
        <v>2271.9885570000001</v>
      </c>
      <c r="I2375" s="153">
        <v>4.4699999999999997E-2</v>
      </c>
    </row>
    <row r="2376" spans="2:9" ht="12.75" customHeight="1" x14ac:dyDescent="0.2">
      <c r="B2376" s="250">
        <v>2384</v>
      </c>
      <c r="C2376" s="79">
        <v>17</v>
      </c>
      <c r="D2376" s="79" t="s">
        <v>25</v>
      </c>
      <c r="E2376" s="79" t="s">
        <v>563</v>
      </c>
      <c r="F2376" s="236">
        <v>3703</v>
      </c>
      <c r="G2376" s="232">
        <v>11326.882299999999</v>
      </c>
      <c r="H2376" s="232">
        <v>2011.9881829999999</v>
      </c>
      <c r="I2376" s="153" t="s">
        <v>10</v>
      </c>
    </row>
    <row r="2377" spans="2:9" ht="12.75" customHeight="1" x14ac:dyDescent="0.2">
      <c r="B2377" s="250">
        <v>2385</v>
      </c>
      <c r="C2377" s="79">
        <v>17</v>
      </c>
      <c r="D2377" s="79" t="s">
        <v>25</v>
      </c>
      <c r="E2377" s="79" t="s">
        <v>562</v>
      </c>
      <c r="F2377" s="236">
        <v>4003</v>
      </c>
      <c r="G2377" s="232">
        <v>-3396.7130999999999</v>
      </c>
      <c r="H2377" s="232">
        <v>2007.3161889999999</v>
      </c>
      <c r="I2377" s="153">
        <v>9.06E-2</v>
      </c>
    </row>
    <row r="2378" spans="2:9" ht="12.75" customHeight="1" x14ac:dyDescent="0.2">
      <c r="B2378" s="250">
        <v>2386</v>
      </c>
      <c r="C2378" s="79">
        <v>17</v>
      </c>
      <c r="D2378" s="79" t="s">
        <v>25</v>
      </c>
      <c r="E2378" s="79" t="s">
        <v>561</v>
      </c>
      <c r="F2378" s="236">
        <v>935</v>
      </c>
      <c r="G2378" s="232">
        <v>-10097.586300000001</v>
      </c>
      <c r="H2378" s="232">
        <v>2151.1313530000002</v>
      </c>
      <c r="I2378" s="153" t="s">
        <v>10</v>
      </c>
    </row>
    <row r="2379" spans="2:9" ht="12.75" customHeight="1" x14ac:dyDescent="0.2">
      <c r="B2379" s="250">
        <v>2387</v>
      </c>
      <c r="C2379" s="79">
        <v>17</v>
      </c>
      <c r="D2379" s="79" t="s">
        <v>25</v>
      </c>
      <c r="E2379" s="79" t="s">
        <v>560</v>
      </c>
      <c r="F2379" s="236">
        <v>712</v>
      </c>
      <c r="G2379" s="232">
        <v>-2907.6864999999998</v>
      </c>
      <c r="H2379" s="232">
        <v>2197.7251630000001</v>
      </c>
      <c r="I2379" s="153">
        <v>0.18579999999999999</v>
      </c>
    </row>
    <row r="2380" spans="2:9" ht="12.75" customHeight="1" x14ac:dyDescent="0.2">
      <c r="B2380" s="250">
        <v>2388</v>
      </c>
      <c r="C2380" s="79">
        <v>17</v>
      </c>
      <c r="D2380" s="79" t="s">
        <v>25</v>
      </c>
      <c r="E2380" s="79" t="s">
        <v>559</v>
      </c>
      <c r="F2380" s="236">
        <v>938</v>
      </c>
      <c r="G2380" s="232">
        <v>-11119.9809</v>
      </c>
      <c r="H2380" s="232">
        <v>2137.386321</v>
      </c>
      <c r="I2380" s="153" t="s">
        <v>10</v>
      </c>
    </row>
    <row r="2381" spans="2:9" ht="12.75" customHeight="1" x14ac:dyDescent="0.2">
      <c r="B2381" s="250">
        <v>2389</v>
      </c>
      <c r="C2381" s="79">
        <v>17</v>
      </c>
      <c r="D2381" s="79" t="s">
        <v>25</v>
      </c>
      <c r="E2381" s="79" t="s">
        <v>558</v>
      </c>
      <c r="F2381" s="236">
        <v>192</v>
      </c>
      <c r="G2381" s="232">
        <v>-14981.2327</v>
      </c>
      <c r="H2381" s="232">
        <v>2754.1247830000002</v>
      </c>
      <c r="I2381" s="153" t="s">
        <v>10</v>
      </c>
    </row>
    <row r="2382" spans="2:9" ht="12.75" customHeight="1" x14ac:dyDescent="0.2">
      <c r="B2382" s="250">
        <v>2390</v>
      </c>
      <c r="C2382" s="79">
        <v>17</v>
      </c>
      <c r="D2382" s="79" t="s">
        <v>25</v>
      </c>
      <c r="E2382" s="79" t="s">
        <v>557</v>
      </c>
      <c r="F2382" s="236">
        <v>2249</v>
      </c>
      <c r="G2382" s="232">
        <v>10036.0767</v>
      </c>
      <c r="H2382" s="232">
        <v>2042.6351890000001</v>
      </c>
      <c r="I2382" s="153" t="s">
        <v>10</v>
      </c>
    </row>
    <row r="2383" spans="2:9" ht="12.75" customHeight="1" x14ac:dyDescent="0.2">
      <c r="B2383" s="250">
        <v>2391</v>
      </c>
      <c r="C2383" s="79">
        <v>17</v>
      </c>
      <c r="D2383" s="79" t="s">
        <v>25</v>
      </c>
      <c r="E2383" s="79" t="s">
        <v>556</v>
      </c>
      <c r="F2383" s="236">
        <v>8431</v>
      </c>
      <c r="G2383" s="232">
        <v>-8839.9343000000008</v>
      </c>
      <c r="H2383" s="232">
        <v>1978.6440829999999</v>
      </c>
      <c r="I2383" s="153" t="s">
        <v>10</v>
      </c>
    </row>
    <row r="2384" spans="2:9" ht="12.75" customHeight="1" x14ac:dyDescent="0.2">
      <c r="B2384" s="250">
        <v>2392</v>
      </c>
      <c r="C2384" s="79">
        <v>17</v>
      </c>
      <c r="D2384" s="79" t="s">
        <v>25</v>
      </c>
      <c r="E2384" s="79" t="s">
        <v>555</v>
      </c>
      <c r="F2384" s="236">
        <v>203</v>
      </c>
      <c r="G2384" s="232">
        <v>-14996.6939</v>
      </c>
      <c r="H2384" s="232">
        <v>2713.8665799999999</v>
      </c>
      <c r="I2384" s="153" t="s">
        <v>10</v>
      </c>
    </row>
    <row r="2385" spans="2:9" ht="12.75" customHeight="1" x14ac:dyDescent="0.2">
      <c r="B2385" s="250">
        <v>2393</v>
      </c>
      <c r="C2385" s="79">
        <v>17</v>
      </c>
      <c r="D2385" s="79" t="s">
        <v>25</v>
      </c>
      <c r="E2385" s="79" t="s">
        <v>554</v>
      </c>
      <c r="F2385" s="236">
        <v>194</v>
      </c>
      <c r="G2385" s="232">
        <v>0</v>
      </c>
      <c r="H2385" s="232" t="s">
        <v>179</v>
      </c>
      <c r="I2385" s="153" t="s">
        <v>179</v>
      </c>
    </row>
    <row r="2386" spans="2:9" ht="12.75" customHeight="1" x14ac:dyDescent="0.2">
      <c r="B2386" s="250">
        <v>2395</v>
      </c>
      <c r="C2386" s="79">
        <v>18</v>
      </c>
      <c r="D2386" s="79" t="s">
        <v>26</v>
      </c>
      <c r="E2386" s="79" t="s">
        <v>9</v>
      </c>
      <c r="F2386" s="236">
        <v>563024</v>
      </c>
      <c r="G2386" s="232">
        <v>12316.334500000001</v>
      </c>
      <c r="H2386" s="232">
        <v>89.636342999999997</v>
      </c>
      <c r="I2386" s="153" t="s">
        <v>10</v>
      </c>
    </row>
    <row r="2387" spans="2:9" ht="12.75" customHeight="1" x14ac:dyDescent="0.2">
      <c r="B2387" s="250">
        <v>2396</v>
      </c>
      <c r="C2387" s="79">
        <v>18</v>
      </c>
      <c r="D2387" s="79" t="s">
        <v>26</v>
      </c>
      <c r="E2387" s="79" t="s">
        <v>325</v>
      </c>
      <c r="F2387" s="236">
        <v>1560</v>
      </c>
      <c r="G2387" s="232">
        <v>2420.5025000000001</v>
      </c>
      <c r="H2387" s="232">
        <v>464.19608099999999</v>
      </c>
      <c r="I2387" s="153" t="s">
        <v>10</v>
      </c>
    </row>
    <row r="2388" spans="2:9" ht="12.75" customHeight="1" x14ac:dyDescent="0.2">
      <c r="B2388" s="250">
        <v>2397</v>
      </c>
      <c r="C2388" s="79">
        <v>18</v>
      </c>
      <c r="D2388" s="79" t="s">
        <v>26</v>
      </c>
      <c r="E2388" s="79" t="s">
        <v>326</v>
      </c>
      <c r="F2388" s="236">
        <v>83234</v>
      </c>
      <c r="G2388" s="232">
        <v>-764.89679999999998</v>
      </c>
      <c r="H2388" s="232">
        <v>99.913650000000004</v>
      </c>
      <c r="I2388" s="153" t="s">
        <v>10</v>
      </c>
    </row>
    <row r="2389" spans="2:9" ht="12.75" customHeight="1" x14ac:dyDescent="0.2">
      <c r="B2389" s="250">
        <v>2398</v>
      </c>
      <c r="C2389" s="79">
        <v>18</v>
      </c>
      <c r="D2389" s="79" t="s">
        <v>26</v>
      </c>
      <c r="E2389" s="79" t="s">
        <v>327</v>
      </c>
      <c r="F2389" s="236">
        <v>5069</v>
      </c>
      <c r="G2389" s="232">
        <v>2637.5628000000002</v>
      </c>
      <c r="H2389" s="232">
        <v>301.001983</v>
      </c>
      <c r="I2389" s="153" t="s">
        <v>10</v>
      </c>
    </row>
    <row r="2390" spans="2:9" ht="12.75" customHeight="1" x14ac:dyDescent="0.2">
      <c r="B2390" s="250">
        <v>2399</v>
      </c>
      <c r="C2390" s="79">
        <v>18</v>
      </c>
      <c r="D2390" s="79" t="s">
        <v>26</v>
      </c>
      <c r="E2390" s="79" t="s">
        <v>328</v>
      </c>
      <c r="F2390" s="236">
        <v>22243</v>
      </c>
      <c r="G2390" s="232">
        <v>3212.7148000000002</v>
      </c>
      <c r="H2390" s="232">
        <v>134.79595900000001</v>
      </c>
      <c r="I2390" s="153" t="s">
        <v>10</v>
      </c>
    </row>
    <row r="2391" spans="2:9" ht="12.75" customHeight="1" x14ac:dyDescent="0.2">
      <c r="B2391" s="250">
        <v>2400</v>
      </c>
      <c r="C2391" s="79">
        <v>18</v>
      </c>
      <c r="D2391" s="79" t="s">
        <v>26</v>
      </c>
      <c r="E2391" s="79" t="s">
        <v>329</v>
      </c>
      <c r="F2391" s="236">
        <v>16763</v>
      </c>
      <c r="G2391" s="232">
        <v>1134.2527</v>
      </c>
      <c r="H2391" s="232">
        <v>148.277692</v>
      </c>
      <c r="I2391" s="153" t="s">
        <v>10</v>
      </c>
    </row>
    <row r="2392" spans="2:9" ht="12.75" customHeight="1" x14ac:dyDescent="0.2">
      <c r="B2392" s="250">
        <v>2401</v>
      </c>
      <c r="C2392" s="79">
        <v>18</v>
      </c>
      <c r="D2392" s="79" t="s">
        <v>26</v>
      </c>
      <c r="E2392" s="79" t="s">
        <v>330</v>
      </c>
      <c r="F2392" s="236">
        <v>12656</v>
      </c>
      <c r="G2392" s="232">
        <v>1870.1401000000001</v>
      </c>
      <c r="H2392" s="232">
        <v>170.54690299999999</v>
      </c>
      <c r="I2392" s="153" t="s">
        <v>10</v>
      </c>
    </row>
    <row r="2393" spans="2:9" ht="12.75" customHeight="1" x14ac:dyDescent="0.2">
      <c r="B2393" s="250">
        <v>2402</v>
      </c>
      <c r="C2393" s="79">
        <v>18</v>
      </c>
      <c r="D2393" s="79" t="s">
        <v>26</v>
      </c>
      <c r="E2393" s="79" t="s">
        <v>331</v>
      </c>
      <c r="F2393" s="236">
        <v>13832</v>
      </c>
      <c r="G2393" s="232">
        <v>202.4075</v>
      </c>
      <c r="H2393" s="232">
        <v>159.297358</v>
      </c>
      <c r="I2393" s="153">
        <v>0.2039</v>
      </c>
    </row>
    <row r="2394" spans="2:9" ht="12.75" customHeight="1" x14ac:dyDescent="0.2">
      <c r="B2394" s="250">
        <v>2403</v>
      </c>
      <c r="C2394" s="79">
        <v>18</v>
      </c>
      <c r="D2394" s="79" t="s">
        <v>26</v>
      </c>
      <c r="E2394" s="79" t="s">
        <v>332</v>
      </c>
      <c r="F2394" s="236">
        <v>19062</v>
      </c>
      <c r="G2394" s="232">
        <v>-78.834999999999994</v>
      </c>
      <c r="H2394" s="232">
        <v>135.554495</v>
      </c>
      <c r="I2394" s="153">
        <v>0.56089999999999995</v>
      </c>
    </row>
    <row r="2395" spans="2:9" ht="12.75" customHeight="1" x14ac:dyDescent="0.2">
      <c r="B2395" s="250">
        <v>2404</v>
      </c>
      <c r="C2395" s="79">
        <v>18</v>
      </c>
      <c r="D2395" s="79" t="s">
        <v>26</v>
      </c>
      <c r="E2395" s="79" t="s">
        <v>333</v>
      </c>
      <c r="F2395" s="236">
        <v>5738</v>
      </c>
      <c r="G2395" s="232">
        <v>1672.4983999999999</v>
      </c>
      <c r="H2395" s="232">
        <v>249.83906400000001</v>
      </c>
      <c r="I2395" s="153" t="s">
        <v>10</v>
      </c>
    </row>
    <row r="2396" spans="2:9" ht="12.75" customHeight="1" x14ac:dyDescent="0.2">
      <c r="B2396" s="250">
        <v>2405</v>
      </c>
      <c r="C2396" s="79">
        <v>18</v>
      </c>
      <c r="D2396" s="79" t="s">
        <v>26</v>
      </c>
      <c r="E2396" s="79" t="s">
        <v>334</v>
      </c>
      <c r="F2396" s="236">
        <v>155781</v>
      </c>
      <c r="G2396" s="232">
        <v>724.27629999999999</v>
      </c>
      <c r="H2396" s="232">
        <v>70.755499</v>
      </c>
      <c r="I2396" s="153" t="s">
        <v>10</v>
      </c>
    </row>
    <row r="2397" spans="2:9" ht="12.75" customHeight="1" x14ac:dyDescent="0.2">
      <c r="B2397" s="250">
        <v>2406</v>
      </c>
      <c r="C2397" s="79">
        <v>18</v>
      </c>
      <c r="D2397" s="79" t="s">
        <v>26</v>
      </c>
      <c r="E2397" s="79" t="s">
        <v>335</v>
      </c>
      <c r="F2397" s="236">
        <v>55565</v>
      </c>
      <c r="G2397" s="232">
        <v>330.9135</v>
      </c>
      <c r="H2397" s="232">
        <v>87.276382999999996</v>
      </c>
      <c r="I2397" s="153">
        <v>1E-4</v>
      </c>
    </row>
    <row r="2398" spans="2:9" ht="12.75" customHeight="1" x14ac:dyDescent="0.2">
      <c r="B2398" s="250">
        <v>2407</v>
      </c>
      <c r="C2398" s="79">
        <v>18</v>
      </c>
      <c r="D2398" s="79" t="s">
        <v>26</v>
      </c>
      <c r="E2398" s="79" t="s">
        <v>336</v>
      </c>
      <c r="F2398" s="236">
        <v>42772</v>
      </c>
      <c r="G2398" s="232">
        <v>2906.0196999999998</v>
      </c>
      <c r="H2398" s="232">
        <v>102.906008</v>
      </c>
      <c r="I2398" s="153" t="s">
        <v>10</v>
      </c>
    </row>
    <row r="2399" spans="2:9" ht="12.75" customHeight="1" x14ac:dyDescent="0.2">
      <c r="B2399" s="250">
        <v>2408</v>
      </c>
      <c r="C2399" s="79">
        <v>18</v>
      </c>
      <c r="D2399" s="79" t="s">
        <v>26</v>
      </c>
      <c r="E2399" s="79" t="s">
        <v>337</v>
      </c>
      <c r="F2399" s="236">
        <v>44917</v>
      </c>
      <c r="G2399" s="232">
        <v>1677.9339</v>
      </c>
      <c r="H2399" s="232">
        <v>95.518652000000003</v>
      </c>
      <c r="I2399" s="153" t="s">
        <v>10</v>
      </c>
    </row>
    <row r="2400" spans="2:9" ht="12.75" customHeight="1" x14ac:dyDescent="0.2">
      <c r="B2400" s="250">
        <v>2409</v>
      </c>
      <c r="C2400" s="79">
        <v>18</v>
      </c>
      <c r="D2400" s="79" t="s">
        <v>26</v>
      </c>
      <c r="E2400" s="79" t="s">
        <v>338</v>
      </c>
      <c r="F2400" s="236">
        <v>32339</v>
      </c>
      <c r="G2400" s="232">
        <v>768.46849999999995</v>
      </c>
      <c r="H2400" s="232">
        <v>110.192072</v>
      </c>
      <c r="I2400" s="153" t="s">
        <v>10</v>
      </c>
    </row>
    <row r="2401" spans="2:9" ht="12.75" customHeight="1" x14ac:dyDescent="0.2">
      <c r="B2401" s="250">
        <v>2410</v>
      </c>
      <c r="C2401" s="79">
        <v>18</v>
      </c>
      <c r="D2401" s="79" t="s">
        <v>26</v>
      </c>
      <c r="E2401" s="79" t="s">
        <v>339</v>
      </c>
      <c r="F2401" s="236">
        <v>6784</v>
      </c>
      <c r="G2401" s="232">
        <v>1855.4955</v>
      </c>
      <c r="H2401" s="232">
        <v>229.462256</v>
      </c>
      <c r="I2401" s="153" t="s">
        <v>10</v>
      </c>
    </row>
    <row r="2402" spans="2:9" ht="12.75" customHeight="1" x14ac:dyDescent="0.2">
      <c r="B2402" s="250">
        <v>2411</v>
      </c>
      <c r="C2402" s="79">
        <v>18</v>
      </c>
      <c r="D2402" s="79" t="s">
        <v>26</v>
      </c>
      <c r="E2402" s="79" t="s">
        <v>340</v>
      </c>
      <c r="F2402" s="236">
        <v>6968</v>
      </c>
      <c r="G2402" s="232">
        <v>1091.1304</v>
      </c>
      <c r="H2402" s="232">
        <v>222.24424500000001</v>
      </c>
      <c r="I2402" s="153" t="s">
        <v>10</v>
      </c>
    </row>
    <row r="2403" spans="2:9" ht="12.75" customHeight="1" x14ac:dyDescent="0.2">
      <c r="B2403" s="250">
        <v>2412</v>
      </c>
      <c r="C2403" s="79">
        <v>18</v>
      </c>
      <c r="D2403" s="79" t="s">
        <v>26</v>
      </c>
      <c r="E2403" s="79" t="s">
        <v>341</v>
      </c>
      <c r="F2403" s="236">
        <v>3996</v>
      </c>
      <c r="G2403" s="232">
        <v>949.54100000000005</v>
      </c>
      <c r="H2403" s="232">
        <v>291.88885299999998</v>
      </c>
      <c r="I2403" s="153">
        <v>1.1000000000000001E-3</v>
      </c>
    </row>
    <row r="2404" spans="2:9" ht="12.75" customHeight="1" x14ac:dyDescent="0.2">
      <c r="B2404" s="250">
        <v>2413</v>
      </c>
      <c r="C2404" s="79">
        <v>18</v>
      </c>
      <c r="D2404" s="79" t="s">
        <v>26</v>
      </c>
      <c r="E2404" s="79" t="s">
        <v>342</v>
      </c>
      <c r="F2404" s="236">
        <v>19919</v>
      </c>
      <c r="G2404" s="232">
        <v>1427.9799</v>
      </c>
      <c r="H2404" s="232">
        <v>138.971463</v>
      </c>
      <c r="I2404" s="153" t="s">
        <v>10</v>
      </c>
    </row>
    <row r="2405" spans="2:9" ht="12.75" customHeight="1" x14ac:dyDescent="0.2">
      <c r="B2405" s="250">
        <v>2414</v>
      </c>
      <c r="C2405" s="79">
        <v>18</v>
      </c>
      <c r="D2405" s="79" t="s">
        <v>26</v>
      </c>
      <c r="E2405" s="79" t="s">
        <v>343</v>
      </c>
      <c r="F2405" s="236">
        <v>3052</v>
      </c>
      <c r="G2405" s="232">
        <v>266.57150000000001</v>
      </c>
      <c r="H2405" s="232">
        <v>433.399337</v>
      </c>
      <c r="I2405" s="153">
        <v>0.53849999999999998</v>
      </c>
    </row>
    <row r="2406" spans="2:9" ht="12.75" customHeight="1" x14ac:dyDescent="0.2">
      <c r="B2406" s="250">
        <v>2415</v>
      </c>
      <c r="C2406" s="79">
        <v>18</v>
      </c>
      <c r="D2406" s="79" t="s">
        <v>26</v>
      </c>
      <c r="E2406" s="79" t="s">
        <v>344</v>
      </c>
      <c r="F2406" s="236">
        <v>7218</v>
      </c>
      <c r="G2406" s="232">
        <v>585.07550000000003</v>
      </c>
      <c r="H2406" s="232">
        <v>217.95733000000001</v>
      </c>
      <c r="I2406" s="153">
        <v>7.3000000000000001E-3</v>
      </c>
    </row>
    <row r="2407" spans="2:9" ht="12.75" customHeight="1" x14ac:dyDescent="0.2">
      <c r="B2407" s="250">
        <v>2416</v>
      </c>
      <c r="C2407" s="79">
        <v>18</v>
      </c>
      <c r="D2407" s="79" t="s">
        <v>26</v>
      </c>
      <c r="E2407" s="79" t="s">
        <v>345</v>
      </c>
      <c r="F2407" s="236">
        <v>19989</v>
      </c>
      <c r="G2407" s="232">
        <v>1405.5019</v>
      </c>
      <c r="H2407" s="232">
        <v>148.124391</v>
      </c>
      <c r="I2407" s="153" t="s">
        <v>10</v>
      </c>
    </row>
    <row r="2408" spans="2:9" ht="12.75" customHeight="1" x14ac:dyDescent="0.2">
      <c r="B2408" s="250">
        <v>2417</v>
      </c>
      <c r="C2408" s="79">
        <v>18</v>
      </c>
      <c r="D2408" s="79" t="s">
        <v>26</v>
      </c>
      <c r="E2408" s="79" t="s">
        <v>346</v>
      </c>
      <c r="F2408" s="236">
        <v>40055</v>
      </c>
      <c r="G2408" s="232">
        <v>200.13339999999999</v>
      </c>
      <c r="H2408" s="232">
        <v>95.895476000000002</v>
      </c>
      <c r="I2408" s="153">
        <v>3.6900000000000002E-2</v>
      </c>
    </row>
    <row r="2409" spans="2:9" ht="12.75" customHeight="1" x14ac:dyDescent="0.2">
      <c r="B2409" s="250">
        <v>2418</v>
      </c>
      <c r="C2409" s="79">
        <v>18</v>
      </c>
      <c r="D2409" s="79" t="s">
        <v>26</v>
      </c>
      <c r="E2409" s="79" t="s">
        <v>347</v>
      </c>
      <c r="F2409" s="236">
        <v>7556</v>
      </c>
      <c r="G2409" s="232">
        <v>2643.7184999999999</v>
      </c>
      <c r="H2409" s="232">
        <v>236.28036299999999</v>
      </c>
      <c r="I2409" s="153" t="s">
        <v>10</v>
      </c>
    </row>
    <row r="2410" spans="2:9" ht="12.75" customHeight="1" x14ac:dyDescent="0.2">
      <c r="B2410" s="250">
        <v>2419</v>
      </c>
      <c r="C2410" s="79">
        <v>18</v>
      </c>
      <c r="D2410" s="79" t="s">
        <v>26</v>
      </c>
      <c r="E2410" s="79" t="s">
        <v>348</v>
      </c>
      <c r="F2410" s="236">
        <v>24550</v>
      </c>
      <c r="G2410" s="232">
        <v>428.38240000000002</v>
      </c>
      <c r="H2410" s="232">
        <v>177.16651999999999</v>
      </c>
      <c r="I2410" s="153">
        <v>1.5599999999999999E-2</v>
      </c>
    </row>
    <row r="2411" spans="2:9" ht="12.75" customHeight="1" x14ac:dyDescent="0.2">
      <c r="B2411" s="250">
        <v>2420</v>
      </c>
      <c r="C2411" s="79">
        <v>18</v>
      </c>
      <c r="D2411" s="79" t="s">
        <v>26</v>
      </c>
      <c r="E2411" s="79" t="s">
        <v>349</v>
      </c>
      <c r="F2411" s="236">
        <v>42995</v>
      </c>
      <c r="G2411" s="232">
        <v>899.93870000000004</v>
      </c>
      <c r="H2411" s="232">
        <v>97.862772000000007</v>
      </c>
      <c r="I2411" s="153" t="s">
        <v>10</v>
      </c>
    </row>
    <row r="2412" spans="2:9" ht="12.75" customHeight="1" x14ac:dyDescent="0.2">
      <c r="B2412" s="250">
        <v>2421</v>
      </c>
      <c r="C2412" s="79">
        <v>18</v>
      </c>
      <c r="D2412" s="79" t="s">
        <v>26</v>
      </c>
      <c r="E2412" s="79" t="s">
        <v>350</v>
      </c>
      <c r="F2412" s="236">
        <v>1341</v>
      </c>
      <c r="G2412" s="232">
        <v>1837.4208000000001</v>
      </c>
      <c r="H2412" s="232">
        <v>625.67448200000001</v>
      </c>
      <c r="I2412" s="153">
        <v>3.3E-3</v>
      </c>
    </row>
    <row r="2413" spans="2:9" ht="12.75" customHeight="1" x14ac:dyDescent="0.2">
      <c r="B2413" s="250">
        <v>2422</v>
      </c>
      <c r="C2413" s="79">
        <v>18</v>
      </c>
      <c r="D2413" s="79" t="s">
        <v>26</v>
      </c>
      <c r="E2413" s="79" t="s">
        <v>351</v>
      </c>
      <c r="F2413" s="236">
        <v>20076</v>
      </c>
      <c r="G2413" s="232">
        <v>614.04449999999997</v>
      </c>
      <c r="H2413" s="232">
        <v>179.35794799999999</v>
      </c>
      <c r="I2413" s="153">
        <v>5.9999999999999995E-4</v>
      </c>
    </row>
    <row r="2414" spans="2:9" ht="12.75" customHeight="1" x14ac:dyDescent="0.2">
      <c r="B2414" s="250">
        <v>2423</v>
      </c>
      <c r="C2414" s="79">
        <v>18</v>
      </c>
      <c r="D2414" s="79" t="s">
        <v>26</v>
      </c>
      <c r="E2414" s="79" t="s">
        <v>352</v>
      </c>
      <c r="F2414" s="236">
        <v>15911</v>
      </c>
      <c r="G2414" s="232">
        <v>3114.3953999999999</v>
      </c>
      <c r="H2414" s="232">
        <v>152.43061499999999</v>
      </c>
      <c r="I2414" s="153" t="s">
        <v>10</v>
      </c>
    </row>
    <row r="2415" spans="2:9" ht="12.75" customHeight="1" x14ac:dyDescent="0.2">
      <c r="B2415" s="250">
        <v>2424</v>
      </c>
      <c r="C2415" s="79">
        <v>18</v>
      </c>
      <c r="D2415" s="79" t="s">
        <v>26</v>
      </c>
      <c r="E2415" s="79" t="s">
        <v>353</v>
      </c>
      <c r="F2415" s="236">
        <v>60401</v>
      </c>
      <c r="G2415" s="232">
        <v>1208.5936999999999</v>
      </c>
      <c r="H2415" s="232">
        <v>81.664371000000003</v>
      </c>
      <c r="I2415" s="153" t="s">
        <v>10</v>
      </c>
    </row>
    <row r="2416" spans="2:9" ht="12.75" customHeight="1" x14ac:dyDescent="0.2">
      <c r="B2416" s="250">
        <v>2425</v>
      </c>
      <c r="C2416" s="79">
        <v>18</v>
      </c>
      <c r="D2416" s="79" t="s">
        <v>26</v>
      </c>
      <c r="E2416" s="79" t="s">
        <v>354</v>
      </c>
      <c r="F2416" s="236">
        <v>9297</v>
      </c>
      <c r="G2416" s="232">
        <v>20.331399999999999</v>
      </c>
      <c r="H2416" s="232">
        <v>208.759331</v>
      </c>
      <c r="I2416" s="153">
        <v>0.9224</v>
      </c>
    </row>
    <row r="2417" spans="2:9" ht="12.75" customHeight="1" x14ac:dyDescent="0.2">
      <c r="B2417" s="250">
        <v>2426</v>
      </c>
      <c r="C2417" s="79">
        <v>18</v>
      </c>
      <c r="D2417" s="79" t="s">
        <v>26</v>
      </c>
      <c r="E2417" s="79" t="s">
        <v>355</v>
      </c>
      <c r="F2417" s="236">
        <v>6150</v>
      </c>
      <c r="G2417" s="232">
        <v>2552.8721</v>
      </c>
      <c r="H2417" s="232">
        <v>247.95289099999999</v>
      </c>
      <c r="I2417" s="153" t="s">
        <v>10</v>
      </c>
    </row>
    <row r="2418" spans="2:9" ht="12.75" customHeight="1" x14ac:dyDescent="0.2">
      <c r="B2418" s="250">
        <v>2427</v>
      </c>
      <c r="C2418" s="79">
        <v>18</v>
      </c>
      <c r="D2418" s="79" t="s">
        <v>26</v>
      </c>
      <c r="E2418" s="79" t="s">
        <v>356</v>
      </c>
      <c r="F2418" s="236">
        <v>4633</v>
      </c>
      <c r="G2418" s="232">
        <v>2659.3652000000002</v>
      </c>
      <c r="H2418" s="232">
        <v>270.41361000000001</v>
      </c>
      <c r="I2418" s="153" t="s">
        <v>10</v>
      </c>
    </row>
    <row r="2419" spans="2:9" ht="12.75" customHeight="1" x14ac:dyDescent="0.2">
      <c r="B2419" s="250">
        <v>2428</v>
      </c>
      <c r="C2419" s="79">
        <v>18</v>
      </c>
      <c r="D2419" s="79" t="s">
        <v>26</v>
      </c>
      <c r="E2419" s="79" t="s">
        <v>357</v>
      </c>
      <c r="F2419" s="236">
        <v>759</v>
      </c>
      <c r="G2419" s="232">
        <v>-1694.1677</v>
      </c>
      <c r="H2419" s="232">
        <v>666.80612299999996</v>
      </c>
      <c r="I2419" s="153">
        <v>1.11E-2</v>
      </c>
    </row>
    <row r="2420" spans="2:9" ht="12.75" customHeight="1" x14ac:dyDescent="0.2">
      <c r="B2420" s="250">
        <v>2429</v>
      </c>
      <c r="C2420" s="79">
        <v>18</v>
      </c>
      <c r="D2420" s="79" t="s">
        <v>26</v>
      </c>
      <c r="E2420" s="79" t="s">
        <v>358</v>
      </c>
      <c r="F2420" s="236">
        <v>5379</v>
      </c>
      <c r="G2420" s="232">
        <v>-644.92669999999998</v>
      </c>
      <c r="H2420" s="232">
        <v>261.45286700000003</v>
      </c>
      <c r="I2420" s="153">
        <v>1.3599999999999999E-2</v>
      </c>
    </row>
    <row r="2421" spans="2:9" ht="12.75" customHeight="1" x14ac:dyDescent="0.2">
      <c r="B2421" s="250">
        <v>2430</v>
      </c>
      <c r="C2421" s="79">
        <v>18</v>
      </c>
      <c r="D2421" s="79" t="s">
        <v>26</v>
      </c>
      <c r="E2421" s="79" t="s">
        <v>359</v>
      </c>
      <c r="F2421" s="236">
        <v>7309</v>
      </c>
      <c r="G2421" s="232">
        <v>1471.5376000000001</v>
      </c>
      <c r="H2421" s="232">
        <v>216.01962599999999</v>
      </c>
      <c r="I2421" s="153" t="s">
        <v>10</v>
      </c>
    </row>
    <row r="2422" spans="2:9" ht="12.75" customHeight="1" x14ac:dyDescent="0.2">
      <c r="B2422" s="250">
        <v>2431</v>
      </c>
      <c r="C2422" s="79">
        <v>18</v>
      </c>
      <c r="D2422" s="79" t="s">
        <v>26</v>
      </c>
      <c r="E2422" s="79" t="s">
        <v>360</v>
      </c>
      <c r="F2422" s="236">
        <v>527</v>
      </c>
      <c r="G2422" s="232">
        <v>866.70950000000005</v>
      </c>
      <c r="H2422" s="232">
        <v>796.58445200000006</v>
      </c>
      <c r="I2422" s="153">
        <v>0.27660000000000001</v>
      </c>
    </row>
    <row r="2423" spans="2:9" ht="12.75" customHeight="1" x14ac:dyDescent="0.2">
      <c r="B2423" s="250">
        <v>2432</v>
      </c>
      <c r="C2423" s="79">
        <v>18</v>
      </c>
      <c r="D2423" s="79" t="s">
        <v>26</v>
      </c>
      <c r="E2423" s="79" t="s">
        <v>361</v>
      </c>
      <c r="F2423" s="236">
        <v>6563</v>
      </c>
      <c r="G2423" s="232">
        <v>860.35059999999999</v>
      </c>
      <c r="H2423" s="232">
        <v>230.767312</v>
      </c>
      <c r="I2423" s="153">
        <v>2.0000000000000001E-4</v>
      </c>
    </row>
    <row r="2424" spans="2:9" ht="12.75" customHeight="1" x14ac:dyDescent="0.2">
      <c r="B2424" s="250">
        <v>2433</v>
      </c>
      <c r="C2424" s="79">
        <v>18</v>
      </c>
      <c r="D2424" s="79" t="s">
        <v>26</v>
      </c>
      <c r="E2424" s="79" t="s">
        <v>362</v>
      </c>
      <c r="F2424" s="236">
        <v>16622</v>
      </c>
      <c r="G2424" s="232">
        <v>2137.5491000000002</v>
      </c>
      <c r="H2424" s="232">
        <v>145.06641200000001</v>
      </c>
      <c r="I2424" s="153" t="s">
        <v>10</v>
      </c>
    </row>
    <row r="2425" spans="2:9" ht="12.75" customHeight="1" x14ac:dyDescent="0.2">
      <c r="B2425" s="250">
        <v>2434</v>
      </c>
      <c r="C2425" s="79">
        <v>18</v>
      </c>
      <c r="D2425" s="79" t="s">
        <v>26</v>
      </c>
      <c r="E2425" s="79" t="s">
        <v>363</v>
      </c>
      <c r="F2425" s="236">
        <v>35528</v>
      </c>
      <c r="G2425" s="232">
        <v>432.78120000000001</v>
      </c>
      <c r="H2425" s="232">
        <v>107.55427400000001</v>
      </c>
      <c r="I2425" s="153" t="s">
        <v>10</v>
      </c>
    </row>
    <row r="2426" spans="2:9" ht="12.75" customHeight="1" x14ac:dyDescent="0.2">
      <c r="B2426" s="250">
        <v>2435</v>
      </c>
      <c r="C2426" s="79">
        <v>18</v>
      </c>
      <c r="D2426" s="79" t="s">
        <v>26</v>
      </c>
      <c r="E2426" s="79" t="s">
        <v>364</v>
      </c>
      <c r="F2426" s="236">
        <v>6324</v>
      </c>
      <c r="G2426" s="232">
        <v>2282.8380999999999</v>
      </c>
      <c r="H2426" s="232">
        <v>245.495385</v>
      </c>
      <c r="I2426" s="153" t="s">
        <v>10</v>
      </c>
    </row>
    <row r="2427" spans="2:9" ht="12.75" customHeight="1" x14ac:dyDescent="0.2">
      <c r="B2427" s="250">
        <v>2436</v>
      </c>
      <c r="C2427" s="79">
        <v>18</v>
      </c>
      <c r="D2427" s="79" t="s">
        <v>26</v>
      </c>
      <c r="E2427" s="79" t="s">
        <v>365</v>
      </c>
      <c r="F2427" s="236">
        <v>10677</v>
      </c>
      <c r="G2427" s="232">
        <v>4882.8059999999996</v>
      </c>
      <c r="H2427" s="232">
        <v>230.461117</v>
      </c>
      <c r="I2427" s="153" t="s">
        <v>10</v>
      </c>
    </row>
    <row r="2428" spans="2:9" ht="12.75" customHeight="1" x14ac:dyDescent="0.2">
      <c r="B2428" s="250">
        <v>2437</v>
      </c>
      <c r="C2428" s="79">
        <v>18</v>
      </c>
      <c r="D2428" s="79" t="s">
        <v>26</v>
      </c>
      <c r="E2428" s="79" t="s">
        <v>366</v>
      </c>
      <c r="F2428" s="236">
        <v>370</v>
      </c>
      <c r="G2428" s="232">
        <v>790.50379999999996</v>
      </c>
      <c r="H2428" s="232">
        <v>956.95606199999997</v>
      </c>
      <c r="I2428" s="153">
        <v>0.4088</v>
      </c>
    </row>
    <row r="2429" spans="2:9" ht="12.75" customHeight="1" x14ac:dyDescent="0.2">
      <c r="B2429" s="250">
        <v>2438</v>
      </c>
      <c r="C2429" s="79">
        <v>18</v>
      </c>
      <c r="D2429" s="79" t="s">
        <v>26</v>
      </c>
      <c r="E2429" s="79" t="s">
        <v>367</v>
      </c>
      <c r="F2429" s="236">
        <v>65337</v>
      </c>
      <c r="G2429" s="232">
        <v>721.99689999999998</v>
      </c>
      <c r="H2429" s="232">
        <v>140.52405099999999</v>
      </c>
      <c r="I2429" s="153" t="s">
        <v>10</v>
      </c>
    </row>
    <row r="2430" spans="2:9" ht="12.75" customHeight="1" x14ac:dyDescent="0.2">
      <c r="B2430" s="250">
        <v>2439</v>
      </c>
      <c r="C2430" s="79">
        <v>18</v>
      </c>
      <c r="D2430" s="79" t="s">
        <v>26</v>
      </c>
      <c r="E2430" s="79" t="s">
        <v>368</v>
      </c>
      <c r="F2430" s="236">
        <v>137492</v>
      </c>
      <c r="G2430" s="232">
        <v>753.78420000000006</v>
      </c>
      <c r="H2430" s="232">
        <v>102.719289</v>
      </c>
      <c r="I2430" s="153" t="s">
        <v>10</v>
      </c>
    </row>
    <row r="2431" spans="2:9" ht="12.75" customHeight="1" x14ac:dyDescent="0.2">
      <c r="B2431" s="250">
        <v>2440</v>
      </c>
      <c r="C2431" s="79">
        <v>18</v>
      </c>
      <c r="D2431" s="79" t="s">
        <v>26</v>
      </c>
      <c r="E2431" s="79" t="s">
        <v>369</v>
      </c>
      <c r="F2431" s="236">
        <v>17566</v>
      </c>
      <c r="G2431" s="232">
        <v>643.12300000000005</v>
      </c>
      <c r="H2431" s="232">
        <v>145.885898</v>
      </c>
      <c r="I2431" s="153" t="s">
        <v>10</v>
      </c>
    </row>
    <row r="2432" spans="2:9" ht="12.75" customHeight="1" x14ac:dyDescent="0.2">
      <c r="B2432" s="250">
        <v>2441</v>
      </c>
      <c r="C2432" s="79">
        <v>18</v>
      </c>
      <c r="D2432" s="79" t="s">
        <v>26</v>
      </c>
      <c r="E2432" s="79" t="s">
        <v>370</v>
      </c>
      <c r="F2432" s="236">
        <v>9008</v>
      </c>
      <c r="G2432" s="232">
        <v>216.1575</v>
      </c>
      <c r="H2432" s="232">
        <v>196.742515</v>
      </c>
      <c r="I2432" s="153">
        <v>0.27189999999999998</v>
      </c>
    </row>
    <row r="2433" spans="2:9" ht="12.75" customHeight="1" x14ac:dyDescent="0.2">
      <c r="B2433" s="250">
        <v>2442</v>
      </c>
      <c r="C2433" s="79">
        <v>18</v>
      </c>
      <c r="D2433" s="79" t="s">
        <v>26</v>
      </c>
      <c r="E2433" s="79" t="s">
        <v>371</v>
      </c>
      <c r="F2433" s="236">
        <v>11942</v>
      </c>
      <c r="G2433" s="232">
        <v>-309.75389999999999</v>
      </c>
      <c r="H2433" s="232">
        <v>170.22567799999999</v>
      </c>
      <c r="I2433" s="153">
        <v>6.88E-2</v>
      </c>
    </row>
    <row r="2434" spans="2:9" ht="12.75" customHeight="1" x14ac:dyDescent="0.2">
      <c r="B2434" s="250">
        <v>2443</v>
      </c>
      <c r="C2434" s="79">
        <v>18</v>
      </c>
      <c r="D2434" s="79" t="s">
        <v>26</v>
      </c>
      <c r="E2434" s="79" t="s">
        <v>372</v>
      </c>
      <c r="F2434" s="236">
        <v>126434</v>
      </c>
      <c r="G2434" s="232">
        <v>914.32669999999996</v>
      </c>
      <c r="H2434" s="232">
        <v>64.908099000000007</v>
      </c>
      <c r="I2434" s="153" t="s">
        <v>10</v>
      </c>
    </row>
    <row r="2435" spans="2:9" ht="12.75" customHeight="1" x14ac:dyDescent="0.2">
      <c r="B2435" s="250">
        <v>2444</v>
      </c>
      <c r="C2435" s="79">
        <v>18</v>
      </c>
      <c r="D2435" s="79" t="s">
        <v>26</v>
      </c>
      <c r="E2435" s="79" t="s">
        <v>373</v>
      </c>
      <c r="F2435" s="236">
        <v>5082</v>
      </c>
      <c r="G2435" s="232">
        <v>2889.9594999999999</v>
      </c>
      <c r="H2435" s="232">
        <v>282.86988300000002</v>
      </c>
      <c r="I2435" s="153" t="s">
        <v>10</v>
      </c>
    </row>
    <row r="2436" spans="2:9" ht="12.75" customHeight="1" x14ac:dyDescent="0.2">
      <c r="B2436" s="250">
        <v>2445</v>
      </c>
      <c r="C2436" s="79">
        <v>18</v>
      </c>
      <c r="D2436" s="79" t="s">
        <v>26</v>
      </c>
      <c r="E2436" s="79" t="s">
        <v>374</v>
      </c>
      <c r="F2436" s="236">
        <v>25263</v>
      </c>
      <c r="G2436" s="232">
        <v>1680.2431999999999</v>
      </c>
      <c r="H2436" s="232">
        <v>127.31662300000001</v>
      </c>
      <c r="I2436" s="153" t="s">
        <v>10</v>
      </c>
    </row>
    <row r="2437" spans="2:9" ht="12.75" customHeight="1" x14ac:dyDescent="0.2">
      <c r="B2437" s="250">
        <v>2446</v>
      </c>
      <c r="C2437" s="79">
        <v>18</v>
      </c>
      <c r="D2437" s="79" t="s">
        <v>26</v>
      </c>
      <c r="E2437" s="79" t="s">
        <v>375</v>
      </c>
      <c r="F2437" s="236">
        <v>19891</v>
      </c>
      <c r="G2437" s="232">
        <v>1419.8336999999999</v>
      </c>
      <c r="H2437" s="232">
        <v>144.406531</v>
      </c>
      <c r="I2437" s="153" t="s">
        <v>10</v>
      </c>
    </row>
    <row r="2438" spans="2:9" ht="12.75" customHeight="1" x14ac:dyDescent="0.2">
      <c r="B2438" s="250">
        <v>2447</v>
      </c>
      <c r="C2438" s="79">
        <v>18</v>
      </c>
      <c r="D2438" s="79" t="s">
        <v>26</v>
      </c>
      <c r="E2438" s="79" t="s">
        <v>376</v>
      </c>
      <c r="F2438" s="236">
        <v>1411</v>
      </c>
      <c r="G2438" s="232">
        <v>892.2364</v>
      </c>
      <c r="H2438" s="232">
        <v>487.05448100000001</v>
      </c>
      <c r="I2438" s="153">
        <v>6.7000000000000004E-2</v>
      </c>
    </row>
    <row r="2439" spans="2:9" ht="12.75" customHeight="1" x14ac:dyDescent="0.2">
      <c r="B2439" s="250">
        <v>2448</v>
      </c>
      <c r="C2439" s="79">
        <v>18</v>
      </c>
      <c r="D2439" s="79" t="s">
        <v>26</v>
      </c>
      <c r="E2439" s="79" t="s">
        <v>377</v>
      </c>
      <c r="F2439" s="236">
        <v>14804</v>
      </c>
      <c r="G2439" s="232">
        <v>3735.1010000000001</v>
      </c>
      <c r="H2439" s="232">
        <v>168.115827</v>
      </c>
      <c r="I2439" s="153" t="s">
        <v>10</v>
      </c>
    </row>
    <row r="2440" spans="2:9" ht="12.75" customHeight="1" x14ac:dyDescent="0.2">
      <c r="B2440" s="250">
        <v>2449</v>
      </c>
      <c r="C2440" s="79">
        <v>18</v>
      </c>
      <c r="D2440" s="79" t="s">
        <v>26</v>
      </c>
      <c r="E2440" s="79" t="s">
        <v>378</v>
      </c>
      <c r="F2440" s="236">
        <v>20807</v>
      </c>
      <c r="G2440" s="232">
        <v>1832.4997000000001</v>
      </c>
      <c r="H2440" s="232">
        <v>134.53017800000001</v>
      </c>
      <c r="I2440" s="153" t="s">
        <v>10</v>
      </c>
    </row>
    <row r="2441" spans="2:9" ht="12.75" customHeight="1" x14ac:dyDescent="0.2">
      <c r="B2441" s="250">
        <v>2450</v>
      </c>
      <c r="C2441" s="79">
        <v>18</v>
      </c>
      <c r="D2441" s="79" t="s">
        <v>26</v>
      </c>
      <c r="E2441" s="79" t="s">
        <v>379</v>
      </c>
      <c r="F2441" s="236">
        <v>110269</v>
      </c>
      <c r="G2441" s="232">
        <v>969.34289999999999</v>
      </c>
      <c r="H2441" s="232">
        <v>65.528139999999993</v>
      </c>
      <c r="I2441" s="153" t="s">
        <v>10</v>
      </c>
    </row>
    <row r="2442" spans="2:9" ht="12.75" customHeight="1" x14ac:dyDescent="0.2">
      <c r="B2442" s="250">
        <v>2451</v>
      </c>
      <c r="C2442" s="79">
        <v>18</v>
      </c>
      <c r="D2442" s="79" t="s">
        <v>26</v>
      </c>
      <c r="E2442" s="79" t="s">
        <v>380</v>
      </c>
      <c r="F2442" s="236">
        <v>276</v>
      </c>
      <c r="G2442" s="232">
        <v>-469.65469999999999</v>
      </c>
      <c r="H2442" s="232">
        <v>2394.2200079999998</v>
      </c>
      <c r="I2442" s="153">
        <v>0.84450000000000003</v>
      </c>
    </row>
    <row r="2443" spans="2:9" ht="12.75" customHeight="1" x14ac:dyDescent="0.2">
      <c r="B2443" s="250">
        <v>2452</v>
      </c>
      <c r="C2443" s="79">
        <v>18</v>
      </c>
      <c r="D2443" s="79" t="s">
        <v>26</v>
      </c>
      <c r="E2443" s="79" t="s">
        <v>381</v>
      </c>
      <c r="F2443" s="236">
        <v>135021</v>
      </c>
      <c r="G2443" s="232">
        <v>-489.96749999999997</v>
      </c>
      <c r="H2443" s="232">
        <v>78.883689000000004</v>
      </c>
      <c r="I2443" s="153" t="s">
        <v>10</v>
      </c>
    </row>
    <row r="2444" spans="2:9" ht="12.75" customHeight="1" x14ac:dyDescent="0.2">
      <c r="B2444" s="250">
        <v>2453</v>
      </c>
      <c r="C2444" s="79">
        <v>18</v>
      </c>
      <c r="D2444" s="79" t="s">
        <v>26</v>
      </c>
      <c r="E2444" s="79" t="s">
        <v>382</v>
      </c>
      <c r="F2444" s="236">
        <v>7279</v>
      </c>
      <c r="G2444" s="232">
        <v>-737.78589999999997</v>
      </c>
      <c r="H2444" s="232">
        <v>217.92236500000001</v>
      </c>
      <c r="I2444" s="153">
        <v>6.9999999999999999E-4</v>
      </c>
    </row>
    <row r="2445" spans="2:9" ht="12.75" customHeight="1" x14ac:dyDescent="0.2">
      <c r="B2445" s="250">
        <v>2454</v>
      </c>
      <c r="C2445" s="79">
        <v>18</v>
      </c>
      <c r="D2445" s="79" t="s">
        <v>26</v>
      </c>
      <c r="E2445" s="79" t="s">
        <v>383</v>
      </c>
      <c r="F2445" s="236">
        <v>27633</v>
      </c>
      <c r="G2445" s="232">
        <v>922.64269999999999</v>
      </c>
      <c r="H2445" s="232">
        <v>130.59244200000001</v>
      </c>
      <c r="I2445" s="153" t="s">
        <v>10</v>
      </c>
    </row>
    <row r="2446" spans="2:9" ht="12.75" customHeight="1" x14ac:dyDescent="0.2">
      <c r="B2446" s="250">
        <v>2455</v>
      </c>
      <c r="C2446" s="79">
        <v>18</v>
      </c>
      <c r="D2446" s="79" t="s">
        <v>26</v>
      </c>
      <c r="E2446" s="79" t="s">
        <v>384</v>
      </c>
      <c r="F2446" s="236">
        <v>12275</v>
      </c>
      <c r="G2446" s="232">
        <v>-971.07510000000002</v>
      </c>
      <c r="H2446" s="232">
        <v>170.81895499999999</v>
      </c>
      <c r="I2446" s="153" t="s">
        <v>10</v>
      </c>
    </row>
    <row r="2447" spans="2:9" ht="12.75" customHeight="1" x14ac:dyDescent="0.2">
      <c r="B2447" s="250">
        <v>2456</v>
      </c>
      <c r="C2447" s="79">
        <v>18</v>
      </c>
      <c r="D2447" s="79" t="s">
        <v>26</v>
      </c>
      <c r="E2447" s="79" t="s">
        <v>385</v>
      </c>
      <c r="F2447" s="236">
        <v>6535</v>
      </c>
      <c r="G2447" s="232">
        <v>126.26049999999999</v>
      </c>
      <c r="H2447" s="232">
        <v>232.75740500000001</v>
      </c>
      <c r="I2447" s="153">
        <v>0.58750000000000002</v>
      </c>
    </row>
    <row r="2448" spans="2:9" ht="12.75" customHeight="1" x14ac:dyDescent="0.2">
      <c r="B2448" s="250">
        <v>2457</v>
      </c>
      <c r="C2448" s="79">
        <v>18</v>
      </c>
      <c r="D2448" s="79" t="s">
        <v>26</v>
      </c>
      <c r="E2448" s="79" t="s">
        <v>386</v>
      </c>
      <c r="F2448" s="236">
        <v>8784</v>
      </c>
      <c r="G2448" s="232">
        <v>1.3396999999999999</v>
      </c>
      <c r="H2448" s="232">
        <v>197.93069800000001</v>
      </c>
      <c r="I2448" s="153">
        <v>0.99460000000000004</v>
      </c>
    </row>
    <row r="2449" spans="2:9" ht="12.75" customHeight="1" x14ac:dyDescent="0.2">
      <c r="B2449" s="250">
        <v>2458</v>
      </c>
      <c r="C2449" s="79">
        <v>18</v>
      </c>
      <c r="D2449" s="79" t="s">
        <v>26</v>
      </c>
      <c r="E2449" s="79" t="s">
        <v>387</v>
      </c>
      <c r="F2449" s="236">
        <v>32672</v>
      </c>
      <c r="G2449" s="232">
        <v>2731.3825000000002</v>
      </c>
      <c r="H2449" s="232">
        <v>253.09745100000001</v>
      </c>
      <c r="I2449" s="153" t="s">
        <v>10</v>
      </c>
    </row>
    <row r="2450" spans="2:9" ht="12.75" customHeight="1" x14ac:dyDescent="0.2">
      <c r="B2450" s="250">
        <v>2459</v>
      </c>
      <c r="C2450" s="79">
        <v>18</v>
      </c>
      <c r="D2450" s="79" t="s">
        <v>26</v>
      </c>
      <c r="E2450" s="79" t="s">
        <v>388</v>
      </c>
      <c r="F2450" s="236">
        <v>73910</v>
      </c>
      <c r="G2450" s="232">
        <v>1689.5450000000001</v>
      </c>
      <c r="H2450" s="232">
        <v>99.661196000000004</v>
      </c>
      <c r="I2450" s="153" t="s">
        <v>10</v>
      </c>
    </row>
    <row r="2451" spans="2:9" ht="12.75" customHeight="1" x14ac:dyDescent="0.2">
      <c r="B2451" s="250">
        <v>2460</v>
      </c>
      <c r="C2451" s="79">
        <v>18</v>
      </c>
      <c r="D2451" s="79" t="s">
        <v>26</v>
      </c>
      <c r="E2451" s="79" t="s">
        <v>389</v>
      </c>
      <c r="F2451" s="236">
        <v>5205</v>
      </c>
      <c r="G2451" s="232">
        <v>1730.9550999999999</v>
      </c>
      <c r="H2451" s="232">
        <v>289.005628</v>
      </c>
      <c r="I2451" s="153" t="s">
        <v>10</v>
      </c>
    </row>
    <row r="2452" spans="2:9" ht="12.75" customHeight="1" x14ac:dyDescent="0.2">
      <c r="B2452" s="250">
        <v>2461</v>
      </c>
      <c r="C2452" s="79">
        <v>18</v>
      </c>
      <c r="D2452" s="79" t="s">
        <v>26</v>
      </c>
      <c r="E2452" s="79" t="s">
        <v>390</v>
      </c>
      <c r="F2452" s="236">
        <v>8061</v>
      </c>
      <c r="G2452" s="232">
        <v>1256.0988</v>
      </c>
      <c r="H2452" s="232">
        <v>211.63797500000001</v>
      </c>
      <c r="I2452" s="153" t="s">
        <v>10</v>
      </c>
    </row>
    <row r="2453" spans="2:9" ht="12.75" customHeight="1" x14ac:dyDescent="0.2">
      <c r="B2453" s="250">
        <v>2462</v>
      </c>
      <c r="C2453" s="79">
        <v>18</v>
      </c>
      <c r="D2453" s="79" t="s">
        <v>26</v>
      </c>
      <c r="E2453" s="79" t="s">
        <v>391</v>
      </c>
      <c r="F2453" s="236">
        <v>11953</v>
      </c>
      <c r="G2453" s="232">
        <v>2683.5947999999999</v>
      </c>
      <c r="H2453" s="232">
        <v>191.64631600000001</v>
      </c>
      <c r="I2453" s="153" t="s">
        <v>10</v>
      </c>
    </row>
    <row r="2454" spans="2:9" ht="12.75" customHeight="1" x14ac:dyDescent="0.2">
      <c r="B2454" s="250">
        <v>2463</v>
      </c>
      <c r="C2454" s="79">
        <v>18</v>
      </c>
      <c r="D2454" s="79" t="s">
        <v>26</v>
      </c>
      <c r="E2454" s="79" t="s">
        <v>392</v>
      </c>
      <c r="F2454" s="236">
        <v>15731</v>
      </c>
      <c r="G2454" s="232">
        <v>2901.8434000000002</v>
      </c>
      <c r="H2454" s="232">
        <v>154.541303</v>
      </c>
      <c r="I2454" s="153" t="s">
        <v>10</v>
      </c>
    </row>
    <row r="2455" spans="2:9" ht="12.75" customHeight="1" x14ac:dyDescent="0.2">
      <c r="B2455" s="250">
        <v>2464</v>
      </c>
      <c r="C2455" s="79">
        <v>18</v>
      </c>
      <c r="D2455" s="79" t="s">
        <v>26</v>
      </c>
      <c r="E2455" s="79" t="s">
        <v>393</v>
      </c>
      <c r="F2455" s="236">
        <v>29978</v>
      </c>
      <c r="G2455" s="232">
        <v>2256.1304</v>
      </c>
      <c r="H2455" s="232">
        <v>115.881134</v>
      </c>
      <c r="I2455" s="153" t="s">
        <v>10</v>
      </c>
    </row>
    <row r="2456" spans="2:9" ht="12.75" customHeight="1" x14ac:dyDescent="0.2">
      <c r="B2456" s="250">
        <v>2465</v>
      </c>
      <c r="C2456" s="79">
        <v>18</v>
      </c>
      <c r="D2456" s="79" t="s">
        <v>26</v>
      </c>
      <c r="E2456" s="79" t="s">
        <v>394</v>
      </c>
      <c r="F2456" s="236">
        <v>227</v>
      </c>
      <c r="G2456" s="232">
        <v>3396.3371999999999</v>
      </c>
      <c r="H2456" s="232">
        <v>1210.55916</v>
      </c>
      <c r="I2456" s="153">
        <v>5.0000000000000001E-3</v>
      </c>
    </row>
    <row r="2457" spans="2:9" ht="12.75" customHeight="1" x14ac:dyDescent="0.2">
      <c r="B2457" s="250">
        <v>2466</v>
      </c>
      <c r="C2457" s="79">
        <v>18</v>
      </c>
      <c r="D2457" s="79" t="s">
        <v>26</v>
      </c>
      <c r="E2457" s="79" t="s">
        <v>395</v>
      </c>
      <c r="F2457" s="236">
        <v>76</v>
      </c>
      <c r="G2457" s="232">
        <v>9582.2556000000004</v>
      </c>
      <c r="H2457" s="232">
        <v>2096.3236430000002</v>
      </c>
      <c r="I2457" s="153" t="s">
        <v>10</v>
      </c>
    </row>
    <row r="2458" spans="2:9" ht="12.75" customHeight="1" x14ac:dyDescent="0.2">
      <c r="B2458" s="250">
        <v>2467</v>
      </c>
      <c r="C2458" s="79">
        <v>18</v>
      </c>
      <c r="D2458" s="79" t="s">
        <v>26</v>
      </c>
      <c r="E2458" s="79" t="s">
        <v>396</v>
      </c>
      <c r="F2458" s="236">
        <v>4342</v>
      </c>
      <c r="G2458" s="232">
        <v>1227.1133</v>
      </c>
      <c r="H2458" s="232">
        <v>298.83569</v>
      </c>
      <c r="I2458" s="153" t="s">
        <v>10</v>
      </c>
    </row>
    <row r="2459" spans="2:9" ht="12.75" customHeight="1" x14ac:dyDescent="0.2">
      <c r="B2459" s="250">
        <v>2468</v>
      </c>
      <c r="C2459" s="79">
        <v>18</v>
      </c>
      <c r="D2459" s="79" t="s">
        <v>26</v>
      </c>
      <c r="E2459" s="79" t="s">
        <v>397</v>
      </c>
      <c r="F2459" s="236">
        <v>7879</v>
      </c>
      <c r="G2459" s="232">
        <v>2542.9571999999998</v>
      </c>
      <c r="H2459" s="232">
        <v>208.52441300000001</v>
      </c>
      <c r="I2459" s="153" t="s">
        <v>10</v>
      </c>
    </row>
    <row r="2460" spans="2:9" ht="12.75" customHeight="1" x14ac:dyDescent="0.2">
      <c r="B2460" s="250">
        <v>2469</v>
      </c>
      <c r="C2460" s="79">
        <v>18</v>
      </c>
      <c r="D2460" s="79" t="s">
        <v>26</v>
      </c>
      <c r="E2460" s="79" t="s">
        <v>398</v>
      </c>
      <c r="F2460" s="236">
        <v>9113</v>
      </c>
      <c r="G2460" s="232">
        <v>3205.4582</v>
      </c>
      <c r="H2460" s="232">
        <v>195.18406100000001</v>
      </c>
      <c r="I2460" s="153" t="s">
        <v>10</v>
      </c>
    </row>
    <row r="2461" spans="2:9" ht="12.75" customHeight="1" x14ac:dyDescent="0.2">
      <c r="B2461" s="250">
        <v>2470</v>
      </c>
      <c r="C2461" s="79">
        <v>18</v>
      </c>
      <c r="D2461" s="79" t="s">
        <v>26</v>
      </c>
      <c r="E2461" s="79" t="s">
        <v>399</v>
      </c>
      <c r="F2461" s="236">
        <v>2130</v>
      </c>
      <c r="G2461" s="232">
        <v>2472.3208</v>
      </c>
      <c r="H2461" s="232">
        <v>398.32107300000001</v>
      </c>
      <c r="I2461" s="153" t="s">
        <v>10</v>
      </c>
    </row>
    <row r="2462" spans="2:9" ht="12.75" customHeight="1" x14ac:dyDescent="0.2">
      <c r="B2462" s="250">
        <v>2471</v>
      </c>
      <c r="C2462" s="79">
        <v>18</v>
      </c>
      <c r="D2462" s="79" t="s">
        <v>26</v>
      </c>
      <c r="E2462" s="79" t="s">
        <v>400</v>
      </c>
      <c r="F2462" s="236">
        <v>30652</v>
      </c>
      <c r="G2462" s="232">
        <v>37.4968</v>
      </c>
      <c r="H2462" s="232">
        <v>133.532948</v>
      </c>
      <c r="I2462" s="153">
        <v>0.77890000000000004</v>
      </c>
    </row>
    <row r="2463" spans="2:9" ht="12.75" customHeight="1" x14ac:dyDescent="0.2">
      <c r="B2463" s="250">
        <v>2472</v>
      </c>
      <c r="C2463" s="79">
        <v>18</v>
      </c>
      <c r="D2463" s="79" t="s">
        <v>26</v>
      </c>
      <c r="E2463" s="79" t="s">
        <v>401</v>
      </c>
      <c r="F2463" s="236">
        <v>5190</v>
      </c>
      <c r="G2463" s="232">
        <v>1708.6762000000001</v>
      </c>
      <c r="H2463" s="232">
        <v>263.076617</v>
      </c>
      <c r="I2463" s="153" t="s">
        <v>10</v>
      </c>
    </row>
    <row r="2464" spans="2:9" ht="12.75" customHeight="1" x14ac:dyDescent="0.2">
      <c r="B2464" s="250">
        <v>2473</v>
      </c>
      <c r="C2464" s="79">
        <v>18</v>
      </c>
      <c r="D2464" s="79" t="s">
        <v>26</v>
      </c>
      <c r="E2464" s="79" t="s">
        <v>402</v>
      </c>
      <c r="F2464" s="236">
        <v>31709</v>
      </c>
      <c r="G2464" s="232">
        <v>-574.78949999999998</v>
      </c>
      <c r="H2464" s="232">
        <v>121.78288999999999</v>
      </c>
      <c r="I2464" s="153" t="s">
        <v>10</v>
      </c>
    </row>
    <row r="2465" spans="2:9" ht="12.75" customHeight="1" x14ac:dyDescent="0.2">
      <c r="B2465" s="250">
        <v>2474</v>
      </c>
      <c r="C2465" s="79">
        <v>18</v>
      </c>
      <c r="D2465" s="79" t="s">
        <v>26</v>
      </c>
      <c r="E2465" s="79" t="s">
        <v>403</v>
      </c>
      <c r="F2465" s="236">
        <v>11196</v>
      </c>
      <c r="G2465" s="232">
        <v>266.5523</v>
      </c>
      <c r="H2465" s="232">
        <v>182.007632</v>
      </c>
      <c r="I2465" s="153">
        <v>0.1431</v>
      </c>
    </row>
    <row r="2466" spans="2:9" ht="12.75" customHeight="1" x14ac:dyDescent="0.2">
      <c r="B2466" s="250">
        <v>2475</v>
      </c>
      <c r="C2466" s="79">
        <v>18</v>
      </c>
      <c r="D2466" s="79" t="s">
        <v>26</v>
      </c>
      <c r="E2466" s="79" t="s">
        <v>404</v>
      </c>
      <c r="F2466" s="236">
        <v>7119</v>
      </c>
      <c r="G2466" s="232">
        <v>-3059.8539999999998</v>
      </c>
      <c r="H2466" s="232">
        <v>234.79400799999999</v>
      </c>
      <c r="I2466" s="153" t="s">
        <v>10</v>
      </c>
    </row>
    <row r="2467" spans="2:9" ht="12.75" customHeight="1" x14ac:dyDescent="0.2">
      <c r="B2467" s="250">
        <v>2476</v>
      </c>
      <c r="C2467" s="79">
        <v>18</v>
      </c>
      <c r="D2467" s="79" t="s">
        <v>26</v>
      </c>
      <c r="E2467" s="79" t="s">
        <v>405</v>
      </c>
      <c r="F2467" s="236">
        <v>13986</v>
      </c>
      <c r="G2467" s="232">
        <v>-2450.3881000000001</v>
      </c>
      <c r="H2467" s="232">
        <v>175.05114399999999</v>
      </c>
      <c r="I2467" s="153" t="s">
        <v>10</v>
      </c>
    </row>
    <row r="2468" spans="2:9" ht="12.75" customHeight="1" x14ac:dyDescent="0.2">
      <c r="B2468" s="250">
        <v>2477</v>
      </c>
      <c r="C2468" s="79">
        <v>18</v>
      </c>
      <c r="D2468" s="79" t="s">
        <v>26</v>
      </c>
      <c r="E2468" s="79" t="s">
        <v>406</v>
      </c>
      <c r="F2468" s="236">
        <v>29826</v>
      </c>
      <c r="G2468" s="232">
        <v>-1499.9101000000001</v>
      </c>
      <c r="H2468" s="232">
        <v>131.55975100000001</v>
      </c>
      <c r="I2468" s="153" t="s">
        <v>10</v>
      </c>
    </row>
    <row r="2469" spans="2:9" ht="12.75" customHeight="1" x14ac:dyDescent="0.2">
      <c r="B2469" s="250">
        <v>2478</v>
      </c>
      <c r="C2469" s="79">
        <v>18</v>
      </c>
      <c r="D2469" s="79" t="s">
        <v>26</v>
      </c>
      <c r="E2469" s="79" t="s">
        <v>407</v>
      </c>
      <c r="F2469" s="236">
        <v>27409</v>
      </c>
      <c r="G2469" s="232">
        <v>-859.29729999999995</v>
      </c>
      <c r="H2469" s="232">
        <v>133.871701</v>
      </c>
      <c r="I2469" s="153" t="s">
        <v>10</v>
      </c>
    </row>
    <row r="2470" spans="2:9" ht="12.75" customHeight="1" x14ac:dyDescent="0.2">
      <c r="B2470" s="250">
        <v>2479</v>
      </c>
      <c r="C2470" s="79">
        <v>18</v>
      </c>
      <c r="D2470" s="79" t="s">
        <v>26</v>
      </c>
      <c r="E2470" s="79" t="s">
        <v>408</v>
      </c>
      <c r="F2470" s="236">
        <v>35067</v>
      </c>
      <c r="G2470" s="232">
        <v>-295.70670000000001</v>
      </c>
      <c r="H2470" s="232">
        <v>122.72157</v>
      </c>
      <c r="I2470" s="153">
        <v>1.6E-2</v>
      </c>
    </row>
    <row r="2471" spans="2:9" ht="12.75" customHeight="1" x14ac:dyDescent="0.2">
      <c r="B2471" s="250">
        <v>2480</v>
      </c>
      <c r="C2471" s="79">
        <v>18</v>
      </c>
      <c r="D2471" s="79" t="s">
        <v>26</v>
      </c>
      <c r="E2471" s="79" t="s">
        <v>409</v>
      </c>
      <c r="F2471" s="236">
        <v>92730</v>
      </c>
      <c r="G2471" s="232">
        <v>253.54329999999999</v>
      </c>
      <c r="H2471" s="232">
        <v>87.375532000000007</v>
      </c>
      <c r="I2471" s="153">
        <v>3.7000000000000002E-3</v>
      </c>
    </row>
    <row r="2472" spans="2:9" ht="12.75" customHeight="1" x14ac:dyDescent="0.2">
      <c r="B2472" s="250">
        <v>2481</v>
      </c>
      <c r="C2472" s="79">
        <v>18</v>
      </c>
      <c r="D2472" s="79" t="s">
        <v>26</v>
      </c>
      <c r="E2472" s="79" t="s">
        <v>410</v>
      </c>
      <c r="F2472" s="236">
        <v>86875</v>
      </c>
      <c r="G2472" s="232">
        <v>755.06179999999995</v>
      </c>
      <c r="H2472" s="232">
        <v>90.324247</v>
      </c>
      <c r="I2472" s="153" t="s">
        <v>10</v>
      </c>
    </row>
    <row r="2473" spans="2:9" ht="12.75" customHeight="1" x14ac:dyDescent="0.2">
      <c r="B2473" s="250">
        <v>2482</v>
      </c>
      <c r="C2473" s="79">
        <v>18</v>
      </c>
      <c r="D2473" s="79" t="s">
        <v>26</v>
      </c>
      <c r="E2473" s="79" t="s">
        <v>411</v>
      </c>
      <c r="F2473" s="236">
        <v>75825</v>
      </c>
      <c r="G2473" s="232">
        <v>1270.9041999999999</v>
      </c>
      <c r="H2473" s="232">
        <v>95.366792000000004</v>
      </c>
      <c r="I2473" s="153" t="s">
        <v>10</v>
      </c>
    </row>
    <row r="2474" spans="2:9" ht="12.75" customHeight="1" x14ac:dyDescent="0.2">
      <c r="B2474" s="250">
        <v>2483</v>
      </c>
      <c r="C2474" s="79">
        <v>18</v>
      </c>
      <c r="D2474" s="79" t="s">
        <v>26</v>
      </c>
      <c r="E2474" s="79" t="s">
        <v>412</v>
      </c>
      <c r="F2474" s="236">
        <v>61430</v>
      </c>
      <c r="G2474" s="232">
        <v>1730.2530999999999</v>
      </c>
      <c r="H2474" s="232">
        <v>102.630219</v>
      </c>
      <c r="I2474" s="153" t="s">
        <v>10</v>
      </c>
    </row>
    <row r="2475" spans="2:9" ht="12.75" customHeight="1" x14ac:dyDescent="0.2">
      <c r="B2475" s="250">
        <v>2484</v>
      </c>
      <c r="C2475" s="79">
        <v>18</v>
      </c>
      <c r="D2475" s="79" t="s">
        <v>26</v>
      </c>
      <c r="E2475" s="79" t="s">
        <v>413</v>
      </c>
      <c r="F2475" s="236">
        <v>35670</v>
      </c>
      <c r="G2475" s="232">
        <v>1853.7947999999999</v>
      </c>
      <c r="H2475" s="232">
        <v>121.72299599999999</v>
      </c>
      <c r="I2475" s="153" t="s">
        <v>10</v>
      </c>
    </row>
    <row r="2476" spans="2:9" ht="12.75" customHeight="1" x14ac:dyDescent="0.2">
      <c r="B2476" s="250">
        <v>2485</v>
      </c>
      <c r="C2476" s="79">
        <v>18</v>
      </c>
      <c r="D2476" s="79" t="s">
        <v>26</v>
      </c>
      <c r="E2476" s="79" t="s">
        <v>414</v>
      </c>
      <c r="F2476" s="236">
        <v>12436</v>
      </c>
      <c r="G2476" s="232">
        <v>1753.6405999999999</v>
      </c>
      <c r="H2476" s="232">
        <v>180.24117100000001</v>
      </c>
      <c r="I2476" s="153" t="s">
        <v>10</v>
      </c>
    </row>
    <row r="2477" spans="2:9" ht="12.75" customHeight="1" x14ac:dyDescent="0.2">
      <c r="B2477" s="250">
        <v>2486</v>
      </c>
      <c r="C2477" s="79">
        <v>18</v>
      </c>
      <c r="D2477" s="79" t="s">
        <v>26</v>
      </c>
      <c r="E2477" s="79" t="s">
        <v>324</v>
      </c>
      <c r="F2477" s="236">
        <v>99615</v>
      </c>
      <c r="G2477" s="232">
        <v>3145.0409</v>
      </c>
      <c r="H2477" s="232">
        <v>73.240922999999995</v>
      </c>
      <c r="I2477" s="153" t="s">
        <v>10</v>
      </c>
    </row>
    <row r="2478" spans="2:9" ht="12.75" customHeight="1" x14ac:dyDescent="0.2">
      <c r="B2478" s="250">
        <v>2487</v>
      </c>
      <c r="C2478" s="79">
        <v>18</v>
      </c>
      <c r="D2478" s="79" t="s">
        <v>26</v>
      </c>
      <c r="E2478" s="79" t="s">
        <v>415</v>
      </c>
      <c r="F2478" s="236">
        <v>35733</v>
      </c>
      <c r="G2478" s="232">
        <v>3893.8244</v>
      </c>
      <c r="H2478" s="232">
        <v>237.448736</v>
      </c>
      <c r="I2478" s="153" t="s">
        <v>10</v>
      </c>
    </row>
    <row r="2479" spans="2:9" ht="12.75" customHeight="1" x14ac:dyDescent="0.2">
      <c r="B2479" s="250">
        <v>2488</v>
      </c>
      <c r="C2479" s="79">
        <v>18</v>
      </c>
      <c r="D2479" s="79" t="s">
        <v>26</v>
      </c>
      <c r="E2479" s="79" t="s">
        <v>417</v>
      </c>
      <c r="F2479" s="236">
        <v>85106</v>
      </c>
      <c r="G2479" s="232">
        <v>609.93119999999999</v>
      </c>
      <c r="H2479" s="232">
        <v>74.541734000000005</v>
      </c>
      <c r="I2479" s="153" t="s">
        <v>10</v>
      </c>
    </row>
    <row r="2480" spans="2:9" ht="12.75" customHeight="1" x14ac:dyDescent="0.2">
      <c r="B2480" s="250">
        <v>2489</v>
      </c>
      <c r="C2480" s="79">
        <v>18</v>
      </c>
      <c r="D2480" s="79" t="s">
        <v>26</v>
      </c>
      <c r="E2480" s="79" t="s">
        <v>416</v>
      </c>
      <c r="F2480" s="236">
        <v>56220</v>
      </c>
      <c r="G2480" s="232">
        <v>2649.5691000000002</v>
      </c>
      <c r="H2480" s="232">
        <v>87.972750000000005</v>
      </c>
      <c r="I2480" s="153" t="s">
        <v>10</v>
      </c>
    </row>
    <row r="2481" spans="2:9" ht="12.75" customHeight="1" x14ac:dyDescent="0.2">
      <c r="B2481" s="250">
        <v>2490</v>
      </c>
      <c r="C2481" s="79">
        <v>18</v>
      </c>
      <c r="D2481" s="79" t="s">
        <v>26</v>
      </c>
      <c r="E2481" s="79" t="s">
        <v>418</v>
      </c>
      <c r="F2481" s="236">
        <v>1284</v>
      </c>
      <c r="G2481" s="232">
        <v>-182.233</v>
      </c>
      <c r="H2481" s="232">
        <v>593.59609</v>
      </c>
      <c r="I2481" s="153">
        <v>0.75880000000000003</v>
      </c>
    </row>
    <row r="2482" spans="2:9" ht="12.75" customHeight="1" x14ac:dyDescent="0.2">
      <c r="B2482" s="250">
        <v>2491</v>
      </c>
      <c r="C2482" s="79">
        <v>18</v>
      </c>
      <c r="D2482" s="79" t="s">
        <v>26</v>
      </c>
      <c r="E2482" s="79" t="s">
        <v>419</v>
      </c>
      <c r="F2482" s="236">
        <v>1264</v>
      </c>
      <c r="G2482" s="232">
        <v>1190.0373</v>
      </c>
      <c r="H2482" s="232">
        <v>675.75695099999996</v>
      </c>
      <c r="I2482" s="153">
        <v>7.8200000000000006E-2</v>
      </c>
    </row>
    <row r="2483" spans="2:9" ht="12.75" customHeight="1" x14ac:dyDescent="0.2">
      <c r="B2483" s="250">
        <v>2492</v>
      </c>
      <c r="C2483" s="79">
        <v>18</v>
      </c>
      <c r="D2483" s="79" t="s">
        <v>26</v>
      </c>
      <c r="E2483" s="79" t="s">
        <v>420</v>
      </c>
      <c r="F2483" s="236">
        <v>1255</v>
      </c>
      <c r="G2483" s="232">
        <v>691.14490000000001</v>
      </c>
      <c r="H2483" s="232">
        <v>569.49852999999996</v>
      </c>
      <c r="I2483" s="153">
        <v>0.22489999999999999</v>
      </c>
    </row>
    <row r="2484" spans="2:9" ht="12.75" customHeight="1" x14ac:dyDescent="0.2">
      <c r="B2484" s="250">
        <v>2493</v>
      </c>
      <c r="C2484" s="79">
        <v>18</v>
      </c>
      <c r="D2484" s="79" t="s">
        <v>26</v>
      </c>
      <c r="E2484" s="79" t="s">
        <v>421</v>
      </c>
      <c r="F2484" s="236">
        <v>486</v>
      </c>
      <c r="G2484" s="232">
        <v>-3401.1669000000002</v>
      </c>
      <c r="H2484" s="232">
        <v>1038.552359</v>
      </c>
      <c r="I2484" s="153">
        <v>1.1000000000000001E-3</v>
      </c>
    </row>
    <row r="2485" spans="2:9" ht="12.75" customHeight="1" x14ac:dyDescent="0.2">
      <c r="B2485" s="250">
        <v>2494</v>
      </c>
      <c r="C2485" s="79">
        <v>18</v>
      </c>
      <c r="D2485" s="79" t="s">
        <v>26</v>
      </c>
      <c r="E2485" s="79" t="s">
        <v>422</v>
      </c>
      <c r="F2485" s="236">
        <v>9165</v>
      </c>
      <c r="G2485" s="232">
        <v>-202.8031</v>
      </c>
      <c r="H2485" s="232">
        <v>267.60744299999999</v>
      </c>
      <c r="I2485" s="153">
        <v>0.44850000000000001</v>
      </c>
    </row>
    <row r="2486" spans="2:9" ht="12.75" customHeight="1" x14ac:dyDescent="0.2">
      <c r="B2486" s="250">
        <v>2495</v>
      </c>
      <c r="C2486" s="79">
        <v>18</v>
      </c>
      <c r="D2486" s="79" t="s">
        <v>26</v>
      </c>
      <c r="E2486" s="79" t="s">
        <v>423</v>
      </c>
      <c r="F2486" s="236">
        <v>218</v>
      </c>
      <c r="G2486" s="232">
        <v>5548.7473</v>
      </c>
      <c r="H2486" s="232">
        <v>2696.9336840000001</v>
      </c>
      <c r="I2486" s="153">
        <v>3.9600000000000003E-2</v>
      </c>
    </row>
    <row r="2487" spans="2:9" ht="12.75" customHeight="1" x14ac:dyDescent="0.2">
      <c r="B2487" s="250">
        <v>2496</v>
      </c>
      <c r="C2487" s="79">
        <v>18</v>
      </c>
      <c r="D2487" s="79" t="s">
        <v>26</v>
      </c>
      <c r="E2487" s="79" t="s">
        <v>424</v>
      </c>
      <c r="F2487" s="236">
        <v>8804</v>
      </c>
      <c r="G2487" s="232">
        <v>326.21929999999998</v>
      </c>
      <c r="H2487" s="232">
        <v>238.719964</v>
      </c>
      <c r="I2487" s="153">
        <v>0.17180000000000001</v>
      </c>
    </row>
    <row r="2488" spans="2:9" ht="12.75" customHeight="1" x14ac:dyDescent="0.2">
      <c r="B2488" s="250">
        <v>2497</v>
      </c>
      <c r="C2488" s="79">
        <v>18</v>
      </c>
      <c r="D2488" s="79" t="s">
        <v>26</v>
      </c>
      <c r="E2488" s="79" t="s">
        <v>426</v>
      </c>
      <c r="F2488" s="236">
        <v>12627</v>
      </c>
      <c r="G2488" s="232">
        <v>1087.8957</v>
      </c>
      <c r="H2488" s="232">
        <v>249.66626099999999</v>
      </c>
      <c r="I2488" s="153" t="s">
        <v>10</v>
      </c>
    </row>
    <row r="2489" spans="2:9" ht="12.75" customHeight="1" x14ac:dyDescent="0.2">
      <c r="B2489" s="250">
        <v>2498</v>
      </c>
      <c r="C2489" s="79">
        <v>18</v>
      </c>
      <c r="D2489" s="79" t="s">
        <v>26</v>
      </c>
      <c r="E2489" s="79" t="s">
        <v>427</v>
      </c>
      <c r="F2489" s="236">
        <v>75665</v>
      </c>
      <c r="G2489" s="232">
        <v>360.86930000000001</v>
      </c>
      <c r="H2489" s="232">
        <v>118.74939999999999</v>
      </c>
      <c r="I2489" s="153">
        <v>2.3999999999999998E-3</v>
      </c>
    </row>
    <row r="2490" spans="2:9" ht="12.75" customHeight="1" x14ac:dyDescent="0.2">
      <c r="B2490" s="250">
        <v>2499</v>
      </c>
      <c r="C2490" s="79">
        <v>18</v>
      </c>
      <c r="D2490" s="79" t="s">
        <v>26</v>
      </c>
      <c r="E2490" s="79" t="s">
        <v>428</v>
      </c>
      <c r="F2490" s="236">
        <v>59831</v>
      </c>
      <c r="G2490" s="232">
        <v>649.47029999999995</v>
      </c>
      <c r="H2490" s="232">
        <v>128.187386</v>
      </c>
      <c r="I2490" s="153" t="s">
        <v>10</v>
      </c>
    </row>
    <row r="2491" spans="2:9" ht="12.75" customHeight="1" x14ac:dyDescent="0.2">
      <c r="B2491" s="250">
        <v>2500</v>
      </c>
      <c r="C2491" s="79">
        <v>18</v>
      </c>
      <c r="D2491" s="79" t="s">
        <v>26</v>
      </c>
      <c r="E2491" s="79" t="s">
        <v>429</v>
      </c>
      <c r="F2491" s="236">
        <v>58675</v>
      </c>
      <c r="G2491" s="232">
        <v>249.60650000000001</v>
      </c>
      <c r="H2491" s="232">
        <v>131.27821800000001</v>
      </c>
      <c r="I2491" s="153">
        <v>5.7299999999999997E-2</v>
      </c>
    </row>
    <row r="2492" spans="2:9" ht="12.75" customHeight="1" x14ac:dyDescent="0.2">
      <c r="B2492" s="250">
        <v>2501</v>
      </c>
      <c r="C2492" s="79">
        <v>18</v>
      </c>
      <c r="D2492" s="79" t="s">
        <v>26</v>
      </c>
      <c r="E2492" s="79" t="s">
        <v>430</v>
      </c>
      <c r="F2492" s="236">
        <v>45917</v>
      </c>
      <c r="G2492" s="232">
        <v>-497.49759999999998</v>
      </c>
      <c r="H2492" s="232">
        <v>158.52166199999999</v>
      </c>
      <c r="I2492" s="153">
        <v>1.6999999999999999E-3</v>
      </c>
    </row>
    <row r="2493" spans="2:9" ht="12.75" customHeight="1" x14ac:dyDescent="0.2">
      <c r="B2493" s="250">
        <v>2502</v>
      </c>
      <c r="C2493" s="79">
        <v>18</v>
      </c>
      <c r="D2493" s="79" t="s">
        <v>26</v>
      </c>
      <c r="E2493" s="79" t="s">
        <v>425</v>
      </c>
      <c r="F2493" s="236">
        <v>37027</v>
      </c>
      <c r="G2493" s="232">
        <v>933.17729999999995</v>
      </c>
      <c r="H2493" s="232">
        <v>163.07452499999999</v>
      </c>
      <c r="I2493" s="153" t="s">
        <v>10</v>
      </c>
    </row>
    <row r="2494" spans="2:9" ht="12.75" customHeight="1" x14ac:dyDescent="0.2">
      <c r="B2494" s="250">
        <v>2503</v>
      </c>
      <c r="C2494" s="79">
        <v>18</v>
      </c>
      <c r="D2494" s="79" t="s">
        <v>26</v>
      </c>
      <c r="E2494" s="79" t="s">
        <v>553</v>
      </c>
      <c r="F2494" s="236">
        <v>47271</v>
      </c>
      <c r="G2494" s="232">
        <v>41134.065399999999</v>
      </c>
      <c r="H2494" s="232">
        <v>102.29729500000001</v>
      </c>
      <c r="I2494" s="153" t="s">
        <v>10</v>
      </c>
    </row>
    <row r="2495" spans="2:9" ht="12.75" customHeight="1" x14ac:dyDescent="0.2">
      <c r="B2495" s="250">
        <v>2504</v>
      </c>
      <c r="C2495" s="79">
        <v>18</v>
      </c>
      <c r="D2495" s="79" t="s">
        <v>26</v>
      </c>
      <c r="E2495" s="79" t="s">
        <v>552</v>
      </c>
      <c r="F2495" s="236">
        <v>13824</v>
      </c>
      <c r="G2495" s="232">
        <v>13011.822200000001</v>
      </c>
      <c r="H2495" s="232">
        <v>165.423441</v>
      </c>
      <c r="I2495" s="153" t="s">
        <v>10</v>
      </c>
    </row>
    <row r="2496" spans="2:9" ht="12.75" customHeight="1" x14ac:dyDescent="0.2">
      <c r="B2496" s="250">
        <v>2505</v>
      </c>
      <c r="C2496" s="79">
        <v>18</v>
      </c>
      <c r="D2496" s="79" t="s">
        <v>26</v>
      </c>
      <c r="E2496" s="79" t="s">
        <v>551</v>
      </c>
      <c r="F2496" s="236">
        <v>179</v>
      </c>
      <c r="G2496" s="232">
        <v>3336.6257000000001</v>
      </c>
      <c r="H2496" s="232">
        <v>1363.2803349999999</v>
      </c>
      <c r="I2496" s="153">
        <v>1.44E-2</v>
      </c>
    </row>
    <row r="2497" spans="2:9" ht="12.75" customHeight="1" x14ac:dyDescent="0.2">
      <c r="B2497" s="250">
        <v>2506</v>
      </c>
      <c r="C2497" s="79">
        <v>18</v>
      </c>
      <c r="D2497" s="79" t="s">
        <v>26</v>
      </c>
      <c r="E2497" s="79" t="s">
        <v>550</v>
      </c>
      <c r="F2497" s="236">
        <v>5337</v>
      </c>
      <c r="G2497" s="232">
        <v>32298.426500000001</v>
      </c>
      <c r="H2497" s="232">
        <v>258.45061800000002</v>
      </c>
      <c r="I2497" s="153" t="s">
        <v>10</v>
      </c>
    </row>
    <row r="2498" spans="2:9" ht="12.75" customHeight="1" x14ac:dyDescent="0.2">
      <c r="B2498" s="250">
        <v>2507</v>
      </c>
      <c r="C2498" s="79">
        <v>18</v>
      </c>
      <c r="D2498" s="79" t="s">
        <v>26</v>
      </c>
      <c r="E2498" s="79" t="s">
        <v>549</v>
      </c>
      <c r="F2498" s="236">
        <v>6416</v>
      </c>
      <c r="G2498" s="232">
        <v>8356.5432000000001</v>
      </c>
      <c r="H2498" s="232">
        <v>236.662826</v>
      </c>
      <c r="I2498" s="153" t="s">
        <v>10</v>
      </c>
    </row>
    <row r="2499" spans="2:9" ht="12.75" customHeight="1" x14ac:dyDescent="0.2">
      <c r="B2499" s="250">
        <v>2508</v>
      </c>
      <c r="C2499" s="79">
        <v>18</v>
      </c>
      <c r="D2499" s="79" t="s">
        <v>26</v>
      </c>
      <c r="E2499" s="79" t="s">
        <v>548</v>
      </c>
      <c r="F2499" s="236">
        <v>813</v>
      </c>
      <c r="G2499" s="232">
        <v>1446.2532000000001</v>
      </c>
      <c r="H2499" s="232">
        <v>642.20769199999995</v>
      </c>
      <c r="I2499" s="153">
        <v>2.4299999999999999E-2</v>
      </c>
    </row>
    <row r="2500" spans="2:9" ht="12.75" customHeight="1" x14ac:dyDescent="0.2">
      <c r="B2500" s="250">
        <v>2509</v>
      </c>
      <c r="C2500" s="79">
        <v>18</v>
      </c>
      <c r="D2500" s="79" t="s">
        <v>26</v>
      </c>
      <c r="E2500" s="79" t="s">
        <v>547</v>
      </c>
      <c r="F2500" s="236">
        <v>7699</v>
      </c>
      <c r="G2500" s="232">
        <v>7621.7556999999997</v>
      </c>
      <c r="H2500" s="232">
        <v>217.863214</v>
      </c>
      <c r="I2500" s="153" t="s">
        <v>10</v>
      </c>
    </row>
    <row r="2501" spans="2:9" ht="12.75" customHeight="1" x14ac:dyDescent="0.2">
      <c r="B2501" s="250">
        <v>2510</v>
      </c>
      <c r="C2501" s="79">
        <v>18</v>
      </c>
      <c r="D2501" s="79" t="s">
        <v>26</v>
      </c>
      <c r="E2501" s="79" t="s">
        <v>546</v>
      </c>
      <c r="F2501" s="236">
        <v>7506</v>
      </c>
      <c r="G2501" s="232">
        <v>-1593.3474000000001</v>
      </c>
      <c r="H2501" s="232">
        <v>219.63031000000001</v>
      </c>
      <c r="I2501" s="153" t="s">
        <v>10</v>
      </c>
    </row>
    <row r="2502" spans="2:9" ht="12.75" customHeight="1" x14ac:dyDescent="0.2">
      <c r="B2502" s="250">
        <v>2511</v>
      </c>
      <c r="C2502" s="79">
        <v>18</v>
      </c>
      <c r="D2502" s="79" t="s">
        <v>26</v>
      </c>
      <c r="E2502" s="79" t="s">
        <v>545</v>
      </c>
      <c r="F2502" s="236">
        <v>6906</v>
      </c>
      <c r="G2502" s="232">
        <v>-1621.7565</v>
      </c>
      <c r="H2502" s="232">
        <v>227.247266</v>
      </c>
      <c r="I2502" s="153" t="s">
        <v>10</v>
      </c>
    </row>
    <row r="2503" spans="2:9" ht="12.75" customHeight="1" x14ac:dyDescent="0.2">
      <c r="B2503" s="250">
        <v>2512</v>
      </c>
      <c r="C2503" s="79">
        <v>18</v>
      </c>
      <c r="D2503" s="79" t="s">
        <v>26</v>
      </c>
      <c r="E2503" s="79" t="s">
        <v>544</v>
      </c>
      <c r="F2503" s="236">
        <v>2684</v>
      </c>
      <c r="G2503" s="232">
        <v>4294.4988000000003</v>
      </c>
      <c r="H2503" s="232">
        <v>356.84045200000003</v>
      </c>
      <c r="I2503" s="153" t="s">
        <v>10</v>
      </c>
    </row>
    <row r="2504" spans="2:9" ht="12.75" customHeight="1" x14ac:dyDescent="0.2">
      <c r="B2504" s="250">
        <v>2513</v>
      </c>
      <c r="C2504" s="79">
        <v>18</v>
      </c>
      <c r="D2504" s="79" t="s">
        <v>26</v>
      </c>
      <c r="E2504" s="79" t="s">
        <v>543</v>
      </c>
      <c r="F2504" s="236">
        <v>5135</v>
      </c>
      <c r="G2504" s="232">
        <v>-2914.2395000000001</v>
      </c>
      <c r="H2504" s="232">
        <v>260.57835299999999</v>
      </c>
      <c r="I2504" s="153" t="s">
        <v>10</v>
      </c>
    </row>
    <row r="2505" spans="2:9" ht="12.75" customHeight="1" x14ac:dyDescent="0.2">
      <c r="B2505" s="250">
        <v>2514</v>
      </c>
      <c r="C2505" s="79">
        <v>18</v>
      </c>
      <c r="D2505" s="79" t="s">
        <v>26</v>
      </c>
      <c r="E2505" s="79" t="s">
        <v>542</v>
      </c>
      <c r="F2505" s="236">
        <v>1522</v>
      </c>
      <c r="G2505" s="232">
        <v>10593.3086</v>
      </c>
      <c r="H2505" s="232">
        <v>472.21997900000002</v>
      </c>
      <c r="I2505" s="153" t="s">
        <v>10</v>
      </c>
    </row>
    <row r="2506" spans="2:9" ht="12.75" customHeight="1" x14ac:dyDescent="0.2">
      <c r="B2506" s="250">
        <v>2515</v>
      </c>
      <c r="C2506" s="79">
        <v>18</v>
      </c>
      <c r="D2506" s="79" t="s">
        <v>26</v>
      </c>
      <c r="E2506" s="79" t="s">
        <v>541</v>
      </c>
      <c r="F2506" s="236">
        <v>1300</v>
      </c>
      <c r="G2506" s="232">
        <v>-1316.4212</v>
      </c>
      <c r="H2506" s="232">
        <v>508.64194800000001</v>
      </c>
      <c r="I2506" s="153">
        <v>9.7000000000000003E-3</v>
      </c>
    </row>
    <row r="2507" spans="2:9" ht="12.75" customHeight="1" x14ac:dyDescent="0.2">
      <c r="B2507" s="250">
        <v>2516</v>
      </c>
      <c r="C2507" s="79">
        <v>18</v>
      </c>
      <c r="D2507" s="79" t="s">
        <v>26</v>
      </c>
      <c r="E2507" s="79" t="s">
        <v>540</v>
      </c>
      <c r="F2507" s="236">
        <v>280</v>
      </c>
      <c r="G2507" s="232">
        <v>-4833.9071000000004</v>
      </c>
      <c r="H2507" s="232">
        <v>1090.5270720000001</v>
      </c>
      <c r="I2507" s="153" t="s">
        <v>10</v>
      </c>
    </row>
    <row r="2508" spans="2:9" ht="12.75" customHeight="1" x14ac:dyDescent="0.2">
      <c r="B2508" s="250">
        <v>2517</v>
      </c>
      <c r="C2508" s="79">
        <v>18</v>
      </c>
      <c r="D2508" s="79" t="s">
        <v>26</v>
      </c>
      <c r="E2508" s="79" t="s">
        <v>539</v>
      </c>
      <c r="F2508" s="236">
        <v>9627</v>
      </c>
      <c r="G2508" s="232">
        <v>55972.826500000003</v>
      </c>
      <c r="H2508" s="232">
        <v>200.57235600000001</v>
      </c>
      <c r="I2508" s="153" t="s">
        <v>10</v>
      </c>
    </row>
    <row r="2509" spans="2:9" ht="12.75" customHeight="1" x14ac:dyDescent="0.2">
      <c r="B2509" s="250">
        <v>2518</v>
      </c>
      <c r="C2509" s="79">
        <v>18</v>
      </c>
      <c r="D2509" s="79" t="s">
        <v>26</v>
      </c>
      <c r="E2509" s="79" t="s">
        <v>538</v>
      </c>
      <c r="F2509" s="236">
        <v>336161</v>
      </c>
      <c r="G2509" s="232">
        <v>8951.6036999999997</v>
      </c>
      <c r="H2509" s="232">
        <v>64.792038000000005</v>
      </c>
      <c r="I2509" s="153" t="s">
        <v>10</v>
      </c>
    </row>
    <row r="2510" spans="2:9" ht="12.75" customHeight="1" x14ac:dyDescent="0.2">
      <c r="B2510" s="250">
        <v>2519</v>
      </c>
      <c r="C2510" s="79">
        <v>18</v>
      </c>
      <c r="D2510" s="79" t="s">
        <v>26</v>
      </c>
      <c r="E2510" s="79" t="s">
        <v>537</v>
      </c>
      <c r="F2510" s="236">
        <v>110364</v>
      </c>
      <c r="G2510" s="232">
        <v>0</v>
      </c>
      <c r="H2510" s="232" t="s">
        <v>179</v>
      </c>
      <c r="I2510" s="153" t="s">
        <v>179</v>
      </c>
    </row>
    <row r="2511" spans="2:9" ht="12.75" customHeight="1" x14ac:dyDescent="0.2">
      <c r="B2511" s="250">
        <v>2521</v>
      </c>
      <c r="C2511" s="79">
        <v>19</v>
      </c>
      <c r="D2511" s="79" t="s">
        <v>27</v>
      </c>
      <c r="E2511" s="79" t="s">
        <v>9</v>
      </c>
      <c r="F2511" s="236">
        <v>71214</v>
      </c>
      <c r="G2511" s="232">
        <v>13131.7966</v>
      </c>
      <c r="H2511" s="232">
        <v>725.46147499999995</v>
      </c>
      <c r="I2511" s="153" t="s">
        <v>10</v>
      </c>
    </row>
    <row r="2512" spans="2:9" ht="12.75" customHeight="1" x14ac:dyDescent="0.2">
      <c r="B2512" s="250">
        <v>2522</v>
      </c>
      <c r="C2512" s="79">
        <v>19</v>
      </c>
      <c r="D2512" s="79" t="s">
        <v>27</v>
      </c>
      <c r="E2512" s="79" t="s">
        <v>325</v>
      </c>
      <c r="F2512" s="236">
        <v>802</v>
      </c>
      <c r="G2512" s="232">
        <v>1890.7849000000001</v>
      </c>
      <c r="H2512" s="232">
        <v>428.23314599999998</v>
      </c>
      <c r="I2512" s="153" t="s">
        <v>10</v>
      </c>
    </row>
    <row r="2513" spans="2:9" ht="12.75" customHeight="1" x14ac:dyDescent="0.2">
      <c r="B2513" s="250">
        <v>2523</v>
      </c>
      <c r="C2513" s="79">
        <v>19</v>
      </c>
      <c r="D2513" s="79" t="s">
        <v>27</v>
      </c>
      <c r="E2513" s="79" t="s">
        <v>326</v>
      </c>
      <c r="F2513" s="236">
        <v>2115</v>
      </c>
      <c r="G2513" s="232">
        <v>-325.84030000000001</v>
      </c>
      <c r="H2513" s="232">
        <v>334.114935</v>
      </c>
      <c r="I2513" s="153">
        <v>0.32940000000000003</v>
      </c>
    </row>
    <row r="2514" spans="2:9" ht="12.75" customHeight="1" x14ac:dyDescent="0.2">
      <c r="B2514" s="250">
        <v>2524</v>
      </c>
      <c r="C2514" s="79">
        <v>19</v>
      </c>
      <c r="D2514" s="79" t="s">
        <v>27</v>
      </c>
      <c r="E2514" s="79" t="s">
        <v>327</v>
      </c>
      <c r="F2514" s="236">
        <v>153</v>
      </c>
      <c r="G2514" s="232">
        <v>4081.8638000000001</v>
      </c>
      <c r="H2514" s="232">
        <v>1441.452871</v>
      </c>
      <c r="I2514" s="153">
        <v>4.5999999999999999E-3</v>
      </c>
    </row>
    <row r="2515" spans="2:9" ht="12.75" customHeight="1" x14ac:dyDescent="0.2">
      <c r="B2515" s="250">
        <v>2525</v>
      </c>
      <c r="C2515" s="79">
        <v>19</v>
      </c>
      <c r="D2515" s="79" t="s">
        <v>27</v>
      </c>
      <c r="E2515" s="79" t="s">
        <v>328</v>
      </c>
      <c r="F2515" s="236">
        <v>422</v>
      </c>
      <c r="G2515" s="232">
        <v>1998.5618999999999</v>
      </c>
      <c r="H2515" s="232">
        <v>607.89766699999996</v>
      </c>
      <c r="I2515" s="153">
        <v>1E-3</v>
      </c>
    </row>
    <row r="2516" spans="2:9" ht="12.75" customHeight="1" x14ac:dyDescent="0.2">
      <c r="B2516" s="250">
        <v>2526</v>
      </c>
      <c r="C2516" s="79">
        <v>19</v>
      </c>
      <c r="D2516" s="79" t="s">
        <v>27</v>
      </c>
      <c r="E2516" s="79" t="s">
        <v>329</v>
      </c>
      <c r="F2516" s="236">
        <v>401</v>
      </c>
      <c r="G2516" s="232">
        <v>961.85419999999999</v>
      </c>
      <c r="H2516" s="232">
        <v>604.77842499999997</v>
      </c>
      <c r="I2516" s="153">
        <v>0.11169999999999999</v>
      </c>
    </row>
    <row r="2517" spans="2:9" ht="12.75" customHeight="1" x14ac:dyDescent="0.2">
      <c r="B2517" s="250">
        <v>2527</v>
      </c>
      <c r="C2517" s="79">
        <v>19</v>
      </c>
      <c r="D2517" s="79" t="s">
        <v>27</v>
      </c>
      <c r="E2517" s="79" t="s">
        <v>330</v>
      </c>
      <c r="F2517" s="236">
        <v>432</v>
      </c>
      <c r="G2517" s="232">
        <v>261.88249999999999</v>
      </c>
      <c r="H2517" s="232">
        <v>581.63036999999997</v>
      </c>
      <c r="I2517" s="153">
        <v>0.65249999999999997</v>
      </c>
    </row>
    <row r="2518" spans="2:9" ht="12.75" customHeight="1" x14ac:dyDescent="0.2">
      <c r="B2518" s="250">
        <v>2528</v>
      </c>
      <c r="C2518" s="79">
        <v>19</v>
      </c>
      <c r="D2518" s="79" t="s">
        <v>27</v>
      </c>
      <c r="E2518" s="79" t="s">
        <v>331</v>
      </c>
      <c r="F2518" s="236">
        <v>406</v>
      </c>
      <c r="G2518" s="232">
        <v>658.23720000000003</v>
      </c>
      <c r="H2518" s="232">
        <v>597.40655300000003</v>
      </c>
      <c r="I2518" s="153">
        <v>0.27050000000000002</v>
      </c>
    </row>
    <row r="2519" spans="2:9" ht="12.75" customHeight="1" x14ac:dyDescent="0.2">
      <c r="B2519" s="250">
        <v>2529</v>
      </c>
      <c r="C2519" s="79">
        <v>19</v>
      </c>
      <c r="D2519" s="79" t="s">
        <v>27</v>
      </c>
      <c r="E2519" s="79" t="s">
        <v>332</v>
      </c>
      <c r="F2519" s="236">
        <v>1201</v>
      </c>
      <c r="G2519" s="232">
        <v>196.61760000000001</v>
      </c>
      <c r="H2519" s="232">
        <v>349.906251</v>
      </c>
      <c r="I2519" s="153">
        <v>0.57420000000000004</v>
      </c>
    </row>
    <row r="2520" spans="2:9" ht="12.75" customHeight="1" x14ac:dyDescent="0.2">
      <c r="B2520" s="250">
        <v>2530</v>
      </c>
      <c r="C2520" s="79">
        <v>19</v>
      </c>
      <c r="D2520" s="79" t="s">
        <v>27</v>
      </c>
      <c r="E2520" s="79" t="s">
        <v>333</v>
      </c>
      <c r="F2520" s="236">
        <v>486</v>
      </c>
      <c r="G2520" s="232">
        <v>2055.7925</v>
      </c>
      <c r="H2520" s="232">
        <v>553.12356699999998</v>
      </c>
      <c r="I2520" s="153">
        <v>2.0000000000000001E-4</v>
      </c>
    </row>
    <row r="2521" spans="2:9" ht="12.75" customHeight="1" x14ac:dyDescent="0.2">
      <c r="B2521" s="250">
        <v>2531</v>
      </c>
      <c r="C2521" s="79">
        <v>19</v>
      </c>
      <c r="D2521" s="79" t="s">
        <v>27</v>
      </c>
      <c r="E2521" s="79" t="s">
        <v>334</v>
      </c>
      <c r="F2521" s="236">
        <v>9798</v>
      </c>
      <c r="G2521" s="232">
        <v>705.12189999999998</v>
      </c>
      <c r="H2521" s="232">
        <v>151.77301800000001</v>
      </c>
      <c r="I2521" s="153" t="s">
        <v>10</v>
      </c>
    </row>
    <row r="2522" spans="2:9" ht="12.75" customHeight="1" x14ac:dyDescent="0.2">
      <c r="B2522" s="250">
        <v>2532</v>
      </c>
      <c r="C2522" s="79">
        <v>19</v>
      </c>
      <c r="D2522" s="79" t="s">
        <v>27</v>
      </c>
      <c r="E2522" s="79" t="s">
        <v>335</v>
      </c>
      <c r="F2522" s="236">
        <v>6756</v>
      </c>
      <c r="G2522" s="232">
        <v>385.11009999999999</v>
      </c>
      <c r="H2522" s="232">
        <v>159.11201399999999</v>
      </c>
      <c r="I2522" s="153">
        <v>1.55E-2</v>
      </c>
    </row>
    <row r="2523" spans="2:9" ht="12.75" customHeight="1" x14ac:dyDescent="0.2">
      <c r="B2523" s="250">
        <v>2533</v>
      </c>
      <c r="C2523" s="79">
        <v>19</v>
      </c>
      <c r="D2523" s="79" t="s">
        <v>27</v>
      </c>
      <c r="E2523" s="79" t="s">
        <v>336</v>
      </c>
      <c r="F2523" s="236">
        <v>2126</v>
      </c>
      <c r="G2523" s="232">
        <v>2202.9459000000002</v>
      </c>
      <c r="H2523" s="232">
        <v>277.38966299999998</v>
      </c>
      <c r="I2523" s="153" t="s">
        <v>10</v>
      </c>
    </row>
    <row r="2524" spans="2:9" ht="12.75" customHeight="1" x14ac:dyDescent="0.2">
      <c r="B2524" s="250">
        <v>2534</v>
      </c>
      <c r="C2524" s="79">
        <v>19</v>
      </c>
      <c r="D2524" s="79" t="s">
        <v>27</v>
      </c>
      <c r="E2524" s="79" t="s">
        <v>337</v>
      </c>
      <c r="F2524" s="236">
        <v>5434</v>
      </c>
      <c r="G2524" s="232">
        <v>866.4298</v>
      </c>
      <c r="H2524" s="232">
        <v>176.11384200000001</v>
      </c>
      <c r="I2524" s="153" t="s">
        <v>10</v>
      </c>
    </row>
    <row r="2525" spans="2:9" ht="12.75" customHeight="1" x14ac:dyDescent="0.2">
      <c r="B2525" s="250">
        <v>2535</v>
      </c>
      <c r="C2525" s="79">
        <v>19</v>
      </c>
      <c r="D2525" s="79" t="s">
        <v>27</v>
      </c>
      <c r="E2525" s="79" t="s">
        <v>338</v>
      </c>
      <c r="F2525" s="236">
        <v>2122</v>
      </c>
      <c r="G2525" s="232">
        <v>1452.3219999999999</v>
      </c>
      <c r="H2525" s="232">
        <v>273.26746200000002</v>
      </c>
      <c r="I2525" s="153" t="s">
        <v>10</v>
      </c>
    </row>
    <row r="2526" spans="2:9" ht="12.75" customHeight="1" x14ac:dyDescent="0.2">
      <c r="B2526" s="250">
        <v>2536</v>
      </c>
      <c r="C2526" s="79">
        <v>19</v>
      </c>
      <c r="D2526" s="79" t="s">
        <v>27</v>
      </c>
      <c r="E2526" s="79" t="s">
        <v>339</v>
      </c>
      <c r="F2526" s="236">
        <v>379</v>
      </c>
      <c r="G2526" s="232">
        <v>-97.140199999999993</v>
      </c>
      <c r="H2526" s="232">
        <v>627.45498599999996</v>
      </c>
      <c r="I2526" s="153">
        <v>0.877</v>
      </c>
    </row>
    <row r="2527" spans="2:9" ht="12.75" customHeight="1" x14ac:dyDescent="0.2">
      <c r="B2527" s="250">
        <v>2537</v>
      </c>
      <c r="C2527" s="79">
        <v>19</v>
      </c>
      <c r="D2527" s="79" t="s">
        <v>27</v>
      </c>
      <c r="E2527" s="79" t="s">
        <v>340</v>
      </c>
      <c r="F2527" s="236">
        <v>576</v>
      </c>
      <c r="G2527" s="232">
        <v>-885.03179999999998</v>
      </c>
      <c r="H2527" s="232">
        <v>507.04160000000002</v>
      </c>
      <c r="I2527" s="153">
        <v>8.09E-2</v>
      </c>
    </row>
    <row r="2528" spans="2:9" ht="12.75" customHeight="1" x14ac:dyDescent="0.2">
      <c r="B2528" s="250">
        <v>2538</v>
      </c>
      <c r="C2528" s="79">
        <v>19</v>
      </c>
      <c r="D2528" s="79" t="s">
        <v>27</v>
      </c>
      <c r="E2528" s="79" t="s">
        <v>341</v>
      </c>
      <c r="F2528" s="236">
        <v>1093</v>
      </c>
      <c r="G2528" s="232">
        <v>441.4676</v>
      </c>
      <c r="H2528" s="232">
        <v>369.24037099999998</v>
      </c>
      <c r="I2528" s="153">
        <v>0.2319</v>
      </c>
    </row>
    <row r="2529" spans="2:9" ht="12.75" customHeight="1" x14ac:dyDescent="0.2">
      <c r="B2529" s="250">
        <v>2539</v>
      </c>
      <c r="C2529" s="79">
        <v>19</v>
      </c>
      <c r="D2529" s="79" t="s">
        <v>27</v>
      </c>
      <c r="E2529" s="79" t="s">
        <v>342</v>
      </c>
      <c r="F2529" s="236">
        <v>726</v>
      </c>
      <c r="G2529" s="232">
        <v>949.94740000000002</v>
      </c>
      <c r="H2529" s="232">
        <v>454.051939</v>
      </c>
      <c r="I2529" s="153">
        <v>3.6400000000000002E-2</v>
      </c>
    </row>
    <row r="2530" spans="2:9" ht="12.75" customHeight="1" x14ac:dyDescent="0.2">
      <c r="B2530" s="250">
        <v>2540</v>
      </c>
      <c r="C2530" s="79">
        <v>19</v>
      </c>
      <c r="D2530" s="79" t="s">
        <v>27</v>
      </c>
      <c r="E2530" s="79" t="s">
        <v>343</v>
      </c>
      <c r="F2530" s="236">
        <v>320</v>
      </c>
      <c r="G2530" s="232">
        <v>-944.6309</v>
      </c>
      <c r="H2530" s="232">
        <v>1532.9954749999999</v>
      </c>
      <c r="I2530" s="153">
        <v>0.53779999999999994</v>
      </c>
    </row>
    <row r="2531" spans="2:9" ht="12.75" customHeight="1" x14ac:dyDescent="0.2">
      <c r="B2531" s="250">
        <v>2541</v>
      </c>
      <c r="C2531" s="79">
        <v>19</v>
      </c>
      <c r="D2531" s="79" t="s">
        <v>27</v>
      </c>
      <c r="E2531" s="79" t="s">
        <v>344</v>
      </c>
      <c r="F2531" s="236">
        <v>588</v>
      </c>
      <c r="G2531" s="232">
        <v>58.995199999999997</v>
      </c>
      <c r="H2531" s="232">
        <v>497.31151199999999</v>
      </c>
      <c r="I2531" s="153">
        <v>0.90559999999999996</v>
      </c>
    </row>
    <row r="2532" spans="2:9" ht="12.75" customHeight="1" x14ac:dyDescent="0.2">
      <c r="B2532" s="250">
        <v>2542</v>
      </c>
      <c r="C2532" s="79">
        <v>19</v>
      </c>
      <c r="D2532" s="79" t="s">
        <v>27</v>
      </c>
      <c r="E2532" s="79" t="s">
        <v>345</v>
      </c>
      <c r="F2532" s="236">
        <v>569</v>
      </c>
      <c r="G2532" s="232">
        <v>1334.2471</v>
      </c>
      <c r="H2532" s="232">
        <v>535.31257500000004</v>
      </c>
      <c r="I2532" s="153">
        <v>1.2699999999999999E-2</v>
      </c>
    </row>
    <row r="2533" spans="2:9" ht="12.75" customHeight="1" x14ac:dyDescent="0.2">
      <c r="B2533" s="250">
        <v>2543</v>
      </c>
      <c r="C2533" s="79">
        <v>19</v>
      </c>
      <c r="D2533" s="79" t="s">
        <v>27</v>
      </c>
      <c r="E2533" s="79" t="s">
        <v>346</v>
      </c>
      <c r="F2533" s="236">
        <v>2594</v>
      </c>
      <c r="G2533" s="232">
        <v>-479.89429999999999</v>
      </c>
      <c r="H2533" s="232">
        <v>241.35512299999999</v>
      </c>
      <c r="I2533" s="153">
        <v>4.6800000000000001E-2</v>
      </c>
    </row>
    <row r="2534" spans="2:9" ht="12.75" customHeight="1" x14ac:dyDescent="0.2">
      <c r="B2534" s="250">
        <v>2544</v>
      </c>
      <c r="C2534" s="79">
        <v>19</v>
      </c>
      <c r="D2534" s="79" t="s">
        <v>27</v>
      </c>
      <c r="E2534" s="79" t="s">
        <v>347</v>
      </c>
      <c r="F2534" s="236">
        <v>197</v>
      </c>
      <c r="G2534" s="232">
        <v>-305.47140000000002</v>
      </c>
      <c r="H2534" s="232">
        <v>1176.4624289999999</v>
      </c>
      <c r="I2534" s="153">
        <v>0.79510000000000003</v>
      </c>
    </row>
    <row r="2535" spans="2:9" ht="12.75" customHeight="1" x14ac:dyDescent="0.2">
      <c r="B2535" s="250">
        <v>2545</v>
      </c>
      <c r="C2535" s="79">
        <v>19</v>
      </c>
      <c r="D2535" s="79" t="s">
        <v>27</v>
      </c>
      <c r="E2535" s="79" t="s">
        <v>348</v>
      </c>
      <c r="F2535" s="236">
        <v>795</v>
      </c>
      <c r="G2535" s="232">
        <v>2400.4294</v>
      </c>
      <c r="H2535" s="232">
        <v>491.19933099999997</v>
      </c>
      <c r="I2535" s="153" t="s">
        <v>10</v>
      </c>
    </row>
    <row r="2536" spans="2:9" ht="12.75" customHeight="1" x14ac:dyDescent="0.2">
      <c r="B2536" s="250">
        <v>2546</v>
      </c>
      <c r="C2536" s="79">
        <v>19</v>
      </c>
      <c r="D2536" s="79" t="s">
        <v>27</v>
      </c>
      <c r="E2536" s="79" t="s">
        <v>349</v>
      </c>
      <c r="F2536" s="236">
        <v>2383</v>
      </c>
      <c r="G2536" s="232">
        <v>1011.6583000000001</v>
      </c>
      <c r="H2536" s="232">
        <v>260.11906399999998</v>
      </c>
      <c r="I2536" s="153">
        <v>1E-4</v>
      </c>
    </row>
    <row r="2537" spans="2:9" ht="12.75" customHeight="1" x14ac:dyDescent="0.2">
      <c r="B2537" s="250">
        <v>2547</v>
      </c>
      <c r="C2537" s="79">
        <v>19</v>
      </c>
      <c r="D2537" s="79" t="s">
        <v>27</v>
      </c>
      <c r="E2537" s="79" t="s">
        <v>350</v>
      </c>
      <c r="F2537" s="236">
        <v>1382</v>
      </c>
      <c r="G2537" s="232">
        <v>-456.73869999999999</v>
      </c>
      <c r="H2537" s="232">
        <v>916.00549599999999</v>
      </c>
      <c r="I2537" s="153">
        <v>0.61799999999999999</v>
      </c>
    </row>
    <row r="2538" spans="2:9" ht="12.75" customHeight="1" x14ac:dyDescent="0.2">
      <c r="B2538" s="250">
        <v>2548</v>
      </c>
      <c r="C2538" s="79">
        <v>19</v>
      </c>
      <c r="D2538" s="79" t="s">
        <v>27</v>
      </c>
      <c r="E2538" s="79" t="s">
        <v>351</v>
      </c>
      <c r="F2538" s="236">
        <v>11010</v>
      </c>
      <c r="G2538" s="232">
        <v>-282.08609999999999</v>
      </c>
      <c r="H2538" s="232">
        <v>356.45960100000002</v>
      </c>
      <c r="I2538" s="153">
        <v>0.42870000000000003</v>
      </c>
    </row>
    <row r="2539" spans="2:9" ht="12.75" customHeight="1" x14ac:dyDescent="0.2">
      <c r="B2539" s="250">
        <v>2549</v>
      </c>
      <c r="C2539" s="79">
        <v>19</v>
      </c>
      <c r="D2539" s="79" t="s">
        <v>27</v>
      </c>
      <c r="E2539" s="79" t="s">
        <v>352</v>
      </c>
      <c r="F2539" s="236">
        <v>24410</v>
      </c>
      <c r="G2539" s="232">
        <v>2585.3672000000001</v>
      </c>
      <c r="H2539" s="232">
        <v>129.36626100000001</v>
      </c>
      <c r="I2539" s="153" t="s">
        <v>10</v>
      </c>
    </row>
    <row r="2540" spans="2:9" ht="12.75" customHeight="1" x14ac:dyDescent="0.2">
      <c r="B2540" s="250">
        <v>2550</v>
      </c>
      <c r="C2540" s="79">
        <v>19</v>
      </c>
      <c r="D2540" s="79" t="s">
        <v>27</v>
      </c>
      <c r="E2540" s="79" t="s">
        <v>353</v>
      </c>
      <c r="F2540" s="236">
        <v>18769</v>
      </c>
      <c r="G2540" s="232">
        <v>262.83249999999998</v>
      </c>
      <c r="H2540" s="232">
        <v>122.800027</v>
      </c>
      <c r="I2540" s="153">
        <v>3.2300000000000002E-2</v>
      </c>
    </row>
    <row r="2541" spans="2:9" ht="12.75" customHeight="1" x14ac:dyDescent="0.2">
      <c r="B2541" s="250">
        <v>2551</v>
      </c>
      <c r="C2541" s="79">
        <v>19</v>
      </c>
      <c r="D2541" s="79" t="s">
        <v>27</v>
      </c>
      <c r="E2541" s="79" t="s">
        <v>354</v>
      </c>
      <c r="F2541" s="236">
        <v>117</v>
      </c>
      <c r="G2541" s="232">
        <v>2125.5653000000002</v>
      </c>
      <c r="H2541" s="232">
        <v>1113.010745</v>
      </c>
      <c r="I2541" s="153">
        <v>5.62E-2</v>
      </c>
    </row>
    <row r="2542" spans="2:9" ht="12.75" customHeight="1" x14ac:dyDescent="0.2">
      <c r="B2542" s="250">
        <v>2552</v>
      </c>
      <c r="C2542" s="79">
        <v>19</v>
      </c>
      <c r="D2542" s="79" t="s">
        <v>27</v>
      </c>
      <c r="E2542" s="79" t="s">
        <v>355</v>
      </c>
      <c r="F2542" s="236">
        <v>181</v>
      </c>
      <c r="G2542" s="232">
        <v>4252.0673999999999</v>
      </c>
      <c r="H2542" s="232">
        <v>911.01929199999995</v>
      </c>
      <c r="I2542" s="153" t="s">
        <v>10</v>
      </c>
    </row>
    <row r="2543" spans="2:9" ht="12.75" customHeight="1" x14ac:dyDescent="0.2">
      <c r="B2543" s="250">
        <v>2553</v>
      </c>
      <c r="C2543" s="79">
        <v>19</v>
      </c>
      <c r="D2543" s="79" t="s">
        <v>27</v>
      </c>
      <c r="E2543" s="79" t="s">
        <v>356</v>
      </c>
      <c r="F2543" s="236">
        <v>415</v>
      </c>
      <c r="G2543" s="232">
        <v>1115.0778</v>
      </c>
      <c r="H2543" s="232">
        <v>590.10095799999999</v>
      </c>
      <c r="I2543" s="153">
        <v>5.8799999999999998E-2</v>
      </c>
    </row>
    <row r="2544" spans="2:9" ht="12.75" customHeight="1" x14ac:dyDescent="0.2">
      <c r="B2544" s="250">
        <v>2554</v>
      </c>
      <c r="C2544" s="79">
        <v>19</v>
      </c>
      <c r="D2544" s="79" t="s">
        <v>27</v>
      </c>
      <c r="E2544" s="79" t="s">
        <v>357</v>
      </c>
      <c r="F2544" s="236">
        <v>30</v>
      </c>
      <c r="G2544" s="232">
        <v>4953.2811000000002</v>
      </c>
      <c r="H2544" s="232">
        <v>2183.4346949999999</v>
      </c>
      <c r="I2544" s="153">
        <v>2.3300000000000001E-2</v>
      </c>
    </row>
    <row r="2545" spans="2:9" ht="12.75" customHeight="1" x14ac:dyDescent="0.2">
      <c r="B2545" s="250">
        <v>2555</v>
      </c>
      <c r="C2545" s="79">
        <v>19</v>
      </c>
      <c r="D2545" s="79" t="s">
        <v>27</v>
      </c>
      <c r="E2545" s="79" t="s">
        <v>358</v>
      </c>
      <c r="F2545" s="236">
        <v>385</v>
      </c>
      <c r="G2545" s="232">
        <v>1073.0939000000001</v>
      </c>
      <c r="H2545" s="232">
        <v>614.69053299999996</v>
      </c>
      <c r="I2545" s="153">
        <v>8.09E-2</v>
      </c>
    </row>
    <row r="2546" spans="2:9" ht="12.75" customHeight="1" x14ac:dyDescent="0.2">
      <c r="B2546" s="250">
        <v>2556</v>
      </c>
      <c r="C2546" s="79">
        <v>19</v>
      </c>
      <c r="D2546" s="79" t="s">
        <v>27</v>
      </c>
      <c r="E2546" s="79" t="s">
        <v>359</v>
      </c>
      <c r="F2546" s="236">
        <v>383</v>
      </c>
      <c r="G2546" s="232">
        <v>707.90890000000002</v>
      </c>
      <c r="H2546" s="232">
        <v>613.76426200000003</v>
      </c>
      <c r="I2546" s="153">
        <v>0.24879999999999999</v>
      </c>
    </row>
    <row r="2547" spans="2:9" ht="12.75" customHeight="1" x14ac:dyDescent="0.2">
      <c r="B2547" s="250">
        <v>2557</v>
      </c>
      <c r="C2547" s="79">
        <v>19</v>
      </c>
      <c r="D2547" s="79" t="s">
        <v>27</v>
      </c>
      <c r="E2547" s="79" t="s">
        <v>360</v>
      </c>
      <c r="F2547" s="236">
        <v>51</v>
      </c>
      <c r="G2547" s="232">
        <v>-3011.9949999999999</v>
      </c>
      <c r="H2547" s="232">
        <v>1674.5220420000001</v>
      </c>
      <c r="I2547" s="153">
        <v>7.2099999999999997E-2</v>
      </c>
    </row>
    <row r="2548" spans="2:9" ht="12.75" customHeight="1" x14ac:dyDescent="0.2">
      <c r="B2548" s="250">
        <v>2558</v>
      </c>
      <c r="C2548" s="79">
        <v>19</v>
      </c>
      <c r="D2548" s="79" t="s">
        <v>27</v>
      </c>
      <c r="E2548" s="79" t="s">
        <v>361</v>
      </c>
      <c r="F2548" s="236">
        <v>493</v>
      </c>
      <c r="G2548" s="232">
        <v>2510.9209000000001</v>
      </c>
      <c r="H2548" s="232">
        <v>541.68564600000002</v>
      </c>
      <c r="I2548" s="153" t="s">
        <v>10</v>
      </c>
    </row>
    <row r="2549" spans="2:9" ht="12.75" customHeight="1" x14ac:dyDescent="0.2">
      <c r="B2549" s="250">
        <v>2559</v>
      </c>
      <c r="C2549" s="79">
        <v>19</v>
      </c>
      <c r="D2549" s="79" t="s">
        <v>27</v>
      </c>
      <c r="E2549" s="79" t="s">
        <v>362</v>
      </c>
      <c r="F2549" s="236">
        <v>1596</v>
      </c>
      <c r="G2549" s="232">
        <v>2400.2181</v>
      </c>
      <c r="H2549" s="232">
        <v>305.801919</v>
      </c>
      <c r="I2549" s="153" t="s">
        <v>10</v>
      </c>
    </row>
    <row r="2550" spans="2:9" ht="12.75" customHeight="1" x14ac:dyDescent="0.2">
      <c r="B2550" s="250">
        <v>2560</v>
      </c>
      <c r="C2550" s="79">
        <v>19</v>
      </c>
      <c r="D2550" s="79" t="s">
        <v>27</v>
      </c>
      <c r="E2550" s="79" t="s">
        <v>363</v>
      </c>
      <c r="F2550" s="236">
        <v>8003</v>
      </c>
      <c r="G2550" s="232">
        <v>984.47310000000004</v>
      </c>
      <c r="H2550" s="232">
        <v>148.072183</v>
      </c>
      <c r="I2550" s="153" t="s">
        <v>10</v>
      </c>
    </row>
    <row r="2551" spans="2:9" ht="12.75" customHeight="1" x14ac:dyDescent="0.2">
      <c r="B2551" s="250">
        <v>2561</v>
      </c>
      <c r="C2551" s="79">
        <v>19</v>
      </c>
      <c r="D2551" s="79" t="s">
        <v>27</v>
      </c>
      <c r="E2551" s="79" t="s">
        <v>364</v>
      </c>
      <c r="F2551" s="236">
        <v>482</v>
      </c>
      <c r="G2551" s="232">
        <v>1475.173</v>
      </c>
      <c r="H2551" s="232">
        <v>561.21087599999998</v>
      </c>
      <c r="I2551" s="153">
        <v>8.6E-3</v>
      </c>
    </row>
    <row r="2552" spans="2:9" ht="12.75" customHeight="1" x14ac:dyDescent="0.2">
      <c r="B2552" s="250">
        <v>2562</v>
      </c>
      <c r="C2552" s="79">
        <v>19</v>
      </c>
      <c r="D2552" s="79" t="s">
        <v>27</v>
      </c>
      <c r="E2552" s="79" t="s">
        <v>365</v>
      </c>
      <c r="F2552" s="236">
        <v>243</v>
      </c>
      <c r="G2552" s="232">
        <v>363.76889999999997</v>
      </c>
      <c r="H2552" s="232">
        <v>831.68730200000005</v>
      </c>
      <c r="I2552" s="153">
        <v>0.66180000000000005</v>
      </c>
    </row>
    <row r="2553" spans="2:9" ht="12.75" customHeight="1" x14ac:dyDescent="0.2">
      <c r="B2553" s="250">
        <v>2563</v>
      </c>
      <c r="C2553" s="79">
        <v>19</v>
      </c>
      <c r="D2553" s="79" t="s">
        <v>27</v>
      </c>
      <c r="E2553" s="79" t="s">
        <v>366</v>
      </c>
      <c r="F2553" s="236">
        <v>15</v>
      </c>
      <c r="G2553" s="232">
        <v>-4439.7771000000002</v>
      </c>
      <c r="H2553" s="232">
        <v>3091.5816159999999</v>
      </c>
      <c r="I2553" s="153">
        <v>0.151</v>
      </c>
    </row>
    <row r="2554" spans="2:9" ht="12.75" customHeight="1" x14ac:dyDescent="0.2">
      <c r="B2554" s="250">
        <v>2564</v>
      </c>
      <c r="C2554" s="79">
        <v>19</v>
      </c>
      <c r="D2554" s="79" t="s">
        <v>27</v>
      </c>
      <c r="E2554" s="79" t="s">
        <v>367</v>
      </c>
      <c r="F2554" s="236">
        <v>2355</v>
      </c>
      <c r="G2554" s="232">
        <v>-8.0934000000000008</v>
      </c>
      <c r="H2554" s="232">
        <v>418.44641300000001</v>
      </c>
      <c r="I2554" s="153">
        <v>0.98460000000000003</v>
      </c>
    </row>
    <row r="2555" spans="2:9" ht="12.75" customHeight="1" x14ac:dyDescent="0.2">
      <c r="B2555" s="250">
        <v>2565</v>
      </c>
      <c r="C2555" s="79">
        <v>19</v>
      </c>
      <c r="D2555" s="79" t="s">
        <v>27</v>
      </c>
      <c r="E2555" s="79" t="s">
        <v>368</v>
      </c>
      <c r="F2555" s="236">
        <v>6457</v>
      </c>
      <c r="G2555" s="232">
        <v>412.09359999999998</v>
      </c>
      <c r="H2555" s="232">
        <v>266.87901799999997</v>
      </c>
      <c r="I2555" s="153">
        <v>0.1226</v>
      </c>
    </row>
    <row r="2556" spans="2:9" ht="12.75" customHeight="1" x14ac:dyDescent="0.2">
      <c r="B2556" s="250">
        <v>2566</v>
      </c>
      <c r="C2556" s="79">
        <v>19</v>
      </c>
      <c r="D2556" s="79" t="s">
        <v>27</v>
      </c>
      <c r="E2556" s="79" t="s">
        <v>369</v>
      </c>
      <c r="F2556" s="236">
        <v>943</v>
      </c>
      <c r="G2556" s="232">
        <v>335.10129999999998</v>
      </c>
      <c r="H2556" s="232">
        <v>404.61635000000001</v>
      </c>
      <c r="I2556" s="153">
        <v>0.40760000000000002</v>
      </c>
    </row>
    <row r="2557" spans="2:9" ht="12.75" customHeight="1" x14ac:dyDescent="0.2">
      <c r="B2557" s="250">
        <v>2567</v>
      </c>
      <c r="C2557" s="79">
        <v>19</v>
      </c>
      <c r="D2557" s="79" t="s">
        <v>27</v>
      </c>
      <c r="E2557" s="79" t="s">
        <v>370</v>
      </c>
      <c r="F2557" s="236">
        <v>634</v>
      </c>
      <c r="G2557" s="232">
        <v>179.30600000000001</v>
      </c>
      <c r="H2557" s="232">
        <v>484.47528699999998</v>
      </c>
      <c r="I2557" s="153">
        <v>0.71130000000000004</v>
      </c>
    </row>
    <row r="2558" spans="2:9" ht="12.75" customHeight="1" x14ac:dyDescent="0.2">
      <c r="B2558" s="250">
        <v>2568</v>
      </c>
      <c r="C2558" s="79">
        <v>19</v>
      </c>
      <c r="D2558" s="79" t="s">
        <v>27</v>
      </c>
      <c r="E2558" s="79" t="s">
        <v>371</v>
      </c>
      <c r="F2558" s="236">
        <v>933</v>
      </c>
      <c r="G2558" s="232">
        <v>327.85879999999997</v>
      </c>
      <c r="H2558" s="232">
        <v>397.87149799999997</v>
      </c>
      <c r="I2558" s="153">
        <v>0.40989999999999999</v>
      </c>
    </row>
    <row r="2559" spans="2:9" ht="12.75" customHeight="1" x14ac:dyDescent="0.2">
      <c r="B2559" s="250">
        <v>2569</v>
      </c>
      <c r="C2559" s="79">
        <v>19</v>
      </c>
      <c r="D2559" s="79" t="s">
        <v>27</v>
      </c>
      <c r="E2559" s="79" t="s">
        <v>372</v>
      </c>
      <c r="F2559" s="236">
        <v>5852</v>
      </c>
      <c r="G2559" s="232">
        <v>159.3279</v>
      </c>
      <c r="H2559" s="232">
        <v>183.55005499999999</v>
      </c>
      <c r="I2559" s="153">
        <v>0.38540000000000002</v>
      </c>
    </row>
    <row r="2560" spans="2:9" ht="12.75" customHeight="1" x14ac:dyDescent="0.2">
      <c r="B2560" s="250">
        <v>2570</v>
      </c>
      <c r="C2560" s="79">
        <v>19</v>
      </c>
      <c r="D2560" s="79" t="s">
        <v>27</v>
      </c>
      <c r="E2560" s="79" t="s">
        <v>373</v>
      </c>
      <c r="F2560" s="236">
        <v>417</v>
      </c>
      <c r="G2560" s="232">
        <v>702.11350000000004</v>
      </c>
      <c r="H2560" s="232">
        <v>631.84912599999996</v>
      </c>
      <c r="I2560" s="153">
        <v>0.26650000000000001</v>
      </c>
    </row>
    <row r="2561" spans="2:9" ht="12.75" customHeight="1" x14ac:dyDescent="0.2">
      <c r="B2561" s="250">
        <v>2571</v>
      </c>
      <c r="C2561" s="79">
        <v>19</v>
      </c>
      <c r="D2561" s="79" t="s">
        <v>27</v>
      </c>
      <c r="E2561" s="79" t="s">
        <v>374</v>
      </c>
      <c r="F2561" s="236">
        <v>1883</v>
      </c>
      <c r="G2561" s="232">
        <v>695.99789999999996</v>
      </c>
      <c r="H2561" s="232">
        <v>303.53628400000002</v>
      </c>
      <c r="I2561" s="153">
        <v>2.1899999999999999E-2</v>
      </c>
    </row>
    <row r="2562" spans="2:9" ht="12.75" customHeight="1" x14ac:dyDescent="0.2">
      <c r="B2562" s="250">
        <v>2572</v>
      </c>
      <c r="C2562" s="79">
        <v>19</v>
      </c>
      <c r="D2562" s="79" t="s">
        <v>27</v>
      </c>
      <c r="E2562" s="79" t="s">
        <v>375</v>
      </c>
      <c r="F2562" s="236">
        <v>1358</v>
      </c>
      <c r="G2562" s="232">
        <v>2220.3717999999999</v>
      </c>
      <c r="H2562" s="232">
        <v>354.99932100000001</v>
      </c>
      <c r="I2562" s="153" t="s">
        <v>10</v>
      </c>
    </row>
    <row r="2563" spans="2:9" ht="12.75" customHeight="1" x14ac:dyDescent="0.2">
      <c r="B2563" s="250">
        <v>2573</v>
      </c>
      <c r="C2563" s="79">
        <v>19</v>
      </c>
      <c r="D2563" s="79" t="s">
        <v>27</v>
      </c>
      <c r="E2563" s="79" t="s">
        <v>376</v>
      </c>
      <c r="F2563" s="236">
        <v>122</v>
      </c>
      <c r="G2563" s="232">
        <v>1079.8961999999999</v>
      </c>
      <c r="H2563" s="232">
        <v>1086.03937</v>
      </c>
      <c r="I2563" s="153">
        <v>0.3201</v>
      </c>
    </row>
    <row r="2564" spans="2:9" ht="12.75" customHeight="1" x14ac:dyDescent="0.2">
      <c r="B2564" s="250">
        <v>2574</v>
      </c>
      <c r="C2564" s="79">
        <v>19</v>
      </c>
      <c r="D2564" s="79" t="s">
        <v>27</v>
      </c>
      <c r="E2564" s="79" t="s">
        <v>377</v>
      </c>
      <c r="F2564" s="236">
        <v>264</v>
      </c>
      <c r="G2564" s="232">
        <v>2122.5823</v>
      </c>
      <c r="H2564" s="232">
        <v>768.62872300000004</v>
      </c>
      <c r="I2564" s="153">
        <v>5.7999999999999996E-3</v>
      </c>
    </row>
    <row r="2565" spans="2:9" ht="12.75" customHeight="1" x14ac:dyDescent="0.2">
      <c r="B2565" s="250">
        <v>2575</v>
      </c>
      <c r="C2565" s="79">
        <v>19</v>
      </c>
      <c r="D2565" s="79" t="s">
        <v>27</v>
      </c>
      <c r="E2565" s="79" t="s">
        <v>378</v>
      </c>
      <c r="F2565" s="236">
        <v>942</v>
      </c>
      <c r="G2565" s="232">
        <v>1460.7941000000001</v>
      </c>
      <c r="H2565" s="232">
        <v>403.00731400000001</v>
      </c>
      <c r="I2565" s="153">
        <v>2.9999999999999997E-4</v>
      </c>
    </row>
    <row r="2566" spans="2:9" ht="12.75" customHeight="1" x14ac:dyDescent="0.2">
      <c r="B2566" s="250">
        <v>2576</v>
      </c>
      <c r="C2566" s="79">
        <v>19</v>
      </c>
      <c r="D2566" s="79" t="s">
        <v>27</v>
      </c>
      <c r="E2566" s="79" t="s">
        <v>379</v>
      </c>
      <c r="F2566" s="236">
        <v>6190</v>
      </c>
      <c r="G2566" s="232">
        <v>880.92880000000002</v>
      </c>
      <c r="H2566" s="232">
        <v>169.79502099999999</v>
      </c>
      <c r="I2566" s="153" t="s">
        <v>10</v>
      </c>
    </row>
    <row r="2567" spans="2:9" ht="12.75" customHeight="1" x14ac:dyDescent="0.2">
      <c r="B2567" s="250">
        <v>2577</v>
      </c>
      <c r="C2567" s="79">
        <v>19</v>
      </c>
      <c r="D2567" s="79" t="s">
        <v>27</v>
      </c>
      <c r="E2567" s="79" t="s">
        <v>380</v>
      </c>
      <c r="F2567" s="236"/>
      <c r="G2567" s="232" t="s">
        <v>179</v>
      </c>
      <c r="H2567" s="232" t="s">
        <v>179</v>
      </c>
      <c r="I2567" s="153" t="s">
        <v>179</v>
      </c>
    </row>
    <row r="2568" spans="2:9" ht="12.75" customHeight="1" x14ac:dyDescent="0.2">
      <c r="B2568" s="250">
        <v>2578</v>
      </c>
      <c r="C2568" s="79">
        <v>19</v>
      </c>
      <c r="D2568" s="79" t="s">
        <v>27</v>
      </c>
      <c r="E2568" s="79" t="s">
        <v>381</v>
      </c>
      <c r="F2568" s="236">
        <v>11059</v>
      </c>
      <c r="G2568" s="232">
        <v>709.2921</v>
      </c>
      <c r="H2568" s="232">
        <v>148.72920099999999</v>
      </c>
      <c r="I2568" s="153" t="s">
        <v>10</v>
      </c>
    </row>
    <row r="2569" spans="2:9" ht="12.75" customHeight="1" x14ac:dyDescent="0.2">
      <c r="B2569" s="250">
        <v>2579</v>
      </c>
      <c r="C2569" s="79">
        <v>19</v>
      </c>
      <c r="D2569" s="79" t="s">
        <v>27</v>
      </c>
      <c r="E2569" s="79" t="s">
        <v>382</v>
      </c>
      <c r="F2569" s="236">
        <v>258</v>
      </c>
      <c r="G2569" s="232">
        <v>-1600.0037</v>
      </c>
      <c r="H2569" s="232">
        <v>748.64038700000003</v>
      </c>
      <c r="I2569" s="153">
        <v>3.2599999999999997E-2</v>
      </c>
    </row>
    <row r="2570" spans="2:9" ht="12.75" customHeight="1" x14ac:dyDescent="0.2">
      <c r="B2570" s="250">
        <v>2580</v>
      </c>
      <c r="C2570" s="79">
        <v>19</v>
      </c>
      <c r="D2570" s="79" t="s">
        <v>27</v>
      </c>
      <c r="E2570" s="79" t="s">
        <v>383</v>
      </c>
      <c r="F2570" s="236">
        <v>706</v>
      </c>
      <c r="G2570" s="232">
        <v>374.08460000000002</v>
      </c>
      <c r="H2570" s="232">
        <v>486.91609699999998</v>
      </c>
      <c r="I2570" s="153">
        <v>0.44230000000000003</v>
      </c>
    </row>
    <row r="2571" spans="2:9" ht="12.75" customHeight="1" x14ac:dyDescent="0.2">
      <c r="B2571" s="250">
        <v>2581</v>
      </c>
      <c r="C2571" s="79">
        <v>19</v>
      </c>
      <c r="D2571" s="79" t="s">
        <v>27</v>
      </c>
      <c r="E2571" s="79" t="s">
        <v>384</v>
      </c>
      <c r="F2571" s="236">
        <v>547</v>
      </c>
      <c r="G2571" s="232">
        <v>257.63080000000002</v>
      </c>
      <c r="H2571" s="232">
        <v>520.585283</v>
      </c>
      <c r="I2571" s="153">
        <v>0.62070000000000003</v>
      </c>
    </row>
    <row r="2572" spans="2:9" ht="12.75" customHeight="1" x14ac:dyDescent="0.2">
      <c r="B2572" s="250">
        <v>2582</v>
      </c>
      <c r="C2572" s="79">
        <v>19</v>
      </c>
      <c r="D2572" s="79" t="s">
        <v>27</v>
      </c>
      <c r="E2572" s="79" t="s">
        <v>385</v>
      </c>
      <c r="F2572" s="236">
        <v>249</v>
      </c>
      <c r="G2572" s="232">
        <v>-750.22529999999995</v>
      </c>
      <c r="H2572" s="232">
        <v>769.35504200000003</v>
      </c>
      <c r="I2572" s="153">
        <v>0.32950000000000002</v>
      </c>
    </row>
    <row r="2573" spans="2:9" ht="12.75" customHeight="1" x14ac:dyDescent="0.2">
      <c r="B2573" s="250">
        <v>2583</v>
      </c>
      <c r="C2573" s="79">
        <v>19</v>
      </c>
      <c r="D2573" s="79" t="s">
        <v>27</v>
      </c>
      <c r="E2573" s="79" t="s">
        <v>386</v>
      </c>
      <c r="F2573" s="236">
        <v>438</v>
      </c>
      <c r="G2573" s="232">
        <v>935.20309999999995</v>
      </c>
      <c r="H2573" s="232">
        <v>579.98240599999997</v>
      </c>
      <c r="I2573" s="153">
        <v>0.1069</v>
      </c>
    </row>
    <row r="2574" spans="2:9" ht="12.75" customHeight="1" x14ac:dyDescent="0.2">
      <c r="B2574" s="250">
        <v>2584</v>
      </c>
      <c r="C2574" s="79">
        <v>19</v>
      </c>
      <c r="D2574" s="79" t="s">
        <v>27</v>
      </c>
      <c r="E2574" s="79" t="s">
        <v>387</v>
      </c>
      <c r="F2574" s="236">
        <v>973</v>
      </c>
      <c r="G2574" s="232">
        <v>3856.1889000000001</v>
      </c>
      <c r="H2574" s="232">
        <v>918.38475200000005</v>
      </c>
      <c r="I2574" s="153" t="s">
        <v>10</v>
      </c>
    </row>
    <row r="2575" spans="2:9" ht="12.75" customHeight="1" x14ac:dyDescent="0.2">
      <c r="B2575" s="250">
        <v>2585</v>
      </c>
      <c r="C2575" s="79">
        <v>19</v>
      </c>
      <c r="D2575" s="79" t="s">
        <v>27</v>
      </c>
      <c r="E2575" s="79" t="s">
        <v>388</v>
      </c>
      <c r="F2575" s="236">
        <v>3973</v>
      </c>
      <c r="G2575" s="232">
        <v>1752.635</v>
      </c>
      <c r="H2575" s="232">
        <v>237.41984299999999</v>
      </c>
      <c r="I2575" s="153" t="s">
        <v>10</v>
      </c>
    </row>
    <row r="2576" spans="2:9" ht="12.75" customHeight="1" x14ac:dyDescent="0.2">
      <c r="B2576" s="250">
        <v>2586</v>
      </c>
      <c r="C2576" s="79">
        <v>19</v>
      </c>
      <c r="D2576" s="79" t="s">
        <v>27</v>
      </c>
      <c r="E2576" s="79" t="s">
        <v>389</v>
      </c>
      <c r="F2576" s="236">
        <v>198</v>
      </c>
      <c r="G2576" s="232">
        <v>-344.48430000000002</v>
      </c>
      <c r="H2576" s="232">
        <v>909.74614099999997</v>
      </c>
      <c r="I2576" s="153">
        <v>0.70489999999999997</v>
      </c>
    </row>
    <row r="2577" spans="2:9" ht="12.75" customHeight="1" x14ac:dyDescent="0.2">
      <c r="B2577" s="250">
        <v>2587</v>
      </c>
      <c r="C2577" s="79">
        <v>19</v>
      </c>
      <c r="D2577" s="79" t="s">
        <v>27</v>
      </c>
      <c r="E2577" s="79" t="s">
        <v>390</v>
      </c>
      <c r="F2577" s="236">
        <v>311</v>
      </c>
      <c r="G2577" s="232">
        <v>326.89960000000002</v>
      </c>
      <c r="H2577" s="232">
        <v>692.13869199999999</v>
      </c>
      <c r="I2577" s="153">
        <v>0.63670000000000004</v>
      </c>
    </row>
    <row r="2578" spans="2:9" ht="12.75" customHeight="1" x14ac:dyDescent="0.2">
      <c r="B2578" s="250">
        <v>2588</v>
      </c>
      <c r="C2578" s="79">
        <v>19</v>
      </c>
      <c r="D2578" s="79" t="s">
        <v>27</v>
      </c>
      <c r="E2578" s="79" t="s">
        <v>391</v>
      </c>
      <c r="F2578" s="236">
        <v>125</v>
      </c>
      <c r="G2578" s="232">
        <v>2483.7640999999999</v>
      </c>
      <c r="H2578" s="232">
        <v>1107.9024320000001</v>
      </c>
      <c r="I2578" s="153">
        <v>2.5000000000000001E-2</v>
      </c>
    </row>
    <row r="2579" spans="2:9" ht="12.75" customHeight="1" x14ac:dyDescent="0.2">
      <c r="B2579" s="250">
        <v>2589</v>
      </c>
      <c r="C2579" s="79">
        <v>19</v>
      </c>
      <c r="D2579" s="79" t="s">
        <v>27</v>
      </c>
      <c r="E2579" s="79" t="s">
        <v>392</v>
      </c>
      <c r="F2579" s="236">
        <v>306</v>
      </c>
      <c r="G2579" s="232">
        <v>2163.8993</v>
      </c>
      <c r="H2579" s="232">
        <v>694.298902</v>
      </c>
      <c r="I2579" s="153">
        <v>1.8E-3</v>
      </c>
    </row>
    <row r="2580" spans="2:9" ht="12.75" customHeight="1" x14ac:dyDescent="0.2">
      <c r="B2580" s="250">
        <v>2590</v>
      </c>
      <c r="C2580" s="79">
        <v>19</v>
      </c>
      <c r="D2580" s="79" t="s">
        <v>27</v>
      </c>
      <c r="E2580" s="79" t="s">
        <v>393</v>
      </c>
      <c r="F2580" s="236">
        <v>1230</v>
      </c>
      <c r="G2580" s="232">
        <v>1454.7525000000001</v>
      </c>
      <c r="H2580" s="232">
        <v>357.49805300000003</v>
      </c>
      <c r="I2580" s="153" t="s">
        <v>10</v>
      </c>
    </row>
    <row r="2581" spans="2:9" ht="12.75" customHeight="1" x14ac:dyDescent="0.2">
      <c r="B2581" s="250">
        <v>2591</v>
      </c>
      <c r="C2581" s="79">
        <v>19</v>
      </c>
      <c r="D2581" s="79" t="s">
        <v>27</v>
      </c>
      <c r="E2581" s="79" t="s">
        <v>394</v>
      </c>
      <c r="F2581" s="236">
        <v>14</v>
      </c>
      <c r="G2581" s="232">
        <v>-4083.9450999999999</v>
      </c>
      <c r="H2581" s="232">
        <v>3189.173483</v>
      </c>
      <c r="I2581" s="153">
        <v>0.20039999999999999</v>
      </c>
    </row>
    <row r="2582" spans="2:9" ht="12.75" customHeight="1" x14ac:dyDescent="0.2">
      <c r="B2582" s="250">
        <v>2592</v>
      </c>
      <c r="C2582" s="79">
        <v>19</v>
      </c>
      <c r="D2582" s="79" t="s">
        <v>27</v>
      </c>
      <c r="E2582" s="79" t="s">
        <v>395</v>
      </c>
      <c r="F2582" s="236">
        <v>18</v>
      </c>
      <c r="G2582" s="232">
        <v>8948.8215999999993</v>
      </c>
      <c r="H2582" s="232">
        <v>2852.1379849999998</v>
      </c>
      <c r="I2582" s="153">
        <v>1.6999999999999999E-3</v>
      </c>
    </row>
    <row r="2583" spans="2:9" ht="12.75" customHeight="1" x14ac:dyDescent="0.2">
      <c r="B2583" s="250">
        <v>2593</v>
      </c>
      <c r="C2583" s="79">
        <v>19</v>
      </c>
      <c r="D2583" s="79" t="s">
        <v>27</v>
      </c>
      <c r="E2583" s="79" t="s">
        <v>396</v>
      </c>
      <c r="F2583" s="236">
        <v>870</v>
      </c>
      <c r="G2583" s="232">
        <v>632.85760000000005</v>
      </c>
      <c r="H2583" s="232">
        <v>429.19924500000002</v>
      </c>
      <c r="I2583" s="153">
        <v>0.14030000000000001</v>
      </c>
    </row>
    <row r="2584" spans="2:9" ht="12.75" customHeight="1" x14ac:dyDescent="0.2">
      <c r="B2584" s="250">
        <v>2594</v>
      </c>
      <c r="C2584" s="79">
        <v>19</v>
      </c>
      <c r="D2584" s="79" t="s">
        <v>27</v>
      </c>
      <c r="E2584" s="79" t="s">
        <v>397</v>
      </c>
      <c r="F2584" s="236">
        <v>527</v>
      </c>
      <c r="G2584" s="232">
        <v>1062.021</v>
      </c>
      <c r="H2584" s="232">
        <v>526.11740699999996</v>
      </c>
      <c r="I2584" s="153">
        <v>4.3499999999999997E-2</v>
      </c>
    </row>
    <row r="2585" spans="2:9" ht="12.75" customHeight="1" x14ac:dyDescent="0.2">
      <c r="B2585" s="250">
        <v>2595</v>
      </c>
      <c r="C2585" s="79">
        <v>19</v>
      </c>
      <c r="D2585" s="79" t="s">
        <v>27</v>
      </c>
      <c r="E2585" s="79" t="s">
        <v>398</v>
      </c>
      <c r="F2585" s="236">
        <v>431</v>
      </c>
      <c r="G2585" s="232">
        <v>1143.6303</v>
      </c>
      <c r="H2585" s="232">
        <v>583.06727599999999</v>
      </c>
      <c r="I2585" s="153">
        <v>4.9799999999999997E-2</v>
      </c>
    </row>
    <row r="2586" spans="2:9" ht="12.75" customHeight="1" x14ac:dyDescent="0.2">
      <c r="B2586" s="250">
        <v>2596</v>
      </c>
      <c r="C2586" s="79">
        <v>19</v>
      </c>
      <c r="D2586" s="79" t="s">
        <v>27</v>
      </c>
      <c r="E2586" s="79" t="s">
        <v>399</v>
      </c>
      <c r="F2586" s="236">
        <v>123</v>
      </c>
      <c r="G2586" s="232">
        <v>-1266.8806999999999</v>
      </c>
      <c r="H2586" s="232">
        <v>1079.9414389999999</v>
      </c>
      <c r="I2586" s="153">
        <v>0.24079999999999999</v>
      </c>
    </row>
    <row r="2587" spans="2:9" ht="12.75" customHeight="1" x14ac:dyDescent="0.2">
      <c r="B2587" s="250">
        <v>2597</v>
      </c>
      <c r="C2587" s="79">
        <v>19</v>
      </c>
      <c r="D2587" s="79" t="s">
        <v>27</v>
      </c>
      <c r="E2587" s="79" t="s">
        <v>400</v>
      </c>
      <c r="F2587" s="236">
        <v>957</v>
      </c>
      <c r="G2587" s="232">
        <v>377.91699999999997</v>
      </c>
      <c r="H2587" s="232">
        <v>562.94121299999995</v>
      </c>
      <c r="I2587" s="153">
        <v>0.502</v>
      </c>
    </row>
    <row r="2588" spans="2:9" ht="12.75" customHeight="1" x14ac:dyDescent="0.2">
      <c r="B2588" s="250">
        <v>2598</v>
      </c>
      <c r="C2588" s="79">
        <v>19</v>
      </c>
      <c r="D2588" s="79" t="s">
        <v>27</v>
      </c>
      <c r="E2588" s="79" t="s">
        <v>401</v>
      </c>
      <c r="F2588" s="236">
        <v>147</v>
      </c>
      <c r="G2588" s="232">
        <v>883.02049999999997</v>
      </c>
      <c r="H2588" s="232">
        <v>993.72547299999997</v>
      </c>
      <c r="I2588" s="153">
        <v>0.37419999999999998</v>
      </c>
    </row>
    <row r="2589" spans="2:9" ht="12.75" customHeight="1" x14ac:dyDescent="0.2">
      <c r="B2589" s="250">
        <v>2599</v>
      </c>
      <c r="C2589" s="79">
        <v>19</v>
      </c>
      <c r="D2589" s="79" t="s">
        <v>27</v>
      </c>
      <c r="E2589" s="79" t="s">
        <v>402</v>
      </c>
      <c r="F2589" s="236">
        <v>654</v>
      </c>
      <c r="G2589" s="232">
        <v>1995.1075000000001</v>
      </c>
      <c r="H2589" s="232">
        <v>487.29142899999999</v>
      </c>
      <c r="I2589" s="153" t="s">
        <v>10</v>
      </c>
    </row>
    <row r="2590" spans="2:9" ht="12.75" customHeight="1" x14ac:dyDescent="0.2">
      <c r="B2590" s="250">
        <v>2600</v>
      </c>
      <c r="C2590" s="79">
        <v>19</v>
      </c>
      <c r="D2590" s="79" t="s">
        <v>27</v>
      </c>
      <c r="E2590" s="79" t="s">
        <v>403</v>
      </c>
      <c r="F2590" s="236">
        <v>505</v>
      </c>
      <c r="G2590" s="232">
        <v>570.10709999999995</v>
      </c>
      <c r="H2590" s="232">
        <v>545.50219000000004</v>
      </c>
      <c r="I2590" s="153">
        <v>0.29599999999999999</v>
      </c>
    </row>
    <row r="2591" spans="2:9" ht="12.75" customHeight="1" x14ac:dyDescent="0.2">
      <c r="B2591" s="250">
        <v>2601</v>
      </c>
      <c r="C2591" s="79">
        <v>19</v>
      </c>
      <c r="D2591" s="79" t="s">
        <v>27</v>
      </c>
      <c r="E2591" s="79" t="s">
        <v>404</v>
      </c>
      <c r="F2591" s="236">
        <v>9858</v>
      </c>
      <c r="G2591" s="232">
        <v>-3895.4540000000002</v>
      </c>
      <c r="H2591" s="232">
        <v>235.18688900000001</v>
      </c>
      <c r="I2591" s="153" t="s">
        <v>10</v>
      </c>
    </row>
    <row r="2592" spans="2:9" ht="12.75" customHeight="1" x14ac:dyDescent="0.2">
      <c r="B2592" s="250">
        <v>2602</v>
      </c>
      <c r="C2592" s="79">
        <v>19</v>
      </c>
      <c r="D2592" s="79" t="s">
        <v>27</v>
      </c>
      <c r="E2592" s="79" t="s">
        <v>405</v>
      </c>
      <c r="F2592" s="236">
        <v>11895</v>
      </c>
      <c r="G2592" s="232">
        <v>-4078.3031999999998</v>
      </c>
      <c r="H2592" s="232">
        <v>228.85538199999999</v>
      </c>
      <c r="I2592" s="153" t="s">
        <v>10</v>
      </c>
    </row>
    <row r="2593" spans="2:9" ht="12.75" customHeight="1" x14ac:dyDescent="0.2">
      <c r="B2593" s="250">
        <v>2603</v>
      </c>
      <c r="C2593" s="79">
        <v>19</v>
      </c>
      <c r="D2593" s="79" t="s">
        <v>27</v>
      </c>
      <c r="E2593" s="79" t="s">
        <v>406</v>
      </c>
      <c r="F2593" s="236">
        <v>12771</v>
      </c>
      <c r="G2593" s="232">
        <v>-3782.6779000000001</v>
      </c>
      <c r="H2593" s="232">
        <v>224.57350400000001</v>
      </c>
      <c r="I2593" s="153" t="s">
        <v>10</v>
      </c>
    </row>
    <row r="2594" spans="2:9" ht="12.75" customHeight="1" x14ac:dyDescent="0.2">
      <c r="B2594" s="250">
        <v>2604</v>
      </c>
      <c r="C2594" s="79">
        <v>19</v>
      </c>
      <c r="D2594" s="79" t="s">
        <v>27</v>
      </c>
      <c r="E2594" s="79" t="s">
        <v>407</v>
      </c>
      <c r="F2594" s="236">
        <v>6908</v>
      </c>
      <c r="G2594" s="232">
        <v>-2700.8761</v>
      </c>
      <c r="H2594" s="232">
        <v>243.247625</v>
      </c>
      <c r="I2594" s="153" t="s">
        <v>10</v>
      </c>
    </row>
    <row r="2595" spans="2:9" ht="12.75" customHeight="1" x14ac:dyDescent="0.2">
      <c r="B2595" s="250">
        <v>2605</v>
      </c>
      <c r="C2595" s="79">
        <v>19</v>
      </c>
      <c r="D2595" s="79" t="s">
        <v>27</v>
      </c>
      <c r="E2595" s="79" t="s">
        <v>408</v>
      </c>
      <c r="F2595" s="236">
        <v>4986</v>
      </c>
      <c r="G2595" s="232">
        <v>-1484.6994</v>
      </c>
      <c r="H2595" s="232">
        <v>257.30129499999998</v>
      </c>
      <c r="I2595" s="153" t="s">
        <v>10</v>
      </c>
    </row>
    <row r="2596" spans="2:9" ht="12.75" customHeight="1" x14ac:dyDescent="0.2">
      <c r="B2596" s="250">
        <v>2606</v>
      </c>
      <c r="C2596" s="79">
        <v>19</v>
      </c>
      <c r="D2596" s="79" t="s">
        <v>27</v>
      </c>
      <c r="E2596" s="79" t="s">
        <v>409</v>
      </c>
      <c r="F2596" s="236">
        <v>4519</v>
      </c>
      <c r="G2596" s="232">
        <v>774.32979999999998</v>
      </c>
      <c r="H2596" s="232">
        <v>240.23528099999999</v>
      </c>
      <c r="I2596" s="153">
        <v>1.2999999999999999E-3</v>
      </c>
    </row>
    <row r="2597" spans="2:9" ht="12.75" customHeight="1" x14ac:dyDescent="0.2">
      <c r="B2597" s="250">
        <v>2607</v>
      </c>
      <c r="C2597" s="79">
        <v>19</v>
      </c>
      <c r="D2597" s="79" t="s">
        <v>27</v>
      </c>
      <c r="E2597" s="79" t="s">
        <v>410</v>
      </c>
      <c r="F2597" s="236">
        <v>4203</v>
      </c>
      <c r="G2597" s="232">
        <v>1892.3462999999999</v>
      </c>
      <c r="H2597" s="232">
        <v>256.49374299999999</v>
      </c>
      <c r="I2597" s="153" t="s">
        <v>10</v>
      </c>
    </row>
    <row r="2598" spans="2:9" ht="12.75" customHeight="1" x14ac:dyDescent="0.2">
      <c r="B2598" s="250">
        <v>2608</v>
      </c>
      <c r="C2598" s="79">
        <v>19</v>
      </c>
      <c r="D2598" s="79" t="s">
        <v>27</v>
      </c>
      <c r="E2598" s="79" t="s">
        <v>411</v>
      </c>
      <c r="F2598" s="236">
        <v>3846</v>
      </c>
      <c r="G2598" s="232">
        <v>2517.431</v>
      </c>
      <c r="H2598" s="232">
        <v>273.58410400000002</v>
      </c>
      <c r="I2598" s="153" t="s">
        <v>10</v>
      </c>
    </row>
    <row r="2599" spans="2:9" ht="12.75" customHeight="1" x14ac:dyDescent="0.2">
      <c r="B2599" s="250">
        <v>2609</v>
      </c>
      <c r="C2599" s="79">
        <v>19</v>
      </c>
      <c r="D2599" s="79" t="s">
        <v>27</v>
      </c>
      <c r="E2599" s="79" t="s">
        <v>412</v>
      </c>
      <c r="F2599" s="236">
        <v>3459</v>
      </c>
      <c r="G2599" s="232">
        <v>2693.8825999999999</v>
      </c>
      <c r="H2599" s="232">
        <v>290.26092499999999</v>
      </c>
      <c r="I2599" s="153" t="s">
        <v>10</v>
      </c>
    </row>
    <row r="2600" spans="2:9" ht="12.75" customHeight="1" x14ac:dyDescent="0.2">
      <c r="B2600" s="250">
        <v>2610</v>
      </c>
      <c r="C2600" s="79">
        <v>19</v>
      </c>
      <c r="D2600" s="79" t="s">
        <v>27</v>
      </c>
      <c r="E2600" s="79" t="s">
        <v>413</v>
      </c>
      <c r="F2600" s="236">
        <v>2155</v>
      </c>
      <c r="G2600" s="232">
        <v>1829.0585000000001</v>
      </c>
      <c r="H2600" s="232">
        <v>336.44341700000001</v>
      </c>
      <c r="I2600" s="153" t="s">
        <v>10</v>
      </c>
    </row>
    <row r="2601" spans="2:9" ht="12.75" customHeight="1" x14ac:dyDescent="0.2">
      <c r="B2601" s="250">
        <v>2611</v>
      </c>
      <c r="C2601" s="79">
        <v>19</v>
      </c>
      <c r="D2601" s="79" t="s">
        <v>27</v>
      </c>
      <c r="E2601" s="79" t="s">
        <v>414</v>
      </c>
      <c r="F2601" s="236">
        <v>807</v>
      </c>
      <c r="G2601" s="232">
        <v>2355.2287000000001</v>
      </c>
      <c r="H2601" s="232">
        <v>474.33500500000002</v>
      </c>
      <c r="I2601" s="153" t="s">
        <v>10</v>
      </c>
    </row>
    <row r="2602" spans="2:9" ht="12.75" customHeight="1" x14ac:dyDescent="0.2">
      <c r="B2602" s="250">
        <v>2612</v>
      </c>
      <c r="C2602" s="79">
        <v>19</v>
      </c>
      <c r="D2602" s="79" t="s">
        <v>27</v>
      </c>
      <c r="E2602" s="79" t="s">
        <v>324</v>
      </c>
      <c r="F2602" s="236">
        <v>12979</v>
      </c>
      <c r="G2602" s="232">
        <v>2304.6010000000001</v>
      </c>
      <c r="H2602" s="232">
        <v>125.40747399999999</v>
      </c>
      <c r="I2602" s="153" t="s">
        <v>10</v>
      </c>
    </row>
    <row r="2603" spans="2:9" ht="12.75" customHeight="1" x14ac:dyDescent="0.2">
      <c r="B2603" s="250">
        <v>2613</v>
      </c>
      <c r="C2603" s="79">
        <v>19</v>
      </c>
      <c r="D2603" s="79" t="s">
        <v>27</v>
      </c>
      <c r="E2603" s="79" t="s">
        <v>415</v>
      </c>
      <c r="F2603" s="236">
        <v>1002</v>
      </c>
      <c r="G2603" s="232">
        <v>4099.4489999999996</v>
      </c>
      <c r="H2603" s="232">
        <v>900.58452699999998</v>
      </c>
      <c r="I2603" s="153" t="s">
        <v>10</v>
      </c>
    </row>
    <row r="2604" spans="2:9" ht="12.75" customHeight="1" x14ac:dyDescent="0.2">
      <c r="B2604" s="250">
        <v>2614</v>
      </c>
      <c r="C2604" s="79">
        <v>19</v>
      </c>
      <c r="D2604" s="79" t="s">
        <v>27</v>
      </c>
      <c r="E2604" s="79" t="s">
        <v>417</v>
      </c>
      <c r="F2604" s="236">
        <v>6178</v>
      </c>
      <c r="G2604" s="232">
        <v>-50.746200000000002</v>
      </c>
      <c r="H2604" s="232">
        <v>193.81323399999999</v>
      </c>
      <c r="I2604" s="153">
        <v>0.79349999999999998</v>
      </c>
    </row>
    <row r="2605" spans="2:9" ht="12.75" customHeight="1" x14ac:dyDescent="0.2">
      <c r="B2605" s="250">
        <v>2615</v>
      </c>
      <c r="C2605" s="79">
        <v>19</v>
      </c>
      <c r="D2605" s="79" t="s">
        <v>27</v>
      </c>
      <c r="E2605" s="79" t="s">
        <v>416</v>
      </c>
      <c r="F2605" s="236">
        <v>3595</v>
      </c>
      <c r="G2605" s="232">
        <v>5221.9656000000004</v>
      </c>
      <c r="H2605" s="232">
        <v>214.199209</v>
      </c>
      <c r="I2605" s="153" t="s">
        <v>10</v>
      </c>
    </row>
    <row r="2606" spans="2:9" ht="12.75" customHeight="1" x14ac:dyDescent="0.2">
      <c r="B2606" s="250">
        <v>2616</v>
      </c>
      <c r="C2606" s="79">
        <v>19</v>
      </c>
      <c r="D2606" s="79" t="s">
        <v>27</v>
      </c>
      <c r="E2606" s="79" t="s">
        <v>418</v>
      </c>
      <c r="F2606" s="236">
        <v>84</v>
      </c>
      <c r="G2606" s="232">
        <v>-2960.8062</v>
      </c>
      <c r="H2606" s="232">
        <v>1943.0585639999999</v>
      </c>
      <c r="I2606" s="153">
        <v>0.12759999999999999</v>
      </c>
    </row>
    <row r="2607" spans="2:9" ht="12.75" customHeight="1" x14ac:dyDescent="0.2">
      <c r="B2607" s="250">
        <v>2617</v>
      </c>
      <c r="C2607" s="79">
        <v>19</v>
      </c>
      <c r="D2607" s="79" t="s">
        <v>27</v>
      </c>
      <c r="E2607" s="79" t="s">
        <v>419</v>
      </c>
      <c r="F2607" s="236">
        <v>259</v>
      </c>
      <c r="G2607" s="232">
        <v>1584.9021</v>
      </c>
      <c r="H2607" s="232">
        <v>1703.3520510000001</v>
      </c>
      <c r="I2607" s="153">
        <v>0.35210000000000002</v>
      </c>
    </row>
    <row r="2608" spans="2:9" ht="12.75" customHeight="1" x14ac:dyDescent="0.2">
      <c r="B2608" s="250">
        <v>2618</v>
      </c>
      <c r="C2608" s="79">
        <v>19</v>
      </c>
      <c r="D2608" s="79" t="s">
        <v>27</v>
      </c>
      <c r="E2608" s="79" t="s">
        <v>420</v>
      </c>
      <c r="F2608" s="236">
        <v>93</v>
      </c>
      <c r="G2608" s="232">
        <v>6732.5325000000003</v>
      </c>
      <c r="H2608" s="232">
        <v>1706.125605</v>
      </c>
      <c r="I2608" s="153" t="s">
        <v>10</v>
      </c>
    </row>
    <row r="2609" spans="2:9" ht="12.75" customHeight="1" x14ac:dyDescent="0.2">
      <c r="B2609" s="250">
        <v>2619</v>
      </c>
      <c r="C2609" s="79">
        <v>19</v>
      </c>
      <c r="D2609" s="79" t="s">
        <v>27</v>
      </c>
      <c r="E2609" s="79" t="s">
        <v>421</v>
      </c>
      <c r="F2609" s="236">
        <v>1210</v>
      </c>
      <c r="G2609" s="232">
        <v>2265.2637</v>
      </c>
      <c r="H2609" s="232">
        <v>979.17725099999996</v>
      </c>
      <c r="I2609" s="153">
        <v>2.07E-2</v>
      </c>
    </row>
    <row r="2610" spans="2:9" ht="12.75" customHeight="1" x14ac:dyDescent="0.2">
      <c r="B2610" s="250">
        <v>2620</v>
      </c>
      <c r="C2610" s="79">
        <v>19</v>
      </c>
      <c r="D2610" s="79" t="s">
        <v>27</v>
      </c>
      <c r="E2610" s="79" t="s">
        <v>422</v>
      </c>
      <c r="F2610" s="236">
        <v>9774</v>
      </c>
      <c r="G2610" s="232">
        <v>1228.3425</v>
      </c>
      <c r="H2610" s="232">
        <v>379.184214</v>
      </c>
      <c r="I2610" s="153">
        <v>1.1999999999999999E-3</v>
      </c>
    </row>
    <row r="2611" spans="2:9" ht="12.75" customHeight="1" x14ac:dyDescent="0.2">
      <c r="B2611" s="250">
        <v>2621</v>
      </c>
      <c r="C2611" s="79">
        <v>19</v>
      </c>
      <c r="D2611" s="79" t="s">
        <v>27</v>
      </c>
      <c r="E2611" s="79" t="s">
        <v>423</v>
      </c>
      <c r="F2611" s="236"/>
      <c r="G2611" s="232" t="s">
        <v>179</v>
      </c>
      <c r="H2611" s="232" t="s">
        <v>179</v>
      </c>
      <c r="I2611" s="153" t="s">
        <v>179</v>
      </c>
    </row>
    <row r="2612" spans="2:9" ht="12.75" customHeight="1" x14ac:dyDescent="0.2">
      <c r="B2612" s="250">
        <v>2622</v>
      </c>
      <c r="C2612" s="79">
        <v>19</v>
      </c>
      <c r="D2612" s="79" t="s">
        <v>27</v>
      </c>
      <c r="E2612" s="79" t="s">
        <v>424</v>
      </c>
      <c r="F2612" s="236">
        <v>455</v>
      </c>
      <c r="G2612" s="232">
        <v>2615.0621999999998</v>
      </c>
      <c r="H2612" s="232">
        <v>783.19021899999996</v>
      </c>
      <c r="I2612" s="153">
        <v>8.0000000000000004E-4</v>
      </c>
    </row>
    <row r="2613" spans="2:9" ht="12.75" customHeight="1" x14ac:dyDescent="0.2">
      <c r="B2613" s="250">
        <v>2623</v>
      </c>
      <c r="C2613" s="79">
        <v>19</v>
      </c>
      <c r="D2613" s="79" t="s">
        <v>27</v>
      </c>
      <c r="E2613" s="79" t="s">
        <v>426</v>
      </c>
      <c r="F2613" s="236">
        <v>169</v>
      </c>
      <c r="G2613" s="232">
        <v>98.878500000000003</v>
      </c>
      <c r="H2613" s="232">
        <v>1082.7841189999999</v>
      </c>
      <c r="I2613" s="153">
        <v>0.92720000000000002</v>
      </c>
    </row>
    <row r="2614" spans="2:9" ht="12.75" customHeight="1" x14ac:dyDescent="0.2">
      <c r="B2614" s="250">
        <v>2624</v>
      </c>
      <c r="C2614" s="79">
        <v>19</v>
      </c>
      <c r="D2614" s="79" t="s">
        <v>27</v>
      </c>
      <c r="E2614" s="79" t="s">
        <v>427</v>
      </c>
      <c r="F2614" s="236">
        <v>3173</v>
      </c>
      <c r="G2614" s="232">
        <v>813.05190000000005</v>
      </c>
      <c r="H2614" s="232">
        <v>326.61960900000003</v>
      </c>
      <c r="I2614" s="153">
        <v>1.2800000000000001E-2</v>
      </c>
    </row>
    <row r="2615" spans="2:9" ht="12.75" customHeight="1" x14ac:dyDescent="0.2">
      <c r="B2615" s="250">
        <v>2625</v>
      </c>
      <c r="C2615" s="79">
        <v>19</v>
      </c>
      <c r="D2615" s="79" t="s">
        <v>27</v>
      </c>
      <c r="E2615" s="79" t="s">
        <v>428</v>
      </c>
      <c r="F2615" s="236">
        <v>2592</v>
      </c>
      <c r="G2615" s="232">
        <v>-476.49349999999998</v>
      </c>
      <c r="H2615" s="232">
        <v>345.69628699999998</v>
      </c>
      <c r="I2615" s="153">
        <v>0.1681</v>
      </c>
    </row>
    <row r="2616" spans="2:9" ht="12.75" customHeight="1" x14ac:dyDescent="0.2">
      <c r="B2616" s="250">
        <v>2626</v>
      </c>
      <c r="C2616" s="79">
        <v>19</v>
      </c>
      <c r="D2616" s="79" t="s">
        <v>27</v>
      </c>
      <c r="E2616" s="79" t="s">
        <v>429</v>
      </c>
      <c r="F2616" s="236">
        <v>1916</v>
      </c>
      <c r="G2616" s="232">
        <v>-612.98910000000001</v>
      </c>
      <c r="H2616" s="232">
        <v>394.05480799999998</v>
      </c>
      <c r="I2616" s="153">
        <v>0.1198</v>
      </c>
    </row>
    <row r="2617" spans="2:9" ht="12.75" customHeight="1" x14ac:dyDescent="0.2">
      <c r="B2617" s="250">
        <v>2627</v>
      </c>
      <c r="C2617" s="79">
        <v>19</v>
      </c>
      <c r="D2617" s="79" t="s">
        <v>27</v>
      </c>
      <c r="E2617" s="79" t="s">
        <v>430</v>
      </c>
      <c r="F2617" s="236">
        <v>1496</v>
      </c>
      <c r="G2617" s="232">
        <v>624.4212</v>
      </c>
      <c r="H2617" s="232">
        <v>508.35492699999998</v>
      </c>
      <c r="I2617" s="153">
        <v>0.21929999999999999</v>
      </c>
    </row>
    <row r="2618" spans="2:9" ht="12.75" customHeight="1" x14ac:dyDescent="0.2">
      <c r="B2618" s="250">
        <v>2628</v>
      </c>
      <c r="C2618" s="79">
        <v>19</v>
      </c>
      <c r="D2618" s="79" t="s">
        <v>27</v>
      </c>
      <c r="E2618" s="79" t="s">
        <v>425</v>
      </c>
      <c r="F2618" s="236">
        <v>668</v>
      </c>
      <c r="G2618" s="232">
        <v>452.23099999999999</v>
      </c>
      <c r="H2618" s="232">
        <v>628.86202000000003</v>
      </c>
      <c r="I2618" s="153">
        <v>0.47210000000000002</v>
      </c>
    </row>
    <row r="2619" spans="2:9" ht="12.75" customHeight="1" x14ac:dyDescent="0.2">
      <c r="B2619" s="250">
        <v>2629</v>
      </c>
      <c r="C2619" s="79">
        <v>19</v>
      </c>
      <c r="D2619" s="79" t="s">
        <v>27</v>
      </c>
      <c r="E2619" s="79" t="s">
        <v>536</v>
      </c>
      <c r="F2619" s="236">
        <v>415</v>
      </c>
      <c r="G2619" s="232">
        <v>22516.201099999998</v>
      </c>
      <c r="H2619" s="232">
        <v>912.276162</v>
      </c>
      <c r="I2619" s="153" t="s">
        <v>10</v>
      </c>
    </row>
    <row r="2620" spans="2:9" ht="12.75" customHeight="1" x14ac:dyDescent="0.2">
      <c r="B2620" s="250">
        <v>2630</v>
      </c>
      <c r="C2620" s="79">
        <v>19</v>
      </c>
      <c r="D2620" s="79" t="s">
        <v>27</v>
      </c>
      <c r="E2620" s="79" t="s">
        <v>535</v>
      </c>
      <c r="F2620" s="236">
        <v>5023</v>
      </c>
      <c r="G2620" s="232">
        <v>-898.39729999999997</v>
      </c>
      <c r="H2620" s="232">
        <v>718.91362400000003</v>
      </c>
      <c r="I2620" s="153">
        <v>0.2114</v>
      </c>
    </row>
    <row r="2621" spans="2:9" ht="12.75" customHeight="1" x14ac:dyDescent="0.2">
      <c r="B2621" s="250">
        <v>2631</v>
      </c>
      <c r="C2621" s="79">
        <v>19</v>
      </c>
      <c r="D2621" s="79" t="s">
        <v>27</v>
      </c>
      <c r="E2621" s="79" t="s">
        <v>534</v>
      </c>
      <c r="F2621" s="236">
        <v>2705</v>
      </c>
      <c r="G2621" s="232">
        <v>-1141.4219000000001</v>
      </c>
      <c r="H2621" s="232">
        <v>738.07496400000002</v>
      </c>
      <c r="I2621" s="153">
        <v>0.122</v>
      </c>
    </row>
    <row r="2622" spans="2:9" ht="12.75" customHeight="1" x14ac:dyDescent="0.2">
      <c r="B2622" s="250">
        <v>2632</v>
      </c>
      <c r="C2622" s="79">
        <v>19</v>
      </c>
      <c r="D2622" s="79" t="s">
        <v>27</v>
      </c>
      <c r="E2622" s="79" t="s">
        <v>533</v>
      </c>
      <c r="F2622" s="236">
        <v>1358</v>
      </c>
      <c r="G2622" s="232">
        <v>-1469.8797</v>
      </c>
      <c r="H2622" s="232">
        <v>771.71250399999997</v>
      </c>
      <c r="I2622" s="153">
        <v>5.6800000000000003E-2</v>
      </c>
    </row>
    <row r="2623" spans="2:9" ht="12.75" customHeight="1" x14ac:dyDescent="0.2">
      <c r="B2623" s="250">
        <v>2633</v>
      </c>
      <c r="C2623" s="79">
        <v>19</v>
      </c>
      <c r="D2623" s="79" t="s">
        <v>27</v>
      </c>
      <c r="E2623" s="79" t="s">
        <v>532</v>
      </c>
      <c r="F2623" s="236">
        <v>726</v>
      </c>
      <c r="G2623" s="232">
        <v>2716.1145999999999</v>
      </c>
      <c r="H2623" s="232">
        <v>831.19360099999994</v>
      </c>
      <c r="I2623" s="153">
        <v>1.1000000000000001E-3</v>
      </c>
    </row>
    <row r="2624" spans="2:9" ht="12.75" customHeight="1" x14ac:dyDescent="0.2">
      <c r="B2624" s="250">
        <v>2634</v>
      </c>
      <c r="C2624" s="79">
        <v>19</v>
      </c>
      <c r="D2624" s="79" t="s">
        <v>27</v>
      </c>
      <c r="E2624" s="79" t="s">
        <v>531</v>
      </c>
      <c r="F2624" s="236">
        <v>12896</v>
      </c>
      <c r="G2624" s="232">
        <v>5365.8607000000002</v>
      </c>
      <c r="H2624" s="232">
        <v>709.41994899999997</v>
      </c>
      <c r="I2624" s="153" t="s">
        <v>10</v>
      </c>
    </row>
    <row r="2625" spans="2:9" ht="12.75" customHeight="1" x14ac:dyDescent="0.2">
      <c r="B2625" s="250">
        <v>2635</v>
      </c>
      <c r="C2625" s="79">
        <v>19</v>
      </c>
      <c r="D2625" s="79" t="s">
        <v>27</v>
      </c>
      <c r="E2625" s="79" t="s">
        <v>530</v>
      </c>
      <c r="F2625" s="236">
        <v>47560</v>
      </c>
      <c r="G2625" s="232">
        <v>2324.3937000000001</v>
      </c>
      <c r="H2625" s="232">
        <v>705.842356</v>
      </c>
      <c r="I2625" s="153">
        <v>1E-3</v>
      </c>
    </row>
    <row r="2626" spans="2:9" ht="12.75" customHeight="1" x14ac:dyDescent="0.2">
      <c r="B2626" s="250">
        <v>2636</v>
      </c>
      <c r="C2626" s="79">
        <v>19</v>
      </c>
      <c r="D2626" s="79" t="s">
        <v>27</v>
      </c>
      <c r="E2626" s="79" t="s">
        <v>529</v>
      </c>
      <c r="F2626" s="236">
        <v>240</v>
      </c>
      <c r="G2626" s="232">
        <v>2282.6089999999999</v>
      </c>
      <c r="H2626" s="232">
        <v>1040.8478689999999</v>
      </c>
      <c r="I2626" s="153">
        <v>2.8299999999999999E-2</v>
      </c>
    </row>
    <row r="2627" spans="2:9" ht="12.75" customHeight="1" x14ac:dyDescent="0.2">
      <c r="B2627" s="250">
        <v>2637</v>
      </c>
      <c r="C2627" s="79">
        <v>19</v>
      </c>
      <c r="D2627" s="79" t="s">
        <v>27</v>
      </c>
      <c r="E2627" s="79" t="s">
        <v>528</v>
      </c>
      <c r="F2627" s="236">
        <v>291</v>
      </c>
      <c r="G2627" s="232">
        <v>0</v>
      </c>
      <c r="H2627" s="232" t="s">
        <v>179</v>
      </c>
      <c r="I2627" s="153" t="s">
        <v>179</v>
      </c>
    </row>
    <row r="2628" spans="2:9" ht="12.75" customHeight="1" x14ac:dyDescent="0.2">
      <c r="B2628" s="250">
        <v>2639</v>
      </c>
      <c r="C2628" s="79">
        <v>20</v>
      </c>
      <c r="D2628" s="79" t="s">
        <v>28</v>
      </c>
      <c r="E2628" s="79" t="s">
        <v>9</v>
      </c>
      <c r="F2628" s="236">
        <v>38075</v>
      </c>
      <c r="G2628" s="232">
        <v>10851.801799999999</v>
      </c>
      <c r="H2628" s="232">
        <v>164.06357399999999</v>
      </c>
      <c r="I2628" s="153" t="s">
        <v>10</v>
      </c>
    </row>
    <row r="2629" spans="2:9" ht="12.75" customHeight="1" x14ac:dyDescent="0.2">
      <c r="B2629" s="250">
        <v>2640</v>
      </c>
      <c r="C2629" s="79">
        <v>20</v>
      </c>
      <c r="D2629" s="79" t="s">
        <v>28</v>
      </c>
      <c r="E2629" s="79" t="s">
        <v>325</v>
      </c>
      <c r="F2629" s="236">
        <v>749</v>
      </c>
      <c r="G2629" s="232">
        <v>-178.89359999999999</v>
      </c>
      <c r="H2629" s="232">
        <v>363.85591899999997</v>
      </c>
      <c r="I2629" s="153">
        <v>0.623</v>
      </c>
    </row>
    <row r="2630" spans="2:9" ht="12.75" customHeight="1" x14ac:dyDescent="0.2">
      <c r="B2630" s="250">
        <v>2641</v>
      </c>
      <c r="C2630" s="79">
        <v>20</v>
      </c>
      <c r="D2630" s="79" t="s">
        <v>28</v>
      </c>
      <c r="E2630" s="79" t="s">
        <v>326</v>
      </c>
      <c r="F2630" s="236">
        <v>1385</v>
      </c>
      <c r="G2630" s="232">
        <v>-252.57300000000001</v>
      </c>
      <c r="H2630" s="232">
        <v>340.79088400000001</v>
      </c>
      <c r="I2630" s="153">
        <v>0.45860000000000001</v>
      </c>
    </row>
    <row r="2631" spans="2:9" ht="12.75" customHeight="1" x14ac:dyDescent="0.2">
      <c r="B2631" s="250">
        <v>2642</v>
      </c>
      <c r="C2631" s="79">
        <v>20</v>
      </c>
      <c r="D2631" s="79" t="s">
        <v>28</v>
      </c>
      <c r="E2631" s="79" t="s">
        <v>327</v>
      </c>
      <c r="F2631" s="236">
        <v>122</v>
      </c>
      <c r="G2631" s="232">
        <v>-346.3725</v>
      </c>
      <c r="H2631" s="232">
        <v>1647.3812479999999</v>
      </c>
      <c r="I2631" s="153">
        <v>0.83350000000000002</v>
      </c>
    </row>
    <row r="2632" spans="2:9" ht="12.75" customHeight="1" x14ac:dyDescent="0.2">
      <c r="B2632" s="250">
        <v>2643</v>
      </c>
      <c r="C2632" s="79">
        <v>20</v>
      </c>
      <c r="D2632" s="79" t="s">
        <v>28</v>
      </c>
      <c r="E2632" s="79" t="s">
        <v>328</v>
      </c>
      <c r="F2632" s="236">
        <v>204</v>
      </c>
      <c r="G2632" s="232">
        <v>2861.74</v>
      </c>
      <c r="H2632" s="232">
        <v>691.45163400000001</v>
      </c>
      <c r="I2632" s="153" t="s">
        <v>10</v>
      </c>
    </row>
    <row r="2633" spans="2:9" ht="12.75" customHeight="1" x14ac:dyDescent="0.2">
      <c r="B2633" s="250">
        <v>2644</v>
      </c>
      <c r="C2633" s="79">
        <v>20</v>
      </c>
      <c r="D2633" s="79" t="s">
        <v>28</v>
      </c>
      <c r="E2633" s="79" t="s">
        <v>329</v>
      </c>
      <c r="F2633" s="236">
        <v>314</v>
      </c>
      <c r="G2633" s="232">
        <v>1276.5790999999999</v>
      </c>
      <c r="H2633" s="232">
        <v>563.32508600000006</v>
      </c>
      <c r="I2633" s="153">
        <v>2.3400000000000001E-2</v>
      </c>
    </row>
    <row r="2634" spans="2:9" ht="12.75" customHeight="1" x14ac:dyDescent="0.2">
      <c r="B2634" s="250">
        <v>2645</v>
      </c>
      <c r="C2634" s="79">
        <v>20</v>
      </c>
      <c r="D2634" s="79" t="s">
        <v>28</v>
      </c>
      <c r="E2634" s="79" t="s">
        <v>330</v>
      </c>
      <c r="F2634" s="236">
        <v>197</v>
      </c>
      <c r="G2634" s="232">
        <v>-578.89509999999996</v>
      </c>
      <c r="H2634" s="232">
        <v>700.89378699999997</v>
      </c>
      <c r="I2634" s="153">
        <v>0.4088</v>
      </c>
    </row>
    <row r="2635" spans="2:9" ht="12.75" customHeight="1" x14ac:dyDescent="0.2">
      <c r="B2635" s="250">
        <v>2646</v>
      </c>
      <c r="C2635" s="79">
        <v>20</v>
      </c>
      <c r="D2635" s="79" t="s">
        <v>28</v>
      </c>
      <c r="E2635" s="79" t="s">
        <v>331</v>
      </c>
      <c r="F2635" s="236">
        <v>294</v>
      </c>
      <c r="G2635" s="232">
        <v>-213.25640000000001</v>
      </c>
      <c r="H2635" s="232">
        <v>578.123153</v>
      </c>
      <c r="I2635" s="153">
        <v>0.71220000000000006</v>
      </c>
    </row>
    <row r="2636" spans="2:9" ht="12.75" customHeight="1" x14ac:dyDescent="0.2">
      <c r="B2636" s="250">
        <v>2647</v>
      </c>
      <c r="C2636" s="79">
        <v>20</v>
      </c>
      <c r="D2636" s="79" t="s">
        <v>28</v>
      </c>
      <c r="E2636" s="79" t="s">
        <v>332</v>
      </c>
      <c r="F2636" s="236">
        <v>564</v>
      </c>
      <c r="G2636" s="232">
        <v>-858.298</v>
      </c>
      <c r="H2636" s="232">
        <v>414.88705599999997</v>
      </c>
      <c r="I2636" s="153">
        <v>3.8600000000000002E-2</v>
      </c>
    </row>
    <row r="2637" spans="2:9" ht="12.75" customHeight="1" x14ac:dyDescent="0.2">
      <c r="B2637" s="250">
        <v>2648</v>
      </c>
      <c r="C2637" s="79">
        <v>20</v>
      </c>
      <c r="D2637" s="79" t="s">
        <v>28</v>
      </c>
      <c r="E2637" s="79" t="s">
        <v>333</v>
      </c>
      <c r="F2637" s="236">
        <v>286</v>
      </c>
      <c r="G2637" s="232">
        <v>851.29780000000005</v>
      </c>
      <c r="H2637" s="232">
        <v>592.64700300000004</v>
      </c>
      <c r="I2637" s="153">
        <v>0.15090000000000001</v>
      </c>
    </row>
    <row r="2638" spans="2:9" ht="12.75" customHeight="1" x14ac:dyDescent="0.2">
      <c r="B2638" s="250">
        <v>2649</v>
      </c>
      <c r="C2638" s="79">
        <v>20</v>
      </c>
      <c r="D2638" s="79" t="s">
        <v>28</v>
      </c>
      <c r="E2638" s="79" t="s">
        <v>334</v>
      </c>
      <c r="F2638" s="236">
        <v>3168</v>
      </c>
      <c r="G2638" s="232">
        <v>317.18290000000002</v>
      </c>
      <c r="H2638" s="232">
        <v>203.55075400000001</v>
      </c>
      <c r="I2638" s="153">
        <v>0.1192</v>
      </c>
    </row>
    <row r="2639" spans="2:9" ht="12.75" customHeight="1" x14ac:dyDescent="0.2">
      <c r="B2639" s="250">
        <v>2650</v>
      </c>
      <c r="C2639" s="79">
        <v>20</v>
      </c>
      <c r="D2639" s="79" t="s">
        <v>28</v>
      </c>
      <c r="E2639" s="79" t="s">
        <v>335</v>
      </c>
      <c r="F2639" s="236">
        <v>2370</v>
      </c>
      <c r="G2639" s="232">
        <v>77.351200000000006</v>
      </c>
      <c r="H2639" s="232">
        <v>213.512981</v>
      </c>
      <c r="I2639" s="153">
        <v>0.71709999999999996</v>
      </c>
    </row>
    <row r="2640" spans="2:9" ht="12.75" customHeight="1" x14ac:dyDescent="0.2">
      <c r="B2640" s="250">
        <v>2651</v>
      </c>
      <c r="C2640" s="79">
        <v>20</v>
      </c>
      <c r="D2640" s="79" t="s">
        <v>28</v>
      </c>
      <c r="E2640" s="79" t="s">
        <v>336</v>
      </c>
      <c r="F2640" s="236">
        <v>1618</v>
      </c>
      <c r="G2640" s="232">
        <v>733.82690000000002</v>
      </c>
      <c r="H2640" s="232">
        <v>260.829748</v>
      </c>
      <c r="I2640" s="153">
        <v>4.8999999999999998E-3</v>
      </c>
    </row>
    <row r="2641" spans="2:9" ht="12.75" customHeight="1" x14ac:dyDescent="0.2">
      <c r="B2641" s="250">
        <v>2652</v>
      </c>
      <c r="C2641" s="79">
        <v>20</v>
      </c>
      <c r="D2641" s="79" t="s">
        <v>28</v>
      </c>
      <c r="E2641" s="79" t="s">
        <v>337</v>
      </c>
      <c r="F2641" s="236">
        <v>1417</v>
      </c>
      <c r="G2641" s="232">
        <v>494.96600000000001</v>
      </c>
      <c r="H2641" s="232">
        <v>271.04483800000003</v>
      </c>
      <c r="I2641" s="153">
        <v>6.7799999999999999E-2</v>
      </c>
    </row>
    <row r="2642" spans="2:9" ht="12.75" customHeight="1" x14ac:dyDescent="0.2">
      <c r="B2642" s="250">
        <v>2653</v>
      </c>
      <c r="C2642" s="79">
        <v>20</v>
      </c>
      <c r="D2642" s="79" t="s">
        <v>28</v>
      </c>
      <c r="E2642" s="79" t="s">
        <v>338</v>
      </c>
      <c r="F2642" s="236">
        <v>1036</v>
      </c>
      <c r="G2642" s="232">
        <v>906.36509999999998</v>
      </c>
      <c r="H2642" s="232">
        <v>317.41416400000003</v>
      </c>
      <c r="I2642" s="153">
        <v>4.3E-3</v>
      </c>
    </row>
    <row r="2643" spans="2:9" ht="12.75" customHeight="1" x14ac:dyDescent="0.2">
      <c r="B2643" s="250">
        <v>2654</v>
      </c>
      <c r="C2643" s="79">
        <v>20</v>
      </c>
      <c r="D2643" s="79" t="s">
        <v>28</v>
      </c>
      <c r="E2643" s="79" t="s">
        <v>339</v>
      </c>
      <c r="F2643" s="236">
        <v>1016</v>
      </c>
      <c r="G2643" s="232">
        <v>1536.3868</v>
      </c>
      <c r="H2643" s="232">
        <v>332.602891</v>
      </c>
      <c r="I2643" s="153" t="s">
        <v>10</v>
      </c>
    </row>
    <row r="2644" spans="2:9" ht="12.75" customHeight="1" x14ac:dyDescent="0.2">
      <c r="B2644" s="250">
        <v>2655</v>
      </c>
      <c r="C2644" s="79">
        <v>20</v>
      </c>
      <c r="D2644" s="79" t="s">
        <v>28</v>
      </c>
      <c r="E2644" s="79" t="s">
        <v>340</v>
      </c>
      <c r="F2644" s="236">
        <v>2045</v>
      </c>
      <c r="G2644" s="232">
        <v>457.30029999999999</v>
      </c>
      <c r="H2644" s="232">
        <v>231.324803</v>
      </c>
      <c r="I2644" s="153">
        <v>4.8099999999999997E-2</v>
      </c>
    </row>
    <row r="2645" spans="2:9" ht="12.75" customHeight="1" x14ac:dyDescent="0.2">
      <c r="B2645" s="250">
        <v>2656</v>
      </c>
      <c r="C2645" s="79">
        <v>20</v>
      </c>
      <c r="D2645" s="79" t="s">
        <v>28</v>
      </c>
      <c r="E2645" s="79" t="s">
        <v>341</v>
      </c>
      <c r="F2645" s="236">
        <v>1473</v>
      </c>
      <c r="G2645" s="232">
        <v>2.8071000000000002</v>
      </c>
      <c r="H2645" s="232">
        <v>262.87850400000002</v>
      </c>
      <c r="I2645" s="153">
        <v>0.99150000000000005</v>
      </c>
    </row>
    <row r="2646" spans="2:9" ht="12.75" customHeight="1" x14ac:dyDescent="0.2">
      <c r="B2646" s="250">
        <v>2657</v>
      </c>
      <c r="C2646" s="79">
        <v>20</v>
      </c>
      <c r="D2646" s="79" t="s">
        <v>28</v>
      </c>
      <c r="E2646" s="79" t="s">
        <v>342</v>
      </c>
      <c r="F2646" s="236">
        <v>377</v>
      </c>
      <c r="G2646" s="232">
        <v>2359.3163</v>
      </c>
      <c r="H2646" s="232">
        <v>514.40288599999997</v>
      </c>
      <c r="I2646" s="153" t="s">
        <v>10</v>
      </c>
    </row>
    <row r="2647" spans="2:9" ht="12.75" customHeight="1" x14ac:dyDescent="0.2">
      <c r="B2647" s="250">
        <v>2658</v>
      </c>
      <c r="C2647" s="79">
        <v>20</v>
      </c>
      <c r="D2647" s="79" t="s">
        <v>28</v>
      </c>
      <c r="E2647" s="79" t="s">
        <v>343</v>
      </c>
      <c r="F2647" s="236">
        <v>979</v>
      </c>
      <c r="G2647" s="232">
        <v>1142.5745999999999</v>
      </c>
      <c r="H2647" s="232">
        <v>720.93625799999995</v>
      </c>
      <c r="I2647" s="153">
        <v>0.113</v>
      </c>
    </row>
    <row r="2648" spans="2:9" ht="12.75" customHeight="1" x14ac:dyDescent="0.2">
      <c r="B2648" s="250">
        <v>2659</v>
      </c>
      <c r="C2648" s="79">
        <v>20</v>
      </c>
      <c r="D2648" s="79" t="s">
        <v>28</v>
      </c>
      <c r="E2648" s="79" t="s">
        <v>344</v>
      </c>
      <c r="F2648" s="236">
        <v>392</v>
      </c>
      <c r="G2648" s="232">
        <v>189.89340000000001</v>
      </c>
      <c r="H2648" s="232">
        <v>496.95128</v>
      </c>
      <c r="I2648" s="153">
        <v>0.70240000000000002</v>
      </c>
    </row>
    <row r="2649" spans="2:9" ht="12.75" customHeight="1" x14ac:dyDescent="0.2">
      <c r="B2649" s="250">
        <v>2660</v>
      </c>
      <c r="C2649" s="79">
        <v>20</v>
      </c>
      <c r="D2649" s="79" t="s">
        <v>28</v>
      </c>
      <c r="E2649" s="79" t="s">
        <v>345</v>
      </c>
      <c r="F2649" s="236">
        <v>432</v>
      </c>
      <c r="G2649" s="232">
        <v>724.5367</v>
      </c>
      <c r="H2649" s="232">
        <v>488.99124799999998</v>
      </c>
      <c r="I2649" s="153">
        <v>0.1384</v>
      </c>
    </row>
    <row r="2650" spans="2:9" ht="12.75" customHeight="1" x14ac:dyDescent="0.2">
      <c r="B2650" s="250">
        <v>2661</v>
      </c>
      <c r="C2650" s="79">
        <v>20</v>
      </c>
      <c r="D2650" s="79" t="s">
        <v>28</v>
      </c>
      <c r="E2650" s="79" t="s">
        <v>346</v>
      </c>
      <c r="F2650" s="236">
        <v>1566</v>
      </c>
      <c r="G2650" s="232">
        <v>-94.933199999999999</v>
      </c>
      <c r="H2650" s="232">
        <v>251.79037299999999</v>
      </c>
      <c r="I2650" s="153">
        <v>0.70620000000000005</v>
      </c>
    </row>
    <row r="2651" spans="2:9" ht="12.75" customHeight="1" x14ac:dyDescent="0.2">
      <c r="B2651" s="250">
        <v>2662</v>
      </c>
      <c r="C2651" s="79">
        <v>20</v>
      </c>
      <c r="D2651" s="79" t="s">
        <v>28</v>
      </c>
      <c r="E2651" s="79" t="s">
        <v>347</v>
      </c>
      <c r="F2651" s="236">
        <v>94</v>
      </c>
      <c r="G2651" s="232">
        <v>544.2047</v>
      </c>
      <c r="H2651" s="232">
        <v>1548.2170840000001</v>
      </c>
      <c r="I2651" s="153">
        <v>0.72519999999999996</v>
      </c>
    </row>
    <row r="2652" spans="2:9" ht="12.75" customHeight="1" x14ac:dyDescent="0.2">
      <c r="B2652" s="250">
        <v>2663</v>
      </c>
      <c r="C2652" s="79">
        <v>20</v>
      </c>
      <c r="D2652" s="79" t="s">
        <v>28</v>
      </c>
      <c r="E2652" s="79" t="s">
        <v>348</v>
      </c>
      <c r="F2652" s="236">
        <v>1034</v>
      </c>
      <c r="G2652" s="232">
        <v>486.38670000000002</v>
      </c>
      <c r="H2652" s="232">
        <v>343.71244100000001</v>
      </c>
      <c r="I2652" s="153">
        <v>0.157</v>
      </c>
    </row>
    <row r="2653" spans="2:9" ht="12.75" customHeight="1" x14ac:dyDescent="0.2">
      <c r="B2653" s="250">
        <v>2664</v>
      </c>
      <c r="C2653" s="79">
        <v>20</v>
      </c>
      <c r="D2653" s="79" t="s">
        <v>28</v>
      </c>
      <c r="E2653" s="79" t="s">
        <v>349</v>
      </c>
      <c r="F2653" s="236">
        <v>2939</v>
      </c>
      <c r="G2653" s="232">
        <v>415.42649999999998</v>
      </c>
      <c r="H2653" s="232">
        <v>207.59239700000001</v>
      </c>
      <c r="I2653" s="153">
        <v>4.5400000000000003E-2</v>
      </c>
    </row>
    <row r="2654" spans="2:9" ht="12.75" customHeight="1" x14ac:dyDescent="0.2">
      <c r="B2654" s="250">
        <v>2665</v>
      </c>
      <c r="C2654" s="79">
        <v>20</v>
      </c>
      <c r="D2654" s="79" t="s">
        <v>28</v>
      </c>
      <c r="E2654" s="79" t="s">
        <v>350</v>
      </c>
      <c r="F2654" s="236">
        <v>3468</v>
      </c>
      <c r="G2654" s="232">
        <v>179.55510000000001</v>
      </c>
      <c r="H2654" s="232">
        <v>349.04262299999999</v>
      </c>
      <c r="I2654" s="153">
        <v>0.60699999999999998</v>
      </c>
    </row>
    <row r="2655" spans="2:9" ht="12.75" customHeight="1" x14ac:dyDescent="0.2">
      <c r="B2655" s="250">
        <v>2666</v>
      </c>
      <c r="C2655" s="79">
        <v>20</v>
      </c>
      <c r="D2655" s="79" t="s">
        <v>28</v>
      </c>
      <c r="E2655" s="79" t="s">
        <v>351</v>
      </c>
      <c r="F2655" s="236">
        <v>17772</v>
      </c>
      <c r="G2655" s="232">
        <v>37.299700000000001</v>
      </c>
      <c r="H2655" s="232">
        <v>188.69003000000001</v>
      </c>
      <c r="I2655" s="153">
        <v>0.84330000000000005</v>
      </c>
    </row>
    <row r="2656" spans="2:9" ht="12.75" customHeight="1" x14ac:dyDescent="0.2">
      <c r="B2656" s="250">
        <v>2667</v>
      </c>
      <c r="C2656" s="79">
        <v>20</v>
      </c>
      <c r="D2656" s="79" t="s">
        <v>28</v>
      </c>
      <c r="E2656" s="79" t="s">
        <v>352</v>
      </c>
      <c r="F2656" s="236">
        <v>3354</v>
      </c>
      <c r="G2656" s="232">
        <v>2239.5605</v>
      </c>
      <c r="H2656" s="232">
        <v>192.677391</v>
      </c>
      <c r="I2656" s="153" t="s">
        <v>10</v>
      </c>
    </row>
    <row r="2657" spans="2:9" ht="12.75" customHeight="1" x14ac:dyDescent="0.2">
      <c r="B2657" s="250">
        <v>2668</v>
      </c>
      <c r="C2657" s="79">
        <v>20</v>
      </c>
      <c r="D2657" s="79" t="s">
        <v>28</v>
      </c>
      <c r="E2657" s="79" t="s">
        <v>353</v>
      </c>
      <c r="F2657" s="236">
        <v>11687</v>
      </c>
      <c r="G2657" s="232">
        <v>1045.8163</v>
      </c>
      <c r="H2657" s="232">
        <v>121.94269300000001</v>
      </c>
      <c r="I2657" s="153" t="s">
        <v>10</v>
      </c>
    </row>
    <row r="2658" spans="2:9" ht="12.75" customHeight="1" x14ac:dyDescent="0.2">
      <c r="B2658" s="250">
        <v>2669</v>
      </c>
      <c r="C2658" s="79">
        <v>20</v>
      </c>
      <c r="D2658" s="79" t="s">
        <v>28</v>
      </c>
      <c r="E2658" s="79" t="s">
        <v>354</v>
      </c>
      <c r="F2658" s="236">
        <v>35</v>
      </c>
      <c r="G2658" s="232">
        <v>7875.8298000000004</v>
      </c>
      <c r="H2658" s="232">
        <v>1665.6392920000001</v>
      </c>
      <c r="I2658" s="153" t="s">
        <v>10</v>
      </c>
    </row>
    <row r="2659" spans="2:9" ht="12.75" customHeight="1" x14ac:dyDescent="0.2">
      <c r="B2659" s="250">
        <v>2670</v>
      </c>
      <c r="C2659" s="79">
        <v>20</v>
      </c>
      <c r="D2659" s="79" t="s">
        <v>28</v>
      </c>
      <c r="E2659" s="79" t="s">
        <v>355</v>
      </c>
      <c r="F2659" s="236">
        <v>102</v>
      </c>
      <c r="G2659" s="232">
        <v>1231.0107</v>
      </c>
      <c r="H2659" s="232">
        <v>1003.602386</v>
      </c>
      <c r="I2659" s="153">
        <v>0.22</v>
      </c>
    </row>
    <row r="2660" spans="2:9" ht="12.75" customHeight="1" x14ac:dyDescent="0.2">
      <c r="B2660" s="250">
        <v>2671</v>
      </c>
      <c r="C2660" s="79">
        <v>20</v>
      </c>
      <c r="D2660" s="79" t="s">
        <v>28</v>
      </c>
      <c r="E2660" s="79" t="s">
        <v>356</v>
      </c>
      <c r="F2660" s="236">
        <v>243</v>
      </c>
      <c r="G2660" s="232">
        <v>1473.4494</v>
      </c>
      <c r="H2660" s="232">
        <v>627.31495800000005</v>
      </c>
      <c r="I2660" s="153">
        <v>1.8800000000000001E-2</v>
      </c>
    </row>
    <row r="2661" spans="2:9" ht="12.75" customHeight="1" x14ac:dyDescent="0.2">
      <c r="B2661" s="250">
        <v>2672</v>
      </c>
      <c r="C2661" s="79">
        <v>20</v>
      </c>
      <c r="D2661" s="79" t="s">
        <v>28</v>
      </c>
      <c r="E2661" s="79" t="s">
        <v>357</v>
      </c>
      <c r="F2661" s="236"/>
      <c r="G2661" s="232" t="s">
        <v>179</v>
      </c>
      <c r="H2661" s="232" t="s">
        <v>179</v>
      </c>
      <c r="I2661" s="153" t="s">
        <v>179</v>
      </c>
    </row>
    <row r="2662" spans="2:9" ht="12.75" customHeight="1" x14ac:dyDescent="0.2">
      <c r="B2662" s="250">
        <v>2673</v>
      </c>
      <c r="C2662" s="79">
        <v>20</v>
      </c>
      <c r="D2662" s="79" t="s">
        <v>28</v>
      </c>
      <c r="E2662" s="79" t="s">
        <v>358</v>
      </c>
      <c r="F2662" s="236">
        <v>64</v>
      </c>
      <c r="G2662" s="232">
        <v>2866.4438</v>
      </c>
      <c r="H2662" s="232">
        <v>1214.325662</v>
      </c>
      <c r="I2662" s="153">
        <v>1.83E-2</v>
      </c>
    </row>
    <row r="2663" spans="2:9" ht="12.75" customHeight="1" x14ac:dyDescent="0.2">
      <c r="B2663" s="250">
        <v>2674</v>
      </c>
      <c r="C2663" s="79">
        <v>20</v>
      </c>
      <c r="D2663" s="79" t="s">
        <v>28</v>
      </c>
      <c r="E2663" s="79" t="s">
        <v>359</v>
      </c>
      <c r="F2663" s="236">
        <v>675</v>
      </c>
      <c r="G2663" s="232">
        <v>1372.8893</v>
      </c>
      <c r="H2663" s="232">
        <v>382.438669</v>
      </c>
      <c r="I2663" s="153">
        <v>2.9999999999999997E-4</v>
      </c>
    </row>
    <row r="2664" spans="2:9" ht="12.75" customHeight="1" x14ac:dyDescent="0.2">
      <c r="B2664" s="250">
        <v>2675</v>
      </c>
      <c r="C2664" s="79">
        <v>20</v>
      </c>
      <c r="D2664" s="79" t="s">
        <v>28</v>
      </c>
      <c r="E2664" s="79" t="s">
        <v>360</v>
      </c>
      <c r="F2664" s="236">
        <v>20</v>
      </c>
      <c r="G2664" s="232">
        <v>6252.2438000000002</v>
      </c>
      <c r="H2664" s="232">
        <v>2177.2108790000002</v>
      </c>
      <c r="I2664" s="153">
        <v>4.1000000000000003E-3</v>
      </c>
    </row>
    <row r="2665" spans="2:9" ht="12.75" customHeight="1" x14ac:dyDescent="0.2">
      <c r="B2665" s="250">
        <v>2676</v>
      </c>
      <c r="C2665" s="79">
        <v>20</v>
      </c>
      <c r="D2665" s="79" t="s">
        <v>28</v>
      </c>
      <c r="E2665" s="79" t="s">
        <v>361</v>
      </c>
      <c r="F2665" s="236">
        <v>168</v>
      </c>
      <c r="G2665" s="232">
        <v>-181.72200000000001</v>
      </c>
      <c r="H2665" s="232">
        <v>751.91726800000004</v>
      </c>
      <c r="I2665" s="153">
        <v>0.80900000000000005</v>
      </c>
    </row>
    <row r="2666" spans="2:9" ht="12.75" customHeight="1" x14ac:dyDescent="0.2">
      <c r="B2666" s="250">
        <v>2677</v>
      </c>
      <c r="C2666" s="79">
        <v>20</v>
      </c>
      <c r="D2666" s="79" t="s">
        <v>28</v>
      </c>
      <c r="E2666" s="79" t="s">
        <v>362</v>
      </c>
      <c r="F2666" s="236">
        <v>314</v>
      </c>
      <c r="G2666" s="232">
        <v>1978.7902999999999</v>
      </c>
      <c r="H2666" s="232">
        <v>554.29114600000003</v>
      </c>
      <c r="I2666" s="153">
        <v>4.0000000000000002E-4</v>
      </c>
    </row>
    <row r="2667" spans="2:9" ht="12.75" customHeight="1" x14ac:dyDescent="0.2">
      <c r="B2667" s="250">
        <v>2678</v>
      </c>
      <c r="C2667" s="79">
        <v>20</v>
      </c>
      <c r="D2667" s="79" t="s">
        <v>28</v>
      </c>
      <c r="E2667" s="79" t="s">
        <v>363</v>
      </c>
      <c r="F2667" s="236">
        <v>4434</v>
      </c>
      <c r="G2667" s="232">
        <v>978.18129999999996</v>
      </c>
      <c r="H2667" s="232">
        <v>166.418105</v>
      </c>
      <c r="I2667" s="153" t="s">
        <v>10</v>
      </c>
    </row>
    <row r="2668" spans="2:9" ht="12.75" customHeight="1" x14ac:dyDescent="0.2">
      <c r="B2668" s="250">
        <v>2679</v>
      </c>
      <c r="C2668" s="79">
        <v>20</v>
      </c>
      <c r="D2668" s="79" t="s">
        <v>28</v>
      </c>
      <c r="E2668" s="79" t="s">
        <v>364</v>
      </c>
      <c r="F2668" s="236">
        <v>223</v>
      </c>
      <c r="G2668" s="232">
        <v>1964.0205000000001</v>
      </c>
      <c r="H2668" s="232">
        <v>663.26396499999998</v>
      </c>
      <c r="I2668" s="153">
        <v>3.0999999999999999E-3</v>
      </c>
    </row>
    <row r="2669" spans="2:9" ht="12.75" customHeight="1" x14ac:dyDescent="0.2">
      <c r="B2669" s="250">
        <v>2680</v>
      </c>
      <c r="C2669" s="79">
        <v>20</v>
      </c>
      <c r="D2669" s="79" t="s">
        <v>28</v>
      </c>
      <c r="E2669" s="79" t="s">
        <v>365</v>
      </c>
      <c r="F2669" s="236">
        <v>140</v>
      </c>
      <c r="G2669" s="232">
        <v>-433.12540000000001</v>
      </c>
      <c r="H2669" s="232">
        <v>891.48655599999995</v>
      </c>
      <c r="I2669" s="153">
        <v>0.62709999999999999</v>
      </c>
    </row>
    <row r="2670" spans="2:9" ht="12.75" customHeight="1" x14ac:dyDescent="0.2">
      <c r="B2670" s="250">
        <v>2681</v>
      </c>
      <c r="C2670" s="79">
        <v>20</v>
      </c>
      <c r="D2670" s="79" t="s">
        <v>28</v>
      </c>
      <c r="E2670" s="79" t="s">
        <v>366</v>
      </c>
      <c r="F2670" s="236">
        <v>14</v>
      </c>
      <c r="G2670" s="232">
        <v>3214.4511000000002</v>
      </c>
      <c r="H2670" s="232">
        <v>2632.297012</v>
      </c>
      <c r="I2670" s="153">
        <v>0.222</v>
      </c>
    </row>
    <row r="2671" spans="2:9" ht="12.75" customHeight="1" x14ac:dyDescent="0.2">
      <c r="B2671" s="250">
        <v>2682</v>
      </c>
      <c r="C2671" s="79">
        <v>20</v>
      </c>
      <c r="D2671" s="79" t="s">
        <v>28</v>
      </c>
      <c r="E2671" s="79" t="s">
        <v>367</v>
      </c>
      <c r="F2671" s="236">
        <v>1680</v>
      </c>
      <c r="G2671" s="232">
        <v>558.88310000000001</v>
      </c>
      <c r="H2671" s="232">
        <v>437.32330100000001</v>
      </c>
      <c r="I2671" s="153">
        <v>0.20130000000000001</v>
      </c>
    </row>
    <row r="2672" spans="2:9" ht="12.75" customHeight="1" x14ac:dyDescent="0.2">
      <c r="B2672" s="250">
        <v>2683</v>
      </c>
      <c r="C2672" s="79">
        <v>20</v>
      </c>
      <c r="D2672" s="79" t="s">
        <v>28</v>
      </c>
      <c r="E2672" s="79" t="s">
        <v>368</v>
      </c>
      <c r="F2672" s="236">
        <v>3513</v>
      </c>
      <c r="G2672" s="232">
        <v>758.49120000000005</v>
      </c>
      <c r="H2672" s="232">
        <v>283.052707</v>
      </c>
      <c r="I2672" s="153">
        <v>7.4000000000000003E-3</v>
      </c>
    </row>
    <row r="2673" spans="2:9" ht="12.75" customHeight="1" x14ac:dyDescent="0.2">
      <c r="B2673" s="250">
        <v>2684</v>
      </c>
      <c r="C2673" s="79">
        <v>20</v>
      </c>
      <c r="D2673" s="79" t="s">
        <v>28</v>
      </c>
      <c r="E2673" s="79" t="s">
        <v>369</v>
      </c>
      <c r="F2673" s="236">
        <v>524</v>
      </c>
      <c r="G2673" s="232">
        <v>914.51969999999994</v>
      </c>
      <c r="H2673" s="232">
        <v>436.63804299999998</v>
      </c>
      <c r="I2673" s="153">
        <v>3.6200000000000003E-2</v>
      </c>
    </row>
    <row r="2674" spans="2:9" ht="12.75" customHeight="1" x14ac:dyDescent="0.2">
      <c r="B2674" s="250">
        <v>2685</v>
      </c>
      <c r="C2674" s="79">
        <v>20</v>
      </c>
      <c r="D2674" s="79" t="s">
        <v>28</v>
      </c>
      <c r="E2674" s="79" t="s">
        <v>370</v>
      </c>
      <c r="F2674" s="236">
        <v>432</v>
      </c>
      <c r="G2674" s="232">
        <v>1469.7</v>
      </c>
      <c r="H2674" s="232">
        <v>479.46862099999998</v>
      </c>
      <c r="I2674" s="153">
        <v>2.2000000000000001E-3</v>
      </c>
    </row>
    <row r="2675" spans="2:9" ht="12.75" customHeight="1" x14ac:dyDescent="0.2">
      <c r="B2675" s="250">
        <v>2686</v>
      </c>
      <c r="C2675" s="79">
        <v>20</v>
      </c>
      <c r="D2675" s="79" t="s">
        <v>28</v>
      </c>
      <c r="E2675" s="79" t="s">
        <v>371</v>
      </c>
      <c r="F2675" s="236">
        <v>497</v>
      </c>
      <c r="G2675" s="232">
        <v>-138.04949999999999</v>
      </c>
      <c r="H2675" s="232">
        <v>442.695807</v>
      </c>
      <c r="I2675" s="153">
        <v>0.75519999999999998</v>
      </c>
    </row>
    <row r="2676" spans="2:9" ht="12.75" customHeight="1" x14ac:dyDescent="0.2">
      <c r="B2676" s="250">
        <v>2687</v>
      </c>
      <c r="C2676" s="79">
        <v>20</v>
      </c>
      <c r="D2676" s="79" t="s">
        <v>28</v>
      </c>
      <c r="E2676" s="79" t="s">
        <v>372</v>
      </c>
      <c r="F2676" s="236">
        <v>3489</v>
      </c>
      <c r="G2676" s="232">
        <v>734.03369999999995</v>
      </c>
      <c r="H2676" s="232">
        <v>187.97823600000001</v>
      </c>
      <c r="I2676" s="153" t="s">
        <v>10</v>
      </c>
    </row>
    <row r="2677" spans="2:9" ht="12.75" customHeight="1" x14ac:dyDescent="0.2">
      <c r="B2677" s="250">
        <v>2688</v>
      </c>
      <c r="C2677" s="79">
        <v>20</v>
      </c>
      <c r="D2677" s="79" t="s">
        <v>28</v>
      </c>
      <c r="E2677" s="79" t="s">
        <v>373</v>
      </c>
      <c r="F2677" s="236">
        <v>242</v>
      </c>
      <c r="G2677" s="232">
        <v>238.9151</v>
      </c>
      <c r="H2677" s="232">
        <v>675.00006599999995</v>
      </c>
      <c r="I2677" s="153">
        <v>0.72340000000000004</v>
      </c>
    </row>
    <row r="2678" spans="2:9" ht="12.75" customHeight="1" x14ac:dyDescent="0.2">
      <c r="B2678" s="250">
        <v>2689</v>
      </c>
      <c r="C2678" s="79">
        <v>20</v>
      </c>
      <c r="D2678" s="79" t="s">
        <v>28</v>
      </c>
      <c r="E2678" s="79" t="s">
        <v>374</v>
      </c>
      <c r="F2678" s="236">
        <v>500</v>
      </c>
      <c r="G2678" s="232">
        <v>221.39230000000001</v>
      </c>
      <c r="H2678" s="232">
        <v>459.26803000000001</v>
      </c>
      <c r="I2678" s="153">
        <v>0.62980000000000003</v>
      </c>
    </row>
    <row r="2679" spans="2:9" ht="12.75" customHeight="1" x14ac:dyDescent="0.2">
      <c r="B2679" s="250">
        <v>2690</v>
      </c>
      <c r="C2679" s="79">
        <v>20</v>
      </c>
      <c r="D2679" s="79" t="s">
        <v>28</v>
      </c>
      <c r="E2679" s="79" t="s">
        <v>375</v>
      </c>
      <c r="F2679" s="236">
        <v>433</v>
      </c>
      <c r="G2679" s="232">
        <v>2085.3717000000001</v>
      </c>
      <c r="H2679" s="232">
        <v>494.30127499999998</v>
      </c>
      <c r="I2679" s="153" t="s">
        <v>10</v>
      </c>
    </row>
    <row r="2680" spans="2:9" ht="12.75" customHeight="1" x14ac:dyDescent="0.2">
      <c r="B2680" s="250">
        <v>2691</v>
      </c>
      <c r="C2680" s="79">
        <v>20</v>
      </c>
      <c r="D2680" s="79" t="s">
        <v>28</v>
      </c>
      <c r="E2680" s="79" t="s">
        <v>376</v>
      </c>
      <c r="F2680" s="236">
        <v>79</v>
      </c>
      <c r="G2680" s="232">
        <v>196.7912</v>
      </c>
      <c r="H2680" s="232">
        <v>1095.6811379999999</v>
      </c>
      <c r="I2680" s="153">
        <v>0.85750000000000004</v>
      </c>
    </row>
    <row r="2681" spans="2:9" ht="12.75" customHeight="1" x14ac:dyDescent="0.2">
      <c r="B2681" s="250">
        <v>2692</v>
      </c>
      <c r="C2681" s="79">
        <v>20</v>
      </c>
      <c r="D2681" s="79" t="s">
        <v>28</v>
      </c>
      <c r="E2681" s="79" t="s">
        <v>377</v>
      </c>
      <c r="F2681" s="236">
        <v>111</v>
      </c>
      <c r="G2681" s="232">
        <v>2673.5574999999999</v>
      </c>
      <c r="H2681" s="232">
        <v>944.51655600000004</v>
      </c>
      <c r="I2681" s="153">
        <v>4.5999999999999999E-3</v>
      </c>
    </row>
    <row r="2682" spans="2:9" ht="12.75" customHeight="1" x14ac:dyDescent="0.2">
      <c r="B2682" s="250">
        <v>2693</v>
      </c>
      <c r="C2682" s="79">
        <v>20</v>
      </c>
      <c r="D2682" s="79" t="s">
        <v>28</v>
      </c>
      <c r="E2682" s="79" t="s">
        <v>378</v>
      </c>
      <c r="F2682" s="236">
        <v>567</v>
      </c>
      <c r="G2682" s="232">
        <v>-956.87030000000004</v>
      </c>
      <c r="H2682" s="232">
        <v>420.85734600000001</v>
      </c>
      <c r="I2682" s="153">
        <v>2.3E-2</v>
      </c>
    </row>
    <row r="2683" spans="2:9" ht="12.75" customHeight="1" x14ac:dyDescent="0.2">
      <c r="B2683" s="250">
        <v>2694</v>
      </c>
      <c r="C2683" s="79">
        <v>20</v>
      </c>
      <c r="D2683" s="79" t="s">
        <v>28</v>
      </c>
      <c r="E2683" s="79" t="s">
        <v>379</v>
      </c>
      <c r="F2683" s="236">
        <v>2440</v>
      </c>
      <c r="G2683" s="232">
        <v>136.7757</v>
      </c>
      <c r="H2683" s="232">
        <v>211.66574199999999</v>
      </c>
      <c r="I2683" s="153">
        <v>0.51819999999999999</v>
      </c>
    </row>
    <row r="2684" spans="2:9" ht="12.75" customHeight="1" x14ac:dyDescent="0.2">
      <c r="B2684" s="250">
        <v>2695</v>
      </c>
      <c r="C2684" s="79">
        <v>20</v>
      </c>
      <c r="D2684" s="79" t="s">
        <v>28</v>
      </c>
      <c r="E2684" s="79" t="s">
        <v>380</v>
      </c>
      <c r="F2684" s="236"/>
      <c r="G2684" s="232" t="s">
        <v>179</v>
      </c>
      <c r="H2684" s="232" t="s">
        <v>179</v>
      </c>
      <c r="I2684" s="153" t="s">
        <v>179</v>
      </c>
    </row>
    <row r="2685" spans="2:9" ht="12.75" customHeight="1" x14ac:dyDescent="0.2">
      <c r="B2685" s="250">
        <v>2696</v>
      </c>
      <c r="C2685" s="79">
        <v>20</v>
      </c>
      <c r="D2685" s="79" t="s">
        <v>28</v>
      </c>
      <c r="E2685" s="79" t="s">
        <v>381</v>
      </c>
      <c r="F2685" s="236">
        <v>7747</v>
      </c>
      <c r="G2685" s="232">
        <v>646.27499999999998</v>
      </c>
      <c r="H2685" s="232">
        <v>147.84753699999999</v>
      </c>
      <c r="I2685" s="153" t="s">
        <v>10</v>
      </c>
    </row>
    <row r="2686" spans="2:9" ht="12.75" customHeight="1" x14ac:dyDescent="0.2">
      <c r="B2686" s="250">
        <v>2697</v>
      </c>
      <c r="C2686" s="79">
        <v>20</v>
      </c>
      <c r="D2686" s="79" t="s">
        <v>28</v>
      </c>
      <c r="E2686" s="79" t="s">
        <v>382</v>
      </c>
      <c r="F2686" s="236">
        <v>116</v>
      </c>
      <c r="G2686" s="232">
        <v>-623.03809999999999</v>
      </c>
      <c r="H2686" s="232">
        <v>905.85218599999996</v>
      </c>
      <c r="I2686" s="153">
        <v>0.49159999999999998</v>
      </c>
    </row>
    <row r="2687" spans="2:9" ht="12.75" customHeight="1" x14ac:dyDescent="0.2">
      <c r="B2687" s="250">
        <v>2698</v>
      </c>
      <c r="C2687" s="79">
        <v>20</v>
      </c>
      <c r="D2687" s="79" t="s">
        <v>28</v>
      </c>
      <c r="E2687" s="79" t="s">
        <v>383</v>
      </c>
      <c r="F2687" s="236">
        <v>672</v>
      </c>
      <c r="G2687" s="232">
        <v>699.04219999999998</v>
      </c>
      <c r="H2687" s="232">
        <v>408.225528</v>
      </c>
      <c r="I2687" s="153">
        <v>8.6800000000000002E-2</v>
      </c>
    </row>
    <row r="2688" spans="2:9" ht="12.75" customHeight="1" x14ac:dyDescent="0.2">
      <c r="B2688" s="250">
        <v>2699</v>
      </c>
      <c r="C2688" s="79">
        <v>20</v>
      </c>
      <c r="D2688" s="79" t="s">
        <v>28</v>
      </c>
      <c r="E2688" s="79" t="s">
        <v>384</v>
      </c>
      <c r="F2688" s="236">
        <v>318</v>
      </c>
      <c r="G2688" s="232">
        <v>1291.9606000000001</v>
      </c>
      <c r="H2688" s="232">
        <v>556.14307699999995</v>
      </c>
      <c r="I2688" s="153">
        <v>2.0199999999999999E-2</v>
      </c>
    </row>
    <row r="2689" spans="2:9" ht="12.75" customHeight="1" x14ac:dyDescent="0.2">
      <c r="B2689" s="250">
        <v>2700</v>
      </c>
      <c r="C2689" s="79">
        <v>20</v>
      </c>
      <c r="D2689" s="79" t="s">
        <v>28</v>
      </c>
      <c r="E2689" s="79" t="s">
        <v>385</v>
      </c>
      <c r="F2689" s="236">
        <v>48</v>
      </c>
      <c r="G2689" s="232">
        <v>51.734000000000002</v>
      </c>
      <c r="H2689" s="232">
        <v>1410.522727</v>
      </c>
      <c r="I2689" s="153">
        <v>0.97070000000000001</v>
      </c>
    </row>
    <row r="2690" spans="2:9" ht="12.75" customHeight="1" x14ac:dyDescent="0.2">
      <c r="B2690" s="250">
        <v>2701</v>
      </c>
      <c r="C2690" s="79">
        <v>20</v>
      </c>
      <c r="D2690" s="79" t="s">
        <v>28</v>
      </c>
      <c r="E2690" s="79" t="s">
        <v>386</v>
      </c>
      <c r="F2690" s="236">
        <v>82</v>
      </c>
      <c r="G2690" s="232">
        <v>1029.9227000000001</v>
      </c>
      <c r="H2690" s="232">
        <v>1081.409048</v>
      </c>
      <c r="I2690" s="153">
        <v>0.34089999999999998</v>
      </c>
    </row>
    <row r="2691" spans="2:9" ht="12.75" customHeight="1" x14ac:dyDescent="0.2">
      <c r="B2691" s="250">
        <v>2702</v>
      </c>
      <c r="C2691" s="79">
        <v>20</v>
      </c>
      <c r="D2691" s="79" t="s">
        <v>28</v>
      </c>
      <c r="E2691" s="79" t="s">
        <v>387</v>
      </c>
      <c r="F2691" s="236">
        <v>291</v>
      </c>
      <c r="G2691" s="232">
        <v>158.41290000000001</v>
      </c>
      <c r="H2691" s="232">
        <v>1267.357348</v>
      </c>
      <c r="I2691" s="153">
        <v>0.90049999999999997</v>
      </c>
    </row>
    <row r="2692" spans="2:9" ht="12.75" customHeight="1" x14ac:dyDescent="0.2">
      <c r="B2692" s="250">
        <v>2703</v>
      </c>
      <c r="C2692" s="79">
        <v>20</v>
      </c>
      <c r="D2692" s="79" t="s">
        <v>28</v>
      </c>
      <c r="E2692" s="79" t="s">
        <v>388</v>
      </c>
      <c r="F2692" s="236">
        <v>2424</v>
      </c>
      <c r="G2692" s="232">
        <v>-134.86609999999999</v>
      </c>
      <c r="H2692" s="232">
        <v>248.47370699999999</v>
      </c>
      <c r="I2692" s="153">
        <v>0.58730000000000004</v>
      </c>
    </row>
    <row r="2693" spans="2:9" ht="12.75" customHeight="1" x14ac:dyDescent="0.2">
      <c r="B2693" s="250">
        <v>2704</v>
      </c>
      <c r="C2693" s="79">
        <v>20</v>
      </c>
      <c r="D2693" s="79" t="s">
        <v>28</v>
      </c>
      <c r="E2693" s="79" t="s">
        <v>389</v>
      </c>
      <c r="F2693" s="236">
        <v>60</v>
      </c>
      <c r="G2693" s="232">
        <v>84.7303</v>
      </c>
      <c r="H2693" s="232">
        <v>1315.278133</v>
      </c>
      <c r="I2693" s="153">
        <v>0.9486</v>
      </c>
    </row>
    <row r="2694" spans="2:9" ht="12.75" customHeight="1" x14ac:dyDescent="0.2">
      <c r="B2694" s="250">
        <v>2705</v>
      </c>
      <c r="C2694" s="79">
        <v>20</v>
      </c>
      <c r="D2694" s="79" t="s">
        <v>28</v>
      </c>
      <c r="E2694" s="79" t="s">
        <v>390</v>
      </c>
      <c r="F2694" s="236">
        <v>70</v>
      </c>
      <c r="G2694" s="232">
        <v>352.61130000000003</v>
      </c>
      <c r="H2694" s="232">
        <v>1171.769683</v>
      </c>
      <c r="I2694" s="153">
        <v>0.76349999999999996</v>
      </c>
    </row>
    <row r="2695" spans="2:9" ht="12.75" customHeight="1" x14ac:dyDescent="0.2">
      <c r="B2695" s="250">
        <v>2706</v>
      </c>
      <c r="C2695" s="79">
        <v>20</v>
      </c>
      <c r="D2695" s="79" t="s">
        <v>28</v>
      </c>
      <c r="E2695" s="79" t="s">
        <v>391</v>
      </c>
      <c r="F2695" s="236">
        <v>54</v>
      </c>
      <c r="G2695" s="232">
        <v>1628.6928</v>
      </c>
      <c r="H2695" s="232">
        <v>1377.7079389999999</v>
      </c>
      <c r="I2695" s="153">
        <v>0.23710000000000001</v>
      </c>
    </row>
    <row r="2696" spans="2:9" ht="12.75" customHeight="1" x14ac:dyDescent="0.2">
      <c r="B2696" s="250">
        <v>2707</v>
      </c>
      <c r="C2696" s="79">
        <v>20</v>
      </c>
      <c r="D2696" s="79" t="s">
        <v>28</v>
      </c>
      <c r="E2696" s="79" t="s">
        <v>392</v>
      </c>
      <c r="F2696" s="236">
        <v>115</v>
      </c>
      <c r="G2696" s="232">
        <v>2125.529</v>
      </c>
      <c r="H2696" s="232">
        <v>926.28514800000005</v>
      </c>
      <c r="I2696" s="153">
        <v>2.18E-2</v>
      </c>
    </row>
    <row r="2697" spans="2:9" ht="12.75" customHeight="1" x14ac:dyDescent="0.2">
      <c r="B2697" s="250">
        <v>2708</v>
      </c>
      <c r="C2697" s="79">
        <v>20</v>
      </c>
      <c r="D2697" s="79" t="s">
        <v>28</v>
      </c>
      <c r="E2697" s="79" t="s">
        <v>393</v>
      </c>
      <c r="F2697" s="236">
        <v>570</v>
      </c>
      <c r="G2697" s="232">
        <v>1332.4491</v>
      </c>
      <c r="H2697" s="232">
        <v>420.91348499999998</v>
      </c>
      <c r="I2697" s="153">
        <v>1.5E-3</v>
      </c>
    </row>
    <row r="2698" spans="2:9" ht="12.75" customHeight="1" x14ac:dyDescent="0.2">
      <c r="B2698" s="250">
        <v>2709</v>
      </c>
      <c r="C2698" s="79">
        <v>20</v>
      </c>
      <c r="D2698" s="79" t="s">
        <v>28</v>
      </c>
      <c r="E2698" s="79" t="s">
        <v>394</v>
      </c>
      <c r="F2698" s="236">
        <v>11</v>
      </c>
      <c r="G2698" s="232">
        <v>5520.0037000000002</v>
      </c>
      <c r="H2698" s="232">
        <v>2929.5813269999999</v>
      </c>
      <c r="I2698" s="153">
        <v>5.9499999999999997E-2</v>
      </c>
    </row>
    <row r="2699" spans="2:9" ht="12.75" customHeight="1" x14ac:dyDescent="0.2">
      <c r="B2699" s="250">
        <v>2710</v>
      </c>
      <c r="C2699" s="79">
        <v>20</v>
      </c>
      <c r="D2699" s="79" t="s">
        <v>28</v>
      </c>
      <c r="E2699" s="79" t="s">
        <v>395</v>
      </c>
      <c r="F2699" s="236"/>
      <c r="G2699" s="232" t="s">
        <v>179</v>
      </c>
      <c r="H2699" s="232" t="s">
        <v>179</v>
      </c>
      <c r="I2699" s="153" t="s">
        <v>179</v>
      </c>
    </row>
    <row r="2700" spans="2:9" ht="12.75" customHeight="1" x14ac:dyDescent="0.2">
      <c r="B2700" s="250">
        <v>2711</v>
      </c>
      <c r="C2700" s="79">
        <v>20</v>
      </c>
      <c r="D2700" s="79" t="s">
        <v>28</v>
      </c>
      <c r="E2700" s="79" t="s">
        <v>396</v>
      </c>
      <c r="F2700" s="236">
        <v>633</v>
      </c>
      <c r="G2700" s="232">
        <v>1577.3725999999999</v>
      </c>
      <c r="H2700" s="232">
        <v>419.05858899999998</v>
      </c>
      <c r="I2700" s="153">
        <v>2.0000000000000001E-4</v>
      </c>
    </row>
    <row r="2701" spans="2:9" ht="12.75" customHeight="1" x14ac:dyDescent="0.2">
      <c r="B2701" s="250">
        <v>2712</v>
      </c>
      <c r="C2701" s="79">
        <v>20</v>
      </c>
      <c r="D2701" s="79" t="s">
        <v>28</v>
      </c>
      <c r="E2701" s="79" t="s">
        <v>397</v>
      </c>
      <c r="F2701" s="236">
        <v>505</v>
      </c>
      <c r="G2701" s="232">
        <v>1890.8074999999999</v>
      </c>
      <c r="H2701" s="232">
        <v>441.65484400000003</v>
      </c>
      <c r="I2701" s="153" t="s">
        <v>10</v>
      </c>
    </row>
    <row r="2702" spans="2:9" ht="12.75" customHeight="1" x14ac:dyDescent="0.2">
      <c r="B2702" s="250">
        <v>2713</v>
      </c>
      <c r="C2702" s="79">
        <v>20</v>
      </c>
      <c r="D2702" s="79" t="s">
        <v>28</v>
      </c>
      <c r="E2702" s="79" t="s">
        <v>398</v>
      </c>
      <c r="F2702" s="236">
        <v>229</v>
      </c>
      <c r="G2702" s="232">
        <v>1921.2167999999999</v>
      </c>
      <c r="H2702" s="232">
        <v>651.03800200000001</v>
      </c>
      <c r="I2702" s="153">
        <v>3.2000000000000002E-3</v>
      </c>
    </row>
    <row r="2703" spans="2:9" ht="12.75" customHeight="1" x14ac:dyDescent="0.2">
      <c r="B2703" s="250">
        <v>2714</v>
      </c>
      <c r="C2703" s="79">
        <v>20</v>
      </c>
      <c r="D2703" s="79" t="s">
        <v>28</v>
      </c>
      <c r="E2703" s="79" t="s">
        <v>399</v>
      </c>
      <c r="F2703" s="236">
        <v>134</v>
      </c>
      <c r="G2703" s="232">
        <v>62.468000000000004</v>
      </c>
      <c r="H2703" s="232">
        <v>848.59400100000005</v>
      </c>
      <c r="I2703" s="153">
        <v>0.94130000000000003</v>
      </c>
    </row>
    <row r="2704" spans="2:9" ht="12.75" customHeight="1" x14ac:dyDescent="0.2">
      <c r="B2704" s="250">
        <v>2715</v>
      </c>
      <c r="C2704" s="79">
        <v>20</v>
      </c>
      <c r="D2704" s="79" t="s">
        <v>28</v>
      </c>
      <c r="E2704" s="79" t="s">
        <v>400</v>
      </c>
      <c r="F2704" s="236">
        <v>460</v>
      </c>
      <c r="G2704" s="232">
        <v>-788.03160000000003</v>
      </c>
      <c r="H2704" s="232">
        <v>724.24128900000005</v>
      </c>
      <c r="I2704" s="153">
        <v>0.27660000000000001</v>
      </c>
    </row>
    <row r="2705" spans="2:9" ht="12.75" customHeight="1" x14ac:dyDescent="0.2">
      <c r="B2705" s="250">
        <v>2716</v>
      </c>
      <c r="C2705" s="79">
        <v>20</v>
      </c>
      <c r="D2705" s="79" t="s">
        <v>28</v>
      </c>
      <c r="E2705" s="79" t="s">
        <v>401</v>
      </c>
      <c r="F2705" s="236">
        <v>97</v>
      </c>
      <c r="G2705" s="232">
        <v>-693.55409999999995</v>
      </c>
      <c r="H2705" s="232">
        <v>997.62221199999999</v>
      </c>
      <c r="I2705" s="153">
        <v>0.4869</v>
      </c>
    </row>
    <row r="2706" spans="2:9" ht="12.75" customHeight="1" x14ac:dyDescent="0.2">
      <c r="B2706" s="250">
        <v>2717</v>
      </c>
      <c r="C2706" s="79">
        <v>20</v>
      </c>
      <c r="D2706" s="79" t="s">
        <v>28</v>
      </c>
      <c r="E2706" s="79" t="s">
        <v>402</v>
      </c>
      <c r="F2706" s="236">
        <v>325</v>
      </c>
      <c r="G2706" s="232">
        <v>757.65430000000003</v>
      </c>
      <c r="H2706" s="232">
        <v>566.35789499999998</v>
      </c>
      <c r="I2706" s="153">
        <v>0.18099999999999999</v>
      </c>
    </row>
    <row r="2707" spans="2:9" ht="12.75" customHeight="1" x14ac:dyDescent="0.2">
      <c r="B2707" s="250">
        <v>2718</v>
      </c>
      <c r="C2707" s="79">
        <v>20</v>
      </c>
      <c r="D2707" s="79" t="s">
        <v>28</v>
      </c>
      <c r="E2707" s="79" t="s">
        <v>403</v>
      </c>
      <c r="F2707" s="236">
        <v>403</v>
      </c>
      <c r="G2707" s="232">
        <v>1695.9181000000001</v>
      </c>
      <c r="H2707" s="232">
        <v>498.21019100000001</v>
      </c>
      <c r="I2707" s="153">
        <v>6.9999999999999999E-4</v>
      </c>
    </row>
    <row r="2708" spans="2:9" ht="12.75" customHeight="1" x14ac:dyDescent="0.2">
      <c r="B2708" s="250">
        <v>2719</v>
      </c>
      <c r="C2708" s="79">
        <v>20</v>
      </c>
      <c r="D2708" s="79" t="s">
        <v>28</v>
      </c>
      <c r="E2708" s="79" t="s">
        <v>404</v>
      </c>
      <c r="F2708" s="236">
        <v>2142</v>
      </c>
      <c r="G2708" s="232">
        <v>-2387.2482</v>
      </c>
      <c r="H2708" s="232">
        <v>277.53662000000003</v>
      </c>
      <c r="I2708" s="153" t="s">
        <v>10</v>
      </c>
    </row>
    <row r="2709" spans="2:9" ht="12.75" customHeight="1" x14ac:dyDescent="0.2">
      <c r="B2709" s="250">
        <v>2720</v>
      </c>
      <c r="C2709" s="79">
        <v>20</v>
      </c>
      <c r="D2709" s="79" t="s">
        <v>28</v>
      </c>
      <c r="E2709" s="79" t="s">
        <v>405</v>
      </c>
      <c r="F2709" s="236">
        <v>4529</v>
      </c>
      <c r="G2709" s="232">
        <v>-1933.5930000000001</v>
      </c>
      <c r="H2709" s="232">
        <v>232.22546299999999</v>
      </c>
      <c r="I2709" s="153" t="s">
        <v>10</v>
      </c>
    </row>
    <row r="2710" spans="2:9" ht="12.75" customHeight="1" x14ac:dyDescent="0.2">
      <c r="B2710" s="250">
        <v>2721</v>
      </c>
      <c r="C2710" s="79">
        <v>20</v>
      </c>
      <c r="D2710" s="79" t="s">
        <v>28</v>
      </c>
      <c r="E2710" s="79" t="s">
        <v>406</v>
      </c>
      <c r="F2710" s="236">
        <v>7951</v>
      </c>
      <c r="G2710" s="232">
        <v>-1921.4142999999999</v>
      </c>
      <c r="H2710" s="232">
        <v>209.64842300000001</v>
      </c>
      <c r="I2710" s="153" t="s">
        <v>10</v>
      </c>
    </row>
    <row r="2711" spans="2:9" ht="12.75" customHeight="1" x14ac:dyDescent="0.2">
      <c r="B2711" s="250">
        <v>2722</v>
      </c>
      <c r="C2711" s="79">
        <v>20</v>
      </c>
      <c r="D2711" s="79" t="s">
        <v>28</v>
      </c>
      <c r="E2711" s="79" t="s">
        <v>407</v>
      </c>
      <c r="F2711" s="236">
        <v>5831</v>
      </c>
      <c r="G2711" s="232">
        <v>-1498.671</v>
      </c>
      <c r="H2711" s="232">
        <v>217.96736200000001</v>
      </c>
      <c r="I2711" s="153" t="s">
        <v>10</v>
      </c>
    </row>
    <row r="2712" spans="2:9" ht="12.75" customHeight="1" x14ac:dyDescent="0.2">
      <c r="B2712" s="250">
        <v>2723</v>
      </c>
      <c r="C2712" s="79">
        <v>20</v>
      </c>
      <c r="D2712" s="79" t="s">
        <v>28</v>
      </c>
      <c r="E2712" s="79" t="s">
        <v>408</v>
      </c>
      <c r="F2712" s="236">
        <v>4461</v>
      </c>
      <c r="G2712" s="232">
        <v>-1092.5869</v>
      </c>
      <c r="H2712" s="232">
        <v>226.84923800000001</v>
      </c>
      <c r="I2712" s="153" t="s">
        <v>10</v>
      </c>
    </row>
    <row r="2713" spans="2:9" ht="12.75" customHeight="1" x14ac:dyDescent="0.2">
      <c r="B2713" s="250">
        <v>2724</v>
      </c>
      <c r="C2713" s="79">
        <v>20</v>
      </c>
      <c r="D2713" s="79" t="s">
        <v>28</v>
      </c>
      <c r="E2713" s="79" t="s">
        <v>409</v>
      </c>
      <c r="F2713" s="236">
        <v>3471</v>
      </c>
      <c r="G2713" s="232">
        <v>840.79759999999999</v>
      </c>
      <c r="H2713" s="232">
        <v>203.87688399999999</v>
      </c>
      <c r="I2713" s="153" t="s">
        <v>10</v>
      </c>
    </row>
    <row r="2714" spans="2:9" ht="12.75" customHeight="1" x14ac:dyDescent="0.2">
      <c r="B2714" s="250">
        <v>2725</v>
      </c>
      <c r="C2714" s="79">
        <v>20</v>
      </c>
      <c r="D2714" s="79" t="s">
        <v>28</v>
      </c>
      <c r="E2714" s="79" t="s">
        <v>410</v>
      </c>
      <c r="F2714" s="236">
        <v>1625</v>
      </c>
      <c r="G2714" s="232">
        <v>1765.0218</v>
      </c>
      <c r="H2714" s="232">
        <v>272.83676600000001</v>
      </c>
      <c r="I2714" s="153" t="s">
        <v>10</v>
      </c>
    </row>
    <row r="2715" spans="2:9" ht="12.75" customHeight="1" x14ac:dyDescent="0.2">
      <c r="B2715" s="250">
        <v>2726</v>
      </c>
      <c r="C2715" s="79">
        <v>20</v>
      </c>
      <c r="D2715" s="79" t="s">
        <v>28</v>
      </c>
      <c r="E2715" s="79" t="s">
        <v>411</v>
      </c>
      <c r="F2715" s="236">
        <v>681</v>
      </c>
      <c r="G2715" s="232">
        <v>2350.9832999999999</v>
      </c>
      <c r="H2715" s="232">
        <v>397.55618199999998</v>
      </c>
      <c r="I2715" s="153" t="s">
        <v>10</v>
      </c>
    </row>
    <row r="2716" spans="2:9" ht="12.75" customHeight="1" x14ac:dyDescent="0.2">
      <c r="B2716" s="250">
        <v>2727</v>
      </c>
      <c r="C2716" s="79">
        <v>20</v>
      </c>
      <c r="D2716" s="79" t="s">
        <v>28</v>
      </c>
      <c r="E2716" s="79" t="s">
        <v>412</v>
      </c>
      <c r="F2716" s="236">
        <v>296</v>
      </c>
      <c r="G2716" s="232">
        <v>3417.6073999999999</v>
      </c>
      <c r="H2716" s="232">
        <v>582.15591500000005</v>
      </c>
      <c r="I2716" s="153" t="s">
        <v>10</v>
      </c>
    </row>
    <row r="2717" spans="2:9" ht="12.75" customHeight="1" x14ac:dyDescent="0.2">
      <c r="B2717" s="250">
        <v>2728</v>
      </c>
      <c r="C2717" s="79">
        <v>20</v>
      </c>
      <c r="D2717" s="79" t="s">
        <v>28</v>
      </c>
      <c r="E2717" s="79" t="s">
        <v>413</v>
      </c>
      <c r="F2717" s="236">
        <v>100</v>
      </c>
      <c r="G2717" s="232">
        <v>3579.9791</v>
      </c>
      <c r="H2717" s="232">
        <v>985.77970500000004</v>
      </c>
      <c r="I2717" s="153">
        <v>2.9999999999999997E-4</v>
      </c>
    </row>
    <row r="2718" spans="2:9" ht="12.75" customHeight="1" x14ac:dyDescent="0.2">
      <c r="B2718" s="250">
        <v>2729</v>
      </c>
      <c r="C2718" s="79">
        <v>20</v>
      </c>
      <c r="D2718" s="79" t="s">
        <v>28</v>
      </c>
      <c r="E2718" s="79" t="s">
        <v>414</v>
      </c>
      <c r="F2718" s="236">
        <v>19</v>
      </c>
      <c r="G2718" s="232">
        <v>1762.8420000000001</v>
      </c>
      <c r="H2718" s="232">
        <v>2230.8089</v>
      </c>
      <c r="I2718" s="153">
        <v>0.4294</v>
      </c>
    </row>
    <row r="2719" spans="2:9" ht="12.75" customHeight="1" x14ac:dyDescent="0.2">
      <c r="B2719" s="250">
        <v>2730</v>
      </c>
      <c r="C2719" s="79">
        <v>20</v>
      </c>
      <c r="D2719" s="79" t="s">
        <v>28</v>
      </c>
      <c r="E2719" s="79" t="s">
        <v>324</v>
      </c>
      <c r="F2719" s="236">
        <v>7248</v>
      </c>
      <c r="G2719" s="232">
        <v>1879.9317000000001</v>
      </c>
      <c r="H2719" s="232">
        <v>142.41925699999999</v>
      </c>
      <c r="I2719" s="153" t="s">
        <v>10</v>
      </c>
    </row>
    <row r="2720" spans="2:9" ht="12.75" customHeight="1" x14ac:dyDescent="0.2">
      <c r="B2720" s="250">
        <v>2731</v>
      </c>
      <c r="C2720" s="79">
        <v>20</v>
      </c>
      <c r="D2720" s="79" t="s">
        <v>28</v>
      </c>
      <c r="E2720" s="79" t="s">
        <v>415</v>
      </c>
      <c r="F2720" s="236">
        <v>297</v>
      </c>
      <c r="G2720" s="232">
        <v>5139.0511999999999</v>
      </c>
      <c r="H2720" s="232">
        <v>1251.6348419999999</v>
      </c>
      <c r="I2720" s="153" t="s">
        <v>10</v>
      </c>
    </row>
    <row r="2721" spans="2:9" ht="12.75" customHeight="1" x14ac:dyDescent="0.2">
      <c r="B2721" s="250">
        <v>2732</v>
      </c>
      <c r="C2721" s="79">
        <v>20</v>
      </c>
      <c r="D2721" s="79" t="s">
        <v>28</v>
      </c>
      <c r="E2721" s="79" t="s">
        <v>417</v>
      </c>
      <c r="F2721" s="236">
        <v>3155</v>
      </c>
      <c r="G2721" s="232">
        <v>-97.520700000000005</v>
      </c>
      <c r="H2721" s="232">
        <v>204.223265</v>
      </c>
      <c r="I2721" s="153">
        <v>0.63300000000000001</v>
      </c>
    </row>
    <row r="2722" spans="2:9" ht="12.75" customHeight="1" x14ac:dyDescent="0.2">
      <c r="B2722" s="250">
        <v>2733</v>
      </c>
      <c r="C2722" s="79">
        <v>20</v>
      </c>
      <c r="D2722" s="79" t="s">
        <v>28</v>
      </c>
      <c r="E2722" s="79" t="s">
        <v>416</v>
      </c>
      <c r="F2722" s="236">
        <v>137</v>
      </c>
      <c r="G2722" s="232">
        <v>6877.7253000000001</v>
      </c>
      <c r="H2722" s="232">
        <v>834.96718699999997</v>
      </c>
      <c r="I2722" s="153" t="s">
        <v>10</v>
      </c>
    </row>
    <row r="2723" spans="2:9" ht="12.75" customHeight="1" x14ac:dyDescent="0.2">
      <c r="B2723" s="250">
        <v>2734</v>
      </c>
      <c r="C2723" s="79">
        <v>20</v>
      </c>
      <c r="D2723" s="79" t="s">
        <v>28</v>
      </c>
      <c r="E2723" s="79" t="s">
        <v>418</v>
      </c>
      <c r="F2723" s="236">
        <v>87</v>
      </c>
      <c r="G2723" s="232">
        <v>80.076599999999999</v>
      </c>
      <c r="H2723" s="232">
        <v>1953.6571510000001</v>
      </c>
      <c r="I2723" s="153">
        <v>0.96730000000000005</v>
      </c>
    </row>
    <row r="2724" spans="2:9" ht="12.75" customHeight="1" x14ac:dyDescent="0.2">
      <c r="B2724" s="250">
        <v>2735</v>
      </c>
      <c r="C2724" s="79">
        <v>20</v>
      </c>
      <c r="D2724" s="79" t="s">
        <v>28</v>
      </c>
      <c r="E2724" s="79" t="s">
        <v>419</v>
      </c>
      <c r="F2724" s="236">
        <v>791</v>
      </c>
      <c r="G2724" s="232">
        <v>-572.99630000000002</v>
      </c>
      <c r="H2724" s="232">
        <v>803.00574200000005</v>
      </c>
      <c r="I2724" s="153">
        <v>0.47549999999999998</v>
      </c>
    </row>
    <row r="2725" spans="2:9" ht="12.75" customHeight="1" x14ac:dyDescent="0.2">
      <c r="B2725" s="250">
        <v>2736</v>
      </c>
      <c r="C2725" s="79">
        <v>20</v>
      </c>
      <c r="D2725" s="79" t="s">
        <v>28</v>
      </c>
      <c r="E2725" s="79" t="s">
        <v>420</v>
      </c>
      <c r="F2725" s="236">
        <v>54</v>
      </c>
      <c r="G2725" s="232">
        <v>762.5874</v>
      </c>
      <c r="H2725" s="232">
        <v>2035.91499</v>
      </c>
      <c r="I2725" s="153">
        <v>0.70799999999999996</v>
      </c>
    </row>
    <row r="2726" spans="2:9" ht="12.75" customHeight="1" x14ac:dyDescent="0.2">
      <c r="B2726" s="250">
        <v>2737</v>
      </c>
      <c r="C2726" s="79">
        <v>20</v>
      </c>
      <c r="D2726" s="79" t="s">
        <v>28</v>
      </c>
      <c r="E2726" s="79" t="s">
        <v>421</v>
      </c>
      <c r="F2726" s="236">
        <v>2494</v>
      </c>
      <c r="G2726" s="232">
        <v>2303.2844</v>
      </c>
      <c r="H2726" s="232">
        <v>403.33600000000001</v>
      </c>
      <c r="I2726" s="153" t="s">
        <v>10</v>
      </c>
    </row>
    <row r="2727" spans="2:9" ht="12.75" customHeight="1" x14ac:dyDescent="0.2">
      <c r="B2727" s="250">
        <v>2738</v>
      </c>
      <c r="C2727" s="79">
        <v>20</v>
      </c>
      <c r="D2727" s="79" t="s">
        <v>28</v>
      </c>
      <c r="E2727" s="79" t="s">
        <v>422</v>
      </c>
      <c r="F2727" s="236">
        <v>12859</v>
      </c>
      <c r="G2727" s="232">
        <v>501.08679999999998</v>
      </c>
      <c r="H2727" s="232">
        <v>225.135231</v>
      </c>
      <c r="I2727" s="153">
        <v>2.5999999999999999E-2</v>
      </c>
    </row>
    <row r="2728" spans="2:9" ht="12.75" customHeight="1" x14ac:dyDescent="0.2">
      <c r="B2728" s="250">
        <v>2739</v>
      </c>
      <c r="C2728" s="79">
        <v>20</v>
      </c>
      <c r="D2728" s="79" t="s">
        <v>28</v>
      </c>
      <c r="E2728" s="79" t="s">
        <v>423</v>
      </c>
      <c r="F2728" s="236"/>
      <c r="G2728" s="232" t="s">
        <v>179</v>
      </c>
      <c r="H2728" s="232" t="s">
        <v>179</v>
      </c>
      <c r="I2728" s="153" t="s">
        <v>179</v>
      </c>
    </row>
    <row r="2729" spans="2:9" ht="12.75" customHeight="1" x14ac:dyDescent="0.2">
      <c r="B2729" s="250">
        <v>2740</v>
      </c>
      <c r="C2729" s="79">
        <v>20</v>
      </c>
      <c r="D2729" s="79" t="s">
        <v>28</v>
      </c>
      <c r="E2729" s="79" t="s">
        <v>424</v>
      </c>
      <c r="F2729" s="236">
        <v>267</v>
      </c>
      <c r="G2729" s="232">
        <v>2301.1239999999998</v>
      </c>
      <c r="H2729" s="232">
        <v>933.26791700000001</v>
      </c>
      <c r="I2729" s="153">
        <v>1.37E-2</v>
      </c>
    </row>
    <row r="2730" spans="2:9" ht="12.75" customHeight="1" x14ac:dyDescent="0.2">
      <c r="B2730" s="250">
        <v>2741</v>
      </c>
      <c r="C2730" s="79">
        <v>20</v>
      </c>
      <c r="D2730" s="79" t="s">
        <v>28</v>
      </c>
      <c r="E2730" s="79" t="s">
        <v>426</v>
      </c>
      <c r="F2730" s="236">
        <v>107</v>
      </c>
      <c r="G2730" s="232">
        <v>978.05370000000005</v>
      </c>
      <c r="H2730" s="232">
        <v>1036.567456</v>
      </c>
      <c r="I2730" s="153">
        <v>0.34539999999999998</v>
      </c>
    </row>
    <row r="2731" spans="2:9" ht="12.75" customHeight="1" x14ac:dyDescent="0.2">
      <c r="B2731" s="250">
        <v>2742</v>
      </c>
      <c r="C2731" s="79">
        <v>20</v>
      </c>
      <c r="D2731" s="79" t="s">
        <v>28</v>
      </c>
      <c r="E2731" s="79" t="s">
        <v>427</v>
      </c>
      <c r="F2731" s="236">
        <v>1120</v>
      </c>
      <c r="G2731" s="232">
        <v>-260.46420000000001</v>
      </c>
      <c r="H2731" s="232">
        <v>389.22478699999999</v>
      </c>
      <c r="I2731" s="153">
        <v>0.50339999999999996</v>
      </c>
    </row>
    <row r="2732" spans="2:9" ht="12.75" customHeight="1" x14ac:dyDescent="0.2">
      <c r="B2732" s="250">
        <v>2743</v>
      </c>
      <c r="C2732" s="79">
        <v>20</v>
      </c>
      <c r="D2732" s="79" t="s">
        <v>28</v>
      </c>
      <c r="E2732" s="79" t="s">
        <v>428</v>
      </c>
      <c r="F2732" s="236">
        <v>1673</v>
      </c>
      <c r="G2732" s="232">
        <v>-55.677399999999999</v>
      </c>
      <c r="H2732" s="232">
        <v>365.90568500000001</v>
      </c>
      <c r="I2732" s="153">
        <v>0.87909999999999999</v>
      </c>
    </row>
    <row r="2733" spans="2:9" ht="12.75" customHeight="1" x14ac:dyDescent="0.2">
      <c r="B2733" s="250">
        <v>2744</v>
      </c>
      <c r="C2733" s="79">
        <v>20</v>
      </c>
      <c r="D2733" s="79" t="s">
        <v>28</v>
      </c>
      <c r="E2733" s="79" t="s">
        <v>429</v>
      </c>
      <c r="F2733" s="236">
        <v>898</v>
      </c>
      <c r="G2733" s="232">
        <v>1129.2686000000001</v>
      </c>
      <c r="H2733" s="232">
        <v>446.44332800000001</v>
      </c>
      <c r="I2733" s="153">
        <v>1.14E-2</v>
      </c>
    </row>
    <row r="2734" spans="2:9" ht="12.75" customHeight="1" x14ac:dyDescent="0.2">
      <c r="B2734" s="250">
        <v>2745</v>
      </c>
      <c r="C2734" s="79">
        <v>20</v>
      </c>
      <c r="D2734" s="79" t="s">
        <v>28</v>
      </c>
      <c r="E2734" s="79" t="s">
        <v>430</v>
      </c>
      <c r="F2734" s="236">
        <v>1186</v>
      </c>
      <c r="G2734" s="232">
        <v>20.62</v>
      </c>
      <c r="H2734" s="232">
        <v>506.52000399999997</v>
      </c>
      <c r="I2734" s="153">
        <v>0.96750000000000003</v>
      </c>
    </row>
    <row r="2735" spans="2:9" ht="12.75" customHeight="1" x14ac:dyDescent="0.2">
      <c r="B2735" s="250">
        <v>2746</v>
      </c>
      <c r="C2735" s="79">
        <v>20</v>
      </c>
      <c r="D2735" s="79" t="s">
        <v>28</v>
      </c>
      <c r="E2735" s="79" t="s">
        <v>425</v>
      </c>
      <c r="F2735" s="236">
        <v>467</v>
      </c>
      <c r="G2735" s="232">
        <v>37.349200000000003</v>
      </c>
      <c r="H2735" s="232">
        <v>619.721497</v>
      </c>
      <c r="I2735" s="153">
        <v>0.95189999999999997</v>
      </c>
    </row>
    <row r="2736" spans="2:9" ht="12.75" customHeight="1" x14ac:dyDescent="0.2">
      <c r="B2736" s="250">
        <v>2747</v>
      </c>
      <c r="C2736" s="79">
        <v>20</v>
      </c>
      <c r="D2736" s="79" t="s">
        <v>28</v>
      </c>
      <c r="E2736" s="79" t="s">
        <v>527</v>
      </c>
      <c r="F2736" s="236">
        <v>3104</v>
      </c>
      <c r="G2736" s="232">
        <v>-1779.1005</v>
      </c>
      <c r="H2736" s="232">
        <v>187.831885</v>
      </c>
      <c r="I2736" s="153" t="s">
        <v>10</v>
      </c>
    </row>
    <row r="2737" spans="2:9" ht="12.75" customHeight="1" x14ac:dyDescent="0.2">
      <c r="B2737" s="250">
        <v>2748</v>
      </c>
      <c r="C2737" s="79">
        <v>20</v>
      </c>
      <c r="D2737" s="79" t="s">
        <v>28</v>
      </c>
      <c r="E2737" s="79" t="s">
        <v>526</v>
      </c>
      <c r="F2737" s="236">
        <v>5771</v>
      </c>
      <c r="G2737" s="232">
        <v>2983.0850999999998</v>
      </c>
      <c r="H2737" s="232">
        <v>146.76952399999999</v>
      </c>
      <c r="I2737" s="153" t="s">
        <v>10</v>
      </c>
    </row>
    <row r="2738" spans="2:9" ht="12.75" customHeight="1" x14ac:dyDescent="0.2">
      <c r="B2738" s="250">
        <v>2749</v>
      </c>
      <c r="C2738" s="79">
        <v>20</v>
      </c>
      <c r="D2738" s="79" t="s">
        <v>28</v>
      </c>
      <c r="E2738" s="79" t="s">
        <v>525</v>
      </c>
      <c r="F2738" s="236">
        <v>6573</v>
      </c>
      <c r="G2738" s="232">
        <v>8808.6147000000001</v>
      </c>
      <c r="H2738" s="232">
        <v>140.46009799999999</v>
      </c>
      <c r="I2738" s="153" t="s">
        <v>10</v>
      </c>
    </row>
    <row r="2739" spans="2:9" ht="12.75" customHeight="1" x14ac:dyDescent="0.2">
      <c r="B2739" s="250">
        <v>2750</v>
      </c>
      <c r="C2739" s="79">
        <v>20</v>
      </c>
      <c r="D2739" s="79" t="s">
        <v>28</v>
      </c>
      <c r="E2739" s="79" t="s">
        <v>524</v>
      </c>
      <c r="F2739" s="236">
        <v>22627</v>
      </c>
      <c r="G2739" s="232">
        <v>0</v>
      </c>
      <c r="H2739" s="232" t="s">
        <v>179</v>
      </c>
      <c r="I2739" s="153" t="s">
        <v>179</v>
      </c>
    </row>
    <row r="2740" spans="2:9" ht="12.75" customHeight="1" x14ac:dyDescent="0.2">
      <c r="B2740" s="250">
        <v>2752</v>
      </c>
      <c r="C2740" s="79">
        <v>21</v>
      </c>
      <c r="D2740" s="79" t="s">
        <v>29</v>
      </c>
      <c r="E2740" s="79" t="s">
        <v>9</v>
      </c>
      <c r="F2740" s="236">
        <v>78508</v>
      </c>
      <c r="G2740" s="232">
        <v>12468.046399999999</v>
      </c>
      <c r="H2740" s="232">
        <v>453.11285099999998</v>
      </c>
      <c r="I2740" s="153" t="s">
        <v>10</v>
      </c>
    </row>
    <row r="2741" spans="2:9" ht="12.75" customHeight="1" x14ac:dyDescent="0.2">
      <c r="B2741" s="250">
        <v>2753</v>
      </c>
      <c r="C2741" s="79">
        <v>21</v>
      </c>
      <c r="D2741" s="79" t="s">
        <v>29</v>
      </c>
      <c r="E2741" s="79" t="s">
        <v>325</v>
      </c>
      <c r="F2741" s="236">
        <v>729</v>
      </c>
      <c r="G2741" s="232">
        <v>1088.7808</v>
      </c>
      <c r="H2741" s="232">
        <v>605.56999599999995</v>
      </c>
      <c r="I2741" s="153">
        <v>7.22E-2</v>
      </c>
    </row>
    <row r="2742" spans="2:9" ht="12.75" customHeight="1" x14ac:dyDescent="0.2">
      <c r="B2742" s="250">
        <v>2754</v>
      </c>
      <c r="C2742" s="79">
        <v>21</v>
      </c>
      <c r="D2742" s="79" t="s">
        <v>29</v>
      </c>
      <c r="E2742" s="79" t="s">
        <v>326</v>
      </c>
      <c r="F2742" s="236">
        <v>6493</v>
      </c>
      <c r="G2742" s="232">
        <v>-74.974699999999999</v>
      </c>
      <c r="H2742" s="232">
        <v>291.56005399999998</v>
      </c>
      <c r="I2742" s="153">
        <v>0.79710000000000003</v>
      </c>
    </row>
    <row r="2743" spans="2:9" ht="12.75" customHeight="1" x14ac:dyDescent="0.2">
      <c r="B2743" s="250">
        <v>2755</v>
      </c>
      <c r="C2743" s="79">
        <v>21</v>
      </c>
      <c r="D2743" s="79" t="s">
        <v>29</v>
      </c>
      <c r="E2743" s="79" t="s">
        <v>327</v>
      </c>
      <c r="F2743" s="236">
        <v>549</v>
      </c>
      <c r="G2743" s="232">
        <v>2788.4295999999999</v>
      </c>
      <c r="H2743" s="232">
        <v>862.71492499999999</v>
      </c>
      <c r="I2743" s="153">
        <v>1.1999999999999999E-3</v>
      </c>
    </row>
    <row r="2744" spans="2:9" ht="12.75" customHeight="1" x14ac:dyDescent="0.2">
      <c r="B2744" s="250">
        <v>2756</v>
      </c>
      <c r="C2744" s="79">
        <v>21</v>
      </c>
      <c r="D2744" s="79" t="s">
        <v>29</v>
      </c>
      <c r="E2744" s="79" t="s">
        <v>328</v>
      </c>
      <c r="F2744" s="236">
        <v>2849</v>
      </c>
      <c r="G2744" s="232">
        <v>3153.2350000000001</v>
      </c>
      <c r="H2744" s="232">
        <v>328.72579899999999</v>
      </c>
      <c r="I2744" s="153" t="s">
        <v>10</v>
      </c>
    </row>
    <row r="2745" spans="2:9" ht="12.75" customHeight="1" x14ac:dyDescent="0.2">
      <c r="B2745" s="250">
        <v>2757</v>
      </c>
      <c r="C2745" s="79">
        <v>21</v>
      </c>
      <c r="D2745" s="79" t="s">
        <v>29</v>
      </c>
      <c r="E2745" s="79" t="s">
        <v>329</v>
      </c>
      <c r="F2745" s="236">
        <v>2381</v>
      </c>
      <c r="G2745" s="232">
        <v>1100.3289</v>
      </c>
      <c r="H2745" s="232">
        <v>349.52002700000003</v>
      </c>
      <c r="I2745" s="153">
        <v>1.6000000000000001E-3</v>
      </c>
    </row>
    <row r="2746" spans="2:9" ht="12.75" customHeight="1" x14ac:dyDescent="0.2">
      <c r="B2746" s="250">
        <v>2758</v>
      </c>
      <c r="C2746" s="79">
        <v>21</v>
      </c>
      <c r="D2746" s="79" t="s">
        <v>29</v>
      </c>
      <c r="E2746" s="79" t="s">
        <v>330</v>
      </c>
      <c r="F2746" s="236">
        <v>1426</v>
      </c>
      <c r="G2746" s="232">
        <v>1047.0074999999999</v>
      </c>
      <c r="H2746" s="232">
        <v>439.91744799999998</v>
      </c>
      <c r="I2746" s="153">
        <v>1.7299999999999999E-2</v>
      </c>
    </row>
    <row r="2747" spans="2:9" ht="12.75" customHeight="1" x14ac:dyDescent="0.2">
      <c r="B2747" s="250">
        <v>2759</v>
      </c>
      <c r="C2747" s="79">
        <v>21</v>
      </c>
      <c r="D2747" s="79" t="s">
        <v>29</v>
      </c>
      <c r="E2747" s="79" t="s">
        <v>331</v>
      </c>
      <c r="F2747" s="236">
        <v>2231</v>
      </c>
      <c r="G2747" s="232">
        <v>-1015.8699</v>
      </c>
      <c r="H2747" s="232">
        <v>352.39210500000002</v>
      </c>
      <c r="I2747" s="153">
        <v>3.8999999999999998E-3</v>
      </c>
    </row>
    <row r="2748" spans="2:9" ht="12.75" customHeight="1" x14ac:dyDescent="0.2">
      <c r="B2748" s="250">
        <v>2760</v>
      </c>
      <c r="C2748" s="79">
        <v>21</v>
      </c>
      <c r="D2748" s="79" t="s">
        <v>29</v>
      </c>
      <c r="E2748" s="79" t="s">
        <v>332</v>
      </c>
      <c r="F2748" s="236">
        <v>3217</v>
      </c>
      <c r="G2748" s="232">
        <v>-251.7183</v>
      </c>
      <c r="H2748" s="232">
        <v>294.44630599999999</v>
      </c>
      <c r="I2748" s="153">
        <v>0.3926</v>
      </c>
    </row>
    <row r="2749" spans="2:9" ht="12.75" customHeight="1" x14ac:dyDescent="0.2">
      <c r="B2749" s="250">
        <v>2761</v>
      </c>
      <c r="C2749" s="79">
        <v>21</v>
      </c>
      <c r="D2749" s="79" t="s">
        <v>29</v>
      </c>
      <c r="E2749" s="79" t="s">
        <v>333</v>
      </c>
      <c r="F2749" s="236">
        <v>826</v>
      </c>
      <c r="G2749" s="232">
        <v>1108.7186999999999</v>
      </c>
      <c r="H2749" s="232">
        <v>580.7106</v>
      </c>
      <c r="I2749" s="153">
        <v>5.62E-2</v>
      </c>
    </row>
    <row r="2750" spans="2:9" ht="12.75" customHeight="1" x14ac:dyDescent="0.2">
      <c r="B2750" s="250">
        <v>2762</v>
      </c>
      <c r="C2750" s="79">
        <v>21</v>
      </c>
      <c r="D2750" s="79" t="s">
        <v>29</v>
      </c>
      <c r="E2750" s="79" t="s">
        <v>334</v>
      </c>
      <c r="F2750" s="236">
        <v>18982</v>
      </c>
      <c r="G2750" s="232">
        <v>373.53750000000002</v>
      </c>
      <c r="H2750" s="232">
        <v>173.27526</v>
      </c>
      <c r="I2750" s="153">
        <v>3.1099999999999999E-2</v>
      </c>
    </row>
    <row r="2751" spans="2:9" ht="12.75" customHeight="1" x14ac:dyDescent="0.2">
      <c r="B2751" s="250">
        <v>2763</v>
      </c>
      <c r="C2751" s="79">
        <v>21</v>
      </c>
      <c r="D2751" s="79" t="s">
        <v>29</v>
      </c>
      <c r="E2751" s="79" t="s">
        <v>335</v>
      </c>
      <c r="F2751" s="236">
        <v>7086</v>
      </c>
      <c r="G2751" s="232">
        <v>277.28649999999999</v>
      </c>
      <c r="H2751" s="232">
        <v>212.708403</v>
      </c>
      <c r="I2751" s="153">
        <v>0.19239999999999999</v>
      </c>
    </row>
    <row r="2752" spans="2:9" ht="12.75" customHeight="1" x14ac:dyDescent="0.2">
      <c r="B2752" s="250">
        <v>2764</v>
      </c>
      <c r="C2752" s="79">
        <v>21</v>
      </c>
      <c r="D2752" s="79" t="s">
        <v>29</v>
      </c>
      <c r="E2752" s="79" t="s">
        <v>336</v>
      </c>
      <c r="F2752" s="236">
        <v>4947</v>
      </c>
      <c r="G2752" s="232">
        <v>2240.2683999999999</v>
      </c>
      <c r="H2752" s="232">
        <v>260.33093700000001</v>
      </c>
      <c r="I2752" s="153" t="s">
        <v>10</v>
      </c>
    </row>
    <row r="2753" spans="2:9" ht="12.75" customHeight="1" x14ac:dyDescent="0.2">
      <c r="B2753" s="250">
        <v>2765</v>
      </c>
      <c r="C2753" s="79">
        <v>21</v>
      </c>
      <c r="D2753" s="79" t="s">
        <v>29</v>
      </c>
      <c r="E2753" s="79" t="s">
        <v>337</v>
      </c>
      <c r="F2753" s="236">
        <v>7401</v>
      </c>
      <c r="G2753" s="232">
        <v>1477.0907</v>
      </c>
      <c r="H2753" s="232">
        <v>207.96138500000001</v>
      </c>
      <c r="I2753" s="153" t="s">
        <v>10</v>
      </c>
    </row>
    <row r="2754" spans="2:9" ht="12.75" customHeight="1" x14ac:dyDescent="0.2">
      <c r="B2754" s="250">
        <v>2766</v>
      </c>
      <c r="C2754" s="79">
        <v>21</v>
      </c>
      <c r="D2754" s="79" t="s">
        <v>29</v>
      </c>
      <c r="E2754" s="79" t="s">
        <v>338</v>
      </c>
      <c r="F2754" s="236">
        <v>4969</v>
      </c>
      <c r="G2754" s="232">
        <v>615.14179999999999</v>
      </c>
      <c r="H2754" s="232">
        <v>252.96374700000001</v>
      </c>
      <c r="I2754" s="153">
        <v>1.4999999999999999E-2</v>
      </c>
    </row>
    <row r="2755" spans="2:9" ht="12.75" customHeight="1" x14ac:dyDescent="0.2">
      <c r="B2755" s="250">
        <v>2767</v>
      </c>
      <c r="C2755" s="79">
        <v>21</v>
      </c>
      <c r="D2755" s="79" t="s">
        <v>29</v>
      </c>
      <c r="E2755" s="79" t="s">
        <v>339</v>
      </c>
      <c r="F2755" s="236">
        <v>1092</v>
      </c>
      <c r="G2755" s="232">
        <v>503.75790000000001</v>
      </c>
      <c r="H2755" s="232">
        <v>506.58337499999999</v>
      </c>
      <c r="I2755" s="153">
        <v>0.32</v>
      </c>
    </row>
    <row r="2756" spans="2:9" ht="12.75" customHeight="1" x14ac:dyDescent="0.2">
      <c r="B2756" s="250">
        <v>2768</v>
      </c>
      <c r="C2756" s="79">
        <v>21</v>
      </c>
      <c r="D2756" s="79" t="s">
        <v>29</v>
      </c>
      <c r="E2756" s="79" t="s">
        <v>340</v>
      </c>
      <c r="F2756" s="236">
        <v>1255</v>
      </c>
      <c r="G2756" s="232">
        <v>179.7133</v>
      </c>
      <c r="H2756" s="232">
        <v>464.06983400000001</v>
      </c>
      <c r="I2756" s="153">
        <v>0.6986</v>
      </c>
    </row>
    <row r="2757" spans="2:9" ht="12.75" customHeight="1" x14ac:dyDescent="0.2">
      <c r="B2757" s="250">
        <v>2769</v>
      </c>
      <c r="C2757" s="79">
        <v>21</v>
      </c>
      <c r="D2757" s="79" t="s">
        <v>29</v>
      </c>
      <c r="E2757" s="79" t="s">
        <v>341</v>
      </c>
      <c r="F2757" s="236">
        <v>1151</v>
      </c>
      <c r="G2757" s="232">
        <v>981.02549999999997</v>
      </c>
      <c r="H2757" s="232">
        <v>485.75302900000003</v>
      </c>
      <c r="I2757" s="153">
        <v>4.3400000000000001E-2</v>
      </c>
    </row>
    <row r="2758" spans="2:9" ht="12.75" customHeight="1" x14ac:dyDescent="0.2">
      <c r="B2758" s="250">
        <v>2770</v>
      </c>
      <c r="C2758" s="79">
        <v>21</v>
      </c>
      <c r="D2758" s="79" t="s">
        <v>29</v>
      </c>
      <c r="E2758" s="79" t="s">
        <v>342</v>
      </c>
      <c r="F2758" s="236">
        <v>3960</v>
      </c>
      <c r="G2758" s="232">
        <v>1099.4273000000001</v>
      </c>
      <c r="H2758" s="232">
        <v>281.39641799999998</v>
      </c>
      <c r="I2758" s="153" t="s">
        <v>10</v>
      </c>
    </row>
    <row r="2759" spans="2:9" ht="12.75" customHeight="1" x14ac:dyDescent="0.2">
      <c r="B2759" s="250">
        <v>2771</v>
      </c>
      <c r="C2759" s="79">
        <v>21</v>
      </c>
      <c r="D2759" s="79" t="s">
        <v>29</v>
      </c>
      <c r="E2759" s="79" t="s">
        <v>343</v>
      </c>
      <c r="F2759" s="236">
        <v>765</v>
      </c>
      <c r="G2759" s="232">
        <v>729.41859999999997</v>
      </c>
      <c r="H2759" s="232">
        <v>861.15441499999997</v>
      </c>
      <c r="I2759" s="153">
        <v>0.39700000000000002</v>
      </c>
    </row>
    <row r="2760" spans="2:9" ht="12.75" customHeight="1" x14ac:dyDescent="0.2">
      <c r="B2760" s="250">
        <v>2772</v>
      </c>
      <c r="C2760" s="79">
        <v>21</v>
      </c>
      <c r="D2760" s="79" t="s">
        <v>29</v>
      </c>
      <c r="E2760" s="79" t="s">
        <v>344</v>
      </c>
      <c r="F2760" s="236">
        <v>1169</v>
      </c>
      <c r="G2760" s="232">
        <v>-653.52800000000002</v>
      </c>
      <c r="H2760" s="232">
        <v>480.28043200000002</v>
      </c>
      <c r="I2760" s="153">
        <v>0.1736</v>
      </c>
    </row>
    <row r="2761" spans="2:9" ht="12.75" customHeight="1" x14ac:dyDescent="0.2">
      <c r="B2761" s="250">
        <v>2773</v>
      </c>
      <c r="C2761" s="79">
        <v>21</v>
      </c>
      <c r="D2761" s="79" t="s">
        <v>29</v>
      </c>
      <c r="E2761" s="79" t="s">
        <v>345</v>
      </c>
      <c r="F2761" s="236">
        <v>2872</v>
      </c>
      <c r="G2761" s="232">
        <v>1370.9411</v>
      </c>
      <c r="H2761" s="232">
        <v>336.47587900000002</v>
      </c>
      <c r="I2761" s="153" t="s">
        <v>10</v>
      </c>
    </row>
    <row r="2762" spans="2:9" ht="12.75" customHeight="1" x14ac:dyDescent="0.2">
      <c r="B2762" s="250">
        <v>2774</v>
      </c>
      <c r="C2762" s="79">
        <v>21</v>
      </c>
      <c r="D2762" s="79" t="s">
        <v>29</v>
      </c>
      <c r="E2762" s="79" t="s">
        <v>346</v>
      </c>
      <c r="F2762" s="236">
        <v>6154</v>
      </c>
      <c r="G2762" s="232">
        <v>190.59370000000001</v>
      </c>
      <c r="H2762" s="232">
        <v>216.591905</v>
      </c>
      <c r="I2762" s="153">
        <v>0.37890000000000001</v>
      </c>
    </row>
    <row r="2763" spans="2:9" ht="12.75" customHeight="1" x14ac:dyDescent="0.2">
      <c r="B2763" s="250">
        <v>2775</v>
      </c>
      <c r="C2763" s="79">
        <v>21</v>
      </c>
      <c r="D2763" s="79" t="s">
        <v>29</v>
      </c>
      <c r="E2763" s="79" t="s">
        <v>347</v>
      </c>
      <c r="F2763" s="236">
        <v>802</v>
      </c>
      <c r="G2763" s="232">
        <v>4839.0078999999996</v>
      </c>
      <c r="H2763" s="232">
        <v>675.73245599999996</v>
      </c>
      <c r="I2763" s="153" t="s">
        <v>10</v>
      </c>
    </row>
    <row r="2764" spans="2:9" ht="12.75" customHeight="1" x14ac:dyDescent="0.2">
      <c r="B2764" s="250">
        <v>2776</v>
      </c>
      <c r="C2764" s="79">
        <v>21</v>
      </c>
      <c r="D2764" s="79" t="s">
        <v>29</v>
      </c>
      <c r="E2764" s="79" t="s">
        <v>348</v>
      </c>
      <c r="F2764" s="236">
        <v>2668</v>
      </c>
      <c r="G2764" s="232">
        <v>843.3623</v>
      </c>
      <c r="H2764" s="232">
        <v>438.08997399999998</v>
      </c>
      <c r="I2764" s="153">
        <v>5.4199999999999998E-2</v>
      </c>
    </row>
    <row r="2765" spans="2:9" ht="12.75" customHeight="1" x14ac:dyDescent="0.2">
      <c r="B2765" s="250">
        <v>2777</v>
      </c>
      <c r="C2765" s="79">
        <v>21</v>
      </c>
      <c r="D2765" s="79" t="s">
        <v>29</v>
      </c>
      <c r="E2765" s="79" t="s">
        <v>349</v>
      </c>
      <c r="F2765" s="236">
        <v>6195</v>
      </c>
      <c r="G2765" s="232">
        <v>866.81939999999997</v>
      </c>
      <c r="H2765" s="232">
        <v>226.76183900000001</v>
      </c>
      <c r="I2765" s="153">
        <v>1E-4</v>
      </c>
    </row>
    <row r="2766" spans="2:9" ht="12.75" customHeight="1" x14ac:dyDescent="0.2">
      <c r="B2766" s="250">
        <v>2778</v>
      </c>
      <c r="C2766" s="79">
        <v>21</v>
      </c>
      <c r="D2766" s="79" t="s">
        <v>29</v>
      </c>
      <c r="E2766" s="79" t="s">
        <v>350</v>
      </c>
      <c r="F2766" s="236">
        <v>506</v>
      </c>
      <c r="G2766" s="232">
        <v>-217.62299999999999</v>
      </c>
      <c r="H2766" s="232">
        <v>1269.835425</v>
      </c>
      <c r="I2766" s="153">
        <v>0.8639</v>
      </c>
    </row>
    <row r="2767" spans="2:9" ht="12.75" customHeight="1" x14ac:dyDescent="0.2">
      <c r="B2767" s="250">
        <v>2779</v>
      </c>
      <c r="C2767" s="79">
        <v>21</v>
      </c>
      <c r="D2767" s="79" t="s">
        <v>29</v>
      </c>
      <c r="E2767" s="79" t="s">
        <v>351</v>
      </c>
      <c r="F2767" s="236">
        <v>7514</v>
      </c>
      <c r="G2767" s="232">
        <v>462.29300000000001</v>
      </c>
      <c r="H2767" s="232">
        <v>335.41202800000002</v>
      </c>
      <c r="I2767" s="153">
        <v>0.1681</v>
      </c>
    </row>
    <row r="2768" spans="2:9" ht="12.75" customHeight="1" x14ac:dyDescent="0.2">
      <c r="B2768" s="250">
        <v>2780</v>
      </c>
      <c r="C2768" s="79">
        <v>21</v>
      </c>
      <c r="D2768" s="79" t="s">
        <v>29</v>
      </c>
      <c r="E2768" s="79" t="s">
        <v>352</v>
      </c>
      <c r="F2768" s="236">
        <v>3712</v>
      </c>
      <c r="G2768" s="232">
        <v>3832.7851000000001</v>
      </c>
      <c r="H2768" s="232">
        <v>293.549914</v>
      </c>
      <c r="I2768" s="153" t="s">
        <v>10</v>
      </c>
    </row>
    <row r="2769" spans="2:9" ht="12.75" customHeight="1" x14ac:dyDescent="0.2">
      <c r="B2769" s="250">
        <v>2781</v>
      </c>
      <c r="C2769" s="79">
        <v>21</v>
      </c>
      <c r="D2769" s="79" t="s">
        <v>29</v>
      </c>
      <c r="E2769" s="79" t="s">
        <v>353</v>
      </c>
      <c r="F2769" s="236">
        <v>13090</v>
      </c>
      <c r="G2769" s="232">
        <v>1534.7537</v>
      </c>
      <c r="H2769" s="232">
        <v>167.51015799999999</v>
      </c>
      <c r="I2769" s="153" t="s">
        <v>10</v>
      </c>
    </row>
    <row r="2770" spans="2:9" ht="12.75" customHeight="1" x14ac:dyDescent="0.2">
      <c r="B2770" s="250">
        <v>2782</v>
      </c>
      <c r="C2770" s="79">
        <v>21</v>
      </c>
      <c r="D2770" s="79" t="s">
        <v>29</v>
      </c>
      <c r="E2770" s="79" t="s">
        <v>354</v>
      </c>
      <c r="F2770" s="236">
        <v>403</v>
      </c>
      <c r="G2770" s="232">
        <v>1639.9113</v>
      </c>
      <c r="H2770" s="232">
        <v>838.00596599999994</v>
      </c>
      <c r="I2770" s="153">
        <v>5.04E-2</v>
      </c>
    </row>
    <row r="2771" spans="2:9" ht="12.75" customHeight="1" x14ac:dyDescent="0.2">
      <c r="B2771" s="250">
        <v>2783</v>
      </c>
      <c r="C2771" s="79">
        <v>21</v>
      </c>
      <c r="D2771" s="79" t="s">
        <v>29</v>
      </c>
      <c r="E2771" s="79" t="s">
        <v>355</v>
      </c>
      <c r="F2771" s="236">
        <v>542</v>
      </c>
      <c r="G2771" s="232">
        <v>2503.4540999999999</v>
      </c>
      <c r="H2771" s="232">
        <v>739.46180800000002</v>
      </c>
      <c r="I2771" s="153">
        <v>6.9999999999999999E-4</v>
      </c>
    </row>
    <row r="2772" spans="2:9" ht="12.75" customHeight="1" x14ac:dyDescent="0.2">
      <c r="B2772" s="250">
        <v>2784</v>
      </c>
      <c r="C2772" s="79">
        <v>21</v>
      </c>
      <c r="D2772" s="79" t="s">
        <v>29</v>
      </c>
      <c r="E2772" s="79" t="s">
        <v>356</v>
      </c>
      <c r="F2772" s="236">
        <v>1007</v>
      </c>
      <c r="G2772" s="232">
        <v>3943.7483000000002</v>
      </c>
      <c r="H2772" s="232">
        <v>515.06441500000005</v>
      </c>
      <c r="I2772" s="153" t="s">
        <v>10</v>
      </c>
    </row>
    <row r="2773" spans="2:9" ht="12.75" customHeight="1" x14ac:dyDescent="0.2">
      <c r="B2773" s="250">
        <v>2785</v>
      </c>
      <c r="C2773" s="79">
        <v>21</v>
      </c>
      <c r="D2773" s="79" t="s">
        <v>29</v>
      </c>
      <c r="E2773" s="79" t="s">
        <v>357</v>
      </c>
      <c r="F2773" s="236">
        <v>41</v>
      </c>
      <c r="G2773" s="232">
        <v>1959.9918</v>
      </c>
      <c r="H2773" s="232">
        <v>2518.1709110000002</v>
      </c>
      <c r="I2773" s="153">
        <v>0.43640000000000001</v>
      </c>
    </row>
    <row r="2774" spans="2:9" ht="12.75" customHeight="1" x14ac:dyDescent="0.2">
      <c r="B2774" s="250">
        <v>2786</v>
      </c>
      <c r="C2774" s="79">
        <v>21</v>
      </c>
      <c r="D2774" s="79" t="s">
        <v>29</v>
      </c>
      <c r="E2774" s="79" t="s">
        <v>358</v>
      </c>
      <c r="F2774" s="236">
        <v>267</v>
      </c>
      <c r="G2774" s="232">
        <v>-476.96839999999997</v>
      </c>
      <c r="H2774" s="232">
        <v>1001.504404</v>
      </c>
      <c r="I2774" s="153">
        <v>0.63390000000000002</v>
      </c>
    </row>
    <row r="2775" spans="2:9" ht="12.75" customHeight="1" x14ac:dyDescent="0.2">
      <c r="B2775" s="250">
        <v>2787</v>
      </c>
      <c r="C2775" s="79">
        <v>21</v>
      </c>
      <c r="D2775" s="79" t="s">
        <v>29</v>
      </c>
      <c r="E2775" s="79" t="s">
        <v>359</v>
      </c>
      <c r="F2775" s="236">
        <v>973</v>
      </c>
      <c r="G2775" s="232">
        <v>1540.6196</v>
      </c>
      <c r="H2775" s="232">
        <v>522.82636100000002</v>
      </c>
      <c r="I2775" s="153">
        <v>3.2000000000000002E-3</v>
      </c>
    </row>
    <row r="2776" spans="2:9" ht="12.75" customHeight="1" x14ac:dyDescent="0.2">
      <c r="B2776" s="250">
        <v>2788</v>
      </c>
      <c r="C2776" s="79">
        <v>21</v>
      </c>
      <c r="D2776" s="79" t="s">
        <v>29</v>
      </c>
      <c r="E2776" s="79" t="s">
        <v>360</v>
      </c>
      <c r="F2776" s="236">
        <v>48</v>
      </c>
      <c r="G2776" s="232">
        <v>-2960.5083</v>
      </c>
      <c r="H2776" s="232">
        <v>2329.6750360000001</v>
      </c>
      <c r="I2776" s="153">
        <v>0.20380000000000001</v>
      </c>
    </row>
    <row r="2777" spans="2:9" ht="12.75" customHeight="1" x14ac:dyDescent="0.2">
      <c r="B2777" s="250">
        <v>2789</v>
      </c>
      <c r="C2777" s="79">
        <v>21</v>
      </c>
      <c r="D2777" s="79" t="s">
        <v>29</v>
      </c>
      <c r="E2777" s="79" t="s">
        <v>361</v>
      </c>
      <c r="F2777" s="236">
        <v>630</v>
      </c>
      <c r="G2777" s="232">
        <v>1319.5381</v>
      </c>
      <c r="H2777" s="232">
        <v>649.053314</v>
      </c>
      <c r="I2777" s="153">
        <v>4.2099999999999999E-2</v>
      </c>
    </row>
    <row r="2778" spans="2:9" ht="12.75" customHeight="1" x14ac:dyDescent="0.2">
      <c r="B2778" s="250">
        <v>2790</v>
      </c>
      <c r="C2778" s="79">
        <v>21</v>
      </c>
      <c r="D2778" s="79" t="s">
        <v>29</v>
      </c>
      <c r="E2778" s="79" t="s">
        <v>362</v>
      </c>
      <c r="F2778" s="236">
        <v>1558</v>
      </c>
      <c r="G2778" s="232">
        <v>2866.0436</v>
      </c>
      <c r="H2778" s="232">
        <v>414.88352700000002</v>
      </c>
      <c r="I2778" s="153" t="s">
        <v>10</v>
      </c>
    </row>
    <row r="2779" spans="2:9" ht="12.75" customHeight="1" x14ac:dyDescent="0.2">
      <c r="B2779" s="250">
        <v>2791</v>
      </c>
      <c r="C2779" s="79">
        <v>21</v>
      </c>
      <c r="D2779" s="79" t="s">
        <v>29</v>
      </c>
      <c r="E2779" s="79" t="s">
        <v>363</v>
      </c>
      <c r="F2779" s="236">
        <v>5584</v>
      </c>
      <c r="G2779" s="232">
        <v>902.35360000000003</v>
      </c>
      <c r="H2779" s="232">
        <v>236.055012</v>
      </c>
      <c r="I2779" s="153">
        <v>1E-4</v>
      </c>
    </row>
    <row r="2780" spans="2:9" ht="12.75" customHeight="1" x14ac:dyDescent="0.2">
      <c r="B2780" s="250">
        <v>2792</v>
      </c>
      <c r="C2780" s="79">
        <v>21</v>
      </c>
      <c r="D2780" s="79" t="s">
        <v>29</v>
      </c>
      <c r="E2780" s="79" t="s">
        <v>364</v>
      </c>
      <c r="F2780" s="236">
        <v>705</v>
      </c>
      <c r="G2780" s="232">
        <v>1117.5894000000001</v>
      </c>
      <c r="H2780" s="232">
        <v>632.86401999999998</v>
      </c>
      <c r="I2780" s="153">
        <v>7.7399999999999997E-2</v>
      </c>
    </row>
    <row r="2781" spans="2:9" ht="12.75" customHeight="1" x14ac:dyDescent="0.2">
      <c r="B2781" s="250">
        <v>2793</v>
      </c>
      <c r="C2781" s="79">
        <v>21</v>
      </c>
      <c r="D2781" s="79" t="s">
        <v>29</v>
      </c>
      <c r="E2781" s="79" t="s">
        <v>365</v>
      </c>
      <c r="F2781" s="236">
        <v>970</v>
      </c>
      <c r="G2781" s="232">
        <v>5173.7245000000003</v>
      </c>
      <c r="H2781" s="232">
        <v>593.08864500000004</v>
      </c>
      <c r="I2781" s="153" t="s">
        <v>10</v>
      </c>
    </row>
    <row r="2782" spans="2:9" ht="12.75" customHeight="1" x14ac:dyDescent="0.2">
      <c r="B2782" s="250">
        <v>2794</v>
      </c>
      <c r="C2782" s="79">
        <v>21</v>
      </c>
      <c r="D2782" s="79" t="s">
        <v>29</v>
      </c>
      <c r="E2782" s="79" t="s">
        <v>366</v>
      </c>
      <c r="F2782" s="236">
        <v>63</v>
      </c>
      <c r="G2782" s="232">
        <v>-981.23540000000003</v>
      </c>
      <c r="H2782" s="232">
        <v>2044.4817109999999</v>
      </c>
      <c r="I2782" s="153">
        <v>0.63129999999999997</v>
      </c>
    </row>
    <row r="2783" spans="2:9" ht="12.75" customHeight="1" x14ac:dyDescent="0.2">
      <c r="B2783" s="250">
        <v>2795</v>
      </c>
      <c r="C2783" s="79">
        <v>21</v>
      </c>
      <c r="D2783" s="79" t="s">
        <v>29</v>
      </c>
      <c r="E2783" s="79" t="s">
        <v>367</v>
      </c>
      <c r="F2783" s="236">
        <v>7231</v>
      </c>
      <c r="G2783" s="232">
        <v>1198.2651000000001</v>
      </c>
      <c r="H2783" s="232">
        <v>333.547394</v>
      </c>
      <c r="I2783" s="153">
        <v>2.9999999999999997E-4</v>
      </c>
    </row>
    <row r="2784" spans="2:9" ht="12.75" customHeight="1" x14ac:dyDescent="0.2">
      <c r="B2784" s="250">
        <v>2796</v>
      </c>
      <c r="C2784" s="79">
        <v>21</v>
      </c>
      <c r="D2784" s="79" t="s">
        <v>29</v>
      </c>
      <c r="E2784" s="79" t="s">
        <v>368</v>
      </c>
      <c r="F2784" s="236">
        <v>17312</v>
      </c>
      <c r="G2784" s="232">
        <v>375.1275</v>
      </c>
      <c r="H2784" s="232">
        <v>248.367391</v>
      </c>
      <c r="I2784" s="153">
        <v>0.13100000000000001</v>
      </c>
    </row>
    <row r="2785" spans="2:9" ht="12.75" customHeight="1" x14ac:dyDescent="0.2">
      <c r="B2785" s="250">
        <v>2797</v>
      </c>
      <c r="C2785" s="79">
        <v>21</v>
      </c>
      <c r="D2785" s="79" t="s">
        <v>29</v>
      </c>
      <c r="E2785" s="79" t="s">
        <v>369</v>
      </c>
      <c r="F2785" s="236">
        <v>2434</v>
      </c>
      <c r="G2785" s="232">
        <v>681.41089999999997</v>
      </c>
      <c r="H2785" s="232">
        <v>345.36418400000002</v>
      </c>
      <c r="I2785" s="153">
        <v>4.8500000000000001E-2</v>
      </c>
    </row>
    <row r="2786" spans="2:9" ht="12.75" customHeight="1" x14ac:dyDescent="0.2">
      <c r="B2786" s="250">
        <v>2798</v>
      </c>
      <c r="C2786" s="79">
        <v>21</v>
      </c>
      <c r="D2786" s="79" t="s">
        <v>29</v>
      </c>
      <c r="E2786" s="79" t="s">
        <v>370</v>
      </c>
      <c r="F2786" s="236">
        <v>1483</v>
      </c>
      <c r="G2786" s="232">
        <v>669.26260000000002</v>
      </c>
      <c r="H2786" s="232">
        <v>429.43929800000001</v>
      </c>
      <c r="I2786" s="153">
        <v>0.1191</v>
      </c>
    </row>
    <row r="2787" spans="2:9" ht="12.75" customHeight="1" x14ac:dyDescent="0.2">
      <c r="B2787" s="250">
        <v>2799</v>
      </c>
      <c r="C2787" s="79">
        <v>21</v>
      </c>
      <c r="D2787" s="79" t="s">
        <v>29</v>
      </c>
      <c r="E2787" s="79" t="s">
        <v>371</v>
      </c>
      <c r="F2787" s="236">
        <v>2185</v>
      </c>
      <c r="G2787" s="232">
        <v>116.6673</v>
      </c>
      <c r="H2787" s="232">
        <v>354.35181599999999</v>
      </c>
      <c r="I2787" s="153">
        <v>0.74199999999999999</v>
      </c>
    </row>
    <row r="2788" spans="2:9" ht="12.75" customHeight="1" x14ac:dyDescent="0.2">
      <c r="B2788" s="250">
        <v>2800</v>
      </c>
      <c r="C2788" s="79">
        <v>21</v>
      </c>
      <c r="D2788" s="79" t="s">
        <v>29</v>
      </c>
      <c r="E2788" s="79" t="s">
        <v>372</v>
      </c>
      <c r="F2788" s="236">
        <v>16326</v>
      </c>
      <c r="G2788" s="232">
        <v>546.95590000000004</v>
      </c>
      <c r="H2788" s="232">
        <v>160.358711</v>
      </c>
      <c r="I2788" s="153">
        <v>5.9999999999999995E-4</v>
      </c>
    </row>
    <row r="2789" spans="2:9" ht="12.75" customHeight="1" x14ac:dyDescent="0.2">
      <c r="B2789" s="250">
        <v>2801</v>
      </c>
      <c r="C2789" s="79">
        <v>21</v>
      </c>
      <c r="D2789" s="79" t="s">
        <v>29</v>
      </c>
      <c r="E2789" s="79" t="s">
        <v>373</v>
      </c>
      <c r="F2789" s="236">
        <v>581</v>
      </c>
      <c r="G2789" s="232">
        <v>1921.6090999999999</v>
      </c>
      <c r="H2789" s="232">
        <v>722.63280999999995</v>
      </c>
      <c r="I2789" s="153">
        <v>7.7999999999999996E-3</v>
      </c>
    </row>
    <row r="2790" spans="2:9" ht="12.75" customHeight="1" x14ac:dyDescent="0.2">
      <c r="B2790" s="250">
        <v>2802</v>
      </c>
      <c r="C2790" s="79">
        <v>21</v>
      </c>
      <c r="D2790" s="79" t="s">
        <v>29</v>
      </c>
      <c r="E2790" s="79" t="s">
        <v>374</v>
      </c>
      <c r="F2790" s="236">
        <v>2758</v>
      </c>
      <c r="G2790" s="232">
        <v>986.28150000000005</v>
      </c>
      <c r="H2790" s="232">
        <v>334.98103099999997</v>
      </c>
      <c r="I2790" s="153">
        <v>3.2000000000000002E-3</v>
      </c>
    </row>
    <row r="2791" spans="2:9" ht="12.75" customHeight="1" x14ac:dyDescent="0.2">
      <c r="B2791" s="250">
        <v>2803</v>
      </c>
      <c r="C2791" s="79">
        <v>21</v>
      </c>
      <c r="D2791" s="79" t="s">
        <v>29</v>
      </c>
      <c r="E2791" s="79" t="s">
        <v>375</v>
      </c>
      <c r="F2791" s="236">
        <v>1935</v>
      </c>
      <c r="G2791" s="232">
        <v>1940.7732000000001</v>
      </c>
      <c r="H2791" s="232">
        <v>402.50216699999999</v>
      </c>
      <c r="I2791" s="153" t="s">
        <v>10</v>
      </c>
    </row>
    <row r="2792" spans="2:9" ht="12.75" customHeight="1" x14ac:dyDescent="0.2">
      <c r="B2792" s="250">
        <v>2804</v>
      </c>
      <c r="C2792" s="79">
        <v>21</v>
      </c>
      <c r="D2792" s="79" t="s">
        <v>29</v>
      </c>
      <c r="E2792" s="79" t="s">
        <v>376</v>
      </c>
      <c r="F2792" s="236">
        <v>188</v>
      </c>
      <c r="G2792" s="232">
        <v>1093.45</v>
      </c>
      <c r="H2792" s="232">
        <v>1181.084263</v>
      </c>
      <c r="I2792" s="153">
        <v>0.35460000000000003</v>
      </c>
    </row>
    <row r="2793" spans="2:9" ht="12.75" customHeight="1" x14ac:dyDescent="0.2">
      <c r="B2793" s="250">
        <v>2805</v>
      </c>
      <c r="C2793" s="79">
        <v>21</v>
      </c>
      <c r="D2793" s="79" t="s">
        <v>29</v>
      </c>
      <c r="E2793" s="79" t="s">
        <v>377</v>
      </c>
      <c r="F2793" s="236">
        <v>1951</v>
      </c>
      <c r="G2793" s="232">
        <v>3598.7370000000001</v>
      </c>
      <c r="H2793" s="232">
        <v>403.097151</v>
      </c>
      <c r="I2793" s="153" t="s">
        <v>10</v>
      </c>
    </row>
    <row r="2794" spans="2:9" ht="12.75" customHeight="1" x14ac:dyDescent="0.2">
      <c r="B2794" s="250">
        <v>2806</v>
      </c>
      <c r="C2794" s="79">
        <v>21</v>
      </c>
      <c r="D2794" s="79" t="s">
        <v>29</v>
      </c>
      <c r="E2794" s="79" t="s">
        <v>378</v>
      </c>
      <c r="F2794" s="236">
        <v>3120</v>
      </c>
      <c r="G2794" s="232">
        <v>1237.1187</v>
      </c>
      <c r="H2794" s="232">
        <v>305.53159199999999</v>
      </c>
      <c r="I2794" s="153" t="s">
        <v>10</v>
      </c>
    </row>
    <row r="2795" spans="2:9" ht="12.75" customHeight="1" x14ac:dyDescent="0.2">
      <c r="B2795" s="250">
        <v>2807</v>
      </c>
      <c r="C2795" s="79">
        <v>21</v>
      </c>
      <c r="D2795" s="79" t="s">
        <v>29</v>
      </c>
      <c r="E2795" s="79" t="s">
        <v>379</v>
      </c>
      <c r="F2795" s="236">
        <v>12813</v>
      </c>
      <c r="G2795" s="232">
        <v>655.30150000000003</v>
      </c>
      <c r="H2795" s="232">
        <v>167.46606199999999</v>
      </c>
      <c r="I2795" s="153" t="s">
        <v>10</v>
      </c>
    </row>
    <row r="2796" spans="2:9" ht="12.75" customHeight="1" x14ac:dyDescent="0.2">
      <c r="B2796" s="250">
        <v>2808</v>
      </c>
      <c r="C2796" s="79">
        <v>21</v>
      </c>
      <c r="D2796" s="79" t="s">
        <v>29</v>
      </c>
      <c r="E2796" s="79" t="s">
        <v>380</v>
      </c>
      <c r="F2796" s="236">
        <v>36</v>
      </c>
      <c r="G2796" s="232">
        <v>1717.8389</v>
      </c>
      <c r="H2796" s="232">
        <v>6088.3700529999996</v>
      </c>
      <c r="I2796" s="153">
        <v>0.77780000000000005</v>
      </c>
    </row>
    <row r="2797" spans="2:9" ht="12.75" customHeight="1" x14ac:dyDescent="0.2">
      <c r="B2797" s="250">
        <v>2809</v>
      </c>
      <c r="C2797" s="79">
        <v>21</v>
      </c>
      <c r="D2797" s="79" t="s">
        <v>29</v>
      </c>
      <c r="E2797" s="79" t="s">
        <v>381</v>
      </c>
      <c r="F2797" s="236">
        <v>16997</v>
      </c>
      <c r="G2797" s="232">
        <v>231.6105</v>
      </c>
      <c r="H2797" s="232">
        <v>187.314099</v>
      </c>
      <c r="I2797" s="153">
        <v>0.21629999999999999</v>
      </c>
    </row>
    <row r="2798" spans="2:9" ht="12.75" customHeight="1" x14ac:dyDescent="0.2">
      <c r="B2798" s="250">
        <v>2810</v>
      </c>
      <c r="C2798" s="79">
        <v>21</v>
      </c>
      <c r="D2798" s="79" t="s">
        <v>29</v>
      </c>
      <c r="E2798" s="79" t="s">
        <v>382</v>
      </c>
      <c r="F2798" s="236">
        <v>703</v>
      </c>
      <c r="G2798" s="232">
        <v>-565.12840000000006</v>
      </c>
      <c r="H2798" s="232">
        <v>615.12874499999998</v>
      </c>
      <c r="I2798" s="153">
        <v>0.35820000000000002</v>
      </c>
    </row>
    <row r="2799" spans="2:9" ht="12.75" customHeight="1" x14ac:dyDescent="0.2">
      <c r="B2799" s="250">
        <v>2811</v>
      </c>
      <c r="C2799" s="79">
        <v>21</v>
      </c>
      <c r="D2799" s="79" t="s">
        <v>29</v>
      </c>
      <c r="E2799" s="79" t="s">
        <v>383</v>
      </c>
      <c r="F2799" s="236">
        <v>1919</v>
      </c>
      <c r="G2799" s="232">
        <v>1071.0213000000001</v>
      </c>
      <c r="H2799" s="232">
        <v>405.14462900000001</v>
      </c>
      <c r="I2799" s="153">
        <v>8.2000000000000007E-3</v>
      </c>
    </row>
    <row r="2800" spans="2:9" ht="12.75" customHeight="1" x14ac:dyDescent="0.2">
      <c r="B2800" s="250">
        <v>2812</v>
      </c>
      <c r="C2800" s="79">
        <v>21</v>
      </c>
      <c r="D2800" s="79" t="s">
        <v>29</v>
      </c>
      <c r="E2800" s="79" t="s">
        <v>384</v>
      </c>
      <c r="F2800" s="236">
        <v>1158</v>
      </c>
      <c r="G2800" s="232">
        <v>-282.39060000000001</v>
      </c>
      <c r="H2800" s="232">
        <v>486.46887299999997</v>
      </c>
      <c r="I2800" s="153">
        <v>0.56159999999999999</v>
      </c>
    </row>
    <row r="2801" spans="2:9" ht="12.75" customHeight="1" x14ac:dyDescent="0.2">
      <c r="B2801" s="250">
        <v>2813</v>
      </c>
      <c r="C2801" s="79">
        <v>21</v>
      </c>
      <c r="D2801" s="79" t="s">
        <v>29</v>
      </c>
      <c r="E2801" s="79" t="s">
        <v>385</v>
      </c>
      <c r="F2801" s="236">
        <v>927</v>
      </c>
      <c r="G2801" s="232">
        <v>-277.72399999999999</v>
      </c>
      <c r="H2801" s="232">
        <v>547.70000400000004</v>
      </c>
      <c r="I2801" s="153">
        <v>0.61209999999999998</v>
      </c>
    </row>
    <row r="2802" spans="2:9" ht="12.75" customHeight="1" x14ac:dyDescent="0.2">
      <c r="B2802" s="250">
        <v>2814</v>
      </c>
      <c r="C2802" s="79">
        <v>21</v>
      </c>
      <c r="D2802" s="79" t="s">
        <v>29</v>
      </c>
      <c r="E2802" s="79" t="s">
        <v>386</v>
      </c>
      <c r="F2802" s="236">
        <v>850</v>
      </c>
      <c r="G2802" s="232">
        <v>305.37540000000001</v>
      </c>
      <c r="H2802" s="232">
        <v>561.49368500000003</v>
      </c>
      <c r="I2802" s="153">
        <v>0.58650000000000002</v>
      </c>
    </row>
    <row r="2803" spans="2:9" ht="12.75" customHeight="1" x14ac:dyDescent="0.2">
      <c r="B2803" s="250">
        <v>2815</v>
      </c>
      <c r="C2803" s="79">
        <v>21</v>
      </c>
      <c r="D2803" s="79" t="s">
        <v>29</v>
      </c>
      <c r="E2803" s="79" t="s">
        <v>387</v>
      </c>
      <c r="F2803" s="236">
        <v>6331</v>
      </c>
      <c r="G2803" s="232">
        <v>1151.8143</v>
      </c>
      <c r="H2803" s="232">
        <v>642.10986600000001</v>
      </c>
      <c r="I2803" s="153">
        <v>7.2800000000000004E-2</v>
      </c>
    </row>
    <row r="2804" spans="2:9" ht="12.75" customHeight="1" x14ac:dyDescent="0.2">
      <c r="B2804" s="250">
        <v>2816</v>
      </c>
      <c r="C2804" s="79">
        <v>21</v>
      </c>
      <c r="D2804" s="79" t="s">
        <v>29</v>
      </c>
      <c r="E2804" s="79" t="s">
        <v>388</v>
      </c>
      <c r="F2804" s="236">
        <v>8848</v>
      </c>
      <c r="G2804" s="232">
        <v>870.452</v>
      </c>
      <c r="H2804" s="232">
        <v>237.001531</v>
      </c>
      <c r="I2804" s="153">
        <v>2.0000000000000001E-4</v>
      </c>
    </row>
    <row r="2805" spans="2:9" ht="12.75" customHeight="1" x14ac:dyDescent="0.2">
      <c r="B2805" s="250">
        <v>2817</v>
      </c>
      <c r="C2805" s="79">
        <v>21</v>
      </c>
      <c r="D2805" s="79" t="s">
        <v>29</v>
      </c>
      <c r="E2805" s="79" t="s">
        <v>389</v>
      </c>
      <c r="F2805" s="236">
        <v>815</v>
      </c>
      <c r="G2805" s="232">
        <v>584.28120000000001</v>
      </c>
      <c r="H2805" s="232">
        <v>706.54838600000005</v>
      </c>
      <c r="I2805" s="153">
        <v>0.4083</v>
      </c>
    </row>
    <row r="2806" spans="2:9" ht="12.75" customHeight="1" x14ac:dyDescent="0.2">
      <c r="B2806" s="250">
        <v>2818</v>
      </c>
      <c r="C2806" s="79">
        <v>21</v>
      </c>
      <c r="D2806" s="79" t="s">
        <v>29</v>
      </c>
      <c r="E2806" s="79" t="s">
        <v>390</v>
      </c>
      <c r="F2806" s="236">
        <v>789</v>
      </c>
      <c r="G2806" s="232">
        <v>-434.70839999999998</v>
      </c>
      <c r="H2806" s="232">
        <v>590.87451499999997</v>
      </c>
      <c r="I2806" s="153">
        <v>0.46189999999999998</v>
      </c>
    </row>
    <row r="2807" spans="2:9" ht="12.75" customHeight="1" x14ac:dyDescent="0.2">
      <c r="B2807" s="250">
        <v>2819</v>
      </c>
      <c r="C2807" s="79">
        <v>21</v>
      </c>
      <c r="D2807" s="79" t="s">
        <v>29</v>
      </c>
      <c r="E2807" s="79" t="s">
        <v>391</v>
      </c>
      <c r="F2807" s="236">
        <v>542</v>
      </c>
      <c r="G2807" s="232">
        <v>653.03710000000001</v>
      </c>
      <c r="H2807" s="232">
        <v>763.34327199999996</v>
      </c>
      <c r="I2807" s="153">
        <v>0.39229999999999998</v>
      </c>
    </row>
    <row r="2808" spans="2:9" ht="12.75" customHeight="1" x14ac:dyDescent="0.2">
      <c r="B2808" s="250">
        <v>2820</v>
      </c>
      <c r="C2808" s="79">
        <v>21</v>
      </c>
      <c r="D2808" s="79" t="s">
        <v>29</v>
      </c>
      <c r="E2808" s="79" t="s">
        <v>392</v>
      </c>
      <c r="F2808" s="236">
        <v>1019</v>
      </c>
      <c r="G2808" s="232">
        <v>2950.1271000000002</v>
      </c>
      <c r="H2808" s="232">
        <v>524.22257500000001</v>
      </c>
      <c r="I2808" s="153" t="s">
        <v>10</v>
      </c>
    </row>
    <row r="2809" spans="2:9" ht="12.75" customHeight="1" x14ac:dyDescent="0.2">
      <c r="B2809" s="250">
        <v>2821</v>
      </c>
      <c r="C2809" s="79">
        <v>21</v>
      </c>
      <c r="D2809" s="79" t="s">
        <v>29</v>
      </c>
      <c r="E2809" s="79" t="s">
        <v>393</v>
      </c>
      <c r="F2809" s="236">
        <v>3069</v>
      </c>
      <c r="G2809" s="232">
        <v>1603.9919</v>
      </c>
      <c r="H2809" s="232">
        <v>310.79078700000002</v>
      </c>
      <c r="I2809" s="153" t="s">
        <v>10</v>
      </c>
    </row>
    <row r="2810" spans="2:9" ht="12.75" customHeight="1" x14ac:dyDescent="0.2">
      <c r="B2810" s="250">
        <v>2822</v>
      </c>
      <c r="C2810" s="79">
        <v>21</v>
      </c>
      <c r="D2810" s="79" t="s">
        <v>29</v>
      </c>
      <c r="E2810" s="79" t="s">
        <v>394</v>
      </c>
      <c r="F2810" s="236">
        <v>57</v>
      </c>
      <c r="G2810" s="232">
        <v>4456.0758999999998</v>
      </c>
      <c r="H2810" s="232">
        <v>2137.6921779999998</v>
      </c>
      <c r="I2810" s="153">
        <v>3.7100000000000001E-2</v>
      </c>
    </row>
    <row r="2811" spans="2:9" ht="12.75" customHeight="1" x14ac:dyDescent="0.2">
      <c r="B2811" s="250">
        <v>2823</v>
      </c>
      <c r="C2811" s="79">
        <v>21</v>
      </c>
      <c r="D2811" s="79" t="s">
        <v>29</v>
      </c>
      <c r="E2811" s="79" t="s">
        <v>395</v>
      </c>
      <c r="F2811" s="236"/>
      <c r="G2811" s="232" t="s">
        <v>179</v>
      </c>
      <c r="H2811" s="232" t="s">
        <v>179</v>
      </c>
      <c r="I2811" s="153" t="s">
        <v>179</v>
      </c>
    </row>
    <row r="2812" spans="2:9" ht="12.75" customHeight="1" x14ac:dyDescent="0.2">
      <c r="B2812" s="250">
        <v>2824</v>
      </c>
      <c r="C2812" s="79">
        <v>21</v>
      </c>
      <c r="D2812" s="79" t="s">
        <v>29</v>
      </c>
      <c r="E2812" s="79" t="s">
        <v>396</v>
      </c>
      <c r="F2812" s="236">
        <v>765</v>
      </c>
      <c r="G2812" s="232">
        <v>914.86540000000002</v>
      </c>
      <c r="H2812" s="232">
        <v>619.75897699999996</v>
      </c>
      <c r="I2812" s="153">
        <v>0.1399</v>
      </c>
    </row>
    <row r="2813" spans="2:9" ht="12.75" customHeight="1" x14ac:dyDescent="0.2">
      <c r="B2813" s="250">
        <v>2825</v>
      </c>
      <c r="C2813" s="79">
        <v>21</v>
      </c>
      <c r="D2813" s="79" t="s">
        <v>29</v>
      </c>
      <c r="E2813" s="79" t="s">
        <v>397</v>
      </c>
      <c r="F2813" s="236">
        <v>1088</v>
      </c>
      <c r="G2813" s="232">
        <v>2543.0119</v>
      </c>
      <c r="H2813" s="232">
        <v>495.64857000000001</v>
      </c>
      <c r="I2813" s="153" t="s">
        <v>10</v>
      </c>
    </row>
    <row r="2814" spans="2:9" ht="12.75" customHeight="1" x14ac:dyDescent="0.2">
      <c r="B2814" s="250">
        <v>2826</v>
      </c>
      <c r="C2814" s="79">
        <v>21</v>
      </c>
      <c r="D2814" s="79" t="s">
        <v>29</v>
      </c>
      <c r="E2814" s="79" t="s">
        <v>398</v>
      </c>
      <c r="F2814" s="236">
        <v>1378</v>
      </c>
      <c r="G2814" s="232">
        <v>3944.2939999999999</v>
      </c>
      <c r="H2814" s="232">
        <v>446.41488700000002</v>
      </c>
      <c r="I2814" s="153" t="s">
        <v>10</v>
      </c>
    </row>
    <row r="2815" spans="2:9" ht="12.75" customHeight="1" x14ac:dyDescent="0.2">
      <c r="B2815" s="250">
        <v>2827</v>
      </c>
      <c r="C2815" s="79">
        <v>21</v>
      </c>
      <c r="D2815" s="79" t="s">
        <v>29</v>
      </c>
      <c r="E2815" s="79" t="s">
        <v>399</v>
      </c>
      <c r="F2815" s="236">
        <v>454</v>
      </c>
      <c r="G2815" s="232">
        <v>647.37459999999999</v>
      </c>
      <c r="H2815" s="232">
        <v>764.58056699999997</v>
      </c>
      <c r="I2815" s="153">
        <v>0.3972</v>
      </c>
    </row>
    <row r="2816" spans="2:9" ht="12.75" customHeight="1" x14ac:dyDescent="0.2">
      <c r="B2816" s="250">
        <v>2828</v>
      </c>
      <c r="C2816" s="79">
        <v>21</v>
      </c>
      <c r="D2816" s="79" t="s">
        <v>29</v>
      </c>
      <c r="E2816" s="79" t="s">
        <v>400</v>
      </c>
      <c r="F2816" s="236">
        <v>6088</v>
      </c>
      <c r="G2816" s="232">
        <v>784.04380000000003</v>
      </c>
      <c r="H2816" s="232">
        <v>270.31539900000001</v>
      </c>
      <c r="I2816" s="153">
        <v>3.7000000000000002E-3</v>
      </c>
    </row>
    <row r="2817" spans="2:9" ht="12.75" customHeight="1" x14ac:dyDescent="0.2">
      <c r="B2817" s="250">
        <v>2829</v>
      </c>
      <c r="C2817" s="79">
        <v>21</v>
      </c>
      <c r="D2817" s="79" t="s">
        <v>29</v>
      </c>
      <c r="E2817" s="79" t="s">
        <v>401</v>
      </c>
      <c r="F2817" s="236">
        <v>1030</v>
      </c>
      <c r="G2817" s="232">
        <v>3850.6201999999998</v>
      </c>
      <c r="H2817" s="232">
        <v>542.49650099999997</v>
      </c>
      <c r="I2817" s="153" t="s">
        <v>10</v>
      </c>
    </row>
    <row r="2818" spans="2:9" ht="12.75" customHeight="1" x14ac:dyDescent="0.2">
      <c r="B2818" s="250">
        <v>2830</v>
      </c>
      <c r="C2818" s="79">
        <v>21</v>
      </c>
      <c r="D2818" s="79" t="s">
        <v>29</v>
      </c>
      <c r="E2818" s="79" t="s">
        <v>402</v>
      </c>
      <c r="F2818" s="236">
        <v>2978</v>
      </c>
      <c r="G2818" s="232">
        <v>968.12720000000002</v>
      </c>
      <c r="H2818" s="232">
        <v>327.63977899999998</v>
      </c>
      <c r="I2818" s="153">
        <v>3.0999999999999999E-3</v>
      </c>
    </row>
    <row r="2819" spans="2:9" ht="12.75" customHeight="1" x14ac:dyDescent="0.2">
      <c r="B2819" s="250">
        <v>2831</v>
      </c>
      <c r="C2819" s="79">
        <v>21</v>
      </c>
      <c r="D2819" s="79" t="s">
        <v>29</v>
      </c>
      <c r="E2819" s="79" t="s">
        <v>403</v>
      </c>
      <c r="F2819" s="236">
        <v>1251</v>
      </c>
      <c r="G2819" s="232">
        <v>34.7164</v>
      </c>
      <c r="H2819" s="232">
        <v>473.94378699999999</v>
      </c>
      <c r="I2819" s="153">
        <v>0.94159999999999999</v>
      </c>
    </row>
    <row r="2820" spans="2:9" ht="12.75" customHeight="1" x14ac:dyDescent="0.2">
      <c r="B2820" s="250">
        <v>2832</v>
      </c>
      <c r="C2820" s="79">
        <v>21</v>
      </c>
      <c r="D2820" s="79" t="s">
        <v>29</v>
      </c>
      <c r="E2820" s="79" t="s">
        <v>404</v>
      </c>
      <c r="F2820" s="236">
        <v>2575</v>
      </c>
      <c r="G2820" s="232">
        <v>-1338.9553000000001</v>
      </c>
      <c r="H2820" s="232">
        <v>372.31652600000001</v>
      </c>
      <c r="I2820" s="153">
        <v>2.9999999999999997E-4</v>
      </c>
    </row>
    <row r="2821" spans="2:9" ht="12.75" customHeight="1" x14ac:dyDescent="0.2">
      <c r="B2821" s="250">
        <v>2833</v>
      </c>
      <c r="C2821" s="79">
        <v>21</v>
      </c>
      <c r="D2821" s="79" t="s">
        <v>29</v>
      </c>
      <c r="E2821" s="79" t="s">
        <v>405</v>
      </c>
      <c r="F2821" s="236">
        <v>4454</v>
      </c>
      <c r="G2821" s="232">
        <v>-1711.4104</v>
      </c>
      <c r="H2821" s="232">
        <v>305.486242</v>
      </c>
      <c r="I2821" s="153" t="s">
        <v>10</v>
      </c>
    </row>
    <row r="2822" spans="2:9" ht="12.75" customHeight="1" x14ac:dyDescent="0.2">
      <c r="B2822" s="250">
        <v>2834</v>
      </c>
      <c r="C2822" s="79">
        <v>21</v>
      </c>
      <c r="D2822" s="79" t="s">
        <v>29</v>
      </c>
      <c r="E2822" s="79" t="s">
        <v>406</v>
      </c>
      <c r="F2822" s="236">
        <v>7651</v>
      </c>
      <c r="G2822" s="232">
        <v>-1550.5749000000001</v>
      </c>
      <c r="H2822" s="232">
        <v>255.698588</v>
      </c>
      <c r="I2822" s="153" t="s">
        <v>10</v>
      </c>
    </row>
    <row r="2823" spans="2:9" ht="12.75" customHeight="1" x14ac:dyDescent="0.2">
      <c r="B2823" s="250">
        <v>2835</v>
      </c>
      <c r="C2823" s="79">
        <v>21</v>
      </c>
      <c r="D2823" s="79" t="s">
        <v>29</v>
      </c>
      <c r="E2823" s="79" t="s">
        <v>407</v>
      </c>
      <c r="F2823" s="236">
        <v>6161</v>
      </c>
      <c r="G2823" s="232">
        <v>-1174.9554000000001</v>
      </c>
      <c r="H2823" s="232">
        <v>267.85619700000001</v>
      </c>
      <c r="I2823" s="153" t="s">
        <v>10</v>
      </c>
    </row>
    <row r="2824" spans="2:9" ht="12.75" customHeight="1" x14ac:dyDescent="0.2">
      <c r="B2824" s="250">
        <v>2836</v>
      </c>
      <c r="C2824" s="79">
        <v>21</v>
      </c>
      <c r="D2824" s="79" t="s">
        <v>29</v>
      </c>
      <c r="E2824" s="79" t="s">
        <v>408</v>
      </c>
      <c r="F2824" s="236">
        <v>6484</v>
      </c>
      <c r="G2824" s="232">
        <v>-1031.8885</v>
      </c>
      <c r="H2824" s="232">
        <v>261.87519900000001</v>
      </c>
      <c r="I2824" s="153" t="s">
        <v>10</v>
      </c>
    </row>
    <row r="2825" spans="2:9" ht="12.75" customHeight="1" x14ac:dyDescent="0.2">
      <c r="B2825" s="250">
        <v>2837</v>
      </c>
      <c r="C2825" s="79">
        <v>21</v>
      </c>
      <c r="D2825" s="79" t="s">
        <v>29</v>
      </c>
      <c r="E2825" s="79" t="s">
        <v>409</v>
      </c>
      <c r="F2825" s="236">
        <v>12787</v>
      </c>
      <c r="G2825" s="232">
        <v>423.72329999999999</v>
      </c>
      <c r="H2825" s="232">
        <v>199.05477099999999</v>
      </c>
      <c r="I2825" s="153">
        <v>3.3300000000000003E-2</v>
      </c>
    </row>
    <row r="2826" spans="2:9" ht="12.75" customHeight="1" x14ac:dyDescent="0.2">
      <c r="B2826" s="250">
        <v>2838</v>
      </c>
      <c r="C2826" s="79">
        <v>21</v>
      </c>
      <c r="D2826" s="79" t="s">
        <v>29</v>
      </c>
      <c r="E2826" s="79" t="s">
        <v>410</v>
      </c>
      <c r="F2826" s="236">
        <v>10212</v>
      </c>
      <c r="G2826" s="232">
        <v>1256.1026999999999</v>
      </c>
      <c r="H2826" s="232">
        <v>215.71029799999999</v>
      </c>
      <c r="I2826" s="153" t="s">
        <v>10</v>
      </c>
    </row>
    <row r="2827" spans="2:9" ht="12.75" customHeight="1" x14ac:dyDescent="0.2">
      <c r="B2827" s="250">
        <v>2839</v>
      </c>
      <c r="C2827" s="79">
        <v>21</v>
      </c>
      <c r="D2827" s="79" t="s">
        <v>29</v>
      </c>
      <c r="E2827" s="79" t="s">
        <v>411</v>
      </c>
      <c r="F2827" s="236">
        <v>6913</v>
      </c>
      <c r="G2827" s="232">
        <v>1522.1914999999999</v>
      </c>
      <c r="H2827" s="232">
        <v>246.86596499999999</v>
      </c>
      <c r="I2827" s="153" t="s">
        <v>10</v>
      </c>
    </row>
    <row r="2828" spans="2:9" ht="12.75" customHeight="1" x14ac:dyDescent="0.2">
      <c r="B2828" s="250">
        <v>2840</v>
      </c>
      <c r="C2828" s="79">
        <v>21</v>
      </c>
      <c r="D2828" s="79" t="s">
        <v>29</v>
      </c>
      <c r="E2828" s="79" t="s">
        <v>412</v>
      </c>
      <c r="F2828" s="236">
        <v>4546</v>
      </c>
      <c r="G2828" s="232">
        <v>2811.5212999999999</v>
      </c>
      <c r="H2828" s="232">
        <v>289.01629700000001</v>
      </c>
      <c r="I2828" s="153" t="s">
        <v>10</v>
      </c>
    </row>
    <row r="2829" spans="2:9" ht="12.75" customHeight="1" x14ac:dyDescent="0.2">
      <c r="B2829" s="250">
        <v>2841</v>
      </c>
      <c r="C2829" s="79">
        <v>21</v>
      </c>
      <c r="D2829" s="79" t="s">
        <v>29</v>
      </c>
      <c r="E2829" s="79" t="s">
        <v>413</v>
      </c>
      <c r="F2829" s="236">
        <v>2056</v>
      </c>
      <c r="G2829" s="232">
        <v>2771.2282</v>
      </c>
      <c r="H2829" s="232">
        <v>395.33304299999998</v>
      </c>
      <c r="I2829" s="153" t="s">
        <v>10</v>
      </c>
    </row>
    <row r="2830" spans="2:9" ht="12.75" customHeight="1" x14ac:dyDescent="0.2">
      <c r="B2830" s="250">
        <v>2842</v>
      </c>
      <c r="C2830" s="79">
        <v>21</v>
      </c>
      <c r="D2830" s="79" t="s">
        <v>29</v>
      </c>
      <c r="E2830" s="79" t="s">
        <v>414</v>
      </c>
      <c r="F2830" s="236">
        <v>599</v>
      </c>
      <c r="G2830" s="232">
        <v>3605.4099000000001</v>
      </c>
      <c r="H2830" s="232">
        <v>684.05062499999997</v>
      </c>
      <c r="I2830" s="153" t="s">
        <v>10</v>
      </c>
    </row>
    <row r="2831" spans="2:9" ht="12.75" customHeight="1" x14ac:dyDescent="0.2">
      <c r="B2831" s="250">
        <v>2843</v>
      </c>
      <c r="C2831" s="79">
        <v>21</v>
      </c>
      <c r="D2831" s="79" t="s">
        <v>29</v>
      </c>
      <c r="E2831" s="79" t="s">
        <v>324</v>
      </c>
      <c r="F2831" s="236">
        <v>19495</v>
      </c>
      <c r="G2831" s="232">
        <v>2589.3209000000002</v>
      </c>
      <c r="H2831" s="232">
        <v>150.33653200000001</v>
      </c>
      <c r="I2831" s="153" t="s">
        <v>10</v>
      </c>
    </row>
    <row r="2832" spans="2:9" ht="12.75" customHeight="1" x14ac:dyDescent="0.2">
      <c r="B2832" s="250">
        <v>2844</v>
      </c>
      <c r="C2832" s="79">
        <v>21</v>
      </c>
      <c r="D2832" s="79" t="s">
        <v>29</v>
      </c>
      <c r="E2832" s="79" t="s">
        <v>415</v>
      </c>
      <c r="F2832" s="236">
        <v>6797</v>
      </c>
      <c r="G2832" s="232">
        <v>2442.2109999999998</v>
      </c>
      <c r="H2832" s="232">
        <v>619.79026599999997</v>
      </c>
      <c r="I2832" s="153" t="s">
        <v>10</v>
      </c>
    </row>
    <row r="2833" spans="2:9" ht="12.75" customHeight="1" x14ac:dyDescent="0.2">
      <c r="B2833" s="250">
        <v>2845</v>
      </c>
      <c r="C2833" s="79">
        <v>21</v>
      </c>
      <c r="D2833" s="79" t="s">
        <v>29</v>
      </c>
      <c r="E2833" s="79" t="s">
        <v>417</v>
      </c>
      <c r="F2833" s="236">
        <v>10591</v>
      </c>
      <c r="G2833" s="232">
        <v>369.58749999999998</v>
      </c>
      <c r="H2833" s="232">
        <v>186.947068</v>
      </c>
      <c r="I2833" s="153">
        <v>4.8000000000000001E-2</v>
      </c>
    </row>
    <row r="2834" spans="2:9" ht="12.75" customHeight="1" x14ac:dyDescent="0.2">
      <c r="B2834" s="250">
        <v>2846</v>
      </c>
      <c r="C2834" s="79">
        <v>21</v>
      </c>
      <c r="D2834" s="79" t="s">
        <v>29</v>
      </c>
      <c r="E2834" s="79" t="s">
        <v>416</v>
      </c>
      <c r="F2834" s="236">
        <v>1930</v>
      </c>
      <c r="G2834" s="232">
        <v>2643.1206000000002</v>
      </c>
      <c r="H2834" s="232">
        <v>383.79501800000003</v>
      </c>
      <c r="I2834" s="153" t="s">
        <v>10</v>
      </c>
    </row>
    <row r="2835" spans="2:9" ht="12.75" customHeight="1" x14ac:dyDescent="0.2">
      <c r="B2835" s="250">
        <v>2847</v>
      </c>
      <c r="C2835" s="79">
        <v>21</v>
      </c>
      <c r="D2835" s="79" t="s">
        <v>29</v>
      </c>
      <c r="E2835" s="79" t="s">
        <v>418</v>
      </c>
      <c r="F2835" s="236">
        <v>191</v>
      </c>
      <c r="G2835" s="232">
        <v>-2487.1226000000001</v>
      </c>
      <c r="H2835" s="232">
        <v>1453.704925</v>
      </c>
      <c r="I2835" s="153">
        <v>8.7099999999999997E-2</v>
      </c>
    </row>
    <row r="2836" spans="2:9" ht="12.75" customHeight="1" x14ac:dyDescent="0.2">
      <c r="B2836" s="250">
        <v>2848</v>
      </c>
      <c r="C2836" s="79">
        <v>21</v>
      </c>
      <c r="D2836" s="79" t="s">
        <v>29</v>
      </c>
      <c r="E2836" s="79" t="s">
        <v>419</v>
      </c>
      <c r="F2836" s="236">
        <v>409</v>
      </c>
      <c r="G2836" s="232">
        <v>-2107.1084999999998</v>
      </c>
      <c r="H2836" s="232">
        <v>1180.5918730000001</v>
      </c>
      <c r="I2836" s="153">
        <v>7.4300000000000005E-2</v>
      </c>
    </row>
    <row r="2837" spans="2:9" ht="12.75" customHeight="1" x14ac:dyDescent="0.2">
      <c r="B2837" s="250">
        <v>2849</v>
      </c>
      <c r="C2837" s="79">
        <v>21</v>
      </c>
      <c r="D2837" s="79" t="s">
        <v>29</v>
      </c>
      <c r="E2837" s="79" t="s">
        <v>420</v>
      </c>
      <c r="F2837" s="236">
        <v>202</v>
      </c>
      <c r="G2837" s="232">
        <v>3638.4739</v>
      </c>
      <c r="H2837" s="232">
        <v>1319.2441140000001</v>
      </c>
      <c r="I2837" s="153">
        <v>5.7999999999999996E-3</v>
      </c>
    </row>
    <row r="2838" spans="2:9" ht="12.75" customHeight="1" x14ac:dyDescent="0.2">
      <c r="B2838" s="250">
        <v>2850</v>
      </c>
      <c r="C2838" s="79">
        <v>21</v>
      </c>
      <c r="D2838" s="79" t="s">
        <v>29</v>
      </c>
      <c r="E2838" s="79" t="s">
        <v>421</v>
      </c>
      <c r="F2838" s="236">
        <v>343</v>
      </c>
      <c r="G2838" s="232">
        <v>1336.6108999999999</v>
      </c>
      <c r="H2838" s="232">
        <v>1542.6519740000001</v>
      </c>
      <c r="I2838" s="153">
        <v>0.38629999999999998</v>
      </c>
    </row>
    <row r="2839" spans="2:9" ht="12.75" customHeight="1" x14ac:dyDescent="0.2">
      <c r="B2839" s="250">
        <v>2851</v>
      </c>
      <c r="C2839" s="79">
        <v>21</v>
      </c>
      <c r="D2839" s="79" t="s">
        <v>29</v>
      </c>
      <c r="E2839" s="79" t="s">
        <v>422</v>
      </c>
      <c r="F2839" s="236">
        <v>4942</v>
      </c>
      <c r="G2839" s="232">
        <v>73.114900000000006</v>
      </c>
      <c r="H2839" s="232">
        <v>417.16550999999998</v>
      </c>
      <c r="I2839" s="153">
        <v>0.8609</v>
      </c>
    </row>
    <row r="2840" spans="2:9" ht="12.75" customHeight="1" x14ac:dyDescent="0.2">
      <c r="B2840" s="250">
        <v>2852</v>
      </c>
      <c r="C2840" s="79">
        <v>21</v>
      </c>
      <c r="D2840" s="79" t="s">
        <v>29</v>
      </c>
      <c r="E2840" s="79" t="s">
        <v>423</v>
      </c>
      <c r="F2840" s="236">
        <v>29</v>
      </c>
      <c r="G2840" s="232">
        <v>-567.64790000000005</v>
      </c>
      <c r="H2840" s="232">
        <v>6791.3902049999997</v>
      </c>
      <c r="I2840" s="153">
        <v>0.93340000000000001</v>
      </c>
    </row>
    <row r="2841" spans="2:9" ht="12.75" customHeight="1" x14ac:dyDescent="0.2">
      <c r="B2841" s="250">
        <v>2853</v>
      </c>
      <c r="C2841" s="79">
        <v>21</v>
      </c>
      <c r="D2841" s="79" t="s">
        <v>29</v>
      </c>
      <c r="E2841" s="79" t="s">
        <v>424</v>
      </c>
      <c r="F2841" s="236">
        <v>1890</v>
      </c>
      <c r="G2841" s="232">
        <v>-523.66780000000006</v>
      </c>
      <c r="H2841" s="232">
        <v>463.20631400000002</v>
      </c>
      <c r="I2841" s="153">
        <v>0.25829999999999997</v>
      </c>
    </row>
    <row r="2842" spans="2:9" ht="12.75" customHeight="1" x14ac:dyDescent="0.2">
      <c r="B2842" s="250">
        <v>2854</v>
      </c>
      <c r="C2842" s="79">
        <v>21</v>
      </c>
      <c r="D2842" s="79" t="s">
        <v>29</v>
      </c>
      <c r="E2842" s="79" t="s">
        <v>426</v>
      </c>
      <c r="F2842" s="236">
        <v>1132</v>
      </c>
      <c r="G2842" s="232">
        <v>2694.7945</v>
      </c>
      <c r="H2842" s="232">
        <v>665.88590099999999</v>
      </c>
      <c r="I2842" s="153" t="s">
        <v>10</v>
      </c>
    </row>
    <row r="2843" spans="2:9" ht="12.75" customHeight="1" x14ac:dyDescent="0.2">
      <c r="B2843" s="250">
        <v>2855</v>
      </c>
      <c r="C2843" s="79">
        <v>21</v>
      </c>
      <c r="D2843" s="79" t="s">
        <v>29</v>
      </c>
      <c r="E2843" s="79" t="s">
        <v>427</v>
      </c>
      <c r="F2843" s="236">
        <v>9098</v>
      </c>
      <c r="G2843" s="232">
        <v>316.41359999999997</v>
      </c>
      <c r="H2843" s="232">
        <v>293.59276299999999</v>
      </c>
      <c r="I2843" s="153">
        <v>0.28120000000000001</v>
      </c>
    </row>
    <row r="2844" spans="2:9" ht="12.75" customHeight="1" x14ac:dyDescent="0.2">
      <c r="B2844" s="250">
        <v>2856</v>
      </c>
      <c r="C2844" s="79">
        <v>21</v>
      </c>
      <c r="D2844" s="79" t="s">
        <v>29</v>
      </c>
      <c r="E2844" s="79" t="s">
        <v>428</v>
      </c>
      <c r="F2844" s="236">
        <v>6944</v>
      </c>
      <c r="G2844" s="232">
        <v>-56.140799999999999</v>
      </c>
      <c r="H2844" s="232">
        <v>317.39790199999999</v>
      </c>
      <c r="I2844" s="153">
        <v>0.85960000000000003</v>
      </c>
    </row>
    <row r="2845" spans="2:9" ht="12.75" customHeight="1" x14ac:dyDescent="0.2">
      <c r="B2845" s="250">
        <v>2857</v>
      </c>
      <c r="C2845" s="79">
        <v>21</v>
      </c>
      <c r="D2845" s="79" t="s">
        <v>29</v>
      </c>
      <c r="E2845" s="79" t="s">
        <v>429</v>
      </c>
      <c r="F2845" s="236">
        <v>7595</v>
      </c>
      <c r="G2845" s="232">
        <v>398.10289999999998</v>
      </c>
      <c r="H2845" s="232">
        <v>316.29393199999998</v>
      </c>
      <c r="I2845" s="153">
        <v>0.2082</v>
      </c>
    </row>
    <row r="2846" spans="2:9" ht="12.75" customHeight="1" x14ac:dyDescent="0.2">
      <c r="B2846" s="250">
        <v>2858</v>
      </c>
      <c r="C2846" s="79">
        <v>21</v>
      </c>
      <c r="D2846" s="79" t="s">
        <v>29</v>
      </c>
      <c r="E2846" s="79" t="s">
        <v>430</v>
      </c>
      <c r="F2846" s="236">
        <v>4612</v>
      </c>
      <c r="G2846" s="232">
        <v>-770.15509999999995</v>
      </c>
      <c r="H2846" s="232">
        <v>407.79715299999998</v>
      </c>
      <c r="I2846" s="153">
        <v>5.8999999999999997E-2</v>
      </c>
    </row>
    <row r="2847" spans="2:9" ht="12.75" customHeight="1" x14ac:dyDescent="0.2">
      <c r="B2847" s="250">
        <v>2859</v>
      </c>
      <c r="C2847" s="79">
        <v>21</v>
      </c>
      <c r="D2847" s="79" t="s">
        <v>29</v>
      </c>
      <c r="E2847" s="79" t="s">
        <v>425</v>
      </c>
      <c r="F2847" s="236">
        <v>2773</v>
      </c>
      <c r="G2847" s="232">
        <v>2120.7743999999998</v>
      </c>
      <c r="H2847" s="232">
        <v>469.67651000000001</v>
      </c>
      <c r="I2847" s="153" t="s">
        <v>10</v>
      </c>
    </row>
    <row r="2848" spans="2:9" ht="12.75" customHeight="1" x14ac:dyDescent="0.2">
      <c r="B2848" s="250">
        <v>2860</v>
      </c>
      <c r="C2848" s="79">
        <v>21</v>
      </c>
      <c r="D2848" s="79" t="s">
        <v>29</v>
      </c>
      <c r="E2848" s="79" t="s">
        <v>523</v>
      </c>
      <c r="F2848" s="236">
        <v>701</v>
      </c>
      <c r="G2848" s="232">
        <v>36725.2713</v>
      </c>
      <c r="H2848" s="232">
        <v>752.01887999999997</v>
      </c>
      <c r="I2848" s="153" t="s">
        <v>10</v>
      </c>
    </row>
    <row r="2849" spans="2:9" ht="12.75" customHeight="1" x14ac:dyDescent="0.2">
      <c r="B2849" s="250">
        <v>2861</v>
      </c>
      <c r="C2849" s="79">
        <v>21</v>
      </c>
      <c r="D2849" s="79" t="s">
        <v>29</v>
      </c>
      <c r="E2849" s="79" t="s">
        <v>522</v>
      </c>
      <c r="F2849" s="236">
        <v>1605</v>
      </c>
      <c r="G2849" s="232">
        <v>9292.6980000000003</v>
      </c>
      <c r="H2849" s="232">
        <v>590.38764800000001</v>
      </c>
      <c r="I2849" s="153" t="s">
        <v>10</v>
      </c>
    </row>
    <row r="2850" spans="2:9" ht="12.75" customHeight="1" x14ac:dyDescent="0.2">
      <c r="B2850" s="250">
        <v>2862</v>
      </c>
      <c r="C2850" s="79">
        <v>21</v>
      </c>
      <c r="D2850" s="79" t="s">
        <v>29</v>
      </c>
      <c r="E2850" s="79" t="s">
        <v>521</v>
      </c>
      <c r="F2850" s="236">
        <v>416</v>
      </c>
      <c r="G2850" s="232">
        <v>-138.21449999999999</v>
      </c>
      <c r="H2850" s="232">
        <v>899.34035800000004</v>
      </c>
      <c r="I2850" s="153">
        <v>0.87790000000000001</v>
      </c>
    </row>
    <row r="2851" spans="2:9" ht="12.75" customHeight="1" x14ac:dyDescent="0.2">
      <c r="B2851" s="250">
        <v>2863</v>
      </c>
      <c r="C2851" s="79">
        <v>21</v>
      </c>
      <c r="D2851" s="79" t="s">
        <v>29</v>
      </c>
      <c r="E2851" s="79" t="s">
        <v>520</v>
      </c>
      <c r="F2851" s="236">
        <v>715</v>
      </c>
      <c r="G2851" s="232">
        <v>22273.700499999999</v>
      </c>
      <c r="H2851" s="232">
        <v>743.94595700000002</v>
      </c>
      <c r="I2851" s="153" t="s">
        <v>10</v>
      </c>
    </row>
    <row r="2852" spans="2:9" ht="12.75" customHeight="1" x14ac:dyDescent="0.2">
      <c r="B2852" s="250">
        <v>2864</v>
      </c>
      <c r="C2852" s="79">
        <v>21</v>
      </c>
      <c r="D2852" s="79" t="s">
        <v>29</v>
      </c>
      <c r="E2852" s="79" t="s">
        <v>519</v>
      </c>
      <c r="F2852" s="236">
        <v>176</v>
      </c>
      <c r="G2852" s="232">
        <v>3181.9679999999998</v>
      </c>
      <c r="H2852" s="232">
        <v>1288.086229</v>
      </c>
      <c r="I2852" s="153">
        <v>1.35E-2</v>
      </c>
    </row>
    <row r="2853" spans="2:9" ht="12.75" customHeight="1" x14ac:dyDescent="0.2">
      <c r="B2853" s="250">
        <v>2865</v>
      </c>
      <c r="C2853" s="79">
        <v>21</v>
      </c>
      <c r="D2853" s="79" t="s">
        <v>29</v>
      </c>
      <c r="E2853" s="79" t="s">
        <v>518</v>
      </c>
      <c r="F2853" s="236">
        <v>345</v>
      </c>
      <c r="G2853" s="232">
        <v>6411.0554000000002</v>
      </c>
      <c r="H2853" s="232">
        <v>965.40501700000004</v>
      </c>
      <c r="I2853" s="153" t="s">
        <v>10</v>
      </c>
    </row>
    <row r="2854" spans="2:9" ht="12.75" customHeight="1" x14ac:dyDescent="0.2">
      <c r="B2854" s="250">
        <v>2866</v>
      </c>
      <c r="C2854" s="79">
        <v>21</v>
      </c>
      <c r="D2854" s="79" t="s">
        <v>29</v>
      </c>
      <c r="E2854" s="79" t="s">
        <v>517</v>
      </c>
      <c r="F2854" s="236">
        <v>5267</v>
      </c>
      <c r="G2854" s="232">
        <v>30440.196800000002</v>
      </c>
      <c r="H2854" s="232">
        <v>485.21648399999998</v>
      </c>
      <c r="I2854" s="153" t="s">
        <v>10</v>
      </c>
    </row>
    <row r="2855" spans="2:9" ht="12.75" customHeight="1" x14ac:dyDescent="0.2">
      <c r="B2855" s="250">
        <v>2867</v>
      </c>
      <c r="C2855" s="79">
        <v>21</v>
      </c>
      <c r="D2855" s="79" t="s">
        <v>29</v>
      </c>
      <c r="E2855" s="79" t="s">
        <v>516</v>
      </c>
      <c r="F2855" s="236">
        <v>6804</v>
      </c>
      <c r="G2855" s="232">
        <v>8332.8754000000008</v>
      </c>
      <c r="H2855" s="232">
        <v>470.78930300000002</v>
      </c>
      <c r="I2855" s="153" t="s">
        <v>10</v>
      </c>
    </row>
    <row r="2856" spans="2:9" ht="12.75" customHeight="1" x14ac:dyDescent="0.2">
      <c r="B2856" s="250">
        <v>2868</v>
      </c>
      <c r="C2856" s="79">
        <v>21</v>
      </c>
      <c r="D2856" s="79" t="s">
        <v>29</v>
      </c>
      <c r="E2856" s="79" t="s">
        <v>515</v>
      </c>
      <c r="F2856" s="236">
        <v>2300</v>
      </c>
      <c r="G2856" s="232">
        <v>1114.0744999999999</v>
      </c>
      <c r="H2856" s="232">
        <v>544.30280700000003</v>
      </c>
      <c r="I2856" s="153">
        <v>4.07E-2</v>
      </c>
    </row>
    <row r="2857" spans="2:9" ht="12.75" customHeight="1" x14ac:dyDescent="0.2">
      <c r="B2857" s="250">
        <v>2869</v>
      </c>
      <c r="C2857" s="79">
        <v>21</v>
      </c>
      <c r="D2857" s="79" t="s">
        <v>29</v>
      </c>
      <c r="E2857" s="79" t="s">
        <v>514</v>
      </c>
      <c r="F2857" s="236">
        <v>524</v>
      </c>
      <c r="G2857" s="232">
        <v>8738.9290999999994</v>
      </c>
      <c r="H2857" s="232">
        <v>823.62303499999996</v>
      </c>
      <c r="I2857" s="153" t="s">
        <v>10</v>
      </c>
    </row>
    <row r="2858" spans="2:9" ht="12.75" customHeight="1" x14ac:dyDescent="0.2">
      <c r="B2858" s="250">
        <v>2870</v>
      </c>
      <c r="C2858" s="79">
        <v>21</v>
      </c>
      <c r="D2858" s="79" t="s">
        <v>29</v>
      </c>
      <c r="E2858" s="79" t="s">
        <v>513</v>
      </c>
      <c r="F2858" s="236">
        <v>1752</v>
      </c>
      <c r="G2858" s="232">
        <v>1363.4126000000001</v>
      </c>
      <c r="H2858" s="232">
        <v>573.51312700000005</v>
      </c>
      <c r="I2858" s="153">
        <v>1.7399999999999999E-2</v>
      </c>
    </row>
    <row r="2859" spans="2:9" ht="12.75" customHeight="1" x14ac:dyDescent="0.2">
      <c r="B2859" s="250">
        <v>2871</v>
      </c>
      <c r="C2859" s="79">
        <v>21</v>
      </c>
      <c r="D2859" s="79" t="s">
        <v>29</v>
      </c>
      <c r="E2859" s="79" t="s">
        <v>512</v>
      </c>
      <c r="F2859" s="236">
        <v>1606</v>
      </c>
      <c r="G2859" s="232">
        <v>5045.0092999999997</v>
      </c>
      <c r="H2859" s="232">
        <v>585.64961900000003</v>
      </c>
      <c r="I2859" s="153" t="s">
        <v>10</v>
      </c>
    </row>
    <row r="2860" spans="2:9" ht="12.75" customHeight="1" x14ac:dyDescent="0.2">
      <c r="B2860" s="250">
        <v>2872</v>
      </c>
      <c r="C2860" s="79">
        <v>21</v>
      </c>
      <c r="D2860" s="79" t="s">
        <v>29</v>
      </c>
      <c r="E2860" s="79" t="s">
        <v>511</v>
      </c>
      <c r="F2860" s="236">
        <v>2746</v>
      </c>
      <c r="G2860" s="232">
        <v>-6081.3450999999995</v>
      </c>
      <c r="H2860" s="232">
        <v>524.26720499999999</v>
      </c>
      <c r="I2860" s="153" t="s">
        <v>10</v>
      </c>
    </row>
    <row r="2861" spans="2:9" ht="12.75" customHeight="1" x14ac:dyDescent="0.2">
      <c r="B2861" s="250">
        <v>2873</v>
      </c>
      <c r="C2861" s="79">
        <v>21</v>
      </c>
      <c r="D2861" s="79" t="s">
        <v>29</v>
      </c>
      <c r="E2861" s="79" t="s">
        <v>510</v>
      </c>
      <c r="F2861" s="236">
        <v>19412</v>
      </c>
      <c r="G2861" s="232">
        <v>4267.6553999999996</v>
      </c>
      <c r="H2861" s="232">
        <v>442.57927799999999</v>
      </c>
      <c r="I2861" s="153" t="s">
        <v>10</v>
      </c>
    </row>
    <row r="2862" spans="2:9" ht="12.75" customHeight="1" x14ac:dyDescent="0.2">
      <c r="B2862" s="250">
        <v>2874</v>
      </c>
      <c r="C2862" s="79">
        <v>21</v>
      </c>
      <c r="D2862" s="79" t="s">
        <v>29</v>
      </c>
      <c r="E2862" s="79" t="s">
        <v>509</v>
      </c>
      <c r="F2862" s="236">
        <v>11597</v>
      </c>
      <c r="G2862" s="232">
        <v>-1771.9827</v>
      </c>
      <c r="H2862" s="232">
        <v>451.86105700000002</v>
      </c>
      <c r="I2862" s="153" t="s">
        <v>10</v>
      </c>
    </row>
    <row r="2863" spans="2:9" ht="12.75" customHeight="1" x14ac:dyDescent="0.2">
      <c r="B2863" s="250">
        <v>2875</v>
      </c>
      <c r="C2863" s="79">
        <v>21</v>
      </c>
      <c r="D2863" s="79" t="s">
        <v>29</v>
      </c>
      <c r="E2863" s="79" t="s">
        <v>508</v>
      </c>
      <c r="F2863" s="236">
        <v>8678</v>
      </c>
      <c r="G2863" s="232">
        <v>8614.4272999999994</v>
      </c>
      <c r="H2863" s="232">
        <v>470.13092399999999</v>
      </c>
      <c r="I2863" s="153" t="s">
        <v>10</v>
      </c>
    </row>
    <row r="2864" spans="2:9" ht="12.75" customHeight="1" x14ac:dyDescent="0.2">
      <c r="B2864" s="250">
        <v>2876</v>
      </c>
      <c r="C2864" s="79">
        <v>21</v>
      </c>
      <c r="D2864" s="79" t="s">
        <v>29</v>
      </c>
      <c r="E2864" s="79" t="s">
        <v>507</v>
      </c>
      <c r="F2864" s="236">
        <v>9206</v>
      </c>
      <c r="G2864" s="232">
        <v>-846.70420000000001</v>
      </c>
      <c r="H2864" s="232">
        <v>460.20681500000001</v>
      </c>
      <c r="I2864" s="153">
        <v>6.5799999999999997E-2</v>
      </c>
    </row>
    <row r="2865" spans="2:9" ht="12.75" customHeight="1" x14ac:dyDescent="0.2">
      <c r="B2865" s="250">
        <v>2877</v>
      </c>
      <c r="C2865" s="79">
        <v>21</v>
      </c>
      <c r="D2865" s="79" t="s">
        <v>29</v>
      </c>
      <c r="E2865" s="79" t="s">
        <v>506</v>
      </c>
      <c r="F2865" s="236">
        <v>2109</v>
      </c>
      <c r="G2865" s="232">
        <v>-4194.4558999999999</v>
      </c>
      <c r="H2865" s="232">
        <v>553.28862800000002</v>
      </c>
      <c r="I2865" s="153" t="s">
        <v>10</v>
      </c>
    </row>
    <row r="2866" spans="2:9" ht="12.75" customHeight="1" x14ac:dyDescent="0.2">
      <c r="B2866" s="250">
        <v>2878</v>
      </c>
      <c r="C2866" s="79">
        <v>21</v>
      </c>
      <c r="D2866" s="79" t="s">
        <v>29</v>
      </c>
      <c r="E2866" s="79" t="s">
        <v>505</v>
      </c>
      <c r="F2866" s="236">
        <v>1103</v>
      </c>
      <c r="G2866" s="232">
        <v>8064.2722000000003</v>
      </c>
      <c r="H2866" s="232">
        <v>643.84555</v>
      </c>
      <c r="I2866" s="153" t="s">
        <v>10</v>
      </c>
    </row>
    <row r="2867" spans="2:9" ht="12.75" customHeight="1" x14ac:dyDescent="0.2">
      <c r="B2867" s="250">
        <v>2879</v>
      </c>
      <c r="C2867" s="79">
        <v>21</v>
      </c>
      <c r="D2867" s="79" t="s">
        <v>29</v>
      </c>
      <c r="E2867" s="79" t="s">
        <v>504</v>
      </c>
      <c r="F2867" s="236">
        <v>1446</v>
      </c>
      <c r="G2867" s="232">
        <v>0</v>
      </c>
      <c r="H2867" s="232" t="s">
        <v>179</v>
      </c>
      <c r="I2867" s="153" t="s">
        <v>179</v>
      </c>
    </row>
    <row r="2868" spans="2:9" ht="12.75" customHeight="1" x14ac:dyDescent="0.2">
      <c r="B2868" s="250">
        <v>2881</v>
      </c>
      <c r="C2868" s="79">
        <v>22</v>
      </c>
      <c r="D2868" s="79" t="s">
        <v>30</v>
      </c>
      <c r="E2868" s="79" t="s">
        <v>9</v>
      </c>
      <c r="F2868" s="236">
        <v>2522</v>
      </c>
      <c r="G2868" s="232">
        <v>21908.725399999999</v>
      </c>
      <c r="H2868" s="232">
        <v>1874.308743</v>
      </c>
      <c r="I2868" s="153" t="s">
        <v>10</v>
      </c>
    </row>
    <row r="2869" spans="2:9" ht="12.75" customHeight="1" x14ac:dyDescent="0.2">
      <c r="B2869" s="250">
        <v>2882</v>
      </c>
      <c r="C2869" s="79">
        <v>22</v>
      </c>
      <c r="D2869" s="79" t="s">
        <v>30</v>
      </c>
      <c r="E2869" s="79" t="s">
        <v>325</v>
      </c>
      <c r="F2869" s="236">
        <v>17</v>
      </c>
      <c r="G2869" s="232">
        <v>-5030.1466</v>
      </c>
      <c r="H2869" s="232">
        <v>8167.6717399999998</v>
      </c>
      <c r="I2869" s="153">
        <v>0.53800000000000003</v>
      </c>
    </row>
    <row r="2870" spans="2:9" ht="12.75" customHeight="1" x14ac:dyDescent="0.2">
      <c r="B2870" s="250">
        <v>2883</v>
      </c>
      <c r="C2870" s="79">
        <v>22</v>
      </c>
      <c r="D2870" s="79" t="s">
        <v>30</v>
      </c>
      <c r="E2870" s="79" t="s">
        <v>326</v>
      </c>
      <c r="F2870" s="236">
        <v>105</v>
      </c>
      <c r="G2870" s="232">
        <v>2361.3141999999998</v>
      </c>
      <c r="H2870" s="232">
        <v>4727.1790250000004</v>
      </c>
      <c r="I2870" s="153">
        <v>0.61750000000000005</v>
      </c>
    </row>
    <row r="2871" spans="2:9" ht="12.75" customHeight="1" x14ac:dyDescent="0.2">
      <c r="B2871" s="250">
        <v>2884</v>
      </c>
      <c r="C2871" s="79">
        <v>22</v>
      </c>
      <c r="D2871" s="79" t="s">
        <v>30</v>
      </c>
      <c r="E2871" s="79" t="s">
        <v>327</v>
      </c>
      <c r="F2871" s="236"/>
      <c r="G2871" s="232" t="s">
        <v>179</v>
      </c>
      <c r="H2871" s="232" t="s">
        <v>179</v>
      </c>
      <c r="I2871" s="153" t="s">
        <v>179</v>
      </c>
    </row>
    <row r="2872" spans="2:9" ht="12.75" customHeight="1" x14ac:dyDescent="0.2">
      <c r="B2872" s="250">
        <v>2885</v>
      </c>
      <c r="C2872" s="79">
        <v>22</v>
      </c>
      <c r="D2872" s="79" t="s">
        <v>30</v>
      </c>
      <c r="E2872" s="79" t="s">
        <v>328</v>
      </c>
      <c r="F2872" s="236">
        <v>38</v>
      </c>
      <c r="G2872" s="232">
        <v>399.41370000000001</v>
      </c>
      <c r="H2872" s="232">
        <v>5679.7762869999997</v>
      </c>
      <c r="I2872" s="153">
        <v>0.94389999999999996</v>
      </c>
    </row>
    <row r="2873" spans="2:9" ht="12.75" customHeight="1" x14ac:dyDescent="0.2">
      <c r="B2873" s="250">
        <v>2886</v>
      </c>
      <c r="C2873" s="79">
        <v>22</v>
      </c>
      <c r="D2873" s="79" t="s">
        <v>30</v>
      </c>
      <c r="E2873" s="79" t="s">
        <v>329</v>
      </c>
      <c r="F2873" s="236">
        <v>27</v>
      </c>
      <c r="G2873" s="232">
        <v>-3557.9627999999998</v>
      </c>
      <c r="H2873" s="232">
        <v>6381.7544440000001</v>
      </c>
      <c r="I2873" s="153">
        <v>0.57720000000000005</v>
      </c>
    </row>
    <row r="2874" spans="2:9" ht="12.75" customHeight="1" x14ac:dyDescent="0.2">
      <c r="B2874" s="250">
        <v>2887</v>
      </c>
      <c r="C2874" s="79">
        <v>22</v>
      </c>
      <c r="D2874" s="79" t="s">
        <v>30</v>
      </c>
      <c r="E2874" s="79" t="s">
        <v>330</v>
      </c>
      <c r="F2874" s="236">
        <v>14</v>
      </c>
      <c r="G2874" s="232">
        <v>-3990.4823999999999</v>
      </c>
      <c r="H2874" s="232">
        <v>8772.7846079999999</v>
      </c>
      <c r="I2874" s="153">
        <v>0.6492</v>
      </c>
    </row>
    <row r="2875" spans="2:9" ht="12.75" customHeight="1" x14ac:dyDescent="0.2">
      <c r="B2875" s="250">
        <v>2888</v>
      </c>
      <c r="C2875" s="79">
        <v>22</v>
      </c>
      <c r="D2875" s="79" t="s">
        <v>30</v>
      </c>
      <c r="E2875" s="79" t="s">
        <v>331</v>
      </c>
      <c r="F2875" s="236">
        <v>40</v>
      </c>
      <c r="G2875" s="232">
        <v>-2828.7554</v>
      </c>
      <c r="H2875" s="232">
        <v>5325.5085820000004</v>
      </c>
      <c r="I2875" s="153">
        <v>0.59530000000000005</v>
      </c>
    </row>
    <row r="2876" spans="2:9" ht="12.75" customHeight="1" x14ac:dyDescent="0.2">
      <c r="B2876" s="250">
        <v>2889</v>
      </c>
      <c r="C2876" s="79">
        <v>22</v>
      </c>
      <c r="D2876" s="79" t="s">
        <v>30</v>
      </c>
      <c r="E2876" s="79" t="s">
        <v>332</v>
      </c>
      <c r="F2876" s="236">
        <v>66</v>
      </c>
      <c r="G2876" s="232">
        <v>-7167.1018999999997</v>
      </c>
      <c r="H2876" s="232">
        <v>4076.3984679999999</v>
      </c>
      <c r="I2876" s="153">
        <v>7.8799999999999995E-2</v>
      </c>
    </row>
    <row r="2877" spans="2:9" ht="12.75" customHeight="1" x14ac:dyDescent="0.2">
      <c r="B2877" s="250">
        <v>2890</v>
      </c>
      <c r="C2877" s="79">
        <v>22</v>
      </c>
      <c r="D2877" s="79" t="s">
        <v>30</v>
      </c>
      <c r="E2877" s="79" t="s">
        <v>333</v>
      </c>
      <c r="F2877" s="236">
        <v>25</v>
      </c>
      <c r="G2877" s="232">
        <v>49423.767800000001</v>
      </c>
      <c r="H2877" s="232">
        <v>6829.0959819999998</v>
      </c>
      <c r="I2877" s="153" t="s">
        <v>10</v>
      </c>
    </row>
    <row r="2878" spans="2:9" ht="12.75" customHeight="1" x14ac:dyDescent="0.2">
      <c r="B2878" s="250">
        <v>2891</v>
      </c>
      <c r="C2878" s="79">
        <v>22</v>
      </c>
      <c r="D2878" s="79" t="s">
        <v>30</v>
      </c>
      <c r="E2878" s="79" t="s">
        <v>334</v>
      </c>
      <c r="F2878" s="236">
        <v>525</v>
      </c>
      <c r="G2878" s="232">
        <v>1501.7526</v>
      </c>
      <c r="H2878" s="232">
        <v>2026.5631900000001</v>
      </c>
      <c r="I2878" s="153">
        <v>0.4587</v>
      </c>
    </row>
    <row r="2879" spans="2:9" ht="12.75" customHeight="1" x14ac:dyDescent="0.2">
      <c r="B2879" s="250">
        <v>2892</v>
      </c>
      <c r="C2879" s="79">
        <v>22</v>
      </c>
      <c r="D2879" s="79" t="s">
        <v>30</v>
      </c>
      <c r="E2879" s="79" t="s">
        <v>335</v>
      </c>
      <c r="F2879" s="236">
        <v>240</v>
      </c>
      <c r="G2879" s="232">
        <v>-1169.7376999999999</v>
      </c>
      <c r="H2879" s="232">
        <v>2301.7361289999999</v>
      </c>
      <c r="I2879" s="153">
        <v>0.61140000000000005</v>
      </c>
    </row>
    <row r="2880" spans="2:9" ht="12.75" customHeight="1" x14ac:dyDescent="0.2">
      <c r="B2880" s="250">
        <v>2893</v>
      </c>
      <c r="C2880" s="79">
        <v>22</v>
      </c>
      <c r="D2880" s="79" t="s">
        <v>30</v>
      </c>
      <c r="E2880" s="79" t="s">
        <v>336</v>
      </c>
      <c r="F2880" s="236">
        <v>86</v>
      </c>
      <c r="G2880" s="232">
        <v>-5178.7911999999997</v>
      </c>
      <c r="H2880" s="232">
        <v>3996.444328</v>
      </c>
      <c r="I2880" s="153">
        <v>0.19520000000000001</v>
      </c>
    </row>
    <row r="2881" spans="2:9" ht="12.75" customHeight="1" x14ac:dyDescent="0.2">
      <c r="B2881" s="250">
        <v>2894</v>
      </c>
      <c r="C2881" s="79">
        <v>22</v>
      </c>
      <c r="D2881" s="79" t="s">
        <v>30</v>
      </c>
      <c r="E2881" s="79" t="s">
        <v>337</v>
      </c>
      <c r="F2881" s="236">
        <v>136</v>
      </c>
      <c r="G2881" s="232">
        <v>-2531.6369</v>
      </c>
      <c r="H2881" s="232">
        <v>3018.0392750000001</v>
      </c>
      <c r="I2881" s="153">
        <v>0.40160000000000001</v>
      </c>
    </row>
    <row r="2882" spans="2:9" ht="12.75" customHeight="1" x14ac:dyDescent="0.2">
      <c r="B2882" s="250">
        <v>2895</v>
      </c>
      <c r="C2882" s="79">
        <v>22</v>
      </c>
      <c r="D2882" s="79" t="s">
        <v>30</v>
      </c>
      <c r="E2882" s="79" t="s">
        <v>338</v>
      </c>
      <c r="F2882" s="236">
        <v>68</v>
      </c>
      <c r="G2882" s="232">
        <v>-5391.6940000000004</v>
      </c>
      <c r="H2882" s="232">
        <v>4231.8218939999997</v>
      </c>
      <c r="I2882" s="153">
        <v>0.20280000000000001</v>
      </c>
    </row>
    <row r="2883" spans="2:9" ht="12.75" customHeight="1" x14ac:dyDescent="0.2">
      <c r="B2883" s="250">
        <v>2896</v>
      </c>
      <c r="C2883" s="79">
        <v>22</v>
      </c>
      <c r="D2883" s="79" t="s">
        <v>30</v>
      </c>
      <c r="E2883" s="79" t="s">
        <v>339</v>
      </c>
      <c r="F2883" s="236">
        <v>15</v>
      </c>
      <c r="G2883" s="232">
        <v>-4205.6545999999998</v>
      </c>
      <c r="H2883" s="232">
        <v>8817.9134859999995</v>
      </c>
      <c r="I2883" s="153">
        <v>0.63339999999999996</v>
      </c>
    </row>
    <row r="2884" spans="2:9" ht="12.75" customHeight="1" x14ac:dyDescent="0.2">
      <c r="B2884" s="250">
        <v>2897</v>
      </c>
      <c r="C2884" s="79">
        <v>22</v>
      </c>
      <c r="D2884" s="79" t="s">
        <v>30</v>
      </c>
      <c r="E2884" s="79" t="s">
        <v>340</v>
      </c>
      <c r="F2884" s="236">
        <v>30</v>
      </c>
      <c r="G2884" s="232">
        <v>11598.821400000001</v>
      </c>
      <c r="H2884" s="232">
        <v>6261.5769780000001</v>
      </c>
      <c r="I2884" s="153">
        <v>6.4100000000000004E-2</v>
      </c>
    </row>
    <row r="2885" spans="2:9" ht="12.75" customHeight="1" x14ac:dyDescent="0.2">
      <c r="B2885" s="250">
        <v>2898</v>
      </c>
      <c r="C2885" s="79">
        <v>22</v>
      </c>
      <c r="D2885" s="79" t="s">
        <v>30</v>
      </c>
      <c r="E2885" s="79" t="s">
        <v>341</v>
      </c>
      <c r="F2885" s="236">
        <v>19</v>
      </c>
      <c r="G2885" s="232">
        <v>-505.37099999999998</v>
      </c>
      <c r="H2885" s="232">
        <v>7583.9905330000001</v>
      </c>
      <c r="I2885" s="153">
        <v>0.94689999999999996</v>
      </c>
    </row>
    <row r="2886" spans="2:9" ht="12.75" customHeight="1" x14ac:dyDescent="0.2">
      <c r="B2886" s="250">
        <v>2899</v>
      </c>
      <c r="C2886" s="79">
        <v>22</v>
      </c>
      <c r="D2886" s="79" t="s">
        <v>30</v>
      </c>
      <c r="E2886" s="79" t="s">
        <v>342</v>
      </c>
      <c r="F2886" s="236">
        <v>15</v>
      </c>
      <c r="G2886" s="232">
        <v>-4919.5541000000003</v>
      </c>
      <c r="H2886" s="232">
        <v>8947.6595049999996</v>
      </c>
      <c r="I2886" s="153">
        <v>0.58250000000000002</v>
      </c>
    </row>
    <row r="2887" spans="2:9" ht="12.75" customHeight="1" x14ac:dyDescent="0.2">
      <c r="B2887" s="250">
        <v>2900</v>
      </c>
      <c r="C2887" s="79">
        <v>22</v>
      </c>
      <c r="D2887" s="79" t="s">
        <v>30</v>
      </c>
      <c r="E2887" s="79" t="s">
        <v>343</v>
      </c>
      <c r="F2887" s="236">
        <v>12</v>
      </c>
      <c r="G2887" s="232">
        <v>-10292.509599999999</v>
      </c>
      <c r="H2887" s="232">
        <v>12606.206311</v>
      </c>
      <c r="I2887" s="153">
        <v>0.4143</v>
      </c>
    </row>
    <row r="2888" spans="2:9" ht="12.75" customHeight="1" x14ac:dyDescent="0.2">
      <c r="B2888" s="250">
        <v>2901</v>
      </c>
      <c r="C2888" s="79">
        <v>22</v>
      </c>
      <c r="D2888" s="79" t="s">
        <v>30</v>
      </c>
      <c r="E2888" s="79" t="s">
        <v>344</v>
      </c>
      <c r="F2888" s="236">
        <v>21</v>
      </c>
      <c r="G2888" s="232">
        <v>6877.7344000000003</v>
      </c>
      <c r="H2888" s="232">
        <v>7347.5758889999997</v>
      </c>
      <c r="I2888" s="153">
        <v>0.3493</v>
      </c>
    </row>
    <row r="2889" spans="2:9" ht="12.75" customHeight="1" x14ac:dyDescent="0.2">
      <c r="B2889" s="250">
        <v>2902</v>
      </c>
      <c r="C2889" s="79">
        <v>22</v>
      </c>
      <c r="D2889" s="79" t="s">
        <v>30</v>
      </c>
      <c r="E2889" s="79" t="s">
        <v>345</v>
      </c>
      <c r="F2889" s="236">
        <v>46</v>
      </c>
      <c r="G2889" s="232">
        <v>-3668.2950999999998</v>
      </c>
      <c r="H2889" s="232">
        <v>5241.615245</v>
      </c>
      <c r="I2889" s="153">
        <v>0.48409999999999997</v>
      </c>
    </row>
    <row r="2890" spans="2:9" ht="12.75" customHeight="1" x14ac:dyDescent="0.2">
      <c r="B2890" s="250">
        <v>2903</v>
      </c>
      <c r="C2890" s="79">
        <v>22</v>
      </c>
      <c r="D2890" s="79" t="s">
        <v>30</v>
      </c>
      <c r="E2890" s="79" t="s">
        <v>346</v>
      </c>
      <c r="F2890" s="236">
        <v>103</v>
      </c>
      <c r="G2890" s="232">
        <v>345.30419999999998</v>
      </c>
      <c r="H2890" s="232">
        <v>3343.6272250000002</v>
      </c>
      <c r="I2890" s="153">
        <v>0.91779999999999995</v>
      </c>
    </row>
    <row r="2891" spans="2:9" ht="12.75" customHeight="1" x14ac:dyDescent="0.2">
      <c r="B2891" s="250">
        <v>2904</v>
      </c>
      <c r="C2891" s="79">
        <v>22</v>
      </c>
      <c r="D2891" s="79" t="s">
        <v>30</v>
      </c>
      <c r="E2891" s="79" t="s">
        <v>347</v>
      </c>
      <c r="F2891" s="236"/>
      <c r="G2891" s="232" t="s">
        <v>179</v>
      </c>
      <c r="H2891" s="232" t="s">
        <v>179</v>
      </c>
      <c r="I2891" s="153" t="s">
        <v>179</v>
      </c>
    </row>
    <row r="2892" spans="2:9" ht="12.75" customHeight="1" x14ac:dyDescent="0.2">
      <c r="B2892" s="250">
        <v>2905</v>
      </c>
      <c r="C2892" s="79">
        <v>22</v>
      </c>
      <c r="D2892" s="79" t="s">
        <v>30</v>
      </c>
      <c r="E2892" s="79" t="s">
        <v>348</v>
      </c>
      <c r="F2892" s="236">
        <v>45</v>
      </c>
      <c r="G2892" s="232">
        <v>-6092.1913999999997</v>
      </c>
      <c r="H2892" s="232">
        <v>6235.8910109999997</v>
      </c>
      <c r="I2892" s="153">
        <v>0.32869999999999999</v>
      </c>
    </row>
    <row r="2893" spans="2:9" ht="12.75" customHeight="1" x14ac:dyDescent="0.2">
      <c r="B2893" s="250">
        <v>2906</v>
      </c>
      <c r="C2893" s="79">
        <v>22</v>
      </c>
      <c r="D2893" s="79" t="s">
        <v>30</v>
      </c>
      <c r="E2893" s="79" t="s">
        <v>349</v>
      </c>
      <c r="F2893" s="236">
        <v>98</v>
      </c>
      <c r="G2893" s="232">
        <v>-2539.8116</v>
      </c>
      <c r="H2893" s="232">
        <v>3657.3518180000001</v>
      </c>
      <c r="I2893" s="153">
        <v>0.48749999999999999</v>
      </c>
    </row>
    <row r="2894" spans="2:9" ht="12.75" customHeight="1" x14ac:dyDescent="0.2">
      <c r="B2894" s="250">
        <v>2907</v>
      </c>
      <c r="C2894" s="79">
        <v>22</v>
      </c>
      <c r="D2894" s="79" t="s">
        <v>30</v>
      </c>
      <c r="E2894" s="79" t="s">
        <v>350</v>
      </c>
      <c r="F2894" s="236"/>
      <c r="G2894" s="232" t="s">
        <v>179</v>
      </c>
      <c r="H2894" s="232" t="s">
        <v>179</v>
      </c>
      <c r="I2894" s="153" t="s">
        <v>179</v>
      </c>
    </row>
    <row r="2895" spans="2:9" ht="12.75" customHeight="1" x14ac:dyDescent="0.2">
      <c r="B2895" s="250">
        <v>2908</v>
      </c>
      <c r="C2895" s="79">
        <v>22</v>
      </c>
      <c r="D2895" s="79" t="s">
        <v>30</v>
      </c>
      <c r="E2895" s="79" t="s">
        <v>351</v>
      </c>
      <c r="F2895" s="236">
        <v>186</v>
      </c>
      <c r="G2895" s="232">
        <v>-1016.8509</v>
      </c>
      <c r="H2895" s="232">
        <v>4522.4694360000003</v>
      </c>
      <c r="I2895" s="153">
        <v>0.82210000000000005</v>
      </c>
    </row>
    <row r="2896" spans="2:9" ht="12.75" customHeight="1" x14ac:dyDescent="0.2">
      <c r="B2896" s="250">
        <v>2909</v>
      </c>
      <c r="C2896" s="79">
        <v>22</v>
      </c>
      <c r="D2896" s="79" t="s">
        <v>30</v>
      </c>
      <c r="E2896" s="79" t="s">
        <v>352</v>
      </c>
      <c r="F2896" s="236">
        <v>85</v>
      </c>
      <c r="G2896" s="232">
        <v>1434.9978000000001</v>
      </c>
      <c r="H2896" s="232">
        <v>3727.9556189999998</v>
      </c>
      <c r="I2896" s="153">
        <v>0.70030000000000003</v>
      </c>
    </row>
    <row r="2897" spans="2:9" ht="12.75" customHeight="1" x14ac:dyDescent="0.2">
      <c r="B2897" s="250">
        <v>2910</v>
      </c>
      <c r="C2897" s="79">
        <v>22</v>
      </c>
      <c r="D2897" s="79" t="s">
        <v>30</v>
      </c>
      <c r="E2897" s="79" t="s">
        <v>353</v>
      </c>
      <c r="F2897" s="236">
        <v>261</v>
      </c>
      <c r="G2897" s="232">
        <v>-806.45270000000005</v>
      </c>
      <c r="H2897" s="232">
        <v>2299.9297080000001</v>
      </c>
      <c r="I2897" s="153">
        <v>0.72589999999999999</v>
      </c>
    </row>
    <row r="2898" spans="2:9" ht="12.75" customHeight="1" x14ac:dyDescent="0.2">
      <c r="B2898" s="250">
        <v>2911</v>
      </c>
      <c r="C2898" s="79">
        <v>22</v>
      </c>
      <c r="D2898" s="79" t="s">
        <v>30</v>
      </c>
      <c r="E2898" s="79" t="s">
        <v>354</v>
      </c>
      <c r="F2898" s="236">
        <v>21</v>
      </c>
      <c r="G2898" s="232">
        <v>-10883.706099999999</v>
      </c>
      <c r="H2898" s="232">
        <v>7773.4552240000003</v>
      </c>
      <c r="I2898" s="153">
        <v>0.16159999999999999</v>
      </c>
    </row>
    <row r="2899" spans="2:9" ht="12.75" customHeight="1" x14ac:dyDescent="0.2">
      <c r="B2899" s="250">
        <v>2912</v>
      </c>
      <c r="C2899" s="79">
        <v>22</v>
      </c>
      <c r="D2899" s="79" t="s">
        <v>30</v>
      </c>
      <c r="E2899" s="79" t="s">
        <v>355</v>
      </c>
      <c r="F2899" s="236">
        <v>39</v>
      </c>
      <c r="G2899" s="232">
        <v>120.1307</v>
      </c>
      <c r="H2899" s="232">
        <v>5476.0737630000003</v>
      </c>
      <c r="I2899" s="153">
        <v>0.98250000000000004</v>
      </c>
    </row>
    <row r="2900" spans="2:9" ht="12.75" customHeight="1" x14ac:dyDescent="0.2">
      <c r="B2900" s="250">
        <v>2913</v>
      </c>
      <c r="C2900" s="79">
        <v>22</v>
      </c>
      <c r="D2900" s="79" t="s">
        <v>30</v>
      </c>
      <c r="E2900" s="79" t="s">
        <v>356</v>
      </c>
      <c r="F2900" s="236">
        <v>14</v>
      </c>
      <c r="G2900" s="232">
        <v>-3619.2157999999999</v>
      </c>
      <c r="H2900" s="232">
        <v>8850.0329870000005</v>
      </c>
      <c r="I2900" s="153">
        <v>0.68259999999999998</v>
      </c>
    </row>
    <row r="2901" spans="2:9" ht="12.75" customHeight="1" x14ac:dyDescent="0.2">
      <c r="B2901" s="250">
        <v>2914</v>
      </c>
      <c r="C2901" s="79">
        <v>22</v>
      </c>
      <c r="D2901" s="79" t="s">
        <v>30</v>
      </c>
      <c r="E2901" s="79" t="s">
        <v>357</v>
      </c>
      <c r="F2901" s="236"/>
      <c r="G2901" s="232" t="s">
        <v>179</v>
      </c>
      <c r="H2901" s="232" t="s">
        <v>179</v>
      </c>
      <c r="I2901" s="153" t="s">
        <v>179</v>
      </c>
    </row>
    <row r="2902" spans="2:9" ht="12.75" customHeight="1" x14ac:dyDescent="0.2">
      <c r="B2902" s="250">
        <v>2915</v>
      </c>
      <c r="C2902" s="79">
        <v>22</v>
      </c>
      <c r="D2902" s="79" t="s">
        <v>30</v>
      </c>
      <c r="E2902" s="79" t="s">
        <v>358</v>
      </c>
      <c r="F2902" s="236"/>
      <c r="G2902" s="232" t="s">
        <v>179</v>
      </c>
      <c r="H2902" s="232" t="s">
        <v>179</v>
      </c>
      <c r="I2902" s="153" t="s">
        <v>179</v>
      </c>
    </row>
    <row r="2903" spans="2:9" ht="12.75" customHeight="1" x14ac:dyDescent="0.2">
      <c r="B2903" s="250">
        <v>2916</v>
      </c>
      <c r="C2903" s="79">
        <v>22</v>
      </c>
      <c r="D2903" s="79" t="s">
        <v>30</v>
      </c>
      <c r="E2903" s="79" t="s">
        <v>359</v>
      </c>
      <c r="F2903" s="236">
        <v>24</v>
      </c>
      <c r="G2903" s="232">
        <v>-4364.6997000000001</v>
      </c>
      <c r="H2903" s="232">
        <v>7002.2294739999998</v>
      </c>
      <c r="I2903" s="153">
        <v>0.53310000000000002</v>
      </c>
    </row>
    <row r="2904" spans="2:9" ht="12.75" customHeight="1" x14ac:dyDescent="0.2">
      <c r="B2904" s="250">
        <v>2917</v>
      </c>
      <c r="C2904" s="79">
        <v>22</v>
      </c>
      <c r="D2904" s="79" t="s">
        <v>30</v>
      </c>
      <c r="E2904" s="79" t="s">
        <v>360</v>
      </c>
      <c r="F2904" s="236"/>
      <c r="G2904" s="232" t="s">
        <v>179</v>
      </c>
      <c r="H2904" s="232" t="s">
        <v>179</v>
      </c>
      <c r="I2904" s="153" t="s">
        <v>179</v>
      </c>
    </row>
    <row r="2905" spans="2:9" ht="12.75" customHeight="1" x14ac:dyDescent="0.2">
      <c r="B2905" s="250">
        <v>2918</v>
      </c>
      <c r="C2905" s="79">
        <v>22</v>
      </c>
      <c r="D2905" s="79" t="s">
        <v>30</v>
      </c>
      <c r="E2905" s="79" t="s">
        <v>361</v>
      </c>
      <c r="F2905" s="236">
        <v>22</v>
      </c>
      <c r="G2905" s="232">
        <v>3827.2815999999998</v>
      </c>
      <c r="H2905" s="232">
        <v>7030.734751</v>
      </c>
      <c r="I2905" s="153">
        <v>0.58620000000000005</v>
      </c>
    </row>
    <row r="2906" spans="2:9" ht="12.75" customHeight="1" x14ac:dyDescent="0.2">
      <c r="B2906" s="250">
        <v>2919</v>
      </c>
      <c r="C2906" s="79">
        <v>22</v>
      </c>
      <c r="D2906" s="79" t="s">
        <v>30</v>
      </c>
      <c r="E2906" s="79" t="s">
        <v>362</v>
      </c>
      <c r="F2906" s="236">
        <v>32</v>
      </c>
      <c r="G2906" s="232">
        <v>-708.45450000000005</v>
      </c>
      <c r="H2906" s="232">
        <v>5886.4720660000003</v>
      </c>
      <c r="I2906" s="153">
        <v>0.9042</v>
      </c>
    </row>
    <row r="2907" spans="2:9" ht="12.75" customHeight="1" x14ac:dyDescent="0.2">
      <c r="B2907" s="250">
        <v>2920</v>
      </c>
      <c r="C2907" s="79">
        <v>22</v>
      </c>
      <c r="D2907" s="79" t="s">
        <v>30</v>
      </c>
      <c r="E2907" s="79" t="s">
        <v>363</v>
      </c>
      <c r="F2907" s="236">
        <v>147</v>
      </c>
      <c r="G2907" s="232">
        <v>641.471</v>
      </c>
      <c r="H2907" s="232">
        <v>2958.0090420000001</v>
      </c>
      <c r="I2907" s="153">
        <v>0.82830000000000004</v>
      </c>
    </row>
    <row r="2908" spans="2:9" ht="12.75" customHeight="1" x14ac:dyDescent="0.2">
      <c r="B2908" s="250">
        <v>2921</v>
      </c>
      <c r="C2908" s="79">
        <v>22</v>
      </c>
      <c r="D2908" s="79" t="s">
        <v>30</v>
      </c>
      <c r="E2908" s="79" t="s">
        <v>364</v>
      </c>
      <c r="F2908" s="236">
        <v>14</v>
      </c>
      <c r="G2908" s="232">
        <v>24920.269499999999</v>
      </c>
      <c r="H2908" s="232">
        <v>9515.2975659999993</v>
      </c>
      <c r="I2908" s="153">
        <v>8.8999999999999999E-3</v>
      </c>
    </row>
    <row r="2909" spans="2:9" ht="12.75" customHeight="1" x14ac:dyDescent="0.2">
      <c r="B2909" s="250">
        <v>2922</v>
      </c>
      <c r="C2909" s="79">
        <v>22</v>
      </c>
      <c r="D2909" s="79" t="s">
        <v>30</v>
      </c>
      <c r="E2909" s="79" t="s">
        <v>365</v>
      </c>
      <c r="F2909" s="236"/>
      <c r="G2909" s="232" t="s">
        <v>179</v>
      </c>
      <c r="H2909" s="232" t="s">
        <v>179</v>
      </c>
      <c r="I2909" s="153" t="s">
        <v>179</v>
      </c>
    </row>
    <row r="2910" spans="2:9" ht="12.75" customHeight="1" x14ac:dyDescent="0.2">
      <c r="B2910" s="250">
        <v>2923</v>
      </c>
      <c r="C2910" s="79">
        <v>22</v>
      </c>
      <c r="D2910" s="79" t="s">
        <v>30</v>
      </c>
      <c r="E2910" s="79" t="s">
        <v>366</v>
      </c>
      <c r="F2910" s="236"/>
      <c r="G2910" s="232" t="s">
        <v>179</v>
      </c>
      <c r="H2910" s="232" t="s">
        <v>179</v>
      </c>
      <c r="I2910" s="153" t="s">
        <v>179</v>
      </c>
    </row>
    <row r="2911" spans="2:9" ht="12.75" customHeight="1" x14ac:dyDescent="0.2">
      <c r="B2911" s="250">
        <v>2924</v>
      </c>
      <c r="C2911" s="79">
        <v>22</v>
      </c>
      <c r="D2911" s="79" t="s">
        <v>30</v>
      </c>
      <c r="E2911" s="79" t="s">
        <v>367</v>
      </c>
      <c r="F2911" s="236">
        <v>175</v>
      </c>
      <c r="G2911" s="232">
        <v>-2081.6288</v>
      </c>
      <c r="H2911" s="232">
        <v>5775.7240590000001</v>
      </c>
      <c r="I2911" s="153">
        <v>0.71860000000000002</v>
      </c>
    </row>
    <row r="2912" spans="2:9" ht="12.75" customHeight="1" x14ac:dyDescent="0.2">
      <c r="B2912" s="250">
        <v>2925</v>
      </c>
      <c r="C2912" s="79">
        <v>22</v>
      </c>
      <c r="D2912" s="79" t="s">
        <v>30</v>
      </c>
      <c r="E2912" s="79" t="s">
        <v>368</v>
      </c>
      <c r="F2912" s="236">
        <v>350</v>
      </c>
      <c r="G2912" s="232">
        <v>2225.3748999999998</v>
      </c>
      <c r="H2912" s="232">
        <v>3616.9789949999999</v>
      </c>
      <c r="I2912" s="153">
        <v>0.53839999999999999</v>
      </c>
    </row>
    <row r="2913" spans="2:9" ht="12.75" customHeight="1" x14ac:dyDescent="0.2">
      <c r="B2913" s="250">
        <v>2926</v>
      </c>
      <c r="C2913" s="79">
        <v>22</v>
      </c>
      <c r="D2913" s="79" t="s">
        <v>30</v>
      </c>
      <c r="E2913" s="79" t="s">
        <v>369</v>
      </c>
      <c r="F2913" s="236">
        <v>46</v>
      </c>
      <c r="G2913" s="232">
        <v>-7996.6185999999998</v>
      </c>
      <c r="H2913" s="232">
        <v>5198.6216219999997</v>
      </c>
      <c r="I2913" s="153">
        <v>0.1241</v>
      </c>
    </row>
    <row r="2914" spans="2:9" ht="12.75" customHeight="1" x14ac:dyDescent="0.2">
      <c r="B2914" s="250">
        <v>2927</v>
      </c>
      <c r="C2914" s="79">
        <v>22</v>
      </c>
      <c r="D2914" s="79" t="s">
        <v>30</v>
      </c>
      <c r="E2914" s="79" t="s">
        <v>370</v>
      </c>
      <c r="F2914" s="236">
        <v>32</v>
      </c>
      <c r="G2914" s="232">
        <v>-1740.7433000000001</v>
      </c>
      <c r="H2914" s="232">
        <v>6111.4045450000003</v>
      </c>
      <c r="I2914" s="153">
        <v>0.77580000000000005</v>
      </c>
    </row>
    <row r="2915" spans="2:9" ht="12.75" customHeight="1" x14ac:dyDescent="0.2">
      <c r="B2915" s="250">
        <v>2928</v>
      </c>
      <c r="C2915" s="79">
        <v>22</v>
      </c>
      <c r="D2915" s="79" t="s">
        <v>30</v>
      </c>
      <c r="E2915" s="79" t="s">
        <v>371</v>
      </c>
      <c r="F2915" s="236">
        <v>37</v>
      </c>
      <c r="G2915" s="232">
        <v>3030.9339</v>
      </c>
      <c r="H2915" s="232">
        <v>5493.8302620000004</v>
      </c>
      <c r="I2915" s="153">
        <v>0.58120000000000005</v>
      </c>
    </row>
    <row r="2916" spans="2:9" ht="12.75" customHeight="1" x14ac:dyDescent="0.2">
      <c r="B2916" s="250">
        <v>2929</v>
      </c>
      <c r="C2916" s="79">
        <v>22</v>
      </c>
      <c r="D2916" s="79" t="s">
        <v>30</v>
      </c>
      <c r="E2916" s="79" t="s">
        <v>372</v>
      </c>
      <c r="F2916" s="236">
        <v>261</v>
      </c>
      <c r="G2916" s="232">
        <v>-1506.4525000000001</v>
      </c>
      <c r="H2916" s="232">
        <v>2357.5523669999998</v>
      </c>
      <c r="I2916" s="153">
        <v>0.52290000000000003</v>
      </c>
    </row>
    <row r="2917" spans="2:9" ht="12.75" customHeight="1" x14ac:dyDescent="0.2">
      <c r="B2917" s="250">
        <v>2930</v>
      </c>
      <c r="C2917" s="79">
        <v>22</v>
      </c>
      <c r="D2917" s="79" t="s">
        <v>30</v>
      </c>
      <c r="E2917" s="79" t="s">
        <v>373</v>
      </c>
      <c r="F2917" s="236">
        <v>13</v>
      </c>
      <c r="G2917" s="232">
        <v>6858.3779000000004</v>
      </c>
      <c r="H2917" s="232">
        <v>9442.4073919999992</v>
      </c>
      <c r="I2917" s="153">
        <v>0.4677</v>
      </c>
    </row>
    <row r="2918" spans="2:9" ht="12.75" customHeight="1" x14ac:dyDescent="0.2">
      <c r="B2918" s="250">
        <v>2931</v>
      </c>
      <c r="C2918" s="79">
        <v>22</v>
      </c>
      <c r="D2918" s="79" t="s">
        <v>30</v>
      </c>
      <c r="E2918" s="79" t="s">
        <v>374</v>
      </c>
      <c r="F2918" s="236">
        <v>59</v>
      </c>
      <c r="G2918" s="232">
        <v>3749.1291999999999</v>
      </c>
      <c r="H2918" s="232">
        <v>4567.9328020000003</v>
      </c>
      <c r="I2918" s="153">
        <v>0.41189999999999999</v>
      </c>
    </row>
    <row r="2919" spans="2:9" ht="12.75" customHeight="1" x14ac:dyDescent="0.2">
      <c r="B2919" s="250">
        <v>2932</v>
      </c>
      <c r="C2919" s="79">
        <v>22</v>
      </c>
      <c r="D2919" s="79" t="s">
        <v>30</v>
      </c>
      <c r="E2919" s="79" t="s">
        <v>375</v>
      </c>
      <c r="F2919" s="236">
        <v>47</v>
      </c>
      <c r="G2919" s="232">
        <v>-4267.6544000000004</v>
      </c>
      <c r="H2919" s="232">
        <v>5172.1756100000002</v>
      </c>
      <c r="I2919" s="153">
        <v>0.40939999999999999</v>
      </c>
    </row>
    <row r="2920" spans="2:9" ht="12.75" customHeight="1" x14ac:dyDescent="0.2">
      <c r="B2920" s="250">
        <v>2933</v>
      </c>
      <c r="C2920" s="79">
        <v>22</v>
      </c>
      <c r="D2920" s="79" t="s">
        <v>30</v>
      </c>
      <c r="E2920" s="79" t="s">
        <v>376</v>
      </c>
      <c r="F2920" s="236"/>
      <c r="G2920" s="232" t="s">
        <v>179</v>
      </c>
      <c r="H2920" s="232" t="s">
        <v>179</v>
      </c>
      <c r="I2920" s="153" t="s">
        <v>179</v>
      </c>
    </row>
    <row r="2921" spans="2:9" ht="12.75" customHeight="1" x14ac:dyDescent="0.2">
      <c r="B2921" s="250">
        <v>2934</v>
      </c>
      <c r="C2921" s="79">
        <v>22</v>
      </c>
      <c r="D2921" s="79" t="s">
        <v>30</v>
      </c>
      <c r="E2921" s="79" t="s">
        <v>377</v>
      </c>
      <c r="F2921" s="236">
        <v>51</v>
      </c>
      <c r="G2921" s="232">
        <v>6473.9412000000002</v>
      </c>
      <c r="H2921" s="232">
        <v>5030.8194540000004</v>
      </c>
      <c r="I2921" s="153">
        <v>0.1983</v>
      </c>
    </row>
    <row r="2922" spans="2:9" ht="12.75" customHeight="1" x14ac:dyDescent="0.2">
      <c r="B2922" s="250">
        <v>2935</v>
      </c>
      <c r="C2922" s="79">
        <v>22</v>
      </c>
      <c r="D2922" s="79" t="s">
        <v>30</v>
      </c>
      <c r="E2922" s="79" t="s">
        <v>378</v>
      </c>
      <c r="F2922" s="236">
        <v>45</v>
      </c>
      <c r="G2922" s="232">
        <v>-2255.9247999999998</v>
      </c>
      <c r="H2922" s="232">
        <v>5125.3445670000001</v>
      </c>
      <c r="I2922" s="153">
        <v>0.65990000000000004</v>
      </c>
    </row>
    <row r="2923" spans="2:9" ht="12.75" customHeight="1" x14ac:dyDescent="0.2">
      <c r="B2923" s="250">
        <v>2936</v>
      </c>
      <c r="C2923" s="79">
        <v>22</v>
      </c>
      <c r="D2923" s="79" t="s">
        <v>30</v>
      </c>
      <c r="E2923" s="79" t="s">
        <v>379</v>
      </c>
      <c r="F2923" s="236">
        <v>289</v>
      </c>
      <c r="G2923" s="232">
        <v>4821.2017999999998</v>
      </c>
      <c r="H2923" s="232">
        <v>2268.8420510000001</v>
      </c>
      <c r="I2923" s="153">
        <v>3.3700000000000001E-2</v>
      </c>
    </row>
    <row r="2924" spans="2:9" ht="12.75" customHeight="1" x14ac:dyDescent="0.2">
      <c r="B2924" s="250">
        <v>2937</v>
      </c>
      <c r="C2924" s="79">
        <v>22</v>
      </c>
      <c r="D2924" s="79" t="s">
        <v>30</v>
      </c>
      <c r="E2924" s="79" t="s">
        <v>380</v>
      </c>
      <c r="F2924" s="236"/>
      <c r="G2924" s="232" t="s">
        <v>179</v>
      </c>
      <c r="H2924" s="232" t="s">
        <v>179</v>
      </c>
      <c r="I2924" s="153" t="s">
        <v>179</v>
      </c>
    </row>
    <row r="2925" spans="2:9" ht="12.75" customHeight="1" x14ac:dyDescent="0.2">
      <c r="B2925" s="250">
        <v>2938</v>
      </c>
      <c r="C2925" s="79">
        <v>22</v>
      </c>
      <c r="D2925" s="79" t="s">
        <v>30</v>
      </c>
      <c r="E2925" s="79" t="s">
        <v>381</v>
      </c>
      <c r="F2925" s="236">
        <v>460</v>
      </c>
      <c r="G2925" s="232">
        <v>1183.4452000000001</v>
      </c>
      <c r="H2925" s="232">
        <v>2242.014248</v>
      </c>
      <c r="I2925" s="153">
        <v>0.59770000000000001</v>
      </c>
    </row>
    <row r="2926" spans="2:9" ht="12.75" customHeight="1" x14ac:dyDescent="0.2">
      <c r="B2926" s="250">
        <v>2939</v>
      </c>
      <c r="C2926" s="79">
        <v>22</v>
      </c>
      <c r="D2926" s="79" t="s">
        <v>30</v>
      </c>
      <c r="E2926" s="79" t="s">
        <v>382</v>
      </c>
      <c r="F2926" s="236">
        <v>11</v>
      </c>
      <c r="G2926" s="232">
        <v>6759.0312000000004</v>
      </c>
      <c r="H2926" s="232">
        <v>10094.256997</v>
      </c>
      <c r="I2926" s="153">
        <v>0.50319999999999998</v>
      </c>
    </row>
    <row r="2927" spans="2:9" ht="12.75" customHeight="1" x14ac:dyDescent="0.2">
      <c r="B2927" s="250">
        <v>2940</v>
      </c>
      <c r="C2927" s="79">
        <v>22</v>
      </c>
      <c r="D2927" s="79" t="s">
        <v>30</v>
      </c>
      <c r="E2927" s="79" t="s">
        <v>383</v>
      </c>
      <c r="F2927" s="236">
        <v>27</v>
      </c>
      <c r="G2927" s="232">
        <v>2844.3472000000002</v>
      </c>
      <c r="H2927" s="232">
        <v>6930.5541350000003</v>
      </c>
      <c r="I2927" s="153">
        <v>0.68149999999999999</v>
      </c>
    </row>
    <row r="2928" spans="2:9" ht="12.75" customHeight="1" x14ac:dyDescent="0.2">
      <c r="B2928" s="250">
        <v>2941</v>
      </c>
      <c r="C2928" s="79">
        <v>22</v>
      </c>
      <c r="D2928" s="79" t="s">
        <v>30</v>
      </c>
      <c r="E2928" s="79" t="s">
        <v>384</v>
      </c>
      <c r="F2928" s="236">
        <v>28</v>
      </c>
      <c r="G2928" s="232">
        <v>-2295.5614</v>
      </c>
      <c r="H2928" s="232">
        <v>6504.9365639999996</v>
      </c>
      <c r="I2928" s="153">
        <v>0.72419999999999995</v>
      </c>
    </row>
    <row r="2929" spans="2:9" ht="12.75" customHeight="1" x14ac:dyDescent="0.2">
      <c r="B2929" s="250">
        <v>2942</v>
      </c>
      <c r="C2929" s="79">
        <v>22</v>
      </c>
      <c r="D2929" s="79" t="s">
        <v>30</v>
      </c>
      <c r="E2929" s="79" t="s">
        <v>385</v>
      </c>
      <c r="F2929" s="236">
        <v>45</v>
      </c>
      <c r="G2929" s="232">
        <v>-4112.2737999999999</v>
      </c>
      <c r="H2929" s="232">
        <v>5195.4966180000001</v>
      </c>
      <c r="I2929" s="153">
        <v>0.42870000000000003</v>
      </c>
    </row>
    <row r="2930" spans="2:9" ht="12.75" customHeight="1" x14ac:dyDescent="0.2">
      <c r="B2930" s="250">
        <v>2943</v>
      </c>
      <c r="C2930" s="79">
        <v>22</v>
      </c>
      <c r="D2930" s="79" t="s">
        <v>30</v>
      </c>
      <c r="E2930" s="79" t="s">
        <v>386</v>
      </c>
      <c r="F2930" s="236">
        <v>23</v>
      </c>
      <c r="G2930" s="232">
        <v>-8197.9356000000007</v>
      </c>
      <c r="H2930" s="232">
        <v>6869.7176820000004</v>
      </c>
      <c r="I2930" s="153">
        <v>0.2329</v>
      </c>
    </row>
    <row r="2931" spans="2:9" ht="12.75" customHeight="1" x14ac:dyDescent="0.2">
      <c r="B2931" s="250">
        <v>2944</v>
      </c>
      <c r="C2931" s="79">
        <v>22</v>
      </c>
      <c r="D2931" s="79" t="s">
        <v>30</v>
      </c>
      <c r="E2931" s="79" t="s">
        <v>387</v>
      </c>
      <c r="F2931" s="236">
        <v>115</v>
      </c>
      <c r="G2931" s="232">
        <v>-4712.7951999999996</v>
      </c>
      <c r="H2931" s="232">
        <v>9977.7348920000004</v>
      </c>
      <c r="I2931" s="153">
        <v>0.63670000000000004</v>
      </c>
    </row>
    <row r="2932" spans="2:9" ht="12.75" customHeight="1" x14ac:dyDescent="0.2">
      <c r="B2932" s="250">
        <v>2945</v>
      </c>
      <c r="C2932" s="79">
        <v>22</v>
      </c>
      <c r="D2932" s="79" t="s">
        <v>30</v>
      </c>
      <c r="E2932" s="79" t="s">
        <v>388</v>
      </c>
      <c r="F2932" s="236">
        <v>131</v>
      </c>
      <c r="G2932" s="232">
        <v>614.89210000000003</v>
      </c>
      <c r="H2932" s="232">
        <v>3769.3054969999998</v>
      </c>
      <c r="I2932" s="153">
        <v>0.87039999999999995</v>
      </c>
    </row>
    <row r="2933" spans="2:9" ht="12.75" customHeight="1" x14ac:dyDescent="0.2">
      <c r="B2933" s="250">
        <v>2946</v>
      </c>
      <c r="C2933" s="79">
        <v>22</v>
      </c>
      <c r="D2933" s="79" t="s">
        <v>30</v>
      </c>
      <c r="E2933" s="79" t="s">
        <v>389</v>
      </c>
      <c r="F2933" s="236">
        <v>21</v>
      </c>
      <c r="G2933" s="232">
        <v>-5482.9313000000002</v>
      </c>
      <c r="H2933" s="232">
        <v>9438.8025849999995</v>
      </c>
      <c r="I2933" s="153">
        <v>0.56140000000000001</v>
      </c>
    </row>
    <row r="2934" spans="2:9" ht="12.75" customHeight="1" x14ac:dyDescent="0.2">
      <c r="B2934" s="250">
        <v>2947</v>
      </c>
      <c r="C2934" s="79">
        <v>22</v>
      </c>
      <c r="D2934" s="79" t="s">
        <v>30</v>
      </c>
      <c r="E2934" s="79" t="s">
        <v>390</v>
      </c>
      <c r="F2934" s="236">
        <v>21</v>
      </c>
      <c r="G2934" s="232">
        <v>4479.6967000000004</v>
      </c>
      <c r="H2934" s="232">
        <v>7514.7555119999997</v>
      </c>
      <c r="I2934" s="153">
        <v>0.55120000000000002</v>
      </c>
    </row>
    <row r="2935" spans="2:9" ht="12.75" customHeight="1" x14ac:dyDescent="0.2">
      <c r="B2935" s="250">
        <v>2948</v>
      </c>
      <c r="C2935" s="79">
        <v>22</v>
      </c>
      <c r="D2935" s="79" t="s">
        <v>30</v>
      </c>
      <c r="E2935" s="79" t="s">
        <v>391</v>
      </c>
      <c r="F2935" s="236">
        <v>13</v>
      </c>
      <c r="G2935" s="232">
        <v>-3928.4250999999999</v>
      </c>
      <c r="H2935" s="232">
        <v>10012.954196999999</v>
      </c>
      <c r="I2935" s="153">
        <v>0.69479999999999997</v>
      </c>
    </row>
    <row r="2936" spans="2:9" ht="12.75" customHeight="1" x14ac:dyDescent="0.2">
      <c r="B2936" s="250">
        <v>2949</v>
      </c>
      <c r="C2936" s="79">
        <v>22</v>
      </c>
      <c r="D2936" s="79" t="s">
        <v>30</v>
      </c>
      <c r="E2936" s="79" t="s">
        <v>392</v>
      </c>
      <c r="F2936" s="236">
        <v>29</v>
      </c>
      <c r="G2936" s="232">
        <v>-4927.2073</v>
      </c>
      <c r="H2936" s="232">
        <v>6413.8492420000002</v>
      </c>
      <c r="I2936" s="153">
        <v>0.44240000000000002</v>
      </c>
    </row>
    <row r="2937" spans="2:9" ht="12.75" customHeight="1" x14ac:dyDescent="0.2">
      <c r="B2937" s="250">
        <v>2950</v>
      </c>
      <c r="C2937" s="79">
        <v>22</v>
      </c>
      <c r="D2937" s="79" t="s">
        <v>30</v>
      </c>
      <c r="E2937" s="79" t="s">
        <v>393</v>
      </c>
      <c r="F2937" s="236">
        <v>121</v>
      </c>
      <c r="G2937" s="232">
        <v>436.7165</v>
      </c>
      <c r="H2937" s="232">
        <v>3392.4925819999999</v>
      </c>
      <c r="I2937" s="153">
        <v>0.89759999999999995</v>
      </c>
    </row>
    <row r="2938" spans="2:9" ht="12.75" customHeight="1" x14ac:dyDescent="0.2">
      <c r="B2938" s="250">
        <v>2951</v>
      </c>
      <c r="C2938" s="79">
        <v>22</v>
      </c>
      <c r="D2938" s="79" t="s">
        <v>30</v>
      </c>
      <c r="E2938" s="79" t="s">
        <v>394</v>
      </c>
      <c r="F2938" s="236">
        <v>50</v>
      </c>
      <c r="G2938" s="232">
        <v>-11895.2832</v>
      </c>
      <c r="H2938" s="232">
        <v>4889.9920670000001</v>
      </c>
      <c r="I2938" s="153">
        <v>1.5100000000000001E-2</v>
      </c>
    </row>
    <row r="2939" spans="2:9" ht="12.75" customHeight="1" x14ac:dyDescent="0.2">
      <c r="B2939" s="250">
        <v>2952</v>
      </c>
      <c r="C2939" s="79">
        <v>22</v>
      </c>
      <c r="D2939" s="79" t="s">
        <v>30</v>
      </c>
      <c r="E2939" s="79" t="s">
        <v>395</v>
      </c>
      <c r="F2939" s="236"/>
      <c r="G2939" s="232" t="s">
        <v>179</v>
      </c>
      <c r="H2939" s="232" t="s">
        <v>179</v>
      </c>
      <c r="I2939" s="153" t="s">
        <v>179</v>
      </c>
    </row>
    <row r="2940" spans="2:9" ht="12.75" customHeight="1" x14ac:dyDescent="0.2">
      <c r="B2940" s="250">
        <v>2953</v>
      </c>
      <c r="C2940" s="79">
        <v>22</v>
      </c>
      <c r="D2940" s="79" t="s">
        <v>30</v>
      </c>
      <c r="E2940" s="79" t="s">
        <v>396</v>
      </c>
      <c r="F2940" s="236">
        <v>18</v>
      </c>
      <c r="G2940" s="232">
        <v>1683.6001000000001</v>
      </c>
      <c r="H2940" s="232">
        <v>7746.7903770000003</v>
      </c>
      <c r="I2940" s="153">
        <v>0.82799999999999996</v>
      </c>
    </row>
    <row r="2941" spans="2:9" ht="12.75" customHeight="1" x14ac:dyDescent="0.2">
      <c r="B2941" s="250">
        <v>2954</v>
      </c>
      <c r="C2941" s="79">
        <v>22</v>
      </c>
      <c r="D2941" s="79" t="s">
        <v>30</v>
      </c>
      <c r="E2941" s="79" t="s">
        <v>397</v>
      </c>
      <c r="F2941" s="236">
        <v>19</v>
      </c>
      <c r="G2941" s="232">
        <v>-5138.3374000000003</v>
      </c>
      <c r="H2941" s="232">
        <v>7603.5692499999996</v>
      </c>
      <c r="I2941" s="153">
        <v>0.49919999999999998</v>
      </c>
    </row>
    <row r="2942" spans="2:9" ht="12.75" customHeight="1" x14ac:dyDescent="0.2">
      <c r="B2942" s="250">
        <v>2955</v>
      </c>
      <c r="C2942" s="79">
        <v>22</v>
      </c>
      <c r="D2942" s="79" t="s">
        <v>30</v>
      </c>
      <c r="E2942" s="79" t="s">
        <v>398</v>
      </c>
      <c r="F2942" s="236">
        <v>12</v>
      </c>
      <c r="G2942" s="232">
        <v>-5129.4598999999998</v>
      </c>
      <c r="H2942" s="232">
        <v>9452.1787829999994</v>
      </c>
      <c r="I2942" s="153">
        <v>0.58740000000000003</v>
      </c>
    </row>
    <row r="2943" spans="2:9" ht="12.75" customHeight="1" x14ac:dyDescent="0.2">
      <c r="B2943" s="250">
        <v>2956</v>
      </c>
      <c r="C2943" s="79">
        <v>22</v>
      </c>
      <c r="D2943" s="79" t="s">
        <v>30</v>
      </c>
      <c r="E2943" s="79" t="s">
        <v>399</v>
      </c>
      <c r="F2943" s="236">
        <v>32</v>
      </c>
      <c r="G2943" s="232">
        <v>-8706.2106999999996</v>
      </c>
      <c r="H2943" s="232">
        <v>6230.7808100000002</v>
      </c>
      <c r="I2943" s="153">
        <v>0.16250000000000001</v>
      </c>
    </row>
    <row r="2944" spans="2:9" ht="12.75" customHeight="1" x14ac:dyDescent="0.2">
      <c r="B2944" s="250">
        <v>2957</v>
      </c>
      <c r="C2944" s="79">
        <v>22</v>
      </c>
      <c r="D2944" s="79" t="s">
        <v>30</v>
      </c>
      <c r="E2944" s="79" t="s">
        <v>400</v>
      </c>
      <c r="F2944" s="236">
        <v>66</v>
      </c>
      <c r="G2944" s="232">
        <v>4106.5807000000004</v>
      </c>
      <c r="H2944" s="232">
        <v>5884.9488970000002</v>
      </c>
      <c r="I2944" s="153">
        <v>0.4854</v>
      </c>
    </row>
    <row r="2945" spans="2:9" ht="12.75" customHeight="1" x14ac:dyDescent="0.2">
      <c r="B2945" s="250">
        <v>2958</v>
      </c>
      <c r="C2945" s="79">
        <v>22</v>
      </c>
      <c r="D2945" s="79" t="s">
        <v>30</v>
      </c>
      <c r="E2945" s="79" t="s">
        <v>401</v>
      </c>
      <c r="F2945" s="236">
        <v>13</v>
      </c>
      <c r="G2945" s="232">
        <v>-3975.1759000000002</v>
      </c>
      <c r="H2945" s="232">
        <v>9283.0293710000005</v>
      </c>
      <c r="I2945" s="153">
        <v>0.66849999999999998</v>
      </c>
    </row>
    <row r="2946" spans="2:9" ht="12.75" customHeight="1" x14ac:dyDescent="0.2">
      <c r="B2946" s="250">
        <v>2959</v>
      </c>
      <c r="C2946" s="79">
        <v>22</v>
      </c>
      <c r="D2946" s="79" t="s">
        <v>30</v>
      </c>
      <c r="E2946" s="79" t="s">
        <v>402</v>
      </c>
      <c r="F2946" s="236">
        <v>30</v>
      </c>
      <c r="G2946" s="232">
        <v>-2670.0075000000002</v>
      </c>
      <c r="H2946" s="232">
        <v>6631.45021</v>
      </c>
      <c r="I2946" s="153">
        <v>0.68730000000000002</v>
      </c>
    </row>
    <row r="2947" spans="2:9" ht="12.75" customHeight="1" x14ac:dyDescent="0.2">
      <c r="B2947" s="250">
        <v>2960</v>
      </c>
      <c r="C2947" s="79">
        <v>22</v>
      </c>
      <c r="D2947" s="79" t="s">
        <v>30</v>
      </c>
      <c r="E2947" s="79" t="s">
        <v>403</v>
      </c>
      <c r="F2947" s="236">
        <v>58</v>
      </c>
      <c r="G2947" s="232">
        <v>2747.0434</v>
      </c>
      <c r="H2947" s="232">
        <v>4699.4767499999998</v>
      </c>
      <c r="I2947" s="153">
        <v>0.55889999999999995</v>
      </c>
    </row>
    <row r="2948" spans="2:9" ht="12.75" customHeight="1" x14ac:dyDescent="0.2">
      <c r="B2948" s="250">
        <v>2961</v>
      </c>
      <c r="C2948" s="79">
        <v>22</v>
      </c>
      <c r="D2948" s="79" t="s">
        <v>30</v>
      </c>
      <c r="E2948" s="79" t="s">
        <v>404</v>
      </c>
      <c r="F2948" s="236">
        <v>74</v>
      </c>
      <c r="G2948" s="232">
        <v>3637.9551000000001</v>
      </c>
      <c r="H2948" s="232">
        <v>4201.7819319999999</v>
      </c>
      <c r="I2948" s="153">
        <v>0.38669999999999999</v>
      </c>
    </row>
    <row r="2949" spans="2:9" ht="12.75" customHeight="1" x14ac:dyDescent="0.2">
      <c r="B2949" s="250">
        <v>2962</v>
      </c>
      <c r="C2949" s="79">
        <v>22</v>
      </c>
      <c r="D2949" s="79" t="s">
        <v>30</v>
      </c>
      <c r="E2949" s="79" t="s">
        <v>405</v>
      </c>
      <c r="F2949" s="236">
        <v>133</v>
      </c>
      <c r="G2949" s="232">
        <v>-4135.8454000000002</v>
      </c>
      <c r="H2949" s="232">
        <v>3383.3402970000002</v>
      </c>
      <c r="I2949" s="153">
        <v>0.22170000000000001</v>
      </c>
    </row>
    <row r="2950" spans="2:9" ht="12.75" customHeight="1" x14ac:dyDescent="0.2">
      <c r="B2950" s="250">
        <v>2963</v>
      </c>
      <c r="C2950" s="79">
        <v>22</v>
      </c>
      <c r="D2950" s="79" t="s">
        <v>30</v>
      </c>
      <c r="E2950" s="79" t="s">
        <v>406</v>
      </c>
      <c r="F2950" s="236">
        <v>255</v>
      </c>
      <c r="G2950" s="232">
        <v>-4946.9477999999999</v>
      </c>
      <c r="H2950" s="232">
        <v>2687.1865619999999</v>
      </c>
      <c r="I2950" s="153">
        <v>6.5799999999999997E-2</v>
      </c>
    </row>
    <row r="2951" spans="2:9" ht="12.75" customHeight="1" x14ac:dyDescent="0.2">
      <c r="B2951" s="250">
        <v>2964</v>
      </c>
      <c r="C2951" s="79">
        <v>22</v>
      </c>
      <c r="D2951" s="79" t="s">
        <v>30</v>
      </c>
      <c r="E2951" s="79" t="s">
        <v>407</v>
      </c>
      <c r="F2951" s="236">
        <v>232</v>
      </c>
      <c r="G2951" s="232">
        <v>-2109.4717000000001</v>
      </c>
      <c r="H2951" s="232">
        <v>2736.2809309999998</v>
      </c>
      <c r="I2951" s="153">
        <v>0.44080000000000003</v>
      </c>
    </row>
    <row r="2952" spans="2:9" ht="12.75" customHeight="1" x14ac:dyDescent="0.2">
      <c r="B2952" s="250">
        <v>2965</v>
      </c>
      <c r="C2952" s="79">
        <v>22</v>
      </c>
      <c r="D2952" s="79" t="s">
        <v>30</v>
      </c>
      <c r="E2952" s="79" t="s">
        <v>408</v>
      </c>
      <c r="F2952" s="236">
        <v>252</v>
      </c>
      <c r="G2952" s="232">
        <v>1068.7786000000001</v>
      </c>
      <c r="H2952" s="232">
        <v>2663.0066179999999</v>
      </c>
      <c r="I2952" s="153">
        <v>0.68820000000000003</v>
      </c>
    </row>
    <row r="2953" spans="2:9" ht="12.75" customHeight="1" x14ac:dyDescent="0.2">
      <c r="B2953" s="250">
        <v>2966</v>
      </c>
      <c r="C2953" s="79">
        <v>22</v>
      </c>
      <c r="D2953" s="79" t="s">
        <v>30</v>
      </c>
      <c r="E2953" s="79" t="s">
        <v>409</v>
      </c>
      <c r="F2953" s="236">
        <v>399</v>
      </c>
      <c r="G2953" s="232">
        <v>-469.4402</v>
      </c>
      <c r="H2953" s="232">
        <v>2153.8670809999999</v>
      </c>
      <c r="I2953" s="153">
        <v>0.82750000000000001</v>
      </c>
    </row>
    <row r="2954" spans="2:9" ht="12.75" customHeight="1" x14ac:dyDescent="0.2">
      <c r="B2954" s="250">
        <v>2967</v>
      </c>
      <c r="C2954" s="79">
        <v>22</v>
      </c>
      <c r="D2954" s="79" t="s">
        <v>30</v>
      </c>
      <c r="E2954" s="79" t="s">
        <v>410</v>
      </c>
      <c r="F2954" s="236">
        <v>266</v>
      </c>
      <c r="G2954" s="232">
        <v>141.4915</v>
      </c>
      <c r="H2954" s="232">
        <v>2478.8671119999999</v>
      </c>
      <c r="I2954" s="153">
        <v>0.95450000000000002</v>
      </c>
    </row>
    <row r="2955" spans="2:9" ht="12.75" customHeight="1" x14ac:dyDescent="0.2">
      <c r="B2955" s="250">
        <v>2968</v>
      </c>
      <c r="C2955" s="79">
        <v>22</v>
      </c>
      <c r="D2955" s="79" t="s">
        <v>30</v>
      </c>
      <c r="E2955" s="79" t="s">
        <v>411</v>
      </c>
      <c r="F2955" s="236">
        <v>176</v>
      </c>
      <c r="G2955" s="232">
        <v>5917.4931999999999</v>
      </c>
      <c r="H2955" s="232">
        <v>2901.2711100000001</v>
      </c>
      <c r="I2955" s="153">
        <v>4.1500000000000002E-2</v>
      </c>
    </row>
    <row r="2956" spans="2:9" ht="12.75" customHeight="1" x14ac:dyDescent="0.2">
      <c r="B2956" s="250">
        <v>2969</v>
      </c>
      <c r="C2956" s="79">
        <v>22</v>
      </c>
      <c r="D2956" s="79" t="s">
        <v>30</v>
      </c>
      <c r="E2956" s="79" t="s">
        <v>412</v>
      </c>
      <c r="F2956" s="236">
        <v>122</v>
      </c>
      <c r="G2956" s="232">
        <v>3963.0803999999998</v>
      </c>
      <c r="H2956" s="232">
        <v>3384.2744779999998</v>
      </c>
      <c r="I2956" s="153">
        <v>0.2417</v>
      </c>
    </row>
    <row r="2957" spans="2:9" ht="12.75" customHeight="1" x14ac:dyDescent="0.2">
      <c r="B2957" s="250">
        <v>2970</v>
      </c>
      <c r="C2957" s="79">
        <v>22</v>
      </c>
      <c r="D2957" s="79" t="s">
        <v>30</v>
      </c>
      <c r="E2957" s="79" t="s">
        <v>413</v>
      </c>
      <c r="F2957" s="236">
        <v>60</v>
      </c>
      <c r="G2957" s="232">
        <v>4287.5200999999997</v>
      </c>
      <c r="H2957" s="232">
        <v>4490.6300940000001</v>
      </c>
      <c r="I2957" s="153">
        <v>0.33979999999999999</v>
      </c>
    </row>
    <row r="2958" spans="2:9" ht="12.75" customHeight="1" x14ac:dyDescent="0.2">
      <c r="B2958" s="250">
        <v>2971</v>
      </c>
      <c r="C2958" s="79">
        <v>22</v>
      </c>
      <c r="D2958" s="79" t="s">
        <v>30</v>
      </c>
      <c r="E2958" s="79" t="s">
        <v>414</v>
      </c>
      <c r="F2958" s="236">
        <v>25</v>
      </c>
      <c r="G2958" s="232">
        <v>2482.2739999999999</v>
      </c>
      <c r="H2958" s="232">
        <v>6737.5677349999996</v>
      </c>
      <c r="I2958" s="153">
        <v>0.71260000000000001</v>
      </c>
    </row>
    <row r="2959" spans="2:9" ht="12.75" customHeight="1" x14ac:dyDescent="0.2">
      <c r="B2959" s="250">
        <v>2972</v>
      </c>
      <c r="C2959" s="79">
        <v>22</v>
      </c>
      <c r="D2959" s="79" t="s">
        <v>30</v>
      </c>
      <c r="E2959" s="79" t="s">
        <v>324</v>
      </c>
      <c r="F2959" s="236">
        <v>284</v>
      </c>
      <c r="G2959" s="232">
        <v>1167.5858000000001</v>
      </c>
      <c r="H2959" s="232">
        <v>2303.7241410000001</v>
      </c>
      <c r="I2959" s="153">
        <v>0.61229999999999996</v>
      </c>
    </row>
    <row r="2960" spans="2:9" ht="12.75" customHeight="1" x14ac:dyDescent="0.2">
      <c r="B2960" s="250">
        <v>2973</v>
      </c>
      <c r="C2960" s="79">
        <v>22</v>
      </c>
      <c r="D2960" s="79" t="s">
        <v>30</v>
      </c>
      <c r="E2960" s="79" t="s">
        <v>415</v>
      </c>
      <c r="F2960" s="236">
        <v>135</v>
      </c>
      <c r="G2960" s="232">
        <v>16235.167100000001</v>
      </c>
      <c r="H2960" s="232">
        <v>9236.4879899999996</v>
      </c>
      <c r="I2960" s="153">
        <v>7.8899999999999998E-2</v>
      </c>
    </row>
    <row r="2961" spans="2:9" ht="12.75" customHeight="1" x14ac:dyDescent="0.2">
      <c r="B2961" s="250">
        <v>2974</v>
      </c>
      <c r="C2961" s="79">
        <v>22</v>
      </c>
      <c r="D2961" s="79" t="s">
        <v>30</v>
      </c>
      <c r="E2961" s="79" t="s">
        <v>417</v>
      </c>
      <c r="F2961" s="236">
        <v>385</v>
      </c>
      <c r="G2961" s="232">
        <v>2659.4967000000001</v>
      </c>
      <c r="H2961" s="232">
        <v>2006.322995</v>
      </c>
      <c r="I2961" s="153">
        <v>0.18509999999999999</v>
      </c>
    </row>
    <row r="2962" spans="2:9" ht="12.75" customHeight="1" x14ac:dyDescent="0.2">
      <c r="B2962" s="250">
        <v>2975</v>
      </c>
      <c r="C2962" s="79">
        <v>22</v>
      </c>
      <c r="D2962" s="79" t="s">
        <v>30</v>
      </c>
      <c r="E2962" s="79" t="s">
        <v>416</v>
      </c>
      <c r="F2962" s="236">
        <v>23</v>
      </c>
      <c r="G2962" s="232">
        <v>2467.1071000000002</v>
      </c>
      <c r="H2962" s="232">
        <v>6980.2592189999996</v>
      </c>
      <c r="I2962" s="153">
        <v>0.7238</v>
      </c>
    </row>
    <row r="2963" spans="2:9" ht="12.75" customHeight="1" x14ac:dyDescent="0.2">
      <c r="B2963" s="250">
        <v>2976</v>
      </c>
      <c r="C2963" s="79">
        <v>22</v>
      </c>
      <c r="D2963" s="79" t="s">
        <v>30</v>
      </c>
      <c r="E2963" s="79" t="s">
        <v>418</v>
      </c>
      <c r="F2963" s="236"/>
      <c r="G2963" s="232" t="s">
        <v>179</v>
      </c>
      <c r="H2963" s="232" t="s">
        <v>179</v>
      </c>
      <c r="I2963" s="153" t="s">
        <v>179</v>
      </c>
    </row>
    <row r="2964" spans="2:9" ht="12.75" customHeight="1" x14ac:dyDescent="0.2">
      <c r="B2964" s="250">
        <v>2977</v>
      </c>
      <c r="C2964" s="79">
        <v>22</v>
      </c>
      <c r="D2964" s="79" t="s">
        <v>30</v>
      </c>
      <c r="E2964" s="79" t="s">
        <v>419</v>
      </c>
      <c r="F2964" s="236"/>
      <c r="G2964" s="232" t="s">
        <v>179</v>
      </c>
      <c r="H2964" s="232" t="s">
        <v>179</v>
      </c>
      <c r="I2964" s="153" t="s">
        <v>179</v>
      </c>
    </row>
    <row r="2965" spans="2:9" ht="12.75" customHeight="1" x14ac:dyDescent="0.2">
      <c r="B2965" s="250">
        <v>2978</v>
      </c>
      <c r="C2965" s="79">
        <v>22</v>
      </c>
      <c r="D2965" s="79" t="s">
        <v>30</v>
      </c>
      <c r="E2965" s="79" t="s">
        <v>420</v>
      </c>
      <c r="F2965" s="236"/>
      <c r="G2965" s="232" t="s">
        <v>179</v>
      </c>
      <c r="H2965" s="232" t="s">
        <v>179</v>
      </c>
      <c r="I2965" s="153" t="s">
        <v>179</v>
      </c>
    </row>
    <row r="2966" spans="2:9" ht="12.75" customHeight="1" x14ac:dyDescent="0.2">
      <c r="B2966" s="250">
        <v>2979</v>
      </c>
      <c r="C2966" s="79">
        <v>22</v>
      </c>
      <c r="D2966" s="79" t="s">
        <v>30</v>
      </c>
      <c r="E2966" s="79" t="s">
        <v>421</v>
      </c>
      <c r="F2966" s="236"/>
      <c r="G2966" s="232" t="s">
        <v>179</v>
      </c>
      <c r="H2966" s="232" t="s">
        <v>179</v>
      </c>
      <c r="I2966" s="153" t="s">
        <v>179</v>
      </c>
    </row>
    <row r="2967" spans="2:9" ht="12.75" customHeight="1" x14ac:dyDescent="0.2">
      <c r="B2967" s="250">
        <v>2980</v>
      </c>
      <c r="C2967" s="79">
        <v>22</v>
      </c>
      <c r="D2967" s="79" t="s">
        <v>30</v>
      </c>
      <c r="E2967" s="79" t="s">
        <v>422</v>
      </c>
      <c r="F2967" s="236">
        <v>124</v>
      </c>
      <c r="G2967" s="232">
        <v>3678.1965</v>
      </c>
      <c r="H2967" s="232">
        <v>5410.0988619999998</v>
      </c>
      <c r="I2967" s="153">
        <v>0.49659999999999999</v>
      </c>
    </row>
    <row r="2968" spans="2:9" ht="12.75" customHeight="1" x14ac:dyDescent="0.2">
      <c r="B2968" s="250">
        <v>2981</v>
      </c>
      <c r="C2968" s="79">
        <v>22</v>
      </c>
      <c r="D2968" s="79" t="s">
        <v>30</v>
      </c>
      <c r="E2968" s="79" t="s">
        <v>423</v>
      </c>
      <c r="F2968" s="236"/>
      <c r="G2968" s="232" t="s">
        <v>179</v>
      </c>
      <c r="H2968" s="232" t="s">
        <v>179</v>
      </c>
      <c r="I2968" s="153" t="s">
        <v>179</v>
      </c>
    </row>
    <row r="2969" spans="2:9" ht="12.75" customHeight="1" x14ac:dyDescent="0.2">
      <c r="B2969" s="250">
        <v>2982</v>
      </c>
      <c r="C2969" s="79">
        <v>22</v>
      </c>
      <c r="D2969" s="79" t="s">
        <v>30</v>
      </c>
      <c r="E2969" s="79" t="s">
        <v>424</v>
      </c>
      <c r="F2969" s="236">
        <v>30</v>
      </c>
      <c r="G2969" s="232">
        <v>-8369.5023999999994</v>
      </c>
      <c r="H2969" s="232">
        <v>8398.9164330000003</v>
      </c>
      <c r="I2969" s="153">
        <v>0.31909999999999999</v>
      </c>
    </row>
    <row r="2970" spans="2:9" ht="12.75" customHeight="1" x14ac:dyDescent="0.2">
      <c r="B2970" s="250">
        <v>2983</v>
      </c>
      <c r="C2970" s="79">
        <v>22</v>
      </c>
      <c r="D2970" s="79" t="s">
        <v>30</v>
      </c>
      <c r="E2970" s="79" t="s">
        <v>426</v>
      </c>
      <c r="F2970" s="236">
        <v>13</v>
      </c>
      <c r="G2970" s="232">
        <v>18704.397000000001</v>
      </c>
      <c r="H2970" s="232">
        <v>11631.981895999999</v>
      </c>
      <c r="I2970" s="153">
        <v>0.108</v>
      </c>
    </row>
    <row r="2971" spans="2:9" ht="12.75" customHeight="1" x14ac:dyDescent="0.2">
      <c r="B2971" s="250">
        <v>2984</v>
      </c>
      <c r="C2971" s="79">
        <v>22</v>
      </c>
      <c r="D2971" s="79" t="s">
        <v>30</v>
      </c>
      <c r="E2971" s="79" t="s">
        <v>427</v>
      </c>
      <c r="F2971" s="236">
        <v>203</v>
      </c>
      <c r="G2971" s="232">
        <v>658.375</v>
      </c>
      <c r="H2971" s="232">
        <v>4148.7162479999997</v>
      </c>
      <c r="I2971" s="153">
        <v>0.87390000000000001</v>
      </c>
    </row>
    <row r="2972" spans="2:9" ht="12.75" customHeight="1" x14ac:dyDescent="0.2">
      <c r="B2972" s="250">
        <v>2985</v>
      </c>
      <c r="C2972" s="79">
        <v>22</v>
      </c>
      <c r="D2972" s="79" t="s">
        <v>30</v>
      </c>
      <c r="E2972" s="79" t="s">
        <v>428</v>
      </c>
      <c r="F2972" s="236">
        <v>171</v>
      </c>
      <c r="G2972" s="232">
        <v>-2322.1021999999998</v>
      </c>
      <c r="H2972" s="232">
        <v>4265.679322</v>
      </c>
      <c r="I2972" s="153">
        <v>0.58620000000000005</v>
      </c>
    </row>
    <row r="2973" spans="2:9" ht="12.75" customHeight="1" x14ac:dyDescent="0.2">
      <c r="B2973" s="250">
        <v>2986</v>
      </c>
      <c r="C2973" s="79">
        <v>22</v>
      </c>
      <c r="D2973" s="79" t="s">
        <v>30</v>
      </c>
      <c r="E2973" s="79" t="s">
        <v>429</v>
      </c>
      <c r="F2973" s="236">
        <v>126</v>
      </c>
      <c r="G2973" s="232">
        <v>-2556.1772000000001</v>
      </c>
      <c r="H2973" s="232">
        <v>4808.6725859999997</v>
      </c>
      <c r="I2973" s="153">
        <v>0.59509999999999996</v>
      </c>
    </row>
    <row r="2974" spans="2:9" ht="12.75" customHeight="1" x14ac:dyDescent="0.2">
      <c r="B2974" s="250">
        <v>2987</v>
      </c>
      <c r="C2974" s="79">
        <v>22</v>
      </c>
      <c r="D2974" s="79" t="s">
        <v>30</v>
      </c>
      <c r="E2974" s="79" t="s">
        <v>430</v>
      </c>
      <c r="F2974" s="236">
        <v>142</v>
      </c>
      <c r="G2974" s="232">
        <v>1106.7316000000001</v>
      </c>
      <c r="H2974" s="232">
        <v>6433.667633</v>
      </c>
      <c r="I2974" s="153">
        <v>0.86339999999999995</v>
      </c>
    </row>
    <row r="2975" spans="2:9" ht="12.75" customHeight="1" x14ac:dyDescent="0.2">
      <c r="B2975" s="250">
        <v>2988</v>
      </c>
      <c r="C2975" s="79">
        <v>22</v>
      </c>
      <c r="D2975" s="79" t="s">
        <v>30</v>
      </c>
      <c r="E2975" s="79" t="s">
        <v>425</v>
      </c>
      <c r="F2975" s="236">
        <v>47</v>
      </c>
      <c r="G2975" s="232">
        <v>8777.5146000000004</v>
      </c>
      <c r="H2975" s="232">
        <v>7422.0152330000001</v>
      </c>
      <c r="I2975" s="153">
        <v>0.23710000000000001</v>
      </c>
    </row>
    <row r="2976" spans="2:9" ht="12.75" customHeight="1" x14ac:dyDescent="0.2">
      <c r="B2976" s="250">
        <v>2989</v>
      </c>
      <c r="C2976" s="79">
        <v>22</v>
      </c>
      <c r="D2976" s="79" t="s">
        <v>30</v>
      </c>
      <c r="E2976" s="79" t="s">
        <v>503</v>
      </c>
      <c r="F2976" s="236">
        <v>61</v>
      </c>
      <c r="G2976" s="232">
        <v>169491.5484</v>
      </c>
      <c r="H2976" s="232">
        <v>4284.1231129999996</v>
      </c>
      <c r="I2976" s="153" t="s">
        <v>10</v>
      </c>
    </row>
    <row r="2977" spans="2:9" ht="12.75" customHeight="1" x14ac:dyDescent="0.2">
      <c r="B2977" s="250">
        <v>2990</v>
      </c>
      <c r="C2977" s="79">
        <v>22</v>
      </c>
      <c r="D2977" s="79" t="s">
        <v>30</v>
      </c>
      <c r="E2977" s="79" t="s">
        <v>502</v>
      </c>
      <c r="F2977" s="236">
        <v>788</v>
      </c>
      <c r="G2977" s="232">
        <v>42988.1011</v>
      </c>
      <c r="H2977" s="232">
        <v>1518.2184540000001</v>
      </c>
      <c r="I2977" s="153" t="s">
        <v>10</v>
      </c>
    </row>
    <row r="2978" spans="2:9" ht="12.75" customHeight="1" x14ac:dyDescent="0.2">
      <c r="B2978" s="250">
        <v>2991</v>
      </c>
      <c r="C2978" s="79">
        <v>22</v>
      </c>
      <c r="D2978" s="79" t="s">
        <v>30</v>
      </c>
      <c r="E2978" s="79" t="s">
        <v>501</v>
      </c>
      <c r="F2978" s="236">
        <v>204</v>
      </c>
      <c r="G2978" s="232">
        <v>9233.6591000000008</v>
      </c>
      <c r="H2978" s="232">
        <v>2488.3070520000001</v>
      </c>
      <c r="I2978" s="153">
        <v>2.0000000000000001E-4</v>
      </c>
    </row>
    <row r="2979" spans="2:9" ht="12.75" customHeight="1" x14ac:dyDescent="0.2">
      <c r="B2979" s="250">
        <v>2992</v>
      </c>
      <c r="C2979" s="79">
        <v>22</v>
      </c>
      <c r="D2979" s="79" t="s">
        <v>30</v>
      </c>
      <c r="E2979" s="79" t="s">
        <v>500</v>
      </c>
      <c r="F2979" s="236"/>
      <c r="G2979" s="232" t="s">
        <v>179</v>
      </c>
      <c r="H2979" s="232" t="s">
        <v>179</v>
      </c>
      <c r="I2979" s="153" t="s">
        <v>179</v>
      </c>
    </row>
    <row r="2980" spans="2:9" ht="12.75" customHeight="1" x14ac:dyDescent="0.2">
      <c r="B2980" s="250">
        <v>2993</v>
      </c>
      <c r="C2980" s="79">
        <v>22</v>
      </c>
      <c r="D2980" s="79" t="s">
        <v>30</v>
      </c>
      <c r="E2980" s="79" t="s">
        <v>499</v>
      </c>
      <c r="F2980" s="236">
        <v>300</v>
      </c>
      <c r="G2980" s="232">
        <v>3773.4791</v>
      </c>
      <c r="H2980" s="232">
        <v>2117.9423630000001</v>
      </c>
      <c r="I2980" s="153">
        <v>7.4899999999999994E-2</v>
      </c>
    </row>
    <row r="2981" spans="2:9" ht="12.75" customHeight="1" x14ac:dyDescent="0.2">
      <c r="B2981" s="250">
        <v>2994</v>
      </c>
      <c r="C2981" s="79">
        <v>22</v>
      </c>
      <c r="D2981" s="79" t="s">
        <v>30</v>
      </c>
      <c r="E2981" s="79" t="s">
        <v>498</v>
      </c>
      <c r="F2981" s="236">
        <v>1162</v>
      </c>
      <c r="G2981" s="232">
        <v>0</v>
      </c>
      <c r="H2981" s="232" t="s">
        <v>179</v>
      </c>
      <c r="I2981" s="153" t="s">
        <v>179</v>
      </c>
    </row>
    <row r="2982" spans="2:9" ht="12.75" customHeight="1" x14ac:dyDescent="0.2">
      <c r="B2982" s="250">
        <v>2996</v>
      </c>
      <c r="C2982" s="79">
        <v>23</v>
      </c>
      <c r="D2982" s="79" t="s">
        <v>31</v>
      </c>
      <c r="E2982" s="79" t="s">
        <v>9</v>
      </c>
      <c r="F2982" s="236">
        <v>29880</v>
      </c>
      <c r="G2982" s="232">
        <v>12596.193600000001</v>
      </c>
      <c r="H2982" s="232">
        <v>684.24094300000002</v>
      </c>
      <c r="I2982" s="153" t="s">
        <v>10</v>
      </c>
    </row>
    <row r="2983" spans="2:9" ht="12.75" customHeight="1" x14ac:dyDescent="0.2">
      <c r="B2983" s="250">
        <v>2997</v>
      </c>
      <c r="C2983" s="79">
        <v>23</v>
      </c>
      <c r="D2983" s="79" t="s">
        <v>31</v>
      </c>
      <c r="E2983" s="79" t="s">
        <v>325</v>
      </c>
      <c r="F2983" s="236">
        <v>153</v>
      </c>
      <c r="G2983" s="232">
        <v>1248.2047</v>
      </c>
      <c r="H2983" s="232">
        <v>1130.7397169999999</v>
      </c>
      <c r="I2983" s="153">
        <v>0.2697</v>
      </c>
    </row>
    <row r="2984" spans="2:9" ht="12.75" customHeight="1" x14ac:dyDescent="0.2">
      <c r="B2984" s="250">
        <v>2998</v>
      </c>
      <c r="C2984" s="79">
        <v>23</v>
      </c>
      <c r="D2984" s="79" t="s">
        <v>31</v>
      </c>
      <c r="E2984" s="79" t="s">
        <v>326</v>
      </c>
      <c r="F2984" s="236">
        <v>2210</v>
      </c>
      <c r="G2984" s="232">
        <v>195.6129</v>
      </c>
      <c r="H2984" s="232">
        <v>407.78458899999998</v>
      </c>
      <c r="I2984" s="153">
        <v>0.63139999999999996</v>
      </c>
    </row>
    <row r="2985" spans="2:9" ht="12.75" customHeight="1" x14ac:dyDescent="0.2">
      <c r="B2985" s="250">
        <v>2999</v>
      </c>
      <c r="C2985" s="79">
        <v>23</v>
      </c>
      <c r="D2985" s="79" t="s">
        <v>31</v>
      </c>
      <c r="E2985" s="79" t="s">
        <v>327</v>
      </c>
      <c r="F2985" s="236">
        <v>194</v>
      </c>
      <c r="G2985" s="232">
        <v>-1875.6279</v>
      </c>
      <c r="H2985" s="232">
        <v>1195.2147849999999</v>
      </c>
      <c r="I2985" s="153">
        <v>0.1166</v>
      </c>
    </row>
    <row r="2986" spans="2:9" ht="12.75" customHeight="1" x14ac:dyDescent="0.2">
      <c r="B2986" s="250">
        <v>3000</v>
      </c>
      <c r="C2986" s="79">
        <v>23</v>
      </c>
      <c r="D2986" s="79" t="s">
        <v>31</v>
      </c>
      <c r="E2986" s="79" t="s">
        <v>328</v>
      </c>
      <c r="F2986" s="236">
        <v>3156</v>
      </c>
      <c r="G2986" s="232">
        <v>4109.4872999999998</v>
      </c>
      <c r="H2986" s="232">
        <v>290.59049299999998</v>
      </c>
      <c r="I2986" s="153" t="s">
        <v>10</v>
      </c>
    </row>
    <row r="2987" spans="2:9" ht="12.75" customHeight="1" x14ac:dyDescent="0.2">
      <c r="B2987" s="250">
        <v>3001</v>
      </c>
      <c r="C2987" s="79">
        <v>23</v>
      </c>
      <c r="D2987" s="79" t="s">
        <v>31</v>
      </c>
      <c r="E2987" s="79" t="s">
        <v>329</v>
      </c>
      <c r="F2987" s="236">
        <v>1060</v>
      </c>
      <c r="G2987" s="232">
        <v>1737.0513000000001</v>
      </c>
      <c r="H2987" s="232">
        <v>444.88196799999997</v>
      </c>
      <c r="I2987" s="153" t="s">
        <v>10</v>
      </c>
    </row>
    <row r="2988" spans="2:9" ht="12.75" customHeight="1" x14ac:dyDescent="0.2">
      <c r="B2988" s="250">
        <v>3002</v>
      </c>
      <c r="C2988" s="79">
        <v>23</v>
      </c>
      <c r="D2988" s="79" t="s">
        <v>31</v>
      </c>
      <c r="E2988" s="79" t="s">
        <v>330</v>
      </c>
      <c r="F2988" s="236">
        <v>667</v>
      </c>
      <c r="G2988" s="232">
        <v>945.101</v>
      </c>
      <c r="H2988" s="232">
        <v>551.55871200000001</v>
      </c>
      <c r="I2988" s="153">
        <v>8.6599999999999996E-2</v>
      </c>
    </row>
    <row r="2989" spans="2:9" ht="12.75" customHeight="1" x14ac:dyDescent="0.2">
      <c r="B2989" s="250">
        <v>3003</v>
      </c>
      <c r="C2989" s="79">
        <v>23</v>
      </c>
      <c r="D2989" s="79" t="s">
        <v>31</v>
      </c>
      <c r="E2989" s="79" t="s">
        <v>331</v>
      </c>
      <c r="F2989" s="236">
        <v>599</v>
      </c>
      <c r="G2989" s="232">
        <v>1158.8086000000001</v>
      </c>
      <c r="H2989" s="232">
        <v>575.12466199999994</v>
      </c>
      <c r="I2989" s="153">
        <v>4.3900000000000002E-2</v>
      </c>
    </row>
    <row r="2990" spans="2:9" ht="12.75" customHeight="1" x14ac:dyDescent="0.2">
      <c r="B2990" s="250">
        <v>3004</v>
      </c>
      <c r="C2990" s="79">
        <v>23</v>
      </c>
      <c r="D2990" s="79" t="s">
        <v>31</v>
      </c>
      <c r="E2990" s="79" t="s">
        <v>332</v>
      </c>
      <c r="F2990" s="236">
        <v>1232</v>
      </c>
      <c r="G2990" s="232">
        <v>-155.43260000000001</v>
      </c>
      <c r="H2990" s="232">
        <v>404.74970400000001</v>
      </c>
      <c r="I2990" s="153">
        <v>0.70099999999999996</v>
      </c>
    </row>
    <row r="2991" spans="2:9" ht="12.75" customHeight="1" x14ac:dyDescent="0.2">
      <c r="B2991" s="250">
        <v>3005</v>
      </c>
      <c r="C2991" s="79">
        <v>23</v>
      </c>
      <c r="D2991" s="79" t="s">
        <v>31</v>
      </c>
      <c r="E2991" s="79" t="s">
        <v>333</v>
      </c>
      <c r="F2991" s="236">
        <v>213</v>
      </c>
      <c r="G2991" s="232">
        <v>251.82390000000001</v>
      </c>
      <c r="H2991" s="232">
        <v>971.08392000000003</v>
      </c>
      <c r="I2991" s="153">
        <v>0.7954</v>
      </c>
    </row>
    <row r="2992" spans="2:9" ht="12.75" customHeight="1" x14ac:dyDescent="0.2">
      <c r="B2992" s="250">
        <v>3006</v>
      </c>
      <c r="C2992" s="79">
        <v>23</v>
      </c>
      <c r="D2992" s="79" t="s">
        <v>31</v>
      </c>
      <c r="E2992" s="79" t="s">
        <v>334</v>
      </c>
      <c r="F2992" s="236">
        <v>7431</v>
      </c>
      <c r="G2992" s="232">
        <v>1221.72</v>
      </c>
      <c r="H2992" s="232">
        <v>237.87930900000001</v>
      </c>
      <c r="I2992" s="153" t="s">
        <v>10</v>
      </c>
    </row>
    <row r="2993" spans="2:9" ht="12.75" customHeight="1" x14ac:dyDescent="0.2">
      <c r="B2993" s="250">
        <v>3007</v>
      </c>
      <c r="C2993" s="79">
        <v>23</v>
      </c>
      <c r="D2993" s="79" t="s">
        <v>31</v>
      </c>
      <c r="E2993" s="79" t="s">
        <v>335</v>
      </c>
      <c r="F2993" s="236">
        <v>2924</v>
      </c>
      <c r="G2993" s="232">
        <v>326.47280000000001</v>
      </c>
      <c r="H2993" s="232">
        <v>287.317702</v>
      </c>
      <c r="I2993" s="153">
        <v>0.25580000000000003</v>
      </c>
    </row>
    <row r="2994" spans="2:9" ht="12.75" customHeight="1" x14ac:dyDescent="0.2">
      <c r="B2994" s="250">
        <v>3008</v>
      </c>
      <c r="C2994" s="79">
        <v>23</v>
      </c>
      <c r="D2994" s="79" t="s">
        <v>31</v>
      </c>
      <c r="E2994" s="79" t="s">
        <v>336</v>
      </c>
      <c r="F2994" s="236">
        <v>1872</v>
      </c>
      <c r="G2994" s="232">
        <v>1059.8213000000001</v>
      </c>
      <c r="H2994" s="232">
        <v>356.43522899999999</v>
      </c>
      <c r="I2994" s="153">
        <v>2.8999999999999998E-3</v>
      </c>
    </row>
    <row r="2995" spans="2:9" ht="12.75" customHeight="1" x14ac:dyDescent="0.2">
      <c r="B2995" s="250">
        <v>3009</v>
      </c>
      <c r="C2995" s="79">
        <v>23</v>
      </c>
      <c r="D2995" s="79" t="s">
        <v>31</v>
      </c>
      <c r="E2995" s="79" t="s">
        <v>337</v>
      </c>
      <c r="F2995" s="236">
        <v>2106</v>
      </c>
      <c r="G2995" s="232">
        <v>1975.1938</v>
      </c>
      <c r="H2995" s="232">
        <v>328.72464000000002</v>
      </c>
      <c r="I2995" s="153" t="s">
        <v>10</v>
      </c>
    </row>
    <row r="2996" spans="2:9" ht="12.75" customHeight="1" x14ac:dyDescent="0.2">
      <c r="B2996" s="250">
        <v>3010</v>
      </c>
      <c r="C2996" s="79">
        <v>23</v>
      </c>
      <c r="D2996" s="79" t="s">
        <v>31</v>
      </c>
      <c r="E2996" s="79" t="s">
        <v>338</v>
      </c>
      <c r="F2996" s="236">
        <v>1898</v>
      </c>
      <c r="G2996" s="232">
        <v>1166.4983</v>
      </c>
      <c r="H2996" s="232">
        <v>349.40721200000002</v>
      </c>
      <c r="I2996" s="153">
        <v>8.0000000000000004E-4</v>
      </c>
    </row>
    <row r="2997" spans="2:9" ht="12.75" customHeight="1" x14ac:dyDescent="0.2">
      <c r="B2997" s="250">
        <v>3011</v>
      </c>
      <c r="C2997" s="79">
        <v>23</v>
      </c>
      <c r="D2997" s="79" t="s">
        <v>31</v>
      </c>
      <c r="E2997" s="79" t="s">
        <v>339</v>
      </c>
      <c r="F2997" s="236">
        <v>505</v>
      </c>
      <c r="G2997" s="232">
        <v>446.84410000000003</v>
      </c>
      <c r="H2997" s="232">
        <v>645.39346799999998</v>
      </c>
      <c r="I2997" s="153">
        <v>0.48870000000000002</v>
      </c>
    </row>
    <row r="2998" spans="2:9" ht="12.75" customHeight="1" x14ac:dyDescent="0.2">
      <c r="B2998" s="250">
        <v>3012</v>
      </c>
      <c r="C2998" s="79">
        <v>23</v>
      </c>
      <c r="D2998" s="79" t="s">
        <v>31</v>
      </c>
      <c r="E2998" s="79" t="s">
        <v>340</v>
      </c>
      <c r="F2998" s="236">
        <v>494</v>
      </c>
      <c r="G2998" s="232">
        <v>-961.18560000000002</v>
      </c>
      <c r="H2998" s="232">
        <v>635.78973299999996</v>
      </c>
      <c r="I2998" s="153">
        <v>0.13059999999999999</v>
      </c>
    </row>
    <row r="2999" spans="2:9" ht="12.75" customHeight="1" x14ac:dyDescent="0.2">
      <c r="B2999" s="250">
        <v>3013</v>
      </c>
      <c r="C2999" s="79">
        <v>23</v>
      </c>
      <c r="D2999" s="79" t="s">
        <v>31</v>
      </c>
      <c r="E2999" s="79" t="s">
        <v>341</v>
      </c>
      <c r="F2999" s="236">
        <v>269</v>
      </c>
      <c r="G2999" s="232">
        <v>363.07060000000001</v>
      </c>
      <c r="H2999" s="232">
        <v>854.35958900000003</v>
      </c>
      <c r="I2999" s="153">
        <v>0.67090000000000005</v>
      </c>
    </row>
    <row r="3000" spans="2:9" ht="12.75" customHeight="1" x14ac:dyDescent="0.2">
      <c r="B3000" s="250">
        <v>3014</v>
      </c>
      <c r="C3000" s="79">
        <v>23</v>
      </c>
      <c r="D3000" s="79" t="s">
        <v>31</v>
      </c>
      <c r="E3000" s="79" t="s">
        <v>342</v>
      </c>
      <c r="F3000" s="236">
        <v>921</v>
      </c>
      <c r="G3000" s="232">
        <v>165.2859</v>
      </c>
      <c r="H3000" s="232">
        <v>479.86024500000002</v>
      </c>
      <c r="I3000" s="153">
        <v>0.73050000000000004</v>
      </c>
    </row>
    <row r="3001" spans="2:9" ht="12.75" customHeight="1" x14ac:dyDescent="0.2">
      <c r="B3001" s="250">
        <v>3015</v>
      </c>
      <c r="C3001" s="79">
        <v>23</v>
      </c>
      <c r="D3001" s="79" t="s">
        <v>31</v>
      </c>
      <c r="E3001" s="79" t="s">
        <v>343</v>
      </c>
      <c r="F3001" s="236">
        <v>216</v>
      </c>
      <c r="G3001" s="232">
        <v>-1894.5563</v>
      </c>
      <c r="H3001" s="232">
        <v>1272.7181969999999</v>
      </c>
      <c r="I3001" s="153">
        <v>0.1366</v>
      </c>
    </row>
    <row r="3002" spans="2:9" ht="12.75" customHeight="1" x14ac:dyDescent="0.2">
      <c r="B3002" s="250">
        <v>3016</v>
      </c>
      <c r="C3002" s="79">
        <v>23</v>
      </c>
      <c r="D3002" s="79" t="s">
        <v>31</v>
      </c>
      <c r="E3002" s="79" t="s">
        <v>344</v>
      </c>
      <c r="F3002" s="236">
        <v>313</v>
      </c>
      <c r="G3002" s="232">
        <v>-1677.5420999999999</v>
      </c>
      <c r="H3002" s="232">
        <v>788.65326800000003</v>
      </c>
      <c r="I3002" s="153">
        <v>3.3399999999999999E-2</v>
      </c>
    </row>
    <row r="3003" spans="2:9" ht="12.75" customHeight="1" x14ac:dyDescent="0.2">
      <c r="B3003" s="250">
        <v>3017</v>
      </c>
      <c r="C3003" s="79">
        <v>23</v>
      </c>
      <c r="D3003" s="79" t="s">
        <v>31</v>
      </c>
      <c r="E3003" s="79" t="s">
        <v>345</v>
      </c>
      <c r="F3003" s="236">
        <v>852</v>
      </c>
      <c r="G3003" s="232">
        <v>2251.8784999999998</v>
      </c>
      <c r="H3003" s="232">
        <v>520.25511800000004</v>
      </c>
      <c r="I3003" s="153" t="s">
        <v>10</v>
      </c>
    </row>
    <row r="3004" spans="2:9" ht="12.75" customHeight="1" x14ac:dyDescent="0.2">
      <c r="B3004" s="250">
        <v>3018</v>
      </c>
      <c r="C3004" s="79">
        <v>23</v>
      </c>
      <c r="D3004" s="79" t="s">
        <v>31</v>
      </c>
      <c r="E3004" s="79" t="s">
        <v>346</v>
      </c>
      <c r="F3004" s="236">
        <v>2284</v>
      </c>
      <c r="G3004" s="232">
        <v>286.35219999999998</v>
      </c>
      <c r="H3004" s="232">
        <v>303.58568600000001</v>
      </c>
      <c r="I3004" s="153">
        <v>0.34560000000000002</v>
      </c>
    </row>
    <row r="3005" spans="2:9" ht="12.75" customHeight="1" x14ac:dyDescent="0.2">
      <c r="B3005" s="250">
        <v>3019</v>
      </c>
      <c r="C3005" s="79">
        <v>23</v>
      </c>
      <c r="D3005" s="79" t="s">
        <v>31</v>
      </c>
      <c r="E3005" s="79" t="s">
        <v>347</v>
      </c>
      <c r="F3005" s="236">
        <v>308</v>
      </c>
      <c r="G3005" s="232">
        <v>3567.9580999999998</v>
      </c>
      <c r="H3005" s="232">
        <v>884.10805100000005</v>
      </c>
      <c r="I3005" s="153" t="s">
        <v>10</v>
      </c>
    </row>
    <row r="3006" spans="2:9" ht="12.75" customHeight="1" x14ac:dyDescent="0.2">
      <c r="B3006" s="250">
        <v>3020</v>
      </c>
      <c r="C3006" s="79">
        <v>23</v>
      </c>
      <c r="D3006" s="79" t="s">
        <v>31</v>
      </c>
      <c r="E3006" s="79" t="s">
        <v>348</v>
      </c>
      <c r="F3006" s="236">
        <v>1372</v>
      </c>
      <c r="G3006" s="232">
        <v>407.57420000000002</v>
      </c>
      <c r="H3006" s="232">
        <v>604.94006000000002</v>
      </c>
      <c r="I3006" s="153">
        <v>0.50049999999999994</v>
      </c>
    </row>
    <row r="3007" spans="2:9" ht="12.75" customHeight="1" x14ac:dyDescent="0.2">
      <c r="B3007" s="250">
        <v>3021</v>
      </c>
      <c r="C3007" s="79">
        <v>23</v>
      </c>
      <c r="D3007" s="79" t="s">
        <v>31</v>
      </c>
      <c r="E3007" s="79" t="s">
        <v>349</v>
      </c>
      <c r="F3007" s="236">
        <v>2556</v>
      </c>
      <c r="G3007" s="232">
        <v>17.026599999999998</v>
      </c>
      <c r="H3007" s="232">
        <v>305.45242300000001</v>
      </c>
      <c r="I3007" s="153">
        <v>0.95550000000000002</v>
      </c>
    </row>
    <row r="3008" spans="2:9" ht="12.75" customHeight="1" x14ac:dyDescent="0.2">
      <c r="B3008" s="250">
        <v>3022</v>
      </c>
      <c r="C3008" s="79">
        <v>23</v>
      </c>
      <c r="D3008" s="79" t="s">
        <v>31</v>
      </c>
      <c r="E3008" s="79" t="s">
        <v>350</v>
      </c>
      <c r="F3008" s="236">
        <v>81</v>
      </c>
      <c r="G3008" s="232">
        <v>-2363.9252999999999</v>
      </c>
      <c r="H3008" s="232">
        <v>1898.689486</v>
      </c>
      <c r="I3008" s="153">
        <v>0.21310000000000001</v>
      </c>
    </row>
    <row r="3009" spans="2:9" ht="12.75" customHeight="1" x14ac:dyDescent="0.2">
      <c r="B3009" s="250">
        <v>3023</v>
      </c>
      <c r="C3009" s="79">
        <v>23</v>
      </c>
      <c r="D3009" s="79" t="s">
        <v>31</v>
      </c>
      <c r="E3009" s="79" t="s">
        <v>351</v>
      </c>
      <c r="F3009" s="236">
        <v>1355</v>
      </c>
      <c r="G3009" s="232">
        <v>-553.57159999999999</v>
      </c>
      <c r="H3009" s="232">
        <v>527.64176399999997</v>
      </c>
      <c r="I3009" s="153">
        <v>0.29409999999999997</v>
      </c>
    </row>
    <row r="3010" spans="2:9" ht="12.75" customHeight="1" x14ac:dyDescent="0.2">
      <c r="B3010" s="250">
        <v>3024</v>
      </c>
      <c r="C3010" s="79">
        <v>23</v>
      </c>
      <c r="D3010" s="79" t="s">
        <v>31</v>
      </c>
      <c r="E3010" s="79" t="s">
        <v>352</v>
      </c>
      <c r="F3010" s="236">
        <v>997</v>
      </c>
      <c r="G3010" s="232">
        <v>2500.5466999999999</v>
      </c>
      <c r="H3010" s="232">
        <v>465.82110799999998</v>
      </c>
      <c r="I3010" s="153" t="s">
        <v>10</v>
      </c>
    </row>
    <row r="3011" spans="2:9" ht="12.75" customHeight="1" x14ac:dyDescent="0.2">
      <c r="B3011" s="250">
        <v>3025</v>
      </c>
      <c r="C3011" s="79">
        <v>23</v>
      </c>
      <c r="D3011" s="79" t="s">
        <v>31</v>
      </c>
      <c r="E3011" s="79" t="s">
        <v>353</v>
      </c>
      <c r="F3011" s="236">
        <v>3843</v>
      </c>
      <c r="G3011" s="232">
        <v>771.84860000000003</v>
      </c>
      <c r="H3011" s="232">
        <v>247.50155599999999</v>
      </c>
      <c r="I3011" s="153">
        <v>1.8E-3</v>
      </c>
    </row>
    <row r="3012" spans="2:9" ht="12.75" customHeight="1" x14ac:dyDescent="0.2">
      <c r="B3012" s="250">
        <v>3026</v>
      </c>
      <c r="C3012" s="79">
        <v>23</v>
      </c>
      <c r="D3012" s="79" t="s">
        <v>31</v>
      </c>
      <c r="E3012" s="79" t="s">
        <v>354</v>
      </c>
      <c r="F3012" s="236">
        <v>152</v>
      </c>
      <c r="G3012" s="232">
        <v>55.272599999999997</v>
      </c>
      <c r="H3012" s="232">
        <v>1160.4954660000001</v>
      </c>
      <c r="I3012" s="153">
        <v>0.96199999999999997</v>
      </c>
    </row>
    <row r="3013" spans="2:9" ht="12.75" customHeight="1" x14ac:dyDescent="0.2">
      <c r="B3013" s="250">
        <v>3027</v>
      </c>
      <c r="C3013" s="79">
        <v>23</v>
      </c>
      <c r="D3013" s="79" t="s">
        <v>31</v>
      </c>
      <c r="E3013" s="79" t="s">
        <v>355</v>
      </c>
      <c r="F3013" s="236">
        <v>175</v>
      </c>
      <c r="G3013" s="232">
        <v>7371.8635000000004</v>
      </c>
      <c r="H3013" s="232">
        <v>1066.68568</v>
      </c>
      <c r="I3013" s="153" t="s">
        <v>10</v>
      </c>
    </row>
    <row r="3014" spans="2:9" ht="12.75" customHeight="1" x14ac:dyDescent="0.2">
      <c r="B3014" s="250">
        <v>3028</v>
      </c>
      <c r="C3014" s="79">
        <v>23</v>
      </c>
      <c r="D3014" s="79" t="s">
        <v>31</v>
      </c>
      <c r="E3014" s="79" t="s">
        <v>356</v>
      </c>
      <c r="F3014" s="236">
        <v>354</v>
      </c>
      <c r="G3014" s="232">
        <v>1777.8530000000001</v>
      </c>
      <c r="H3014" s="232">
        <v>739.64731200000006</v>
      </c>
      <c r="I3014" s="153">
        <v>1.6199999999999999E-2</v>
      </c>
    </row>
    <row r="3015" spans="2:9" ht="12.75" customHeight="1" x14ac:dyDescent="0.2">
      <c r="B3015" s="250">
        <v>3029</v>
      </c>
      <c r="C3015" s="79">
        <v>23</v>
      </c>
      <c r="D3015" s="79" t="s">
        <v>31</v>
      </c>
      <c r="E3015" s="79" t="s">
        <v>357</v>
      </c>
      <c r="F3015" s="236">
        <v>27</v>
      </c>
      <c r="G3015" s="232">
        <v>1501.0340000000001</v>
      </c>
      <c r="H3015" s="232">
        <v>2661.5882369999999</v>
      </c>
      <c r="I3015" s="153">
        <v>0.57279999999999998</v>
      </c>
    </row>
    <row r="3016" spans="2:9" ht="12.75" customHeight="1" x14ac:dyDescent="0.2">
      <c r="B3016" s="250">
        <v>3030</v>
      </c>
      <c r="C3016" s="79">
        <v>23</v>
      </c>
      <c r="D3016" s="79" t="s">
        <v>31</v>
      </c>
      <c r="E3016" s="79" t="s">
        <v>358</v>
      </c>
      <c r="F3016" s="236">
        <v>175</v>
      </c>
      <c r="G3016" s="232">
        <v>-1783.0544</v>
      </c>
      <c r="H3016" s="232">
        <v>1072.9385500000001</v>
      </c>
      <c r="I3016" s="153">
        <v>9.6600000000000005E-2</v>
      </c>
    </row>
    <row r="3017" spans="2:9" ht="12.75" customHeight="1" x14ac:dyDescent="0.2">
      <c r="B3017" s="250">
        <v>3031</v>
      </c>
      <c r="C3017" s="79">
        <v>23</v>
      </c>
      <c r="D3017" s="79" t="s">
        <v>31</v>
      </c>
      <c r="E3017" s="79" t="s">
        <v>359</v>
      </c>
      <c r="F3017" s="236">
        <v>481</v>
      </c>
      <c r="G3017" s="232">
        <v>873.97289999999998</v>
      </c>
      <c r="H3017" s="232">
        <v>638.70414600000004</v>
      </c>
      <c r="I3017" s="153">
        <v>0.17119999999999999</v>
      </c>
    </row>
    <row r="3018" spans="2:9" ht="12.75" customHeight="1" x14ac:dyDescent="0.2">
      <c r="B3018" s="250">
        <v>3032</v>
      </c>
      <c r="C3018" s="79">
        <v>23</v>
      </c>
      <c r="D3018" s="79" t="s">
        <v>31</v>
      </c>
      <c r="E3018" s="79" t="s">
        <v>360</v>
      </c>
      <c r="F3018" s="236">
        <v>21</v>
      </c>
      <c r="G3018" s="232">
        <v>3039.9827</v>
      </c>
      <c r="H3018" s="232">
        <v>3018.839962</v>
      </c>
      <c r="I3018" s="153">
        <v>0.31390000000000001</v>
      </c>
    </row>
    <row r="3019" spans="2:9" ht="12.75" customHeight="1" x14ac:dyDescent="0.2">
      <c r="B3019" s="250">
        <v>3033</v>
      </c>
      <c r="C3019" s="79">
        <v>23</v>
      </c>
      <c r="D3019" s="79" t="s">
        <v>31</v>
      </c>
      <c r="E3019" s="79" t="s">
        <v>361</v>
      </c>
      <c r="F3019" s="236">
        <v>280</v>
      </c>
      <c r="G3019" s="232">
        <v>1584.2371000000001</v>
      </c>
      <c r="H3019" s="232">
        <v>836.78257599999995</v>
      </c>
      <c r="I3019" s="153">
        <v>5.8299999999999998E-2</v>
      </c>
    </row>
    <row r="3020" spans="2:9" ht="12.75" customHeight="1" x14ac:dyDescent="0.2">
      <c r="B3020" s="250">
        <v>3034</v>
      </c>
      <c r="C3020" s="79">
        <v>23</v>
      </c>
      <c r="D3020" s="79" t="s">
        <v>31</v>
      </c>
      <c r="E3020" s="79" t="s">
        <v>362</v>
      </c>
      <c r="F3020" s="236">
        <v>1139</v>
      </c>
      <c r="G3020" s="232">
        <v>2168.8469</v>
      </c>
      <c r="H3020" s="232">
        <v>420.15635700000001</v>
      </c>
      <c r="I3020" s="153" t="s">
        <v>10</v>
      </c>
    </row>
    <row r="3021" spans="2:9" ht="12.75" customHeight="1" x14ac:dyDescent="0.2">
      <c r="B3021" s="250">
        <v>3035</v>
      </c>
      <c r="C3021" s="79">
        <v>23</v>
      </c>
      <c r="D3021" s="79" t="s">
        <v>31</v>
      </c>
      <c r="E3021" s="79" t="s">
        <v>363</v>
      </c>
      <c r="F3021" s="236">
        <v>2359</v>
      </c>
      <c r="G3021" s="232">
        <v>533.61559999999997</v>
      </c>
      <c r="H3021" s="232">
        <v>312.26028500000001</v>
      </c>
      <c r="I3021" s="153">
        <v>8.7499999999999994E-2</v>
      </c>
    </row>
    <row r="3022" spans="2:9" ht="12.75" customHeight="1" x14ac:dyDescent="0.2">
      <c r="B3022" s="250">
        <v>3036</v>
      </c>
      <c r="C3022" s="79">
        <v>23</v>
      </c>
      <c r="D3022" s="79" t="s">
        <v>31</v>
      </c>
      <c r="E3022" s="79" t="s">
        <v>364</v>
      </c>
      <c r="F3022" s="236">
        <v>334</v>
      </c>
      <c r="G3022" s="232">
        <v>2943.3620000000001</v>
      </c>
      <c r="H3022" s="232">
        <v>798.18610999999999</v>
      </c>
      <c r="I3022" s="153">
        <v>2.0000000000000001E-4</v>
      </c>
    </row>
    <row r="3023" spans="2:9" ht="12.75" customHeight="1" x14ac:dyDescent="0.2">
      <c r="B3023" s="250">
        <v>3037</v>
      </c>
      <c r="C3023" s="79">
        <v>23</v>
      </c>
      <c r="D3023" s="79" t="s">
        <v>31</v>
      </c>
      <c r="E3023" s="79" t="s">
        <v>365</v>
      </c>
      <c r="F3023" s="236">
        <v>253</v>
      </c>
      <c r="G3023" s="232">
        <v>6008.3361000000004</v>
      </c>
      <c r="H3023" s="232">
        <v>966.37060099999997</v>
      </c>
      <c r="I3023" s="153" t="s">
        <v>10</v>
      </c>
    </row>
    <row r="3024" spans="2:9" ht="12.75" customHeight="1" x14ac:dyDescent="0.2">
      <c r="B3024" s="250">
        <v>3038</v>
      </c>
      <c r="C3024" s="79">
        <v>23</v>
      </c>
      <c r="D3024" s="79" t="s">
        <v>31</v>
      </c>
      <c r="E3024" s="79" t="s">
        <v>366</v>
      </c>
      <c r="F3024" s="236">
        <v>13</v>
      </c>
      <c r="G3024" s="232">
        <v>-1555.3342</v>
      </c>
      <c r="H3024" s="232">
        <v>3884.4193449999998</v>
      </c>
      <c r="I3024" s="153">
        <v>0.68889999999999996</v>
      </c>
    </row>
    <row r="3025" spans="2:9" ht="12.75" customHeight="1" x14ac:dyDescent="0.2">
      <c r="B3025" s="250">
        <v>3039</v>
      </c>
      <c r="C3025" s="79">
        <v>23</v>
      </c>
      <c r="D3025" s="79" t="s">
        <v>31</v>
      </c>
      <c r="E3025" s="79" t="s">
        <v>367</v>
      </c>
      <c r="F3025" s="236">
        <v>2413</v>
      </c>
      <c r="G3025" s="232">
        <v>809.97739999999999</v>
      </c>
      <c r="H3025" s="232">
        <v>484.00395700000001</v>
      </c>
      <c r="I3025" s="153">
        <v>9.4200000000000006E-2</v>
      </c>
    </row>
    <row r="3026" spans="2:9" ht="12.75" customHeight="1" x14ac:dyDescent="0.2">
      <c r="B3026" s="250">
        <v>3040</v>
      </c>
      <c r="C3026" s="79">
        <v>23</v>
      </c>
      <c r="D3026" s="79" t="s">
        <v>31</v>
      </c>
      <c r="E3026" s="79" t="s">
        <v>368</v>
      </c>
      <c r="F3026" s="236">
        <v>7325</v>
      </c>
      <c r="G3026" s="232">
        <v>208.01650000000001</v>
      </c>
      <c r="H3026" s="232">
        <v>314.55034599999999</v>
      </c>
      <c r="I3026" s="153">
        <v>0.50839999999999996</v>
      </c>
    </row>
    <row r="3027" spans="2:9" ht="12.75" customHeight="1" x14ac:dyDescent="0.2">
      <c r="B3027" s="250">
        <v>3041</v>
      </c>
      <c r="C3027" s="79">
        <v>23</v>
      </c>
      <c r="D3027" s="79" t="s">
        <v>31</v>
      </c>
      <c r="E3027" s="79" t="s">
        <v>369</v>
      </c>
      <c r="F3027" s="236">
        <v>875</v>
      </c>
      <c r="G3027" s="232">
        <v>-476.57889999999998</v>
      </c>
      <c r="H3027" s="232">
        <v>491.48166800000001</v>
      </c>
      <c r="I3027" s="153">
        <v>0.3322</v>
      </c>
    </row>
    <row r="3028" spans="2:9" ht="12.75" customHeight="1" x14ac:dyDescent="0.2">
      <c r="B3028" s="250">
        <v>3042</v>
      </c>
      <c r="C3028" s="79">
        <v>23</v>
      </c>
      <c r="D3028" s="79" t="s">
        <v>31</v>
      </c>
      <c r="E3028" s="79" t="s">
        <v>370</v>
      </c>
      <c r="F3028" s="236">
        <v>502</v>
      </c>
      <c r="G3028" s="232">
        <v>-333.67009999999999</v>
      </c>
      <c r="H3028" s="232">
        <v>629.04149299999995</v>
      </c>
      <c r="I3028" s="153">
        <v>0.5958</v>
      </c>
    </row>
    <row r="3029" spans="2:9" ht="12.75" customHeight="1" x14ac:dyDescent="0.2">
      <c r="B3029" s="250">
        <v>3043</v>
      </c>
      <c r="C3029" s="79">
        <v>23</v>
      </c>
      <c r="D3029" s="79" t="s">
        <v>31</v>
      </c>
      <c r="E3029" s="79" t="s">
        <v>371</v>
      </c>
      <c r="F3029" s="236">
        <v>760</v>
      </c>
      <c r="G3029" s="232">
        <v>-633.55070000000001</v>
      </c>
      <c r="H3029" s="232">
        <v>510.46419400000002</v>
      </c>
      <c r="I3029" s="153">
        <v>0.21460000000000001</v>
      </c>
    </row>
    <row r="3030" spans="2:9" ht="12.75" customHeight="1" x14ac:dyDescent="0.2">
      <c r="B3030" s="250">
        <v>3044</v>
      </c>
      <c r="C3030" s="79">
        <v>23</v>
      </c>
      <c r="D3030" s="79" t="s">
        <v>31</v>
      </c>
      <c r="E3030" s="79" t="s">
        <v>372</v>
      </c>
      <c r="F3030" s="236">
        <v>7252</v>
      </c>
      <c r="G3030" s="232">
        <v>37.040300000000002</v>
      </c>
      <c r="H3030" s="232">
        <v>207.336961</v>
      </c>
      <c r="I3030" s="153">
        <v>0.85819999999999996</v>
      </c>
    </row>
    <row r="3031" spans="2:9" ht="12.75" customHeight="1" x14ac:dyDescent="0.2">
      <c r="B3031" s="250">
        <v>3045</v>
      </c>
      <c r="C3031" s="79">
        <v>23</v>
      </c>
      <c r="D3031" s="79" t="s">
        <v>31</v>
      </c>
      <c r="E3031" s="79" t="s">
        <v>373</v>
      </c>
      <c r="F3031" s="236">
        <v>503</v>
      </c>
      <c r="G3031" s="232">
        <v>698.03420000000006</v>
      </c>
      <c r="H3031" s="232">
        <v>744.30802500000004</v>
      </c>
      <c r="I3031" s="153">
        <v>0.3483</v>
      </c>
    </row>
    <row r="3032" spans="2:9" ht="12.75" customHeight="1" x14ac:dyDescent="0.2">
      <c r="B3032" s="250">
        <v>3046</v>
      </c>
      <c r="C3032" s="79">
        <v>23</v>
      </c>
      <c r="D3032" s="79" t="s">
        <v>31</v>
      </c>
      <c r="E3032" s="79" t="s">
        <v>374</v>
      </c>
      <c r="F3032" s="236">
        <v>1660</v>
      </c>
      <c r="G3032" s="232">
        <v>667.19939999999997</v>
      </c>
      <c r="H3032" s="232">
        <v>378.12920800000001</v>
      </c>
      <c r="I3032" s="153">
        <v>7.7700000000000005E-2</v>
      </c>
    </row>
    <row r="3033" spans="2:9" ht="12.75" customHeight="1" x14ac:dyDescent="0.2">
      <c r="B3033" s="250">
        <v>3047</v>
      </c>
      <c r="C3033" s="79">
        <v>23</v>
      </c>
      <c r="D3033" s="79" t="s">
        <v>31</v>
      </c>
      <c r="E3033" s="79" t="s">
        <v>375</v>
      </c>
      <c r="F3033" s="236">
        <v>1248</v>
      </c>
      <c r="G3033" s="232">
        <v>1889.2498000000001</v>
      </c>
      <c r="H3033" s="232">
        <v>435.73558800000001</v>
      </c>
      <c r="I3033" s="153" t="s">
        <v>10</v>
      </c>
    </row>
    <row r="3034" spans="2:9" ht="12.75" customHeight="1" x14ac:dyDescent="0.2">
      <c r="B3034" s="250">
        <v>3048</v>
      </c>
      <c r="C3034" s="79">
        <v>23</v>
      </c>
      <c r="D3034" s="79" t="s">
        <v>31</v>
      </c>
      <c r="E3034" s="79" t="s">
        <v>376</v>
      </c>
      <c r="F3034" s="236">
        <v>104</v>
      </c>
      <c r="G3034" s="232">
        <v>2856.5902000000001</v>
      </c>
      <c r="H3034" s="232">
        <v>1357.3481360000001</v>
      </c>
      <c r="I3034" s="153">
        <v>3.5299999999999998E-2</v>
      </c>
    </row>
    <row r="3035" spans="2:9" ht="12.75" customHeight="1" x14ac:dyDescent="0.2">
      <c r="B3035" s="250">
        <v>3049</v>
      </c>
      <c r="C3035" s="79">
        <v>23</v>
      </c>
      <c r="D3035" s="79" t="s">
        <v>31</v>
      </c>
      <c r="E3035" s="79" t="s">
        <v>377</v>
      </c>
      <c r="F3035" s="236">
        <v>468</v>
      </c>
      <c r="G3035" s="232">
        <v>1660.3353999999999</v>
      </c>
      <c r="H3035" s="232">
        <v>685.49192700000003</v>
      </c>
      <c r="I3035" s="153">
        <v>1.54E-2</v>
      </c>
    </row>
    <row r="3036" spans="2:9" ht="12.75" customHeight="1" x14ac:dyDescent="0.2">
      <c r="B3036" s="250">
        <v>3050</v>
      </c>
      <c r="C3036" s="79">
        <v>23</v>
      </c>
      <c r="D3036" s="79" t="s">
        <v>31</v>
      </c>
      <c r="E3036" s="79" t="s">
        <v>378</v>
      </c>
      <c r="F3036" s="236">
        <v>1178</v>
      </c>
      <c r="G3036" s="232">
        <v>515.67930000000001</v>
      </c>
      <c r="H3036" s="232">
        <v>425.14158900000001</v>
      </c>
      <c r="I3036" s="153">
        <v>0.22520000000000001</v>
      </c>
    </row>
    <row r="3037" spans="2:9" ht="12.75" customHeight="1" x14ac:dyDescent="0.2">
      <c r="B3037" s="250">
        <v>3051</v>
      </c>
      <c r="C3037" s="79">
        <v>23</v>
      </c>
      <c r="D3037" s="79" t="s">
        <v>31</v>
      </c>
      <c r="E3037" s="79" t="s">
        <v>379</v>
      </c>
      <c r="F3037" s="236">
        <v>5843</v>
      </c>
      <c r="G3037" s="232">
        <v>170.18379999999999</v>
      </c>
      <c r="H3037" s="232">
        <v>212.19546099999999</v>
      </c>
      <c r="I3037" s="153">
        <v>0.42259999999999998</v>
      </c>
    </row>
    <row r="3038" spans="2:9" ht="12.75" customHeight="1" x14ac:dyDescent="0.2">
      <c r="B3038" s="250">
        <v>3052</v>
      </c>
      <c r="C3038" s="79">
        <v>23</v>
      </c>
      <c r="D3038" s="79" t="s">
        <v>31</v>
      </c>
      <c r="E3038" s="79" t="s">
        <v>380</v>
      </c>
      <c r="F3038" s="236"/>
      <c r="G3038" s="232" t="s">
        <v>179</v>
      </c>
      <c r="H3038" s="232" t="s">
        <v>179</v>
      </c>
      <c r="I3038" s="153" t="s">
        <v>179</v>
      </c>
    </row>
    <row r="3039" spans="2:9" ht="12.75" customHeight="1" x14ac:dyDescent="0.2">
      <c r="B3039" s="250">
        <v>3053</v>
      </c>
      <c r="C3039" s="79">
        <v>23</v>
      </c>
      <c r="D3039" s="79" t="s">
        <v>31</v>
      </c>
      <c r="E3039" s="79" t="s">
        <v>381</v>
      </c>
      <c r="F3039" s="236">
        <v>5839</v>
      </c>
      <c r="G3039" s="232">
        <v>-396.65219999999999</v>
      </c>
      <c r="H3039" s="232">
        <v>275.193108</v>
      </c>
      <c r="I3039" s="153">
        <v>0.14949999999999999</v>
      </c>
    </row>
    <row r="3040" spans="2:9" ht="12.75" customHeight="1" x14ac:dyDescent="0.2">
      <c r="B3040" s="250">
        <v>3054</v>
      </c>
      <c r="C3040" s="79">
        <v>23</v>
      </c>
      <c r="D3040" s="79" t="s">
        <v>31</v>
      </c>
      <c r="E3040" s="79" t="s">
        <v>382</v>
      </c>
      <c r="F3040" s="236">
        <v>323</v>
      </c>
      <c r="G3040" s="232">
        <v>-980.56309999999996</v>
      </c>
      <c r="H3040" s="232">
        <v>776.26984900000002</v>
      </c>
      <c r="I3040" s="153">
        <v>0.20649999999999999</v>
      </c>
    </row>
    <row r="3041" spans="2:9" ht="12.75" customHeight="1" x14ac:dyDescent="0.2">
      <c r="B3041" s="250">
        <v>3055</v>
      </c>
      <c r="C3041" s="79">
        <v>23</v>
      </c>
      <c r="D3041" s="79" t="s">
        <v>31</v>
      </c>
      <c r="E3041" s="79" t="s">
        <v>383</v>
      </c>
      <c r="F3041" s="236">
        <v>626</v>
      </c>
      <c r="G3041" s="232">
        <v>-559.81349999999998</v>
      </c>
      <c r="H3041" s="232">
        <v>596.76006199999995</v>
      </c>
      <c r="I3041" s="153">
        <v>0.34820000000000001</v>
      </c>
    </row>
    <row r="3042" spans="2:9" ht="12.75" customHeight="1" x14ac:dyDescent="0.2">
      <c r="B3042" s="250">
        <v>3056</v>
      </c>
      <c r="C3042" s="79">
        <v>23</v>
      </c>
      <c r="D3042" s="79" t="s">
        <v>31</v>
      </c>
      <c r="E3042" s="79" t="s">
        <v>384</v>
      </c>
      <c r="F3042" s="236">
        <v>492</v>
      </c>
      <c r="G3042" s="232">
        <v>304.6379</v>
      </c>
      <c r="H3042" s="232">
        <v>637.48803299999997</v>
      </c>
      <c r="I3042" s="153">
        <v>0.63270000000000004</v>
      </c>
    </row>
    <row r="3043" spans="2:9" ht="12.75" customHeight="1" x14ac:dyDescent="0.2">
      <c r="B3043" s="250">
        <v>3057</v>
      </c>
      <c r="C3043" s="79">
        <v>23</v>
      </c>
      <c r="D3043" s="79" t="s">
        <v>31</v>
      </c>
      <c r="E3043" s="79" t="s">
        <v>385</v>
      </c>
      <c r="F3043" s="236">
        <v>272</v>
      </c>
      <c r="G3043" s="232">
        <v>3053.9526999999998</v>
      </c>
      <c r="H3043" s="232">
        <v>859.96561299999996</v>
      </c>
      <c r="I3043" s="153">
        <v>4.0000000000000002E-4</v>
      </c>
    </row>
    <row r="3044" spans="2:9" ht="12.75" customHeight="1" x14ac:dyDescent="0.2">
      <c r="B3044" s="250">
        <v>3058</v>
      </c>
      <c r="C3044" s="79">
        <v>23</v>
      </c>
      <c r="D3044" s="79" t="s">
        <v>31</v>
      </c>
      <c r="E3044" s="79" t="s">
        <v>386</v>
      </c>
      <c r="F3044" s="236">
        <v>520</v>
      </c>
      <c r="G3044" s="232">
        <v>-454.18729999999999</v>
      </c>
      <c r="H3044" s="232">
        <v>616.33200899999997</v>
      </c>
      <c r="I3044" s="153">
        <v>0.4612</v>
      </c>
    </row>
    <row r="3045" spans="2:9" ht="12.75" customHeight="1" x14ac:dyDescent="0.2">
      <c r="B3045" s="250">
        <v>3059</v>
      </c>
      <c r="C3045" s="79">
        <v>23</v>
      </c>
      <c r="D3045" s="79" t="s">
        <v>31</v>
      </c>
      <c r="E3045" s="79" t="s">
        <v>387</v>
      </c>
      <c r="F3045" s="236">
        <v>1968</v>
      </c>
      <c r="G3045" s="232">
        <v>1585.8693000000001</v>
      </c>
      <c r="H3045" s="232">
        <v>1005.244766</v>
      </c>
      <c r="I3045" s="153">
        <v>0.1147</v>
      </c>
    </row>
    <row r="3046" spans="2:9" ht="12.75" customHeight="1" x14ac:dyDescent="0.2">
      <c r="B3046" s="250">
        <v>3060</v>
      </c>
      <c r="C3046" s="79">
        <v>23</v>
      </c>
      <c r="D3046" s="79" t="s">
        <v>31</v>
      </c>
      <c r="E3046" s="79" t="s">
        <v>388</v>
      </c>
      <c r="F3046" s="236">
        <v>3115</v>
      </c>
      <c r="G3046" s="232">
        <v>38.289099999999998</v>
      </c>
      <c r="H3046" s="232">
        <v>340.87997300000001</v>
      </c>
      <c r="I3046" s="153">
        <v>0.91059999999999997</v>
      </c>
    </row>
    <row r="3047" spans="2:9" ht="12.75" customHeight="1" x14ac:dyDescent="0.2">
      <c r="B3047" s="250">
        <v>3061</v>
      </c>
      <c r="C3047" s="79">
        <v>23</v>
      </c>
      <c r="D3047" s="79" t="s">
        <v>31</v>
      </c>
      <c r="E3047" s="79" t="s">
        <v>389</v>
      </c>
      <c r="F3047" s="236">
        <v>242</v>
      </c>
      <c r="G3047" s="232">
        <v>408.60410000000002</v>
      </c>
      <c r="H3047" s="232">
        <v>1001.722203</v>
      </c>
      <c r="I3047" s="153">
        <v>0.68330000000000002</v>
      </c>
    </row>
    <row r="3048" spans="2:9" ht="12.75" customHeight="1" x14ac:dyDescent="0.2">
      <c r="B3048" s="250">
        <v>3062</v>
      </c>
      <c r="C3048" s="79">
        <v>23</v>
      </c>
      <c r="D3048" s="79" t="s">
        <v>31</v>
      </c>
      <c r="E3048" s="79" t="s">
        <v>390</v>
      </c>
      <c r="F3048" s="236">
        <v>428</v>
      </c>
      <c r="G3048" s="232">
        <v>-2510.7428</v>
      </c>
      <c r="H3048" s="232">
        <v>700.00535600000001</v>
      </c>
      <c r="I3048" s="153">
        <v>2.9999999999999997E-4</v>
      </c>
    </row>
    <row r="3049" spans="2:9" ht="12.75" customHeight="1" x14ac:dyDescent="0.2">
      <c r="B3049" s="250">
        <v>3063</v>
      </c>
      <c r="C3049" s="79">
        <v>23</v>
      </c>
      <c r="D3049" s="79" t="s">
        <v>31</v>
      </c>
      <c r="E3049" s="79" t="s">
        <v>391</v>
      </c>
      <c r="F3049" s="236">
        <v>137</v>
      </c>
      <c r="G3049" s="232">
        <v>935.24850000000004</v>
      </c>
      <c r="H3049" s="232">
        <v>1228.8087109999999</v>
      </c>
      <c r="I3049" s="153">
        <v>0.4466</v>
      </c>
    </row>
    <row r="3050" spans="2:9" ht="12.75" customHeight="1" x14ac:dyDescent="0.2">
      <c r="B3050" s="250">
        <v>3064</v>
      </c>
      <c r="C3050" s="79">
        <v>23</v>
      </c>
      <c r="D3050" s="79" t="s">
        <v>31</v>
      </c>
      <c r="E3050" s="79" t="s">
        <v>392</v>
      </c>
      <c r="F3050" s="236">
        <v>395</v>
      </c>
      <c r="G3050" s="232">
        <v>2517.0093000000002</v>
      </c>
      <c r="H3050" s="232">
        <v>716.31794400000001</v>
      </c>
      <c r="I3050" s="153">
        <v>4.0000000000000002E-4</v>
      </c>
    </row>
    <row r="3051" spans="2:9" ht="12.75" customHeight="1" x14ac:dyDescent="0.2">
      <c r="B3051" s="250">
        <v>3065</v>
      </c>
      <c r="C3051" s="79">
        <v>23</v>
      </c>
      <c r="D3051" s="79" t="s">
        <v>31</v>
      </c>
      <c r="E3051" s="79" t="s">
        <v>393</v>
      </c>
      <c r="F3051" s="236">
        <v>1113</v>
      </c>
      <c r="G3051" s="232">
        <v>1753.3151</v>
      </c>
      <c r="H3051" s="232">
        <v>436.461544</v>
      </c>
      <c r="I3051" s="153" t="s">
        <v>10</v>
      </c>
    </row>
    <row r="3052" spans="2:9" ht="12.75" customHeight="1" x14ac:dyDescent="0.2">
      <c r="B3052" s="250">
        <v>3066</v>
      </c>
      <c r="C3052" s="79">
        <v>23</v>
      </c>
      <c r="D3052" s="79" t="s">
        <v>31</v>
      </c>
      <c r="E3052" s="79" t="s">
        <v>394</v>
      </c>
      <c r="F3052" s="236">
        <v>18</v>
      </c>
      <c r="G3052" s="232">
        <v>2025.4224999999999</v>
      </c>
      <c r="H3052" s="232">
        <v>3278.9846389999998</v>
      </c>
      <c r="I3052" s="153">
        <v>0.53680000000000005</v>
      </c>
    </row>
    <row r="3053" spans="2:9" ht="12.75" customHeight="1" x14ac:dyDescent="0.2">
      <c r="B3053" s="250">
        <v>3067</v>
      </c>
      <c r="C3053" s="79">
        <v>23</v>
      </c>
      <c r="D3053" s="79" t="s">
        <v>31</v>
      </c>
      <c r="E3053" s="79" t="s">
        <v>395</v>
      </c>
      <c r="F3053" s="236"/>
      <c r="G3053" s="232" t="s">
        <v>179</v>
      </c>
      <c r="H3053" s="232" t="s">
        <v>179</v>
      </c>
      <c r="I3053" s="153" t="s">
        <v>179</v>
      </c>
    </row>
    <row r="3054" spans="2:9" ht="12.75" customHeight="1" x14ac:dyDescent="0.2">
      <c r="B3054" s="250">
        <v>3068</v>
      </c>
      <c r="C3054" s="79">
        <v>23</v>
      </c>
      <c r="D3054" s="79" t="s">
        <v>31</v>
      </c>
      <c r="E3054" s="79" t="s">
        <v>396</v>
      </c>
      <c r="F3054" s="236">
        <v>487</v>
      </c>
      <c r="G3054" s="232">
        <v>1240.2388000000001</v>
      </c>
      <c r="H3054" s="232">
        <v>739.047236</v>
      </c>
      <c r="I3054" s="153">
        <v>9.3299999999999994E-2</v>
      </c>
    </row>
    <row r="3055" spans="2:9" ht="12.75" customHeight="1" x14ac:dyDescent="0.2">
      <c r="B3055" s="250">
        <v>3069</v>
      </c>
      <c r="C3055" s="79">
        <v>23</v>
      </c>
      <c r="D3055" s="79" t="s">
        <v>31</v>
      </c>
      <c r="E3055" s="79" t="s">
        <v>397</v>
      </c>
      <c r="F3055" s="236">
        <v>748</v>
      </c>
      <c r="G3055" s="232">
        <v>2705.3647999999998</v>
      </c>
      <c r="H3055" s="232">
        <v>514.88623299999995</v>
      </c>
      <c r="I3055" s="153" t="s">
        <v>10</v>
      </c>
    </row>
    <row r="3056" spans="2:9" ht="12.75" customHeight="1" x14ac:dyDescent="0.2">
      <c r="B3056" s="250">
        <v>3070</v>
      </c>
      <c r="C3056" s="79">
        <v>23</v>
      </c>
      <c r="D3056" s="79" t="s">
        <v>31</v>
      </c>
      <c r="E3056" s="79" t="s">
        <v>398</v>
      </c>
      <c r="F3056" s="236">
        <v>598</v>
      </c>
      <c r="G3056" s="232">
        <v>1746.3366000000001</v>
      </c>
      <c r="H3056" s="232">
        <v>576.23611100000005</v>
      </c>
      <c r="I3056" s="153">
        <v>2.3999999999999998E-3</v>
      </c>
    </row>
    <row r="3057" spans="2:9" ht="12.75" customHeight="1" x14ac:dyDescent="0.2">
      <c r="B3057" s="250">
        <v>3071</v>
      </c>
      <c r="C3057" s="79">
        <v>23</v>
      </c>
      <c r="D3057" s="79" t="s">
        <v>31</v>
      </c>
      <c r="E3057" s="79" t="s">
        <v>399</v>
      </c>
      <c r="F3057" s="236">
        <v>120</v>
      </c>
      <c r="G3057" s="232">
        <v>706.70190000000002</v>
      </c>
      <c r="H3057" s="232">
        <v>1270.003739</v>
      </c>
      <c r="I3057" s="153">
        <v>0.57789999999999997</v>
      </c>
    </row>
    <row r="3058" spans="2:9" ht="12.75" customHeight="1" x14ac:dyDescent="0.2">
      <c r="B3058" s="250">
        <v>3072</v>
      </c>
      <c r="C3058" s="79">
        <v>23</v>
      </c>
      <c r="D3058" s="79" t="s">
        <v>31</v>
      </c>
      <c r="E3058" s="79" t="s">
        <v>400</v>
      </c>
      <c r="F3058" s="236">
        <v>1928</v>
      </c>
      <c r="G3058" s="232">
        <v>1603.5652</v>
      </c>
      <c r="H3058" s="232">
        <v>407.80850099999998</v>
      </c>
      <c r="I3058" s="153" t="s">
        <v>10</v>
      </c>
    </row>
    <row r="3059" spans="2:9" ht="12.75" customHeight="1" x14ac:dyDescent="0.2">
      <c r="B3059" s="250">
        <v>3073</v>
      </c>
      <c r="C3059" s="79">
        <v>23</v>
      </c>
      <c r="D3059" s="79" t="s">
        <v>31</v>
      </c>
      <c r="E3059" s="79" t="s">
        <v>401</v>
      </c>
      <c r="F3059" s="236">
        <v>509</v>
      </c>
      <c r="G3059" s="232">
        <v>-132.49870000000001</v>
      </c>
      <c r="H3059" s="232">
        <v>643.48908800000004</v>
      </c>
      <c r="I3059" s="153">
        <v>0.83689999999999998</v>
      </c>
    </row>
    <row r="3060" spans="2:9" ht="12.75" customHeight="1" x14ac:dyDescent="0.2">
      <c r="B3060" s="250">
        <v>3074</v>
      </c>
      <c r="C3060" s="79">
        <v>23</v>
      </c>
      <c r="D3060" s="79" t="s">
        <v>31</v>
      </c>
      <c r="E3060" s="79" t="s">
        <v>402</v>
      </c>
      <c r="F3060" s="236">
        <v>871</v>
      </c>
      <c r="G3060" s="232">
        <v>-1.4851000000000001</v>
      </c>
      <c r="H3060" s="232">
        <v>505.09229900000003</v>
      </c>
      <c r="I3060" s="153">
        <v>0.99770000000000003</v>
      </c>
    </row>
    <row r="3061" spans="2:9" ht="12.75" customHeight="1" x14ac:dyDescent="0.2">
      <c r="B3061" s="250">
        <v>3075</v>
      </c>
      <c r="C3061" s="79">
        <v>23</v>
      </c>
      <c r="D3061" s="79" t="s">
        <v>31</v>
      </c>
      <c r="E3061" s="79" t="s">
        <v>403</v>
      </c>
      <c r="F3061" s="236">
        <v>375</v>
      </c>
      <c r="G3061" s="232">
        <v>-531.54129999999998</v>
      </c>
      <c r="H3061" s="232">
        <v>732.94708000000003</v>
      </c>
      <c r="I3061" s="153">
        <v>0.46829999999999999</v>
      </c>
    </row>
    <row r="3062" spans="2:9" ht="12.75" customHeight="1" x14ac:dyDescent="0.2">
      <c r="B3062" s="250">
        <v>3076</v>
      </c>
      <c r="C3062" s="79">
        <v>23</v>
      </c>
      <c r="D3062" s="79" t="s">
        <v>31</v>
      </c>
      <c r="E3062" s="79" t="s">
        <v>404</v>
      </c>
      <c r="F3062" s="236">
        <v>336</v>
      </c>
      <c r="G3062" s="232">
        <v>-2088.5707000000002</v>
      </c>
      <c r="H3062" s="232">
        <v>804.75122699999997</v>
      </c>
      <c r="I3062" s="153">
        <v>9.4999999999999998E-3</v>
      </c>
    </row>
    <row r="3063" spans="2:9" ht="12.75" customHeight="1" x14ac:dyDescent="0.2">
      <c r="B3063" s="250">
        <v>3077</v>
      </c>
      <c r="C3063" s="79">
        <v>23</v>
      </c>
      <c r="D3063" s="79" t="s">
        <v>31</v>
      </c>
      <c r="E3063" s="79" t="s">
        <v>405</v>
      </c>
      <c r="F3063" s="236">
        <v>681</v>
      </c>
      <c r="G3063" s="232">
        <v>-1707.9354000000001</v>
      </c>
      <c r="H3063" s="232">
        <v>593.97879</v>
      </c>
      <c r="I3063" s="153">
        <v>4.0000000000000001E-3</v>
      </c>
    </row>
    <row r="3064" spans="2:9" ht="12.75" customHeight="1" x14ac:dyDescent="0.2">
      <c r="B3064" s="250">
        <v>3078</v>
      </c>
      <c r="C3064" s="79">
        <v>23</v>
      </c>
      <c r="D3064" s="79" t="s">
        <v>31</v>
      </c>
      <c r="E3064" s="79" t="s">
        <v>406</v>
      </c>
      <c r="F3064" s="236">
        <v>1561</v>
      </c>
      <c r="G3064" s="232">
        <v>-1240.6383000000001</v>
      </c>
      <c r="H3064" s="232">
        <v>437.12761799999998</v>
      </c>
      <c r="I3064" s="153">
        <v>4.4999999999999997E-3</v>
      </c>
    </row>
    <row r="3065" spans="2:9" ht="12.75" customHeight="1" x14ac:dyDescent="0.2">
      <c r="B3065" s="250">
        <v>3079</v>
      </c>
      <c r="C3065" s="79">
        <v>23</v>
      </c>
      <c r="D3065" s="79" t="s">
        <v>31</v>
      </c>
      <c r="E3065" s="79" t="s">
        <v>407</v>
      </c>
      <c r="F3065" s="236">
        <v>1469</v>
      </c>
      <c r="G3065" s="232">
        <v>-583.95479999999998</v>
      </c>
      <c r="H3065" s="232">
        <v>439.83679699999999</v>
      </c>
      <c r="I3065" s="153">
        <v>0.18429999999999999</v>
      </c>
    </row>
    <row r="3066" spans="2:9" ht="12.75" customHeight="1" x14ac:dyDescent="0.2">
      <c r="B3066" s="250">
        <v>3080</v>
      </c>
      <c r="C3066" s="79">
        <v>23</v>
      </c>
      <c r="D3066" s="79" t="s">
        <v>31</v>
      </c>
      <c r="E3066" s="79" t="s">
        <v>408</v>
      </c>
      <c r="F3066" s="236">
        <v>1831</v>
      </c>
      <c r="G3066" s="232">
        <v>-709.35900000000004</v>
      </c>
      <c r="H3066" s="232">
        <v>408.650823</v>
      </c>
      <c r="I3066" s="153">
        <v>8.2600000000000007E-2</v>
      </c>
    </row>
    <row r="3067" spans="2:9" ht="12.75" customHeight="1" x14ac:dyDescent="0.2">
      <c r="B3067" s="250">
        <v>3081</v>
      </c>
      <c r="C3067" s="79">
        <v>23</v>
      </c>
      <c r="D3067" s="79" t="s">
        <v>31</v>
      </c>
      <c r="E3067" s="79" t="s">
        <v>409</v>
      </c>
      <c r="F3067" s="236">
        <v>4487</v>
      </c>
      <c r="G3067" s="232">
        <v>1076.6660999999999</v>
      </c>
      <c r="H3067" s="232">
        <v>294.94592599999999</v>
      </c>
      <c r="I3067" s="153">
        <v>2.9999999999999997E-4</v>
      </c>
    </row>
    <row r="3068" spans="2:9" ht="12.75" customHeight="1" x14ac:dyDescent="0.2">
      <c r="B3068" s="250">
        <v>3082</v>
      </c>
      <c r="C3068" s="79">
        <v>23</v>
      </c>
      <c r="D3068" s="79" t="s">
        <v>31</v>
      </c>
      <c r="E3068" s="79" t="s">
        <v>410</v>
      </c>
      <c r="F3068" s="236">
        <v>4417</v>
      </c>
      <c r="G3068" s="232">
        <v>1791.5994000000001</v>
      </c>
      <c r="H3068" s="232">
        <v>302.16391800000002</v>
      </c>
      <c r="I3068" s="153" t="s">
        <v>10</v>
      </c>
    </row>
    <row r="3069" spans="2:9" ht="12.75" customHeight="1" x14ac:dyDescent="0.2">
      <c r="B3069" s="250">
        <v>3083</v>
      </c>
      <c r="C3069" s="79">
        <v>23</v>
      </c>
      <c r="D3069" s="79" t="s">
        <v>31</v>
      </c>
      <c r="E3069" s="79" t="s">
        <v>411</v>
      </c>
      <c r="F3069" s="236">
        <v>4177</v>
      </c>
      <c r="G3069" s="232">
        <v>2880.8892000000001</v>
      </c>
      <c r="H3069" s="232">
        <v>314.50076899999999</v>
      </c>
      <c r="I3069" s="153" t="s">
        <v>10</v>
      </c>
    </row>
    <row r="3070" spans="2:9" ht="12.75" customHeight="1" x14ac:dyDescent="0.2">
      <c r="B3070" s="250">
        <v>3084</v>
      </c>
      <c r="C3070" s="79">
        <v>23</v>
      </c>
      <c r="D3070" s="79" t="s">
        <v>31</v>
      </c>
      <c r="E3070" s="79" t="s">
        <v>412</v>
      </c>
      <c r="F3070" s="236">
        <v>3521</v>
      </c>
      <c r="G3070" s="232">
        <v>3082.9137999999998</v>
      </c>
      <c r="H3070" s="232">
        <v>335.60053399999998</v>
      </c>
      <c r="I3070" s="153" t="s">
        <v>10</v>
      </c>
    </row>
    <row r="3071" spans="2:9" ht="12.75" customHeight="1" x14ac:dyDescent="0.2">
      <c r="B3071" s="250">
        <v>3085</v>
      </c>
      <c r="C3071" s="79">
        <v>23</v>
      </c>
      <c r="D3071" s="79" t="s">
        <v>31</v>
      </c>
      <c r="E3071" s="79" t="s">
        <v>413</v>
      </c>
      <c r="F3071" s="236">
        <v>2265</v>
      </c>
      <c r="G3071" s="232">
        <v>4183.1208999999999</v>
      </c>
      <c r="H3071" s="232">
        <v>383.14425</v>
      </c>
      <c r="I3071" s="153" t="s">
        <v>10</v>
      </c>
    </row>
    <row r="3072" spans="2:9" ht="12.75" customHeight="1" x14ac:dyDescent="0.2">
      <c r="B3072" s="250">
        <v>3086</v>
      </c>
      <c r="C3072" s="79">
        <v>23</v>
      </c>
      <c r="D3072" s="79" t="s">
        <v>31</v>
      </c>
      <c r="E3072" s="79" t="s">
        <v>414</v>
      </c>
      <c r="F3072" s="236">
        <v>776</v>
      </c>
      <c r="G3072" s="232">
        <v>3073.4270000000001</v>
      </c>
      <c r="H3072" s="232">
        <v>557.49867400000005</v>
      </c>
      <c r="I3072" s="153" t="s">
        <v>10</v>
      </c>
    </row>
    <row r="3073" spans="2:9" ht="12.75" customHeight="1" x14ac:dyDescent="0.2">
      <c r="B3073" s="250">
        <v>3087</v>
      </c>
      <c r="C3073" s="79">
        <v>23</v>
      </c>
      <c r="D3073" s="79" t="s">
        <v>31</v>
      </c>
      <c r="E3073" s="79" t="s">
        <v>324</v>
      </c>
      <c r="F3073" s="236">
        <v>6463</v>
      </c>
      <c r="G3073" s="232">
        <v>2246.0165999999999</v>
      </c>
      <c r="H3073" s="232">
        <v>214.751801</v>
      </c>
      <c r="I3073" s="153" t="s">
        <v>10</v>
      </c>
    </row>
    <row r="3074" spans="2:9" ht="12.75" customHeight="1" x14ac:dyDescent="0.2">
      <c r="B3074" s="250">
        <v>3088</v>
      </c>
      <c r="C3074" s="79">
        <v>23</v>
      </c>
      <c r="D3074" s="79" t="s">
        <v>31</v>
      </c>
      <c r="E3074" s="79" t="s">
        <v>415</v>
      </c>
      <c r="F3074" s="236">
        <v>2020</v>
      </c>
      <c r="G3074" s="232">
        <v>2134.9766</v>
      </c>
      <c r="H3074" s="232">
        <v>970.94232799999997</v>
      </c>
      <c r="I3074" s="153">
        <v>2.7900000000000001E-2</v>
      </c>
    </row>
    <row r="3075" spans="2:9" ht="12.75" customHeight="1" x14ac:dyDescent="0.2">
      <c r="B3075" s="250">
        <v>3089</v>
      </c>
      <c r="C3075" s="79">
        <v>23</v>
      </c>
      <c r="D3075" s="79" t="s">
        <v>31</v>
      </c>
      <c r="E3075" s="79" t="s">
        <v>417</v>
      </c>
      <c r="F3075" s="236">
        <v>4462</v>
      </c>
      <c r="G3075" s="232">
        <v>551.66150000000005</v>
      </c>
      <c r="H3075" s="232">
        <v>246.09173100000001</v>
      </c>
      <c r="I3075" s="153">
        <v>2.5000000000000001E-2</v>
      </c>
    </row>
    <row r="3076" spans="2:9" ht="12.75" customHeight="1" x14ac:dyDescent="0.2">
      <c r="B3076" s="250">
        <v>3090</v>
      </c>
      <c r="C3076" s="79">
        <v>23</v>
      </c>
      <c r="D3076" s="79" t="s">
        <v>31</v>
      </c>
      <c r="E3076" s="79" t="s">
        <v>416</v>
      </c>
      <c r="F3076" s="236">
        <v>1139</v>
      </c>
      <c r="G3076" s="232">
        <v>435.98360000000002</v>
      </c>
      <c r="H3076" s="232">
        <v>430.175636</v>
      </c>
      <c r="I3076" s="153">
        <v>0.31080000000000002</v>
      </c>
    </row>
    <row r="3077" spans="2:9" ht="12.75" customHeight="1" x14ac:dyDescent="0.2">
      <c r="B3077" s="250">
        <v>3091</v>
      </c>
      <c r="C3077" s="79">
        <v>23</v>
      </c>
      <c r="D3077" s="79" t="s">
        <v>31</v>
      </c>
      <c r="E3077" s="79" t="s">
        <v>418</v>
      </c>
      <c r="F3077" s="236">
        <v>58</v>
      </c>
      <c r="G3077" s="232">
        <v>8185.9740000000002</v>
      </c>
      <c r="H3077" s="232">
        <v>2196.8971240000001</v>
      </c>
      <c r="I3077" s="153">
        <v>2.0000000000000001E-4</v>
      </c>
    </row>
    <row r="3078" spans="2:9" ht="12.75" customHeight="1" x14ac:dyDescent="0.2">
      <c r="B3078" s="250">
        <v>3092</v>
      </c>
      <c r="C3078" s="79">
        <v>23</v>
      </c>
      <c r="D3078" s="79" t="s">
        <v>31</v>
      </c>
      <c r="E3078" s="79" t="s">
        <v>419</v>
      </c>
      <c r="F3078" s="236">
        <v>97</v>
      </c>
      <c r="G3078" s="232">
        <v>3377.4546999999998</v>
      </c>
      <c r="H3078" s="232">
        <v>1904.5080170000001</v>
      </c>
      <c r="I3078" s="153">
        <v>7.6200000000000004E-2</v>
      </c>
    </row>
    <row r="3079" spans="2:9" ht="12.75" customHeight="1" x14ac:dyDescent="0.2">
      <c r="B3079" s="250">
        <v>3093</v>
      </c>
      <c r="C3079" s="79">
        <v>23</v>
      </c>
      <c r="D3079" s="79" t="s">
        <v>31</v>
      </c>
      <c r="E3079" s="79" t="s">
        <v>420</v>
      </c>
      <c r="F3079" s="236">
        <v>57</v>
      </c>
      <c r="G3079" s="232">
        <v>5684.8690999999999</v>
      </c>
      <c r="H3079" s="232">
        <v>2041.3183039999999</v>
      </c>
      <c r="I3079" s="153">
        <v>5.4000000000000003E-3</v>
      </c>
    </row>
    <row r="3080" spans="2:9" ht="12.75" customHeight="1" x14ac:dyDescent="0.2">
      <c r="B3080" s="250">
        <v>3094</v>
      </c>
      <c r="C3080" s="79">
        <v>23</v>
      </c>
      <c r="D3080" s="79" t="s">
        <v>31</v>
      </c>
      <c r="E3080" s="79" t="s">
        <v>421</v>
      </c>
      <c r="F3080" s="236">
        <v>28</v>
      </c>
      <c r="G3080" s="232">
        <v>10853.5617</v>
      </c>
      <c r="H3080" s="232">
        <v>3229.575527</v>
      </c>
      <c r="I3080" s="153">
        <v>8.0000000000000004E-4</v>
      </c>
    </row>
    <row r="3081" spans="2:9" ht="12.75" customHeight="1" x14ac:dyDescent="0.2">
      <c r="B3081" s="250">
        <v>3095</v>
      </c>
      <c r="C3081" s="79">
        <v>23</v>
      </c>
      <c r="D3081" s="79" t="s">
        <v>31</v>
      </c>
      <c r="E3081" s="79" t="s">
        <v>422</v>
      </c>
      <c r="F3081" s="236">
        <v>629</v>
      </c>
      <c r="G3081" s="232">
        <v>-396.625</v>
      </c>
      <c r="H3081" s="232">
        <v>784.22035300000005</v>
      </c>
      <c r="I3081" s="153">
        <v>0.61299999999999999</v>
      </c>
    </row>
    <row r="3082" spans="2:9" ht="12.75" customHeight="1" x14ac:dyDescent="0.2">
      <c r="B3082" s="250">
        <v>3096</v>
      </c>
      <c r="C3082" s="79">
        <v>23</v>
      </c>
      <c r="D3082" s="79" t="s">
        <v>31</v>
      </c>
      <c r="E3082" s="79" t="s">
        <v>423</v>
      </c>
      <c r="F3082" s="236"/>
      <c r="G3082" s="232" t="s">
        <v>179</v>
      </c>
      <c r="H3082" s="232" t="s">
        <v>179</v>
      </c>
      <c r="I3082" s="153" t="s">
        <v>179</v>
      </c>
    </row>
    <row r="3083" spans="2:9" ht="12.75" customHeight="1" x14ac:dyDescent="0.2">
      <c r="B3083" s="250">
        <v>3097</v>
      </c>
      <c r="C3083" s="79">
        <v>23</v>
      </c>
      <c r="D3083" s="79" t="s">
        <v>31</v>
      </c>
      <c r="E3083" s="79" t="s">
        <v>424</v>
      </c>
      <c r="F3083" s="236">
        <v>514</v>
      </c>
      <c r="G3083" s="232">
        <v>216.9914</v>
      </c>
      <c r="H3083" s="232">
        <v>740.71586300000001</v>
      </c>
      <c r="I3083" s="153">
        <v>0.76959999999999995</v>
      </c>
    </row>
    <row r="3084" spans="2:9" ht="12.75" customHeight="1" x14ac:dyDescent="0.2">
      <c r="B3084" s="250">
        <v>3098</v>
      </c>
      <c r="C3084" s="79">
        <v>23</v>
      </c>
      <c r="D3084" s="79" t="s">
        <v>31</v>
      </c>
      <c r="E3084" s="79" t="s">
        <v>426</v>
      </c>
      <c r="F3084" s="236">
        <v>794</v>
      </c>
      <c r="G3084" s="232">
        <v>-79.573300000000003</v>
      </c>
      <c r="H3084" s="232">
        <v>792.99981700000001</v>
      </c>
      <c r="I3084" s="153">
        <v>0.92010000000000003</v>
      </c>
    </row>
    <row r="3085" spans="2:9" ht="12.75" customHeight="1" x14ac:dyDescent="0.2">
      <c r="B3085" s="250">
        <v>3099</v>
      </c>
      <c r="C3085" s="79">
        <v>23</v>
      </c>
      <c r="D3085" s="79" t="s">
        <v>31</v>
      </c>
      <c r="E3085" s="79" t="s">
        <v>427</v>
      </c>
      <c r="F3085" s="236">
        <v>3793</v>
      </c>
      <c r="G3085" s="232">
        <v>-467.50970000000001</v>
      </c>
      <c r="H3085" s="232">
        <v>391.490026</v>
      </c>
      <c r="I3085" s="153">
        <v>0.2324</v>
      </c>
    </row>
    <row r="3086" spans="2:9" ht="12.75" customHeight="1" x14ac:dyDescent="0.2">
      <c r="B3086" s="250">
        <v>3100</v>
      </c>
      <c r="C3086" s="79">
        <v>23</v>
      </c>
      <c r="D3086" s="79" t="s">
        <v>31</v>
      </c>
      <c r="E3086" s="79" t="s">
        <v>428</v>
      </c>
      <c r="F3086" s="236">
        <v>2572</v>
      </c>
      <c r="G3086" s="232">
        <v>628.58979999999997</v>
      </c>
      <c r="H3086" s="232">
        <v>441.323058</v>
      </c>
      <c r="I3086" s="153">
        <v>0.15440000000000001</v>
      </c>
    </row>
    <row r="3087" spans="2:9" ht="12.75" customHeight="1" x14ac:dyDescent="0.2">
      <c r="B3087" s="250">
        <v>3101</v>
      </c>
      <c r="C3087" s="79">
        <v>23</v>
      </c>
      <c r="D3087" s="79" t="s">
        <v>31</v>
      </c>
      <c r="E3087" s="79" t="s">
        <v>429</v>
      </c>
      <c r="F3087" s="236">
        <v>2936</v>
      </c>
      <c r="G3087" s="232">
        <v>349.58550000000002</v>
      </c>
      <c r="H3087" s="232">
        <v>443.53288300000003</v>
      </c>
      <c r="I3087" s="153">
        <v>0.43059999999999998</v>
      </c>
    </row>
    <row r="3088" spans="2:9" ht="12.75" customHeight="1" x14ac:dyDescent="0.2">
      <c r="B3088" s="250">
        <v>3102</v>
      </c>
      <c r="C3088" s="79">
        <v>23</v>
      </c>
      <c r="D3088" s="79" t="s">
        <v>31</v>
      </c>
      <c r="E3088" s="79" t="s">
        <v>430</v>
      </c>
      <c r="F3088" s="236">
        <v>1449</v>
      </c>
      <c r="G3088" s="232">
        <v>307.09359999999998</v>
      </c>
      <c r="H3088" s="232">
        <v>603.96495500000003</v>
      </c>
      <c r="I3088" s="153">
        <v>0.61109999999999998</v>
      </c>
    </row>
    <row r="3089" spans="2:9" ht="12.75" customHeight="1" x14ac:dyDescent="0.2">
      <c r="B3089" s="250">
        <v>3103</v>
      </c>
      <c r="C3089" s="79">
        <v>23</v>
      </c>
      <c r="D3089" s="79" t="s">
        <v>31</v>
      </c>
      <c r="E3089" s="79" t="s">
        <v>425</v>
      </c>
      <c r="F3089" s="236">
        <v>832</v>
      </c>
      <c r="G3089" s="232">
        <v>-145.5556</v>
      </c>
      <c r="H3089" s="232">
        <v>698.29340400000001</v>
      </c>
      <c r="I3089" s="153">
        <v>0.83489999999999998</v>
      </c>
    </row>
    <row r="3090" spans="2:9" ht="12.75" customHeight="1" x14ac:dyDescent="0.2">
      <c r="B3090" s="250">
        <v>3104</v>
      </c>
      <c r="C3090" s="79">
        <v>23</v>
      </c>
      <c r="D3090" s="79" t="s">
        <v>31</v>
      </c>
      <c r="E3090" s="79" t="s">
        <v>497</v>
      </c>
      <c r="F3090" s="236">
        <v>442</v>
      </c>
      <c r="G3090" s="232">
        <v>27470.296699999999</v>
      </c>
      <c r="H3090" s="232">
        <v>920.60470299999997</v>
      </c>
      <c r="I3090" s="153" t="s">
        <v>10</v>
      </c>
    </row>
    <row r="3091" spans="2:9" ht="12.75" customHeight="1" x14ac:dyDescent="0.2">
      <c r="B3091" s="250">
        <v>3105</v>
      </c>
      <c r="C3091" s="79">
        <v>23</v>
      </c>
      <c r="D3091" s="79" t="s">
        <v>31</v>
      </c>
      <c r="E3091" s="79" t="s">
        <v>496</v>
      </c>
      <c r="F3091" s="236">
        <v>1058</v>
      </c>
      <c r="G3091" s="232">
        <v>12297.543799999999</v>
      </c>
      <c r="H3091" s="232">
        <v>769.53238699999997</v>
      </c>
      <c r="I3091" s="153" t="s">
        <v>10</v>
      </c>
    </row>
    <row r="3092" spans="2:9" ht="12.75" customHeight="1" x14ac:dyDescent="0.2">
      <c r="B3092" s="250">
        <v>3106</v>
      </c>
      <c r="C3092" s="79">
        <v>23</v>
      </c>
      <c r="D3092" s="79" t="s">
        <v>31</v>
      </c>
      <c r="E3092" s="79" t="s">
        <v>495</v>
      </c>
      <c r="F3092" s="236">
        <v>603</v>
      </c>
      <c r="G3092" s="232">
        <v>7051.1054999999997</v>
      </c>
      <c r="H3092" s="232">
        <v>855.95980099999997</v>
      </c>
      <c r="I3092" s="153" t="s">
        <v>10</v>
      </c>
    </row>
    <row r="3093" spans="2:9" ht="12.75" customHeight="1" x14ac:dyDescent="0.2">
      <c r="B3093" s="250">
        <v>3107</v>
      </c>
      <c r="C3093" s="79">
        <v>23</v>
      </c>
      <c r="D3093" s="79" t="s">
        <v>31</v>
      </c>
      <c r="E3093" s="79" t="s">
        <v>494</v>
      </c>
      <c r="F3093" s="236">
        <v>1181</v>
      </c>
      <c r="G3093" s="232">
        <v>6739.3496999999998</v>
      </c>
      <c r="H3093" s="232">
        <v>753.18365300000005</v>
      </c>
      <c r="I3093" s="153" t="s">
        <v>10</v>
      </c>
    </row>
    <row r="3094" spans="2:9" ht="12.75" customHeight="1" x14ac:dyDescent="0.2">
      <c r="B3094" s="250">
        <v>3108</v>
      </c>
      <c r="C3094" s="79">
        <v>23</v>
      </c>
      <c r="D3094" s="79" t="s">
        <v>31</v>
      </c>
      <c r="E3094" s="79" t="s">
        <v>493</v>
      </c>
      <c r="F3094" s="236">
        <v>338</v>
      </c>
      <c r="G3094" s="232">
        <v>2817.3211999999999</v>
      </c>
      <c r="H3094" s="232">
        <v>984.05476499999997</v>
      </c>
      <c r="I3094" s="153">
        <v>4.1999999999999997E-3</v>
      </c>
    </row>
    <row r="3095" spans="2:9" ht="12.75" customHeight="1" x14ac:dyDescent="0.2">
      <c r="B3095" s="250">
        <v>3109</v>
      </c>
      <c r="C3095" s="79">
        <v>23</v>
      </c>
      <c r="D3095" s="79" t="s">
        <v>31</v>
      </c>
      <c r="E3095" s="79" t="s">
        <v>492</v>
      </c>
      <c r="F3095" s="236">
        <v>5457</v>
      </c>
      <c r="G3095" s="232">
        <v>5502.0254999999997</v>
      </c>
      <c r="H3095" s="232">
        <v>665.70392300000003</v>
      </c>
      <c r="I3095" s="153" t="s">
        <v>10</v>
      </c>
    </row>
    <row r="3096" spans="2:9" ht="12.75" customHeight="1" x14ac:dyDescent="0.2">
      <c r="B3096" s="250">
        <v>3110</v>
      </c>
      <c r="C3096" s="79">
        <v>23</v>
      </c>
      <c r="D3096" s="79" t="s">
        <v>31</v>
      </c>
      <c r="E3096" s="79" t="s">
        <v>491</v>
      </c>
      <c r="F3096" s="236">
        <v>19469</v>
      </c>
      <c r="G3096" s="232">
        <v>813.06569999999999</v>
      </c>
      <c r="H3096" s="232">
        <v>643.73286800000005</v>
      </c>
      <c r="I3096" s="153">
        <v>0.20660000000000001</v>
      </c>
    </row>
    <row r="3097" spans="2:9" ht="12.75" customHeight="1" x14ac:dyDescent="0.2">
      <c r="B3097" s="250">
        <v>3111</v>
      </c>
      <c r="C3097" s="79">
        <v>23</v>
      </c>
      <c r="D3097" s="79" t="s">
        <v>31</v>
      </c>
      <c r="E3097" s="79" t="s">
        <v>490</v>
      </c>
      <c r="F3097" s="236">
        <v>688</v>
      </c>
      <c r="G3097" s="232">
        <v>2468.5048999999999</v>
      </c>
      <c r="H3097" s="232">
        <v>828.45720200000005</v>
      </c>
      <c r="I3097" s="153">
        <v>2.8999999999999998E-3</v>
      </c>
    </row>
    <row r="3098" spans="2:9" ht="12.75" customHeight="1" x14ac:dyDescent="0.2">
      <c r="B3098" s="250">
        <v>3112</v>
      </c>
      <c r="C3098" s="79">
        <v>23</v>
      </c>
      <c r="D3098" s="79" t="s">
        <v>31</v>
      </c>
      <c r="E3098" s="79" t="s">
        <v>489</v>
      </c>
      <c r="F3098" s="236">
        <v>166</v>
      </c>
      <c r="G3098" s="232">
        <v>-1699.5398</v>
      </c>
      <c r="H3098" s="232">
        <v>1248.32</v>
      </c>
      <c r="I3098" s="153">
        <v>0.1734</v>
      </c>
    </row>
    <row r="3099" spans="2:9" ht="12.75" customHeight="1" x14ac:dyDescent="0.2">
      <c r="B3099" s="250">
        <v>3113</v>
      </c>
      <c r="C3099" s="79">
        <v>23</v>
      </c>
      <c r="D3099" s="79" t="s">
        <v>31</v>
      </c>
      <c r="E3099" s="79" t="s">
        <v>488</v>
      </c>
      <c r="F3099" s="236">
        <v>478</v>
      </c>
      <c r="G3099" s="232">
        <v>0</v>
      </c>
      <c r="H3099" s="232" t="s">
        <v>179</v>
      </c>
      <c r="I3099" s="153" t="s">
        <v>179</v>
      </c>
    </row>
    <row r="3100" spans="2:9" ht="12.75" customHeight="1" x14ac:dyDescent="0.2">
      <c r="B3100" s="250">
        <v>3115</v>
      </c>
      <c r="C3100" s="79">
        <v>24</v>
      </c>
      <c r="D3100" s="79" t="s">
        <v>32</v>
      </c>
      <c r="E3100" s="79" t="s">
        <v>9</v>
      </c>
      <c r="F3100" s="236">
        <v>9433</v>
      </c>
      <c r="G3100" s="232">
        <v>21662.291300000001</v>
      </c>
      <c r="H3100" s="232">
        <v>1236.170824</v>
      </c>
      <c r="I3100" s="153" t="s">
        <v>10</v>
      </c>
    </row>
    <row r="3101" spans="2:9" ht="12.75" customHeight="1" x14ac:dyDescent="0.2">
      <c r="B3101" s="250">
        <v>3116</v>
      </c>
      <c r="C3101" s="79">
        <v>24</v>
      </c>
      <c r="D3101" s="79" t="s">
        <v>32</v>
      </c>
      <c r="E3101" s="79" t="s">
        <v>325</v>
      </c>
      <c r="F3101" s="236">
        <v>21</v>
      </c>
      <c r="G3101" s="232">
        <v>30885.913499999999</v>
      </c>
      <c r="H3101" s="232">
        <v>4945.8403509999998</v>
      </c>
      <c r="I3101" s="153" t="s">
        <v>10</v>
      </c>
    </row>
    <row r="3102" spans="2:9" ht="12.75" customHeight="1" x14ac:dyDescent="0.2">
      <c r="B3102" s="250">
        <v>3117</v>
      </c>
      <c r="C3102" s="79">
        <v>24</v>
      </c>
      <c r="D3102" s="79" t="s">
        <v>32</v>
      </c>
      <c r="E3102" s="79" t="s">
        <v>326</v>
      </c>
      <c r="F3102" s="236">
        <v>215</v>
      </c>
      <c r="G3102" s="232">
        <v>-1025.0741</v>
      </c>
      <c r="H3102" s="232">
        <v>2027.3315110000001</v>
      </c>
      <c r="I3102" s="153">
        <v>0.61309999999999998</v>
      </c>
    </row>
    <row r="3103" spans="2:9" ht="12.75" customHeight="1" x14ac:dyDescent="0.2">
      <c r="B3103" s="250">
        <v>3118</v>
      </c>
      <c r="C3103" s="79">
        <v>24</v>
      </c>
      <c r="D3103" s="79" t="s">
        <v>32</v>
      </c>
      <c r="E3103" s="79" t="s">
        <v>327</v>
      </c>
      <c r="F3103" s="236">
        <v>25</v>
      </c>
      <c r="G3103" s="232">
        <v>-4855.8064999999997</v>
      </c>
      <c r="H3103" s="232">
        <v>4804.9240470000004</v>
      </c>
      <c r="I3103" s="153">
        <v>0.31219999999999998</v>
      </c>
    </row>
    <row r="3104" spans="2:9" ht="12.75" customHeight="1" x14ac:dyDescent="0.2">
      <c r="B3104" s="250">
        <v>3119</v>
      </c>
      <c r="C3104" s="79">
        <v>24</v>
      </c>
      <c r="D3104" s="79" t="s">
        <v>32</v>
      </c>
      <c r="E3104" s="79" t="s">
        <v>328</v>
      </c>
      <c r="F3104" s="236">
        <v>95</v>
      </c>
      <c r="G3104" s="232">
        <v>1111.7609</v>
      </c>
      <c r="H3104" s="232">
        <v>2358.7146819999998</v>
      </c>
      <c r="I3104" s="153">
        <v>0.63739999999999997</v>
      </c>
    </row>
    <row r="3105" spans="2:9" ht="12.75" customHeight="1" x14ac:dyDescent="0.2">
      <c r="B3105" s="250">
        <v>3120</v>
      </c>
      <c r="C3105" s="79">
        <v>24</v>
      </c>
      <c r="D3105" s="79" t="s">
        <v>32</v>
      </c>
      <c r="E3105" s="79" t="s">
        <v>329</v>
      </c>
      <c r="F3105" s="236">
        <v>118</v>
      </c>
      <c r="G3105" s="232">
        <v>-1892.4695999999999</v>
      </c>
      <c r="H3105" s="232">
        <v>2120.3734330000002</v>
      </c>
      <c r="I3105" s="153">
        <v>0.37209999999999999</v>
      </c>
    </row>
    <row r="3106" spans="2:9" ht="12.75" customHeight="1" x14ac:dyDescent="0.2">
      <c r="B3106" s="250">
        <v>3121</v>
      </c>
      <c r="C3106" s="79">
        <v>24</v>
      </c>
      <c r="D3106" s="79" t="s">
        <v>32</v>
      </c>
      <c r="E3106" s="79" t="s">
        <v>330</v>
      </c>
      <c r="F3106" s="236">
        <v>103</v>
      </c>
      <c r="G3106" s="232">
        <v>-2776.4346</v>
      </c>
      <c r="H3106" s="232">
        <v>2248.8502250000001</v>
      </c>
      <c r="I3106" s="153">
        <v>0.217</v>
      </c>
    </row>
    <row r="3107" spans="2:9" ht="12.75" customHeight="1" x14ac:dyDescent="0.2">
      <c r="B3107" s="250">
        <v>3122</v>
      </c>
      <c r="C3107" s="79">
        <v>24</v>
      </c>
      <c r="D3107" s="79" t="s">
        <v>32</v>
      </c>
      <c r="E3107" s="79" t="s">
        <v>331</v>
      </c>
      <c r="F3107" s="236">
        <v>113</v>
      </c>
      <c r="G3107" s="232">
        <v>-2411.9155000000001</v>
      </c>
      <c r="H3107" s="232">
        <v>2124.5894290000001</v>
      </c>
      <c r="I3107" s="153">
        <v>0.25629999999999997</v>
      </c>
    </row>
    <row r="3108" spans="2:9" ht="12.75" customHeight="1" x14ac:dyDescent="0.2">
      <c r="B3108" s="250">
        <v>3123</v>
      </c>
      <c r="C3108" s="79">
        <v>24</v>
      </c>
      <c r="D3108" s="79" t="s">
        <v>32</v>
      </c>
      <c r="E3108" s="79" t="s">
        <v>332</v>
      </c>
      <c r="F3108" s="236">
        <v>293</v>
      </c>
      <c r="G3108" s="232">
        <v>-1713.9883</v>
      </c>
      <c r="H3108" s="232">
        <v>1323.074145</v>
      </c>
      <c r="I3108" s="153">
        <v>0.19520000000000001</v>
      </c>
    </row>
    <row r="3109" spans="2:9" ht="12.75" customHeight="1" x14ac:dyDescent="0.2">
      <c r="B3109" s="250">
        <v>3124</v>
      </c>
      <c r="C3109" s="79">
        <v>24</v>
      </c>
      <c r="D3109" s="79" t="s">
        <v>32</v>
      </c>
      <c r="E3109" s="79" t="s">
        <v>333</v>
      </c>
      <c r="F3109" s="236">
        <v>36</v>
      </c>
      <c r="G3109" s="232">
        <v>6588.0646999999999</v>
      </c>
      <c r="H3109" s="232">
        <v>3835.5551150000001</v>
      </c>
      <c r="I3109" s="153">
        <v>8.5900000000000004E-2</v>
      </c>
    </row>
    <row r="3110" spans="2:9" ht="12.75" customHeight="1" x14ac:dyDescent="0.2">
      <c r="B3110" s="250">
        <v>3125</v>
      </c>
      <c r="C3110" s="79">
        <v>24</v>
      </c>
      <c r="D3110" s="79" t="s">
        <v>32</v>
      </c>
      <c r="E3110" s="79" t="s">
        <v>334</v>
      </c>
      <c r="F3110" s="236">
        <v>1105</v>
      </c>
      <c r="G3110" s="232">
        <v>3882.6754000000001</v>
      </c>
      <c r="H3110" s="232">
        <v>842.162646</v>
      </c>
      <c r="I3110" s="153" t="s">
        <v>10</v>
      </c>
    </row>
    <row r="3111" spans="2:9" ht="12.75" customHeight="1" x14ac:dyDescent="0.2">
      <c r="B3111" s="250">
        <v>3126</v>
      </c>
      <c r="C3111" s="79">
        <v>24</v>
      </c>
      <c r="D3111" s="79" t="s">
        <v>32</v>
      </c>
      <c r="E3111" s="79" t="s">
        <v>335</v>
      </c>
      <c r="F3111" s="236">
        <v>610</v>
      </c>
      <c r="G3111" s="232">
        <v>1914.5483999999999</v>
      </c>
      <c r="H3111" s="232">
        <v>961.252387</v>
      </c>
      <c r="I3111" s="153">
        <v>4.6399999999999997E-2</v>
      </c>
    </row>
    <row r="3112" spans="2:9" ht="12.75" customHeight="1" x14ac:dyDescent="0.2">
      <c r="B3112" s="250">
        <v>3127</v>
      </c>
      <c r="C3112" s="79">
        <v>24</v>
      </c>
      <c r="D3112" s="79" t="s">
        <v>32</v>
      </c>
      <c r="E3112" s="79" t="s">
        <v>336</v>
      </c>
      <c r="F3112" s="236">
        <v>277</v>
      </c>
      <c r="G3112" s="232">
        <v>39.327300000000001</v>
      </c>
      <c r="H3112" s="232">
        <v>1454.4927720000001</v>
      </c>
      <c r="I3112" s="153">
        <v>0.97840000000000005</v>
      </c>
    </row>
    <row r="3113" spans="2:9" ht="12.75" customHeight="1" x14ac:dyDescent="0.2">
      <c r="B3113" s="250">
        <v>3128</v>
      </c>
      <c r="C3113" s="79">
        <v>24</v>
      </c>
      <c r="D3113" s="79" t="s">
        <v>32</v>
      </c>
      <c r="E3113" s="79" t="s">
        <v>337</v>
      </c>
      <c r="F3113" s="236">
        <v>94</v>
      </c>
      <c r="G3113" s="232">
        <v>-1866.8833999999999</v>
      </c>
      <c r="H3113" s="232">
        <v>2365.908465</v>
      </c>
      <c r="I3113" s="153">
        <v>0.43009999999999998</v>
      </c>
    </row>
    <row r="3114" spans="2:9" ht="12.75" customHeight="1" x14ac:dyDescent="0.2">
      <c r="B3114" s="250">
        <v>3129</v>
      </c>
      <c r="C3114" s="79">
        <v>24</v>
      </c>
      <c r="D3114" s="79" t="s">
        <v>32</v>
      </c>
      <c r="E3114" s="79" t="s">
        <v>338</v>
      </c>
      <c r="F3114" s="236">
        <v>240</v>
      </c>
      <c r="G3114" s="232">
        <v>1056.7978000000001</v>
      </c>
      <c r="H3114" s="232">
        <v>1518.0296040000001</v>
      </c>
      <c r="I3114" s="153">
        <v>0.48630000000000001</v>
      </c>
    </row>
    <row r="3115" spans="2:9" ht="12.75" customHeight="1" x14ac:dyDescent="0.2">
      <c r="B3115" s="250">
        <v>3130</v>
      </c>
      <c r="C3115" s="79">
        <v>24</v>
      </c>
      <c r="D3115" s="79" t="s">
        <v>32</v>
      </c>
      <c r="E3115" s="79" t="s">
        <v>339</v>
      </c>
      <c r="F3115" s="236">
        <v>53</v>
      </c>
      <c r="G3115" s="232">
        <v>2230.3559</v>
      </c>
      <c r="H3115" s="232">
        <v>3193.3862779999999</v>
      </c>
      <c r="I3115" s="153">
        <v>0.4849</v>
      </c>
    </row>
    <row r="3116" spans="2:9" ht="12.75" customHeight="1" x14ac:dyDescent="0.2">
      <c r="B3116" s="250">
        <v>3131</v>
      </c>
      <c r="C3116" s="79">
        <v>24</v>
      </c>
      <c r="D3116" s="79" t="s">
        <v>32</v>
      </c>
      <c r="E3116" s="79" t="s">
        <v>340</v>
      </c>
      <c r="F3116" s="236">
        <v>75</v>
      </c>
      <c r="G3116" s="232">
        <v>1525.2274</v>
      </c>
      <c r="H3116" s="232">
        <v>2635.8729279999998</v>
      </c>
      <c r="I3116" s="153">
        <v>0.56279999999999997</v>
      </c>
    </row>
    <row r="3117" spans="2:9" ht="12.75" customHeight="1" x14ac:dyDescent="0.2">
      <c r="B3117" s="250">
        <v>3132</v>
      </c>
      <c r="C3117" s="79">
        <v>24</v>
      </c>
      <c r="D3117" s="79" t="s">
        <v>32</v>
      </c>
      <c r="E3117" s="79" t="s">
        <v>341</v>
      </c>
      <c r="F3117" s="236">
        <v>28</v>
      </c>
      <c r="G3117" s="232">
        <v>-4616.4486999999999</v>
      </c>
      <c r="H3117" s="232">
        <v>4256.3294269999997</v>
      </c>
      <c r="I3117" s="153">
        <v>0.27810000000000001</v>
      </c>
    </row>
    <row r="3118" spans="2:9" ht="12.75" customHeight="1" x14ac:dyDescent="0.2">
      <c r="B3118" s="250">
        <v>3133</v>
      </c>
      <c r="C3118" s="79">
        <v>24</v>
      </c>
      <c r="D3118" s="79" t="s">
        <v>32</v>
      </c>
      <c r="E3118" s="79" t="s">
        <v>342</v>
      </c>
      <c r="F3118" s="236">
        <v>82</v>
      </c>
      <c r="G3118" s="232">
        <v>-473.37509999999997</v>
      </c>
      <c r="H3118" s="232">
        <v>2589.1277610000002</v>
      </c>
      <c r="I3118" s="153">
        <v>0.85489999999999999</v>
      </c>
    </row>
    <row r="3119" spans="2:9" ht="12.75" customHeight="1" x14ac:dyDescent="0.2">
      <c r="B3119" s="250">
        <v>3134</v>
      </c>
      <c r="C3119" s="79">
        <v>24</v>
      </c>
      <c r="D3119" s="79" t="s">
        <v>32</v>
      </c>
      <c r="E3119" s="79" t="s">
        <v>343</v>
      </c>
      <c r="F3119" s="236">
        <v>11</v>
      </c>
      <c r="G3119" s="232">
        <v>549.9461</v>
      </c>
      <c r="H3119" s="232">
        <v>8027.5122730000003</v>
      </c>
      <c r="I3119" s="153">
        <v>0.94540000000000002</v>
      </c>
    </row>
    <row r="3120" spans="2:9" ht="12.75" customHeight="1" x14ac:dyDescent="0.2">
      <c r="B3120" s="250">
        <v>3135</v>
      </c>
      <c r="C3120" s="79">
        <v>24</v>
      </c>
      <c r="D3120" s="79" t="s">
        <v>32</v>
      </c>
      <c r="E3120" s="79" t="s">
        <v>344</v>
      </c>
      <c r="F3120" s="236">
        <v>58</v>
      </c>
      <c r="G3120" s="232">
        <v>-5381.9718999999996</v>
      </c>
      <c r="H3120" s="232">
        <v>2945.944575</v>
      </c>
      <c r="I3120" s="153">
        <v>6.7699999999999996E-2</v>
      </c>
    </row>
    <row r="3121" spans="2:9" ht="12.75" customHeight="1" x14ac:dyDescent="0.2">
      <c r="B3121" s="250">
        <v>3136</v>
      </c>
      <c r="C3121" s="79">
        <v>24</v>
      </c>
      <c r="D3121" s="79" t="s">
        <v>32</v>
      </c>
      <c r="E3121" s="79" t="s">
        <v>345</v>
      </c>
      <c r="F3121" s="236">
        <v>75</v>
      </c>
      <c r="G3121" s="232">
        <v>3465.5805</v>
      </c>
      <c r="H3121" s="232">
        <v>2735.2551389999999</v>
      </c>
      <c r="I3121" s="153">
        <v>0.20519999999999999</v>
      </c>
    </row>
    <row r="3122" spans="2:9" ht="12.75" customHeight="1" x14ac:dyDescent="0.2">
      <c r="B3122" s="250">
        <v>3137</v>
      </c>
      <c r="C3122" s="79">
        <v>24</v>
      </c>
      <c r="D3122" s="79" t="s">
        <v>32</v>
      </c>
      <c r="E3122" s="79" t="s">
        <v>346</v>
      </c>
      <c r="F3122" s="236">
        <v>488</v>
      </c>
      <c r="G3122" s="232">
        <v>-901.38199999999995</v>
      </c>
      <c r="H3122" s="232">
        <v>1051.867328</v>
      </c>
      <c r="I3122" s="153">
        <v>0.39150000000000001</v>
      </c>
    </row>
    <row r="3123" spans="2:9" ht="12.75" customHeight="1" x14ac:dyDescent="0.2">
      <c r="B3123" s="250">
        <v>3138</v>
      </c>
      <c r="C3123" s="79">
        <v>24</v>
      </c>
      <c r="D3123" s="79" t="s">
        <v>32</v>
      </c>
      <c r="E3123" s="79" t="s">
        <v>347</v>
      </c>
      <c r="F3123" s="236">
        <v>74</v>
      </c>
      <c r="G3123" s="232">
        <v>3547.2797999999998</v>
      </c>
      <c r="H3123" s="232">
        <v>2766.0150229999999</v>
      </c>
      <c r="I3123" s="153">
        <v>0.19969999999999999</v>
      </c>
    </row>
    <row r="3124" spans="2:9" ht="12.75" customHeight="1" x14ac:dyDescent="0.2">
      <c r="B3124" s="250">
        <v>3139</v>
      </c>
      <c r="C3124" s="79">
        <v>24</v>
      </c>
      <c r="D3124" s="79" t="s">
        <v>32</v>
      </c>
      <c r="E3124" s="79" t="s">
        <v>348</v>
      </c>
      <c r="F3124" s="236">
        <v>107</v>
      </c>
      <c r="G3124" s="232">
        <v>-1468.8348000000001</v>
      </c>
      <c r="H3124" s="232">
        <v>2770.2597770000002</v>
      </c>
      <c r="I3124" s="153">
        <v>0.59599999999999997</v>
      </c>
    </row>
    <row r="3125" spans="2:9" ht="12.75" customHeight="1" x14ac:dyDescent="0.2">
      <c r="B3125" s="250">
        <v>3140</v>
      </c>
      <c r="C3125" s="79">
        <v>24</v>
      </c>
      <c r="D3125" s="79" t="s">
        <v>32</v>
      </c>
      <c r="E3125" s="79" t="s">
        <v>349</v>
      </c>
      <c r="F3125" s="236">
        <v>351</v>
      </c>
      <c r="G3125" s="232">
        <v>410.99979999999999</v>
      </c>
      <c r="H3125" s="232">
        <v>1270.0100749999999</v>
      </c>
      <c r="I3125" s="153">
        <v>0.74619999999999997</v>
      </c>
    </row>
    <row r="3126" spans="2:9" ht="12.75" customHeight="1" x14ac:dyDescent="0.2">
      <c r="B3126" s="250">
        <v>3141</v>
      </c>
      <c r="C3126" s="79">
        <v>24</v>
      </c>
      <c r="D3126" s="79" t="s">
        <v>32</v>
      </c>
      <c r="E3126" s="79" t="s">
        <v>350</v>
      </c>
      <c r="F3126" s="236">
        <v>33</v>
      </c>
      <c r="G3126" s="232">
        <v>1342.4590000000001</v>
      </c>
      <c r="H3126" s="232">
        <v>5787.4883200000004</v>
      </c>
      <c r="I3126" s="153">
        <v>0.81659999999999999</v>
      </c>
    </row>
    <row r="3127" spans="2:9" ht="12.75" customHeight="1" x14ac:dyDescent="0.2">
      <c r="B3127" s="250">
        <v>3142</v>
      </c>
      <c r="C3127" s="79">
        <v>24</v>
      </c>
      <c r="D3127" s="79" t="s">
        <v>32</v>
      </c>
      <c r="E3127" s="79" t="s">
        <v>351</v>
      </c>
      <c r="F3127" s="236">
        <v>274</v>
      </c>
      <c r="G3127" s="232">
        <v>-942.30119999999999</v>
      </c>
      <c r="H3127" s="232">
        <v>1958.1613239999999</v>
      </c>
      <c r="I3127" s="153">
        <v>0.63039999999999996</v>
      </c>
    </row>
    <row r="3128" spans="2:9" ht="12.75" customHeight="1" x14ac:dyDescent="0.2">
      <c r="B3128" s="250">
        <v>3143</v>
      </c>
      <c r="C3128" s="79">
        <v>24</v>
      </c>
      <c r="D3128" s="79" t="s">
        <v>32</v>
      </c>
      <c r="E3128" s="79" t="s">
        <v>352</v>
      </c>
      <c r="F3128" s="236">
        <v>153</v>
      </c>
      <c r="G3128" s="232">
        <v>3778.9229</v>
      </c>
      <c r="H3128" s="232">
        <v>1922.110424</v>
      </c>
      <c r="I3128" s="153">
        <v>4.9299999999999997E-2</v>
      </c>
    </row>
    <row r="3129" spans="2:9" ht="12.75" customHeight="1" x14ac:dyDescent="0.2">
      <c r="B3129" s="250">
        <v>3144</v>
      </c>
      <c r="C3129" s="79">
        <v>24</v>
      </c>
      <c r="D3129" s="79" t="s">
        <v>32</v>
      </c>
      <c r="E3129" s="79" t="s">
        <v>353</v>
      </c>
      <c r="F3129" s="236">
        <v>783</v>
      </c>
      <c r="G3129" s="232">
        <v>-310.29430000000002</v>
      </c>
      <c r="H3129" s="232">
        <v>865.18158000000005</v>
      </c>
      <c r="I3129" s="153">
        <v>0.71989999999999998</v>
      </c>
    </row>
    <row r="3130" spans="2:9" ht="12.75" customHeight="1" x14ac:dyDescent="0.2">
      <c r="B3130" s="250">
        <v>3145</v>
      </c>
      <c r="C3130" s="79">
        <v>24</v>
      </c>
      <c r="D3130" s="79" t="s">
        <v>32</v>
      </c>
      <c r="E3130" s="79" t="s">
        <v>354</v>
      </c>
      <c r="F3130" s="236">
        <v>11</v>
      </c>
      <c r="G3130" s="232">
        <v>-3011.0599000000002</v>
      </c>
      <c r="H3130" s="232">
        <v>7204.9783509999997</v>
      </c>
      <c r="I3130" s="153">
        <v>0.67600000000000005</v>
      </c>
    </row>
    <row r="3131" spans="2:9" ht="12.75" customHeight="1" x14ac:dyDescent="0.2">
      <c r="B3131" s="250">
        <v>3146</v>
      </c>
      <c r="C3131" s="79">
        <v>24</v>
      </c>
      <c r="D3131" s="79" t="s">
        <v>32</v>
      </c>
      <c r="E3131" s="79" t="s">
        <v>355</v>
      </c>
      <c r="F3131" s="236"/>
      <c r="G3131" s="232" t="s">
        <v>179</v>
      </c>
      <c r="H3131" s="232" t="s">
        <v>179</v>
      </c>
      <c r="I3131" s="153" t="s">
        <v>179</v>
      </c>
    </row>
    <row r="3132" spans="2:9" ht="12.75" customHeight="1" x14ac:dyDescent="0.2">
      <c r="B3132" s="250">
        <v>3147</v>
      </c>
      <c r="C3132" s="79">
        <v>24</v>
      </c>
      <c r="D3132" s="79" t="s">
        <v>32</v>
      </c>
      <c r="E3132" s="79" t="s">
        <v>356</v>
      </c>
      <c r="F3132" s="236">
        <v>30</v>
      </c>
      <c r="G3132" s="232">
        <v>-1053.5981999999999</v>
      </c>
      <c r="H3132" s="232">
        <v>4108.4987279999996</v>
      </c>
      <c r="I3132" s="153">
        <v>0.79759999999999998</v>
      </c>
    </row>
    <row r="3133" spans="2:9" ht="12.75" customHeight="1" x14ac:dyDescent="0.2">
      <c r="B3133" s="250">
        <v>3148</v>
      </c>
      <c r="C3133" s="79">
        <v>24</v>
      </c>
      <c r="D3133" s="79" t="s">
        <v>32</v>
      </c>
      <c r="E3133" s="79" t="s">
        <v>357</v>
      </c>
      <c r="F3133" s="236"/>
      <c r="G3133" s="232" t="s">
        <v>179</v>
      </c>
      <c r="H3133" s="232" t="s">
        <v>179</v>
      </c>
      <c r="I3133" s="153" t="s">
        <v>179</v>
      </c>
    </row>
    <row r="3134" spans="2:9" ht="12.75" customHeight="1" x14ac:dyDescent="0.2">
      <c r="B3134" s="250">
        <v>3149</v>
      </c>
      <c r="C3134" s="79">
        <v>24</v>
      </c>
      <c r="D3134" s="79" t="s">
        <v>32</v>
      </c>
      <c r="E3134" s="79" t="s">
        <v>358</v>
      </c>
      <c r="F3134" s="236">
        <v>11</v>
      </c>
      <c r="G3134" s="232">
        <v>-4447.5531000000001</v>
      </c>
      <c r="H3134" s="232">
        <v>6749.4307660000004</v>
      </c>
      <c r="I3134" s="153">
        <v>0.50990000000000002</v>
      </c>
    </row>
    <row r="3135" spans="2:9" ht="12.75" customHeight="1" x14ac:dyDescent="0.2">
      <c r="B3135" s="250">
        <v>3150</v>
      </c>
      <c r="C3135" s="79">
        <v>24</v>
      </c>
      <c r="D3135" s="79" t="s">
        <v>32</v>
      </c>
      <c r="E3135" s="79" t="s">
        <v>359</v>
      </c>
      <c r="F3135" s="236">
        <v>45</v>
      </c>
      <c r="G3135" s="232">
        <v>1944.5214000000001</v>
      </c>
      <c r="H3135" s="232">
        <v>3371.9347619999999</v>
      </c>
      <c r="I3135" s="153">
        <v>0.56420000000000003</v>
      </c>
    </row>
    <row r="3136" spans="2:9" ht="12.75" customHeight="1" x14ac:dyDescent="0.2">
      <c r="B3136" s="250">
        <v>3151</v>
      </c>
      <c r="C3136" s="79">
        <v>24</v>
      </c>
      <c r="D3136" s="79" t="s">
        <v>32</v>
      </c>
      <c r="E3136" s="79" t="s">
        <v>360</v>
      </c>
      <c r="F3136" s="236"/>
      <c r="G3136" s="232" t="s">
        <v>179</v>
      </c>
      <c r="H3136" s="232" t="s">
        <v>179</v>
      </c>
      <c r="I3136" s="153" t="s">
        <v>179</v>
      </c>
    </row>
    <row r="3137" spans="2:9" ht="12.75" customHeight="1" x14ac:dyDescent="0.2">
      <c r="B3137" s="250">
        <v>3152</v>
      </c>
      <c r="C3137" s="79">
        <v>24</v>
      </c>
      <c r="D3137" s="79" t="s">
        <v>32</v>
      </c>
      <c r="E3137" s="79" t="s">
        <v>361</v>
      </c>
      <c r="F3137" s="236">
        <v>25</v>
      </c>
      <c r="G3137" s="232">
        <v>-2280.2838999999999</v>
      </c>
      <c r="H3137" s="232">
        <v>4473.6603070000001</v>
      </c>
      <c r="I3137" s="153">
        <v>0.61029999999999995</v>
      </c>
    </row>
    <row r="3138" spans="2:9" ht="12.75" customHeight="1" x14ac:dyDescent="0.2">
      <c r="B3138" s="250">
        <v>3153</v>
      </c>
      <c r="C3138" s="79">
        <v>24</v>
      </c>
      <c r="D3138" s="79" t="s">
        <v>32</v>
      </c>
      <c r="E3138" s="79" t="s">
        <v>362</v>
      </c>
      <c r="F3138" s="236">
        <v>262</v>
      </c>
      <c r="G3138" s="232">
        <v>1803.9939999999999</v>
      </c>
      <c r="H3138" s="232">
        <v>1404.164084</v>
      </c>
      <c r="I3138" s="153">
        <v>0.19889999999999999</v>
      </c>
    </row>
    <row r="3139" spans="2:9" ht="12.75" customHeight="1" x14ac:dyDescent="0.2">
      <c r="B3139" s="250">
        <v>3154</v>
      </c>
      <c r="C3139" s="79">
        <v>24</v>
      </c>
      <c r="D3139" s="79" t="s">
        <v>32</v>
      </c>
      <c r="E3139" s="79" t="s">
        <v>363</v>
      </c>
      <c r="F3139" s="236">
        <v>293</v>
      </c>
      <c r="G3139" s="232">
        <v>-149.6138</v>
      </c>
      <c r="H3139" s="232">
        <v>1387.8167659999999</v>
      </c>
      <c r="I3139" s="153">
        <v>0.91420000000000001</v>
      </c>
    </row>
    <row r="3140" spans="2:9" ht="12.75" customHeight="1" x14ac:dyDescent="0.2">
      <c r="B3140" s="250">
        <v>3155</v>
      </c>
      <c r="C3140" s="79">
        <v>24</v>
      </c>
      <c r="D3140" s="79" t="s">
        <v>32</v>
      </c>
      <c r="E3140" s="79" t="s">
        <v>364</v>
      </c>
      <c r="F3140" s="236">
        <v>23</v>
      </c>
      <c r="G3140" s="232">
        <v>-3485.9029</v>
      </c>
      <c r="H3140" s="232">
        <v>4851.5499550000004</v>
      </c>
      <c r="I3140" s="153">
        <v>0.47249999999999998</v>
      </c>
    </row>
    <row r="3141" spans="2:9" ht="12.75" customHeight="1" x14ac:dyDescent="0.2">
      <c r="B3141" s="250">
        <v>3156</v>
      </c>
      <c r="C3141" s="79">
        <v>24</v>
      </c>
      <c r="D3141" s="79" t="s">
        <v>32</v>
      </c>
      <c r="E3141" s="79" t="s">
        <v>365</v>
      </c>
      <c r="F3141" s="236">
        <v>14</v>
      </c>
      <c r="G3141" s="232">
        <v>3753.9191000000001</v>
      </c>
      <c r="H3141" s="232">
        <v>6423.8106790000002</v>
      </c>
      <c r="I3141" s="153">
        <v>0.55900000000000005</v>
      </c>
    </row>
    <row r="3142" spans="2:9" ht="12.75" customHeight="1" x14ac:dyDescent="0.2">
      <c r="B3142" s="250">
        <v>3157</v>
      </c>
      <c r="C3142" s="79">
        <v>24</v>
      </c>
      <c r="D3142" s="79" t="s">
        <v>32</v>
      </c>
      <c r="E3142" s="79" t="s">
        <v>366</v>
      </c>
      <c r="F3142" s="236"/>
      <c r="G3142" s="232" t="s">
        <v>179</v>
      </c>
      <c r="H3142" s="232" t="s">
        <v>179</v>
      </c>
      <c r="I3142" s="153" t="s">
        <v>179</v>
      </c>
    </row>
    <row r="3143" spans="2:9" ht="12.75" customHeight="1" x14ac:dyDescent="0.2">
      <c r="B3143" s="250">
        <v>3158</v>
      </c>
      <c r="C3143" s="79">
        <v>24</v>
      </c>
      <c r="D3143" s="79" t="s">
        <v>32</v>
      </c>
      <c r="E3143" s="79" t="s">
        <v>367</v>
      </c>
      <c r="F3143" s="236">
        <v>309</v>
      </c>
      <c r="G3143" s="232">
        <v>8282.8493999999992</v>
      </c>
      <c r="H3143" s="232">
        <v>2194.1878320000001</v>
      </c>
      <c r="I3143" s="153">
        <v>2.0000000000000001E-4</v>
      </c>
    </row>
    <row r="3144" spans="2:9" ht="12.75" customHeight="1" x14ac:dyDescent="0.2">
      <c r="B3144" s="250">
        <v>3159</v>
      </c>
      <c r="C3144" s="79">
        <v>24</v>
      </c>
      <c r="D3144" s="79" t="s">
        <v>32</v>
      </c>
      <c r="E3144" s="79" t="s">
        <v>368</v>
      </c>
      <c r="F3144" s="236">
        <v>1268</v>
      </c>
      <c r="G3144" s="232">
        <v>1776.5672</v>
      </c>
      <c r="H3144" s="232">
        <v>983.58066499999995</v>
      </c>
      <c r="I3144" s="153">
        <v>7.0900000000000005E-2</v>
      </c>
    </row>
    <row r="3145" spans="2:9" ht="12.75" customHeight="1" x14ac:dyDescent="0.2">
      <c r="B3145" s="250">
        <v>3160</v>
      </c>
      <c r="C3145" s="79">
        <v>24</v>
      </c>
      <c r="D3145" s="79" t="s">
        <v>32</v>
      </c>
      <c r="E3145" s="79" t="s">
        <v>369</v>
      </c>
      <c r="F3145" s="236">
        <v>105</v>
      </c>
      <c r="G3145" s="232">
        <v>1763.3783000000001</v>
      </c>
      <c r="H3145" s="232">
        <v>2318.615812</v>
      </c>
      <c r="I3145" s="153">
        <v>0.44700000000000001</v>
      </c>
    </row>
    <row r="3146" spans="2:9" ht="12.75" customHeight="1" x14ac:dyDescent="0.2">
      <c r="B3146" s="250">
        <v>3161</v>
      </c>
      <c r="C3146" s="79">
        <v>24</v>
      </c>
      <c r="D3146" s="79" t="s">
        <v>32</v>
      </c>
      <c r="E3146" s="79" t="s">
        <v>370</v>
      </c>
      <c r="F3146" s="236">
        <v>71</v>
      </c>
      <c r="G3146" s="232">
        <v>80.819100000000006</v>
      </c>
      <c r="H3146" s="232">
        <v>2706.3454729999999</v>
      </c>
      <c r="I3146" s="153">
        <v>0.97619999999999996</v>
      </c>
    </row>
    <row r="3147" spans="2:9" ht="12.75" customHeight="1" x14ac:dyDescent="0.2">
      <c r="B3147" s="250">
        <v>3162</v>
      </c>
      <c r="C3147" s="79">
        <v>24</v>
      </c>
      <c r="D3147" s="79" t="s">
        <v>32</v>
      </c>
      <c r="E3147" s="79" t="s">
        <v>371</v>
      </c>
      <c r="F3147" s="236">
        <v>118</v>
      </c>
      <c r="G3147" s="232">
        <v>1174.5345</v>
      </c>
      <c r="H3147" s="232">
        <v>2076.9931879999999</v>
      </c>
      <c r="I3147" s="153">
        <v>0.57169999999999999</v>
      </c>
    </row>
    <row r="3148" spans="2:9" ht="12.75" customHeight="1" x14ac:dyDescent="0.2">
      <c r="B3148" s="250">
        <v>3163</v>
      </c>
      <c r="C3148" s="79">
        <v>24</v>
      </c>
      <c r="D3148" s="79" t="s">
        <v>32</v>
      </c>
      <c r="E3148" s="79" t="s">
        <v>372</v>
      </c>
      <c r="F3148" s="236">
        <v>1629</v>
      </c>
      <c r="G3148" s="232">
        <v>1161.6343999999999</v>
      </c>
      <c r="H3148" s="232">
        <v>679.931376</v>
      </c>
      <c r="I3148" s="153">
        <v>8.7599999999999997E-2</v>
      </c>
    </row>
    <row r="3149" spans="2:9" ht="12.75" customHeight="1" x14ac:dyDescent="0.2">
      <c r="B3149" s="250">
        <v>3164</v>
      </c>
      <c r="C3149" s="79">
        <v>24</v>
      </c>
      <c r="D3149" s="79" t="s">
        <v>32</v>
      </c>
      <c r="E3149" s="79" t="s">
        <v>373</v>
      </c>
      <c r="F3149" s="236">
        <v>123</v>
      </c>
      <c r="G3149" s="232">
        <v>-446.96050000000002</v>
      </c>
      <c r="H3149" s="232">
        <v>2476.8898559999998</v>
      </c>
      <c r="I3149" s="153">
        <v>0.85680000000000001</v>
      </c>
    </row>
    <row r="3150" spans="2:9" ht="12.75" customHeight="1" x14ac:dyDescent="0.2">
      <c r="B3150" s="250">
        <v>3165</v>
      </c>
      <c r="C3150" s="79">
        <v>24</v>
      </c>
      <c r="D3150" s="79" t="s">
        <v>32</v>
      </c>
      <c r="E3150" s="79" t="s">
        <v>374</v>
      </c>
      <c r="F3150" s="236">
        <v>275</v>
      </c>
      <c r="G3150" s="232">
        <v>-1164.5486000000001</v>
      </c>
      <c r="H3150" s="232">
        <v>1457.533054</v>
      </c>
      <c r="I3150" s="153">
        <v>0.42430000000000001</v>
      </c>
    </row>
    <row r="3151" spans="2:9" ht="12.75" customHeight="1" x14ac:dyDescent="0.2">
      <c r="B3151" s="250">
        <v>3166</v>
      </c>
      <c r="C3151" s="79">
        <v>24</v>
      </c>
      <c r="D3151" s="79" t="s">
        <v>32</v>
      </c>
      <c r="E3151" s="79" t="s">
        <v>375</v>
      </c>
      <c r="F3151" s="236">
        <v>151</v>
      </c>
      <c r="G3151" s="232">
        <v>1387.9801</v>
      </c>
      <c r="H3151" s="232">
        <v>1973.117397</v>
      </c>
      <c r="I3151" s="153">
        <v>0.48180000000000001</v>
      </c>
    </row>
    <row r="3152" spans="2:9" ht="12.75" customHeight="1" x14ac:dyDescent="0.2">
      <c r="B3152" s="250">
        <v>3167</v>
      </c>
      <c r="C3152" s="79">
        <v>24</v>
      </c>
      <c r="D3152" s="79" t="s">
        <v>32</v>
      </c>
      <c r="E3152" s="79" t="s">
        <v>376</v>
      </c>
      <c r="F3152" s="236">
        <v>14</v>
      </c>
      <c r="G3152" s="232">
        <v>6504.2883000000002</v>
      </c>
      <c r="H3152" s="232">
        <v>5969.4546570000002</v>
      </c>
      <c r="I3152" s="153">
        <v>0.27589999999999998</v>
      </c>
    </row>
    <row r="3153" spans="2:9" ht="12.75" customHeight="1" x14ac:dyDescent="0.2">
      <c r="B3153" s="250">
        <v>3168</v>
      </c>
      <c r="C3153" s="79">
        <v>24</v>
      </c>
      <c r="D3153" s="79" t="s">
        <v>32</v>
      </c>
      <c r="E3153" s="79" t="s">
        <v>377</v>
      </c>
      <c r="F3153" s="236">
        <v>57</v>
      </c>
      <c r="G3153" s="232">
        <v>-4978.4629999999997</v>
      </c>
      <c r="H3153" s="232">
        <v>3078.8377420000002</v>
      </c>
      <c r="I3153" s="153">
        <v>0.10589999999999999</v>
      </c>
    </row>
    <row r="3154" spans="2:9" ht="12.75" customHeight="1" x14ac:dyDescent="0.2">
      <c r="B3154" s="250">
        <v>3169</v>
      </c>
      <c r="C3154" s="79">
        <v>24</v>
      </c>
      <c r="D3154" s="79" t="s">
        <v>32</v>
      </c>
      <c r="E3154" s="79" t="s">
        <v>378</v>
      </c>
      <c r="F3154" s="236">
        <v>164</v>
      </c>
      <c r="G3154" s="232">
        <v>417.923</v>
      </c>
      <c r="H3154" s="232">
        <v>1856.159118</v>
      </c>
      <c r="I3154" s="153">
        <v>0.82189999999999996</v>
      </c>
    </row>
    <row r="3155" spans="2:9" ht="12.75" customHeight="1" x14ac:dyDescent="0.2">
      <c r="B3155" s="250">
        <v>3170</v>
      </c>
      <c r="C3155" s="79">
        <v>24</v>
      </c>
      <c r="D3155" s="79" t="s">
        <v>32</v>
      </c>
      <c r="E3155" s="79" t="s">
        <v>379</v>
      </c>
      <c r="F3155" s="236">
        <v>1280</v>
      </c>
      <c r="G3155" s="232">
        <v>1201.7717</v>
      </c>
      <c r="H3155" s="232">
        <v>708.06387400000006</v>
      </c>
      <c r="I3155" s="153">
        <v>8.9700000000000002E-2</v>
      </c>
    </row>
    <row r="3156" spans="2:9" ht="12.75" customHeight="1" x14ac:dyDescent="0.2">
      <c r="B3156" s="250">
        <v>3171</v>
      </c>
      <c r="C3156" s="79">
        <v>24</v>
      </c>
      <c r="D3156" s="79" t="s">
        <v>32</v>
      </c>
      <c r="E3156" s="79" t="s">
        <v>380</v>
      </c>
      <c r="F3156" s="236"/>
      <c r="G3156" s="232" t="s">
        <v>179</v>
      </c>
      <c r="H3156" s="232" t="s">
        <v>179</v>
      </c>
      <c r="I3156" s="153" t="s">
        <v>179</v>
      </c>
    </row>
    <row r="3157" spans="2:9" ht="12.75" customHeight="1" x14ac:dyDescent="0.2">
      <c r="B3157" s="250">
        <v>3172</v>
      </c>
      <c r="C3157" s="79">
        <v>24</v>
      </c>
      <c r="D3157" s="79" t="s">
        <v>32</v>
      </c>
      <c r="E3157" s="79" t="s">
        <v>381</v>
      </c>
      <c r="F3157" s="236">
        <v>1079</v>
      </c>
      <c r="G3157" s="232">
        <v>-509.87650000000002</v>
      </c>
      <c r="H3157" s="232">
        <v>896.26020200000005</v>
      </c>
      <c r="I3157" s="153">
        <v>0.56940000000000002</v>
      </c>
    </row>
    <row r="3158" spans="2:9" ht="12.75" customHeight="1" x14ac:dyDescent="0.2">
      <c r="B3158" s="250">
        <v>3173</v>
      </c>
      <c r="C3158" s="79">
        <v>24</v>
      </c>
      <c r="D3158" s="79" t="s">
        <v>32</v>
      </c>
      <c r="E3158" s="79" t="s">
        <v>382</v>
      </c>
      <c r="F3158" s="236">
        <v>69</v>
      </c>
      <c r="G3158" s="232">
        <v>2626.3971000000001</v>
      </c>
      <c r="H3158" s="232">
        <v>2709.3604829999999</v>
      </c>
      <c r="I3158" s="153">
        <v>0.33239999999999997</v>
      </c>
    </row>
    <row r="3159" spans="2:9" ht="12.75" customHeight="1" x14ac:dyDescent="0.2">
      <c r="B3159" s="250">
        <v>3174</v>
      </c>
      <c r="C3159" s="79">
        <v>24</v>
      </c>
      <c r="D3159" s="79" t="s">
        <v>32</v>
      </c>
      <c r="E3159" s="79" t="s">
        <v>383</v>
      </c>
      <c r="F3159" s="236">
        <v>83</v>
      </c>
      <c r="G3159" s="232">
        <v>-1578.3058000000001</v>
      </c>
      <c r="H3159" s="232">
        <v>2635.0055269999998</v>
      </c>
      <c r="I3159" s="153">
        <v>0.54920000000000002</v>
      </c>
    </row>
    <row r="3160" spans="2:9" ht="12.75" customHeight="1" x14ac:dyDescent="0.2">
      <c r="B3160" s="250">
        <v>3175</v>
      </c>
      <c r="C3160" s="79">
        <v>24</v>
      </c>
      <c r="D3160" s="79" t="s">
        <v>32</v>
      </c>
      <c r="E3160" s="79" t="s">
        <v>384</v>
      </c>
      <c r="F3160" s="236">
        <v>86</v>
      </c>
      <c r="G3160" s="232">
        <v>-4422.3185000000003</v>
      </c>
      <c r="H3160" s="232">
        <v>2498.3129260000001</v>
      </c>
      <c r="I3160" s="153">
        <v>7.6700000000000004E-2</v>
      </c>
    </row>
    <row r="3161" spans="2:9" ht="12.75" customHeight="1" x14ac:dyDescent="0.2">
      <c r="B3161" s="250">
        <v>3176</v>
      </c>
      <c r="C3161" s="79">
        <v>24</v>
      </c>
      <c r="D3161" s="79" t="s">
        <v>32</v>
      </c>
      <c r="E3161" s="79" t="s">
        <v>385</v>
      </c>
      <c r="F3161" s="236">
        <v>63</v>
      </c>
      <c r="G3161" s="232">
        <v>3481.2361999999998</v>
      </c>
      <c r="H3161" s="232">
        <v>2929.8477680000001</v>
      </c>
      <c r="I3161" s="153">
        <v>0.23480000000000001</v>
      </c>
    </row>
    <row r="3162" spans="2:9" ht="12.75" customHeight="1" x14ac:dyDescent="0.2">
      <c r="B3162" s="250">
        <v>3177</v>
      </c>
      <c r="C3162" s="79">
        <v>24</v>
      </c>
      <c r="D3162" s="79" t="s">
        <v>32</v>
      </c>
      <c r="E3162" s="79" t="s">
        <v>386</v>
      </c>
      <c r="F3162" s="236">
        <v>257</v>
      </c>
      <c r="G3162" s="232">
        <v>182.0754</v>
      </c>
      <c r="H3162" s="232">
        <v>1423.47594</v>
      </c>
      <c r="I3162" s="153">
        <v>0.8982</v>
      </c>
    </row>
    <row r="3163" spans="2:9" ht="12.75" customHeight="1" x14ac:dyDescent="0.2">
      <c r="B3163" s="250">
        <v>3178</v>
      </c>
      <c r="C3163" s="79">
        <v>24</v>
      </c>
      <c r="D3163" s="79" t="s">
        <v>32</v>
      </c>
      <c r="E3163" s="79" t="s">
        <v>387</v>
      </c>
      <c r="F3163" s="236">
        <v>196</v>
      </c>
      <c r="G3163" s="232">
        <v>3973.5207</v>
      </c>
      <c r="H3163" s="232">
        <v>4900.2917870000001</v>
      </c>
      <c r="I3163" s="153">
        <v>0.41749999999999998</v>
      </c>
    </row>
    <row r="3164" spans="2:9" ht="12.75" customHeight="1" x14ac:dyDescent="0.2">
      <c r="B3164" s="250">
        <v>3179</v>
      </c>
      <c r="C3164" s="79">
        <v>24</v>
      </c>
      <c r="D3164" s="79" t="s">
        <v>32</v>
      </c>
      <c r="E3164" s="79" t="s">
        <v>388</v>
      </c>
      <c r="F3164" s="236">
        <v>373</v>
      </c>
      <c r="G3164" s="232">
        <v>960.4588</v>
      </c>
      <c r="H3164" s="232">
        <v>1517.72938</v>
      </c>
      <c r="I3164" s="153">
        <v>0.52690000000000003</v>
      </c>
    </row>
    <row r="3165" spans="2:9" ht="12.75" customHeight="1" x14ac:dyDescent="0.2">
      <c r="B3165" s="250">
        <v>3180</v>
      </c>
      <c r="C3165" s="79">
        <v>24</v>
      </c>
      <c r="D3165" s="79" t="s">
        <v>32</v>
      </c>
      <c r="E3165" s="79" t="s">
        <v>389</v>
      </c>
      <c r="F3165" s="236">
        <v>30</v>
      </c>
      <c r="G3165" s="232">
        <v>-2714.4249</v>
      </c>
      <c r="H3165" s="232">
        <v>4618.6069150000003</v>
      </c>
      <c r="I3165" s="153">
        <v>0.55669999999999997</v>
      </c>
    </row>
    <row r="3166" spans="2:9" ht="12.75" customHeight="1" x14ac:dyDescent="0.2">
      <c r="B3166" s="250">
        <v>3181</v>
      </c>
      <c r="C3166" s="79">
        <v>24</v>
      </c>
      <c r="D3166" s="79" t="s">
        <v>32</v>
      </c>
      <c r="E3166" s="79" t="s">
        <v>390</v>
      </c>
      <c r="F3166" s="236">
        <v>115</v>
      </c>
      <c r="G3166" s="232">
        <v>-1263.5015000000001</v>
      </c>
      <c r="H3166" s="232">
        <v>2210.0432470000001</v>
      </c>
      <c r="I3166" s="153">
        <v>0.5675</v>
      </c>
    </row>
    <row r="3167" spans="2:9" ht="12.75" customHeight="1" x14ac:dyDescent="0.2">
      <c r="B3167" s="250">
        <v>3182</v>
      </c>
      <c r="C3167" s="79">
        <v>24</v>
      </c>
      <c r="D3167" s="79" t="s">
        <v>32</v>
      </c>
      <c r="E3167" s="79" t="s">
        <v>391</v>
      </c>
      <c r="F3167" s="236">
        <v>16</v>
      </c>
      <c r="G3167" s="232">
        <v>4273.1525000000001</v>
      </c>
      <c r="H3167" s="232">
        <v>6095.7040589999997</v>
      </c>
      <c r="I3167" s="153">
        <v>0.48330000000000001</v>
      </c>
    </row>
    <row r="3168" spans="2:9" ht="12.75" customHeight="1" x14ac:dyDescent="0.2">
      <c r="B3168" s="250">
        <v>3183</v>
      </c>
      <c r="C3168" s="79">
        <v>24</v>
      </c>
      <c r="D3168" s="79" t="s">
        <v>32</v>
      </c>
      <c r="E3168" s="79" t="s">
        <v>392</v>
      </c>
      <c r="F3168" s="236">
        <v>68</v>
      </c>
      <c r="G3168" s="232">
        <v>2646.5976999999998</v>
      </c>
      <c r="H3168" s="232">
        <v>2793.8515809999999</v>
      </c>
      <c r="I3168" s="153">
        <v>0.34350000000000003</v>
      </c>
    </row>
    <row r="3169" spans="2:9" ht="12.75" customHeight="1" x14ac:dyDescent="0.2">
      <c r="B3169" s="250">
        <v>3184</v>
      </c>
      <c r="C3169" s="79">
        <v>24</v>
      </c>
      <c r="D3169" s="79" t="s">
        <v>32</v>
      </c>
      <c r="E3169" s="79" t="s">
        <v>393</v>
      </c>
      <c r="F3169" s="236">
        <v>196</v>
      </c>
      <c r="G3169" s="232">
        <v>952.33450000000005</v>
      </c>
      <c r="H3169" s="232">
        <v>1709.2933479999999</v>
      </c>
      <c r="I3169" s="153">
        <v>0.57740000000000002</v>
      </c>
    </row>
    <row r="3170" spans="2:9" ht="12.75" customHeight="1" x14ac:dyDescent="0.2">
      <c r="B3170" s="250">
        <v>3185</v>
      </c>
      <c r="C3170" s="79">
        <v>24</v>
      </c>
      <c r="D3170" s="79" t="s">
        <v>32</v>
      </c>
      <c r="E3170" s="79" t="s">
        <v>394</v>
      </c>
      <c r="F3170" s="236"/>
      <c r="G3170" s="232" t="s">
        <v>179</v>
      </c>
      <c r="H3170" s="232" t="s">
        <v>179</v>
      </c>
      <c r="I3170" s="153" t="s">
        <v>179</v>
      </c>
    </row>
    <row r="3171" spans="2:9" ht="12.75" customHeight="1" x14ac:dyDescent="0.2">
      <c r="B3171" s="250">
        <v>3186</v>
      </c>
      <c r="C3171" s="79">
        <v>24</v>
      </c>
      <c r="D3171" s="79" t="s">
        <v>32</v>
      </c>
      <c r="E3171" s="79" t="s">
        <v>395</v>
      </c>
      <c r="F3171" s="236"/>
      <c r="G3171" s="232" t="s">
        <v>179</v>
      </c>
      <c r="H3171" s="232" t="s">
        <v>179</v>
      </c>
      <c r="I3171" s="153" t="s">
        <v>179</v>
      </c>
    </row>
    <row r="3172" spans="2:9" ht="12.75" customHeight="1" x14ac:dyDescent="0.2">
      <c r="B3172" s="250">
        <v>3187</v>
      </c>
      <c r="C3172" s="79">
        <v>24</v>
      </c>
      <c r="D3172" s="79" t="s">
        <v>32</v>
      </c>
      <c r="E3172" s="79" t="s">
        <v>396</v>
      </c>
      <c r="F3172" s="236">
        <v>140</v>
      </c>
      <c r="G3172" s="232">
        <v>-1805.8153</v>
      </c>
      <c r="H3172" s="232">
        <v>2306.820686</v>
      </c>
      <c r="I3172" s="153">
        <v>0.43380000000000002</v>
      </c>
    </row>
    <row r="3173" spans="2:9" ht="12.75" customHeight="1" x14ac:dyDescent="0.2">
      <c r="B3173" s="250">
        <v>3188</v>
      </c>
      <c r="C3173" s="79">
        <v>24</v>
      </c>
      <c r="D3173" s="79" t="s">
        <v>32</v>
      </c>
      <c r="E3173" s="79" t="s">
        <v>397</v>
      </c>
      <c r="F3173" s="236">
        <v>237</v>
      </c>
      <c r="G3173" s="232">
        <v>1283.3280999999999</v>
      </c>
      <c r="H3173" s="232">
        <v>1504.600338</v>
      </c>
      <c r="I3173" s="153">
        <v>0.39369999999999999</v>
      </c>
    </row>
    <row r="3174" spans="2:9" ht="12.75" customHeight="1" x14ac:dyDescent="0.2">
      <c r="B3174" s="250">
        <v>3189</v>
      </c>
      <c r="C3174" s="79">
        <v>24</v>
      </c>
      <c r="D3174" s="79" t="s">
        <v>32</v>
      </c>
      <c r="E3174" s="79" t="s">
        <v>398</v>
      </c>
      <c r="F3174" s="236">
        <v>303</v>
      </c>
      <c r="G3174" s="232">
        <v>-2827.4920999999999</v>
      </c>
      <c r="H3174" s="232">
        <v>1344.7210279999999</v>
      </c>
      <c r="I3174" s="153">
        <v>3.5499999999999997E-2</v>
      </c>
    </row>
    <row r="3175" spans="2:9" ht="12.75" customHeight="1" x14ac:dyDescent="0.2">
      <c r="B3175" s="250">
        <v>3190</v>
      </c>
      <c r="C3175" s="79">
        <v>24</v>
      </c>
      <c r="D3175" s="79" t="s">
        <v>32</v>
      </c>
      <c r="E3175" s="79" t="s">
        <v>399</v>
      </c>
      <c r="F3175" s="236">
        <v>15</v>
      </c>
      <c r="G3175" s="232">
        <v>-3594.8832000000002</v>
      </c>
      <c r="H3175" s="232">
        <v>5821.4945980000002</v>
      </c>
      <c r="I3175" s="153">
        <v>0.53690000000000004</v>
      </c>
    </row>
    <row r="3176" spans="2:9" ht="12.75" customHeight="1" x14ac:dyDescent="0.2">
      <c r="B3176" s="250">
        <v>3191</v>
      </c>
      <c r="C3176" s="79">
        <v>24</v>
      </c>
      <c r="D3176" s="79" t="s">
        <v>32</v>
      </c>
      <c r="E3176" s="79" t="s">
        <v>400</v>
      </c>
      <c r="F3176" s="236">
        <v>129</v>
      </c>
      <c r="G3176" s="232">
        <v>2171.3847000000001</v>
      </c>
      <c r="H3176" s="232">
        <v>2249.4768309999999</v>
      </c>
      <c r="I3176" s="153">
        <v>0.33439999999999998</v>
      </c>
    </row>
    <row r="3177" spans="2:9" ht="12.75" customHeight="1" x14ac:dyDescent="0.2">
      <c r="B3177" s="250">
        <v>3192</v>
      </c>
      <c r="C3177" s="79">
        <v>24</v>
      </c>
      <c r="D3177" s="79" t="s">
        <v>32</v>
      </c>
      <c r="E3177" s="79" t="s">
        <v>401</v>
      </c>
      <c r="F3177" s="236">
        <v>33</v>
      </c>
      <c r="G3177" s="232">
        <v>748.47289999999998</v>
      </c>
      <c r="H3177" s="232">
        <v>4031.7809750000001</v>
      </c>
      <c r="I3177" s="153">
        <v>0.85270000000000001</v>
      </c>
    </row>
    <row r="3178" spans="2:9" ht="12.75" customHeight="1" x14ac:dyDescent="0.2">
      <c r="B3178" s="250">
        <v>3193</v>
      </c>
      <c r="C3178" s="79">
        <v>24</v>
      </c>
      <c r="D3178" s="79" t="s">
        <v>32</v>
      </c>
      <c r="E3178" s="79" t="s">
        <v>402</v>
      </c>
      <c r="F3178" s="236">
        <v>64</v>
      </c>
      <c r="G3178" s="232">
        <v>2855.0743000000002</v>
      </c>
      <c r="H3178" s="232">
        <v>2923.8527819999999</v>
      </c>
      <c r="I3178" s="153">
        <v>0.32890000000000003</v>
      </c>
    </row>
    <row r="3179" spans="2:9" ht="12.75" customHeight="1" x14ac:dyDescent="0.2">
      <c r="B3179" s="250">
        <v>3194</v>
      </c>
      <c r="C3179" s="79">
        <v>24</v>
      </c>
      <c r="D3179" s="79" t="s">
        <v>32</v>
      </c>
      <c r="E3179" s="79" t="s">
        <v>403</v>
      </c>
      <c r="F3179" s="236">
        <v>40</v>
      </c>
      <c r="G3179" s="232">
        <v>-897.92060000000004</v>
      </c>
      <c r="H3179" s="232">
        <v>3692.2848490000001</v>
      </c>
      <c r="I3179" s="153">
        <v>0.80789999999999995</v>
      </c>
    </row>
    <row r="3180" spans="2:9" ht="12.75" customHeight="1" x14ac:dyDescent="0.2">
      <c r="B3180" s="250">
        <v>3195</v>
      </c>
      <c r="C3180" s="79">
        <v>24</v>
      </c>
      <c r="D3180" s="79" t="s">
        <v>32</v>
      </c>
      <c r="E3180" s="79" t="s">
        <v>404</v>
      </c>
      <c r="F3180" s="236">
        <v>102</v>
      </c>
      <c r="G3180" s="232">
        <v>-837.88220000000001</v>
      </c>
      <c r="H3180" s="232">
        <v>2364.4039079999998</v>
      </c>
      <c r="I3180" s="153">
        <v>0.72309999999999997</v>
      </c>
    </row>
    <row r="3181" spans="2:9" ht="12.75" customHeight="1" x14ac:dyDescent="0.2">
      <c r="B3181" s="250">
        <v>3196</v>
      </c>
      <c r="C3181" s="79">
        <v>24</v>
      </c>
      <c r="D3181" s="79" t="s">
        <v>32</v>
      </c>
      <c r="E3181" s="79" t="s">
        <v>405</v>
      </c>
      <c r="F3181" s="236">
        <v>165</v>
      </c>
      <c r="G3181" s="232">
        <v>456.59320000000002</v>
      </c>
      <c r="H3181" s="232">
        <v>1929.5279579999999</v>
      </c>
      <c r="I3181" s="153">
        <v>0.81289999999999996</v>
      </c>
    </row>
    <row r="3182" spans="2:9" ht="12.75" customHeight="1" x14ac:dyDescent="0.2">
      <c r="B3182" s="250">
        <v>3197</v>
      </c>
      <c r="C3182" s="79">
        <v>24</v>
      </c>
      <c r="D3182" s="79" t="s">
        <v>32</v>
      </c>
      <c r="E3182" s="79" t="s">
        <v>406</v>
      </c>
      <c r="F3182" s="236">
        <v>279</v>
      </c>
      <c r="G3182" s="232">
        <v>648.96780000000001</v>
      </c>
      <c r="H3182" s="232">
        <v>1557.064204</v>
      </c>
      <c r="I3182" s="153">
        <v>0.67679999999999996</v>
      </c>
    </row>
    <row r="3183" spans="2:9" ht="12.75" customHeight="1" x14ac:dyDescent="0.2">
      <c r="B3183" s="250">
        <v>3198</v>
      </c>
      <c r="C3183" s="79">
        <v>24</v>
      </c>
      <c r="D3183" s="79" t="s">
        <v>32</v>
      </c>
      <c r="E3183" s="79" t="s">
        <v>407</v>
      </c>
      <c r="F3183" s="236">
        <v>242</v>
      </c>
      <c r="G3183" s="232">
        <v>-434.20400000000001</v>
      </c>
      <c r="H3183" s="232">
        <v>1630.328213</v>
      </c>
      <c r="I3183" s="153">
        <v>0.79</v>
      </c>
    </row>
    <row r="3184" spans="2:9" ht="12.75" customHeight="1" x14ac:dyDescent="0.2">
      <c r="B3184" s="250">
        <v>3199</v>
      </c>
      <c r="C3184" s="79">
        <v>24</v>
      </c>
      <c r="D3184" s="79" t="s">
        <v>32</v>
      </c>
      <c r="E3184" s="79" t="s">
        <v>408</v>
      </c>
      <c r="F3184" s="236">
        <v>303</v>
      </c>
      <c r="G3184" s="232">
        <v>-668.25120000000004</v>
      </c>
      <c r="H3184" s="232">
        <v>1496.0357200000001</v>
      </c>
      <c r="I3184" s="153">
        <v>0.65510000000000002</v>
      </c>
    </row>
    <row r="3185" spans="2:9" ht="12.75" customHeight="1" x14ac:dyDescent="0.2">
      <c r="B3185" s="250">
        <v>3200</v>
      </c>
      <c r="C3185" s="79">
        <v>24</v>
      </c>
      <c r="D3185" s="79" t="s">
        <v>32</v>
      </c>
      <c r="E3185" s="79" t="s">
        <v>409</v>
      </c>
      <c r="F3185" s="236">
        <v>1169</v>
      </c>
      <c r="G3185" s="232">
        <v>1422.5209</v>
      </c>
      <c r="H3185" s="232">
        <v>929.37612100000001</v>
      </c>
      <c r="I3185" s="153">
        <v>0.12590000000000001</v>
      </c>
    </row>
    <row r="3186" spans="2:9" ht="12.75" customHeight="1" x14ac:dyDescent="0.2">
      <c r="B3186" s="250">
        <v>3201</v>
      </c>
      <c r="C3186" s="79">
        <v>24</v>
      </c>
      <c r="D3186" s="79" t="s">
        <v>32</v>
      </c>
      <c r="E3186" s="79" t="s">
        <v>410</v>
      </c>
      <c r="F3186" s="236">
        <v>1223</v>
      </c>
      <c r="G3186" s="232">
        <v>2810.9416999999999</v>
      </c>
      <c r="H3186" s="232">
        <v>931.03469099999995</v>
      </c>
      <c r="I3186" s="153">
        <v>2.5000000000000001E-3</v>
      </c>
    </row>
    <row r="3187" spans="2:9" ht="12.75" customHeight="1" x14ac:dyDescent="0.2">
      <c r="B3187" s="250">
        <v>3202</v>
      </c>
      <c r="C3187" s="79">
        <v>24</v>
      </c>
      <c r="D3187" s="79" t="s">
        <v>32</v>
      </c>
      <c r="E3187" s="79" t="s">
        <v>411</v>
      </c>
      <c r="F3187" s="236">
        <v>1432</v>
      </c>
      <c r="G3187" s="232">
        <v>2887.6896999999999</v>
      </c>
      <c r="H3187" s="232">
        <v>914.60174800000004</v>
      </c>
      <c r="I3187" s="153">
        <v>1.6000000000000001E-3</v>
      </c>
    </row>
    <row r="3188" spans="2:9" ht="12.75" customHeight="1" x14ac:dyDescent="0.2">
      <c r="B3188" s="250">
        <v>3203</v>
      </c>
      <c r="C3188" s="79">
        <v>24</v>
      </c>
      <c r="D3188" s="79" t="s">
        <v>32</v>
      </c>
      <c r="E3188" s="79" t="s">
        <v>412</v>
      </c>
      <c r="F3188" s="236">
        <v>1687</v>
      </c>
      <c r="G3188" s="232">
        <v>1801.633</v>
      </c>
      <c r="H3188" s="232">
        <v>908.33477200000004</v>
      </c>
      <c r="I3188" s="153">
        <v>4.7300000000000002E-2</v>
      </c>
    </row>
    <row r="3189" spans="2:9" ht="12.75" customHeight="1" x14ac:dyDescent="0.2">
      <c r="B3189" s="250">
        <v>3204</v>
      </c>
      <c r="C3189" s="79">
        <v>24</v>
      </c>
      <c r="D3189" s="79" t="s">
        <v>32</v>
      </c>
      <c r="E3189" s="79" t="s">
        <v>413</v>
      </c>
      <c r="F3189" s="236">
        <v>1225</v>
      </c>
      <c r="G3189" s="232">
        <v>1440.9589000000001</v>
      </c>
      <c r="H3189" s="232">
        <v>975.19615599999997</v>
      </c>
      <c r="I3189" s="153">
        <v>0.13950000000000001</v>
      </c>
    </row>
    <row r="3190" spans="2:9" ht="12.75" customHeight="1" x14ac:dyDescent="0.2">
      <c r="B3190" s="250">
        <v>3205</v>
      </c>
      <c r="C3190" s="79">
        <v>24</v>
      </c>
      <c r="D3190" s="79" t="s">
        <v>32</v>
      </c>
      <c r="E3190" s="79" t="s">
        <v>414</v>
      </c>
      <c r="F3190" s="236">
        <v>470</v>
      </c>
      <c r="G3190" s="232">
        <v>-383.65980000000002</v>
      </c>
      <c r="H3190" s="232">
        <v>1269.555141</v>
      </c>
      <c r="I3190" s="153">
        <v>0.76249999999999996</v>
      </c>
    </row>
    <row r="3191" spans="2:9" ht="12.75" customHeight="1" x14ac:dyDescent="0.2">
      <c r="B3191" s="250">
        <v>3206</v>
      </c>
      <c r="C3191" s="79">
        <v>24</v>
      </c>
      <c r="D3191" s="79" t="s">
        <v>32</v>
      </c>
      <c r="E3191" s="79" t="s">
        <v>324</v>
      </c>
      <c r="F3191" s="236">
        <v>473</v>
      </c>
      <c r="G3191" s="232">
        <v>-957.66579999999999</v>
      </c>
      <c r="H3191" s="232">
        <v>1188.4383600000001</v>
      </c>
      <c r="I3191" s="153">
        <v>0.4204</v>
      </c>
    </row>
    <row r="3192" spans="2:9" ht="12.75" customHeight="1" x14ac:dyDescent="0.2">
      <c r="B3192" s="250">
        <v>3207</v>
      </c>
      <c r="C3192" s="79">
        <v>24</v>
      </c>
      <c r="D3192" s="79" t="s">
        <v>32</v>
      </c>
      <c r="E3192" s="79" t="s">
        <v>415</v>
      </c>
      <c r="F3192" s="236">
        <v>214</v>
      </c>
      <c r="G3192" s="232">
        <v>5762.6571000000004</v>
      </c>
      <c r="H3192" s="232">
        <v>4642.892339</v>
      </c>
      <c r="I3192" s="153">
        <v>0.21460000000000001</v>
      </c>
    </row>
    <row r="3193" spans="2:9" ht="12.75" customHeight="1" x14ac:dyDescent="0.2">
      <c r="B3193" s="250">
        <v>3208</v>
      </c>
      <c r="C3193" s="79">
        <v>24</v>
      </c>
      <c r="D3193" s="79" t="s">
        <v>32</v>
      </c>
      <c r="E3193" s="79" t="s">
        <v>417</v>
      </c>
      <c r="F3193" s="236">
        <v>782</v>
      </c>
      <c r="G3193" s="232">
        <v>1585.3231000000001</v>
      </c>
      <c r="H3193" s="232">
        <v>875.00606500000004</v>
      </c>
      <c r="I3193" s="153">
        <v>7.0099999999999996E-2</v>
      </c>
    </row>
    <row r="3194" spans="2:9" ht="12.75" customHeight="1" x14ac:dyDescent="0.2">
      <c r="B3194" s="250">
        <v>3209</v>
      </c>
      <c r="C3194" s="79">
        <v>24</v>
      </c>
      <c r="D3194" s="79" t="s">
        <v>32</v>
      </c>
      <c r="E3194" s="79" t="s">
        <v>416</v>
      </c>
      <c r="F3194" s="236">
        <v>339</v>
      </c>
      <c r="G3194" s="232">
        <v>-6689.3244000000004</v>
      </c>
      <c r="H3194" s="232">
        <v>1271.600784</v>
      </c>
      <c r="I3194" s="153" t="s">
        <v>10</v>
      </c>
    </row>
    <row r="3195" spans="2:9" ht="12.75" customHeight="1" x14ac:dyDescent="0.2">
      <c r="B3195" s="250">
        <v>3210</v>
      </c>
      <c r="C3195" s="79">
        <v>24</v>
      </c>
      <c r="D3195" s="79" t="s">
        <v>32</v>
      </c>
      <c r="E3195" s="79" t="s">
        <v>418</v>
      </c>
      <c r="F3195" s="236"/>
      <c r="G3195" s="232" t="s">
        <v>179</v>
      </c>
      <c r="H3195" s="232" t="s">
        <v>179</v>
      </c>
      <c r="I3195" s="153" t="s">
        <v>179</v>
      </c>
    </row>
    <row r="3196" spans="2:9" ht="12.75" customHeight="1" x14ac:dyDescent="0.2">
      <c r="B3196" s="250">
        <v>3211</v>
      </c>
      <c r="C3196" s="79">
        <v>24</v>
      </c>
      <c r="D3196" s="79" t="s">
        <v>32</v>
      </c>
      <c r="E3196" s="79" t="s">
        <v>419</v>
      </c>
      <c r="F3196" s="236"/>
      <c r="G3196" s="232" t="s">
        <v>179</v>
      </c>
      <c r="H3196" s="232" t="s">
        <v>179</v>
      </c>
      <c r="I3196" s="153" t="s">
        <v>179</v>
      </c>
    </row>
    <row r="3197" spans="2:9" ht="12.75" customHeight="1" x14ac:dyDescent="0.2">
      <c r="B3197" s="250">
        <v>3212</v>
      </c>
      <c r="C3197" s="79">
        <v>24</v>
      </c>
      <c r="D3197" s="79" t="s">
        <v>32</v>
      </c>
      <c r="E3197" s="79" t="s">
        <v>420</v>
      </c>
      <c r="F3197" s="236"/>
      <c r="G3197" s="232" t="s">
        <v>179</v>
      </c>
      <c r="H3197" s="232" t="s">
        <v>179</v>
      </c>
      <c r="I3197" s="153" t="s">
        <v>179</v>
      </c>
    </row>
    <row r="3198" spans="2:9" ht="12.75" customHeight="1" x14ac:dyDescent="0.2">
      <c r="B3198" s="250">
        <v>3213</v>
      </c>
      <c r="C3198" s="79">
        <v>24</v>
      </c>
      <c r="D3198" s="79" t="s">
        <v>32</v>
      </c>
      <c r="E3198" s="79" t="s">
        <v>421</v>
      </c>
      <c r="F3198" s="236">
        <v>18</v>
      </c>
      <c r="G3198" s="232">
        <v>18269.8825</v>
      </c>
      <c r="H3198" s="232">
        <v>7915.9172420000004</v>
      </c>
      <c r="I3198" s="153">
        <v>2.1000000000000001E-2</v>
      </c>
    </row>
    <row r="3199" spans="2:9" ht="12.75" customHeight="1" x14ac:dyDescent="0.2">
      <c r="B3199" s="250">
        <v>3214</v>
      </c>
      <c r="C3199" s="79">
        <v>24</v>
      </c>
      <c r="D3199" s="79" t="s">
        <v>32</v>
      </c>
      <c r="E3199" s="79" t="s">
        <v>422</v>
      </c>
      <c r="F3199" s="236">
        <v>137</v>
      </c>
      <c r="G3199" s="232">
        <v>86.472899999999996</v>
      </c>
      <c r="H3199" s="232">
        <v>2819.8872150000002</v>
      </c>
      <c r="I3199" s="153">
        <v>0.97550000000000003</v>
      </c>
    </row>
    <row r="3200" spans="2:9" ht="12.75" customHeight="1" x14ac:dyDescent="0.2">
      <c r="B3200" s="250">
        <v>3215</v>
      </c>
      <c r="C3200" s="79">
        <v>24</v>
      </c>
      <c r="D3200" s="79" t="s">
        <v>32</v>
      </c>
      <c r="E3200" s="79" t="s">
        <v>423</v>
      </c>
      <c r="F3200" s="236"/>
      <c r="G3200" s="232" t="s">
        <v>179</v>
      </c>
      <c r="H3200" s="232" t="s">
        <v>179</v>
      </c>
      <c r="I3200" s="153" t="s">
        <v>179</v>
      </c>
    </row>
    <row r="3201" spans="2:9" ht="12.75" customHeight="1" x14ac:dyDescent="0.2">
      <c r="B3201" s="250">
        <v>3216</v>
      </c>
      <c r="C3201" s="79">
        <v>24</v>
      </c>
      <c r="D3201" s="79" t="s">
        <v>32</v>
      </c>
      <c r="E3201" s="79" t="s">
        <v>424</v>
      </c>
      <c r="F3201" s="236">
        <v>20</v>
      </c>
      <c r="G3201" s="232">
        <v>-706.54769999999996</v>
      </c>
      <c r="H3201" s="232">
        <v>5661.188666</v>
      </c>
      <c r="I3201" s="153">
        <v>0.90069999999999995</v>
      </c>
    </row>
    <row r="3202" spans="2:9" ht="12.75" customHeight="1" x14ac:dyDescent="0.2">
      <c r="B3202" s="250">
        <v>3217</v>
      </c>
      <c r="C3202" s="79">
        <v>24</v>
      </c>
      <c r="D3202" s="79" t="s">
        <v>32</v>
      </c>
      <c r="E3202" s="79" t="s">
        <v>426</v>
      </c>
      <c r="F3202" s="236">
        <v>36</v>
      </c>
      <c r="G3202" s="232">
        <v>3849.9760000000001</v>
      </c>
      <c r="H3202" s="232">
        <v>4777.1031650000004</v>
      </c>
      <c r="I3202" s="153">
        <v>0.42030000000000001</v>
      </c>
    </row>
    <row r="3203" spans="2:9" ht="12.75" customHeight="1" x14ac:dyDescent="0.2">
      <c r="B3203" s="250">
        <v>3218</v>
      </c>
      <c r="C3203" s="79">
        <v>24</v>
      </c>
      <c r="D3203" s="79" t="s">
        <v>32</v>
      </c>
      <c r="E3203" s="79" t="s">
        <v>427</v>
      </c>
      <c r="F3203" s="236">
        <v>400</v>
      </c>
      <c r="G3203" s="232">
        <v>-3938.4856</v>
      </c>
      <c r="H3203" s="232">
        <v>1593.3852569999999</v>
      </c>
      <c r="I3203" s="153">
        <v>1.35E-2</v>
      </c>
    </row>
    <row r="3204" spans="2:9" ht="12.75" customHeight="1" x14ac:dyDescent="0.2">
      <c r="B3204" s="250">
        <v>3219</v>
      </c>
      <c r="C3204" s="79">
        <v>24</v>
      </c>
      <c r="D3204" s="79" t="s">
        <v>32</v>
      </c>
      <c r="E3204" s="79" t="s">
        <v>428</v>
      </c>
      <c r="F3204" s="236">
        <v>344</v>
      </c>
      <c r="G3204" s="232">
        <v>1595.7240999999999</v>
      </c>
      <c r="H3204" s="232">
        <v>1743.612222</v>
      </c>
      <c r="I3204" s="153">
        <v>0.36009999999999998</v>
      </c>
    </row>
    <row r="3205" spans="2:9" ht="12.75" customHeight="1" x14ac:dyDescent="0.2">
      <c r="B3205" s="250">
        <v>3220</v>
      </c>
      <c r="C3205" s="79">
        <v>24</v>
      </c>
      <c r="D3205" s="79" t="s">
        <v>32</v>
      </c>
      <c r="E3205" s="79" t="s">
        <v>429</v>
      </c>
      <c r="F3205" s="236">
        <v>320</v>
      </c>
      <c r="G3205" s="232">
        <v>-2211.7390999999998</v>
      </c>
      <c r="H3205" s="232">
        <v>1952.014275</v>
      </c>
      <c r="I3205" s="153">
        <v>0.25719999999999998</v>
      </c>
    </row>
    <row r="3206" spans="2:9" ht="12.75" customHeight="1" x14ac:dyDescent="0.2">
      <c r="B3206" s="250">
        <v>3221</v>
      </c>
      <c r="C3206" s="79">
        <v>24</v>
      </c>
      <c r="D3206" s="79" t="s">
        <v>32</v>
      </c>
      <c r="E3206" s="79" t="s">
        <v>430</v>
      </c>
      <c r="F3206" s="236">
        <v>183</v>
      </c>
      <c r="G3206" s="232">
        <v>-4934.6413000000002</v>
      </c>
      <c r="H3206" s="232">
        <v>2776.1327270000002</v>
      </c>
      <c r="I3206" s="153">
        <v>7.5499999999999998E-2</v>
      </c>
    </row>
    <row r="3207" spans="2:9" ht="12.75" customHeight="1" x14ac:dyDescent="0.2">
      <c r="B3207" s="250">
        <v>3222</v>
      </c>
      <c r="C3207" s="79">
        <v>24</v>
      </c>
      <c r="D3207" s="79" t="s">
        <v>32</v>
      </c>
      <c r="E3207" s="79" t="s">
        <v>425</v>
      </c>
      <c r="F3207" s="236">
        <v>75</v>
      </c>
      <c r="G3207" s="232">
        <v>-3264.8685999999998</v>
      </c>
      <c r="H3207" s="232">
        <v>3590.5373239999999</v>
      </c>
      <c r="I3207" s="153">
        <v>0.36320000000000002</v>
      </c>
    </row>
    <row r="3208" spans="2:9" ht="12.75" customHeight="1" x14ac:dyDescent="0.2">
      <c r="B3208" s="250">
        <v>3223</v>
      </c>
      <c r="C3208" s="79">
        <v>24</v>
      </c>
      <c r="D3208" s="79" t="s">
        <v>32</v>
      </c>
      <c r="E3208" s="79" t="s">
        <v>487</v>
      </c>
      <c r="F3208" s="236">
        <v>106</v>
      </c>
      <c r="G3208" s="232">
        <v>58201.912400000001</v>
      </c>
      <c r="H3208" s="232">
        <v>2396.2651110000002</v>
      </c>
      <c r="I3208" s="153" t="s">
        <v>10</v>
      </c>
    </row>
    <row r="3209" spans="2:9" ht="12.75" customHeight="1" x14ac:dyDescent="0.2">
      <c r="B3209" s="250">
        <v>3224</v>
      </c>
      <c r="C3209" s="79">
        <v>24</v>
      </c>
      <c r="D3209" s="79" t="s">
        <v>32</v>
      </c>
      <c r="E3209" s="79" t="s">
        <v>486</v>
      </c>
      <c r="F3209" s="236">
        <v>3672</v>
      </c>
      <c r="G3209" s="232">
        <v>27356.854800000001</v>
      </c>
      <c r="H3209" s="232">
        <v>1090.1096789999999</v>
      </c>
      <c r="I3209" s="153" t="s">
        <v>10</v>
      </c>
    </row>
    <row r="3210" spans="2:9" ht="12.75" customHeight="1" x14ac:dyDescent="0.2">
      <c r="B3210" s="250">
        <v>3225</v>
      </c>
      <c r="C3210" s="79">
        <v>24</v>
      </c>
      <c r="D3210" s="79" t="s">
        <v>32</v>
      </c>
      <c r="E3210" s="79" t="s">
        <v>485</v>
      </c>
      <c r="F3210" s="236">
        <v>762</v>
      </c>
      <c r="G3210" s="232">
        <v>64865.224399999999</v>
      </c>
      <c r="H3210" s="232">
        <v>1325.9058869999999</v>
      </c>
      <c r="I3210" s="153" t="s">
        <v>10</v>
      </c>
    </row>
    <row r="3211" spans="2:9" ht="12.75" customHeight="1" x14ac:dyDescent="0.2">
      <c r="B3211" s="250">
        <v>3226</v>
      </c>
      <c r="C3211" s="79">
        <v>24</v>
      </c>
      <c r="D3211" s="79" t="s">
        <v>32</v>
      </c>
      <c r="E3211" s="79" t="s">
        <v>484</v>
      </c>
      <c r="F3211" s="236">
        <v>771</v>
      </c>
      <c r="G3211" s="232">
        <v>29775.3694</v>
      </c>
      <c r="H3211" s="232">
        <v>1313.8525870000001</v>
      </c>
      <c r="I3211" s="153" t="s">
        <v>10</v>
      </c>
    </row>
    <row r="3212" spans="2:9" ht="12.75" customHeight="1" x14ac:dyDescent="0.2">
      <c r="B3212" s="250">
        <v>3227</v>
      </c>
      <c r="C3212" s="79">
        <v>24</v>
      </c>
      <c r="D3212" s="79" t="s">
        <v>32</v>
      </c>
      <c r="E3212" s="79" t="s">
        <v>483</v>
      </c>
      <c r="F3212" s="236">
        <v>84</v>
      </c>
      <c r="G3212" s="232">
        <v>13694.250899999999</v>
      </c>
      <c r="H3212" s="232">
        <v>2631.9824170000002</v>
      </c>
      <c r="I3212" s="153" t="s">
        <v>10</v>
      </c>
    </row>
    <row r="3213" spans="2:9" ht="12.75" customHeight="1" x14ac:dyDescent="0.2">
      <c r="B3213" s="250">
        <v>3228</v>
      </c>
      <c r="C3213" s="79">
        <v>24</v>
      </c>
      <c r="D3213" s="79" t="s">
        <v>32</v>
      </c>
      <c r="E3213" s="79" t="s">
        <v>482</v>
      </c>
      <c r="F3213" s="236">
        <v>1097</v>
      </c>
      <c r="G3213" s="232">
        <v>19022.592199999999</v>
      </c>
      <c r="H3213" s="232">
        <v>1235.2809480000001</v>
      </c>
      <c r="I3213" s="153" t="s">
        <v>10</v>
      </c>
    </row>
    <row r="3214" spans="2:9" ht="12.75" customHeight="1" x14ac:dyDescent="0.2">
      <c r="B3214" s="250">
        <v>3229</v>
      </c>
      <c r="C3214" s="79">
        <v>24</v>
      </c>
      <c r="D3214" s="79" t="s">
        <v>32</v>
      </c>
      <c r="E3214" s="79" t="s">
        <v>481</v>
      </c>
      <c r="F3214" s="236">
        <v>2471</v>
      </c>
      <c r="G3214" s="232">
        <v>4872.0528000000004</v>
      </c>
      <c r="H3214" s="232">
        <v>1118.139627</v>
      </c>
      <c r="I3214" s="153" t="s">
        <v>10</v>
      </c>
    </row>
    <row r="3215" spans="2:9" ht="12.75" customHeight="1" x14ac:dyDescent="0.2">
      <c r="B3215" s="250">
        <v>3230</v>
      </c>
      <c r="C3215" s="79">
        <v>24</v>
      </c>
      <c r="D3215" s="79" t="s">
        <v>32</v>
      </c>
      <c r="E3215" s="79" t="s">
        <v>480</v>
      </c>
      <c r="F3215" s="236">
        <v>470</v>
      </c>
      <c r="G3215" s="232">
        <v>0</v>
      </c>
      <c r="H3215" s="232" t="s">
        <v>179</v>
      </c>
      <c r="I3215" s="153" t="s">
        <v>179</v>
      </c>
    </row>
    <row r="3216" spans="2:9" ht="12.75" customHeight="1" x14ac:dyDescent="0.2">
      <c r="B3216" s="250">
        <v>3232</v>
      </c>
      <c r="C3216" s="79">
        <v>25</v>
      </c>
      <c r="D3216" s="79" t="s">
        <v>33</v>
      </c>
      <c r="E3216" s="79" t="s">
        <v>9</v>
      </c>
      <c r="F3216" s="236">
        <v>5862</v>
      </c>
      <c r="G3216" s="232">
        <v>22541.716400000001</v>
      </c>
      <c r="H3216" s="232">
        <v>1551.919594</v>
      </c>
      <c r="I3216" s="153" t="s">
        <v>10</v>
      </c>
    </row>
    <row r="3217" spans="2:9" ht="12.75" customHeight="1" x14ac:dyDescent="0.2">
      <c r="B3217" s="250">
        <v>3233</v>
      </c>
      <c r="C3217" s="79">
        <v>25</v>
      </c>
      <c r="D3217" s="79" t="s">
        <v>33</v>
      </c>
      <c r="E3217" s="79" t="s">
        <v>325</v>
      </c>
      <c r="F3217" s="236">
        <v>4823</v>
      </c>
      <c r="G3217" s="232">
        <v>-1510.4078</v>
      </c>
      <c r="H3217" s="232">
        <v>915.49755200000004</v>
      </c>
      <c r="I3217" s="153">
        <v>9.9000000000000005E-2</v>
      </c>
    </row>
    <row r="3218" spans="2:9" ht="12.75" customHeight="1" x14ac:dyDescent="0.2">
      <c r="B3218" s="250">
        <v>3234</v>
      </c>
      <c r="C3218" s="79">
        <v>25</v>
      </c>
      <c r="D3218" s="79" t="s">
        <v>33</v>
      </c>
      <c r="E3218" s="79" t="s">
        <v>326</v>
      </c>
      <c r="F3218" s="236">
        <v>1173</v>
      </c>
      <c r="G3218" s="232">
        <v>-1991.3773000000001</v>
      </c>
      <c r="H3218" s="232">
        <v>1160.9718820000001</v>
      </c>
      <c r="I3218" s="153">
        <v>8.6400000000000005E-2</v>
      </c>
    </row>
    <row r="3219" spans="2:9" ht="12.75" customHeight="1" x14ac:dyDescent="0.2">
      <c r="B3219" s="250">
        <v>3235</v>
      </c>
      <c r="C3219" s="79">
        <v>25</v>
      </c>
      <c r="D3219" s="79" t="s">
        <v>33</v>
      </c>
      <c r="E3219" s="79" t="s">
        <v>327</v>
      </c>
      <c r="F3219" s="236">
        <v>672</v>
      </c>
      <c r="G3219" s="232">
        <v>6534.3123999999998</v>
      </c>
      <c r="H3219" s="232">
        <v>2503.3176170000002</v>
      </c>
      <c r="I3219" s="153">
        <v>9.1000000000000004E-3</v>
      </c>
    </row>
    <row r="3220" spans="2:9" ht="12.75" customHeight="1" x14ac:dyDescent="0.2">
      <c r="B3220" s="250">
        <v>3236</v>
      </c>
      <c r="C3220" s="79">
        <v>25</v>
      </c>
      <c r="D3220" s="79" t="s">
        <v>33</v>
      </c>
      <c r="E3220" s="79" t="s">
        <v>328</v>
      </c>
      <c r="F3220" s="236">
        <v>126</v>
      </c>
      <c r="G3220" s="232">
        <v>2942.0754999999999</v>
      </c>
      <c r="H3220" s="232">
        <v>2311.2380459999999</v>
      </c>
      <c r="I3220" s="153">
        <v>0.2031</v>
      </c>
    </row>
    <row r="3221" spans="2:9" ht="12.75" customHeight="1" x14ac:dyDescent="0.2">
      <c r="B3221" s="250">
        <v>3237</v>
      </c>
      <c r="C3221" s="79">
        <v>25</v>
      </c>
      <c r="D3221" s="79" t="s">
        <v>33</v>
      </c>
      <c r="E3221" s="79" t="s">
        <v>329</v>
      </c>
      <c r="F3221" s="236">
        <v>93</v>
      </c>
      <c r="G3221" s="232">
        <v>-1121.0066999999999</v>
      </c>
      <c r="H3221" s="232">
        <v>2618.2456350000002</v>
      </c>
      <c r="I3221" s="153">
        <v>0.66859999999999997</v>
      </c>
    </row>
    <row r="3222" spans="2:9" ht="12.75" customHeight="1" x14ac:dyDescent="0.2">
      <c r="B3222" s="250">
        <v>3238</v>
      </c>
      <c r="C3222" s="79">
        <v>25</v>
      </c>
      <c r="D3222" s="79" t="s">
        <v>33</v>
      </c>
      <c r="E3222" s="79" t="s">
        <v>330</v>
      </c>
      <c r="F3222" s="236">
        <v>361</v>
      </c>
      <c r="G3222" s="232">
        <v>655.34439999999995</v>
      </c>
      <c r="H3222" s="232">
        <v>1459.7600279999999</v>
      </c>
      <c r="I3222" s="153">
        <v>0.65349999999999997</v>
      </c>
    </row>
    <row r="3223" spans="2:9" ht="12.75" customHeight="1" x14ac:dyDescent="0.2">
      <c r="B3223" s="250">
        <v>3239</v>
      </c>
      <c r="C3223" s="79">
        <v>25</v>
      </c>
      <c r="D3223" s="79" t="s">
        <v>33</v>
      </c>
      <c r="E3223" s="79" t="s">
        <v>331</v>
      </c>
      <c r="F3223" s="236">
        <v>175</v>
      </c>
      <c r="G3223" s="232">
        <v>186.15350000000001</v>
      </c>
      <c r="H3223" s="232">
        <v>1928.9226639999999</v>
      </c>
      <c r="I3223" s="153">
        <v>0.92310000000000003</v>
      </c>
    </row>
    <row r="3224" spans="2:9" ht="12.75" customHeight="1" x14ac:dyDescent="0.2">
      <c r="B3224" s="250">
        <v>3240</v>
      </c>
      <c r="C3224" s="79">
        <v>25</v>
      </c>
      <c r="D3224" s="79" t="s">
        <v>33</v>
      </c>
      <c r="E3224" s="79" t="s">
        <v>332</v>
      </c>
      <c r="F3224" s="236">
        <v>73</v>
      </c>
      <c r="G3224" s="232">
        <v>-25.1754</v>
      </c>
      <c r="H3224" s="232">
        <v>2865.770168</v>
      </c>
      <c r="I3224" s="153">
        <v>0.99299999999999999</v>
      </c>
    </row>
    <row r="3225" spans="2:9" ht="12.75" customHeight="1" x14ac:dyDescent="0.2">
      <c r="B3225" s="250">
        <v>3241</v>
      </c>
      <c r="C3225" s="79">
        <v>25</v>
      </c>
      <c r="D3225" s="79" t="s">
        <v>33</v>
      </c>
      <c r="E3225" s="79" t="s">
        <v>333</v>
      </c>
      <c r="F3225" s="236">
        <v>52</v>
      </c>
      <c r="G3225" s="232">
        <v>1424.2596000000001</v>
      </c>
      <c r="H3225" s="232">
        <v>3468.289632</v>
      </c>
      <c r="I3225" s="153">
        <v>0.68130000000000002</v>
      </c>
    </row>
    <row r="3226" spans="2:9" ht="12.75" customHeight="1" x14ac:dyDescent="0.2">
      <c r="B3226" s="250">
        <v>3242</v>
      </c>
      <c r="C3226" s="79">
        <v>25</v>
      </c>
      <c r="D3226" s="79" t="s">
        <v>33</v>
      </c>
      <c r="E3226" s="79" t="s">
        <v>334</v>
      </c>
      <c r="F3226" s="236">
        <v>989</v>
      </c>
      <c r="G3226" s="232">
        <v>292.9255</v>
      </c>
      <c r="H3226" s="232">
        <v>1101.296216</v>
      </c>
      <c r="I3226" s="153">
        <v>0.7903</v>
      </c>
    </row>
    <row r="3227" spans="2:9" ht="12.75" customHeight="1" x14ac:dyDescent="0.2">
      <c r="B3227" s="250">
        <v>3243</v>
      </c>
      <c r="C3227" s="79">
        <v>25</v>
      </c>
      <c r="D3227" s="79" t="s">
        <v>33</v>
      </c>
      <c r="E3227" s="79" t="s">
        <v>335</v>
      </c>
      <c r="F3227" s="236">
        <v>324</v>
      </c>
      <c r="G3227" s="232">
        <v>1863.6224</v>
      </c>
      <c r="H3227" s="232">
        <v>1441.2220600000001</v>
      </c>
      <c r="I3227" s="153">
        <v>0.19600000000000001</v>
      </c>
    </row>
    <row r="3228" spans="2:9" ht="12.75" customHeight="1" x14ac:dyDescent="0.2">
      <c r="B3228" s="250">
        <v>3244</v>
      </c>
      <c r="C3228" s="79">
        <v>25</v>
      </c>
      <c r="D3228" s="79" t="s">
        <v>33</v>
      </c>
      <c r="E3228" s="79" t="s">
        <v>336</v>
      </c>
      <c r="F3228" s="236">
        <v>1008</v>
      </c>
      <c r="G3228" s="232">
        <v>3164.2872000000002</v>
      </c>
      <c r="H3228" s="232">
        <v>987.12710500000003</v>
      </c>
      <c r="I3228" s="153">
        <v>1.4E-3</v>
      </c>
    </row>
    <row r="3229" spans="2:9" ht="12.75" customHeight="1" x14ac:dyDescent="0.2">
      <c r="B3229" s="250">
        <v>3245</v>
      </c>
      <c r="C3229" s="79">
        <v>25</v>
      </c>
      <c r="D3229" s="79" t="s">
        <v>33</v>
      </c>
      <c r="E3229" s="79" t="s">
        <v>337</v>
      </c>
      <c r="F3229" s="236">
        <v>193</v>
      </c>
      <c r="G3229" s="232">
        <v>-938.79840000000002</v>
      </c>
      <c r="H3229" s="232">
        <v>1812.7391439999999</v>
      </c>
      <c r="I3229" s="153">
        <v>0.60460000000000003</v>
      </c>
    </row>
    <row r="3230" spans="2:9" ht="12.75" customHeight="1" x14ac:dyDescent="0.2">
      <c r="B3230" s="250">
        <v>3246</v>
      </c>
      <c r="C3230" s="79">
        <v>25</v>
      </c>
      <c r="D3230" s="79" t="s">
        <v>33</v>
      </c>
      <c r="E3230" s="79" t="s">
        <v>338</v>
      </c>
      <c r="F3230" s="236">
        <v>576</v>
      </c>
      <c r="G3230" s="232">
        <v>655.8886</v>
      </c>
      <c r="H3230" s="232">
        <v>1205.69586</v>
      </c>
      <c r="I3230" s="153">
        <v>0.58650000000000002</v>
      </c>
    </row>
    <row r="3231" spans="2:9" ht="12.75" customHeight="1" x14ac:dyDescent="0.2">
      <c r="B3231" s="250">
        <v>3247</v>
      </c>
      <c r="C3231" s="79">
        <v>25</v>
      </c>
      <c r="D3231" s="79" t="s">
        <v>33</v>
      </c>
      <c r="E3231" s="79" t="s">
        <v>339</v>
      </c>
      <c r="F3231" s="236">
        <v>127</v>
      </c>
      <c r="G3231" s="232">
        <v>92.607200000000006</v>
      </c>
      <c r="H3231" s="232">
        <v>2237.2448250000002</v>
      </c>
      <c r="I3231" s="153">
        <v>0.96699999999999997</v>
      </c>
    </row>
    <row r="3232" spans="2:9" ht="12.75" customHeight="1" x14ac:dyDescent="0.2">
      <c r="B3232" s="250">
        <v>3248</v>
      </c>
      <c r="C3232" s="79">
        <v>25</v>
      </c>
      <c r="D3232" s="79" t="s">
        <v>33</v>
      </c>
      <c r="E3232" s="79" t="s">
        <v>340</v>
      </c>
      <c r="F3232" s="236">
        <v>153</v>
      </c>
      <c r="G3232" s="232">
        <v>103.7688</v>
      </c>
      <c r="H3232" s="232">
        <v>2013.0810980000001</v>
      </c>
      <c r="I3232" s="153">
        <v>0.95889999999999997</v>
      </c>
    </row>
    <row r="3233" spans="2:9" ht="12.75" customHeight="1" x14ac:dyDescent="0.2">
      <c r="B3233" s="250">
        <v>3249</v>
      </c>
      <c r="C3233" s="79">
        <v>25</v>
      </c>
      <c r="D3233" s="79" t="s">
        <v>33</v>
      </c>
      <c r="E3233" s="79" t="s">
        <v>341</v>
      </c>
      <c r="F3233" s="236">
        <v>531</v>
      </c>
      <c r="G3233" s="232">
        <v>1121.7581</v>
      </c>
      <c r="H3233" s="232">
        <v>1139.343331</v>
      </c>
      <c r="I3233" s="153">
        <v>0.32490000000000002</v>
      </c>
    </row>
    <row r="3234" spans="2:9" ht="12.75" customHeight="1" x14ac:dyDescent="0.2">
      <c r="B3234" s="250">
        <v>3250</v>
      </c>
      <c r="C3234" s="79">
        <v>25</v>
      </c>
      <c r="D3234" s="79" t="s">
        <v>33</v>
      </c>
      <c r="E3234" s="79" t="s">
        <v>342</v>
      </c>
      <c r="F3234" s="236">
        <v>172</v>
      </c>
      <c r="G3234" s="232">
        <v>105.5609</v>
      </c>
      <c r="H3234" s="232">
        <v>1947.2752459999999</v>
      </c>
      <c r="I3234" s="153">
        <v>0.95679999999999998</v>
      </c>
    </row>
    <row r="3235" spans="2:9" ht="12.75" customHeight="1" x14ac:dyDescent="0.2">
      <c r="B3235" s="250">
        <v>3251</v>
      </c>
      <c r="C3235" s="79">
        <v>25</v>
      </c>
      <c r="D3235" s="79" t="s">
        <v>33</v>
      </c>
      <c r="E3235" s="79" t="s">
        <v>343</v>
      </c>
      <c r="F3235" s="236">
        <v>71</v>
      </c>
      <c r="G3235" s="232">
        <v>-2810.8449000000001</v>
      </c>
      <c r="H3235" s="232">
        <v>5787.0618219999997</v>
      </c>
      <c r="I3235" s="153">
        <v>0.62719999999999998</v>
      </c>
    </row>
    <row r="3236" spans="2:9" ht="12.75" customHeight="1" x14ac:dyDescent="0.2">
      <c r="B3236" s="250">
        <v>3252</v>
      </c>
      <c r="C3236" s="79">
        <v>25</v>
      </c>
      <c r="D3236" s="79" t="s">
        <v>33</v>
      </c>
      <c r="E3236" s="79" t="s">
        <v>344</v>
      </c>
      <c r="F3236" s="236">
        <v>60</v>
      </c>
      <c r="G3236" s="232">
        <v>-5518.5322999999999</v>
      </c>
      <c r="H3236" s="232">
        <v>3156.1046679999999</v>
      </c>
      <c r="I3236" s="153">
        <v>8.0399999999999999E-2</v>
      </c>
    </row>
    <row r="3237" spans="2:9" ht="12.75" customHeight="1" x14ac:dyDescent="0.2">
      <c r="B3237" s="250">
        <v>3253</v>
      </c>
      <c r="C3237" s="79">
        <v>25</v>
      </c>
      <c r="D3237" s="79" t="s">
        <v>33</v>
      </c>
      <c r="E3237" s="79" t="s">
        <v>345</v>
      </c>
      <c r="F3237" s="236">
        <v>263</v>
      </c>
      <c r="G3237" s="232">
        <v>-1824.3079</v>
      </c>
      <c r="H3237" s="232">
        <v>1648.8714829999999</v>
      </c>
      <c r="I3237" s="153">
        <v>0.26860000000000001</v>
      </c>
    </row>
    <row r="3238" spans="2:9" ht="12.75" customHeight="1" x14ac:dyDescent="0.2">
      <c r="B3238" s="250">
        <v>3254</v>
      </c>
      <c r="C3238" s="79">
        <v>25</v>
      </c>
      <c r="D3238" s="79" t="s">
        <v>33</v>
      </c>
      <c r="E3238" s="79" t="s">
        <v>346</v>
      </c>
      <c r="F3238" s="236">
        <v>172</v>
      </c>
      <c r="G3238" s="232">
        <v>-1033.3720000000001</v>
      </c>
      <c r="H3238" s="232">
        <v>1879.799</v>
      </c>
      <c r="I3238" s="153">
        <v>0.58250000000000002</v>
      </c>
    </row>
    <row r="3239" spans="2:9" ht="12.75" customHeight="1" x14ac:dyDescent="0.2">
      <c r="B3239" s="250">
        <v>3255</v>
      </c>
      <c r="C3239" s="79">
        <v>25</v>
      </c>
      <c r="D3239" s="79" t="s">
        <v>33</v>
      </c>
      <c r="E3239" s="79" t="s">
        <v>347</v>
      </c>
      <c r="F3239" s="236">
        <v>107</v>
      </c>
      <c r="G3239" s="232">
        <v>10330.6086</v>
      </c>
      <c r="H3239" s="232">
        <v>5016.0320840000004</v>
      </c>
      <c r="I3239" s="153">
        <v>3.95E-2</v>
      </c>
    </row>
    <row r="3240" spans="2:9" ht="12.75" customHeight="1" x14ac:dyDescent="0.2">
      <c r="B3240" s="250">
        <v>3256</v>
      </c>
      <c r="C3240" s="79">
        <v>25</v>
      </c>
      <c r="D3240" s="79" t="s">
        <v>33</v>
      </c>
      <c r="E3240" s="79" t="s">
        <v>348</v>
      </c>
      <c r="F3240" s="236">
        <v>692</v>
      </c>
      <c r="G3240" s="232">
        <v>3612.8640999999998</v>
      </c>
      <c r="H3240" s="232">
        <v>1261.732878</v>
      </c>
      <c r="I3240" s="153">
        <v>4.1999999999999997E-3</v>
      </c>
    </row>
    <row r="3241" spans="2:9" ht="12.75" customHeight="1" x14ac:dyDescent="0.2">
      <c r="B3241" s="250">
        <v>3257</v>
      </c>
      <c r="C3241" s="79">
        <v>25</v>
      </c>
      <c r="D3241" s="79" t="s">
        <v>33</v>
      </c>
      <c r="E3241" s="79" t="s">
        <v>349</v>
      </c>
      <c r="F3241" s="236">
        <v>727</v>
      </c>
      <c r="G3241" s="232">
        <v>2301.1808000000001</v>
      </c>
      <c r="H3241" s="232">
        <v>1058.8674269999999</v>
      </c>
      <c r="I3241" s="153">
        <v>2.98E-2</v>
      </c>
    </row>
    <row r="3242" spans="2:9" ht="12.75" customHeight="1" x14ac:dyDescent="0.2">
      <c r="B3242" s="250">
        <v>3258</v>
      </c>
      <c r="C3242" s="79">
        <v>25</v>
      </c>
      <c r="D3242" s="79" t="s">
        <v>33</v>
      </c>
      <c r="E3242" s="79" t="s">
        <v>350</v>
      </c>
      <c r="F3242" s="236">
        <v>40</v>
      </c>
      <c r="G3242" s="232">
        <v>-3.1446999999999998</v>
      </c>
      <c r="H3242" s="232">
        <v>10767.908933999999</v>
      </c>
      <c r="I3242" s="153">
        <v>0.99980000000000002</v>
      </c>
    </row>
    <row r="3243" spans="2:9" ht="12.75" customHeight="1" x14ac:dyDescent="0.2">
      <c r="B3243" s="250">
        <v>3259</v>
      </c>
      <c r="C3243" s="79">
        <v>25</v>
      </c>
      <c r="D3243" s="79" t="s">
        <v>33</v>
      </c>
      <c r="E3243" s="79" t="s">
        <v>351</v>
      </c>
      <c r="F3243" s="236">
        <v>597</v>
      </c>
      <c r="G3243" s="232">
        <v>4733.8689999999997</v>
      </c>
      <c r="H3243" s="232">
        <v>2549.0191949999999</v>
      </c>
      <c r="I3243" s="153">
        <v>6.3299999999999995E-2</v>
      </c>
    </row>
    <row r="3244" spans="2:9" ht="12.75" customHeight="1" x14ac:dyDescent="0.2">
      <c r="B3244" s="250">
        <v>3260</v>
      </c>
      <c r="C3244" s="79">
        <v>25</v>
      </c>
      <c r="D3244" s="79" t="s">
        <v>33</v>
      </c>
      <c r="E3244" s="79" t="s">
        <v>352</v>
      </c>
      <c r="F3244" s="236">
        <v>332</v>
      </c>
      <c r="G3244" s="232">
        <v>2659.8283000000001</v>
      </c>
      <c r="H3244" s="232">
        <v>1429.8538510000001</v>
      </c>
      <c r="I3244" s="153">
        <v>6.2899999999999998E-2</v>
      </c>
    </row>
    <row r="3245" spans="2:9" ht="12.75" customHeight="1" x14ac:dyDescent="0.2">
      <c r="B3245" s="250">
        <v>3261</v>
      </c>
      <c r="C3245" s="79">
        <v>25</v>
      </c>
      <c r="D3245" s="79" t="s">
        <v>33</v>
      </c>
      <c r="E3245" s="79" t="s">
        <v>353</v>
      </c>
      <c r="F3245" s="236">
        <v>888</v>
      </c>
      <c r="G3245" s="232">
        <v>1620.4903999999999</v>
      </c>
      <c r="H3245" s="232">
        <v>919.65497500000004</v>
      </c>
      <c r="I3245" s="153">
        <v>7.8100000000000003E-2</v>
      </c>
    </row>
    <row r="3246" spans="2:9" ht="12.75" customHeight="1" x14ac:dyDescent="0.2">
      <c r="B3246" s="250">
        <v>3262</v>
      </c>
      <c r="C3246" s="79">
        <v>25</v>
      </c>
      <c r="D3246" s="79" t="s">
        <v>33</v>
      </c>
      <c r="E3246" s="79" t="s">
        <v>354</v>
      </c>
      <c r="F3246" s="236">
        <v>46</v>
      </c>
      <c r="G3246" s="232">
        <v>-149.215</v>
      </c>
      <c r="H3246" s="232">
        <v>3753.060039</v>
      </c>
      <c r="I3246" s="153">
        <v>0.96830000000000005</v>
      </c>
    </row>
    <row r="3247" spans="2:9" ht="12.75" customHeight="1" x14ac:dyDescent="0.2">
      <c r="B3247" s="250">
        <v>3263</v>
      </c>
      <c r="C3247" s="79">
        <v>25</v>
      </c>
      <c r="D3247" s="79" t="s">
        <v>33</v>
      </c>
      <c r="E3247" s="79" t="s">
        <v>355</v>
      </c>
      <c r="F3247" s="236">
        <v>57</v>
      </c>
      <c r="G3247" s="232">
        <v>4083.5529000000001</v>
      </c>
      <c r="H3247" s="232">
        <v>3397.4883279999999</v>
      </c>
      <c r="I3247" s="153">
        <v>0.22939999999999999</v>
      </c>
    </row>
    <row r="3248" spans="2:9" ht="12.75" customHeight="1" x14ac:dyDescent="0.2">
      <c r="B3248" s="250">
        <v>3264</v>
      </c>
      <c r="C3248" s="79">
        <v>25</v>
      </c>
      <c r="D3248" s="79" t="s">
        <v>33</v>
      </c>
      <c r="E3248" s="79" t="s">
        <v>356</v>
      </c>
      <c r="F3248" s="236">
        <v>62</v>
      </c>
      <c r="G3248" s="232">
        <v>3878.7071000000001</v>
      </c>
      <c r="H3248" s="232">
        <v>3110.653523</v>
      </c>
      <c r="I3248" s="153">
        <v>0.21249999999999999</v>
      </c>
    </row>
    <row r="3249" spans="2:9" ht="12.75" customHeight="1" x14ac:dyDescent="0.2">
      <c r="B3249" s="250">
        <v>3265</v>
      </c>
      <c r="C3249" s="79">
        <v>25</v>
      </c>
      <c r="D3249" s="79" t="s">
        <v>33</v>
      </c>
      <c r="E3249" s="79" t="s">
        <v>357</v>
      </c>
      <c r="F3249" s="236"/>
      <c r="G3249" s="232" t="s">
        <v>179</v>
      </c>
      <c r="H3249" s="232" t="s">
        <v>179</v>
      </c>
      <c r="I3249" s="153" t="s">
        <v>179</v>
      </c>
    </row>
    <row r="3250" spans="2:9" ht="12.75" customHeight="1" x14ac:dyDescent="0.2">
      <c r="B3250" s="250">
        <v>3266</v>
      </c>
      <c r="C3250" s="79">
        <v>25</v>
      </c>
      <c r="D3250" s="79" t="s">
        <v>33</v>
      </c>
      <c r="E3250" s="79" t="s">
        <v>358</v>
      </c>
      <c r="F3250" s="236">
        <v>18</v>
      </c>
      <c r="G3250" s="232">
        <v>-3399.8703999999998</v>
      </c>
      <c r="H3250" s="232">
        <v>5897.7653899999996</v>
      </c>
      <c r="I3250" s="153">
        <v>0.56430000000000002</v>
      </c>
    </row>
    <row r="3251" spans="2:9" ht="12.75" customHeight="1" x14ac:dyDescent="0.2">
      <c r="B3251" s="250">
        <v>3267</v>
      </c>
      <c r="C3251" s="79">
        <v>25</v>
      </c>
      <c r="D3251" s="79" t="s">
        <v>33</v>
      </c>
      <c r="E3251" s="79" t="s">
        <v>359</v>
      </c>
      <c r="F3251" s="236">
        <v>135</v>
      </c>
      <c r="G3251" s="232">
        <v>-158.22839999999999</v>
      </c>
      <c r="H3251" s="232">
        <v>2136.9809230000001</v>
      </c>
      <c r="I3251" s="153">
        <v>0.94099999999999995</v>
      </c>
    </row>
    <row r="3252" spans="2:9" ht="12.75" customHeight="1" x14ac:dyDescent="0.2">
      <c r="B3252" s="250">
        <v>3268</v>
      </c>
      <c r="C3252" s="79">
        <v>25</v>
      </c>
      <c r="D3252" s="79" t="s">
        <v>33</v>
      </c>
      <c r="E3252" s="79" t="s">
        <v>360</v>
      </c>
      <c r="F3252" s="236"/>
      <c r="G3252" s="232" t="s">
        <v>179</v>
      </c>
      <c r="H3252" s="232" t="s">
        <v>179</v>
      </c>
      <c r="I3252" s="153" t="s">
        <v>179</v>
      </c>
    </row>
    <row r="3253" spans="2:9" ht="12.75" customHeight="1" x14ac:dyDescent="0.2">
      <c r="B3253" s="250">
        <v>3269</v>
      </c>
      <c r="C3253" s="79">
        <v>25</v>
      </c>
      <c r="D3253" s="79" t="s">
        <v>33</v>
      </c>
      <c r="E3253" s="79" t="s">
        <v>361</v>
      </c>
      <c r="F3253" s="236">
        <v>16</v>
      </c>
      <c r="G3253" s="232">
        <v>4668.5739999999996</v>
      </c>
      <c r="H3253" s="232">
        <v>6517.8032789999997</v>
      </c>
      <c r="I3253" s="153">
        <v>0.4738</v>
      </c>
    </row>
    <row r="3254" spans="2:9" ht="12.75" customHeight="1" x14ac:dyDescent="0.2">
      <c r="B3254" s="250">
        <v>3270</v>
      </c>
      <c r="C3254" s="79">
        <v>25</v>
      </c>
      <c r="D3254" s="79" t="s">
        <v>33</v>
      </c>
      <c r="E3254" s="79" t="s">
        <v>362</v>
      </c>
      <c r="F3254" s="236">
        <v>55</v>
      </c>
      <c r="G3254" s="232">
        <v>-4758.8877000000002</v>
      </c>
      <c r="H3254" s="232">
        <v>3345.4384180000002</v>
      </c>
      <c r="I3254" s="153">
        <v>0.15490000000000001</v>
      </c>
    </row>
    <row r="3255" spans="2:9" ht="12.75" customHeight="1" x14ac:dyDescent="0.2">
      <c r="B3255" s="250">
        <v>3271</v>
      </c>
      <c r="C3255" s="79">
        <v>25</v>
      </c>
      <c r="D3255" s="79" t="s">
        <v>33</v>
      </c>
      <c r="E3255" s="79" t="s">
        <v>363</v>
      </c>
      <c r="F3255" s="236">
        <v>526</v>
      </c>
      <c r="G3255" s="232">
        <v>709.30539999999996</v>
      </c>
      <c r="H3255" s="232">
        <v>1183.393497</v>
      </c>
      <c r="I3255" s="153">
        <v>0.54890000000000005</v>
      </c>
    </row>
    <row r="3256" spans="2:9" ht="12.75" customHeight="1" x14ac:dyDescent="0.2">
      <c r="B3256" s="250">
        <v>3272</v>
      </c>
      <c r="C3256" s="79">
        <v>25</v>
      </c>
      <c r="D3256" s="79" t="s">
        <v>33</v>
      </c>
      <c r="E3256" s="79" t="s">
        <v>364</v>
      </c>
      <c r="F3256" s="236">
        <v>74</v>
      </c>
      <c r="G3256" s="232">
        <v>9415.2631000000001</v>
      </c>
      <c r="H3256" s="232">
        <v>2921.092208</v>
      </c>
      <c r="I3256" s="153">
        <v>1.2999999999999999E-3</v>
      </c>
    </row>
    <row r="3257" spans="2:9" ht="12.75" customHeight="1" x14ac:dyDescent="0.2">
      <c r="B3257" s="250">
        <v>3273</v>
      </c>
      <c r="C3257" s="79">
        <v>25</v>
      </c>
      <c r="D3257" s="79" t="s">
        <v>33</v>
      </c>
      <c r="E3257" s="79" t="s">
        <v>365</v>
      </c>
      <c r="F3257" s="236">
        <v>97</v>
      </c>
      <c r="G3257" s="232">
        <v>-4827.9182000000001</v>
      </c>
      <c r="H3257" s="232">
        <v>3069.2192239999999</v>
      </c>
      <c r="I3257" s="153">
        <v>0.1158</v>
      </c>
    </row>
    <row r="3258" spans="2:9" ht="12.75" customHeight="1" x14ac:dyDescent="0.2">
      <c r="B3258" s="250">
        <v>3274</v>
      </c>
      <c r="C3258" s="79">
        <v>25</v>
      </c>
      <c r="D3258" s="79" t="s">
        <v>33</v>
      </c>
      <c r="E3258" s="79" t="s">
        <v>366</v>
      </c>
      <c r="F3258" s="236"/>
      <c r="G3258" s="232" t="s">
        <v>179</v>
      </c>
      <c r="H3258" s="232" t="s">
        <v>179</v>
      </c>
      <c r="I3258" s="153" t="s">
        <v>179</v>
      </c>
    </row>
    <row r="3259" spans="2:9" ht="12.75" customHeight="1" x14ac:dyDescent="0.2">
      <c r="B3259" s="250">
        <v>3275</v>
      </c>
      <c r="C3259" s="79">
        <v>25</v>
      </c>
      <c r="D3259" s="79" t="s">
        <v>33</v>
      </c>
      <c r="E3259" s="79" t="s">
        <v>367</v>
      </c>
      <c r="F3259" s="236">
        <v>782</v>
      </c>
      <c r="G3259" s="232">
        <v>-2121.4956000000002</v>
      </c>
      <c r="H3259" s="232">
        <v>1766.9958999999999</v>
      </c>
      <c r="I3259" s="153">
        <v>0.22989999999999999</v>
      </c>
    </row>
    <row r="3260" spans="2:9" ht="12.75" customHeight="1" x14ac:dyDescent="0.2">
      <c r="B3260" s="250">
        <v>3276</v>
      </c>
      <c r="C3260" s="79">
        <v>25</v>
      </c>
      <c r="D3260" s="79" t="s">
        <v>33</v>
      </c>
      <c r="E3260" s="79" t="s">
        <v>368</v>
      </c>
      <c r="F3260" s="236">
        <v>1165</v>
      </c>
      <c r="G3260" s="232">
        <v>-483.83789999999999</v>
      </c>
      <c r="H3260" s="232">
        <v>1571.8949090000001</v>
      </c>
      <c r="I3260" s="153">
        <v>0.75819999999999999</v>
      </c>
    </row>
    <row r="3261" spans="2:9" ht="12.75" customHeight="1" x14ac:dyDescent="0.2">
      <c r="B3261" s="250">
        <v>3277</v>
      </c>
      <c r="C3261" s="79">
        <v>25</v>
      </c>
      <c r="D3261" s="79" t="s">
        <v>33</v>
      </c>
      <c r="E3261" s="79" t="s">
        <v>369</v>
      </c>
      <c r="F3261" s="236">
        <v>185</v>
      </c>
      <c r="G3261" s="232">
        <v>-2849.4106000000002</v>
      </c>
      <c r="H3261" s="232">
        <v>1885.957895</v>
      </c>
      <c r="I3261" s="153">
        <v>0.13089999999999999</v>
      </c>
    </row>
    <row r="3262" spans="2:9" ht="12.75" customHeight="1" x14ac:dyDescent="0.2">
      <c r="B3262" s="250">
        <v>3278</v>
      </c>
      <c r="C3262" s="79">
        <v>25</v>
      </c>
      <c r="D3262" s="79" t="s">
        <v>33</v>
      </c>
      <c r="E3262" s="79" t="s">
        <v>370</v>
      </c>
      <c r="F3262" s="236">
        <v>93</v>
      </c>
      <c r="G3262" s="232">
        <v>1307.6769999999999</v>
      </c>
      <c r="H3262" s="232">
        <v>2577.1190689999999</v>
      </c>
      <c r="I3262" s="153">
        <v>0.6119</v>
      </c>
    </row>
    <row r="3263" spans="2:9" ht="12.75" customHeight="1" x14ac:dyDescent="0.2">
      <c r="B3263" s="250">
        <v>3279</v>
      </c>
      <c r="C3263" s="79">
        <v>25</v>
      </c>
      <c r="D3263" s="79" t="s">
        <v>33</v>
      </c>
      <c r="E3263" s="79" t="s">
        <v>371</v>
      </c>
      <c r="F3263" s="236">
        <v>93</v>
      </c>
      <c r="G3263" s="232">
        <v>1221.0408</v>
      </c>
      <c r="H3263" s="232">
        <v>2584.928551</v>
      </c>
      <c r="I3263" s="153">
        <v>0.63670000000000004</v>
      </c>
    </row>
    <row r="3264" spans="2:9" ht="12.75" customHeight="1" x14ac:dyDescent="0.2">
      <c r="B3264" s="250">
        <v>3280</v>
      </c>
      <c r="C3264" s="79">
        <v>25</v>
      </c>
      <c r="D3264" s="79" t="s">
        <v>33</v>
      </c>
      <c r="E3264" s="79" t="s">
        <v>372</v>
      </c>
      <c r="F3264" s="236">
        <v>438</v>
      </c>
      <c r="G3264" s="232">
        <v>-688.81539999999995</v>
      </c>
      <c r="H3264" s="232">
        <v>1288.2287269999999</v>
      </c>
      <c r="I3264" s="153">
        <v>0.59289999999999998</v>
      </c>
    </row>
    <row r="3265" spans="2:9" ht="12.75" customHeight="1" x14ac:dyDescent="0.2">
      <c r="B3265" s="250">
        <v>3281</v>
      </c>
      <c r="C3265" s="79">
        <v>25</v>
      </c>
      <c r="D3265" s="79" t="s">
        <v>33</v>
      </c>
      <c r="E3265" s="79" t="s">
        <v>373</v>
      </c>
      <c r="F3265" s="236">
        <v>38</v>
      </c>
      <c r="G3265" s="232">
        <v>19023.739399999999</v>
      </c>
      <c r="H3265" s="232">
        <v>4407.7194259999997</v>
      </c>
      <c r="I3265" s="153" t="s">
        <v>10</v>
      </c>
    </row>
    <row r="3266" spans="2:9" ht="12.75" customHeight="1" x14ac:dyDescent="0.2">
      <c r="B3266" s="250">
        <v>3282</v>
      </c>
      <c r="C3266" s="79">
        <v>25</v>
      </c>
      <c r="D3266" s="79" t="s">
        <v>33</v>
      </c>
      <c r="E3266" s="79" t="s">
        <v>374</v>
      </c>
      <c r="F3266" s="236">
        <v>198</v>
      </c>
      <c r="G3266" s="232">
        <v>1182.3058000000001</v>
      </c>
      <c r="H3266" s="232">
        <v>1888.6059949999999</v>
      </c>
      <c r="I3266" s="153">
        <v>0.53129999999999999</v>
      </c>
    </row>
    <row r="3267" spans="2:9" ht="12.75" customHeight="1" x14ac:dyDescent="0.2">
      <c r="B3267" s="250">
        <v>3283</v>
      </c>
      <c r="C3267" s="79">
        <v>25</v>
      </c>
      <c r="D3267" s="79" t="s">
        <v>33</v>
      </c>
      <c r="E3267" s="79" t="s">
        <v>375</v>
      </c>
      <c r="F3267" s="236">
        <v>203</v>
      </c>
      <c r="G3267" s="232">
        <v>3226.6459</v>
      </c>
      <c r="H3267" s="232">
        <v>1895.412941</v>
      </c>
      <c r="I3267" s="153">
        <v>8.8700000000000001E-2</v>
      </c>
    </row>
    <row r="3268" spans="2:9" ht="12.75" customHeight="1" x14ac:dyDescent="0.2">
      <c r="B3268" s="250">
        <v>3284</v>
      </c>
      <c r="C3268" s="79">
        <v>25</v>
      </c>
      <c r="D3268" s="79" t="s">
        <v>33</v>
      </c>
      <c r="E3268" s="79" t="s">
        <v>376</v>
      </c>
      <c r="F3268" s="236"/>
      <c r="G3268" s="232" t="s">
        <v>179</v>
      </c>
      <c r="H3268" s="232" t="s">
        <v>179</v>
      </c>
      <c r="I3268" s="153" t="s">
        <v>179</v>
      </c>
    </row>
    <row r="3269" spans="2:9" ht="12.75" customHeight="1" x14ac:dyDescent="0.2">
      <c r="B3269" s="250">
        <v>3285</v>
      </c>
      <c r="C3269" s="79">
        <v>25</v>
      </c>
      <c r="D3269" s="79" t="s">
        <v>33</v>
      </c>
      <c r="E3269" s="79" t="s">
        <v>377</v>
      </c>
      <c r="F3269" s="236">
        <v>92</v>
      </c>
      <c r="G3269" s="232">
        <v>12594.009899999999</v>
      </c>
      <c r="H3269" s="232">
        <v>2728.6399029999998</v>
      </c>
      <c r="I3269" s="153" t="s">
        <v>10</v>
      </c>
    </row>
    <row r="3270" spans="2:9" ht="12.75" customHeight="1" x14ac:dyDescent="0.2">
      <c r="B3270" s="250">
        <v>3286</v>
      </c>
      <c r="C3270" s="79">
        <v>25</v>
      </c>
      <c r="D3270" s="79" t="s">
        <v>33</v>
      </c>
      <c r="E3270" s="79" t="s">
        <v>378</v>
      </c>
      <c r="F3270" s="236">
        <v>172</v>
      </c>
      <c r="G3270" s="232">
        <v>1694.2012999999999</v>
      </c>
      <c r="H3270" s="232">
        <v>1919.310788</v>
      </c>
      <c r="I3270" s="153">
        <v>0.37740000000000001</v>
      </c>
    </row>
    <row r="3271" spans="2:9" ht="12.75" customHeight="1" x14ac:dyDescent="0.2">
      <c r="B3271" s="250">
        <v>3287</v>
      </c>
      <c r="C3271" s="79">
        <v>25</v>
      </c>
      <c r="D3271" s="79" t="s">
        <v>33</v>
      </c>
      <c r="E3271" s="79" t="s">
        <v>379</v>
      </c>
      <c r="F3271" s="236">
        <v>672</v>
      </c>
      <c r="G3271" s="232">
        <v>300.11279999999999</v>
      </c>
      <c r="H3271" s="232">
        <v>1074.407205</v>
      </c>
      <c r="I3271" s="153">
        <v>0.78</v>
      </c>
    </row>
    <row r="3272" spans="2:9" ht="12.75" customHeight="1" x14ac:dyDescent="0.2">
      <c r="B3272" s="250">
        <v>3288</v>
      </c>
      <c r="C3272" s="79">
        <v>25</v>
      </c>
      <c r="D3272" s="79" t="s">
        <v>33</v>
      </c>
      <c r="E3272" s="79" t="s">
        <v>380</v>
      </c>
      <c r="F3272" s="236"/>
      <c r="G3272" s="232" t="s">
        <v>179</v>
      </c>
      <c r="H3272" s="232" t="s">
        <v>179</v>
      </c>
      <c r="I3272" s="153" t="s">
        <v>179</v>
      </c>
    </row>
    <row r="3273" spans="2:9" ht="12.75" customHeight="1" x14ac:dyDescent="0.2">
      <c r="B3273" s="250">
        <v>3289</v>
      </c>
      <c r="C3273" s="79">
        <v>25</v>
      </c>
      <c r="D3273" s="79" t="s">
        <v>33</v>
      </c>
      <c r="E3273" s="79" t="s">
        <v>381</v>
      </c>
      <c r="F3273" s="236">
        <v>1323</v>
      </c>
      <c r="G3273" s="232">
        <v>-2086.2168999999999</v>
      </c>
      <c r="H3273" s="232">
        <v>1030.7089020000001</v>
      </c>
      <c r="I3273" s="153">
        <v>4.2999999999999997E-2</v>
      </c>
    </row>
    <row r="3274" spans="2:9" ht="12.75" customHeight="1" x14ac:dyDescent="0.2">
      <c r="B3274" s="250">
        <v>3290</v>
      </c>
      <c r="C3274" s="79">
        <v>25</v>
      </c>
      <c r="D3274" s="79" t="s">
        <v>33</v>
      </c>
      <c r="E3274" s="79" t="s">
        <v>382</v>
      </c>
      <c r="F3274" s="236">
        <v>64</v>
      </c>
      <c r="G3274" s="232">
        <v>-6611.8326999999999</v>
      </c>
      <c r="H3274" s="232">
        <v>3074.3016579999999</v>
      </c>
      <c r="I3274" s="153">
        <v>3.15E-2</v>
      </c>
    </row>
    <row r="3275" spans="2:9" ht="12.75" customHeight="1" x14ac:dyDescent="0.2">
      <c r="B3275" s="250">
        <v>3291</v>
      </c>
      <c r="C3275" s="79">
        <v>25</v>
      </c>
      <c r="D3275" s="79" t="s">
        <v>33</v>
      </c>
      <c r="E3275" s="79" t="s">
        <v>383</v>
      </c>
      <c r="F3275" s="236">
        <v>304</v>
      </c>
      <c r="G3275" s="232">
        <v>3509.5286000000001</v>
      </c>
      <c r="H3275" s="232">
        <v>1629.1893580000001</v>
      </c>
      <c r="I3275" s="153">
        <v>3.1300000000000001E-2</v>
      </c>
    </row>
    <row r="3276" spans="2:9" ht="12.75" customHeight="1" x14ac:dyDescent="0.2">
      <c r="B3276" s="250">
        <v>3292</v>
      </c>
      <c r="C3276" s="79">
        <v>25</v>
      </c>
      <c r="D3276" s="79" t="s">
        <v>33</v>
      </c>
      <c r="E3276" s="79" t="s">
        <v>384</v>
      </c>
      <c r="F3276" s="236">
        <v>251</v>
      </c>
      <c r="G3276" s="232">
        <v>682.26840000000004</v>
      </c>
      <c r="H3276" s="232">
        <v>1627.378966</v>
      </c>
      <c r="I3276" s="153">
        <v>0.67510000000000003</v>
      </c>
    </row>
    <row r="3277" spans="2:9" ht="12.75" customHeight="1" x14ac:dyDescent="0.2">
      <c r="B3277" s="250">
        <v>3293</v>
      </c>
      <c r="C3277" s="79">
        <v>25</v>
      </c>
      <c r="D3277" s="79" t="s">
        <v>33</v>
      </c>
      <c r="E3277" s="79" t="s">
        <v>385</v>
      </c>
      <c r="F3277" s="236">
        <v>41</v>
      </c>
      <c r="G3277" s="232">
        <v>2691.0886</v>
      </c>
      <c r="H3277" s="232">
        <v>3840.7205090000002</v>
      </c>
      <c r="I3277" s="153">
        <v>0.48349999999999999</v>
      </c>
    </row>
    <row r="3278" spans="2:9" ht="12.75" customHeight="1" x14ac:dyDescent="0.2">
      <c r="B3278" s="250">
        <v>3294</v>
      </c>
      <c r="C3278" s="79">
        <v>25</v>
      </c>
      <c r="D3278" s="79" t="s">
        <v>33</v>
      </c>
      <c r="E3278" s="79" t="s">
        <v>386</v>
      </c>
      <c r="F3278" s="236"/>
      <c r="G3278" s="232" t="s">
        <v>179</v>
      </c>
      <c r="H3278" s="232" t="s">
        <v>179</v>
      </c>
      <c r="I3278" s="153" t="s">
        <v>179</v>
      </c>
    </row>
    <row r="3279" spans="2:9" ht="12.75" customHeight="1" x14ac:dyDescent="0.2">
      <c r="B3279" s="250">
        <v>3295</v>
      </c>
      <c r="C3279" s="79">
        <v>25</v>
      </c>
      <c r="D3279" s="79" t="s">
        <v>33</v>
      </c>
      <c r="E3279" s="79" t="s">
        <v>387</v>
      </c>
      <c r="F3279" s="236">
        <v>993</v>
      </c>
      <c r="G3279" s="232">
        <v>5397.2960999999996</v>
      </c>
      <c r="H3279" s="232">
        <v>2687.9062269999999</v>
      </c>
      <c r="I3279" s="153">
        <v>4.4699999999999997E-2</v>
      </c>
    </row>
    <row r="3280" spans="2:9" ht="12.75" customHeight="1" x14ac:dyDescent="0.2">
      <c r="B3280" s="250">
        <v>3296</v>
      </c>
      <c r="C3280" s="79">
        <v>25</v>
      </c>
      <c r="D3280" s="79" t="s">
        <v>33</v>
      </c>
      <c r="E3280" s="79" t="s">
        <v>388</v>
      </c>
      <c r="F3280" s="236">
        <v>776</v>
      </c>
      <c r="G3280" s="232">
        <v>4159.5927000000001</v>
      </c>
      <c r="H3280" s="232">
        <v>1110.4977899999999</v>
      </c>
      <c r="I3280" s="153">
        <v>2.0000000000000001E-4</v>
      </c>
    </row>
    <row r="3281" spans="2:9" ht="12.75" customHeight="1" x14ac:dyDescent="0.2">
      <c r="B3281" s="250">
        <v>3297</v>
      </c>
      <c r="C3281" s="79">
        <v>25</v>
      </c>
      <c r="D3281" s="79" t="s">
        <v>33</v>
      </c>
      <c r="E3281" s="79" t="s">
        <v>389</v>
      </c>
      <c r="F3281" s="236">
        <v>86</v>
      </c>
      <c r="G3281" s="232">
        <v>645.23299999999995</v>
      </c>
      <c r="H3281" s="232">
        <v>3220.0824550000002</v>
      </c>
      <c r="I3281" s="153">
        <v>0.84119999999999995</v>
      </c>
    </row>
    <row r="3282" spans="2:9" ht="12.75" customHeight="1" x14ac:dyDescent="0.2">
      <c r="B3282" s="250">
        <v>3298</v>
      </c>
      <c r="C3282" s="79">
        <v>25</v>
      </c>
      <c r="D3282" s="79" t="s">
        <v>33</v>
      </c>
      <c r="E3282" s="79" t="s">
        <v>390</v>
      </c>
      <c r="F3282" s="236">
        <v>45</v>
      </c>
      <c r="G3282" s="232">
        <v>7859.2402000000002</v>
      </c>
      <c r="H3282" s="232">
        <v>3646.9238030000001</v>
      </c>
      <c r="I3282" s="153">
        <v>3.1199999999999999E-2</v>
      </c>
    </row>
    <row r="3283" spans="2:9" ht="12.75" customHeight="1" x14ac:dyDescent="0.2">
      <c r="B3283" s="250">
        <v>3299</v>
      </c>
      <c r="C3283" s="79">
        <v>25</v>
      </c>
      <c r="D3283" s="79" t="s">
        <v>33</v>
      </c>
      <c r="E3283" s="79" t="s">
        <v>391</v>
      </c>
      <c r="F3283" s="236">
        <v>102</v>
      </c>
      <c r="G3283" s="232">
        <v>-914.06230000000005</v>
      </c>
      <c r="H3283" s="232">
        <v>2775.8022919999999</v>
      </c>
      <c r="I3283" s="153">
        <v>0.7419</v>
      </c>
    </row>
    <row r="3284" spans="2:9" ht="12.75" customHeight="1" x14ac:dyDescent="0.2">
      <c r="B3284" s="250">
        <v>3300</v>
      </c>
      <c r="C3284" s="79">
        <v>25</v>
      </c>
      <c r="D3284" s="79" t="s">
        <v>33</v>
      </c>
      <c r="E3284" s="79" t="s">
        <v>392</v>
      </c>
      <c r="F3284" s="236">
        <v>107</v>
      </c>
      <c r="G3284" s="232">
        <v>5391.3789999999999</v>
      </c>
      <c r="H3284" s="232">
        <v>2476.3715969999998</v>
      </c>
      <c r="I3284" s="153">
        <v>2.9499999999999998E-2</v>
      </c>
    </row>
    <row r="3285" spans="2:9" ht="12.75" customHeight="1" x14ac:dyDescent="0.2">
      <c r="B3285" s="250">
        <v>3301</v>
      </c>
      <c r="C3285" s="79">
        <v>25</v>
      </c>
      <c r="D3285" s="79" t="s">
        <v>33</v>
      </c>
      <c r="E3285" s="79" t="s">
        <v>393</v>
      </c>
      <c r="F3285" s="236">
        <v>185</v>
      </c>
      <c r="G3285" s="232">
        <v>2433.2053000000001</v>
      </c>
      <c r="H3285" s="232">
        <v>1861.6535240000001</v>
      </c>
      <c r="I3285" s="153">
        <v>0.1913</v>
      </c>
    </row>
    <row r="3286" spans="2:9" ht="12.75" customHeight="1" x14ac:dyDescent="0.2">
      <c r="B3286" s="250">
        <v>3302</v>
      </c>
      <c r="C3286" s="79">
        <v>25</v>
      </c>
      <c r="D3286" s="79" t="s">
        <v>33</v>
      </c>
      <c r="E3286" s="79" t="s">
        <v>394</v>
      </c>
      <c r="F3286" s="236"/>
      <c r="G3286" s="232" t="s">
        <v>179</v>
      </c>
      <c r="H3286" s="232" t="s">
        <v>179</v>
      </c>
      <c r="I3286" s="153" t="s">
        <v>179</v>
      </c>
    </row>
    <row r="3287" spans="2:9" ht="12.75" customHeight="1" x14ac:dyDescent="0.2">
      <c r="B3287" s="250">
        <v>3303</v>
      </c>
      <c r="C3287" s="79">
        <v>25</v>
      </c>
      <c r="D3287" s="79" t="s">
        <v>33</v>
      </c>
      <c r="E3287" s="79" t="s">
        <v>395</v>
      </c>
      <c r="F3287" s="236"/>
      <c r="G3287" s="232" t="s">
        <v>179</v>
      </c>
      <c r="H3287" s="232" t="s">
        <v>179</v>
      </c>
      <c r="I3287" s="153" t="s">
        <v>179</v>
      </c>
    </row>
    <row r="3288" spans="2:9" ht="12.75" customHeight="1" x14ac:dyDescent="0.2">
      <c r="B3288" s="250">
        <v>3304</v>
      </c>
      <c r="C3288" s="79">
        <v>25</v>
      </c>
      <c r="D3288" s="79" t="s">
        <v>33</v>
      </c>
      <c r="E3288" s="79" t="s">
        <v>396</v>
      </c>
      <c r="F3288" s="236">
        <v>40</v>
      </c>
      <c r="G3288" s="232">
        <v>-5974.2775000000001</v>
      </c>
      <c r="H3288" s="232">
        <v>4208.9290819999997</v>
      </c>
      <c r="I3288" s="153">
        <v>0.15579999999999999</v>
      </c>
    </row>
    <row r="3289" spans="2:9" ht="12.75" customHeight="1" x14ac:dyDescent="0.2">
      <c r="B3289" s="250">
        <v>3305</v>
      </c>
      <c r="C3289" s="79">
        <v>25</v>
      </c>
      <c r="D3289" s="79" t="s">
        <v>33</v>
      </c>
      <c r="E3289" s="79" t="s">
        <v>397</v>
      </c>
      <c r="F3289" s="236">
        <v>36</v>
      </c>
      <c r="G3289" s="232">
        <v>8034.2237999999998</v>
      </c>
      <c r="H3289" s="232">
        <v>4076.3223739999999</v>
      </c>
      <c r="I3289" s="153">
        <v>4.8800000000000003E-2</v>
      </c>
    </row>
    <row r="3290" spans="2:9" ht="12.75" customHeight="1" x14ac:dyDescent="0.2">
      <c r="B3290" s="250">
        <v>3306</v>
      </c>
      <c r="C3290" s="79">
        <v>25</v>
      </c>
      <c r="D3290" s="79" t="s">
        <v>33</v>
      </c>
      <c r="E3290" s="79" t="s">
        <v>398</v>
      </c>
      <c r="F3290" s="236">
        <v>45</v>
      </c>
      <c r="G3290" s="232">
        <v>5141.7821999999996</v>
      </c>
      <c r="H3290" s="232">
        <v>3651.4644600000001</v>
      </c>
      <c r="I3290" s="153">
        <v>0.15909999999999999</v>
      </c>
    </row>
    <row r="3291" spans="2:9" ht="12.75" customHeight="1" x14ac:dyDescent="0.2">
      <c r="B3291" s="250">
        <v>3307</v>
      </c>
      <c r="C3291" s="79">
        <v>25</v>
      </c>
      <c r="D3291" s="79" t="s">
        <v>33</v>
      </c>
      <c r="E3291" s="79" t="s">
        <v>399</v>
      </c>
      <c r="F3291" s="236">
        <v>12</v>
      </c>
      <c r="G3291" s="232">
        <v>-2151.9888000000001</v>
      </c>
      <c r="H3291" s="232">
        <v>7029.4514140000001</v>
      </c>
      <c r="I3291" s="153">
        <v>0.75949999999999995</v>
      </c>
    </row>
    <row r="3292" spans="2:9" ht="12.75" customHeight="1" x14ac:dyDescent="0.2">
      <c r="B3292" s="250">
        <v>3308</v>
      </c>
      <c r="C3292" s="79">
        <v>25</v>
      </c>
      <c r="D3292" s="79" t="s">
        <v>33</v>
      </c>
      <c r="E3292" s="79" t="s">
        <v>400</v>
      </c>
      <c r="F3292" s="236">
        <v>452</v>
      </c>
      <c r="G3292" s="232">
        <v>-1302.6524999999999</v>
      </c>
      <c r="H3292" s="232">
        <v>1870.233029</v>
      </c>
      <c r="I3292" s="153">
        <v>0.48609999999999998</v>
      </c>
    </row>
    <row r="3293" spans="2:9" ht="12.75" customHeight="1" x14ac:dyDescent="0.2">
      <c r="B3293" s="250">
        <v>3309</v>
      </c>
      <c r="C3293" s="79">
        <v>25</v>
      </c>
      <c r="D3293" s="79" t="s">
        <v>33</v>
      </c>
      <c r="E3293" s="79" t="s">
        <v>401</v>
      </c>
      <c r="F3293" s="236">
        <v>35</v>
      </c>
      <c r="G3293" s="232">
        <v>-7059.3779000000004</v>
      </c>
      <c r="H3293" s="232">
        <v>4126.1509830000005</v>
      </c>
      <c r="I3293" s="153">
        <v>8.72E-2</v>
      </c>
    </row>
    <row r="3294" spans="2:9" ht="12.75" customHeight="1" x14ac:dyDescent="0.2">
      <c r="B3294" s="250">
        <v>3310</v>
      </c>
      <c r="C3294" s="79">
        <v>25</v>
      </c>
      <c r="D3294" s="79" t="s">
        <v>33</v>
      </c>
      <c r="E3294" s="79" t="s">
        <v>402</v>
      </c>
      <c r="F3294" s="236">
        <v>230</v>
      </c>
      <c r="G3294" s="232">
        <v>2217.6637999999998</v>
      </c>
      <c r="H3294" s="232">
        <v>1808.2480720000001</v>
      </c>
      <c r="I3294" s="153">
        <v>0.22009999999999999</v>
      </c>
    </row>
    <row r="3295" spans="2:9" ht="12.75" customHeight="1" x14ac:dyDescent="0.2">
      <c r="B3295" s="250">
        <v>3311</v>
      </c>
      <c r="C3295" s="79">
        <v>25</v>
      </c>
      <c r="D3295" s="79" t="s">
        <v>33</v>
      </c>
      <c r="E3295" s="79" t="s">
        <v>403</v>
      </c>
      <c r="F3295" s="236">
        <v>95</v>
      </c>
      <c r="G3295" s="232">
        <v>5175.5286999999998</v>
      </c>
      <c r="H3295" s="232">
        <v>2622.255834</v>
      </c>
      <c r="I3295" s="153">
        <v>4.8500000000000001E-2</v>
      </c>
    </row>
    <row r="3296" spans="2:9" ht="12.75" customHeight="1" x14ac:dyDescent="0.2">
      <c r="B3296" s="250">
        <v>3312</v>
      </c>
      <c r="C3296" s="79">
        <v>25</v>
      </c>
      <c r="D3296" s="79" t="s">
        <v>33</v>
      </c>
      <c r="E3296" s="79" t="s">
        <v>404</v>
      </c>
      <c r="F3296" s="236">
        <v>525</v>
      </c>
      <c r="G3296" s="232">
        <v>-6336.2116999999998</v>
      </c>
      <c r="H3296" s="232">
        <v>1645.1398340000001</v>
      </c>
      <c r="I3296" s="153">
        <v>1E-4</v>
      </c>
    </row>
    <row r="3297" spans="2:9" ht="12.75" customHeight="1" x14ac:dyDescent="0.2">
      <c r="B3297" s="250">
        <v>3313</v>
      </c>
      <c r="C3297" s="79">
        <v>25</v>
      </c>
      <c r="D3297" s="79" t="s">
        <v>33</v>
      </c>
      <c r="E3297" s="79" t="s">
        <v>405</v>
      </c>
      <c r="F3297" s="236">
        <v>813</v>
      </c>
      <c r="G3297" s="232">
        <v>-5119.6288999999997</v>
      </c>
      <c r="H3297" s="232">
        <v>1480.7700769999999</v>
      </c>
      <c r="I3297" s="153">
        <v>5.0000000000000001E-4</v>
      </c>
    </row>
    <row r="3298" spans="2:9" ht="12.75" customHeight="1" x14ac:dyDescent="0.2">
      <c r="B3298" s="250">
        <v>3314</v>
      </c>
      <c r="C3298" s="79">
        <v>25</v>
      </c>
      <c r="D3298" s="79" t="s">
        <v>33</v>
      </c>
      <c r="E3298" s="79" t="s">
        <v>406</v>
      </c>
      <c r="F3298" s="236">
        <v>1702</v>
      </c>
      <c r="G3298" s="232">
        <v>-5666.4110000000001</v>
      </c>
      <c r="H3298" s="232">
        <v>1334.0241109999999</v>
      </c>
      <c r="I3298" s="153" t="s">
        <v>10</v>
      </c>
    </row>
    <row r="3299" spans="2:9" ht="12.75" customHeight="1" x14ac:dyDescent="0.2">
      <c r="B3299" s="250">
        <v>3315</v>
      </c>
      <c r="C3299" s="79">
        <v>25</v>
      </c>
      <c r="D3299" s="79" t="s">
        <v>33</v>
      </c>
      <c r="E3299" s="79" t="s">
        <v>407</v>
      </c>
      <c r="F3299" s="236">
        <v>908</v>
      </c>
      <c r="G3299" s="232">
        <v>-4001.8123000000001</v>
      </c>
      <c r="H3299" s="232">
        <v>1426.0986339999999</v>
      </c>
      <c r="I3299" s="153">
        <v>5.0000000000000001E-3</v>
      </c>
    </row>
    <row r="3300" spans="2:9" ht="12.75" customHeight="1" x14ac:dyDescent="0.2">
      <c r="B3300" s="250">
        <v>3316</v>
      </c>
      <c r="C3300" s="79">
        <v>25</v>
      </c>
      <c r="D3300" s="79" t="s">
        <v>33</v>
      </c>
      <c r="E3300" s="79" t="s">
        <v>408</v>
      </c>
      <c r="F3300" s="236">
        <v>728</v>
      </c>
      <c r="G3300" s="232">
        <v>-3584.1572000000001</v>
      </c>
      <c r="H3300" s="232">
        <v>1476.116295</v>
      </c>
      <c r="I3300" s="153">
        <v>1.52E-2</v>
      </c>
    </row>
    <row r="3301" spans="2:9" ht="12.75" customHeight="1" x14ac:dyDescent="0.2">
      <c r="B3301" s="250">
        <v>3317</v>
      </c>
      <c r="C3301" s="79">
        <v>25</v>
      </c>
      <c r="D3301" s="79" t="s">
        <v>33</v>
      </c>
      <c r="E3301" s="79" t="s">
        <v>409</v>
      </c>
      <c r="F3301" s="236">
        <v>287</v>
      </c>
      <c r="G3301" s="232">
        <v>880.66489999999999</v>
      </c>
      <c r="H3301" s="232">
        <v>1698.868833</v>
      </c>
      <c r="I3301" s="153">
        <v>0.60419999999999996</v>
      </c>
    </row>
    <row r="3302" spans="2:9" ht="12.75" customHeight="1" x14ac:dyDescent="0.2">
      <c r="B3302" s="250">
        <v>3318</v>
      </c>
      <c r="C3302" s="79">
        <v>25</v>
      </c>
      <c r="D3302" s="79" t="s">
        <v>33</v>
      </c>
      <c r="E3302" s="79" t="s">
        <v>410</v>
      </c>
      <c r="F3302" s="236">
        <v>123</v>
      </c>
      <c r="G3302" s="232">
        <v>-3812.9477000000002</v>
      </c>
      <c r="H3302" s="232">
        <v>2401.3149020000001</v>
      </c>
      <c r="I3302" s="153">
        <v>0.1124</v>
      </c>
    </row>
    <row r="3303" spans="2:9" ht="12.75" customHeight="1" x14ac:dyDescent="0.2">
      <c r="B3303" s="250">
        <v>3319</v>
      </c>
      <c r="C3303" s="79">
        <v>25</v>
      </c>
      <c r="D3303" s="79" t="s">
        <v>33</v>
      </c>
      <c r="E3303" s="79" t="s">
        <v>411</v>
      </c>
      <c r="F3303" s="236">
        <v>59</v>
      </c>
      <c r="G3303" s="232">
        <v>3304.9254000000001</v>
      </c>
      <c r="H3303" s="232">
        <v>3331.1908469999998</v>
      </c>
      <c r="I3303" s="153">
        <v>0.32119999999999999</v>
      </c>
    </row>
    <row r="3304" spans="2:9" ht="12.75" customHeight="1" x14ac:dyDescent="0.2">
      <c r="B3304" s="250">
        <v>3320</v>
      </c>
      <c r="C3304" s="79">
        <v>25</v>
      </c>
      <c r="D3304" s="79" t="s">
        <v>33</v>
      </c>
      <c r="E3304" s="79" t="s">
        <v>412</v>
      </c>
      <c r="F3304" s="236">
        <v>21</v>
      </c>
      <c r="G3304" s="232">
        <v>-5266.8022000000001</v>
      </c>
      <c r="H3304" s="232">
        <v>5372.2135010000002</v>
      </c>
      <c r="I3304" s="153">
        <v>0.32690000000000002</v>
      </c>
    </row>
    <row r="3305" spans="2:9" ht="12.75" customHeight="1" x14ac:dyDescent="0.2">
      <c r="B3305" s="250">
        <v>3321</v>
      </c>
      <c r="C3305" s="79">
        <v>25</v>
      </c>
      <c r="D3305" s="79" t="s">
        <v>33</v>
      </c>
      <c r="E3305" s="79" t="s">
        <v>413</v>
      </c>
      <c r="F3305" s="236"/>
      <c r="G3305" s="232" t="s">
        <v>179</v>
      </c>
      <c r="H3305" s="232" t="s">
        <v>179</v>
      </c>
      <c r="I3305" s="153" t="s">
        <v>179</v>
      </c>
    </row>
    <row r="3306" spans="2:9" ht="12.75" customHeight="1" x14ac:dyDescent="0.2">
      <c r="B3306" s="250">
        <v>3322</v>
      </c>
      <c r="C3306" s="79">
        <v>25</v>
      </c>
      <c r="D3306" s="79" t="s">
        <v>33</v>
      </c>
      <c r="E3306" s="79" t="s">
        <v>324</v>
      </c>
      <c r="F3306" s="236">
        <v>1398</v>
      </c>
      <c r="G3306" s="232">
        <v>3268.3980999999999</v>
      </c>
      <c r="H3306" s="232">
        <v>874.92606699999999</v>
      </c>
      <c r="I3306" s="153">
        <v>2.0000000000000001E-4</v>
      </c>
    </row>
    <row r="3307" spans="2:9" ht="12.75" customHeight="1" x14ac:dyDescent="0.2">
      <c r="B3307" s="250">
        <v>3323</v>
      </c>
      <c r="C3307" s="79">
        <v>25</v>
      </c>
      <c r="D3307" s="79" t="s">
        <v>33</v>
      </c>
      <c r="E3307" s="79" t="s">
        <v>415</v>
      </c>
      <c r="F3307" s="236">
        <v>1048</v>
      </c>
      <c r="G3307" s="232">
        <v>-519.00630000000001</v>
      </c>
      <c r="H3307" s="232">
        <v>2534.7738290000002</v>
      </c>
      <c r="I3307" s="153">
        <v>0.83779999999999999</v>
      </c>
    </row>
    <row r="3308" spans="2:9" ht="12.75" customHeight="1" x14ac:dyDescent="0.2">
      <c r="B3308" s="250">
        <v>3324</v>
      </c>
      <c r="C3308" s="79">
        <v>25</v>
      </c>
      <c r="D3308" s="79" t="s">
        <v>33</v>
      </c>
      <c r="E3308" s="79" t="s">
        <v>417</v>
      </c>
      <c r="F3308" s="236">
        <v>490</v>
      </c>
      <c r="G3308" s="232">
        <v>176.72059999999999</v>
      </c>
      <c r="H3308" s="232">
        <v>1452.084838</v>
      </c>
      <c r="I3308" s="153">
        <v>0.90310000000000001</v>
      </c>
    </row>
    <row r="3309" spans="2:9" ht="12.75" customHeight="1" x14ac:dyDescent="0.2">
      <c r="B3309" s="250">
        <v>3325</v>
      </c>
      <c r="C3309" s="79">
        <v>25</v>
      </c>
      <c r="D3309" s="79" t="s">
        <v>33</v>
      </c>
      <c r="E3309" s="79" t="s">
        <v>416</v>
      </c>
      <c r="F3309" s="236">
        <v>333</v>
      </c>
      <c r="G3309" s="232">
        <v>12147.5247</v>
      </c>
      <c r="H3309" s="232">
        <v>1493.9192519999999</v>
      </c>
      <c r="I3309" s="153" t="s">
        <v>10</v>
      </c>
    </row>
    <row r="3310" spans="2:9" ht="12.75" customHeight="1" x14ac:dyDescent="0.2">
      <c r="B3310" s="250">
        <v>3326</v>
      </c>
      <c r="C3310" s="79">
        <v>25</v>
      </c>
      <c r="D3310" s="79" t="s">
        <v>33</v>
      </c>
      <c r="E3310" s="79" t="s">
        <v>418</v>
      </c>
      <c r="F3310" s="236">
        <v>568</v>
      </c>
      <c r="G3310" s="232">
        <v>-6290.3339999999998</v>
      </c>
      <c r="H3310" s="232">
        <v>2679.1745230000001</v>
      </c>
      <c r="I3310" s="153">
        <v>1.89E-2</v>
      </c>
    </row>
    <row r="3311" spans="2:9" ht="12.75" customHeight="1" x14ac:dyDescent="0.2">
      <c r="B3311" s="250">
        <v>3327</v>
      </c>
      <c r="C3311" s="79">
        <v>25</v>
      </c>
      <c r="D3311" s="79" t="s">
        <v>33</v>
      </c>
      <c r="E3311" s="79" t="s">
        <v>419</v>
      </c>
      <c r="F3311" s="236">
        <v>53</v>
      </c>
      <c r="G3311" s="232">
        <v>7112.9843000000001</v>
      </c>
      <c r="H3311" s="232">
        <v>6668.4114300000001</v>
      </c>
      <c r="I3311" s="153">
        <v>0.28620000000000001</v>
      </c>
    </row>
    <row r="3312" spans="2:9" ht="12.75" customHeight="1" x14ac:dyDescent="0.2">
      <c r="B3312" s="250">
        <v>3328</v>
      </c>
      <c r="C3312" s="79">
        <v>25</v>
      </c>
      <c r="D3312" s="79" t="s">
        <v>33</v>
      </c>
      <c r="E3312" s="79" t="s">
        <v>420</v>
      </c>
      <c r="F3312" s="236">
        <v>82</v>
      </c>
      <c r="G3312" s="232">
        <v>-4054.2049999999999</v>
      </c>
      <c r="H3312" s="232">
        <v>5672.4912169999998</v>
      </c>
      <c r="I3312" s="153">
        <v>0.4748</v>
      </c>
    </row>
    <row r="3313" spans="2:9" ht="12.75" customHeight="1" x14ac:dyDescent="0.2">
      <c r="B3313" s="250">
        <v>3329</v>
      </c>
      <c r="C3313" s="79">
        <v>25</v>
      </c>
      <c r="D3313" s="79" t="s">
        <v>33</v>
      </c>
      <c r="E3313" s="79" t="s">
        <v>421</v>
      </c>
      <c r="F3313" s="236">
        <v>35</v>
      </c>
      <c r="G3313" s="232">
        <v>-25.227499999999999</v>
      </c>
      <c r="H3313" s="232">
        <v>11520.112085999999</v>
      </c>
      <c r="I3313" s="153">
        <v>0.99829999999999997</v>
      </c>
    </row>
    <row r="3314" spans="2:9" ht="12.75" customHeight="1" x14ac:dyDescent="0.2">
      <c r="B3314" s="250">
        <v>3330</v>
      </c>
      <c r="C3314" s="79">
        <v>25</v>
      </c>
      <c r="D3314" s="79" t="s">
        <v>33</v>
      </c>
      <c r="E3314" s="79" t="s">
        <v>422</v>
      </c>
      <c r="F3314" s="236">
        <v>498</v>
      </c>
      <c r="G3314" s="232">
        <v>-5018.1704</v>
      </c>
      <c r="H3314" s="232">
        <v>2777.494001</v>
      </c>
      <c r="I3314" s="153">
        <v>7.0900000000000005E-2</v>
      </c>
    </row>
    <row r="3315" spans="2:9" ht="12.75" customHeight="1" x14ac:dyDescent="0.2">
      <c r="B3315" s="250">
        <v>3331</v>
      </c>
      <c r="C3315" s="79">
        <v>25</v>
      </c>
      <c r="D3315" s="79" t="s">
        <v>33</v>
      </c>
      <c r="E3315" s="79" t="s">
        <v>423</v>
      </c>
      <c r="F3315" s="236"/>
      <c r="G3315" s="232" t="s">
        <v>179</v>
      </c>
      <c r="H3315" s="232" t="s">
        <v>179</v>
      </c>
      <c r="I3315" s="153" t="s">
        <v>179</v>
      </c>
    </row>
    <row r="3316" spans="2:9" ht="12.75" customHeight="1" x14ac:dyDescent="0.2">
      <c r="B3316" s="250">
        <v>3332</v>
      </c>
      <c r="C3316" s="79">
        <v>25</v>
      </c>
      <c r="D3316" s="79" t="s">
        <v>33</v>
      </c>
      <c r="E3316" s="79" t="s">
        <v>424</v>
      </c>
      <c r="F3316" s="236">
        <v>242</v>
      </c>
      <c r="G3316" s="232">
        <v>-1008.7041</v>
      </c>
      <c r="H3316" s="232">
        <v>2328.5843180000002</v>
      </c>
      <c r="I3316" s="153">
        <v>0.66490000000000005</v>
      </c>
    </row>
    <row r="3317" spans="2:9" ht="12.75" customHeight="1" x14ac:dyDescent="0.2">
      <c r="B3317" s="250">
        <v>3333</v>
      </c>
      <c r="C3317" s="79">
        <v>25</v>
      </c>
      <c r="D3317" s="79" t="s">
        <v>33</v>
      </c>
      <c r="E3317" s="79" t="s">
        <v>426</v>
      </c>
      <c r="F3317" s="236">
        <v>214</v>
      </c>
      <c r="G3317" s="232">
        <v>140.7011</v>
      </c>
      <c r="H3317" s="232">
        <v>2293.6463589999998</v>
      </c>
      <c r="I3317" s="153">
        <v>0.95109999999999995</v>
      </c>
    </row>
    <row r="3318" spans="2:9" ht="12.75" customHeight="1" x14ac:dyDescent="0.2">
      <c r="B3318" s="250">
        <v>3334</v>
      </c>
      <c r="C3318" s="79">
        <v>25</v>
      </c>
      <c r="D3318" s="79" t="s">
        <v>33</v>
      </c>
      <c r="E3318" s="79" t="s">
        <v>427</v>
      </c>
      <c r="F3318" s="236">
        <v>489</v>
      </c>
      <c r="G3318" s="232">
        <v>595.06219999999996</v>
      </c>
      <c r="H3318" s="232">
        <v>1736.3416990000001</v>
      </c>
      <c r="I3318" s="153">
        <v>0.73180000000000001</v>
      </c>
    </row>
    <row r="3319" spans="2:9" ht="12.75" customHeight="1" x14ac:dyDescent="0.2">
      <c r="B3319" s="250">
        <v>3335</v>
      </c>
      <c r="C3319" s="79">
        <v>25</v>
      </c>
      <c r="D3319" s="79" t="s">
        <v>33</v>
      </c>
      <c r="E3319" s="79" t="s">
        <v>428</v>
      </c>
      <c r="F3319" s="236">
        <v>512</v>
      </c>
      <c r="G3319" s="232">
        <v>2171.6507000000001</v>
      </c>
      <c r="H3319" s="232">
        <v>1789.651621</v>
      </c>
      <c r="I3319" s="153">
        <v>0.22500000000000001</v>
      </c>
    </row>
    <row r="3320" spans="2:9" ht="12.75" customHeight="1" x14ac:dyDescent="0.2">
      <c r="B3320" s="250">
        <v>3336</v>
      </c>
      <c r="C3320" s="79">
        <v>25</v>
      </c>
      <c r="D3320" s="79" t="s">
        <v>33</v>
      </c>
      <c r="E3320" s="79" t="s">
        <v>429</v>
      </c>
      <c r="F3320" s="236">
        <v>779</v>
      </c>
      <c r="G3320" s="232">
        <v>-1550.1001000000001</v>
      </c>
      <c r="H3320" s="232">
        <v>1768.685017</v>
      </c>
      <c r="I3320" s="153">
        <v>0.38080000000000003</v>
      </c>
    </row>
    <row r="3321" spans="2:9" ht="12.75" customHeight="1" x14ac:dyDescent="0.2">
      <c r="B3321" s="250">
        <v>3337</v>
      </c>
      <c r="C3321" s="79">
        <v>25</v>
      </c>
      <c r="D3321" s="79" t="s">
        <v>33</v>
      </c>
      <c r="E3321" s="79" t="s">
        <v>430</v>
      </c>
      <c r="F3321" s="236">
        <v>473</v>
      </c>
      <c r="G3321" s="232">
        <v>1977.5881999999999</v>
      </c>
      <c r="H3321" s="232">
        <v>1979.00901</v>
      </c>
      <c r="I3321" s="153">
        <v>0.31769999999999998</v>
      </c>
    </row>
    <row r="3322" spans="2:9" ht="12.75" customHeight="1" x14ac:dyDescent="0.2">
      <c r="B3322" s="250">
        <v>3338</v>
      </c>
      <c r="C3322" s="79">
        <v>25</v>
      </c>
      <c r="D3322" s="79" t="s">
        <v>33</v>
      </c>
      <c r="E3322" s="79" t="s">
        <v>425</v>
      </c>
      <c r="F3322" s="236">
        <v>509</v>
      </c>
      <c r="G3322" s="232">
        <v>4081.3706000000002</v>
      </c>
      <c r="H3322" s="232">
        <v>1982.7515450000001</v>
      </c>
      <c r="I3322" s="153">
        <v>3.9600000000000003E-2</v>
      </c>
    </row>
    <row r="3323" spans="2:9" ht="12.75" customHeight="1" x14ac:dyDescent="0.2">
      <c r="B3323" s="250">
        <v>3339</v>
      </c>
      <c r="C3323" s="79">
        <v>25</v>
      </c>
      <c r="D3323" s="79" t="s">
        <v>33</v>
      </c>
      <c r="E3323" s="79" t="s">
        <v>479</v>
      </c>
      <c r="F3323" s="236">
        <v>324</v>
      </c>
      <c r="G3323" s="232">
        <v>44348.005499999999</v>
      </c>
      <c r="H3323" s="232">
        <v>1585.132259</v>
      </c>
      <c r="I3323" s="153" t="s">
        <v>10</v>
      </c>
    </row>
    <row r="3324" spans="2:9" ht="12.75" customHeight="1" x14ac:dyDescent="0.2">
      <c r="B3324" s="250">
        <v>3340</v>
      </c>
      <c r="C3324" s="79">
        <v>25</v>
      </c>
      <c r="D3324" s="79" t="s">
        <v>33</v>
      </c>
      <c r="E3324" s="79" t="s">
        <v>478</v>
      </c>
      <c r="F3324" s="236">
        <v>21</v>
      </c>
      <c r="G3324" s="232">
        <v>14677.666800000001</v>
      </c>
      <c r="H3324" s="232">
        <v>5294.130357</v>
      </c>
      <c r="I3324" s="153">
        <v>5.5999999999999999E-3</v>
      </c>
    </row>
    <row r="3325" spans="2:9" ht="12.75" customHeight="1" x14ac:dyDescent="0.2">
      <c r="B3325" s="250">
        <v>3341</v>
      </c>
      <c r="C3325" s="79">
        <v>25</v>
      </c>
      <c r="D3325" s="79" t="s">
        <v>33</v>
      </c>
      <c r="E3325" s="79" t="s">
        <v>477</v>
      </c>
      <c r="F3325" s="236">
        <v>2719</v>
      </c>
      <c r="G3325" s="232">
        <v>15755.080900000001</v>
      </c>
      <c r="H3325" s="232">
        <v>931.33426099999997</v>
      </c>
      <c r="I3325" s="153" t="s">
        <v>10</v>
      </c>
    </row>
    <row r="3326" spans="2:9" ht="12.75" customHeight="1" x14ac:dyDescent="0.2">
      <c r="B3326" s="250">
        <v>3342</v>
      </c>
      <c r="C3326" s="79">
        <v>25</v>
      </c>
      <c r="D3326" s="79" t="s">
        <v>33</v>
      </c>
      <c r="E3326" s="79" t="s">
        <v>476</v>
      </c>
      <c r="F3326" s="236">
        <v>1590</v>
      </c>
      <c r="G3326" s="232">
        <v>-1527.9275</v>
      </c>
      <c r="H3326" s="232">
        <v>1011.128018</v>
      </c>
      <c r="I3326" s="153">
        <v>0.1308</v>
      </c>
    </row>
    <row r="3327" spans="2:9" ht="12.75" customHeight="1" x14ac:dyDescent="0.2">
      <c r="B3327" s="250">
        <v>3343</v>
      </c>
      <c r="C3327" s="79">
        <v>25</v>
      </c>
      <c r="D3327" s="79" t="s">
        <v>33</v>
      </c>
      <c r="E3327" s="79" t="s">
        <v>475</v>
      </c>
      <c r="F3327" s="236">
        <v>298</v>
      </c>
      <c r="G3327" s="232">
        <v>-5190.8202000000001</v>
      </c>
      <c r="H3327" s="232">
        <v>1617.6404</v>
      </c>
      <c r="I3327" s="153">
        <v>1.2999999999999999E-3</v>
      </c>
    </row>
    <row r="3328" spans="2:9" ht="12.75" customHeight="1" x14ac:dyDescent="0.2">
      <c r="B3328" s="250">
        <v>3344</v>
      </c>
      <c r="C3328" s="79">
        <v>25</v>
      </c>
      <c r="D3328" s="79" t="s">
        <v>33</v>
      </c>
      <c r="E3328" s="79" t="s">
        <v>474</v>
      </c>
      <c r="F3328" s="236">
        <v>910</v>
      </c>
      <c r="G3328" s="232">
        <v>0</v>
      </c>
      <c r="H3328" s="232" t="s">
        <v>179</v>
      </c>
      <c r="I3328" s="153" t="s">
        <v>179</v>
      </c>
    </row>
    <row r="3329" spans="2:9" ht="12.75" customHeight="1" x14ac:dyDescent="0.2">
      <c r="B3329" s="250">
        <v>3346</v>
      </c>
      <c r="C3329" s="79" t="s">
        <v>34</v>
      </c>
      <c r="D3329" s="79" t="s">
        <v>35</v>
      </c>
      <c r="E3329" s="79" t="s">
        <v>9</v>
      </c>
      <c r="F3329" s="236">
        <v>53723</v>
      </c>
      <c r="G3329" s="232">
        <v>13095.0393</v>
      </c>
      <c r="H3329" s="232">
        <v>1623.423464</v>
      </c>
      <c r="I3329" s="153" t="s">
        <v>10</v>
      </c>
    </row>
    <row r="3330" spans="2:9" ht="12.75" customHeight="1" x14ac:dyDescent="0.2">
      <c r="B3330" s="250">
        <v>3347</v>
      </c>
      <c r="C3330" s="79" t="s">
        <v>34</v>
      </c>
      <c r="D3330" s="79" t="s">
        <v>35</v>
      </c>
      <c r="E3330" s="79" t="s">
        <v>325</v>
      </c>
      <c r="F3330" s="236">
        <v>352</v>
      </c>
      <c r="G3330" s="232">
        <v>7879.4777000000004</v>
      </c>
      <c r="H3330" s="232">
        <v>2502.4523239999999</v>
      </c>
      <c r="I3330" s="153">
        <v>1.6000000000000001E-3</v>
      </c>
    </row>
    <row r="3331" spans="2:9" ht="12.75" customHeight="1" x14ac:dyDescent="0.2">
      <c r="B3331" s="250">
        <v>3348</v>
      </c>
      <c r="C3331" s="79" t="s">
        <v>34</v>
      </c>
      <c r="D3331" s="79" t="s">
        <v>35</v>
      </c>
      <c r="E3331" s="79" t="s">
        <v>326</v>
      </c>
      <c r="F3331" s="236">
        <v>5274</v>
      </c>
      <c r="G3331" s="232">
        <v>942.02970000000005</v>
      </c>
      <c r="H3331" s="232">
        <v>1007.710463</v>
      </c>
      <c r="I3331" s="153">
        <v>0.34989999999999999</v>
      </c>
    </row>
    <row r="3332" spans="2:9" ht="12.75" customHeight="1" x14ac:dyDescent="0.2">
      <c r="B3332" s="250">
        <v>3349</v>
      </c>
      <c r="C3332" s="79" t="s">
        <v>34</v>
      </c>
      <c r="D3332" s="79" t="s">
        <v>35</v>
      </c>
      <c r="E3332" s="79" t="s">
        <v>327</v>
      </c>
      <c r="F3332" s="236">
        <v>564</v>
      </c>
      <c r="G3332" s="232">
        <v>3478.5010000000002</v>
      </c>
      <c r="H3332" s="232">
        <v>2346.313909</v>
      </c>
      <c r="I3332" s="153">
        <v>0.13819999999999999</v>
      </c>
    </row>
    <row r="3333" spans="2:9" ht="12.75" customHeight="1" x14ac:dyDescent="0.2">
      <c r="B3333" s="250">
        <v>3350</v>
      </c>
      <c r="C3333" s="79" t="s">
        <v>34</v>
      </c>
      <c r="D3333" s="79" t="s">
        <v>35</v>
      </c>
      <c r="E3333" s="79" t="s">
        <v>328</v>
      </c>
      <c r="F3333" s="236">
        <v>2708</v>
      </c>
      <c r="G3333" s="232">
        <v>-4164.6361999999999</v>
      </c>
      <c r="H3333" s="232">
        <v>1037.335435</v>
      </c>
      <c r="I3333" s="153" t="s">
        <v>10</v>
      </c>
    </row>
    <row r="3334" spans="2:9" ht="12.75" customHeight="1" x14ac:dyDescent="0.2">
      <c r="B3334" s="250">
        <v>3351</v>
      </c>
      <c r="C3334" s="79" t="s">
        <v>34</v>
      </c>
      <c r="D3334" s="79" t="s">
        <v>35</v>
      </c>
      <c r="E3334" s="79" t="s">
        <v>329</v>
      </c>
      <c r="F3334" s="236">
        <v>3063</v>
      </c>
      <c r="G3334" s="232">
        <v>-5214.1437999999998</v>
      </c>
      <c r="H3334" s="232">
        <v>1038.4196440000001</v>
      </c>
      <c r="I3334" s="153" t="s">
        <v>10</v>
      </c>
    </row>
    <row r="3335" spans="2:9" ht="12.75" customHeight="1" x14ac:dyDescent="0.2">
      <c r="B3335" s="250">
        <v>3352</v>
      </c>
      <c r="C3335" s="79" t="s">
        <v>34</v>
      </c>
      <c r="D3335" s="79" t="s">
        <v>35</v>
      </c>
      <c r="E3335" s="79" t="s">
        <v>330</v>
      </c>
      <c r="F3335" s="236">
        <v>1774</v>
      </c>
      <c r="G3335" s="232">
        <v>849.73140000000001</v>
      </c>
      <c r="H3335" s="232">
        <v>1196.318634</v>
      </c>
      <c r="I3335" s="153">
        <v>0.47749999999999998</v>
      </c>
    </row>
    <row r="3336" spans="2:9" ht="12.75" customHeight="1" x14ac:dyDescent="0.2">
      <c r="B3336" s="250">
        <v>3353</v>
      </c>
      <c r="C3336" s="79" t="s">
        <v>34</v>
      </c>
      <c r="D3336" s="79" t="s">
        <v>35</v>
      </c>
      <c r="E3336" s="79" t="s">
        <v>331</v>
      </c>
      <c r="F3336" s="236">
        <v>2923</v>
      </c>
      <c r="G3336" s="232">
        <v>-8626.66</v>
      </c>
      <c r="H3336" s="232">
        <v>1019.585073</v>
      </c>
      <c r="I3336" s="153" t="s">
        <v>10</v>
      </c>
    </row>
    <row r="3337" spans="2:9" ht="12.75" customHeight="1" x14ac:dyDescent="0.2">
      <c r="B3337" s="250">
        <v>3354</v>
      </c>
      <c r="C3337" s="79" t="s">
        <v>34</v>
      </c>
      <c r="D3337" s="79" t="s">
        <v>35</v>
      </c>
      <c r="E3337" s="79" t="s">
        <v>332</v>
      </c>
      <c r="F3337" s="236">
        <v>1967</v>
      </c>
      <c r="G3337" s="232">
        <v>-194.7473</v>
      </c>
      <c r="H3337" s="232">
        <v>1075.438347</v>
      </c>
      <c r="I3337" s="153">
        <v>0.85629999999999995</v>
      </c>
    </row>
    <row r="3338" spans="2:9" ht="12.75" customHeight="1" x14ac:dyDescent="0.2">
      <c r="B3338" s="250">
        <v>3355</v>
      </c>
      <c r="C3338" s="79" t="s">
        <v>34</v>
      </c>
      <c r="D3338" s="79" t="s">
        <v>35</v>
      </c>
      <c r="E3338" s="79" t="s">
        <v>333</v>
      </c>
      <c r="F3338" s="236">
        <v>595</v>
      </c>
      <c r="G3338" s="232">
        <v>761.70600000000002</v>
      </c>
      <c r="H3338" s="232">
        <v>1982.2824499999999</v>
      </c>
      <c r="I3338" s="153">
        <v>0.70079999999999998</v>
      </c>
    </row>
    <row r="3339" spans="2:9" ht="12.75" customHeight="1" x14ac:dyDescent="0.2">
      <c r="B3339" s="250">
        <v>3356</v>
      </c>
      <c r="C3339" s="79" t="s">
        <v>34</v>
      </c>
      <c r="D3339" s="79" t="s">
        <v>35</v>
      </c>
      <c r="E3339" s="79" t="s">
        <v>334</v>
      </c>
      <c r="F3339" s="236">
        <v>15836</v>
      </c>
      <c r="G3339" s="232">
        <v>1413.3046999999999</v>
      </c>
      <c r="H3339" s="232">
        <v>607.89075700000001</v>
      </c>
      <c r="I3339" s="153">
        <v>2.01E-2</v>
      </c>
    </row>
    <row r="3340" spans="2:9" ht="12.75" customHeight="1" x14ac:dyDescent="0.2">
      <c r="B3340" s="250">
        <v>3357</v>
      </c>
      <c r="C3340" s="79" t="s">
        <v>34</v>
      </c>
      <c r="D3340" s="79" t="s">
        <v>35</v>
      </c>
      <c r="E3340" s="79" t="s">
        <v>335</v>
      </c>
      <c r="F3340" s="236">
        <v>4838</v>
      </c>
      <c r="G3340" s="232">
        <v>366.15710000000001</v>
      </c>
      <c r="H3340" s="232">
        <v>755.84395800000004</v>
      </c>
      <c r="I3340" s="153">
        <v>0.62809999999999999</v>
      </c>
    </row>
    <row r="3341" spans="2:9" ht="12.75" customHeight="1" x14ac:dyDescent="0.2">
      <c r="B3341" s="250">
        <v>3358</v>
      </c>
      <c r="C3341" s="79" t="s">
        <v>34</v>
      </c>
      <c r="D3341" s="79" t="s">
        <v>35</v>
      </c>
      <c r="E3341" s="79" t="s">
        <v>336</v>
      </c>
      <c r="F3341" s="236">
        <v>4396</v>
      </c>
      <c r="G3341" s="232">
        <v>661.048</v>
      </c>
      <c r="H3341" s="232">
        <v>821.00700900000004</v>
      </c>
      <c r="I3341" s="153">
        <v>0.42070000000000002</v>
      </c>
    </row>
    <row r="3342" spans="2:9" ht="12.75" customHeight="1" x14ac:dyDescent="0.2">
      <c r="B3342" s="250">
        <v>3359</v>
      </c>
      <c r="C3342" s="79" t="s">
        <v>34</v>
      </c>
      <c r="D3342" s="79" t="s">
        <v>35</v>
      </c>
      <c r="E3342" s="79" t="s">
        <v>337</v>
      </c>
      <c r="F3342" s="236">
        <v>4494</v>
      </c>
      <c r="G3342" s="232">
        <v>2993.0549000000001</v>
      </c>
      <c r="H3342" s="232">
        <v>764.30650000000003</v>
      </c>
      <c r="I3342" s="153" t="s">
        <v>10</v>
      </c>
    </row>
    <row r="3343" spans="2:9" ht="12.75" customHeight="1" x14ac:dyDescent="0.2">
      <c r="B3343" s="250">
        <v>3360</v>
      </c>
      <c r="C3343" s="79" t="s">
        <v>34</v>
      </c>
      <c r="D3343" s="79" t="s">
        <v>35</v>
      </c>
      <c r="E3343" s="79" t="s">
        <v>338</v>
      </c>
      <c r="F3343" s="236">
        <v>4426</v>
      </c>
      <c r="G3343" s="232">
        <v>-183.464</v>
      </c>
      <c r="H3343" s="232">
        <v>780.09434899999997</v>
      </c>
      <c r="I3343" s="153">
        <v>0.81410000000000005</v>
      </c>
    </row>
    <row r="3344" spans="2:9" ht="12.75" customHeight="1" x14ac:dyDescent="0.2">
      <c r="B3344" s="250">
        <v>3361</v>
      </c>
      <c r="C3344" s="79" t="s">
        <v>34</v>
      </c>
      <c r="D3344" s="79" t="s">
        <v>35</v>
      </c>
      <c r="E3344" s="79" t="s">
        <v>339</v>
      </c>
      <c r="F3344" s="236">
        <v>1541</v>
      </c>
      <c r="G3344" s="232">
        <v>7628.0168000000003</v>
      </c>
      <c r="H3344" s="232">
        <v>1560.25368</v>
      </c>
      <c r="I3344" s="153" t="s">
        <v>10</v>
      </c>
    </row>
    <row r="3345" spans="2:9" ht="12.75" customHeight="1" x14ac:dyDescent="0.2">
      <c r="B3345" s="250">
        <v>3362</v>
      </c>
      <c r="C3345" s="79" t="s">
        <v>34</v>
      </c>
      <c r="D3345" s="79" t="s">
        <v>35</v>
      </c>
      <c r="E3345" s="79" t="s">
        <v>340</v>
      </c>
      <c r="F3345" s="236">
        <v>910</v>
      </c>
      <c r="G3345" s="232">
        <v>152.55420000000001</v>
      </c>
      <c r="H3345" s="232">
        <v>1607.174812</v>
      </c>
      <c r="I3345" s="153">
        <v>0.9244</v>
      </c>
    </row>
    <row r="3346" spans="2:9" ht="12.75" customHeight="1" x14ac:dyDescent="0.2">
      <c r="B3346" s="250">
        <v>3363</v>
      </c>
      <c r="C3346" s="79" t="s">
        <v>34</v>
      </c>
      <c r="D3346" s="79" t="s">
        <v>35</v>
      </c>
      <c r="E3346" s="79" t="s">
        <v>341</v>
      </c>
      <c r="F3346" s="236">
        <v>508</v>
      </c>
      <c r="G3346" s="232">
        <v>-1286.4746</v>
      </c>
      <c r="H3346" s="232">
        <v>2087.4615920000001</v>
      </c>
      <c r="I3346" s="153">
        <v>0.53769999999999996</v>
      </c>
    </row>
    <row r="3347" spans="2:9" ht="12.75" customHeight="1" x14ac:dyDescent="0.2">
      <c r="B3347" s="250">
        <v>3364</v>
      </c>
      <c r="C3347" s="79" t="s">
        <v>34</v>
      </c>
      <c r="D3347" s="79" t="s">
        <v>35</v>
      </c>
      <c r="E3347" s="79" t="s">
        <v>342</v>
      </c>
      <c r="F3347" s="236">
        <v>2017</v>
      </c>
      <c r="G3347" s="232">
        <v>2967.7507000000001</v>
      </c>
      <c r="H3347" s="232">
        <v>1097.8071279999999</v>
      </c>
      <c r="I3347" s="153">
        <v>6.8999999999999999E-3</v>
      </c>
    </row>
    <row r="3348" spans="2:9" ht="12.75" customHeight="1" x14ac:dyDescent="0.2">
      <c r="B3348" s="250">
        <v>3365</v>
      </c>
      <c r="C3348" s="79" t="s">
        <v>34</v>
      </c>
      <c r="D3348" s="79" t="s">
        <v>35</v>
      </c>
      <c r="E3348" s="79" t="s">
        <v>343</v>
      </c>
      <c r="F3348" s="236">
        <v>336</v>
      </c>
      <c r="G3348" s="232">
        <v>1262.1139000000001</v>
      </c>
      <c r="H3348" s="232">
        <v>3516.3809019999999</v>
      </c>
      <c r="I3348" s="153">
        <v>0.71970000000000001</v>
      </c>
    </row>
    <row r="3349" spans="2:9" ht="12.75" customHeight="1" x14ac:dyDescent="0.2">
      <c r="B3349" s="250">
        <v>3366</v>
      </c>
      <c r="C3349" s="79" t="s">
        <v>34</v>
      </c>
      <c r="D3349" s="79" t="s">
        <v>35</v>
      </c>
      <c r="E3349" s="79" t="s">
        <v>344</v>
      </c>
      <c r="F3349" s="236">
        <v>613</v>
      </c>
      <c r="G3349" s="232">
        <v>3363.3384999999998</v>
      </c>
      <c r="H3349" s="232">
        <v>1889.0859800000001</v>
      </c>
      <c r="I3349" s="153">
        <v>7.4999999999999997E-2</v>
      </c>
    </row>
    <row r="3350" spans="2:9" ht="12.75" customHeight="1" x14ac:dyDescent="0.2">
      <c r="B3350" s="250">
        <v>3367</v>
      </c>
      <c r="C3350" s="79" t="s">
        <v>34</v>
      </c>
      <c r="D3350" s="79" t="s">
        <v>35</v>
      </c>
      <c r="E3350" s="79" t="s">
        <v>345</v>
      </c>
      <c r="F3350" s="236">
        <v>2643</v>
      </c>
      <c r="G3350" s="232">
        <v>172.07249999999999</v>
      </c>
      <c r="H3350" s="232">
        <v>1054.922407</v>
      </c>
      <c r="I3350" s="153">
        <v>0.87039999999999995</v>
      </c>
    </row>
    <row r="3351" spans="2:9" ht="12.75" customHeight="1" x14ac:dyDescent="0.2">
      <c r="B3351" s="250">
        <v>3368</v>
      </c>
      <c r="C3351" s="79" t="s">
        <v>34</v>
      </c>
      <c r="D3351" s="79" t="s">
        <v>35</v>
      </c>
      <c r="E3351" s="79" t="s">
        <v>346</v>
      </c>
      <c r="F3351" s="236">
        <v>3387</v>
      </c>
      <c r="G3351" s="232">
        <v>815.11419999999998</v>
      </c>
      <c r="H3351" s="232">
        <v>829.21208899999999</v>
      </c>
      <c r="I3351" s="153">
        <v>0.3256</v>
      </c>
    </row>
    <row r="3352" spans="2:9" ht="12.75" customHeight="1" x14ac:dyDescent="0.2">
      <c r="B3352" s="250">
        <v>3369</v>
      </c>
      <c r="C3352" s="79" t="s">
        <v>34</v>
      </c>
      <c r="D3352" s="79" t="s">
        <v>35</v>
      </c>
      <c r="E3352" s="79" t="s">
        <v>347</v>
      </c>
      <c r="F3352" s="236">
        <v>1001</v>
      </c>
      <c r="G3352" s="232">
        <v>4637.2606999999998</v>
      </c>
      <c r="H3352" s="232">
        <v>1835.36887</v>
      </c>
      <c r="I3352" s="153">
        <v>1.15E-2</v>
      </c>
    </row>
    <row r="3353" spans="2:9" ht="12.75" customHeight="1" x14ac:dyDescent="0.2">
      <c r="B3353" s="250">
        <v>3370</v>
      </c>
      <c r="C3353" s="79" t="s">
        <v>34</v>
      </c>
      <c r="D3353" s="79" t="s">
        <v>35</v>
      </c>
      <c r="E3353" s="79" t="s">
        <v>348</v>
      </c>
      <c r="F3353" s="236">
        <v>3235</v>
      </c>
      <c r="G3353" s="232">
        <v>3991.0281</v>
      </c>
      <c r="H3353" s="232">
        <v>1396.739525</v>
      </c>
      <c r="I3353" s="153">
        <v>4.3E-3</v>
      </c>
    </row>
    <row r="3354" spans="2:9" ht="12.75" customHeight="1" x14ac:dyDescent="0.2">
      <c r="B3354" s="250">
        <v>3371</v>
      </c>
      <c r="C3354" s="79" t="s">
        <v>34</v>
      </c>
      <c r="D3354" s="79" t="s">
        <v>35</v>
      </c>
      <c r="E3354" s="79" t="s">
        <v>349</v>
      </c>
      <c r="F3354" s="236">
        <v>5071</v>
      </c>
      <c r="G3354" s="232">
        <v>3207.5466999999999</v>
      </c>
      <c r="H3354" s="232">
        <v>740.21454100000005</v>
      </c>
      <c r="I3354" s="153" t="s">
        <v>10</v>
      </c>
    </row>
    <row r="3355" spans="2:9" ht="12.75" customHeight="1" x14ac:dyDescent="0.2">
      <c r="B3355" s="250">
        <v>3372</v>
      </c>
      <c r="C3355" s="79" t="s">
        <v>34</v>
      </c>
      <c r="D3355" s="79" t="s">
        <v>35</v>
      </c>
      <c r="E3355" s="79" t="s">
        <v>350</v>
      </c>
      <c r="F3355" s="236">
        <v>136</v>
      </c>
      <c r="G3355" s="232">
        <v>7521.0048999999999</v>
      </c>
      <c r="H3355" s="232">
        <v>5436.7502370000002</v>
      </c>
      <c r="I3355" s="153">
        <v>0.1666</v>
      </c>
    </row>
    <row r="3356" spans="2:9" ht="12.75" customHeight="1" x14ac:dyDescent="0.2">
      <c r="B3356" s="250">
        <v>3373</v>
      </c>
      <c r="C3356" s="79" t="s">
        <v>34</v>
      </c>
      <c r="D3356" s="79" t="s">
        <v>35</v>
      </c>
      <c r="E3356" s="79" t="s">
        <v>351</v>
      </c>
      <c r="F3356" s="236">
        <v>2213</v>
      </c>
      <c r="G3356" s="232">
        <v>1958.2401</v>
      </c>
      <c r="H3356" s="232">
        <v>1401.3972269999999</v>
      </c>
      <c r="I3356" s="153">
        <v>0.1623</v>
      </c>
    </row>
    <row r="3357" spans="2:9" ht="12.75" customHeight="1" x14ac:dyDescent="0.2">
      <c r="B3357" s="250">
        <v>3374</v>
      </c>
      <c r="C3357" s="79" t="s">
        <v>34</v>
      </c>
      <c r="D3357" s="79" t="s">
        <v>35</v>
      </c>
      <c r="E3357" s="79" t="s">
        <v>352</v>
      </c>
      <c r="F3357" s="236">
        <v>1024</v>
      </c>
      <c r="G3357" s="232">
        <v>967.28740000000005</v>
      </c>
      <c r="H3357" s="232">
        <v>1509.043502</v>
      </c>
      <c r="I3357" s="153">
        <v>0.52149999999999996</v>
      </c>
    </row>
    <row r="3358" spans="2:9" ht="12.75" customHeight="1" x14ac:dyDescent="0.2">
      <c r="B3358" s="250">
        <v>3375</v>
      </c>
      <c r="C3358" s="79" t="s">
        <v>34</v>
      </c>
      <c r="D3358" s="79" t="s">
        <v>35</v>
      </c>
      <c r="E3358" s="79" t="s">
        <v>353</v>
      </c>
      <c r="F3358" s="236">
        <v>4820</v>
      </c>
      <c r="G3358" s="232">
        <v>-427.23750000000001</v>
      </c>
      <c r="H3358" s="232">
        <v>722.96029599999997</v>
      </c>
      <c r="I3358" s="153">
        <v>0.55459999999999998</v>
      </c>
    </row>
    <row r="3359" spans="2:9" ht="12.75" customHeight="1" x14ac:dyDescent="0.2">
      <c r="B3359" s="250">
        <v>3376</v>
      </c>
      <c r="C3359" s="79" t="s">
        <v>34</v>
      </c>
      <c r="D3359" s="79" t="s">
        <v>35</v>
      </c>
      <c r="E3359" s="79" t="s">
        <v>354</v>
      </c>
      <c r="F3359" s="236">
        <v>782</v>
      </c>
      <c r="G3359" s="232">
        <v>-1192.9742000000001</v>
      </c>
      <c r="H3359" s="232">
        <v>1834.2607720000001</v>
      </c>
      <c r="I3359" s="153">
        <v>0.51539999999999997</v>
      </c>
    </row>
    <row r="3360" spans="2:9" ht="12.75" customHeight="1" x14ac:dyDescent="0.2">
      <c r="B3360" s="250">
        <v>3377</v>
      </c>
      <c r="C3360" s="79" t="s">
        <v>34</v>
      </c>
      <c r="D3360" s="79" t="s">
        <v>35</v>
      </c>
      <c r="E3360" s="79" t="s">
        <v>355</v>
      </c>
      <c r="F3360" s="236">
        <v>712</v>
      </c>
      <c r="G3360" s="232">
        <v>2336.0513999999998</v>
      </c>
      <c r="H3360" s="232">
        <v>1959.1798679999999</v>
      </c>
      <c r="I3360" s="153">
        <v>0.2331</v>
      </c>
    </row>
    <row r="3361" spans="2:9" ht="12.75" customHeight="1" x14ac:dyDescent="0.2">
      <c r="B3361" s="250">
        <v>3378</v>
      </c>
      <c r="C3361" s="79" t="s">
        <v>34</v>
      </c>
      <c r="D3361" s="79" t="s">
        <v>35</v>
      </c>
      <c r="E3361" s="79" t="s">
        <v>356</v>
      </c>
      <c r="F3361" s="236">
        <v>502</v>
      </c>
      <c r="G3361" s="232">
        <v>1455.5848000000001</v>
      </c>
      <c r="H3361" s="232">
        <v>2085.8114919999998</v>
      </c>
      <c r="I3361" s="153">
        <v>0.48530000000000001</v>
      </c>
    </row>
    <row r="3362" spans="2:9" ht="12.75" customHeight="1" x14ac:dyDescent="0.2">
      <c r="B3362" s="250">
        <v>3379</v>
      </c>
      <c r="C3362" s="79" t="s">
        <v>34</v>
      </c>
      <c r="D3362" s="79" t="s">
        <v>35</v>
      </c>
      <c r="E3362" s="79" t="s">
        <v>357</v>
      </c>
      <c r="F3362" s="236">
        <v>152</v>
      </c>
      <c r="G3362" s="232">
        <v>-22448.399399999998</v>
      </c>
      <c r="H3362" s="232">
        <v>3802.3972869999998</v>
      </c>
      <c r="I3362" s="153" t="s">
        <v>10</v>
      </c>
    </row>
    <row r="3363" spans="2:9" ht="12.75" customHeight="1" x14ac:dyDescent="0.2">
      <c r="B3363" s="250">
        <v>3380</v>
      </c>
      <c r="C3363" s="79" t="s">
        <v>34</v>
      </c>
      <c r="D3363" s="79" t="s">
        <v>35</v>
      </c>
      <c r="E3363" s="79" t="s">
        <v>358</v>
      </c>
      <c r="F3363" s="236">
        <v>275</v>
      </c>
      <c r="G3363" s="232">
        <v>-2575.8312000000001</v>
      </c>
      <c r="H3363" s="232">
        <v>2863.0779109999999</v>
      </c>
      <c r="I3363" s="153">
        <v>0.36830000000000002</v>
      </c>
    </row>
    <row r="3364" spans="2:9" ht="12.75" customHeight="1" x14ac:dyDescent="0.2">
      <c r="B3364" s="250">
        <v>3381</v>
      </c>
      <c r="C3364" s="79" t="s">
        <v>34</v>
      </c>
      <c r="D3364" s="79" t="s">
        <v>35</v>
      </c>
      <c r="E3364" s="79" t="s">
        <v>359</v>
      </c>
      <c r="F3364" s="236">
        <v>844</v>
      </c>
      <c r="G3364" s="232">
        <v>1494.8616999999999</v>
      </c>
      <c r="H3364" s="232">
        <v>1621.952816</v>
      </c>
      <c r="I3364" s="153">
        <v>0.35670000000000002</v>
      </c>
    </row>
    <row r="3365" spans="2:9" ht="12.75" customHeight="1" x14ac:dyDescent="0.2">
      <c r="B3365" s="250">
        <v>3382</v>
      </c>
      <c r="C3365" s="79" t="s">
        <v>34</v>
      </c>
      <c r="D3365" s="79" t="s">
        <v>35</v>
      </c>
      <c r="E3365" s="79" t="s">
        <v>360</v>
      </c>
      <c r="F3365" s="236">
        <v>105</v>
      </c>
      <c r="G3365" s="232">
        <v>-3177.7292000000002</v>
      </c>
      <c r="H3365" s="232">
        <v>4536.5928510000003</v>
      </c>
      <c r="I3365" s="153">
        <v>0.48359999999999997</v>
      </c>
    </row>
    <row r="3366" spans="2:9" ht="12.75" customHeight="1" x14ac:dyDescent="0.2">
      <c r="B3366" s="250">
        <v>3383</v>
      </c>
      <c r="C3366" s="79" t="s">
        <v>34</v>
      </c>
      <c r="D3366" s="79" t="s">
        <v>35</v>
      </c>
      <c r="E3366" s="79" t="s">
        <v>361</v>
      </c>
      <c r="F3366" s="236">
        <v>469</v>
      </c>
      <c r="G3366" s="232">
        <v>-2364.2975999999999</v>
      </c>
      <c r="H3366" s="232">
        <v>2183.4760970000002</v>
      </c>
      <c r="I3366" s="153">
        <v>0.27889999999999998</v>
      </c>
    </row>
    <row r="3367" spans="2:9" ht="12.75" customHeight="1" x14ac:dyDescent="0.2">
      <c r="B3367" s="250">
        <v>3384</v>
      </c>
      <c r="C3367" s="79" t="s">
        <v>34</v>
      </c>
      <c r="D3367" s="79" t="s">
        <v>35</v>
      </c>
      <c r="E3367" s="79" t="s">
        <v>362</v>
      </c>
      <c r="F3367" s="236">
        <v>1023</v>
      </c>
      <c r="G3367" s="232">
        <v>-1220.9552000000001</v>
      </c>
      <c r="H3367" s="232">
        <v>1473.8753790000001</v>
      </c>
      <c r="I3367" s="153">
        <v>0.40739999999999998</v>
      </c>
    </row>
    <row r="3368" spans="2:9" ht="12.75" customHeight="1" x14ac:dyDescent="0.2">
      <c r="B3368" s="250">
        <v>3385</v>
      </c>
      <c r="C3368" s="79" t="s">
        <v>34</v>
      </c>
      <c r="D3368" s="79" t="s">
        <v>35</v>
      </c>
      <c r="E3368" s="79" t="s">
        <v>363</v>
      </c>
      <c r="F3368" s="236">
        <v>3124</v>
      </c>
      <c r="G3368" s="232">
        <v>-1441.4029</v>
      </c>
      <c r="H3368" s="232">
        <v>913.63571899999999</v>
      </c>
      <c r="I3368" s="153">
        <v>0.1147</v>
      </c>
    </row>
    <row r="3369" spans="2:9" ht="12.75" customHeight="1" x14ac:dyDescent="0.2">
      <c r="B3369" s="250">
        <v>3386</v>
      </c>
      <c r="C3369" s="79" t="s">
        <v>34</v>
      </c>
      <c r="D3369" s="79" t="s">
        <v>35</v>
      </c>
      <c r="E3369" s="79" t="s">
        <v>364</v>
      </c>
      <c r="F3369" s="236">
        <v>560</v>
      </c>
      <c r="G3369" s="232">
        <v>1173.5616</v>
      </c>
      <c r="H3369" s="232">
        <v>2093.3788009999998</v>
      </c>
      <c r="I3369" s="153">
        <v>0.57509999999999994</v>
      </c>
    </row>
    <row r="3370" spans="2:9" ht="12.75" customHeight="1" x14ac:dyDescent="0.2">
      <c r="B3370" s="250">
        <v>3387</v>
      </c>
      <c r="C3370" s="79" t="s">
        <v>34</v>
      </c>
      <c r="D3370" s="79" t="s">
        <v>35</v>
      </c>
      <c r="E3370" s="79" t="s">
        <v>365</v>
      </c>
      <c r="F3370" s="236">
        <v>1320</v>
      </c>
      <c r="G3370" s="232">
        <v>-3303.9679000000001</v>
      </c>
      <c r="H3370" s="232">
        <v>1590.2313549999999</v>
      </c>
      <c r="I3370" s="153">
        <v>3.7699999999999997E-2</v>
      </c>
    </row>
    <row r="3371" spans="2:9" ht="12.75" customHeight="1" x14ac:dyDescent="0.2">
      <c r="B3371" s="250">
        <v>3388</v>
      </c>
      <c r="C3371" s="79" t="s">
        <v>34</v>
      </c>
      <c r="D3371" s="79" t="s">
        <v>35</v>
      </c>
      <c r="E3371" s="79" t="s">
        <v>366</v>
      </c>
      <c r="F3371" s="236">
        <v>52</v>
      </c>
      <c r="G3371" s="232">
        <v>-3374.6194</v>
      </c>
      <c r="H3371" s="232">
        <v>6487.6375790000002</v>
      </c>
      <c r="I3371" s="153">
        <v>0.60299999999999998</v>
      </c>
    </row>
    <row r="3372" spans="2:9" ht="12.75" customHeight="1" x14ac:dyDescent="0.2">
      <c r="B3372" s="250">
        <v>3389</v>
      </c>
      <c r="C3372" s="79" t="s">
        <v>34</v>
      </c>
      <c r="D3372" s="79" t="s">
        <v>35</v>
      </c>
      <c r="E3372" s="79" t="s">
        <v>367</v>
      </c>
      <c r="F3372" s="236">
        <v>6680</v>
      </c>
      <c r="G3372" s="232">
        <v>2524.9346999999998</v>
      </c>
      <c r="H3372" s="232">
        <v>999.40815799999996</v>
      </c>
      <c r="I3372" s="153">
        <v>1.15E-2</v>
      </c>
    </row>
    <row r="3373" spans="2:9" ht="12.75" customHeight="1" x14ac:dyDescent="0.2">
      <c r="B3373" s="250">
        <v>3390</v>
      </c>
      <c r="C3373" s="79" t="s">
        <v>34</v>
      </c>
      <c r="D3373" s="79" t="s">
        <v>35</v>
      </c>
      <c r="E3373" s="79" t="s">
        <v>368</v>
      </c>
      <c r="F3373" s="236">
        <v>15540</v>
      </c>
      <c r="G3373" s="232">
        <v>2288.0985999999998</v>
      </c>
      <c r="H3373" s="232">
        <v>813.00609099999997</v>
      </c>
      <c r="I3373" s="153">
        <v>4.8999999999999998E-3</v>
      </c>
    </row>
    <row r="3374" spans="2:9" ht="12.75" customHeight="1" x14ac:dyDescent="0.2">
      <c r="B3374" s="250">
        <v>3391</v>
      </c>
      <c r="C3374" s="79" t="s">
        <v>34</v>
      </c>
      <c r="D3374" s="79" t="s">
        <v>35</v>
      </c>
      <c r="E3374" s="79" t="s">
        <v>369</v>
      </c>
      <c r="F3374" s="236">
        <v>2079</v>
      </c>
      <c r="G3374" s="232">
        <v>1606.9722999999999</v>
      </c>
      <c r="H3374" s="232">
        <v>1083.526959</v>
      </c>
      <c r="I3374" s="153">
        <v>0.1381</v>
      </c>
    </row>
    <row r="3375" spans="2:9" x14ac:dyDescent="0.2">
      <c r="B3375" s="250">
        <v>3392</v>
      </c>
      <c r="C3375" s="79" t="s">
        <v>34</v>
      </c>
      <c r="D3375" s="79" t="s">
        <v>35</v>
      </c>
      <c r="E3375" s="79" t="s">
        <v>370</v>
      </c>
      <c r="F3375" s="236">
        <v>1068</v>
      </c>
      <c r="G3375" s="232">
        <v>2903.5016000000001</v>
      </c>
      <c r="H3375" s="232">
        <v>1451.4139339999999</v>
      </c>
      <c r="I3375" s="153">
        <v>4.5499999999999999E-2</v>
      </c>
    </row>
    <row r="3376" spans="2:9" x14ac:dyDescent="0.2">
      <c r="B3376" s="250">
        <v>3393</v>
      </c>
      <c r="C3376" s="79" t="s">
        <v>34</v>
      </c>
      <c r="D3376" s="79" t="s">
        <v>35</v>
      </c>
      <c r="E3376" s="79" t="s">
        <v>371</v>
      </c>
      <c r="F3376" s="236">
        <v>1558</v>
      </c>
      <c r="G3376" s="232">
        <v>-2025.1726000000001</v>
      </c>
      <c r="H3376" s="232">
        <v>1203.5393320000001</v>
      </c>
      <c r="I3376" s="153">
        <v>9.2399999999999996E-2</v>
      </c>
    </row>
    <row r="3377" spans="2:9" x14ac:dyDescent="0.2">
      <c r="B3377" s="250">
        <v>3394</v>
      </c>
      <c r="C3377" s="79" t="s">
        <v>34</v>
      </c>
      <c r="D3377" s="79" t="s">
        <v>35</v>
      </c>
      <c r="E3377" s="79" t="s">
        <v>372</v>
      </c>
      <c r="F3377" s="236">
        <v>12877</v>
      </c>
      <c r="G3377" s="232">
        <v>1909.5114000000001</v>
      </c>
      <c r="H3377" s="232">
        <v>530.86480700000004</v>
      </c>
      <c r="I3377" s="153">
        <v>2.9999999999999997E-4</v>
      </c>
    </row>
    <row r="3378" spans="2:9" x14ac:dyDescent="0.2">
      <c r="B3378" s="250">
        <v>3395</v>
      </c>
      <c r="C3378" s="79" t="s">
        <v>34</v>
      </c>
      <c r="D3378" s="79" t="s">
        <v>35</v>
      </c>
      <c r="E3378" s="79" t="s">
        <v>373</v>
      </c>
      <c r="F3378" s="236">
        <v>613</v>
      </c>
      <c r="G3378" s="232">
        <v>-331.50619999999998</v>
      </c>
      <c r="H3378" s="232">
        <v>2144.6617209999999</v>
      </c>
      <c r="I3378" s="153">
        <v>0.87719999999999998</v>
      </c>
    </row>
    <row r="3379" spans="2:9" x14ac:dyDescent="0.2">
      <c r="B3379" s="250">
        <v>3396</v>
      </c>
      <c r="C3379" s="79" t="s">
        <v>34</v>
      </c>
      <c r="D3379" s="79" t="s">
        <v>35</v>
      </c>
      <c r="E3379" s="79" t="s">
        <v>374</v>
      </c>
      <c r="F3379" s="236">
        <v>2322</v>
      </c>
      <c r="G3379" s="232">
        <v>1474.0604000000001</v>
      </c>
      <c r="H3379" s="232">
        <v>1065.283418</v>
      </c>
      <c r="I3379" s="153">
        <v>0.16639999999999999</v>
      </c>
    </row>
    <row r="3380" spans="2:9" x14ac:dyDescent="0.2">
      <c r="B3380" s="250">
        <v>3397</v>
      </c>
      <c r="C3380" s="79" t="s">
        <v>34</v>
      </c>
      <c r="D3380" s="79" t="s">
        <v>35</v>
      </c>
      <c r="E3380" s="79" t="s">
        <v>375</v>
      </c>
      <c r="F3380" s="236">
        <v>1665</v>
      </c>
      <c r="G3380" s="232">
        <v>1429.6461999999999</v>
      </c>
      <c r="H3380" s="232">
        <v>1276.522817</v>
      </c>
      <c r="I3380" s="153">
        <v>0.26269999999999999</v>
      </c>
    </row>
    <row r="3381" spans="2:9" ht="12.75" customHeight="1" x14ac:dyDescent="0.2">
      <c r="B3381" s="250">
        <v>3398</v>
      </c>
      <c r="C3381" s="79" t="s">
        <v>34</v>
      </c>
      <c r="D3381" s="79" t="s">
        <v>35</v>
      </c>
      <c r="E3381" s="79" t="s">
        <v>376</v>
      </c>
      <c r="F3381" s="236">
        <v>116</v>
      </c>
      <c r="G3381" s="232">
        <v>-70.506399999999999</v>
      </c>
      <c r="H3381" s="232">
        <v>4308.7798110000003</v>
      </c>
      <c r="I3381" s="153">
        <v>0.9869</v>
      </c>
    </row>
    <row r="3382" spans="2:9" ht="12.75" customHeight="1" x14ac:dyDescent="0.2">
      <c r="B3382" s="250">
        <v>3399</v>
      </c>
      <c r="C3382" s="79" t="s">
        <v>34</v>
      </c>
      <c r="D3382" s="79" t="s">
        <v>35</v>
      </c>
      <c r="E3382" s="79" t="s">
        <v>377</v>
      </c>
      <c r="F3382" s="236">
        <v>1850</v>
      </c>
      <c r="G3382" s="232">
        <v>2466.5961000000002</v>
      </c>
      <c r="H3382" s="232">
        <v>1222.158201</v>
      </c>
      <c r="I3382" s="153">
        <v>4.36E-2</v>
      </c>
    </row>
    <row r="3383" spans="2:9" ht="12.75" customHeight="1" x14ac:dyDescent="0.2">
      <c r="B3383" s="250">
        <v>3400</v>
      </c>
      <c r="C3383" s="79" t="s">
        <v>34</v>
      </c>
      <c r="D3383" s="79" t="s">
        <v>35</v>
      </c>
      <c r="E3383" s="79" t="s">
        <v>378</v>
      </c>
      <c r="F3383" s="236">
        <v>2049</v>
      </c>
      <c r="G3383" s="232">
        <v>4913.3786</v>
      </c>
      <c r="H3383" s="232">
        <v>1079.3714829999999</v>
      </c>
      <c r="I3383" s="153" t="s">
        <v>10</v>
      </c>
    </row>
    <row r="3384" spans="2:9" ht="12.75" customHeight="1" x14ac:dyDescent="0.2">
      <c r="B3384" s="250">
        <v>3401</v>
      </c>
      <c r="C3384" s="79" t="s">
        <v>34</v>
      </c>
      <c r="D3384" s="79" t="s">
        <v>35</v>
      </c>
      <c r="E3384" s="79" t="s">
        <v>379</v>
      </c>
      <c r="F3384" s="236">
        <v>10419</v>
      </c>
      <c r="G3384" s="232">
        <v>1990.4005999999999</v>
      </c>
      <c r="H3384" s="232">
        <v>541.77473399999997</v>
      </c>
      <c r="I3384" s="153">
        <v>2.0000000000000001E-4</v>
      </c>
    </row>
    <row r="3385" spans="2:9" ht="12.75" customHeight="1" x14ac:dyDescent="0.2">
      <c r="B3385" s="250">
        <v>3402</v>
      </c>
      <c r="C3385" s="79" t="s">
        <v>34</v>
      </c>
      <c r="D3385" s="79" t="s">
        <v>35</v>
      </c>
      <c r="E3385" s="79" t="s">
        <v>380</v>
      </c>
      <c r="F3385" s="236">
        <v>98</v>
      </c>
      <c r="G3385" s="232">
        <v>-1394.5128999999999</v>
      </c>
      <c r="H3385" s="232">
        <v>13966.487454</v>
      </c>
      <c r="I3385" s="153">
        <v>0.92049999999999998</v>
      </c>
    </row>
    <row r="3386" spans="2:9" ht="12.75" customHeight="1" x14ac:dyDescent="0.2">
      <c r="B3386" s="250">
        <v>3403</v>
      </c>
      <c r="C3386" s="79" t="s">
        <v>34</v>
      </c>
      <c r="D3386" s="79" t="s">
        <v>35</v>
      </c>
      <c r="E3386" s="79" t="s">
        <v>381</v>
      </c>
      <c r="F3386" s="236">
        <v>12417</v>
      </c>
      <c r="G3386" s="232">
        <v>-654.93010000000004</v>
      </c>
      <c r="H3386" s="232">
        <v>680.08598800000004</v>
      </c>
      <c r="I3386" s="153">
        <v>0.33550000000000002</v>
      </c>
    </row>
    <row r="3387" spans="2:9" ht="12.75" customHeight="1" x14ac:dyDescent="0.2">
      <c r="B3387" s="250">
        <v>3404</v>
      </c>
      <c r="C3387" s="79" t="s">
        <v>34</v>
      </c>
      <c r="D3387" s="79" t="s">
        <v>35</v>
      </c>
      <c r="E3387" s="79" t="s">
        <v>382</v>
      </c>
      <c r="F3387" s="236">
        <v>922</v>
      </c>
      <c r="G3387" s="232">
        <v>10929.938200000001</v>
      </c>
      <c r="H3387" s="232">
        <v>1615.175747</v>
      </c>
      <c r="I3387" s="153" t="s">
        <v>10</v>
      </c>
    </row>
    <row r="3388" spans="2:9" ht="12.75" customHeight="1" x14ac:dyDescent="0.2">
      <c r="B3388" s="250">
        <v>3405</v>
      </c>
      <c r="C3388" s="79" t="s">
        <v>34</v>
      </c>
      <c r="D3388" s="79" t="s">
        <v>35</v>
      </c>
      <c r="E3388" s="79" t="s">
        <v>383</v>
      </c>
      <c r="F3388" s="236">
        <v>2149</v>
      </c>
      <c r="G3388" s="232">
        <v>-2910.0358000000001</v>
      </c>
      <c r="H3388" s="232">
        <v>1178.5272030000001</v>
      </c>
      <c r="I3388" s="153">
        <v>1.35E-2</v>
      </c>
    </row>
    <row r="3389" spans="2:9" ht="12.75" customHeight="1" x14ac:dyDescent="0.2">
      <c r="B3389" s="250">
        <v>3406</v>
      </c>
      <c r="C3389" s="79" t="s">
        <v>34</v>
      </c>
      <c r="D3389" s="79" t="s">
        <v>35</v>
      </c>
      <c r="E3389" s="79" t="s">
        <v>384</v>
      </c>
      <c r="F3389" s="236">
        <v>989</v>
      </c>
      <c r="G3389" s="232">
        <v>895.26700000000005</v>
      </c>
      <c r="H3389" s="232">
        <v>1510.983399</v>
      </c>
      <c r="I3389" s="153">
        <v>0.55349999999999999</v>
      </c>
    </row>
    <row r="3390" spans="2:9" ht="12.75" customHeight="1" x14ac:dyDescent="0.2">
      <c r="B3390" s="250">
        <v>3407</v>
      </c>
      <c r="C3390" s="79" t="s">
        <v>34</v>
      </c>
      <c r="D3390" s="79" t="s">
        <v>35</v>
      </c>
      <c r="E3390" s="79" t="s">
        <v>385</v>
      </c>
      <c r="F3390" s="236">
        <v>1026</v>
      </c>
      <c r="G3390" s="232">
        <v>1348.6674</v>
      </c>
      <c r="H3390" s="232">
        <v>1517.964874</v>
      </c>
      <c r="I3390" s="153">
        <v>0.37430000000000002</v>
      </c>
    </row>
    <row r="3391" spans="2:9" ht="12.75" customHeight="1" x14ac:dyDescent="0.2">
      <c r="B3391" s="250">
        <v>3408</v>
      </c>
      <c r="C3391" s="79" t="s">
        <v>34</v>
      </c>
      <c r="D3391" s="79" t="s">
        <v>35</v>
      </c>
      <c r="E3391" s="79" t="s">
        <v>386</v>
      </c>
      <c r="F3391" s="236">
        <v>572</v>
      </c>
      <c r="G3391" s="232">
        <v>818.37639999999999</v>
      </c>
      <c r="H3391" s="232">
        <v>1962.190022</v>
      </c>
      <c r="I3391" s="153">
        <v>0.67659999999999998</v>
      </c>
    </row>
    <row r="3392" spans="2:9" ht="12.75" customHeight="1" x14ac:dyDescent="0.2">
      <c r="B3392" s="250">
        <v>3409</v>
      </c>
      <c r="C3392" s="79" t="s">
        <v>34</v>
      </c>
      <c r="D3392" s="79" t="s">
        <v>35</v>
      </c>
      <c r="E3392" s="79" t="s">
        <v>387</v>
      </c>
      <c r="F3392" s="236">
        <v>6368</v>
      </c>
      <c r="G3392" s="232">
        <v>-661.81550000000004</v>
      </c>
      <c r="H3392" s="232">
        <v>1642.192816</v>
      </c>
      <c r="I3392" s="153">
        <v>0.68689999999999996</v>
      </c>
    </row>
    <row r="3393" spans="2:9" ht="12.75" customHeight="1" x14ac:dyDescent="0.2">
      <c r="B3393" s="250">
        <v>3410</v>
      </c>
      <c r="C3393" s="79" t="s">
        <v>34</v>
      </c>
      <c r="D3393" s="79" t="s">
        <v>35</v>
      </c>
      <c r="E3393" s="79" t="s">
        <v>388</v>
      </c>
      <c r="F3393" s="236">
        <v>6616</v>
      </c>
      <c r="G3393" s="232">
        <v>2728.1947</v>
      </c>
      <c r="H3393" s="232">
        <v>835.62280299999998</v>
      </c>
      <c r="I3393" s="153">
        <v>1.1000000000000001E-3</v>
      </c>
    </row>
    <row r="3394" spans="2:9" ht="12.75" customHeight="1" x14ac:dyDescent="0.2">
      <c r="B3394" s="250">
        <v>3411</v>
      </c>
      <c r="C3394" s="79" t="s">
        <v>34</v>
      </c>
      <c r="D3394" s="79" t="s">
        <v>35</v>
      </c>
      <c r="E3394" s="79" t="s">
        <v>389</v>
      </c>
      <c r="F3394" s="236">
        <v>900</v>
      </c>
      <c r="G3394" s="232">
        <v>1687.0124000000001</v>
      </c>
      <c r="H3394" s="232">
        <v>1833.1883150000001</v>
      </c>
      <c r="I3394" s="153">
        <v>0.3574</v>
      </c>
    </row>
    <row r="3395" spans="2:9" ht="12.75" customHeight="1" x14ac:dyDescent="0.2">
      <c r="B3395" s="250">
        <v>3412</v>
      </c>
      <c r="C3395" s="79" t="s">
        <v>34</v>
      </c>
      <c r="D3395" s="79" t="s">
        <v>35</v>
      </c>
      <c r="E3395" s="79" t="s">
        <v>390</v>
      </c>
      <c r="F3395" s="236">
        <v>764</v>
      </c>
      <c r="G3395" s="232">
        <v>2412.4050999999999</v>
      </c>
      <c r="H3395" s="232">
        <v>1754.1284680000001</v>
      </c>
      <c r="I3395" s="153">
        <v>0.1691</v>
      </c>
    </row>
    <row r="3396" spans="2:9" ht="12.75" customHeight="1" x14ac:dyDescent="0.2">
      <c r="B3396" s="250">
        <v>3413</v>
      </c>
      <c r="C3396" s="79" t="s">
        <v>34</v>
      </c>
      <c r="D3396" s="79" t="s">
        <v>35</v>
      </c>
      <c r="E3396" s="79" t="s">
        <v>391</v>
      </c>
      <c r="F3396" s="236">
        <v>1464</v>
      </c>
      <c r="G3396" s="232">
        <v>4215.0442999999996</v>
      </c>
      <c r="H3396" s="232">
        <v>1516.4743820000001</v>
      </c>
      <c r="I3396" s="153">
        <v>5.4000000000000003E-3</v>
      </c>
    </row>
    <row r="3397" spans="2:9" ht="12.75" customHeight="1" x14ac:dyDescent="0.2">
      <c r="B3397" s="250">
        <v>3414</v>
      </c>
      <c r="C3397" s="79" t="s">
        <v>34</v>
      </c>
      <c r="D3397" s="79" t="s">
        <v>35</v>
      </c>
      <c r="E3397" s="79" t="s">
        <v>392</v>
      </c>
      <c r="F3397" s="236">
        <v>1322</v>
      </c>
      <c r="G3397" s="232">
        <v>1297.9160999999999</v>
      </c>
      <c r="H3397" s="232">
        <v>1354.0405270000001</v>
      </c>
      <c r="I3397" s="153">
        <v>0.33779999999999999</v>
      </c>
    </row>
    <row r="3398" spans="2:9" ht="12.75" customHeight="1" x14ac:dyDescent="0.2">
      <c r="B3398" s="250">
        <v>3415</v>
      </c>
      <c r="C3398" s="79" t="s">
        <v>34</v>
      </c>
      <c r="D3398" s="79" t="s">
        <v>35</v>
      </c>
      <c r="E3398" s="79" t="s">
        <v>393</v>
      </c>
      <c r="F3398" s="236">
        <v>2832</v>
      </c>
      <c r="G3398" s="232">
        <v>1892.2583999999999</v>
      </c>
      <c r="H3398" s="232">
        <v>965.163861</v>
      </c>
      <c r="I3398" s="153">
        <v>4.99E-2</v>
      </c>
    </row>
    <row r="3399" spans="2:9" ht="12.75" customHeight="1" x14ac:dyDescent="0.2">
      <c r="B3399" s="250">
        <v>3416</v>
      </c>
      <c r="C3399" s="79" t="s">
        <v>34</v>
      </c>
      <c r="D3399" s="79" t="s">
        <v>35</v>
      </c>
      <c r="E3399" s="79" t="s">
        <v>394</v>
      </c>
      <c r="F3399" s="236">
        <v>25</v>
      </c>
      <c r="G3399" s="232">
        <v>760.45659999999998</v>
      </c>
      <c r="H3399" s="232">
        <v>9259.6266739999992</v>
      </c>
      <c r="I3399" s="153">
        <v>0.9345</v>
      </c>
    </row>
    <row r="3400" spans="2:9" ht="12.75" customHeight="1" x14ac:dyDescent="0.2">
      <c r="B3400" s="250">
        <v>3417</v>
      </c>
      <c r="C3400" s="79" t="s">
        <v>34</v>
      </c>
      <c r="D3400" s="79" t="s">
        <v>35</v>
      </c>
      <c r="E3400" s="79" t="s">
        <v>395</v>
      </c>
      <c r="F3400" s="236"/>
      <c r="G3400" s="232" t="s">
        <v>179</v>
      </c>
      <c r="H3400" s="232" t="s">
        <v>179</v>
      </c>
      <c r="I3400" s="153" t="s">
        <v>179</v>
      </c>
    </row>
    <row r="3401" spans="2:9" ht="12.75" customHeight="1" x14ac:dyDescent="0.2">
      <c r="B3401" s="250">
        <v>3418</v>
      </c>
      <c r="C3401" s="79" t="s">
        <v>34</v>
      </c>
      <c r="D3401" s="79" t="s">
        <v>35</v>
      </c>
      <c r="E3401" s="79" t="s">
        <v>396</v>
      </c>
      <c r="F3401" s="236">
        <v>500</v>
      </c>
      <c r="G3401" s="232">
        <v>-3033.5985000000001</v>
      </c>
      <c r="H3401" s="232">
        <v>2285.6340060000002</v>
      </c>
      <c r="I3401" s="153">
        <v>0.18440000000000001</v>
      </c>
    </row>
    <row r="3402" spans="2:9" ht="12.75" customHeight="1" x14ac:dyDescent="0.2">
      <c r="B3402" s="250">
        <v>3419</v>
      </c>
      <c r="C3402" s="79" t="s">
        <v>34</v>
      </c>
      <c r="D3402" s="79" t="s">
        <v>35</v>
      </c>
      <c r="E3402" s="79" t="s">
        <v>397</v>
      </c>
      <c r="F3402" s="236">
        <v>957</v>
      </c>
      <c r="G3402" s="232">
        <v>783.8098</v>
      </c>
      <c r="H3402" s="232">
        <v>1521.850766</v>
      </c>
      <c r="I3402" s="153">
        <v>0.60650000000000004</v>
      </c>
    </row>
    <row r="3403" spans="2:9" ht="12.75" customHeight="1" x14ac:dyDescent="0.2">
      <c r="B3403" s="250">
        <v>3420</v>
      </c>
      <c r="C3403" s="79" t="s">
        <v>34</v>
      </c>
      <c r="D3403" s="79" t="s">
        <v>35</v>
      </c>
      <c r="E3403" s="79" t="s">
        <v>398</v>
      </c>
      <c r="F3403" s="236">
        <v>583</v>
      </c>
      <c r="G3403" s="232">
        <v>3273.5556999999999</v>
      </c>
      <c r="H3403" s="232">
        <v>1938.120932</v>
      </c>
      <c r="I3403" s="153">
        <v>9.1200000000000003E-2</v>
      </c>
    </row>
    <row r="3404" spans="2:9" ht="12.75" customHeight="1" x14ac:dyDescent="0.2">
      <c r="B3404" s="250">
        <v>3421</v>
      </c>
      <c r="C3404" s="79" t="s">
        <v>34</v>
      </c>
      <c r="D3404" s="79" t="s">
        <v>35</v>
      </c>
      <c r="E3404" s="79" t="s">
        <v>399</v>
      </c>
      <c r="F3404" s="236">
        <v>197</v>
      </c>
      <c r="G3404" s="232">
        <v>-669.26080000000002</v>
      </c>
      <c r="H3404" s="232">
        <v>3324.7483870000001</v>
      </c>
      <c r="I3404" s="153">
        <v>0.84050000000000002</v>
      </c>
    </row>
    <row r="3405" spans="2:9" ht="12.75" customHeight="1" x14ac:dyDescent="0.2">
      <c r="B3405" s="250">
        <v>3422</v>
      </c>
      <c r="C3405" s="79" t="s">
        <v>34</v>
      </c>
      <c r="D3405" s="79" t="s">
        <v>35</v>
      </c>
      <c r="E3405" s="79" t="s">
        <v>400</v>
      </c>
      <c r="F3405" s="236">
        <v>4018</v>
      </c>
      <c r="G3405" s="232">
        <v>1124.1306</v>
      </c>
      <c r="H3405" s="232">
        <v>983.60428999999999</v>
      </c>
      <c r="I3405" s="153">
        <v>0.25309999999999999</v>
      </c>
    </row>
    <row r="3406" spans="2:9" ht="12.75" customHeight="1" x14ac:dyDescent="0.2">
      <c r="B3406" s="250">
        <v>3423</v>
      </c>
      <c r="C3406" s="79" t="s">
        <v>34</v>
      </c>
      <c r="D3406" s="79" t="s">
        <v>35</v>
      </c>
      <c r="E3406" s="79" t="s">
        <v>401</v>
      </c>
      <c r="F3406" s="236">
        <v>1951</v>
      </c>
      <c r="G3406" s="232">
        <v>3256.4205000000002</v>
      </c>
      <c r="H3406" s="232">
        <v>1194.394865</v>
      </c>
      <c r="I3406" s="153">
        <v>6.4000000000000003E-3</v>
      </c>
    </row>
    <row r="3407" spans="2:9" ht="12.75" customHeight="1" x14ac:dyDescent="0.2">
      <c r="B3407" s="250">
        <v>3424</v>
      </c>
      <c r="C3407" s="79" t="s">
        <v>34</v>
      </c>
      <c r="D3407" s="79" t="s">
        <v>35</v>
      </c>
      <c r="E3407" s="79" t="s">
        <v>402</v>
      </c>
      <c r="F3407" s="236">
        <v>2993</v>
      </c>
      <c r="G3407" s="232">
        <v>-4985.9925000000003</v>
      </c>
      <c r="H3407" s="232">
        <v>988.44717400000002</v>
      </c>
      <c r="I3407" s="153" t="s">
        <v>10</v>
      </c>
    </row>
    <row r="3408" spans="2:9" ht="12.75" customHeight="1" x14ac:dyDescent="0.2">
      <c r="B3408" s="250">
        <v>3425</v>
      </c>
      <c r="C3408" s="79" t="s">
        <v>34</v>
      </c>
      <c r="D3408" s="79" t="s">
        <v>35</v>
      </c>
      <c r="E3408" s="79" t="s">
        <v>403</v>
      </c>
      <c r="F3408" s="236">
        <v>1241</v>
      </c>
      <c r="G3408" s="232">
        <v>2688.9787999999999</v>
      </c>
      <c r="H3408" s="232">
        <v>1398.1585399999999</v>
      </c>
      <c r="I3408" s="153">
        <v>5.45E-2</v>
      </c>
    </row>
    <row r="3409" spans="2:9" ht="12.75" customHeight="1" x14ac:dyDescent="0.2">
      <c r="B3409" s="250">
        <v>3426</v>
      </c>
      <c r="C3409" s="79" t="s">
        <v>34</v>
      </c>
      <c r="D3409" s="79" t="s">
        <v>35</v>
      </c>
      <c r="E3409" s="79" t="s">
        <v>404</v>
      </c>
      <c r="F3409" s="236">
        <v>1060</v>
      </c>
      <c r="G3409" s="232">
        <v>1760.3896</v>
      </c>
      <c r="H3409" s="232">
        <v>1581.962454</v>
      </c>
      <c r="I3409" s="153">
        <v>0.26579999999999998</v>
      </c>
    </row>
    <row r="3410" spans="2:9" ht="12.75" customHeight="1" x14ac:dyDescent="0.2">
      <c r="B3410" s="250">
        <v>3427</v>
      </c>
      <c r="C3410" s="79" t="s">
        <v>34</v>
      </c>
      <c r="D3410" s="79" t="s">
        <v>35</v>
      </c>
      <c r="E3410" s="79" t="s">
        <v>405</v>
      </c>
      <c r="F3410" s="236">
        <v>1968</v>
      </c>
      <c r="G3410" s="232">
        <v>-655.20299999999997</v>
      </c>
      <c r="H3410" s="232">
        <v>1222.2624290000001</v>
      </c>
      <c r="I3410" s="153">
        <v>0.59189999999999998</v>
      </c>
    </row>
    <row r="3411" spans="2:9" ht="12.75" customHeight="1" x14ac:dyDescent="0.2">
      <c r="B3411" s="250">
        <v>3428</v>
      </c>
      <c r="C3411" s="79" t="s">
        <v>34</v>
      </c>
      <c r="D3411" s="79" t="s">
        <v>35</v>
      </c>
      <c r="E3411" s="79" t="s">
        <v>406</v>
      </c>
      <c r="F3411" s="236">
        <v>3997</v>
      </c>
      <c r="G3411" s="232">
        <v>-1935.4994999999999</v>
      </c>
      <c r="H3411" s="232">
        <v>929.52287899999999</v>
      </c>
      <c r="I3411" s="153">
        <v>3.73E-2</v>
      </c>
    </row>
    <row r="3412" spans="2:9" ht="12.75" customHeight="1" x14ac:dyDescent="0.2">
      <c r="B3412" s="250">
        <v>3429</v>
      </c>
      <c r="C3412" s="79" t="s">
        <v>34</v>
      </c>
      <c r="D3412" s="79" t="s">
        <v>35</v>
      </c>
      <c r="E3412" s="79" t="s">
        <v>407</v>
      </c>
      <c r="F3412" s="236">
        <v>3474</v>
      </c>
      <c r="G3412" s="232">
        <v>-2371.3362000000002</v>
      </c>
      <c r="H3412" s="232">
        <v>955.48528299999998</v>
      </c>
      <c r="I3412" s="153">
        <v>1.3100000000000001E-2</v>
      </c>
    </row>
    <row r="3413" spans="2:9" ht="12.75" customHeight="1" x14ac:dyDescent="0.2">
      <c r="B3413" s="250">
        <v>3430</v>
      </c>
      <c r="C3413" s="79" t="s">
        <v>34</v>
      </c>
      <c r="D3413" s="79" t="s">
        <v>35</v>
      </c>
      <c r="E3413" s="79" t="s">
        <v>408</v>
      </c>
      <c r="F3413" s="236">
        <v>4137</v>
      </c>
      <c r="G3413" s="232">
        <v>-1811.6777999999999</v>
      </c>
      <c r="H3413" s="232">
        <v>891.82616099999996</v>
      </c>
      <c r="I3413" s="153">
        <v>4.2200000000000001E-2</v>
      </c>
    </row>
    <row r="3414" spans="2:9" ht="12.75" customHeight="1" x14ac:dyDescent="0.2">
      <c r="B3414" s="250">
        <v>3431</v>
      </c>
      <c r="C3414" s="79" t="s">
        <v>34</v>
      </c>
      <c r="D3414" s="79" t="s">
        <v>35</v>
      </c>
      <c r="E3414" s="79" t="s">
        <v>409</v>
      </c>
      <c r="F3414" s="236">
        <v>9877</v>
      </c>
      <c r="G3414" s="232">
        <v>25.126300000000001</v>
      </c>
      <c r="H3414" s="232">
        <v>643.91828199999998</v>
      </c>
      <c r="I3414" s="153">
        <v>0.96889999999999998</v>
      </c>
    </row>
    <row r="3415" spans="2:9" ht="12.75" customHeight="1" x14ac:dyDescent="0.2">
      <c r="B3415" s="250">
        <v>3432</v>
      </c>
      <c r="C3415" s="79" t="s">
        <v>34</v>
      </c>
      <c r="D3415" s="79" t="s">
        <v>35</v>
      </c>
      <c r="E3415" s="79" t="s">
        <v>410</v>
      </c>
      <c r="F3415" s="236">
        <v>7527</v>
      </c>
      <c r="G3415" s="232">
        <v>169.07079999999999</v>
      </c>
      <c r="H3415" s="232">
        <v>712.41765799999996</v>
      </c>
      <c r="I3415" s="153">
        <v>0.81240000000000001</v>
      </c>
    </row>
    <row r="3416" spans="2:9" ht="12.75" customHeight="1" x14ac:dyDescent="0.2">
      <c r="B3416" s="250">
        <v>3433</v>
      </c>
      <c r="C3416" s="79" t="s">
        <v>34</v>
      </c>
      <c r="D3416" s="79" t="s">
        <v>35</v>
      </c>
      <c r="E3416" s="79" t="s">
        <v>411</v>
      </c>
      <c r="F3416" s="236">
        <v>5309</v>
      </c>
      <c r="G3416" s="232">
        <v>200.94040000000001</v>
      </c>
      <c r="H3416" s="232">
        <v>808.38856299999998</v>
      </c>
      <c r="I3416" s="153">
        <v>0.80369999999999997</v>
      </c>
    </row>
    <row r="3417" spans="2:9" ht="12.75" customHeight="1" x14ac:dyDescent="0.2">
      <c r="B3417" s="250">
        <v>3434</v>
      </c>
      <c r="C3417" s="79" t="s">
        <v>34</v>
      </c>
      <c r="D3417" s="79" t="s">
        <v>35</v>
      </c>
      <c r="E3417" s="79" t="s">
        <v>412</v>
      </c>
      <c r="F3417" s="236">
        <v>3377</v>
      </c>
      <c r="G3417" s="232">
        <v>579.94690000000003</v>
      </c>
      <c r="H3417" s="232">
        <v>957.64488300000005</v>
      </c>
      <c r="I3417" s="153">
        <v>0.54479999999999995</v>
      </c>
    </row>
    <row r="3418" spans="2:9" ht="12.75" customHeight="1" x14ac:dyDescent="0.2">
      <c r="B3418" s="250">
        <v>3435</v>
      </c>
      <c r="C3418" s="79" t="s">
        <v>34</v>
      </c>
      <c r="D3418" s="79" t="s">
        <v>35</v>
      </c>
      <c r="E3418" s="79" t="s">
        <v>413</v>
      </c>
      <c r="F3418" s="236">
        <v>1354</v>
      </c>
      <c r="G3418" s="232">
        <v>188.6293</v>
      </c>
      <c r="H3418" s="232">
        <v>1373.2068750000001</v>
      </c>
      <c r="I3418" s="153">
        <v>0.89070000000000005</v>
      </c>
    </row>
    <row r="3419" spans="2:9" ht="12.75" customHeight="1" x14ac:dyDescent="0.2">
      <c r="B3419" s="250">
        <v>3436</v>
      </c>
      <c r="C3419" s="79" t="s">
        <v>34</v>
      </c>
      <c r="D3419" s="79" t="s">
        <v>35</v>
      </c>
      <c r="E3419" s="79" t="s">
        <v>414</v>
      </c>
      <c r="F3419" s="236">
        <v>308</v>
      </c>
      <c r="G3419" s="232">
        <v>1000.2212</v>
      </c>
      <c r="H3419" s="232">
        <v>2696.7657389999999</v>
      </c>
      <c r="I3419" s="153">
        <v>0.7107</v>
      </c>
    </row>
    <row r="3420" spans="2:9" ht="12.75" customHeight="1" x14ac:dyDescent="0.2">
      <c r="B3420" s="250">
        <v>3437</v>
      </c>
      <c r="C3420" s="79" t="s">
        <v>34</v>
      </c>
      <c r="D3420" s="79" t="s">
        <v>35</v>
      </c>
      <c r="E3420" s="79" t="s">
        <v>324</v>
      </c>
      <c r="F3420" s="236">
        <v>9432</v>
      </c>
      <c r="G3420" s="232">
        <v>348.7799</v>
      </c>
      <c r="H3420" s="232">
        <v>588.65117299999997</v>
      </c>
      <c r="I3420" s="153">
        <v>0.55349999999999999</v>
      </c>
    </row>
    <row r="3421" spans="2:9" ht="12.75" customHeight="1" x14ac:dyDescent="0.2">
      <c r="B3421" s="250">
        <v>3438</v>
      </c>
      <c r="C3421" s="79" t="s">
        <v>34</v>
      </c>
      <c r="D3421" s="79" t="s">
        <v>35</v>
      </c>
      <c r="E3421" s="79" t="s">
        <v>415</v>
      </c>
      <c r="F3421" s="236">
        <v>6989</v>
      </c>
      <c r="G3421" s="232">
        <v>4147.7592999999997</v>
      </c>
      <c r="H3421" s="232">
        <v>1514.2415579999999</v>
      </c>
      <c r="I3421" s="153">
        <v>6.1999999999999998E-3</v>
      </c>
    </row>
    <row r="3422" spans="2:9" ht="12.75" customHeight="1" x14ac:dyDescent="0.2">
      <c r="B3422" s="250">
        <v>3439</v>
      </c>
      <c r="C3422" s="79" t="s">
        <v>34</v>
      </c>
      <c r="D3422" s="79" t="s">
        <v>35</v>
      </c>
      <c r="E3422" s="79" t="s">
        <v>417</v>
      </c>
      <c r="F3422" s="236">
        <v>7384</v>
      </c>
      <c r="G3422" s="232">
        <v>238.60720000000001</v>
      </c>
      <c r="H3422" s="232">
        <v>629.85574999999994</v>
      </c>
      <c r="I3422" s="153">
        <v>0.70479999999999998</v>
      </c>
    </row>
    <row r="3423" spans="2:9" ht="12.75" customHeight="1" x14ac:dyDescent="0.2">
      <c r="B3423" s="250">
        <v>3440</v>
      </c>
      <c r="C3423" s="79" t="s">
        <v>34</v>
      </c>
      <c r="D3423" s="79" t="s">
        <v>35</v>
      </c>
      <c r="E3423" s="79" t="s">
        <v>416</v>
      </c>
      <c r="F3423" s="236">
        <v>2362</v>
      </c>
      <c r="G3423" s="232">
        <v>-1501.5070000000001</v>
      </c>
      <c r="H3423" s="232">
        <v>1048.044889</v>
      </c>
      <c r="I3423" s="153">
        <v>0.152</v>
      </c>
    </row>
    <row r="3424" spans="2:9" ht="12.75" customHeight="1" x14ac:dyDescent="0.2">
      <c r="B3424" s="250">
        <v>3441</v>
      </c>
      <c r="C3424" s="79" t="s">
        <v>34</v>
      </c>
      <c r="D3424" s="79" t="s">
        <v>35</v>
      </c>
      <c r="E3424" s="79" t="s">
        <v>418</v>
      </c>
      <c r="F3424" s="236">
        <v>164</v>
      </c>
      <c r="G3424" s="232">
        <v>-2879</v>
      </c>
      <c r="H3424" s="232">
        <v>4324.4801369999996</v>
      </c>
      <c r="I3424" s="153">
        <v>0.50560000000000005</v>
      </c>
    </row>
    <row r="3425" spans="2:9" ht="12.75" customHeight="1" x14ac:dyDescent="0.2">
      <c r="B3425" s="250">
        <v>3442</v>
      </c>
      <c r="C3425" s="79" t="s">
        <v>34</v>
      </c>
      <c r="D3425" s="79" t="s">
        <v>35</v>
      </c>
      <c r="E3425" s="79" t="s">
        <v>419</v>
      </c>
      <c r="F3425" s="236">
        <v>161</v>
      </c>
      <c r="G3425" s="232">
        <v>-637.16489999999999</v>
      </c>
      <c r="H3425" s="232">
        <v>5096.0519539999996</v>
      </c>
      <c r="I3425" s="153">
        <v>0.90049999999999997</v>
      </c>
    </row>
    <row r="3426" spans="2:9" ht="12.75" customHeight="1" x14ac:dyDescent="0.2">
      <c r="B3426" s="250">
        <v>3443</v>
      </c>
      <c r="C3426" s="79" t="s">
        <v>34</v>
      </c>
      <c r="D3426" s="79" t="s">
        <v>35</v>
      </c>
      <c r="E3426" s="79" t="s">
        <v>420</v>
      </c>
      <c r="F3426" s="236">
        <v>226</v>
      </c>
      <c r="G3426" s="232">
        <v>3967.2781</v>
      </c>
      <c r="H3426" s="232">
        <v>3552.0731329999999</v>
      </c>
      <c r="I3426" s="153">
        <v>0.26400000000000001</v>
      </c>
    </row>
    <row r="3427" spans="2:9" ht="12.75" customHeight="1" x14ac:dyDescent="0.2">
      <c r="B3427" s="250">
        <v>3444</v>
      </c>
      <c r="C3427" s="79" t="s">
        <v>34</v>
      </c>
      <c r="D3427" s="79" t="s">
        <v>35</v>
      </c>
      <c r="E3427" s="79" t="s">
        <v>421</v>
      </c>
      <c r="F3427" s="236">
        <v>63</v>
      </c>
      <c r="G3427" s="232">
        <v>-6414.9350999999997</v>
      </c>
      <c r="H3427" s="232">
        <v>7978.7222650000003</v>
      </c>
      <c r="I3427" s="153">
        <v>0.4214</v>
      </c>
    </row>
    <row r="3428" spans="2:9" ht="12.75" customHeight="1" x14ac:dyDescent="0.2">
      <c r="B3428" s="250">
        <v>3445</v>
      </c>
      <c r="C3428" s="79" t="s">
        <v>34</v>
      </c>
      <c r="D3428" s="79" t="s">
        <v>35</v>
      </c>
      <c r="E3428" s="79" t="s">
        <v>422</v>
      </c>
      <c r="F3428" s="236">
        <v>1058</v>
      </c>
      <c r="G3428" s="232">
        <v>-3249.2112000000002</v>
      </c>
      <c r="H3428" s="232">
        <v>2032.199586</v>
      </c>
      <c r="I3428" s="153">
        <v>0.1099</v>
      </c>
    </row>
    <row r="3429" spans="2:9" ht="12.75" customHeight="1" x14ac:dyDescent="0.2">
      <c r="B3429" s="250">
        <v>3446</v>
      </c>
      <c r="C3429" s="79" t="s">
        <v>34</v>
      </c>
      <c r="D3429" s="79" t="s">
        <v>35</v>
      </c>
      <c r="E3429" s="79" t="s">
        <v>423</v>
      </c>
      <c r="F3429" s="236">
        <v>87</v>
      </c>
      <c r="G3429" s="232">
        <v>18584.610499999999</v>
      </c>
      <c r="H3429" s="232">
        <v>14830.49366</v>
      </c>
      <c r="I3429" s="153">
        <v>0.2102</v>
      </c>
    </row>
    <row r="3430" spans="2:9" ht="12.75" customHeight="1" x14ac:dyDescent="0.2">
      <c r="B3430" s="250">
        <v>3447</v>
      </c>
      <c r="C3430" s="79" t="s">
        <v>34</v>
      </c>
      <c r="D3430" s="79" t="s">
        <v>35</v>
      </c>
      <c r="E3430" s="79" t="s">
        <v>424</v>
      </c>
      <c r="F3430" s="236">
        <v>1382</v>
      </c>
      <c r="G3430" s="232">
        <v>1676.2123999999999</v>
      </c>
      <c r="H3430" s="232">
        <v>1593.974868</v>
      </c>
      <c r="I3430" s="153">
        <v>0.29299999999999998</v>
      </c>
    </row>
    <row r="3431" spans="2:9" ht="12.75" customHeight="1" x14ac:dyDescent="0.2">
      <c r="B3431" s="250">
        <v>3448</v>
      </c>
      <c r="C3431" s="79" t="s">
        <v>34</v>
      </c>
      <c r="D3431" s="79" t="s">
        <v>35</v>
      </c>
      <c r="E3431" s="79" t="s">
        <v>426</v>
      </c>
      <c r="F3431" s="236">
        <v>1999</v>
      </c>
      <c r="G3431" s="232">
        <v>-382.41719999999998</v>
      </c>
      <c r="H3431" s="232">
        <v>1861.1600699999999</v>
      </c>
      <c r="I3431" s="153">
        <v>0.83720000000000006</v>
      </c>
    </row>
    <row r="3432" spans="2:9" ht="12.75" customHeight="1" x14ac:dyDescent="0.2">
      <c r="B3432" s="250">
        <v>3449</v>
      </c>
      <c r="C3432" s="79" t="s">
        <v>34</v>
      </c>
      <c r="D3432" s="79" t="s">
        <v>35</v>
      </c>
      <c r="E3432" s="79" t="s">
        <v>427</v>
      </c>
      <c r="F3432" s="236">
        <v>8770</v>
      </c>
      <c r="G3432" s="232">
        <v>-620.04349999999999</v>
      </c>
      <c r="H3432" s="232">
        <v>939.40930900000001</v>
      </c>
      <c r="I3432" s="153">
        <v>0.50919999999999999</v>
      </c>
    </row>
    <row r="3433" spans="2:9" ht="12.75" customHeight="1" x14ac:dyDescent="0.2">
      <c r="B3433" s="250">
        <v>3450</v>
      </c>
      <c r="C3433" s="79" t="s">
        <v>34</v>
      </c>
      <c r="D3433" s="79" t="s">
        <v>35</v>
      </c>
      <c r="E3433" s="79" t="s">
        <v>428</v>
      </c>
      <c r="F3433" s="236">
        <v>6059</v>
      </c>
      <c r="G3433" s="232">
        <v>-31.6922</v>
      </c>
      <c r="H3433" s="232">
        <v>1036.2221850000001</v>
      </c>
      <c r="I3433" s="153">
        <v>0.97560000000000002</v>
      </c>
    </row>
    <row r="3434" spans="2:9" ht="12.75" customHeight="1" x14ac:dyDescent="0.2">
      <c r="B3434" s="250">
        <v>3451</v>
      </c>
      <c r="C3434" s="79" t="s">
        <v>34</v>
      </c>
      <c r="D3434" s="79" t="s">
        <v>35</v>
      </c>
      <c r="E3434" s="79" t="s">
        <v>429</v>
      </c>
      <c r="F3434" s="236">
        <v>7568</v>
      </c>
      <c r="G3434" s="232">
        <v>48.317300000000003</v>
      </c>
      <c r="H3434" s="232">
        <v>1007.169256</v>
      </c>
      <c r="I3434" s="153">
        <v>0.9617</v>
      </c>
    </row>
    <row r="3435" spans="2:9" ht="12.75" customHeight="1" x14ac:dyDescent="0.2">
      <c r="B3435" s="250">
        <v>3452</v>
      </c>
      <c r="C3435" s="79" t="s">
        <v>34</v>
      </c>
      <c r="D3435" s="79" t="s">
        <v>35</v>
      </c>
      <c r="E3435" s="79" t="s">
        <v>430</v>
      </c>
      <c r="F3435" s="236">
        <v>4493</v>
      </c>
      <c r="G3435" s="232">
        <v>-3409.8231000000001</v>
      </c>
      <c r="H3435" s="232">
        <v>1244.853208</v>
      </c>
      <c r="I3435" s="153">
        <v>6.1999999999999998E-3</v>
      </c>
    </row>
    <row r="3436" spans="2:9" ht="12.75" customHeight="1" x14ac:dyDescent="0.2">
      <c r="B3436" s="250">
        <v>3453</v>
      </c>
      <c r="C3436" s="79" t="s">
        <v>34</v>
      </c>
      <c r="D3436" s="79" t="s">
        <v>35</v>
      </c>
      <c r="E3436" s="79" t="s">
        <v>425</v>
      </c>
      <c r="F3436" s="236">
        <v>2663</v>
      </c>
      <c r="G3436" s="232">
        <v>126.05800000000001</v>
      </c>
      <c r="H3436" s="232">
        <v>1473.940959</v>
      </c>
      <c r="I3436" s="153">
        <v>0.93179999999999996</v>
      </c>
    </row>
    <row r="3437" spans="2:9" ht="12.75" customHeight="1" x14ac:dyDescent="0.2">
      <c r="B3437" s="250">
        <v>3454</v>
      </c>
      <c r="C3437" s="79" t="s">
        <v>34</v>
      </c>
      <c r="D3437" s="79" t="s">
        <v>35</v>
      </c>
      <c r="E3437" s="79" t="s">
        <v>473</v>
      </c>
      <c r="F3437" s="236">
        <v>1201</v>
      </c>
      <c r="G3437" s="232">
        <v>219483.27429999999</v>
      </c>
      <c r="H3437" s="232">
        <v>2138.6681199999998</v>
      </c>
      <c r="I3437" s="153" t="s">
        <v>10</v>
      </c>
    </row>
    <row r="3438" spans="2:9" ht="12.75" customHeight="1" x14ac:dyDescent="0.2">
      <c r="B3438" s="250">
        <v>3455</v>
      </c>
      <c r="C3438" s="79" t="s">
        <v>34</v>
      </c>
      <c r="D3438" s="79" t="s">
        <v>35</v>
      </c>
      <c r="E3438" s="79" t="s">
        <v>472</v>
      </c>
      <c r="F3438" s="236">
        <v>108</v>
      </c>
      <c r="G3438" s="232">
        <v>112040.1246</v>
      </c>
      <c r="H3438" s="232">
        <v>4781.0575479999998</v>
      </c>
      <c r="I3438" s="153" t="s">
        <v>10</v>
      </c>
    </row>
    <row r="3439" spans="2:9" ht="12.75" customHeight="1" x14ac:dyDescent="0.2">
      <c r="B3439" s="250">
        <v>3456</v>
      </c>
      <c r="C3439" s="79" t="s">
        <v>34</v>
      </c>
      <c r="D3439" s="79" t="s">
        <v>35</v>
      </c>
      <c r="E3439" s="79" t="s">
        <v>471</v>
      </c>
      <c r="F3439" s="236">
        <v>6066</v>
      </c>
      <c r="G3439" s="232">
        <v>191131.01920000001</v>
      </c>
      <c r="H3439" s="232">
        <v>1659.8645260000001</v>
      </c>
      <c r="I3439" s="153" t="s">
        <v>10</v>
      </c>
    </row>
    <row r="3440" spans="2:9" ht="12.75" customHeight="1" x14ac:dyDescent="0.2">
      <c r="B3440" s="250">
        <v>3457</v>
      </c>
      <c r="C3440" s="79" t="s">
        <v>34</v>
      </c>
      <c r="D3440" s="79" t="s">
        <v>35</v>
      </c>
      <c r="E3440" s="79" t="s">
        <v>470</v>
      </c>
      <c r="F3440" s="236">
        <v>5801</v>
      </c>
      <c r="G3440" s="232">
        <v>135167.76730000001</v>
      </c>
      <c r="H3440" s="232">
        <v>1677.8210879999999</v>
      </c>
      <c r="I3440" s="153" t="s">
        <v>10</v>
      </c>
    </row>
    <row r="3441" spans="2:9" ht="12.75" customHeight="1" x14ac:dyDescent="0.2">
      <c r="B3441" s="250">
        <v>3458</v>
      </c>
      <c r="C3441" s="79" t="s">
        <v>34</v>
      </c>
      <c r="D3441" s="79" t="s">
        <v>35</v>
      </c>
      <c r="E3441" s="79" t="s">
        <v>469</v>
      </c>
      <c r="F3441" s="236">
        <v>730</v>
      </c>
      <c r="G3441" s="232">
        <v>94354.466799999995</v>
      </c>
      <c r="H3441" s="232">
        <v>2617.685547</v>
      </c>
      <c r="I3441" s="153" t="s">
        <v>10</v>
      </c>
    </row>
    <row r="3442" spans="2:9" ht="12.75" customHeight="1" x14ac:dyDescent="0.2">
      <c r="B3442" s="250">
        <v>3459</v>
      </c>
      <c r="C3442" s="79" t="s">
        <v>34</v>
      </c>
      <c r="D3442" s="79" t="s">
        <v>35</v>
      </c>
      <c r="E3442" s="79" t="s">
        <v>468</v>
      </c>
      <c r="F3442" s="236">
        <v>329</v>
      </c>
      <c r="G3442" s="232">
        <v>34800.914700000001</v>
      </c>
      <c r="H3442" s="232">
        <v>3213.063337</v>
      </c>
      <c r="I3442" s="153" t="s">
        <v>10</v>
      </c>
    </row>
    <row r="3443" spans="2:9" ht="12.75" customHeight="1" x14ac:dyDescent="0.2">
      <c r="B3443" s="250">
        <v>3460</v>
      </c>
      <c r="C3443" s="79" t="s">
        <v>34</v>
      </c>
      <c r="D3443" s="79" t="s">
        <v>35</v>
      </c>
      <c r="E3443" s="79" t="s">
        <v>467</v>
      </c>
      <c r="F3443" s="236">
        <v>379</v>
      </c>
      <c r="G3443" s="232">
        <v>98238.537700000001</v>
      </c>
      <c r="H3443" s="232">
        <v>2956.439977</v>
      </c>
      <c r="I3443" s="153" t="s">
        <v>10</v>
      </c>
    </row>
    <row r="3444" spans="2:9" ht="12.75" customHeight="1" x14ac:dyDescent="0.2">
      <c r="B3444" s="250">
        <v>3461</v>
      </c>
      <c r="C3444" s="79" t="s">
        <v>34</v>
      </c>
      <c r="D3444" s="79" t="s">
        <v>35</v>
      </c>
      <c r="E3444" s="79" t="s">
        <v>466</v>
      </c>
      <c r="F3444" s="236">
        <v>268</v>
      </c>
      <c r="G3444" s="232">
        <v>41022.2327</v>
      </c>
      <c r="H3444" s="232">
        <v>3362.975653</v>
      </c>
      <c r="I3444" s="153" t="s">
        <v>10</v>
      </c>
    </row>
    <row r="3445" spans="2:9" ht="12.75" customHeight="1" x14ac:dyDescent="0.2">
      <c r="B3445" s="250">
        <v>3462</v>
      </c>
      <c r="C3445" s="79" t="s">
        <v>34</v>
      </c>
      <c r="D3445" s="79" t="s">
        <v>35</v>
      </c>
      <c r="E3445" s="79" t="s">
        <v>465</v>
      </c>
      <c r="F3445" s="236">
        <v>21</v>
      </c>
      <c r="G3445" s="232">
        <v>29704.9555</v>
      </c>
      <c r="H3445" s="232">
        <v>10238.322602</v>
      </c>
      <c r="I3445" s="153">
        <v>3.7000000000000002E-3</v>
      </c>
    </row>
    <row r="3446" spans="2:9" ht="12.75" customHeight="1" x14ac:dyDescent="0.2">
      <c r="B3446" s="250">
        <v>3463</v>
      </c>
      <c r="C3446" s="79" t="s">
        <v>34</v>
      </c>
      <c r="D3446" s="79" t="s">
        <v>35</v>
      </c>
      <c r="E3446" s="79" t="s">
        <v>464</v>
      </c>
      <c r="F3446" s="236">
        <v>1205</v>
      </c>
      <c r="G3446" s="232">
        <v>59326.539599999996</v>
      </c>
      <c r="H3446" s="232">
        <v>2092.8784000000001</v>
      </c>
      <c r="I3446" s="153" t="s">
        <v>10</v>
      </c>
    </row>
    <row r="3447" spans="2:9" ht="12.75" customHeight="1" x14ac:dyDescent="0.2">
      <c r="B3447" s="250">
        <v>3464</v>
      </c>
      <c r="C3447" s="79" t="s">
        <v>34</v>
      </c>
      <c r="D3447" s="79" t="s">
        <v>35</v>
      </c>
      <c r="E3447" s="79" t="s">
        <v>463</v>
      </c>
      <c r="F3447" s="236">
        <v>1352</v>
      </c>
      <c r="G3447" s="232">
        <v>40591.098100000003</v>
      </c>
      <c r="H3447" s="232">
        <v>2071.1341550000002</v>
      </c>
      <c r="I3447" s="153" t="s">
        <v>10</v>
      </c>
    </row>
    <row r="3448" spans="2:9" ht="12.75" customHeight="1" x14ac:dyDescent="0.2">
      <c r="B3448" s="250">
        <v>3465</v>
      </c>
      <c r="C3448" s="79" t="s">
        <v>34</v>
      </c>
      <c r="D3448" s="79" t="s">
        <v>35</v>
      </c>
      <c r="E3448" s="79" t="s">
        <v>462</v>
      </c>
      <c r="F3448" s="236">
        <v>384</v>
      </c>
      <c r="G3448" s="232">
        <v>25059.664700000001</v>
      </c>
      <c r="H3448" s="232">
        <v>2871.9060450000002</v>
      </c>
      <c r="I3448" s="153" t="s">
        <v>10</v>
      </c>
    </row>
    <row r="3449" spans="2:9" ht="12.75" customHeight="1" x14ac:dyDescent="0.2">
      <c r="B3449" s="250">
        <v>3466</v>
      </c>
      <c r="C3449" s="79" t="s">
        <v>34</v>
      </c>
      <c r="D3449" s="79" t="s">
        <v>35</v>
      </c>
      <c r="E3449" s="79" t="s">
        <v>461</v>
      </c>
      <c r="F3449" s="236">
        <v>591</v>
      </c>
      <c r="G3449" s="232">
        <v>80363.702399999995</v>
      </c>
      <c r="H3449" s="232">
        <v>2766.9471749999998</v>
      </c>
      <c r="I3449" s="153" t="s">
        <v>10</v>
      </c>
    </row>
    <row r="3450" spans="2:9" ht="12.75" customHeight="1" x14ac:dyDescent="0.2">
      <c r="B3450" s="250">
        <v>3467</v>
      </c>
      <c r="C3450" s="79" t="s">
        <v>34</v>
      </c>
      <c r="D3450" s="79" t="s">
        <v>35</v>
      </c>
      <c r="E3450" s="79" t="s">
        <v>460</v>
      </c>
      <c r="F3450" s="236">
        <v>1647</v>
      </c>
      <c r="G3450" s="232">
        <v>40203.824399999998</v>
      </c>
      <c r="H3450" s="232">
        <v>2143.4390669999998</v>
      </c>
      <c r="I3450" s="153" t="s">
        <v>10</v>
      </c>
    </row>
    <row r="3451" spans="2:9" ht="12.75" customHeight="1" x14ac:dyDescent="0.2">
      <c r="B3451" s="250">
        <v>3468</v>
      </c>
      <c r="C3451" s="79" t="s">
        <v>34</v>
      </c>
      <c r="D3451" s="79" t="s">
        <v>35</v>
      </c>
      <c r="E3451" s="79" t="s">
        <v>459</v>
      </c>
      <c r="F3451" s="236">
        <v>75</v>
      </c>
      <c r="G3451" s="232">
        <v>23477.3109</v>
      </c>
      <c r="H3451" s="232">
        <v>5620.2524450000001</v>
      </c>
      <c r="I3451" s="153" t="s">
        <v>10</v>
      </c>
    </row>
    <row r="3452" spans="2:9" ht="12.75" customHeight="1" x14ac:dyDescent="0.2">
      <c r="B3452" s="250">
        <v>3469</v>
      </c>
      <c r="C3452" s="79" t="s">
        <v>34</v>
      </c>
      <c r="D3452" s="79" t="s">
        <v>35</v>
      </c>
      <c r="E3452" s="79" t="s">
        <v>458</v>
      </c>
      <c r="F3452" s="236">
        <v>13862</v>
      </c>
      <c r="G3452" s="232">
        <v>31569.579000000002</v>
      </c>
      <c r="H3452" s="232">
        <v>1618.715543</v>
      </c>
      <c r="I3452" s="153" t="s">
        <v>10</v>
      </c>
    </row>
    <row r="3453" spans="2:9" ht="12.75" customHeight="1" x14ac:dyDescent="0.2">
      <c r="B3453" s="250">
        <v>3470</v>
      </c>
      <c r="C3453" s="79" t="s">
        <v>34</v>
      </c>
      <c r="D3453" s="79" t="s">
        <v>35</v>
      </c>
      <c r="E3453" s="79" t="s">
        <v>457</v>
      </c>
      <c r="F3453" s="236">
        <v>8333</v>
      </c>
      <c r="G3453" s="232">
        <v>13282.7346</v>
      </c>
      <c r="H3453" s="232">
        <v>1630.4214910000001</v>
      </c>
      <c r="I3453" s="153" t="s">
        <v>10</v>
      </c>
    </row>
    <row r="3454" spans="2:9" ht="12.75" customHeight="1" x14ac:dyDescent="0.2">
      <c r="B3454" s="250">
        <v>3471</v>
      </c>
      <c r="C3454" s="79" t="s">
        <v>34</v>
      </c>
      <c r="D3454" s="79" t="s">
        <v>35</v>
      </c>
      <c r="E3454" s="79" t="s">
        <v>456</v>
      </c>
      <c r="F3454" s="236">
        <v>1761</v>
      </c>
      <c r="G3454" s="232">
        <v>3734.3757000000001</v>
      </c>
      <c r="H3454" s="232">
        <v>1896.3776829999999</v>
      </c>
      <c r="I3454" s="153">
        <v>4.8899999999999999E-2</v>
      </c>
    </row>
    <row r="3455" spans="2:9" ht="12.75" customHeight="1" x14ac:dyDescent="0.2">
      <c r="B3455" s="250">
        <v>3472</v>
      </c>
      <c r="C3455" s="79" t="s">
        <v>34</v>
      </c>
      <c r="D3455" s="79" t="s">
        <v>35</v>
      </c>
      <c r="E3455" s="79" t="s">
        <v>455</v>
      </c>
      <c r="F3455" s="236">
        <v>4553</v>
      </c>
      <c r="G3455" s="232">
        <v>26362.7641</v>
      </c>
      <c r="H3455" s="232">
        <v>1699.9063860000001</v>
      </c>
      <c r="I3455" s="153" t="s">
        <v>10</v>
      </c>
    </row>
    <row r="3456" spans="2:9" ht="12.75" customHeight="1" x14ac:dyDescent="0.2">
      <c r="B3456" s="250">
        <v>3473</v>
      </c>
      <c r="C3456" s="79" t="s">
        <v>34</v>
      </c>
      <c r="D3456" s="79" t="s">
        <v>35</v>
      </c>
      <c r="E3456" s="79" t="s">
        <v>454</v>
      </c>
      <c r="F3456" s="236">
        <v>4160</v>
      </c>
      <c r="G3456" s="232">
        <v>7369.7699000000002</v>
      </c>
      <c r="H3456" s="232">
        <v>1705.117158</v>
      </c>
      <c r="I3456" s="153" t="s">
        <v>10</v>
      </c>
    </row>
    <row r="3457" spans="2:9" ht="12.75" customHeight="1" x14ac:dyDescent="0.2">
      <c r="B3457" s="250">
        <v>3474</v>
      </c>
      <c r="C3457" s="79" t="s">
        <v>34</v>
      </c>
      <c r="D3457" s="79" t="s">
        <v>35</v>
      </c>
      <c r="E3457" s="79" t="s">
        <v>453</v>
      </c>
      <c r="F3457" s="236">
        <v>897</v>
      </c>
      <c r="G3457" s="232">
        <v>0</v>
      </c>
      <c r="H3457" s="232" t="s">
        <v>179</v>
      </c>
      <c r="I3457" s="153" t="s">
        <v>179</v>
      </c>
    </row>
    <row r="3458" spans="2:9" ht="12.75" customHeight="1" x14ac:dyDescent="0.2">
      <c r="B3458" s="250">
        <v>3476</v>
      </c>
      <c r="C3458" s="79">
        <v>0</v>
      </c>
      <c r="D3458" s="79" t="s">
        <v>37</v>
      </c>
      <c r="E3458" s="79" t="s">
        <v>9</v>
      </c>
      <c r="F3458" s="236">
        <v>7620</v>
      </c>
      <c r="G3458" s="232">
        <v>13398.693600000001</v>
      </c>
      <c r="H3458" s="232">
        <v>1638.2830670000001</v>
      </c>
      <c r="I3458" s="153" t="s">
        <v>10</v>
      </c>
    </row>
    <row r="3459" spans="2:9" ht="12.75" customHeight="1" x14ac:dyDescent="0.2">
      <c r="B3459" s="250">
        <v>3477</v>
      </c>
      <c r="C3459" s="79">
        <v>0</v>
      </c>
      <c r="D3459" s="79" t="s">
        <v>37</v>
      </c>
      <c r="E3459" s="79" t="s">
        <v>325</v>
      </c>
      <c r="F3459" s="236">
        <v>51</v>
      </c>
      <c r="G3459" s="232">
        <v>7716.1859000000004</v>
      </c>
      <c r="H3459" s="232">
        <v>3043.1386069999999</v>
      </c>
      <c r="I3459" s="153">
        <v>1.12E-2</v>
      </c>
    </row>
    <row r="3460" spans="2:9" ht="12.75" customHeight="1" x14ac:dyDescent="0.2">
      <c r="B3460" s="250">
        <v>3478</v>
      </c>
      <c r="C3460" s="79">
        <v>0</v>
      </c>
      <c r="D3460" s="79" t="s">
        <v>37</v>
      </c>
      <c r="E3460" s="79" t="s">
        <v>326</v>
      </c>
      <c r="F3460" s="236">
        <v>741</v>
      </c>
      <c r="G3460" s="232">
        <v>1612.7109</v>
      </c>
      <c r="H3460" s="232">
        <v>1169.1114110000001</v>
      </c>
      <c r="I3460" s="153">
        <v>0.1678</v>
      </c>
    </row>
    <row r="3461" spans="2:9" ht="12.75" customHeight="1" x14ac:dyDescent="0.2">
      <c r="B3461" s="250">
        <v>3479</v>
      </c>
      <c r="C3461" s="79">
        <v>0</v>
      </c>
      <c r="D3461" s="79" t="s">
        <v>37</v>
      </c>
      <c r="E3461" s="79" t="s">
        <v>327</v>
      </c>
      <c r="F3461" s="236">
        <v>79</v>
      </c>
      <c r="G3461" s="232">
        <v>1035.7967000000001</v>
      </c>
      <c r="H3461" s="232">
        <v>3147.9203689999999</v>
      </c>
      <c r="I3461" s="153">
        <v>0.74209999999999998</v>
      </c>
    </row>
    <row r="3462" spans="2:9" ht="12.75" customHeight="1" x14ac:dyDescent="0.2">
      <c r="B3462" s="250">
        <v>3480</v>
      </c>
      <c r="C3462" s="79">
        <v>0</v>
      </c>
      <c r="D3462" s="79" t="s">
        <v>37</v>
      </c>
      <c r="E3462" s="79" t="s">
        <v>328</v>
      </c>
      <c r="F3462" s="236">
        <v>355</v>
      </c>
      <c r="G3462" s="232">
        <v>1450.5138999999999</v>
      </c>
      <c r="H3462" s="232">
        <v>1243.837642</v>
      </c>
      <c r="I3462" s="153">
        <v>0.24360000000000001</v>
      </c>
    </row>
    <row r="3463" spans="2:9" ht="12.75" customHeight="1" x14ac:dyDescent="0.2">
      <c r="B3463" s="250">
        <v>3481</v>
      </c>
      <c r="C3463" s="79">
        <v>0</v>
      </c>
      <c r="D3463" s="79" t="s">
        <v>37</v>
      </c>
      <c r="E3463" s="79" t="s">
        <v>329</v>
      </c>
      <c r="F3463" s="236">
        <v>254</v>
      </c>
      <c r="G3463" s="232">
        <v>-1364.0041000000001</v>
      </c>
      <c r="H3463" s="232">
        <v>1393.4462550000001</v>
      </c>
      <c r="I3463" s="153">
        <v>0.32769999999999999</v>
      </c>
    </row>
    <row r="3464" spans="2:9" ht="12.75" customHeight="1" x14ac:dyDescent="0.2">
      <c r="B3464" s="250">
        <v>3482</v>
      </c>
      <c r="C3464" s="79">
        <v>0</v>
      </c>
      <c r="D3464" s="79" t="s">
        <v>37</v>
      </c>
      <c r="E3464" s="79" t="s">
        <v>330</v>
      </c>
      <c r="F3464" s="236">
        <v>230</v>
      </c>
      <c r="G3464" s="232">
        <v>-580.34789999999998</v>
      </c>
      <c r="H3464" s="232">
        <v>1452.2472889999999</v>
      </c>
      <c r="I3464" s="153">
        <v>0.68940000000000001</v>
      </c>
    </row>
    <row r="3465" spans="2:9" ht="12.75" customHeight="1" x14ac:dyDescent="0.2">
      <c r="B3465" s="250">
        <v>3483</v>
      </c>
      <c r="C3465" s="79">
        <v>0</v>
      </c>
      <c r="D3465" s="79" t="s">
        <v>37</v>
      </c>
      <c r="E3465" s="79" t="s">
        <v>331</v>
      </c>
      <c r="F3465" s="236">
        <v>273</v>
      </c>
      <c r="G3465" s="232">
        <v>-975.66489999999999</v>
      </c>
      <c r="H3465" s="232">
        <v>1334.478922</v>
      </c>
      <c r="I3465" s="153">
        <v>0.4647</v>
      </c>
    </row>
    <row r="3466" spans="2:9" ht="12.75" customHeight="1" x14ac:dyDescent="0.2">
      <c r="B3466" s="250">
        <v>3484</v>
      </c>
      <c r="C3466" s="79">
        <v>0</v>
      </c>
      <c r="D3466" s="79" t="s">
        <v>37</v>
      </c>
      <c r="E3466" s="79" t="s">
        <v>332</v>
      </c>
      <c r="F3466" s="236">
        <v>300</v>
      </c>
      <c r="G3466" s="232">
        <v>332.21199999999999</v>
      </c>
      <c r="H3466" s="232">
        <v>1264.9854330000001</v>
      </c>
      <c r="I3466" s="153">
        <v>0.79279999999999995</v>
      </c>
    </row>
    <row r="3467" spans="2:9" ht="12.75" customHeight="1" x14ac:dyDescent="0.2">
      <c r="B3467" s="250">
        <v>3485</v>
      </c>
      <c r="C3467" s="79">
        <v>0</v>
      </c>
      <c r="D3467" s="79" t="s">
        <v>37</v>
      </c>
      <c r="E3467" s="79" t="s">
        <v>333</v>
      </c>
      <c r="F3467" s="236">
        <v>94</v>
      </c>
      <c r="G3467" s="232">
        <v>-5244.05</v>
      </c>
      <c r="H3467" s="232">
        <v>2325.7019140000002</v>
      </c>
      <c r="I3467" s="153">
        <v>2.4199999999999999E-2</v>
      </c>
    </row>
    <row r="3468" spans="2:9" ht="12.75" customHeight="1" x14ac:dyDescent="0.2">
      <c r="B3468" s="250">
        <v>3486</v>
      </c>
      <c r="C3468" s="79">
        <v>0</v>
      </c>
      <c r="D3468" s="79" t="s">
        <v>37</v>
      </c>
      <c r="E3468" s="79" t="s">
        <v>334</v>
      </c>
      <c r="F3468" s="236">
        <v>2575</v>
      </c>
      <c r="G3468" s="232">
        <v>-521.32830000000001</v>
      </c>
      <c r="H3468" s="232">
        <v>715.06221600000003</v>
      </c>
      <c r="I3468" s="153">
        <v>0.46600000000000003</v>
      </c>
    </row>
    <row r="3469" spans="2:9" ht="12.75" customHeight="1" x14ac:dyDescent="0.2">
      <c r="B3469" s="250">
        <v>3487</v>
      </c>
      <c r="C3469" s="79">
        <v>0</v>
      </c>
      <c r="D3469" s="79" t="s">
        <v>37</v>
      </c>
      <c r="E3469" s="79" t="s">
        <v>335</v>
      </c>
      <c r="F3469" s="236">
        <v>618</v>
      </c>
      <c r="G3469" s="232">
        <v>-1288.2306000000001</v>
      </c>
      <c r="H3469" s="232">
        <v>951.80244000000005</v>
      </c>
      <c r="I3469" s="153">
        <v>0.1759</v>
      </c>
    </row>
    <row r="3470" spans="2:9" ht="12.75" customHeight="1" x14ac:dyDescent="0.2">
      <c r="B3470" s="250">
        <v>3488</v>
      </c>
      <c r="C3470" s="79">
        <v>0</v>
      </c>
      <c r="D3470" s="79" t="s">
        <v>37</v>
      </c>
      <c r="E3470" s="79" t="s">
        <v>336</v>
      </c>
      <c r="F3470" s="236">
        <v>547</v>
      </c>
      <c r="G3470" s="232">
        <v>3986.886</v>
      </c>
      <c r="H3470" s="232">
        <v>1057.3115909999999</v>
      </c>
      <c r="I3470" s="153">
        <v>2.0000000000000001E-4</v>
      </c>
    </row>
    <row r="3471" spans="2:9" ht="12.75" customHeight="1" x14ac:dyDescent="0.2">
      <c r="B3471" s="250">
        <v>3489</v>
      </c>
      <c r="C3471" s="79">
        <v>0</v>
      </c>
      <c r="D3471" s="79" t="s">
        <v>37</v>
      </c>
      <c r="E3471" s="79" t="s">
        <v>337</v>
      </c>
      <c r="F3471" s="236">
        <v>704</v>
      </c>
      <c r="G3471" s="232">
        <v>1611.1149</v>
      </c>
      <c r="H3471" s="232">
        <v>889.53990799999997</v>
      </c>
      <c r="I3471" s="153">
        <v>7.0199999999999999E-2</v>
      </c>
    </row>
    <row r="3472" spans="2:9" ht="12.75" customHeight="1" x14ac:dyDescent="0.2">
      <c r="B3472" s="250">
        <v>3490</v>
      </c>
      <c r="C3472" s="79">
        <v>0</v>
      </c>
      <c r="D3472" s="79" t="s">
        <v>37</v>
      </c>
      <c r="E3472" s="79" t="s">
        <v>338</v>
      </c>
      <c r="F3472" s="236">
        <v>724</v>
      </c>
      <c r="G3472" s="232">
        <v>-383.92110000000002</v>
      </c>
      <c r="H3472" s="232">
        <v>913.37271299999998</v>
      </c>
      <c r="I3472" s="153">
        <v>0.67430000000000001</v>
      </c>
    </row>
    <row r="3473" spans="2:9" ht="12.75" customHeight="1" x14ac:dyDescent="0.2">
      <c r="B3473" s="250">
        <v>3491</v>
      </c>
      <c r="C3473" s="79">
        <v>0</v>
      </c>
      <c r="D3473" s="79" t="s">
        <v>37</v>
      </c>
      <c r="E3473" s="79" t="s">
        <v>339</v>
      </c>
      <c r="F3473" s="236">
        <v>116</v>
      </c>
      <c r="G3473" s="232">
        <v>-1050.0154</v>
      </c>
      <c r="H3473" s="232">
        <v>2072.6989509999999</v>
      </c>
      <c r="I3473" s="153">
        <v>0.61250000000000004</v>
      </c>
    </row>
    <row r="3474" spans="2:9" ht="12.75" customHeight="1" x14ac:dyDescent="0.2">
      <c r="B3474" s="250">
        <v>3492</v>
      </c>
      <c r="C3474" s="79">
        <v>0</v>
      </c>
      <c r="D3474" s="79" t="s">
        <v>37</v>
      </c>
      <c r="E3474" s="79" t="s">
        <v>340</v>
      </c>
      <c r="F3474" s="236">
        <v>113</v>
      </c>
      <c r="G3474" s="232">
        <v>13.613799999999999</v>
      </c>
      <c r="H3474" s="232">
        <v>2042.00215</v>
      </c>
      <c r="I3474" s="153">
        <v>0.99470000000000003</v>
      </c>
    </row>
    <row r="3475" spans="2:9" ht="12.75" customHeight="1" x14ac:dyDescent="0.2">
      <c r="B3475" s="250">
        <v>3493</v>
      </c>
      <c r="C3475" s="79">
        <v>0</v>
      </c>
      <c r="D3475" s="79" t="s">
        <v>37</v>
      </c>
      <c r="E3475" s="79" t="s">
        <v>341</v>
      </c>
      <c r="F3475" s="236">
        <v>58</v>
      </c>
      <c r="G3475" s="232">
        <v>-985.13009999999997</v>
      </c>
      <c r="H3475" s="232">
        <v>2849.0370459999999</v>
      </c>
      <c r="I3475" s="153">
        <v>0.72950000000000004</v>
      </c>
    </row>
    <row r="3476" spans="2:9" ht="12.75" customHeight="1" x14ac:dyDescent="0.2">
      <c r="B3476" s="250">
        <v>3494</v>
      </c>
      <c r="C3476" s="79">
        <v>0</v>
      </c>
      <c r="D3476" s="79" t="s">
        <v>37</v>
      </c>
      <c r="E3476" s="79" t="s">
        <v>342</v>
      </c>
      <c r="F3476" s="236">
        <v>332</v>
      </c>
      <c r="G3476" s="232">
        <v>-977.20799999999997</v>
      </c>
      <c r="H3476" s="232">
        <v>1260.2905049999999</v>
      </c>
      <c r="I3476" s="153">
        <v>0.43809999999999999</v>
      </c>
    </row>
    <row r="3477" spans="2:9" ht="12.75" customHeight="1" x14ac:dyDescent="0.2">
      <c r="B3477" s="250">
        <v>3495</v>
      </c>
      <c r="C3477" s="79">
        <v>0</v>
      </c>
      <c r="D3477" s="79" t="s">
        <v>37</v>
      </c>
      <c r="E3477" s="79" t="s">
        <v>343</v>
      </c>
      <c r="F3477" s="236">
        <v>58</v>
      </c>
      <c r="G3477" s="232">
        <v>2968.462</v>
      </c>
      <c r="H3477" s="232">
        <v>3727.0424200000002</v>
      </c>
      <c r="I3477" s="153">
        <v>0.42580000000000001</v>
      </c>
    </row>
    <row r="3478" spans="2:9" ht="12.75" customHeight="1" x14ac:dyDescent="0.2">
      <c r="B3478" s="250">
        <v>3496</v>
      </c>
      <c r="C3478" s="79">
        <v>0</v>
      </c>
      <c r="D3478" s="79" t="s">
        <v>37</v>
      </c>
      <c r="E3478" s="79" t="s">
        <v>344</v>
      </c>
      <c r="F3478" s="236">
        <v>96</v>
      </c>
      <c r="G3478" s="232">
        <v>1891.5444</v>
      </c>
      <c r="H3478" s="232">
        <v>2202.9695969999998</v>
      </c>
      <c r="I3478" s="153">
        <v>0.3906</v>
      </c>
    </row>
    <row r="3479" spans="2:9" ht="12.75" customHeight="1" x14ac:dyDescent="0.2">
      <c r="B3479" s="250">
        <v>3497</v>
      </c>
      <c r="C3479" s="79">
        <v>0</v>
      </c>
      <c r="D3479" s="79" t="s">
        <v>37</v>
      </c>
      <c r="E3479" s="79" t="s">
        <v>345</v>
      </c>
      <c r="F3479" s="236">
        <v>494</v>
      </c>
      <c r="G3479" s="232">
        <v>-1333.3074999999999</v>
      </c>
      <c r="H3479" s="232">
        <v>1168.579624</v>
      </c>
      <c r="I3479" s="153">
        <v>0.25390000000000001</v>
      </c>
    </row>
    <row r="3480" spans="2:9" ht="12.75" customHeight="1" x14ac:dyDescent="0.2">
      <c r="B3480" s="250">
        <v>3498</v>
      </c>
      <c r="C3480" s="79">
        <v>0</v>
      </c>
      <c r="D3480" s="79" t="s">
        <v>37</v>
      </c>
      <c r="E3480" s="79" t="s">
        <v>346</v>
      </c>
      <c r="F3480" s="236">
        <v>535</v>
      </c>
      <c r="G3480" s="232">
        <v>217.13380000000001</v>
      </c>
      <c r="H3480" s="232">
        <v>968.92479600000001</v>
      </c>
      <c r="I3480" s="153">
        <v>0.82269999999999999</v>
      </c>
    </row>
    <row r="3481" spans="2:9" ht="12.75" customHeight="1" x14ac:dyDescent="0.2">
      <c r="B3481" s="250">
        <v>3499</v>
      </c>
      <c r="C3481" s="79">
        <v>0</v>
      </c>
      <c r="D3481" s="79" t="s">
        <v>37</v>
      </c>
      <c r="E3481" s="79" t="s">
        <v>347</v>
      </c>
      <c r="F3481" s="236">
        <v>109</v>
      </c>
      <c r="G3481" s="232">
        <v>3708.0571</v>
      </c>
      <c r="H3481" s="232">
        <v>2605.653135</v>
      </c>
      <c r="I3481" s="153">
        <v>0.15479999999999999</v>
      </c>
    </row>
    <row r="3482" spans="2:9" ht="12.75" customHeight="1" x14ac:dyDescent="0.2">
      <c r="B3482" s="250">
        <v>3500</v>
      </c>
      <c r="C3482" s="79">
        <v>0</v>
      </c>
      <c r="D3482" s="79" t="s">
        <v>37</v>
      </c>
      <c r="E3482" s="79" t="s">
        <v>348</v>
      </c>
      <c r="F3482" s="236">
        <v>295</v>
      </c>
      <c r="G3482" s="232">
        <v>-1170.8765000000001</v>
      </c>
      <c r="H3482" s="232">
        <v>1778.2569149999999</v>
      </c>
      <c r="I3482" s="153">
        <v>0.51029999999999998</v>
      </c>
    </row>
    <row r="3483" spans="2:9" ht="12.75" customHeight="1" x14ac:dyDescent="0.2">
      <c r="B3483" s="250">
        <v>3501</v>
      </c>
      <c r="C3483" s="79">
        <v>0</v>
      </c>
      <c r="D3483" s="79" t="s">
        <v>37</v>
      </c>
      <c r="E3483" s="79" t="s">
        <v>349</v>
      </c>
      <c r="F3483" s="236">
        <v>651</v>
      </c>
      <c r="G3483" s="232">
        <v>751.26440000000002</v>
      </c>
      <c r="H3483" s="232">
        <v>921.06212100000005</v>
      </c>
      <c r="I3483" s="153">
        <v>0.41470000000000001</v>
      </c>
    </row>
    <row r="3484" spans="2:9" ht="12.75" customHeight="1" x14ac:dyDescent="0.2">
      <c r="B3484" s="250">
        <v>3502</v>
      </c>
      <c r="C3484" s="79">
        <v>0</v>
      </c>
      <c r="D3484" s="79" t="s">
        <v>37</v>
      </c>
      <c r="E3484" s="79" t="s">
        <v>350</v>
      </c>
      <c r="F3484" s="236">
        <v>17</v>
      </c>
      <c r="G3484" s="232">
        <v>-10547.029500000001</v>
      </c>
      <c r="H3484" s="232">
        <v>7677.5304699999997</v>
      </c>
      <c r="I3484" s="153">
        <v>0.1696</v>
      </c>
    </row>
    <row r="3485" spans="2:9" ht="12.75" customHeight="1" x14ac:dyDescent="0.2">
      <c r="B3485" s="250">
        <v>3503</v>
      </c>
      <c r="C3485" s="79">
        <v>0</v>
      </c>
      <c r="D3485" s="79" t="s">
        <v>37</v>
      </c>
      <c r="E3485" s="79" t="s">
        <v>351</v>
      </c>
      <c r="F3485" s="236">
        <v>313</v>
      </c>
      <c r="G3485" s="232">
        <v>2644.3389999999999</v>
      </c>
      <c r="H3485" s="232">
        <v>1723.3327019999999</v>
      </c>
      <c r="I3485" s="153">
        <v>0.125</v>
      </c>
    </row>
    <row r="3486" spans="2:9" ht="12.75" customHeight="1" x14ac:dyDescent="0.2">
      <c r="B3486" s="250">
        <v>3504</v>
      </c>
      <c r="C3486" s="79">
        <v>0</v>
      </c>
      <c r="D3486" s="79" t="s">
        <v>37</v>
      </c>
      <c r="E3486" s="79" t="s">
        <v>352</v>
      </c>
      <c r="F3486" s="236">
        <v>139</v>
      </c>
      <c r="G3486" s="232">
        <v>3375.2040999999999</v>
      </c>
      <c r="H3486" s="232">
        <v>1879.6350660000001</v>
      </c>
      <c r="I3486" s="153">
        <v>7.2599999999999998E-2</v>
      </c>
    </row>
    <row r="3487" spans="2:9" ht="12.75" customHeight="1" x14ac:dyDescent="0.2">
      <c r="B3487" s="250">
        <v>3505</v>
      </c>
      <c r="C3487" s="79">
        <v>0</v>
      </c>
      <c r="D3487" s="79" t="s">
        <v>37</v>
      </c>
      <c r="E3487" s="79" t="s">
        <v>353</v>
      </c>
      <c r="F3487" s="236">
        <v>712</v>
      </c>
      <c r="G3487" s="232">
        <v>1803.3047999999999</v>
      </c>
      <c r="H3487" s="232">
        <v>863.01468999999997</v>
      </c>
      <c r="I3487" s="153">
        <v>3.6700000000000003E-2</v>
      </c>
    </row>
    <row r="3488" spans="2:9" ht="12.75" customHeight="1" x14ac:dyDescent="0.2">
      <c r="B3488" s="250">
        <v>3506</v>
      </c>
      <c r="C3488" s="79">
        <v>0</v>
      </c>
      <c r="D3488" s="79" t="s">
        <v>37</v>
      </c>
      <c r="E3488" s="79" t="s">
        <v>354</v>
      </c>
      <c r="F3488" s="236">
        <v>102</v>
      </c>
      <c r="G3488" s="232">
        <v>-4703.9772999999996</v>
      </c>
      <c r="H3488" s="232">
        <v>2366.7682159999999</v>
      </c>
      <c r="I3488" s="153">
        <v>4.6899999999999997E-2</v>
      </c>
    </row>
    <row r="3489" spans="2:9" ht="12.75" customHeight="1" x14ac:dyDescent="0.2">
      <c r="B3489" s="250">
        <v>3507</v>
      </c>
      <c r="C3489" s="79">
        <v>0</v>
      </c>
      <c r="D3489" s="79" t="s">
        <v>37</v>
      </c>
      <c r="E3489" s="79" t="s">
        <v>355</v>
      </c>
      <c r="F3489" s="236">
        <v>114</v>
      </c>
      <c r="G3489" s="232">
        <v>2292.5671000000002</v>
      </c>
      <c r="H3489" s="232">
        <v>2281.8481900000002</v>
      </c>
      <c r="I3489" s="153">
        <v>0.31509999999999999</v>
      </c>
    </row>
    <row r="3490" spans="2:9" ht="12.75" customHeight="1" x14ac:dyDescent="0.2">
      <c r="B3490" s="250">
        <v>3508</v>
      </c>
      <c r="C3490" s="79">
        <v>0</v>
      </c>
      <c r="D3490" s="79" t="s">
        <v>37</v>
      </c>
      <c r="E3490" s="79" t="s">
        <v>356</v>
      </c>
      <c r="F3490" s="236">
        <v>86</v>
      </c>
      <c r="G3490" s="232">
        <v>10049.043799999999</v>
      </c>
      <c r="H3490" s="232">
        <v>2334.4888879999999</v>
      </c>
      <c r="I3490" s="153" t="s">
        <v>10</v>
      </c>
    </row>
    <row r="3491" spans="2:9" ht="12.75" customHeight="1" x14ac:dyDescent="0.2">
      <c r="B3491" s="250">
        <v>3509</v>
      </c>
      <c r="C3491" s="79">
        <v>0</v>
      </c>
      <c r="D3491" s="79" t="s">
        <v>37</v>
      </c>
      <c r="E3491" s="79" t="s">
        <v>357</v>
      </c>
      <c r="F3491" s="236"/>
      <c r="G3491" s="232" t="s">
        <v>179</v>
      </c>
      <c r="H3491" s="232" t="s">
        <v>179</v>
      </c>
      <c r="I3491" s="153" t="s">
        <v>179</v>
      </c>
    </row>
    <row r="3492" spans="2:9" ht="12.75" customHeight="1" x14ac:dyDescent="0.2">
      <c r="B3492" s="250">
        <v>3510</v>
      </c>
      <c r="C3492" s="79">
        <v>0</v>
      </c>
      <c r="D3492" s="79" t="s">
        <v>37</v>
      </c>
      <c r="E3492" s="79" t="s">
        <v>358</v>
      </c>
      <c r="F3492" s="236">
        <v>29</v>
      </c>
      <c r="G3492" s="232">
        <v>-7173.9485000000004</v>
      </c>
      <c r="H3492" s="232">
        <v>4063.7299419999999</v>
      </c>
      <c r="I3492" s="153">
        <v>7.7499999999999999E-2</v>
      </c>
    </row>
    <row r="3493" spans="2:9" ht="12.75" customHeight="1" x14ac:dyDescent="0.2">
      <c r="B3493" s="250">
        <v>3511</v>
      </c>
      <c r="C3493" s="79">
        <v>0</v>
      </c>
      <c r="D3493" s="79" t="s">
        <v>37</v>
      </c>
      <c r="E3493" s="79" t="s">
        <v>359</v>
      </c>
      <c r="F3493" s="236">
        <v>127</v>
      </c>
      <c r="G3493" s="232">
        <v>1048.1135999999999</v>
      </c>
      <c r="H3493" s="232">
        <v>1930.9348789999999</v>
      </c>
      <c r="I3493" s="153">
        <v>0.58730000000000004</v>
      </c>
    </row>
    <row r="3494" spans="2:9" ht="12.75" customHeight="1" x14ac:dyDescent="0.2">
      <c r="B3494" s="250">
        <v>3512</v>
      </c>
      <c r="C3494" s="79">
        <v>0</v>
      </c>
      <c r="D3494" s="79" t="s">
        <v>37</v>
      </c>
      <c r="E3494" s="79" t="s">
        <v>360</v>
      </c>
      <c r="F3494" s="236"/>
      <c r="G3494" s="232" t="s">
        <v>179</v>
      </c>
      <c r="H3494" s="232" t="s">
        <v>179</v>
      </c>
      <c r="I3494" s="153" t="s">
        <v>179</v>
      </c>
    </row>
    <row r="3495" spans="2:9" ht="12.75" customHeight="1" x14ac:dyDescent="0.2">
      <c r="B3495" s="250">
        <v>3513</v>
      </c>
      <c r="C3495" s="79">
        <v>0</v>
      </c>
      <c r="D3495" s="79" t="s">
        <v>37</v>
      </c>
      <c r="E3495" s="79" t="s">
        <v>361</v>
      </c>
      <c r="F3495" s="236">
        <v>56</v>
      </c>
      <c r="G3495" s="232">
        <v>171.55699999999999</v>
      </c>
      <c r="H3495" s="232">
        <v>2934.506793</v>
      </c>
      <c r="I3495" s="153">
        <v>0.95340000000000003</v>
      </c>
    </row>
    <row r="3496" spans="2:9" ht="12.75" customHeight="1" x14ac:dyDescent="0.2">
      <c r="B3496" s="250">
        <v>3514</v>
      </c>
      <c r="C3496" s="79">
        <v>0</v>
      </c>
      <c r="D3496" s="79" t="s">
        <v>37</v>
      </c>
      <c r="E3496" s="79" t="s">
        <v>362</v>
      </c>
      <c r="F3496" s="236">
        <v>149</v>
      </c>
      <c r="G3496" s="232">
        <v>2873.9301999999998</v>
      </c>
      <c r="H3496" s="232">
        <v>1783.2871720000001</v>
      </c>
      <c r="I3496" s="153">
        <v>0.1071</v>
      </c>
    </row>
    <row r="3497" spans="2:9" ht="12.75" customHeight="1" x14ac:dyDescent="0.2">
      <c r="B3497" s="250">
        <v>3515</v>
      </c>
      <c r="C3497" s="79">
        <v>0</v>
      </c>
      <c r="D3497" s="79" t="s">
        <v>37</v>
      </c>
      <c r="E3497" s="79" t="s">
        <v>363</v>
      </c>
      <c r="F3497" s="236">
        <v>394</v>
      </c>
      <c r="G3497" s="232">
        <v>-785.9538</v>
      </c>
      <c r="H3497" s="232">
        <v>1170.151965</v>
      </c>
      <c r="I3497" s="153">
        <v>0.50180000000000002</v>
      </c>
    </row>
    <row r="3498" spans="2:9" ht="12.75" customHeight="1" x14ac:dyDescent="0.2">
      <c r="B3498" s="250">
        <v>3516</v>
      </c>
      <c r="C3498" s="79">
        <v>0</v>
      </c>
      <c r="D3498" s="79" t="s">
        <v>37</v>
      </c>
      <c r="E3498" s="79" t="s">
        <v>364</v>
      </c>
      <c r="F3498" s="236">
        <v>66</v>
      </c>
      <c r="G3498" s="232">
        <v>1732.396</v>
      </c>
      <c r="H3498" s="232">
        <v>2845.6820760000001</v>
      </c>
      <c r="I3498" s="153">
        <v>0.54269999999999996</v>
      </c>
    </row>
    <row r="3499" spans="2:9" ht="12.75" customHeight="1" x14ac:dyDescent="0.2">
      <c r="B3499" s="250">
        <v>3517</v>
      </c>
      <c r="C3499" s="79">
        <v>0</v>
      </c>
      <c r="D3499" s="79" t="s">
        <v>37</v>
      </c>
      <c r="E3499" s="79" t="s">
        <v>365</v>
      </c>
      <c r="F3499" s="236">
        <v>114</v>
      </c>
      <c r="G3499" s="232">
        <v>7890.1913999999997</v>
      </c>
      <c r="H3499" s="232">
        <v>2475.6036819999999</v>
      </c>
      <c r="I3499" s="153">
        <v>1.4E-3</v>
      </c>
    </row>
    <row r="3500" spans="2:9" ht="12.75" customHeight="1" x14ac:dyDescent="0.2">
      <c r="B3500" s="250">
        <v>3518</v>
      </c>
      <c r="C3500" s="79">
        <v>0</v>
      </c>
      <c r="D3500" s="79" t="s">
        <v>37</v>
      </c>
      <c r="E3500" s="79" t="s">
        <v>366</v>
      </c>
      <c r="F3500" s="236"/>
      <c r="G3500" s="232" t="s">
        <v>179</v>
      </c>
      <c r="H3500" s="232" t="s">
        <v>179</v>
      </c>
      <c r="I3500" s="153" t="s">
        <v>179</v>
      </c>
    </row>
    <row r="3501" spans="2:9" ht="12.75" customHeight="1" x14ac:dyDescent="0.2">
      <c r="B3501" s="250">
        <v>3519</v>
      </c>
      <c r="C3501" s="79">
        <v>0</v>
      </c>
      <c r="D3501" s="79" t="s">
        <v>37</v>
      </c>
      <c r="E3501" s="79" t="s">
        <v>367</v>
      </c>
      <c r="F3501" s="236">
        <v>800</v>
      </c>
      <c r="G3501" s="232">
        <v>1730.3553999999999</v>
      </c>
      <c r="H3501" s="232">
        <v>1346.1919780000001</v>
      </c>
      <c r="I3501" s="153">
        <v>0.19869999999999999</v>
      </c>
    </row>
    <row r="3502" spans="2:9" ht="12.75" customHeight="1" x14ac:dyDescent="0.2">
      <c r="B3502" s="250">
        <v>3520</v>
      </c>
      <c r="C3502" s="79">
        <v>0</v>
      </c>
      <c r="D3502" s="79" t="s">
        <v>37</v>
      </c>
      <c r="E3502" s="79" t="s">
        <v>368</v>
      </c>
      <c r="F3502" s="236">
        <v>2208</v>
      </c>
      <c r="G3502" s="232">
        <v>-1847.732</v>
      </c>
      <c r="H3502" s="232">
        <v>1024.61518</v>
      </c>
      <c r="I3502" s="153">
        <v>7.1400000000000005E-2</v>
      </c>
    </row>
    <row r="3503" spans="2:9" ht="12.75" customHeight="1" x14ac:dyDescent="0.2">
      <c r="B3503" s="250">
        <v>3521</v>
      </c>
      <c r="C3503" s="79">
        <v>0</v>
      </c>
      <c r="D3503" s="79" t="s">
        <v>37</v>
      </c>
      <c r="E3503" s="79" t="s">
        <v>369</v>
      </c>
      <c r="F3503" s="236">
        <v>277</v>
      </c>
      <c r="G3503" s="232">
        <v>-412.7115</v>
      </c>
      <c r="H3503" s="232">
        <v>1372.4287509999999</v>
      </c>
      <c r="I3503" s="153">
        <v>0.76359999999999995</v>
      </c>
    </row>
    <row r="3504" spans="2:9" ht="12.75" customHeight="1" x14ac:dyDescent="0.2">
      <c r="B3504" s="250">
        <v>3522</v>
      </c>
      <c r="C3504" s="79">
        <v>0</v>
      </c>
      <c r="D3504" s="79" t="s">
        <v>37</v>
      </c>
      <c r="E3504" s="79" t="s">
        <v>370</v>
      </c>
      <c r="F3504" s="236">
        <v>154</v>
      </c>
      <c r="G3504" s="232">
        <v>2352.3226</v>
      </c>
      <c r="H3504" s="232">
        <v>1763.0083529999999</v>
      </c>
      <c r="I3504" s="153">
        <v>0.1822</v>
      </c>
    </row>
    <row r="3505" spans="2:9" ht="12.75" customHeight="1" x14ac:dyDescent="0.2">
      <c r="B3505" s="250">
        <v>3523</v>
      </c>
      <c r="C3505" s="79">
        <v>0</v>
      </c>
      <c r="D3505" s="79" t="s">
        <v>37</v>
      </c>
      <c r="E3505" s="79" t="s">
        <v>371</v>
      </c>
      <c r="F3505" s="236">
        <v>261</v>
      </c>
      <c r="G3505" s="232">
        <v>-733.00530000000003</v>
      </c>
      <c r="H3505" s="232">
        <v>1360.604513</v>
      </c>
      <c r="I3505" s="153">
        <v>0.59009999999999996</v>
      </c>
    </row>
    <row r="3506" spans="2:9" ht="12.75" customHeight="1" x14ac:dyDescent="0.2">
      <c r="B3506" s="250">
        <v>3524</v>
      </c>
      <c r="C3506" s="79">
        <v>0</v>
      </c>
      <c r="D3506" s="79" t="s">
        <v>37</v>
      </c>
      <c r="E3506" s="79" t="s">
        <v>372</v>
      </c>
      <c r="F3506" s="236">
        <v>1950</v>
      </c>
      <c r="G3506" s="232">
        <v>-312.89909999999998</v>
      </c>
      <c r="H3506" s="232">
        <v>626.290122</v>
      </c>
      <c r="I3506" s="153">
        <v>0.61739999999999995</v>
      </c>
    </row>
    <row r="3507" spans="2:9" ht="12.75" customHeight="1" x14ac:dyDescent="0.2">
      <c r="B3507" s="250">
        <v>3525</v>
      </c>
      <c r="C3507" s="79">
        <v>0</v>
      </c>
      <c r="D3507" s="79" t="s">
        <v>37</v>
      </c>
      <c r="E3507" s="79" t="s">
        <v>373</v>
      </c>
      <c r="F3507" s="236">
        <v>94</v>
      </c>
      <c r="G3507" s="232">
        <v>4806.0709999999999</v>
      </c>
      <c r="H3507" s="232">
        <v>2580.0394200000001</v>
      </c>
      <c r="I3507" s="153">
        <v>6.25E-2</v>
      </c>
    </row>
    <row r="3508" spans="2:9" ht="12.75" customHeight="1" x14ac:dyDescent="0.2">
      <c r="B3508" s="250">
        <v>3526</v>
      </c>
      <c r="C3508" s="79">
        <v>0</v>
      </c>
      <c r="D3508" s="79" t="s">
        <v>37</v>
      </c>
      <c r="E3508" s="79" t="s">
        <v>374</v>
      </c>
      <c r="F3508" s="236">
        <v>330</v>
      </c>
      <c r="G3508" s="232">
        <v>3302.1669000000002</v>
      </c>
      <c r="H3508" s="232">
        <v>1294.1939139999999</v>
      </c>
      <c r="I3508" s="153">
        <v>1.0699999999999999E-2</v>
      </c>
    </row>
    <row r="3509" spans="2:9" ht="12.75" customHeight="1" x14ac:dyDescent="0.2">
      <c r="B3509" s="250">
        <v>3527</v>
      </c>
      <c r="C3509" s="79">
        <v>0</v>
      </c>
      <c r="D3509" s="79" t="s">
        <v>37</v>
      </c>
      <c r="E3509" s="79" t="s">
        <v>375</v>
      </c>
      <c r="F3509" s="236">
        <v>242</v>
      </c>
      <c r="G3509" s="232">
        <v>5609.4684999999999</v>
      </c>
      <c r="H3509" s="232">
        <v>1530.862208</v>
      </c>
      <c r="I3509" s="153">
        <v>2.0000000000000001E-4</v>
      </c>
    </row>
    <row r="3510" spans="2:9" ht="12.75" customHeight="1" x14ac:dyDescent="0.2">
      <c r="B3510" s="250">
        <v>3528</v>
      </c>
      <c r="C3510" s="79">
        <v>0</v>
      </c>
      <c r="D3510" s="79" t="s">
        <v>37</v>
      </c>
      <c r="E3510" s="79" t="s">
        <v>376</v>
      </c>
      <c r="F3510" s="236">
        <v>24</v>
      </c>
      <c r="G3510" s="232">
        <v>6271.5528999999997</v>
      </c>
      <c r="H3510" s="232">
        <v>4378.6086919999998</v>
      </c>
      <c r="I3510" s="153">
        <v>0.15210000000000001</v>
      </c>
    </row>
    <row r="3511" spans="2:9" ht="12.75" customHeight="1" x14ac:dyDescent="0.2">
      <c r="B3511" s="250">
        <v>3529</v>
      </c>
      <c r="C3511" s="79">
        <v>0</v>
      </c>
      <c r="D3511" s="79" t="s">
        <v>37</v>
      </c>
      <c r="E3511" s="79" t="s">
        <v>377</v>
      </c>
      <c r="F3511" s="236">
        <v>375</v>
      </c>
      <c r="G3511" s="232">
        <v>6624.5168000000003</v>
      </c>
      <c r="H3511" s="232">
        <v>1286.8064750000001</v>
      </c>
      <c r="I3511" s="153" t="s">
        <v>10</v>
      </c>
    </row>
    <row r="3512" spans="2:9" ht="12.75" customHeight="1" x14ac:dyDescent="0.2">
      <c r="B3512" s="250">
        <v>3530</v>
      </c>
      <c r="C3512" s="79">
        <v>0</v>
      </c>
      <c r="D3512" s="79" t="s">
        <v>37</v>
      </c>
      <c r="E3512" s="79" t="s">
        <v>378</v>
      </c>
      <c r="F3512" s="236">
        <v>317</v>
      </c>
      <c r="G3512" s="232">
        <v>1461.3886</v>
      </c>
      <c r="H3512" s="232">
        <v>1282.574505</v>
      </c>
      <c r="I3512" s="153">
        <v>0.25459999999999999</v>
      </c>
    </row>
    <row r="3513" spans="2:9" ht="12.75" customHeight="1" x14ac:dyDescent="0.2">
      <c r="B3513" s="250">
        <v>3531</v>
      </c>
      <c r="C3513" s="79">
        <v>0</v>
      </c>
      <c r="D3513" s="79" t="s">
        <v>37</v>
      </c>
      <c r="E3513" s="79" t="s">
        <v>379</v>
      </c>
      <c r="F3513" s="236">
        <v>1581</v>
      </c>
      <c r="G3513" s="232">
        <v>1055.6048000000001</v>
      </c>
      <c r="H3513" s="232">
        <v>652.59449600000005</v>
      </c>
      <c r="I3513" s="153">
        <v>0.10580000000000001</v>
      </c>
    </row>
    <row r="3514" spans="2:9" ht="12.75" customHeight="1" x14ac:dyDescent="0.2">
      <c r="B3514" s="250">
        <v>3532</v>
      </c>
      <c r="C3514" s="79">
        <v>0</v>
      </c>
      <c r="D3514" s="79" t="s">
        <v>37</v>
      </c>
      <c r="E3514" s="79" t="s">
        <v>380</v>
      </c>
      <c r="F3514" s="236">
        <v>23</v>
      </c>
      <c r="G3514" s="232">
        <v>15464.3424</v>
      </c>
      <c r="H3514" s="232">
        <v>12267.670488</v>
      </c>
      <c r="I3514" s="153">
        <v>0.20749999999999999</v>
      </c>
    </row>
    <row r="3515" spans="2:9" ht="12.75" customHeight="1" x14ac:dyDescent="0.2">
      <c r="B3515" s="250">
        <v>3533</v>
      </c>
      <c r="C3515" s="79">
        <v>0</v>
      </c>
      <c r="D3515" s="79" t="s">
        <v>37</v>
      </c>
      <c r="E3515" s="79" t="s">
        <v>381</v>
      </c>
      <c r="F3515" s="236">
        <v>1609</v>
      </c>
      <c r="G3515" s="232">
        <v>-704.03409999999997</v>
      </c>
      <c r="H3515" s="232">
        <v>867.12239999999997</v>
      </c>
      <c r="I3515" s="153">
        <v>0.41689999999999999</v>
      </c>
    </row>
    <row r="3516" spans="2:9" ht="12.75" customHeight="1" x14ac:dyDescent="0.2">
      <c r="B3516" s="250">
        <v>3534</v>
      </c>
      <c r="C3516" s="79">
        <v>0</v>
      </c>
      <c r="D3516" s="79" t="s">
        <v>37</v>
      </c>
      <c r="E3516" s="79" t="s">
        <v>382</v>
      </c>
      <c r="F3516" s="236">
        <v>111</v>
      </c>
      <c r="G3516" s="232">
        <v>2194.8582999999999</v>
      </c>
      <c r="H3516" s="232">
        <v>2068.3976520000001</v>
      </c>
      <c r="I3516" s="153">
        <v>0.28870000000000001</v>
      </c>
    </row>
    <row r="3517" spans="2:9" ht="12.75" customHeight="1" x14ac:dyDescent="0.2">
      <c r="B3517" s="250">
        <v>3535</v>
      </c>
      <c r="C3517" s="79">
        <v>0</v>
      </c>
      <c r="D3517" s="79" t="s">
        <v>37</v>
      </c>
      <c r="E3517" s="79" t="s">
        <v>383</v>
      </c>
      <c r="F3517" s="236">
        <v>213</v>
      </c>
      <c r="G3517" s="232">
        <v>248.4522</v>
      </c>
      <c r="H3517" s="232">
        <v>1629.635822</v>
      </c>
      <c r="I3517" s="153">
        <v>0.87880000000000003</v>
      </c>
    </row>
    <row r="3518" spans="2:9" ht="12.75" customHeight="1" x14ac:dyDescent="0.2">
      <c r="B3518" s="250">
        <v>3536</v>
      </c>
      <c r="C3518" s="79">
        <v>0</v>
      </c>
      <c r="D3518" s="79" t="s">
        <v>37</v>
      </c>
      <c r="E3518" s="79" t="s">
        <v>384</v>
      </c>
      <c r="F3518" s="236">
        <v>128</v>
      </c>
      <c r="G3518" s="232">
        <v>-409.31229999999999</v>
      </c>
      <c r="H3518" s="232">
        <v>1938.6436960000001</v>
      </c>
      <c r="I3518" s="153">
        <v>0.83279999999999998</v>
      </c>
    </row>
    <row r="3519" spans="2:9" ht="12.75" customHeight="1" x14ac:dyDescent="0.2">
      <c r="B3519" s="250">
        <v>3537</v>
      </c>
      <c r="C3519" s="79">
        <v>0</v>
      </c>
      <c r="D3519" s="79" t="s">
        <v>37</v>
      </c>
      <c r="E3519" s="79" t="s">
        <v>385</v>
      </c>
      <c r="F3519" s="236">
        <v>192</v>
      </c>
      <c r="G3519" s="232">
        <v>1544.2964999999999</v>
      </c>
      <c r="H3519" s="232">
        <v>1621.3041679999999</v>
      </c>
      <c r="I3519" s="153">
        <v>0.34089999999999998</v>
      </c>
    </row>
    <row r="3520" spans="2:9" ht="12.75" customHeight="1" x14ac:dyDescent="0.2">
      <c r="B3520" s="250">
        <v>3538</v>
      </c>
      <c r="C3520" s="79">
        <v>0</v>
      </c>
      <c r="D3520" s="79" t="s">
        <v>37</v>
      </c>
      <c r="E3520" s="79" t="s">
        <v>386</v>
      </c>
      <c r="F3520" s="236">
        <v>106</v>
      </c>
      <c r="G3520" s="232">
        <v>-428.81569999999999</v>
      </c>
      <c r="H3520" s="232">
        <v>2101.477703</v>
      </c>
      <c r="I3520" s="153">
        <v>0.83830000000000005</v>
      </c>
    </row>
    <row r="3521" spans="2:9" ht="12.75" customHeight="1" x14ac:dyDescent="0.2">
      <c r="B3521" s="250">
        <v>3539</v>
      </c>
      <c r="C3521" s="79">
        <v>0</v>
      </c>
      <c r="D3521" s="79" t="s">
        <v>37</v>
      </c>
      <c r="E3521" s="79" t="s">
        <v>387</v>
      </c>
      <c r="F3521" s="236">
        <v>1163</v>
      </c>
      <c r="G3521" s="232">
        <v>-2064.6410000000001</v>
      </c>
      <c r="H3521" s="232">
        <v>2034.433235</v>
      </c>
      <c r="I3521" s="153">
        <v>0.31019999999999998</v>
      </c>
    </row>
    <row r="3522" spans="2:9" ht="12.75" customHeight="1" x14ac:dyDescent="0.2">
      <c r="B3522" s="250">
        <v>3540</v>
      </c>
      <c r="C3522" s="79">
        <v>0</v>
      </c>
      <c r="D3522" s="79" t="s">
        <v>37</v>
      </c>
      <c r="E3522" s="79" t="s">
        <v>388</v>
      </c>
      <c r="F3522" s="236">
        <v>902</v>
      </c>
      <c r="G3522" s="232">
        <v>801.34529999999995</v>
      </c>
      <c r="H3522" s="232">
        <v>1015.882826</v>
      </c>
      <c r="I3522" s="153">
        <v>0.43020000000000003</v>
      </c>
    </row>
    <row r="3523" spans="2:9" ht="12.75" customHeight="1" x14ac:dyDescent="0.2">
      <c r="B3523" s="250">
        <v>3541</v>
      </c>
      <c r="C3523" s="79">
        <v>0</v>
      </c>
      <c r="D3523" s="79" t="s">
        <v>37</v>
      </c>
      <c r="E3523" s="79" t="s">
        <v>389</v>
      </c>
      <c r="F3523" s="236">
        <v>146</v>
      </c>
      <c r="G3523" s="232">
        <v>1720.7805000000001</v>
      </c>
      <c r="H3523" s="232">
        <v>2226.933947</v>
      </c>
      <c r="I3523" s="153">
        <v>0.43969999999999998</v>
      </c>
    </row>
    <row r="3524" spans="2:9" ht="12.75" customHeight="1" x14ac:dyDescent="0.2">
      <c r="B3524" s="250">
        <v>3542</v>
      </c>
      <c r="C3524" s="79">
        <v>0</v>
      </c>
      <c r="D3524" s="79" t="s">
        <v>37</v>
      </c>
      <c r="E3524" s="79" t="s">
        <v>390</v>
      </c>
      <c r="F3524" s="236">
        <v>139</v>
      </c>
      <c r="G3524" s="232">
        <v>4683.9488000000001</v>
      </c>
      <c r="H3524" s="232">
        <v>1918.104495</v>
      </c>
      <c r="I3524" s="153">
        <v>1.46E-2</v>
      </c>
    </row>
    <row r="3525" spans="2:9" ht="12.75" customHeight="1" x14ac:dyDescent="0.2">
      <c r="B3525" s="250">
        <v>3543</v>
      </c>
      <c r="C3525" s="79">
        <v>0</v>
      </c>
      <c r="D3525" s="79" t="s">
        <v>37</v>
      </c>
      <c r="E3525" s="79" t="s">
        <v>391</v>
      </c>
      <c r="F3525" s="236">
        <v>259</v>
      </c>
      <c r="G3525" s="232">
        <v>5588.7701999999999</v>
      </c>
      <c r="H3525" s="232">
        <v>1704.696674</v>
      </c>
      <c r="I3525" s="153">
        <v>1E-3</v>
      </c>
    </row>
    <row r="3526" spans="2:9" ht="12.75" customHeight="1" x14ac:dyDescent="0.2">
      <c r="B3526" s="250">
        <v>3544</v>
      </c>
      <c r="C3526" s="79">
        <v>0</v>
      </c>
      <c r="D3526" s="79" t="s">
        <v>37</v>
      </c>
      <c r="E3526" s="79" t="s">
        <v>392</v>
      </c>
      <c r="F3526" s="236">
        <v>215</v>
      </c>
      <c r="G3526" s="232">
        <v>3360.0169999999998</v>
      </c>
      <c r="H3526" s="232">
        <v>1541.200425</v>
      </c>
      <c r="I3526" s="153">
        <v>2.93E-2</v>
      </c>
    </row>
    <row r="3527" spans="2:9" ht="12.75" customHeight="1" x14ac:dyDescent="0.2">
      <c r="B3527" s="250">
        <v>3545</v>
      </c>
      <c r="C3527" s="79">
        <v>0</v>
      </c>
      <c r="D3527" s="79" t="s">
        <v>37</v>
      </c>
      <c r="E3527" s="79" t="s">
        <v>393</v>
      </c>
      <c r="F3527" s="236">
        <v>544</v>
      </c>
      <c r="G3527" s="232">
        <v>1672.24</v>
      </c>
      <c r="H3527" s="232">
        <v>1045.5814399999999</v>
      </c>
      <c r="I3527" s="153">
        <v>0.10979999999999999</v>
      </c>
    </row>
    <row r="3528" spans="2:9" ht="12.75" customHeight="1" x14ac:dyDescent="0.2">
      <c r="B3528" s="250">
        <v>3546</v>
      </c>
      <c r="C3528" s="79">
        <v>0</v>
      </c>
      <c r="D3528" s="79" t="s">
        <v>37</v>
      </c>
      <c r="E3528" s="79" t="s">
        <v>394</v>
      </c>
      <c r="F3528" s="236"/>
      <c r="G3528" s="232" t="s">
        <v>179</v>
      </c>
      <c r="H3528" s="232" t="s">
        <v>179</v>
      </c>
      <c r="I3528" s="153" t="s">
        <v>179</v>
      </c>
    </row>
    <row r="3529" spans="2:9" ht="12.75" customHeight="1" x14ac:dyDescent="0.2">
      <c r="B3529" s="250">
        <v>3547</v>
      </c>
      <c r="C3529" s="79">
        <v>0</v>
      </c>
      <c r="D3529" s="79" t="s">
        <v>37</v>
      </c>
      <c r="E3529" s="79" t="s">
        <v>395</v>
      </c>
      <c r="F3529" s="236"/>
      <c r="G3529" s="232" t="s">
        <v>179</v>
      </c>
      <c r="H3529" s="232" t="s">
        <v>179</v>
      </c>
      <c r="I3529" s="153" t="s">
        <v>179</v>
      </c>
    </row>
    <row r="3530" spans="2:9" ht="12.75" customHeight="1" x14ac:dyDescent="0.2">
      <c r="B3530" s="250">
        <v>3548</v>
      </c>
      <c r="C3530" s="79">
        <v>0</v>
      </c>
      <c r="D3530" s="79" t="s">
        <v>37</v>
      </c>
      <c r="E3530" s="79" t="s">
        <v>396</v>
      </c>
      <c r="F3530" s="236">
        <v>66</v>
      </c>
      <c r="G3530" s="232">
        <v>615.94640000000004</v>
      </c>
      <c r="H3530" s="232">
        <v>2913.5135909999999</v>
      </c>
      <c r="I3530" s="153">
        <v>0.83260000000000001</v>
      </c>
    </row>
    <row r="3531" spans="2:9" ht="12.75" customHeight="1" x14ac:dyDescent="0.2">
      <c r="B3531" s="250">
        <v>3549</v>
      </c>
      <c r="C3531" s="79">
        <v>0</v>
      </c>
      <c r="D3531" s="79" t="s">
        <v>37</v>
      </c>
      <c r="E3531" s="79" t="s">
        <v>397</v>
      </c>
      <c r="F3531" s="236">
        <v>122</v>
      </c>
      <c r="G3531" s="232">
        <v>2890.2516999999998</v>
      </c>
      <c r="H3531" s="232">
        <v>1962.052128</v>
      </c>
      <c r="I3531" s="153">
        <v>0.14080000000000001</v>
      </c>
    </row>
    <row r="3532" spans="2:9" ht="12.75" customHeight="1" x14ac:dyDescent="0.2">
      <c r="B3532" s="250">
        <v>3550</v>
      </c>
      <c r="C3532" s="79">
        <v>0</v>
      </c>
      <c r="D3532" s="79" t="s">
        <v>37</v>
      </c>
      <c r="E3532" s="79" t="s">
        <v>398</v>
      </c>
      <c r="F3532" s="236">
        <v>96</v>
      </c>
      <c r="G3532" s="232">
        <v>2589.8571999999999</v>
      </c>
      <c r="H3532" s="232">
        <v>2206.8354239999999</v>
      </c>
      <c r="I3532" s="153">
        <v>0.24060000000000001</v>
      </c>
    </row>
    <row r="3533" spans="2:9" ht="12.75" customHeight="1" x14ac:dyDescent="0.2">
      <c r="B3533" s="250">
        <v>3551</v>
      </c>
      <c r="C3533" s="79">
        <v>0</v>
      </c>
      <c r="D3533" s="79" t="s">
        <v>37</v>
      </c>
      <c r="E3533" s="79" t="s">
        <v>399</v>
      </c>
      <c r="F3533" s="236">
        <v>33</v>
      </c>
      <c r="G3533" s="232">
        <v>1442.2578000000001</v>
      </c>
      <c r="H3533" s="232">
        <v>3823.678707</v>
      </c>
      <c r="I3533" s="153">
        <v>0.70599999999999996</v>
      </c>
    </row>
    <row r="3534" spans="2:9" ht="12.75" customHeight="1" x14ac:dyDescent="0.2">
      <c r="B3534" s="250">
        <v>3552</v>
      </c>
      <c r="C3534" s="79">
        <v>0</v>
      </c>
      <c r="D3534" s="79" t="s">
        <v>37</v>
      </c>
      <c r="E3534" s="79" t="s">
        <v>400</v>
      </c>
      <c r="F3534" s="236">
        <v>697</v>
      </c>
      <c r="G3534" s="232">
        <v>-501.36489999999998</v>
      </c>
      <c r="H3534" s="232">
        <v>1071.4352349999999</v>
      </c>
      <c r="I3534" s="153">
        <v>0.63980000000000004</v>
      </c>
    </row>
    <row r="3535" spans="2:9" ht="12.75" customHeight="1" x14ac:dyDescent="0.2">
      <c r="B3535" s="250">
        <v>3553</v>
      </c>
      <c r="C3535" s="79">
        <v>0</v>
      </c>
      <c r="D3535" s="79" t="s">
        <v>37</v>
      </c>
      <c r="E3535" s="79" t="s">
        <v>401</v>
      </c>
      <c r="F3535" s="236">
        <v>111</v>
      </c>
      <c r="G3535" s="232">
        <v>5503.5676000000003</v>
      </c>
      <c r="H3535" s="232">
        <v>2108.4535609999998</v>
      </c>
      <c r="I3535" s="153">
        <v>9.1000000000000004E-3</v>
      </c>
    </row>
    <row r="3536" spans="2:9" ht="12.75" customHeight="1" x14ac:dyDescent="0.2">
      <c r="B3536" s="250">
        <v>3554</v>
      </c>
      <c r="C3536" s="79">
        <v>0</v>
      </c>
      <c r="D3536" s="79" t="s">
        <v>37</v>
      </c>
      <c r="E3536" s="79" t="s">
        <v>402</v>
      </c>
      <c r="F3536" s="236">
        <v>386</v>
      </c>
      <c r="G3536" s="232">
        <v>776.88430000000005</v>
      </c>
      <c r="H3536" s="232">
        <v>1275.244254</v>
      </c>
      <c r="I3536" s="153">
        <v>0.54239999999999999</v>
      </c>
    </row>
    <row r="3537" spans="2:9" ht="12.75" customHeight="1" x14ac:dyDescent="0.2">
      <c r="B3537" s="250">
        <v>3555</v>
      </c>
      <c r="C3537" s="79">
        <v>0</v>
      </c>
      <c r="D3537" s="79" t="s">
        <v>37</v>
      </c>
      <c r="E3537" s="79" t="s">
        <v>403</v>
      </c>
      <c r="F3537" s="236">
        <v>219</v>
      </c>
      <c r="G3537" s="232">
        <v>2069.1804000000002</v>
      </c>
      <c r="H3537" s="232">
        <v>1547.4501029999999</v>
      </c>
      <c r="I3537" s="153">
        <v>0.1812</v>
      </c>
    </row>
    <row r="3538" spans="2:9" ht="12.75" customHeight="1" x14ac:dyDescent="0.2">
      <c r="B3538" s="250">
        <v>3556</v>
      </c>
      <c r="C3538" s="79">
        <v>0</v>
      </c>
      <c r="D3538" s="79" t="s">
        <v>37</v>
      </c>
      <c r="E3538" s="79" t="s">
        <v>404</v>
      </c>
      <c r="F3538" s="236">
        <v>164</v>
      </c>
      <c r="G3538" s="232">
        <v>-1103.4527</v>
      </c>
      <c r="H3538" s="232">
        <v>1944.3642379999999</v>
      </c>
      <c r="I3538" s="153">
        <v>0.57040000000000002</v>
      </c>
    </row>
    <row r="3539" spans="2:9" ht="12.75" customHeight="1" x14ac:dyDescent="0.2">
      <c r="B3539" s="250">
        <v>3557</v>
      </c>
      <c r="C3539" s="79">
        <v>0</v>
      </c>
      <c r="D3539" s="79" t="s">
        <v>37</v>
      </c>
      <c r="E3539" s="79" t="s">
        <v>405</v>
      </c>
      <c r="F3539" s="236">
        <v>296</v>
      </c>
      <c r="G3539" s="232">
        <v>-1617.8806999999999</v>
      </c>
      <c r="H3539" s="232">
        <v>1462.3817300000001</v>
      </c>
      <c r="I3539" s="153">
        <v>0.26860000000000001</v>
      </c>
    </row>
    <row r="3540" spans="2:9" ht="12.75" customHeight="1" x14ac:dyDescent="0.2">
      <c r="B3540" s="250">
        <v>3558</v>
      </c>
      <c r="C3540" s="79">
        <v>0</v>
      </c>
      <c r="D3540" s="79" t="s">
        <v>37</v>
      </c>
      <c r="E3540" s="79" t="s">
        <v>406</v>
      </c>
      <c r="F3540" s="236">
        <v>520</v>
      </c>
      <c r="G3540" s="232">
        <v>-1828.3769</v>
      </c>
      <c r="H3540" s="232">
        <v>1207.7876690000001</v>
      </c>
      <c r="I3540" s="153">
        <v>0.13009999999999999</v>
      </c>
    </row>
    <row r="3541" spans="2:9" ht="12.75" customHeight="1" x14ac:dyDescent="0.2">
      <c r="B3541" s="250">
        <v>3559</v>
      </c>
      <c r="C3541" s="79">
        <v>0</v>
      </c>
      <c r="D3541" s="79" t="s">
        <v>37</v>
      </c>
      <c r="E3541" s="79" t="s">
        <v>407</v>
      </c>
      <c r="F3541" s="236">
        <v>462</v>
      </c>
      <c r="G3541" s="232">
        <v>2391.8806</v>
      </c>
      <c r="H3541" s="232">
        <v>1222.194242</v>
      </c>
      <c r="I3541" s="153">
        <v>5.04E-2</v>
      </c>
    </row>
    <row r="3542" spans="2:9" ht="12.75" customHeight="1" x14ac:dyDescent="0.2">
      <c r="B3542" s="250">
        <v>3560</v>
      </c>
      <c r="C3542" s="79">
        <v>0</v>
      </c>
      <c r="D3542" s="79" t="s">
        <v>37</v>
      </c>
      <c r="E3542" s="79" t="s">
        <v>408</v>
      </c>
      <c r="F3542" s="236">
        <v>508</v>
      </c>
      <c r="G3542" s="232">
        <v>-381.50630000000001</v>
      </c>
      <c r="H3542" s="232">
        <v>1181.4775400000001</v>
      </c>
      <c r="I3542" s="153">
        <v>0.74680000000000002</v>
      </c>
    </row>
    <row r="3543" spans="2:9" ht="12.75" customHeight="1" x14ac:dyDescent="0.2">
      <c r="B3543" s="250">
        <v>3561</v>
      </c>
      <c r="C3543" s="79">
        <v>0</v>
      </c>
      <c r="D3543" s="79" t="s">
        <v>37</v>
      </c>
      <c r="E3543" s="79" t="s">
        <v>409</v>
      </c>
      <c r="F3543" s="236">
        <v>1316</v>
      </c>
      <c r="G3543" s="232">
        <v>-1071.8713</v>
      </c>
      <c r="H3543" s="232">
        <v>835.17424300000005</v>
      </c>
      <c r="I3543" s="153">
        <v>0.19939999999999999</v>
      </c>
    </row>
    <row r="3544" spans="2:9" ht="12.75" customHeight="1" x14ac:dyDescent="0.2">
      <c r="B3544" s="250">
        <v>3562</v>
      </c>
      <c r="C3544" s="79">
        <v>0</v>
      </c>
      <c r="D3544" s="79" t="s">
        <v>37</v>
      </c>
      <c r="E3544" s="79" t="s">
        <v>410</v>
      </c>
      <c r="F3544" s="236">
        <v>1168</v>
      </c>
      <c r="G3544" s="232">
        <v>38.656799999999997</v>
      </c>
      <c r="H3544" s="232">
        <v>876.16955499999995</v>
      </c>
      <c r="I3544" s="153">
        <v>0.96479999999999999</v>
      </c>
    </row>
    <row r="3545" spans="2:9" ht="12.75" customHeight="1" x14ac:dyDescent="0.2">
      <c r="B3545" s="250">
        <v>3563</v>
      </c>
      <c r="C3545" s="79">
        <v>0</v>
      </c>
      <c r="D3545" s="79" t="s">
        <v>37</v>
      </c>
      <c r="E3545" s="79" t="s">
        <v>411</v>
      </c>
      <c r="F3545" s="236">
        <v>933</v>
      </c>
      <c r="G3545" s="232">
        <v>1277.7809</v>
      </c>
      <c r="H3545" s="232">
        <v>948.14722800000004</v>
      </c>
      <c r="I3545" s="153">
        <v>0.17780000000000001</v>
      </c>
    </row>
    <row r="3546" spans="2:9" ht="12.75" customHeight="1" x14ac:dyDescent="0.2">
      <c r="B3546" s="250">
        <v>3564</v>
      </c>
      <c r="C3546" s="79">
        <v>0</v>
      </c>
      <c r="D3546" s="79" t="s">
        <v>37</v>
      </c>
      <c r="E3546" s="79" t="s">
        <v>412</v>
      </c>
      <c r="F3546" s="236">
        <v>620</v>
      </c>
      <c r="G3546" s="232">
        <v>812.83789999999999</v>
      </c>
      <c r="H3546" s="232">
        <v>1085.7245230000001</v>
      </c>
      <c r="I3546" s="153">
        <v>0.4541</v>
      </c>
    </row>
    <row r="3547" spans="2:9" ht="12.75" customHeight="1" x14ac:dyDescent="0.2">
      <c r="B3547" s="250">
        <v>3565</v>
      </c>
      <c r="C3547" s="79">
        <v>0</v>
      </c>
      <c r="D3547" s="79" t="s">
        <v>37</v>
      </c>
      <c r="E3547" s="79" t="s">
        <v>413</v>
      </c>
      <c r="F3547" s="236">
        <v>239</v>
      </c>
      <c r="G3547" s="232">
        <v>1377.9264000000001</v>
      </c>
      <c r="H3547" s="232">
        <v>1545.4925029999999</v>
      </c>
      <c r="I3547" s="153">
        <v>0.37259999999999999</v>
      </c>
    </row>
    <row r="3548" spans="2:9" ht="12.75" customHeight="1" x14ac:dyDescent="0.2">
      <c r="B3548" s="250">
        <v>3566</v>
      </c>
      <c r="C3548" s="79">
        <v>0</v>
      </c>
      <c r="D3548" s="79" t="s">
        <v>37</v>
      </c>
      <c r="E3548" s="79" t="s">
        <v>414</v>
      </c>
      <c r="F3548" s="236">
        <v>72</v>
      </c>
      <c r="G3548" s="232">
        <v>118.9331</v>
      </c>
      <c r="H3548" s="232">
        <v>2599.3017620000001</v>
      </c>
      <c r="I3548" s="153">
        <v>0.96350000000000002</v>
      </c>
    </row>
    <row r="3549" spans="2:9" ht="12.75" customHeight="1" x14ac:dyDescent="0.2">
      <c r="B3549" s="250">
        <v>3567</v>
      </c>
      <c r="C3549" s="79">
        <v>0</v>
      </c>
      <c r="D3549" s="79" t="s">
        <v>37</v>
      </c>
      <c r="E3549" s="79" t="s">
        <v>324</v>
      </c>
      <c r="F3549" s="236">
        <v>1465</v>
      </c>
      <c r="G3549" s="232">
        <v>2288.5187999999998</v>
      </c>
      <c r="H3549" s="232">
        <v>699.86085200000002</v>
      </c>
      <c r="I3549" s="153">
        <v>1.1000000000000001E-3</v>
      </c>
    </row>
    <row r="3550" spans="2:9" ht="12.75" customHeight="1" x14ac:dyDescent="0.2">
      <c r="B3550" s="250">
        <v>3568</v>
      </c>
      <c r="C3550" s="79">
        <v>0</v>
      </c>
      <c r="D3550" s="79" t="s">
        <v>37</v>
      </c>
      <c r="E3550" s="79" t="s">
        <v>415</v>
      </c>
      <c r="F3550" s="236">
        <v>1256</v>
      </c>
      <c r="G3550" s="232">
        <v>2462.0185000000001</v>
      </c>
      <c r="H3550" s="232">
        <v>1883.9493500000001</v>
      </c>
      <c r="I3550" s="153">
        <v>0.1913</v>
      </c>
    </row>
    <row r="3551" spans="2:9" ht="12.75" customHeight="1" x14ac:dyDescent="0.2">
      <c r="B3551" s="250">
        <v>3569</v>
      </c>
      <c r="C3551" s="79">
        <v>0</v>
      </c>
      <c r="D3551" s="79" t="s">
        <v>37</v>
      </c>
      <c r="E3551" s="79" t="s">
        <v>417</v>
      </c>
      <c r="F3551" s="236">
        <v>1086</v>
      </c>
      <c r="G3551" s="232">
        <v>759.09379999999999</v>
      </c>
      <c r="H3551" s="232">
        <v>764.78998200000001</v>
      </c>
      <c r="I3551" s="153">
        <v>0.32100000000000001</v>
      </c>
    </row>
    <row r="3552" spans="2:9" ht="12.75" customHeight="1" x14ac:dyDescent="0.2">
      <c r="B3552" s="250">
        <v>3570</v>
      </c>
      <c r="C3552" s="79">
        <v>0</v>
      </c>
      <c r="D3552" s="79" t="s">
        <v>37</v>
      </c>
      <c r="E3552" s="79" t="s">
        <v>416</v>
      </c>
      <c r="F3552" s="236">
        <v>311</v>
      </c>
      <c r="G3552" s="232">
        <v>1410.8702000000001</v>
      </c>
      <c r="H3552" s="232">
        <v>1310.579667</v>
      </c>
      <c r="I3552" s="153">
        <v>0.28170000000000001</v>
      </c>
    </row>
    <row r="3553" spans="2:9" ht="12.75" customHeight="1" x14ac:dyDescent="0.2">
      <c r="B3553" s="250">
        <v>3571</v>
      </c>
      <c r="C3553" s="79">
        <v>0</v>
      </c>
      <c r="D3553" s="79" t="s">
        <v>37</v>
      </c>
      <c r="E3553" s="79" t="s">
        <v>418</v>
      </c>
      <c r="F3553" s="236">
        <v>31</v>
      </c>
      <c r="G3553" s="232">
        <v>-2589.0536000000002</v>
      </c>
      <c r="H3553" s="232">
        <v>5029.5589280000004</v>
      </c>
      <c r="I3553" s="153">
        <v>0.60670000000000002</v>
      </c>
    </row>
    <row r="3554" spans="2:9" ht="12.75" customHeight="1" x14ac:dyDescent="0.2">
      <c r="B3554" s="250">
        <v>3572</v>
      </c>
      <c r="C3554" s="79">
        <v>0</v>
      </c>
      <c r="D3554" s="79" t="s">
        <v>37</v>
      </c>
      <c r="E3554" s="79" t="s">
        <v>419</v>
      </c>
      <c r="F3554" s="236">
        <v>25</v>
      </c>
      <c r="G3554" s="232">
        <v>-9263.9434999999994</v>
      </c>
      <c r="H3554" s="232">
        <v>5694.88922</v>
      </c>
      <c r="I3554" s="153">
        <v>0.1038</v>
      </c>
    </row>
    <row r="3555" spans="2:9" ht="12.75" customHeight="1" x14ac:dyDescent="0.2">
      <c r="B3555" s="250">
        <v>3573</v>
      </c>
      <c r="C3555" s="79">
        <v>0</v>
      </c>
      <c r="D3555" s="79" t="s">
        <v>37</v>
      </c>
      <c r="E3555" s="79" t="s">
        <v>420</v>
      </c>
      <c r="F3555" s="236">
        <v>39</v>
      </c>
      <c r="G3555" s="232">
        <v>15435.945</v>
      </c>
      <c r="H3555" s="232">
        <v>4394.9579759999997</v>
      </c>
      <c r="I3555" s="153">
        <v>4.0000000000000002E-4</v>
      </c>
    </row>
    <row r="3556" spans="2:9" ht="12.75" customHeight="1" x14ac:dyDescent="0.2">
      <c r="B3556" s="250">
        <v>3574</v>
      </c>
      <c r="C3556" s="79">
        <v>0</v>
      </c>
      <c r="D3556" s="79" t="s">
        <v>37</v>
      </c>
      <c r="E3556" s="79" t="s">
        <v>421</v>
      </c>
      <c r="F3556" s="236"/>
      <c r="G3556" s="232" t="s">
        <v>179</v>
      </c>
      <c r="H3556" s="232" t="s">
        <v>179</v>
      </c>
      <c r="I3556" s="153" t="s">
        <v>179</v>
      </c>
    </row>
    <row r="3557" spans="2:9" ht="12.75" customHeight="1" x14ac:dyDescent="0.2">
      <c r="B3557" s="250">
        <v>3575</v>
      </c>
      <c r="C3557" s="79">
        <v>0</v>
      </c>
      <c r="D3557" s="79" t="s">
        <v>37</v>
      </c>
      <c r="E3557" s="79" t="s">
        <v>422</v>
      </c>
      <c r="F3557" s="236">
        <v>153</v>
      </c>
      <c r="G3557" s="232">
        <v>-4720.3002999999999</v>
      </c>
      <c r="H3557" s="232">
        <v>2487.8373110000002</v>
      </c>
      <c r="I3557" s="153">
        <v>5.7799999999999997E-2</v>
      </c>
    </row>
    <row r="3558" spans="2:9" ht="12.75" customHeight="1" x14ac:dyDescent="0.2">
      <c r="B3558" s="250">
        <v>3576</v>
      </c>
      <c r="C3558" s="79">
        <v>0</v>
      </c>
      <c r="D3558" s="79" t="s">
        <v>37</v>
      </c>
      <c r="E3558" s="79" t="s">
        <v>423</v>
      </c>
      <c r="F3558" s="236">
        <v>20</v>
      </c>
      <c r="G3558" s="232">
        <v>-26074.492900000001</v>
      </c>
      <c r="H3558" s="232">
        <v>13231.33922</v>
      </c>
      <c r="I3558" s="153">
        <v>4.8800000000000003E-2</v>
      </c>
    </row>
    <row r="3559" spans="2:9" ht="12.75" customHeight="1" x14ac:dyDescent="0.2">
      <c r="B3559" s="250">
        <v>3577</v>
      </c>
      <c r="C3559" s="79">
        <v>0</v>
      </c>
      <c r="D3559" s="79" t="s">
        <v>37</v>
      </c>
      <c r="E3559" s="79" t="s">
        <v>424</v>
      </c>
      <c r="F3559" s="236">
        <v>206</v>
      </c>
      <c r="G3559" s="232">
        <v>1478.8893</v>
      </c>
      <c r="H3559" s="232">
        <v>1846.226085</v>
      </c>
      <c r="I3559" s="153">
        <v>0.42309999999999998</v>
      </c>
    </row>
    <row r="3560" spans="2:9" ht="12.75" customHeight="1" x14ac:dyDescent="0.2">
      <c r="B3560" s="250">
        <v>3578</v>
      </c>
      <c r="C3560" s="79">
        <v>0</v>
      </c>
      <c r="D3560" s="79" t="s">
        <v>37</v>
      </c>
      <c r="E3560" s="79" t="s">
        <v>426</v>
      </c>
      <c r="F3560" s="236">
        <v>132</v>
      </c>
      <c r="G3560" s="232">
        <v>1302.9111</v>
      </c>
      <c r="H3560" s="232">
        <v>2625.4491469999998</v>
      </c>
      <c r="I3560" s="153">
        <v>0.61970000000000003</v>
      </c>
    </row>
    <row r="3561" spans="2:9" ht="12.75" customHeight="1" x14ac:dyDescent="0.2">
      <c r="B3561" s="250">
        <v>3579</v>
      </c>
      <c r="C3561" s="79">
        <v>0</v>
      </c>
      <c r="D3561" s="79" t="s">
        <v>37</v>
      </c>
      <c r="E3561" s="79" t="s">
        <v>427</v>
      </c>
      <c r="F3561" s="236">
        <v>1358</v>
      </c>
      <c r="G3561" s="232">
        <v>879.45510000000002</v>
      </c>
      <c r="H3561" s="232">
        <v>1151.0948100000001</v>
      </c>
      <c r="I3561" s="153">
        <v>0.44490000000000002</v>
      </c>
    </row>
    <row r="3562" spans="2:9" ht="12.75" customHeight="1" x14ac:dyDescent="0.2">
      <c r="B3562" s="250">
        <v>3580</v>
      </c>
      <c r="C3562" s="79">
        <v>0</v>
      </c>
      <c r="D3562" s="79" t="s">
        <v>37</v>
      </c>
      <c r="E3562" s="79" t="s">
        <v>428</v>
      </c>
      <c r="F3562" s="236">
        <v>837</v>
      </c>
      <c r="G3562" s="232">
        <v>2362.0282999999999</v>
      </c>
      <c r="H3562" s="232">
        <v>1297.8924179999999</v>
      </c>
      <c r="I3562" s="153">
        <v>6.88E-2</v>
      </c>
    </row>
    <row r="3563" spans="2:9" ht="12.75" customHeight="1" x14ac:dyDescent="0.2">
      <c r="B3563" s="250">
        <v>3581</v>
      </c>
      <c r="C3563" s="79">
        <v>0</v>
      </c>
      <c r="D3563" s="79" t="s">
        <v>37</v>
      </c>
      <c r="E3563" s="79" t="s">
        <v>429</v>
      </c>
      <c r="F3563" s="236">
        <v>1237</v>
      </c>
      <c r="G3563" s="232">
        <v>1650.4235000000001</v>
      </c>
      <c r="H3563" s="232">
        <v>1206.864871</v>
      </c>
      <c r="I3563" s="153">
        <v>0.17150000000000001</v>
      </c>
    </row>
    <row r="3564" spans="2:9" ht="12.75" customHeight="1" x14ac:dyDescent="0.2">
      <c r="B3564" s="250">
        <v>3582</v>
      </c>
      <c r="C3564" s="79">
        <v>0</v>
      </c>
      <c r="D3564" s="79" t="s">
        <v>37</v>
      </c>
      <c r="E3564" s="79" t="s">
        <v>430</v>
      </c>
      <c r="F3564" s="236">
        <v>512</v>
      </c>
      <c r="G3564" s="232">
        <v>-1160.9618</v>
      </c>
      <c r="H3564" s="232">
        <v>1658.969621</v>
      </c>
      <c r="I3564" s="153">
        <v>0.48409999999999997</v>
      </c>
    </row>
    <row r="3565" spans="2:9" ht="12.75" customHeight="1" x14ac:dyDescent="0.2">
      <c r="B3565" s="250">
        <v>3583</v>
      </c>
      <c r="C3565" s="79">
        <v>0</v>
      </c>
      <c r="D3565" s="79" t="s">
        <v>37</v>
      </c>
      <c r="E3565" s="79" t="s">
        <v>425</v>
      </c>
      <c r="F3565" s="236">
        <v>299</v>
      </c>
      <c r="G3565" s="232">
        <v>-1439.3278</v>
      </c>
      <c r="H3565" s="232">
        <v>1886.5880279999999</v>
      </c>
      <c r="I3565" s="153">
        <v>0.44550000000000001</v>
      </c>
    </row>
    <row r="3566" spans="2:9" ht="12.75" customHeight="1" x14ac:dyDescent="0.2">
      <c r="B3566" s="250">
        <v>3584</v>
      </c>
      <c r="C3566" s="79">
        <v>0</v>
      </c>
      <c r="D3566" s="79" t="s">
        <v>37</v>
      </c>
      <c r="E3566" s="79" t="s">
        <v>458</v>
      </c>
      <c r="F3566" s="236">
        <v>3125</v>
      </c>
      <c r="G3566" s="232">
        <v>32602.499500000002</v>
      </c>
      <c r="H3566" s="232">
        <v>1606.987721</v>
      </c>
      <c r="I3566" s="153" t="s">
        <v>10</v>
      </c>
    </row>
    <row r="3567" spans="2:9" ht="12.75" customHeight="1" x14ac:dyDescent="0.2">
      <c r="B3567" s="250">
        <v>3585</v>
      </c>
      <c r="C3567" s="79">
        <v>0</v>
      </c>
      <c r="D3567" s="79" t="s">
        <v>37</v>
      </c>
      <c r="E3567" s="79" t="s">
        <v>457</v>
      </c>
      <c r="F3567" s="236">
        <v>1998</v>
      </c>
      <c r="G3567" s="232">
        <v>13649.375400000001</v>
      </c>
      <c r="H3567" s="232">
        <v>1611.318622</v>
      </c>
      <c r="I3567" s="153" t="s">
        <v>10</v>
      </c>
    </row>
    <row r="3568" spans="2:9" ht="12.75" customHeight="1" x14ac:dyDescent="0.2">
      <c r="B3568" s="250">
        <v>3586</v>
      </c>
      <c r="C3568" s="79">
        <v>0</v>
      </c>
      <c r="D3568" s="79" t="s">
        <v>37</v>
      </c>
      <c r="E3568" s="79" t="s">
        <v>456</v>
      </c>
      <c r="F3568" s="236">
        <v>392</v>
      </c>
      <c r="G3568" s="232">
        <v>2002.0509</v>
      </c>
      <c r="H3568" s="232">
        <v>1866.9830300000001</v>
      </c>
      <c r="I3568" s="153">
        <v>0.28360000000000002</v>
      </c>
    </row>
    <row r="3569" spans="2:17" ht="12.75" customHeight="1" x14ac:dyDescent="0.2">
      <c r="B3569" s="250">
        <v>3587</v>
      </c>
      <c r="C3569" s="79">
        <v>0</v>
      </c>
      <c r="D3569" s="79" t="s">
        <v>37</v>
      </c>
      <c r="E3569" s="79" t="s">
        <v>455</v>
      </c>
      <c r="F3569" s="236">
        <v>884</v>
      </c>
      <c r="G3569" s="232">
        <v>23502.151600000001</v>
      </c>
      <c r="H3569" s="232">
        <v>1706.7848140000001</v>
      </c>
      <c r="I3569" s="153" t="s">
        <v>10</v>
      </c>
    </row>
    <row r="3570" spans="2:17" ht="12.75" customHeight="1" x14ac:dyDescent="0.2">
      <c r="B3570" s="250">
        <v>3588</v>
      </c>
      <c r="C3570" s="79">
        <v>0</v>
      </c>
      <c r="D3570" s="79" t="s">
        <v>37</v>
      </c>
      <c r="E3570" s="79" t="s">
        <v>454</v>
      </c>
      <c r="F3570" s="236">
        <v>1028</v>
      </c>
      <c r="G3570" s="232">
        <v>8061.5685000000003</v>
      </c>
      <c r="H3570" s="232">
        <v>1671.792085</v>
      </c>
      <c r="I3570" s="153" t="s">
        <v>10</v>
      </c>
    </row>
    <row r="3571" spans="2:17" ht="12.75" customHeight="1" thickBot="1" x14ac:dyDescent="0.25">
      <c r="B3571" s="251">
        <v>3589</v>
      </c>
      <c r="C3571" s="82">
        <v>0</v>
      </c>
      <c r="D3571" s="82" t="s">
        <v>37</v>
      </c>
      <c r="E3571" s="82" t="s">
        <v>453</v>
      </c>
      <c r="F3571" s="237">
        <v>193</v>
      </c>
      <c r="G3571" s="233">
        <v>0</v>
      </c>
      <c r="H3571" s="233" t="s">
        <v>179</v>
      </c>
      <c r="I3571" s="154" t="s">
        <v>179</v>
      </c>
    </row>
    <row r="3572" spans="2:17" ht="12.75" customHeight="1" x14ac:dyDescent="0.2">
      <c r="B3572" s="325" t="s">
        <v>1214</v>
      </c>
      <c r="C3572" s="325"/>
      <c r="D3572" s="325"/>
      <c r="E3572" s="325"/>
      <c r="F3572" s="152"/>
      <c r="G3572" s="139"/>
      <c r="H3572"/>
      <c r="I3572" s="107"/>
      <c r="J3572" s="29"/>
      <c r="K3572" s="29"/>
      <c r="L3572" s="29"/>
      <c r="M3572" s="29"/>
      <c r="N3572" s="29"/>
      <c r="O3572" s="29"/>
      <c r="P3572" s="29"/>
      <c r="Q3572" s="29"/>
    </row>
    <row r="3573" spans="2:17" ht="12.75" customHeight="1" x14ac:dyDescent="0.2">
      <c r="F3573" s="152"/>
      <c r="G3573" s="139"/>
      <c r="H3573"/>
      <c r="I3573" s="107"/>
      <c r="J3573" s="29"/>
      <c r="K3573" s="29"/>
      <c r="L3573" s="29"/>
      <c r="M3573" s="29"/>
      <c r="N3573" s="29"/>
      <c r="O3573" s="29"/>
      <c r="P3573" s="29"/>
      <c r="Q3573" s="29"/>
    </row>
    <row r="3574" spans="2:17" ht="12.75" customHeight="1" x14ac:dyDescent="0.2">
      <c r="F3574" s="152"/>
      <c r="G3574" s="139"/>
      <c r="H3574"/>
      <c r="I3574" s="107"/>
      <c r="J3574" s="29"/>
      <c r="K3574" s="29"/>
      <c r="L3574" s="29"/>
      <c r="M3574" s="29"/>
      <c r="N3574" s="29"/>
      <c r="O3574" s="29"/>
      <c r="P3574" s="29"/>
      <c r="Q3574" s="29"/>
    </row>
    <row r="3575" spans="2:17" ht="12.75" customHeight="1" x14ac:dyDescent="0.2">
      <c r="F3575" s="152"/>
      <c r="G3575" s="139"/>
      <c r="H3575"/>
      <c r="I3575" s="107"/>
      <c r="J3575" s="29"/>
      <c r="K3575" s="29"/>
      <c r="L3575" s="29"/>
      <c r="M3575" s="29"/>
      <c r="N3575" s="29"/>
      <c r="O3575" s="29"/>
      <c r="P3575" s="29"/>
      <c r="Q3575" s="29"/>
    </row>
    <row r="3576" spans="2:17" ht="12.75" customHeight="1" x14ac:dyDescent="0.2">
      <c r="F3576" s="152"/>
      <c r="G3576" s="139"/>
      <c r="H3576"/>
      <c r="I3576" s="107"/>
      <c r="J3576" s="29"/>
      <c r="K3576" s="29"/>
      <c r="L3576" s="29"/>
      <c r="M3576" s="29"/>
      <c r="N3576" s="29"/>
      <c r="O3576" s="29"/>
      <c r="P3576" s="29"/>
      <c r="Q3576" s="29"/>
    </row>
    <row r="3577" spans="2:17" ht="12.75" customHeight="1" x14ac:dyDescent="0.2">
      <c r="F3577" s="152"/>
      <c r="G3577" s="139"/>
      <c r="H3577"/>
      <c r="I3577" s="107"/>
      <c r="J3577" s="29"/>
      <c r="K3577" s="29"/>
      <c r="L3577" s="29"/>
      <c r="M3577" s="29"/>
      <c r="N3577" s="29"/>
      <c r="O3577" s="29"/>
      <c r="P3577" s="29"/>
      <c r="Q3577" s="29"/>
    </row>
    <row r="3578" spans="2:17" ht="12.75" customHeight="1" x14ac:dyDescent="0.2">
      <c r="F3578" s="152"/>
      <c r="G3578" s="139"/>
      <c r="H3578"/>
      <c r="I3578" s="107"/>
      <c r="J3578" s="29"/>
      <c r="K3578" s="29"/>
      <c r="L3578" s="29"/>
      <c r="M3578" s="29"/>
      <c r="N3578" s="29"/>
      <c r="O3578" s="29"/>
      <c r="P3578" s="29"/>
      <c r="Q3578" s="29"/>
    </row>
    <row r="3579" spans="2:17" ht="12.75" customHeight="1" x14ac:dyDescent="0.2">
      <c r="F3579" s="152"/>
      <c r="G3579" s="139"/>
      <c r="H3579"/>
      <c r="I3579" s="107"/>
      <c r="J3579" s="29"/>
      <c r="K3579" s="29"/>
      <c r="L3579" s="29"/>
      <c r="M3579" s="29"/>
      <c r="N3579" s="29"/>
      <c r="O3579" s="29"/>
      <c r="P3579" s="29"/>
      <c r="Q3579" s="29"/>
    </row>
    <row r="3580" spans="2:17" ht="12.75" customHeight="1" x14ac:dyDescent="0.2">
      <c r="F3580" s="152"/>
      <c r="G3580" s="139"/>
      <c r="H3580"/>
      <c r="I3580" s="107"/>
      <c r="J3580" s="29"/>
      <c r="K3580" s="29"/>
      <c r="L3580" s="29"/>
      <c r="M3580" s="29"/>
      <c r="N3580" s="29"/>
      <c r="O3580" s="29"/>
      <c r="P3580" s="29"/>
      <c r="Q3580" s="29"/>
    </row>
    <row r="3581" spans="2:17" ht="12.75" customHeight="1" x14ac:dyDescent="0.2">
      <c r="F3581" s="152"/>
      <c r="G3581" s="139"/>
      <c r="H3581"/>
      <c r="I3581" s="107"/>
      <c r="J3581" s="29"/>
      <c r="K3581" s="29"/>
      <c r="L3581" s="29"/>
      <c r="M3581" s="29"/>
      <c r="N3581" s="29"/>
      <c r="O3581" s="29"/>
      <c r="P3581" s="29"/>
      <c r="Q3581" s="29"/>
    </row>
    <row r="3582" spans="2:17" ht="12.75" customHeight="1" x14ac:dyDescent="0.2">
      <c r="F3582" s="152"/>
      <c r="G3582" s="139"/>
      <c r="H3582"/>
      <c r="I3582" s="107"/>
      <c r="J3582" s="29"/>
      <c r="K3582" s="29"/>
      <c r="L3582" s="29"/>
      <c r="M3582" s="29"/>
      <c r="N3582" s="29"/>
      <c r="O3582" s="29"/>
      <c r="P3582" s="29"/>
      <c r="Q3582" s="29"/>
    </row>
    <row r="3583" spans="2:17" ht="12.75" customHeight="1" x14ac:dyDescent="0.2">
      <c r="F3583" s="152"/>
      <c r="G3583" s="139"/>
      <c r="H3583"/>
      <c r="I3583" s="107"/>
      <c r="J3583" s="29"/>
      <c r="K3583" s="29"/>
      <c r="L3583" s="29"/>
      <c r="M3583" s="29"/>
      <c r="N3583" s="29"/>
      <c r="O3583" s="29"/>
      <c r="P3583" s="29"/>
      <c r="Q3583" s="29"/>
    </row>
    <row r="3584" spans="2:17" ht="12.75" customHeight="1" x14ac:dyDescent="0.2">
      <c r="F3584" s="152"/>
      <c r="G3584" s="139"/>
      <c r="H3584"/>
      <c r="I3584" s="107"/>
      <c r="J3584" s="29"/>
      <c r="K3584" s="29"/>
      <c r="L3584" s="29"/>
      <c r="M3584" s="29"/>
      <c r="N3584" s="29"/>
      <c r="O3584" s="29"/>
      <c r="P3584" s="29"/>
      <c r="Q3584" s="29"/>
    </row>
    <row r="3585" spans="6:17" ht="12.75" customHeight="1" x14ac:dyDescent="0.2">
      <c r="F3585" s="152"/>
      <c r="G3585" s="139"/>
      <c r="H3585"/>
      <c r="I3585" s="107"/>
      <c r="J3585" s="29"/>
      <c r="K3585" s="29"/>
      <c r="L3585" s="29"/>
      <c r="M3585" s="29"/>
      <c r="N3585" s="29"/>
      <c r="O3585" s="29"/>
      <c r="P3585" s="29"/>
      <c r="Q3585" s="29"/>
    </row>
    <row r="3586" spans="6:17" ht="12.75" customHeight="1" x14ac:dyDescent="0.2">
      <c r="F3586" s="152"/>
      <c r="G3586" s="139"/>
      <c r="H3586"/>
      <c r="I3586" s="107"/>
      <c r="J3586" s="29"/>
      <c r="K3586" s="29"/>
      <c r="L3586" s="29"/>
      <c r="M3586" s="29"/>
      <c r="N3586" s="29"/>
      <c r="O3586" s="29"/>
      <c r="P3586" s="29"/>
      <c r="Q3586" s="29"/>
    </row>
    <row r="3587" spans="6:17" ht="12.75" customHeight="1" x14ac:dyDescent="0.2">
      <c r="F3587" s="152"/>
      <c r="G3587" s="139"/>
      <c r="H3587"/>
      <c r="I3587" s="107"/>
      <c r="J3587" s="29"/>
      <c r="K3587" s="29"/>
      <c r="L3587" s="29"/>
      <c r="M3587" s="29"/>
      <c r="N3587" s="29"/>
      <c r="O3587" s="29"/>
      <c r="P3587" s="29"/>
      <c r="Q3587" s="29"/>
    </row>
    <row r="3588" spans="6:17" ht="12.75" customHeight="1" x14ac:dyDescent="0.2">
      <c r="F3588" s="152"/>
      <c r="G3588" s="139"/>
      <c r="H3588"/>
      <c r="I3588" s="107"/>
      <c r="J3588" s="29"/>
      <c r="K3588" s="29"/>
      <c r="L3588" s="29"/>
      <c r="M3588" s="29"/>
      <c r="N3588" s="29"/>
      <c r="O3588" s="29"/>
      <c r="P3588" s="29"/>
      <c r="Q3588" s="29"/>
    </row>
    <row r="3589" spans="6:17" ht="12.75" customHeight="1" x14ac:dyDescent="0.2">
      <c r="F3589" s="152"/>
      <c r="G3589" s="139"/>
      <c r="H3589"/>
      <c r="I3589" s="107"/>
      <c r="J3589" s="29"/>
      <c r="K3589" s="29"/>
      <c r="L3589" s="29"/>
      <c r="M3589" s="29"/>
      <c r="N3589" s="29"/>
      <c r="O3589" s="29"/>
      <c r="P3589" s="29"/>
      <c r="Q3589" s="29"/>
    </row>
    <row r="3590" spans="6:17" ht="12.75" customHeight="1" x14ac:dyDescent="0.2">
      <c r="F3590" s="152"/>
      <c r="G3590" s="139"/>
      <c r="H3590"/>
      <c r="I3590" s="107"/>
      <c r="J3590" s="29"/>
      <c r="K3590" s="29"/>
      <c r="L3590" s="29"/>
      <c r="M3590" s="29"/>
      <c r="N3590" s="29"/>
      <c r="O3590" s="29"/>
      <c r="P3590" s="29"/>
      <c r="Q3590" s="29"/>
    </row>
    <row r="3591" spans="6:17" ht="12.75" customHeight="1" x14ac:dyDescent="0.2">
      <c r="F3591" s="152"/>
      <c r="G3591" s="139"/>
      <c r="H3591"/>
      <c r="I3591" s="107"/>
      <c r="J3591" s="29"/>
      <c r="K3591" s="29"/>
      <c r="L3591" s="29"/>
      <c r="M3591" s="29"/>
      <c r="N3591" s="29"/>
      <c r="O3591" s="29"/>
      <c r="P3591" s="29"/>
      <c r="Q3591" s="29"/>
    </row>
    <row r="3592" spans="6:17" ht="12.75" customHeight="1" x14ac:dyDescent="0.2">
      <c r="F3592" s="152"/>
      <c r="G3592" s="139"/>
      <c r="H3592"/>
      <c r="I3592" s="107"/>
      <c r="J3592" s="29"/>
      <c r="K3592" s="29"/>
      <c r="L3592" s="29"/>
      <c r="M3592" s="29"/>
      <c r="N3592" s="29"/>
      <c r="O3592" s="29"/>
      <c r="P3592" s="29"/>
      <c r="Q3592" s="29"/>
    </row>
    <row r="3593" spans="6:17" ht="12.75" customHeight="1" x14ac:dyDescent="0.2">
      <c r="F3593" s="152"/>
      <c r="G3593" s="139"/>
      <c r="H3593"/>
      <c r="I3593" s="107"/>
      <c r="J3593" s="29"/>
      <c r="K3593" s="29"/>
      <c r="L3593" s="29"/>
      <c r="M3593" s="29"/>
      <c r="N3593" s="29"/>
      <c r="O3593" s="29"/>
      <c r="P3593" s="29"/>
      <c r="Q3593" s="29"/>
    </row>
    <row r="3594" spans="6:17" ht="12.75" customHeight="1" x14ac:dyDescent="0.2">
      <c r="F3594" s="152"/>
      <c r="G3594" s="139"/>
      <c r="H3594"/>
      <c r="I3594" s="107"/>
      <c r="J3594" s="29"/>
      <c r="K3594" s="29"/>
      <c r="L3594" s="29"/>
      <c r="M3594" s="29"/>
      <c r="N3594" s="29"/>
      <c r="O3594" s="29"/>
      <c r="P3594" s="29"/>
      <c r="Q3594" s="29"/>
    </row>
    <row r="3595" spans="6:17" ht="12.75" customHeight="1" x14ac:dyDescent="0.2">
      <c r="F3595" s="152"/>
      <c r="G3595" s="139"/>
      <c r="H3595"/>
      <c r="I3595" s="107"/>
      <c r="J3595" s="29"/>
      <c r="K3595" s="29"/>
      <c r="L3595" s="29"/>
      <c r="M3595" s="29"/>
      <c r="N3595" s="29"/>
      <c r="O3595" s="29"/>
      <c r="P3595" s="29"/>
      <c r="Q3595" s="29"/>
    </row>
    <row r="3596" spans="6:17" ht="12.75" customHeight="1" x14ac:dyDescent="0.2">
      <c r="F3596" s="152"/>
      <c r="G3596" s="139"/>
      <c r="H3596"/>
      <c r="I3596" s="107"/>
      <c r="J3596" s="29"/>
      <c r="K3596" s="29"/>
      <c r="L3596" s="29"/>
      <c r="M3596" s="29"/>
      <c r="N3596" s="29"/>
      <c r="O3596" s="29"/>
      <c r="P3596" s="29"/>
      <c r="Q3596" s="29"/>
    </row>
    <row r="3597" spans="6:17" ht="12.75" customHeight="1" x14ac:dyDescent="0.2">
      <c r="F3597" s="152"/>
      <c r="G3597" s="139"/>
      <c r="H3597"/>
      <c r="I3597" s="107"/>
      <c r="J3597" s="29"/>
      <c r="K3597" s="29"/>
      <c r="L3597" s="29"/>
      <c r="M3597" s="29"/>
      <c r="N3597" s="29"/>
      <c r="O3597" s="29"/>
      <c r="P3597" s="29"/>
      <c r="Q3597" s="29"/>
    </row>
    <row r="3598" spans="6:17" ht="12.75" customHeight="1" x14ac:dyDescent="0.2">
      <c r="F3598" s="152"/>
      <c r="G3598" s="139"/>
      <c r="H3598"/>
      <c r="I3598" s="107"/>
      <c r="J3598" s="29"/>
      <c r="K3598" s="29"/>
      <c r="L3598" s="29"/>
      <c r="M3598" s="29"/>
      <c r="N3598" s="29"/>
      <c r="O3598" s="29"/>
      <c r="P3598" s="29"/>
      <c r="Q3598" s="29"/>
    </row>
    <row r="3599" spans="6:17" ht="12.75" customHeight="1" x14ac:dyDescent="0.2">
      <c r="F3599" s="152"/>
      <c r="G3599" s="139"/>
      <c r="H3599"/>
      <c r="I3599" s="107"/>
      <c r="J3599" s="29"/>
      <c r="K3599" s="29"/>
      <c r="L3599" s="29"/>
      <c r="M3599" s="29"/>
      <c r="N3599" s="29"/>
      <c r="O3599" s="29"/>
      <c r="P3599" s="29"/>
      <c r="Q3599" s="29"/>
    </row>
    <row r="3600" spans="6:17" ht="12.75" customHeight="1" x14ac:dyDescent="0.2">
      <c r="F3600" s="152"/>
      <c r="G3600" s="139"/>
      <c r="H3600"/>
      <c r="I3600" s="107"/>
      <c r="J3600" s="29"/>
      <c r="K3600" s="29"/>
      <c r="L3600" s="29"/>
      <c r="M3600" s="29"/>
      <c r="N3600" s="29"/>
      <c r="O3600" s="29"/>
      <c r="P3600" s="29"/>
      <c r="Q3600" s="29"/>
    </row>
    <row r="3601" spans="6:17" ht="12.75" customHeight="1" x14ac:dyDescent="0.2">
      <c r="F3601" s="152"/>
      <c r="G3601" s="139"/>
      <c r="H3601"/>
      <c r="I3601" s="107"/>
      <c r="J3601" s="29"/>
      <c r="K3601" s="29"/>
      <c r="L3601" s="29"/>
      <c r="M3601" s="29"/>
      <c r="N3601" s="29"/>
      <c r="O3601" s="29"/>
      <c r="P3601" s="29"/>
      <c r="Q3601" s="29"/>
    </row>
    <row r="3602" spans="6:17" ht="12.75" customHeight="1" x14ac:dyDescent="0.2">
      <c r="F3602" s="152"/>
      <c r="G3602" s="139"/>
      <c r="H3602"/>
      <c r="I3602" s="107"/>
      <c r="J3602" s="29"/>
      <c r="K3602" s="29"/>
      <c r="L3602" s="29"/>
      <c r="M3602" s="29"/>
      <c r="N3602" s="29"/>
      <c r="O3602" s="29"/>
      <c r="P3602" s="29"/>
      <c r="Q3602" s="29"/>
    </row>
    <row r="3603" spans="6:17" ht="12.75" customHeight="1" x14ac:dyDescent="0.2">
      <c r="F3603" s="152"/>
      <c r="G3603" s="139"/>
      <c r="H3603"/>
      <c r="I3603" s="107"/>
      <c r="J3603" s="29"/>
      <c r="K3603" s="29"/>
      <c r="L3603" s="29"/>
      <c r="M3603" s="29"/>
      <c r="N3603" s="29"/>
      <c r="O3603" s="29"/>
      <c r="P3603" s="29"/>
      <c r="Q3603" s="29"/>
    </row>
    <row r="3604" spans="6:17" ht="12.75" customHeight="1" x14ac:dyDescent="0.2">
      <c r="F3604" s="152"/>
      <c r="G3604" s="139"/>
      <c r="H3604"/>
      <c r="I3604" s="107"/>
      <c r="J3604" s="29"/>
      <c r="K3604" s="29"/>
      <c r="L3604" s="29"/>
      <c r="M3604" s="29"/>
      <c r="N3604" s="29"/>
      <c r="O3604" s="29"/>
      <c r="P3604" s="29"/>
      <c r="Q3604" s="29"/>
    </row>
    <row r="3605" spans="6:17" ht="12.75" customHeight="1" x14ac:dyDescent="0.2">
      <c r="F3605" s="152"/>
      <c r="G3605" s="139"/>
      <c r="H3605"/>
      <c r="I3605" s="107"/>
      <c r="J3605" s="29"/>
      <c r="K3605" s="29"/>
      <c r="L3605" s="29"/>
      <c r="M3605" s="29"/>
      <c r="N3605" s="29"/>
      <c r="O3605" s="29"/>
      <c r="P3605" s="29"/>
      <c r="Q3605" s="29"/>
    </row>
    <row r="3606" spans="6:17" ht="12.75" customHeight="1" x14ac:dyDescent="0.2">
      <c r="F3606" s="152"/>
      <c r="G3606" s="139"/>
      <c r="H3606"/>
      <c r="I3606" s="107"/>
      <c r="J3606" s="29"/>
      <c r="K3606" s="29"/>
      <c r="L3606" s="29"/>
      <c r="M3606" s="29"/>
      <c r="N3606" s="29"/>
      <c r="O3606" s="29"/>
      <c r="P3606" s="29"/>
      <c r="Q3606" s="29"/>
    </row>
    <row r="3607" spans="6:17" ht="12.75" customHeight="1" x14ac:dyDescent="0.2">
      <c r="F3607" s="152"/>
      <c r="G3607" s="139"/>
      <c r="H3607"/>
      <c r="I3607" s="107"/>
      <c r="J3607" s="29"/>
      <c r="K3607" s="29"/>
      <c r="L3607" s="29"/>
      <c r="M3607" s="29"/>
      <c r="N3607" s="29"/>
      <c r="O3607" s="29"/>
      <c r="P3607" s="29"/>
      <c r="Q3607" s="29"/>
    </row>
    <row r="3608" spans="6:17" ht="12.75" customHeight="1" x14ac:dyDescent="0.2">
      <c r="F3608" s="152"/>
      <c r="G3608" s="139"/>
      <c r="H3608"/>
      <c r="I3608" s="107"/>
      <c r="J3608" s="29"/>
      <c r="K3608" s="29"/>
      <c r="L3608" s="29"/>
      <c r="M3608" s="29"/>
      <c r="N3608" s="29"/>
      <c r="O3608" s="29"/>
      <c r="P3608" s="29"/>
      <c r="Q3608" s="29"/>
    </row>
    <row r="3609" spans="6:17" ht="12.75" customHeight="1" x14ac:dyDescent="0.2">
      <c r="F3609" s="152"/>
      <c r="G3609" s="139"/>
      <c r="H3609"/>
      <c r="I3609" s="107"/>
      <c r="J3609" s="29"/>
      <c r="K3609" s="29"/>
      <c r="L3609" s="29"/>
      <c r="M3609" s="29"/>
      <c r="N3609" s="29"/>
      <c r="O3609" s="29"/>
      <c r="P3609" s="29"/>
      <c r="Q3609" s="29"/>
    </row>
    <row r="3610" spans="6:17" ht="12.75" customHeight="1" x14ac:dyDescent="0.2">
      <c r="F3610" s="152"/>
      <c r="G3610" s="139"/>
      <c r="H3610"/>
      <c r="I3610" s="107"/>
      <c r="J3610" s="29"/>
      <c r="K3610" s="29"/>
      <c r="L3610" s="29"/>
      <c r="M3610" s="29"/>
      <c r="N3610" s="29"/>
      <c r="O3610" s="29"/>
      <c r="P3610" s="29"/>
      <c r="Q3610" s="29"/>
    </row>
    <row r="3611" spans="6:17" ht="12.75" customHeight="1" x14ac:dyDescent="0.2">
      <c r="F3611" s="152"/>
      <c r="G3611" s="139"/>
      <c r="H3611"/>
      <c r="I3611" s="107"/>
      <c r="J3611" s="29"/>
      <c r="K3611" s="29"/>
      <c r="L3611" s="29"/>
      <c r="M3611" s="29"/>
      <c r="N3611" s="29"/>
      <c r="O3611" s="29"/>
      <c r="P3611" s="29"/>
      <c r="Q3611" s="29"/>
    </row>
    <row r="3612" spans="6:17" ht="12.75" customHeight="1" x14ac:dyDescent="0.2">
      <c r="F3612" s="152"/>
      <c r="G3612" s="139"/>
      <c r="H3612"/>
      <c r="I3612" s="107"/>
      <c r="J3612" s="29"/>
      <c r="K3612" s="29"/>
      <c r="L3612" s="29"/>
      <c r="M3612" s="29"/>
      <c r="N3612" s="29"/>
      <c r="O3612" s="29"/>
      <c r="P3612" s="29"/>
      <c r="Q3612" s="29"/>
    </row>
    <row r="3613" spans="6:17" x14ac:dyDescent="0.2">
      <c r="F3613" s="152"/>
      <c r="G3613" s="139"/>
      <c r="H3613"/>
      <c r="I3613" s="107"/>
      <c r="J3613" s="29"/>
      <c r="K3613" s="29"/>
      <c r="L3613" s="29"/>
      <c r="M3613" s="29"/>
      <c r="N3613" s="29"/>
      <c r="O3613" s="29"/>
      <c r="P3613" s="29"/>
      <c r="Q3613" s="29"/>
    </row>
    <row r="3614" spans="6:17" x14ac:dyDescent="0.2">
      <c r="F3614" s="152"/>
      <c r="G3614" s="139"/>
      <c r="H3614"/>
      <c r="I3614" s="107"/>
      <c r="J3614" s="29"/>
      <c r="K3614" s="29"/>
      <c r="L3614" s="29"/>
      <c r="M3614" s="29"/>
      <c r="N3614" s="29"/>
      <c r="O3614" s="29"/>
      <c r="P3614" s="29"/>
      <c r="Q3614" s="29"/>
    </row>
    <row r="3615" spans="6:17" x14ac:dyDescent="0.2">
      <c r="F3615" s="152"/>
      <c r="G3615" s="139"/>
      <c r="H3615"/>
      <c r="I3615" s="107"/>
      <c r="J3615" s="29"/>
      <c r="K3615" s="29"/>
      <c r="L3615" s="29"/>
      <c r="M3615" s="29"/>
      <c r="N3615" s="29"/>
      <c r="O3615" s="29"/>
      <c r="P3615" s="29"/>
      <c r="Q3615" s="29"/>
    </row>
    <row r="3616" spans="6:17" x14ac:dyDescent="0.2">
      <c r="F3616" s="152"/>
      <c r="G3616" s="139"/>
      <c r="H3616"/>
      <c r="I3616" s="107"/>
      <c r="J3616" s="29"/>
      <c r="K3616" s="29"/>
      <c r="L3616" s="29"/>
      <c r="M3616" s="29"/>
      <c r="N3616" s="29"/>
      <c r="O3616" s="29"/>
      <c r="P3616" s="29"/>
      <c r="Q3616" s="29"/>
    </row>
    <row r="3617" spans="6:17" x14ac:dyDescent="0.2">
      <c r="F3617" s="152"/>
      <c r="G3617" s="139"/>
      <c r="H3617"/>
      <c r="I3617" s="107"/>
      <c r="J3617" s="29"/>
      <c r="K3617" s="29"/>
      <c r="L3617" s="29"/>
      <c r="M3617" s="29"/>
      <c r="N3617" s="29"/>
      <c r="O3617" s="29"/>
      <c r="P3617" s="29"/>
      <c r="Q3617" s="29"/>
    </row>
    <row r="3618" spans="6:17" x14ac:dyDescent="0.2">
      <c r="F3618" s="152"/>
      <c r="G3618" s="139"/>
      <c r="H3618"/>
      <c r="I3618" s="107"/>
      <c r="J3618" s="29"/>
      <c r="K3618" s="29"/>
      <c r="L3618" s="29"/>
      <c r="M3618" s="29"/>
      <c r="N3618" s="29"/>
      <c r="O3618" s="29"/>
      <c r="P3618" s="29"/>
      <c r="Q3618" s="29"/>
    </row>
    <row r="3619" spans="6:17" x14ac:dyDescent="0.2">
      <c r="F3619" s="152"/>
      <c r="G3619" s="139"/>
      <c r="H3619"/>
      <c r="I3619" s="107"/>
      <c r="J3619" s="29"/>
      <c r="K3619" s="29"/>
      <c r="L3619" s="29"/>
      <c r="M3619" s="29"/>
      <c r="N3619" s="29"/>
      <c r="O3619" s="29"/>
      <c r="P3619" s="29"/>
      <c r="Q3619" s="29"/>
    </row>
    <row r="3620" spans="6:17" x14ac:dyDescent="0.2">
      <c r="F3620" s="152"/>
      <c r="G3620" s="139"/>
      <c r="H3620"/>
      <c r="I3620" s="107"/>
      <c r="J3620" s="29"/>
      <c r="K3620" s="29"/>
      <c r="L3620" s="29"/>
      <c r="M3620" s="29"/>
      <c r="N3620" s="29"/>
      <c r="O3620" s="29"/>
      <c r="P3620" s="29"/>
      <c r="Q3620" s="29"/>
    </row>
    <row r="3621" spans="6:17" x14ac:dyDescent="0.2">
      <c r="F3621" s="152"/>
      <c r="G3621" s="139"/>
      <c r="H3621"/>
      <c r="I3621" s="107"/>
      <c r="J3621" s="29"/>
      <c r="K3621" s="29"/>
      <c r="L3621" s="29"/>
      <c r="M3621" s="29"/>
      <c r="N3621" s="29"/>
      <c r="O3621" s="29"/>
      <c r="P3621" s="29"/>
      <c r="Q3621" s="29"/>
    </row>
    <row r="3622" spans="6:17" x14ac:dyDescent="0.2">
      <c r="F3622" s="152"/>
      <c r="G3622" s="139"/>
      <c r="H3622"/>
      <c r="I3622" s="107"/>
      <c r="J3622" s="29"/>
      <c r="K3622" s="29"/>
      <c r="L3622" s="29"/>
      <c r="M3622" s="29"/>
      <c r="N3622" s="29"/>
      <c r="O3622" s="29"/>
      <c r="P3622" s="29"/>
      <c r="Q3622" s="29"/>
    </row>
    <row r="3623" spans="6:17" x14ac:dyDescent="0.2">
      <c r="F3623" s="152"/>
      <c r="G3623" s="139"/>
      <c r="H3623"/>
      <c r="I3623" s="107"/>
      <c r="J3623" s="29"/>
      <c r="K3623" s="29"/>
      <c r="L3623" s="29"/>
      <c r="M3623" s="29"/>
      <c r="N3623" s="29"/>
      <c r="O3623" s="29"/>
      <c r="P3623" s="29"/>
      <c r="Q3623" s="29"/>
    </row>
    <row r="3624" spans="6:17" x14ac:dyDescent="0.2">
      <c r="F3624" s="152"/>
      <c r="G3624" s="139"/>
      <c r="H3624"/>
      <c r="I3624" s="107"/>
      <c r="J3624" s="29"/>
      <c r="K3624" s="29"/>
      <c r="L3624" s="29"/>
      <c r="M3624" s="29"/>
      <c r="N3624" s="29"/>
      <c r="O3624" s="29"/>
      <c r="P3624" s="29"/>
      <c r="Q3624" s="29"/>
    </row>
    <row r="3625" spans="6:17" x14ac:dyDescent="0.2">
      <c r="F3625" s="152"/>
      <c r="G3625" s="139"/>
      <c r="H3625"/>
      <c r="I3625" s="107"/>
      <c r="J3625" s="29"/>
      <c r="K3625" s="29"/>
      <c r="L3625" s="29"/>
      <c r="M3625" s="29"/>
      <c r="N3625" s="29"/>
      <c r="O3625" s="29"/>
      <c r="P3625" s="29"/>
      <c r="Q3625" s="29"/>
    </row>
    <row r="3626" spans="6:17" x14ac:dyDescent="0.2">
      <c r="F3626" s="152"/>
      <c r="G3626" s="139"/>
      <c r="H3626"/>
      <c r="I3626" s="107"/>
      <c r="J3626" s="29"/>
      <c r="K3626" s="29"/>
      <c r="L3626" s="29"/>
      <c r="M3626" s="29"/>
      <c r="N3626" s="29"/>
      <c r="O3626" s="29"/>
      <c r="P3626" s="29"/>
      <c r="Q3626" s="29"/>
    </row>
    <row r="3627" spans="6:17" x14ac:dyDescent="0.2">
      <c r="F3627" s="152"/>
      <c r="G3627" s="139"/>
      <c r="H3627"/>
      <c r="I3627" s="107"/>
      <c r="J3627" s="29"/>
      <c r="K3627" s="29"/>
      <c r="L3627" s="29"/>
      <c r="M3627" s="29"/>
      <c r="N3627" s="29"/>
      <c r="O3627" s="29"/>
      <c r="P3627" s="29"/>
      <c r="Q3627" s="29"/>
    </row>
    <row r="3628" spans="6:17" x14ac:dyDescent="0.2">
      <c r="F3628" s="152"/>
      <c r="G3628" s="139"/>
      <c r="H3628"/>
      <c r="I3628" s="107"/>
      <c r="J3628" s="29"/>
      <c r="K3628" s="29"/>
      <c r="L3628" s="29"/>
      <c r="M3628" s="29"/>
      <c r="N3628" s="29"/>
      <c r="O3628" s="29"/>
      <c r="P3628" s="29"/>
      <c r="Q3628" s="29"/>
    </row>
    <row r="3629" spans="6:17" x14ac:dyDescent="0.2">
      <c r="F3629" s="152"/>
      <c r="G3629" s="139"/>
      <c r="H3629"/>
      <c r="I3629" s="107"/>
      <c r="J3629" s="29"/>
      <c r="K3629" s="29"/>
      <c r="L3629" s="29"/>
      <c r="M3629" s="29"/>
      <c r="N3629" s="29"/>
      <c r="O3629" s="29"/>
      <c r="P3629" s="29"/>
      <c r="Q3629" s="29"/>
    </row>
    <row r="3630" spans="6:17" x14ac:dyDescent="0.2">
      <c r="F3630" s="152"/>
      <c r="G3630" s="139"/>
      <c r="H3630"/>
      <c r="I3630" s="107"/>
      <c r="J3630" s="29"/>
      <c r="K3630" s="29"/>
      <c r="L3630" s="29"/>
      <c r="M3630" s="29"/>
      <c r="N3630" s="29"/>
      <c r="O3630" s="29"/>
      <c r="P3630" s="29"/>
      <c r="Q3630" s="29"/>
    </row>
    <row r="3631" spans="6:17" x14ac:dyDescent="0.2">
      <c r="F3631" s="152"/>
      <c r="G3631" s="139"/>
      <c r="H3631"/>
      <c r="I3631" s="107"/>
      <c r="J3631" s="29"/>
      <c r="K3631" s="29"/>
      <c r="L3631" s="29"/>
      <c r="M3631" s="29"/>
      <c r="N3631" s="29"/>
      <c r="O3631" s="29"/>
      <c r="P3631" s="29"/>
      <c r="Q3631" s="29"/>
    </row>
    <row r="3632" spans="6:17" x14ac:dyDescent="0.2">
      <c r="F3632" s="152"/>
      <c r="G3632" s="139"/>
      <c r="H3632"/>
      <c r="I3632" s="107"/>
      <c r="J3632" s="29"/>
      <c r="K3632" s="29"/>
      <c r="L3632" s="29"/>
      <c r="M3632" s="29"/>
      <c r="N3632" s="29"/>
      <c r="O3632" s="29"/>
      <c r="P3632" s="29"/>
      <c r="Q3632" s="29"/>
    </row>
    <row r="3633" spans="6:17" x14ac:dyDescent="0.2">
      <c r="F3633" s="152"/>
      <c r="G3633" s="139"/>
      <c r="H3633"/>
      <c r="I3633" s="107"/>
      <c r="J3633" s="29"/>
      <c r="K3633" s="29"/>
      <c r="L3633" s="29"/>
      <c r="M3633" s="29"/>
      <c r="N3633" s="29"/>
      <c r="O3633" s="29"/>
      <c r="P3633" s="29"/>
      <c r="Q3633" s="29"/>
    </row>
    <row r="3634" spans="6:17" x14ac:dyDescent="0.2">
      <c r="F3634" s="152"/>
      <c r="G3634" s="139"/>
      <c r="H3634"/>
      <c r="I3634" s="107"/>
      <c r="J3634" s="29"/>
      <c r="K3634" s="29"/>
      <c r="L3634" s="29"/>
      <c r="M3634" s="29"/>
      <c r="N3634" s="29"/>
      <c r="O3634" s="29"/>
      <c r="P3634" s="29"/>
      <c r="Q3634" s="29"/>
    </row>
    <row r="3635" spans="6:17" x14ac:dyDescent="0.2">
      <c r="F3635" s="152"/>
      <c r="G3635" s="139"/>
      <c r="H3635"/>
      <c r="I3635" s="107"/>
      <c r="J3635" s="29"/>
      <c r="K3635" s="29"/>
      <c r="L3635" s="29"/>
      <c r="M3635" s="29"/>
      <c r="N3635" s="29"/>
      <c r="O3635" s="29"/>
      <c r="P3635" s="29"/>
      <c r="Q3635" s="29"/>
    </row>
    <row r="3636" spans="6:17" x14ac:dyDescent="0.2">
      <c r="F3636" s="152"/>
      <c r="G3636" s="139"/>
      <c r="H3636"/>
      <c r="I3636" s="107"/>
      <c r="J3636" s="29"/>
      <c r="K3636" s="29"/>
      <c r="L3636" s="29"/>
      <c r="M3636" s="29"/>
      <c r="N3636" s="29"/>
      <c r="O3636" s="29"/>
      <c r="P3636" s="29"/>
      <c r="Q3636" s="29"/>
    </row>
    <row r="3637" spans="6:17" x14ac:dyDescent="0.2">
      <c r="F3637" s="152"/>
      <c r="G3637" s="139"/>
      <c r="H3637"/>
      <c r="I3637" s="107"/>
      <c r="J3637" s="29"/>
      <c r="K3637" s="29"/>
      <c r="L3637" s="29"/>
      <c r="M3637" s="29"/>
      <c r="N3637" s="29"/>
      <c r="O3637" s="29"/>
      <c r="P3637" s="29"/>
      <c r="Q3637" s="29"/>
    </row>
    <row r="3638" spans="6:17" x14ac:dyDescent="0.2">
      <c r="F3638" s="152"/>
      <c r="G3638" s="139"/>
      <c r="H3638"/>
      <c r="I3638" s="107"/>
      <c r="J3638" s="29"/>
      <c r="K3638" s="29"/>
      <c r="L3638" s="29"/>
      <c r="M3638" s="29"/>
      <c r="N3638" s="29"/>
      <c r="O3638" s="29"/>
      <c r="P3638" s="29"/>
      <c r="Q3638" s="29"/>
    </row>
    <row r="3639" spans="6:17" x14ac:dyDescent="0.2">
      <c r="F3639" s="152"/>
      <c r="G3639" s="139"/>
      <c r="H3639"/>
      <c r="I3639" s="107"/>
      <c r="J3639" s="29"/>
      <c r="K3639" s="29"/>
      <c r="L3639" s="29"/>
      <c r="M3639" s="29"/>
      <c r="N3639" s="29"/>
      <c r="O3639" s="29"/>
      <c r="P3639" s="29"/>
      <c r="Q3639" s="29"/>
    </row>
    <row r="3640" spans="6:17" x14ac:dyDescent="0.2">
      <c r="F3640" s="152"/>
      <c r="G3640" s="139"/>
      <c r="H3640"/>
      <c r="I3640" s="107"/>
      <c r="J3640" s="29"/>
      <c r="K3640" s="29"/>
      <c r="L3640" s="29"/>
      <c r="M3640" s="29"/>
      <c r="N3640" s="29"/>
      <c r="O3640" s="29"/>
      <c r="P3640" s="29"/>
      <c r="Q3640" s="29"/>
    </row>
    <row r="3641" spans="6:17" x14ac:dyDescent="0.2">
      <c r="F3641" s="152"/>
      <c r="G3641" s="139"/>
      <c r="H3641"/>
      <c r="I3641" s="107"/>
      <c r="J3641" s="29"/>
      <c r="K3641" s="29"/>
      <c r="L3641" s="29"/>
      <c r="M3641" s="29"/>
      <c r="N3641" s="29"/>
      <c r="O3641" s="29"/>
      <c r="P3641" s="29"/>
      <c r="Q3641" s="29"/>
    </row>
    <row r="3642" spans="6:17" x14ac:dyDescent="0.2">
      <c r="F3642" s="152"/>
      <c r="G3642" s="139"/>
      <c r="H3642"/>
      <c r="I3642" s="107"/>
      <c r="J3642" s="29"/>
      <c r="K3642" s="29"/>
      <c r="L3642" s="29"/>
      <c r="M3642" s="29"/>
      <c r="N3642" s="29"/>
      <c r="O3642" s="29"/>
      <c r="P3642" s="29"/>
      <c r="Q3642" s="29"/>
    </row>
    <row r="3643" spans="6:17" x14ac:dyDescent="0.2">
      <c r="F3643" s="152"/>
      <c r="G3643" s="139"/>
      <c r="H3643"/>
      <c r="I3643" s="107"/>
      <c r="J3643" s="29"/>
      <c r="K3643" s="29"/>
      <c r="L3643" s="29"/>
      <c r="M3643" s="29"/>
      <c r="N3643" s="29"/>
      <c r="O3643" s="29"/>
      <c r="P3643" s="29"/>
      <c r="Q3643" s="29"/>
    </row>
    <row r="3644" spans="6:17" x14ac:dyDescent="0.2">
      <c r="F3644" s="152"/>
      <c r="G3644" s="139"/>
      <c r="H3644"/>
      <c r="I3644" s="107"/>
      <c r="J3644" s="29"/>
      <c r="K3644" s="29"/>
      <c r="L3644" s="29"/>
      <c r="M3644" s="29"/>
      <c r="N3644" s="29"/>
      <c r="O3644" s="29"/>
      <c r="P3644" s="29"/>
      <c r="Q3644" s="29"/>
    </row>
    <row r="3645" spans="6:17" x14ac:dyDescent="0.2">
      <c r="F3645" s="152"/>
      <c r="G3645" s="139"/>
      <c r="H3645"/>
      <c r="I3645" s="107"/>
      <c r="J3645" s="29"/>
      <c r="K3645" s="29"/>
      <c r="L3645" s="29"/>
      <c r="M3645" s="29"/>
      <c r="N3645" s="29"/>
      <c r="O3645" s="29"/>
      <c r="P3645" s="29"/>
      <c r="Q3645" s="29"/>
    </row>
    <row r="3646" spans="6:17" x14ac:dyDescent="0.2">
      <c r="F3646" s="152"/>
      <c r="G3646" s="139"/>
      <c r="H3646"/>
      <c r="I3646" s="107"/>
      <c r="J3646" s="29"/>
      <c r="K3646" s="29"/>
      <c r="L3646" s="29"/>
      <c r="M3646" s="29"/>
      <c r="N3646" s="29"/>
      <c r="O3646" s="29"/>
      <c r="P3646" s="29"/>
      <c r="Q3646" s="29"/>
    </row>
    <row r="3647" spans="6:17" x14ac:dyDescent="0.2">
      <c r="F3647" s="152"/>
      <c r="G3647" s="139"/>
      <c r="H3647"/>
      <c r="I3647" s="107"/>
      <c r="J3647" s="29"/>
      <c r="K3647" s="29"/>
      <c r="L3647" s="29"/>
      <c r="M3647" s="29"/>
      <c r="N3647" s="29"/>
      <c r="O3647" s="29"/>
      <c r="P3647" s="29"/>
      <c r="Q3647" s="29"/>
    </row>
    <row r="3648" spans="6:17" x14ac:dyDescent="0.2">
      <c r="F3648" s="152"/>
      <c r="G3648" s="139"/>
      <c r="H3648"/>
      <c r="I3648" s="107"/>
      <c r="J3648" s="29"/>
      <c r="K3648" s="29"/>
      <c r="L3648" s="29"/>
      <c r="M3648" s="29"/>
      <c r="N3648" s="29"/>
      <c r="O3648" s="29"/>
      <c r="P3648" s="29"/>
      <c r="Q3648" s="29"/>
    </row>
    <row r="3649" spans="6:17" x14ac:dyDescent="0.2">
      <c r="F3649" s="152"/>
      <c r="G3649" s="139"/>
      <c r="H3649"/>
      <c r="I3649" s="107"/>
      <c r="J3649" s="29"/>
      <c r="K3649" s="29"/>
      <c r="L3649" s="29"/>
      <c r="M3649" s="29"/>
      <c r="N3649" s="29"/>
      <c r="O3649" s="29"/>
      <c r="P3649" s="29"/>
      <c r="Q3649" s="29"/>
    </row>
    <row r="3650" spans="6:17" x14ac:dyDescent="0.2">
      <c r="F3650" s="152"/>
      <c r="G3650" s="139"/>
      <c r="H3650"/>
      <c r="I3650" s="107"/>
      <c r="J3650" s="29"/>
      <c r="K3650" s="29"/>
      <c r="L3650" s="29"/>
      <c r="M3650" s="29"/>
      <c r="N3650" s="29"/>
      <c r="O3650" s="29"/>
      <c r="P3650" s="29"/>
      <c r="Q3650" s="29"/>
    </row>
    <row r="3651" spans="6:17" x14ac:dyDescent="0.2">
      <c r="F3651" s="152"/>
      <c r="G3651" s="139"/>
      <c r="H3651"/>
      <c r="I3651" s="107"/>
      <c r="J3651" s="29"/>
      <c r="K3651" s="29"/>
      <c r="L3651" s="29"/>
      <c r="M3651" s="29"/>
      <c r="N3651" s="29"/>
      <c r="O3651" s="29"/>
      <c r="P3651" s="29"/>
      <c r="Q3651" s="29"/>
    </row>
    <row r="3652" spans="6:17" x14ac:dyDescent="0.2">
      <c r="F3652" s="152"/>
      <c r="G3652" s="139"/>
      <c r="H3652"/>
      <c r="I3652" s="107"/>
      <c r="J3652" s="29"/>
      <c r="K3652" s="29"/>
      <c r="L3652" s="29"/>
      <c r="M3652" s="29"/>
      <c r="N3652" s="29"/>
      <c r="O3652" s="29"/>
      <c r="P3652" s="29"/>
      <c r="Q3652" s="29"/>
    </row>
    <row r="3653" spans="6:17" x14ac:dyDescent="0.2">
      <c r="F3653" s="152"/>
      <c r="G3653" s="139"/>
      <c r="H3653"/>
      <c r="I3653" s="107"/>
      <c r="J3653" s="29"/>
      <c r="K3653" s="29"/>
      <c r="L3653" s="29"/>
      <c r="M3653" s="29"/>
      <c r="N3653" s="29"/>
      <c r="O3653" s="29"/>
      <c r="P3653" s="29"/>
      <c r="Q3653" s="29"/>
    </row>
    <row r="3654" spans="6:17" x14ac:dyDescent="0.2">
      <c r="F3654" s="152"/>
      <c r="G3654" s="139"/>
      <c r="H3654"/>
      <c r="I3654" s="107"/>
      <c r="J3654" s="29"/>
      <c r="K3654" s="29"/>
      <c r="L3654" s="29"/>
      <c r="M3654" s="29"/>
      <c r="N3654" s="29"/>
      <c r="O3654" s="29"/>
      <c r="P3654" s="29"/>
      <c r="Q3654" s="29"/>
    </row>
    <row r="3655" spans="6:17" x14ac:dyDescent="0.2">
      <c r="F3655" s="152"/>
      <c r="G3655" s="139"/>
      <c r="H3655"/>
      <c r="I3655" s="107"/>
      <c r="J3655" s="29"/>
      <c r="K3655" s="29"/>
      <c r="L3655" s="29"/>
      <c r="M3655" s="29"/>
      <c r="N3655" s="29"/>
      <c r="O3655" s="29"/>
      <c r="P3655" s="29"/>
      <c r="Q3655" s="29"/>
    </row>
    <row r="3656" spans="6:17" x14ac:dyDescent="0.2">
      <c r="F3656" s="152"/>
      <c r="G3656" s="139"/>
      <c r="H3656"/>
      <c r="I3656" s="107"/>
      <c r="J3656" s="29"/>
      <c r="K3656" s="29"/>
      <c r="L3656" s="29"/>
      <c r="M3656" s="29"/>
      <c r="N3656" s="29"/>
      <c r="O3656" s="29"/>
      <c r="P3656" s="29"/>
      <c r="Q3656" s="29"/>
    </row>
    <row r="3657" spans="6:17" x14ac:dyDescent="0.2">
      <c r="F3657" s="152"/>
      <c r="G3657" s="139"/>
      <c r="H3657"/>
      <c r="I3657" s="107"/>
      <c r="J3657" s="29"/>
      <c r="K3657" s="29"/>
      <c r="L3657" s="29"/>
      <c r="M3657" s="29"/>
      <c r="N3657" s="29"/>
      <c r="O3657" s="29"/>
      <c r="P3657" s="29"/>
      <c r="Q3657" s="29"/>
    </row>
    <row r="3658" spans="6:17" x14ac:dyDescent="0.2">
      <c r="F3658" s="152"/>
      <c r="G3658" s="139"/>
      <c r="H3658"/>
      <c r="I3658" s="107"/>
      <c r="J3658" s="29"/>
      <c r="K3658" s="29"/>
      <c r="L3658" s="29"/>
      <c r="M3658" s="29"/>
      <c r="N3658" s="29"/>
      <c r="O3658" s="29"/>
      <c r="P3658" s="29"/>
      <c r="Q3658" s="29"/>
    </row>
    <row r="3659" spans="6:17" x14ac:dyDescent="0.2">
      <c r="F3659" s="152"/>
      <c r="G3659" s="139"/>
      <c r="H3659"/>
      <c r="I3659" s="107"/>
      <c r="J3659" s="29"/>
      <c r="K3659" s="29"/>
      <c r="L3659" s="29"/>
      <c r="M3659" s="29"/>
      <c r="N3659" s="29"/>
      <c r="O3659" s="29"/>
      <c r="P3659" s="29"/>
      <c r="Q3659" s="29"/>
    </row>
    <row r="3660" spans="6:17" x14ac:dyDescent="0.2">
      <c r="F3660" s="152"/>
      <c r="G3660" s="139"/>
      <c r="H3660"/>
      <c r="I3660" s="107"/>
      <c r="J3660" s="29"/>
      <c r="K3660" s="29"/>
      <c r="L3660" s="29"/>
      <c r="M3660" s="29"/>
      <c r="N3660" s="29"/>
      <c r="O3660" s="29"/>
      <c r="P3660" s="29"/>
      <c r="Q3660" s="29"/>
    </row>
    <row r="3661" spans="6:17" x14ac:dyDescent="0.2">
      <c r="F3661" s="152"/>
      <c r="G3661" s="139"/>
      <c r="H3661"/>
      <c r="I3661" s="107"/>
      <c r="J3661" s="29"/>
      <c r="K3661" s="29"/>
      <c r="L3661" s="29"/>
      <c r="M3661" s="29"/>
      <c r="N3661" s="29"/>
      <c r="O3661" s="29"/>
      <c r="P3661" s="29"/>
      <c r="Q3661" s="29"/>
    </row>
    <row r="3662" spans="6:17" x14ac:dyDescent="0.2">
      <c r="F3662" s="152"/>
      <c r="G3662" s="139"/>
      <c r="H3662"/>
      <c r="I3662" s="107"/>
      <c r="J3662" s="29"/>
      <c r="K3662" s="29"/>
      <c r="L3662" s="29"/>
      <c r="M3662" s="29"/>
      <c r="N3662" s="29"/>
      <c r="O3662" s="29"/>
      <c r="P3662" s="29"/>
      <c r="Q3662" s="29"/>
    </row>
    <row r="3663" spans="6:17" x14ac:dyDescent="0.2">
      <c r="F3663" s="152"/>
      <c r="G3663" s="139"/>
      <c r="H3663"/>
      <c r="I3663" s="107"/>
      <c r="J3663" s="29"/>
      <c r="K3663" s="29"/>
      <c r="L3663" s="29"/>
      <c r="M3663" s="29"/>
      <c r="N3663" s="29"/>
      <c r="O3663" s="29"/>
      <c r="P3663" s="29"/>
      <c r="Q3663" s="29"/>
    </row>
    <row r="3664" spans="6:17" x14ac:dyDescent="0.2">
      <c r="F3664" s="152"/>
      <c r="G3664" s="139"/>
      <c r="H3664"/>
      <c r="I3664" s="107"/>
      <c r="J3664" s="29"/>
      <c r="K3664" s="29"/>
      <c r="L3664" s="29"/>
      <c r="M3664" s="29"/>
      <c r="N3664" s="29"/>
      <c r="O3664" s="29"/>
      <c r="P3664" s="29"/>
      <c r="Q3664" s="29"/>
    </row>
    <row r="3665" spans="6:17" x14ac:dyDescent="0.2">
      <c r="F3665" s="152"/>
      <c r="G3665" s="139"/>
      <c r="H3665"/>
      <c r="I3665" s="107"/>
      <c r="J3665" s="29"/>
      <c r="K3665" s="29"/>
      <c r="L3665" s="29"/>
      <c r="M3665" s="29"/>
      <c r="N3665" s="29"/>
      <c r="O3665" s="29"/>
      <c r="P3665" s="29"/>
      <c r="Q3665" s="29"/>
    </row>
    <row r="3666" spans="6:17" x14ac:dyDescent="0.2">
      <c r="F3666" s="152"/>
      <c r="G3666" s="139"/>
      <c r="H3666"/>
      <c r="I3666" s="107"/>
      <c r="J3666" s="29"/>
      <c r="K3666" s="29"/>
      <c r="L3666" s="29"/>
      <c r="M3666" s="29"/>
      <c r="N3666" s="29"/>
      <c r="O3666" s="29"/>
      <c r="P3666" s="29"/>
      <c r="Q3666" s="29"/>
    </row>
    <row r="3667" spans="6:17" x14ac:dyDescent="0.2">
      <c r="F3667" s="152"/>
      <c r="G3667" s="139"/>
      <c r="H3667"/>
      <c r="I3667" s="107"/>
      <c r="J3667" s="29"/>
      <c r="K3667" s="29"/>
      <c r="L3667" s="29"/>
      <c r="M3667" s="29"/>
      <c r="N3667" s="29"/>
      <c r="O3667" s="29"/>
      <c r="P3667" s="29"/>
      <c r="Q3667" s="29"/>
    </row>
    <row r="3668" spans="6:17" x14ac:dyDescent="0.2">
      <c r="F3668" s="152"/>
      <c r="G3668" s="139"/>
      <c r="H3668"/>
      <c r="I3668" s="107"/>
      <c r="J3668" s="29"/>
      <c r="K3668" s="29"/>
      <c r="L3668" s="29"/>
      <c r="M3668" s="29"/>
      <c r="N3668" s="29"/>
      <c r="O3668" s="29"/>
      <c r="P3668" s="29"/>
      <c r="Q3668" s="29"/>
    </row>
    <row r="3669" spans="6:17" x14ac:dyDescent="0.2">
      <c r="F3669" s="152"/>
      <c r="G3669" s="139"/>
      <c r="H3669"/>
      <c r="I3669" s="107"/>
      <c r="J3669" s="29"/>
      <c r="K3669" s="29"/>
      <c r="L3669" s="29"/>
      <c r="M3669" s="29"/>
      <c r="N3669" s="29"/>
      <c r="O3669" s="29"/>
      <c r="P3669" s="29"/>
      <c r="Q3669" s="29"/>
    </row>
    <row r="3670" spans="6:17" x14ac:dyDescent="0.2">
      <c r="F3670" s="152"/>
      <c r="G3670" s="139"/>
      <c r="H3670"/>
      <c r="I3670" s="107"/>
      <c r="J3670" s="29"/>
      <c r="K3670" s="29"/>
      <c r="L3670" s="29"/>
      <c r="M3670" s="29"/>
      <c r="N3670" s="29"/>
      <c r="O3670" s="29"/>
      <c r="P3670" s="29"/>
      <c r="Q3670" s="29"/>
    </row>
    <row r="3671" spans="6:17" x14ac:dyDescent="0.2">
      <c r="F3671" s="152"/>
      <c r="G3671" s="139"/>
      <c r="H3671"/>
      <c r="I3671" s="107"/>
      <c r="J3671" s="29"/>
      <c r="K3671" s="29"/>
      <c r="L3671" s="29"/>
      <c r="M3671" s="29"/>
      <c r="N3671" s="29"/>
      <c r="O3671" s="29"/>
      <c r="P3671" s="29"/>
      <c r="Q3671" s="29"/>
    </row>
    <row r="3672" spans="6:17" x14ac:dyDescent="0.2">
      <c r="F3672" s="152"/>
      <c r="G3672" s="139"/>
      <c r="H3672"/>
      <c r="I3672" s="107"/>
      <c r="J3672" s="29"/>
      <c r="K3672" s="29"/>
      <c r="L3672" s="29"/>
      <c r="M3672" s="29"/>
      <c r="N3672" s="29"/>
      <c r="O3672" s="29"/>
      <c r="P3672" s="29"/>
      <c r="Q3672" s="29"/>
    </row>
    <row r="3673" spans="6:17" x14ac:dyDescent="0.2">
      <c r="F3673" s="152"/>
      <c r="G3673" s="139"/>
      <c r="H3673"/>
      <c r="I3673" s="107"/>
      <c r="J3673" s="29"/>
      <c r="K3673" s="29"/>
      <c r="L3673" s="29"/>
      <c r="M3673" s="29"/>
      <c r="N3673" s="29"/>
      <c r="O3673" s="29"/>
      <c r="P3673" s="29"/>
      <c r="Q3673" s="29"/>
    </row>
    <row r="3674" spans="6:17" x14ac:dyDescent="0.2">
      <c r="F3674" s="152"/>
      <c r="G3674" s="139"/>
      <c r="H3674"/>
      <c r="I3674" s="107"/>
      <c r="J3674" s="29"/>
      <c r="K3674" s="29"/>
      <c r="L3674" s="29"/>
      <c r="M3674" s="29"/>
      <c r="N3674" s="29"/>
      <c r="O3674" s="29"/>
      <c r="P3674" s="29"/>
      <c r="Q3674" s="29"/>
    </row>
    <row r="3675" spans="6:17" x14ac:dyDescent="0.2">
      <c r="F3675" s="152"/>
      <c r="G3675" s="139"/>
      <c r="H3675"/>
      <c r="I3675" s="107"/>
      <c r="J3675" s="29"/>
      <c r="K3675" s="29"/>
      <c r="L3675" s="29"/>
      <c r="M3675" s="29"/>
      <c r="N3675" s="29"/>
      <c r="O3675" s="29"/>
      <c r="P3675" s="29"/>
      <c r="Q3675" s="29"/>
    </row>
    <row r="3676" spans="6:17" x14ac:dyDescent="0.2">
      <c r="F3676" s="152"/>
      <c r="G3676" s="139"/>
      <c r="H3676"/>
      <c r="I3676" s="107"/>
      <c r="J3676" s="29"/>
      <c r="K3676" s="29"/>
      <c r="L3676" s="29"/>
      <c r="M3676" s="29"/>
      <c r="N3676" s="29"/>
      <c r="O3676" s="29"/>
      <c r="P3676" s="29"/>
      <c r="Q3676" s="29"/>
    </row>
    <row r="3677" spans="6:17" x14ac:dyDescent="0.2">
      <c r="F3677" s="152"/>
      <c r="G3677" s="139"/>
      <c r="H3677"/>
      <c r="I3677" s="107"/>
      <c r="J3677" s="29"/>
      <c r="K3677" s="29"/>
      <c r="L3677" s="29"/>
      <c r="M3677" s="29"/>
      <c r="N3677" s="29"/>
      <c r="O3677" s="29"/>
      <c r="P3677" s="29"/>
      <c r="Q3677" s="29"/>
    </row>
    <row r="3678" spans="6:17" x14ac:dyDescent="0.2">
      <c r="F3678" s="152"/>
      <c r="G3678" s="139"/>
      <c r="H3678"/>
      <c r="I3678" s="107"/>
      <c r="J3678" s="29"/>
      <c r="K3678" s="29"/>
      <c r="L3678" s="29"/>
      <c r="M3678" s="29"/>
      <c r="N3678" s="29"/>
      <c r="O3678" s="29"/>
      <c r="P3678" s="29"/>
      <c r="Q3678" s="29"/>
    </row>
    <row r="3679" spans="6:17" x14ac:dyDescent="0.2">
      <c r="F3679" s="152"/>
      <c r="G3679" s="139"/>
      <c r="H3679"/>
      <c r="I3679" s="107"/>
      <c r="J3679" s="29"/>
      <c r="K3679" s="29"/>
      <c r="L3679" s="29"/>
      <c r="M3679" s="29"/>
      <c r="N3679" s="29"/>
      <c r="O3679" s="29"/>
      <c r="P3679" s="29"/>
      <c r="Q3679" s="29"/>
    </row>
    <row r="3680" spans="6:17" x14ac:dyDescent="0.2">
      <c r="F3680" s="152"/>
      <c r="G3680" s="139"/>
      <c r="H3680"/>
      <c r="I3680" s="107"/>
      <c r="J3680" s="29"/>
      <c r="K3680" s="29"/>
      <c r="L3680" s="29"/>
      <c r="M3680" s="29"/>
      <c r="N3680" s="29"/>
      <c r="O3680" s="29"/>
      <c r="P3680" s="29"/>
      <c r="Q3680" s="29"/>
    </row>
    <row r="3681" spans="6:17" x14ac:dyDescent="0.2">
      <c r="F3681" s="152"/>
      <c r="G3681" s="139"/>
      <c r="H3681"/>
      <c r="I3681" s="107"/>
      <c r="J3681" s="29"/>
      <c r="K3681" s="29"/>
      <c r="L3681" s="29"/>
      <c r="M3681" s="29"/>
      <c r="N3681" s="29"/>
      <c r="O3681" s="29"/>
      <c r="P3681" s="29"/>
      <c r="Q3681" s="29"/>
    </row>
    <row r="3682" spans="6:17" x14ac:dyDescent="0.2">
      <c r="F3682" s="152"/>
      <c r="G3682" s="139"/>
      <c r="H3682"/>
      <c r="I3682" s="107"/>
      <c r="J3682" s="29"/>
      <c r="K3682" s="29"/>
      <c r="L3682" s="29"/>
      <c r="M3682" s="29"/>
      <c r="N3682" s="29"/>
      <c r="O3682" s="29"/>
      <c r="P3682" s="29"/>
      <c r="Q3682" s="29"/>
    </row>
    <row r="3683" spans="6:17" x14ac:dyDescent="0.2">
      <c r="F3683" s="152"/>
      <c r="G3683" s="139"/>
      <c r="H3683"/>
      <c r="I3683" s="107"/>
      <c r="J3683" s="29"/>
      <c r="K3683" s="29"/>
      <c r="L3683" s="29"/>
      <c r="M3683" s="29"/>
      <c r="N3683" s="29"/>
      <c r="O3683" s="29"/>
      <c r="P3683" s="29"/>
      <c r="Q3683" s="29"/>
    </row>
    <row r="3684" spans="6:17" x14ac:dyDescent="0.2">
      <c r="F3684" s="152"/>
      <c r="G3684" s="139"/>
      <c r="H3684"/>
      <c r="I3684" s="107"/>
      <c r="J3684" s="29"/>
      <c r="K3684" s="29"/>
      <c r="L3684" s="29"/>
      <c r="M3684" s="29"/>
      <c r="N3684" s="29"/>
      <c r="O3684" s="29"/>
      <c r="P3684" s="29"/>
      <c r="Q3684" s="29"/>
    </row>
    <row r="3685" spans="6:17" x14ac:dyDescent="0.2">
      <c r="F3685" s="152"/>
      <c r="G3685" s="139"/>
      <c r="H3685"/>
      <c r="I3685" s="107"/>
      <c r="J3685" s="29"/>
      <c r="K3685" s="29"/>
      <c r="L3685" s="29"/>
      <c r="M3685" s="29"/>
      <c r="N3685" s="29"/>
      <c r="O3685" s="29"/>
      <c r="P3685" s="29"/>
      <c r="Q3685" s="29"/>
    </row>
    <row r="3686" spans="6:17" x14ac:dyDescent="0.2">
      <c r="F3686" s="152"/>
      <c r="G3686" s="139"/>
      <c r="H3686"/>
      <c r="I3686" s="107"/>
      <c r="J3686" s="29"/>
      <c r="K3686" s="29"/>
      <c r="L3686" s="29"/>
      <c r="M3686" s="29"/>
      <c r="N3686" s="29"/>
      <c r="O3686" s="29"/>
      <c r="P3686" s="29"/>
      <c r="Q3686" s="29"/>
    </row>
    <row r="3687" spans="6:17" x14ac:dyDescent="0.2">
      <c r="F3687" s="152"/>
      <c r="G3687" s="139"/>
      <c r="H3687"/>
      <c r="I3687" s="107"/>
      <c r="J3687" s="29"/>
      <c r="K3687" s="29"/>
      <c r="L3687" s="29"/>
      <c r="M3687" s="29"/>
      <c r="N3687" s="29"/>
      <c r="O3687" s="29"/>
      <c r="P3687" s="29"/>
      <c r="Q3687" s="29"/>
    </row>
    <row r="3688" spans="6:17" x14ac:dyDescent="0.2">
      <c r="F3688" s="152"/>
      <c r="G3688" s="139"/>
      <c r="H3688"/>
      <c r="I3688" s="107"/>
      <c r="J3688" s="29"/>
      <c r="K3688" s="29"/>
      <c r="L3688" s="29"/>
      <c r="M3688" s="29"/>
      <c r="N3688" s="29"/>
      <c r="O3688" s="29"/>
      <c r="P3688" s="29"/>
      <c r="Q3688" s="29"/>
    </row>
    <row r="3689" spans="6:17" x14ac:dyDescent="0.2">
      <c r="F3689" s="152"/>
      <c r="G3689" s="139"/>
      <c r="H3689"/>
      <c r="I3689" s="107"/>
      <c r="J3689" s="29"/>
      <c r="K3689" s="29"/>
      <c r="L3689" s="29"/>
      <c r="M3689" s="29"/>
      <c r="N3689" s="29"/>
      <c r="O3689" s="29"/>
      <c r="P3689" s="29"/>
      <c r="Q3689" s="29"/>
    </row>
    <row r="3690" spans="6:17" x14ac:dyDescent="0.2">
      <c r="F3690" s="152"/>
      <c r="G3690" s="139"/>
      <c r="H3690"/>
      <c r="I3690" s="107"/>
      <c r="J3690" s="29"/>
      <c r="K3690" s="29"/>
      <c r="L3690" s="29"/>
      <c r="M3690" s="29"/>
      <c r="N3690" s="29"/>
      <c r="O3690" s="29"/>
      <c r="P3690" s="29"/>
      <c r="Q3690" s="29"/>
    </row>
    <row r="3691" spans="6:17" x14ac:dyDescent="0.2">
      <c r="F3691" s="152"/>
      <c r="G3691" s="139"/>
      <c r="H3691"/>
      <c r="I3691" s="107"/>
      <c r="J3691" s="29"/>
      <c r="K3691" s="29"/>
      <c r="L3691" s="29"/>
      <c r="M3691" s="29"/>
      <c r="N3691" s="29"/>
      <c r="O3691" s="29"/>
      <c r="P3691" s="29"/>
      <c r="Q3691" s="29"/>
    </row>
    <row r="3692" spans="6:17" x14ac:dyDescent="0.2">
      <c r="F3692" s="152"/>
      <c r="G3692" s="139"/>
      <c r="H3692"/>
      <c r="I3692" s="107"/>
      <c r="J3692" s="29"/>
      <c r="K3692" s="29"/>
      <c r="L3692" s="29"/>
      <c r="M3692" s="29"/>
      <c r="N3692" s="29"/>
      <c r="O3692" s="29"/>
      <c r="P3692" s="29"/>
      <c r="Q3692" s="29"/>
    </row>
    <row r="3693" spans="6:17" x14ac:dyDescent="0.2">
      <c r="F3693" s="152"/>
      <c r="G3693" s="139"/>
      <c r="H3693"/>
      <c r="I3693" s="107"/>
      <c r="J3693" s="29"/>
      <c r="K3693" s="29"/>
      <c r="L3693" s="29"/>
      <c r="M3693" s="29"/>
      <c r="N3693" s="29"/>
      <c r="O3693" s="29"/>
      <c r="P3693" s="29"/>
      <c r="Q3693" s="29"/>
    </row>
    <row r="3694" spans="6:17" x14ac:dyDescent="0.2">
      <c r="F3694" s="152"/>
      <c r="G3694" s="139"/>
      <c r="H3694"/>
      <c r="I3694" s="107"/>
      <c r="J3694" s="29"/>
      <c r="K3694" s="29"/>
      <c r="L3694" s="29"/>
      <c r="M3694" s="29"/>
      <c r="N3694" s="29"/>
      <c r="O3694" s="29"/>
      <c r="P3694" s="29"/>
      <c r="Q3694" s="29"/>
    </row>
    <row r="3695" spans="6:17" x14ac:dyDescent="0.2">
      <c r="F3695" s="152"/>
      <c r="G3695" s="139"/>
      <c r="H3695"/>
      <c r="I3695" s="107"/>
      <c r="J3695" s="29"/>
      <c r="K3695" s="29"/>
      <c r="L3695" s="29"/>
      <c r="M3695" s="29"/>
      <c r="N3695" s="29"/>
      <c r="O3695" s="29"/>
      <c r="P3695" s="29"/>
      <c r="Q3695" s="29"/>
    </row>
    <row r="3696" spans="6:17" x14ac:dyDescent="0.2">
      <c r="F3696" s="152"/>
      <c r="G3696" s="139"/>
      <c r="H3696"/>
      <c r="I3696" s="107"/>
      <c r="J3696" s="29"/>
      <c r="K3696" s="29"/>
      <c r="L3696" s="29"/>
      <c r="M3696" s="29"/>
      <c r="N3696" s="29"/>
      <c r="O3696" s="29"/>
      <c r="P3696" s="29"/>
      <c r="Q3696" s="29"/>
    </row>
    <row r="3697" spans="6:17" x14ac:dyDescent="0.2">
      <c r="F3697" s="152"/>
      <c r="G3697" s="139"/>
      <c r="H3697"/>
      <c r="I3697" s="107"/>
      <c r="J3697" s="29"/>
      <c r="K3697" s="29"/>
      <c r="L3697" s="29"/>
      <c r="M3697" s="29"/>
      <c r="N3697" s="29"/>
      <c r="O3697" s="29"/>
      <c r="P3697" s="29"/>
      <c r="Q3697" s="29"/>
    </row>
    <row r="3698" spans="6:17" x14ac:dyDescent="0.2">
      <c r="F3698" s="152"/>
      <c r="G3698" s="139"/>
      <c r="H3698"/>
      <c r="I3698" s="107"/>
      <c r="J3698" s="29"/>
      <c r="K3698" s="29"/>
      <c r="L3698" s="29"/>
      <c r="M3698" s="29"/>
      <c r="N3698" s="29"/>
      <c r="O3698" s="29"/>
      <c r="P3698" s="29"/>
      <c r="Q3698" s="29"/>
    </row>
    <row r="3699" spans="6:17" x14ac:dyDescent="0.2">
      <c r="F3699" s="152"/>
      <c r="G3699" s="139"/>
      <c r="H3699"/>
      <c r="I3699" s="107"/>
      <c r="J3699" s="29"/>
      <c r="K3699" s="29"/>
      <c r="L3699" s="29"/>
      <c r="M3699" s="29"/>
      <c r="N3699" s="29"/>
      <c r="O3699" s="29"/>
      <c r="P3699" s="29"/>
      <c r="Q3699" s="29"/>
    </row>
    <row r="3700" spans="6:17" x14ac:dyDescent="0.2">
      <c r="F3700" s="152"/>
      <c r="G3700" s="139"/>
      <c r="H3700"/>
      <c r="I3700" s="107"/>
      <c r="J3700" s="29"/>
      <c r="K3700" s="29"/>
      <c r="L3700" s="29"/>
      <c r="M3700" s="29"/>
      <c r="N3700" s="29"/>
      <c r="O3700" s="29"/>
      <c r="P3700" s="29"/>
      <c r="Q3700" s="29"/>
    </row>
    <row r="3701" spans="6:17" x14ac:dyDescent="0.2">
      <c r="F3701" s="152"/>
      <c r="G3701" s="139"/>
      <c r="H3701"/>
      <c r="I3701" s="107"/>
      <c r="J3701" s="29"/>
      <c r="K3701" s="29"/>
      <c r="L3701" s="29"/>
      <c r="M3701" s="29"/>
      <c r="N3701" s="29"/>
      <c r="O3701" s="29"/>
      <c r="P3701" s="29"/>
      <c r="Q3701" s="29"/>
    </row>
    <row r="3702" spans="6:17" x14ac:dyDescent="0.2">
      <c r="F3702" s="152"/>
      <c r="G3702" s="139"/>
      <c r="H3702"/>
      <c r="I3702" s="107"/>
      <c r="J3702" s="29"/>
      <c r="K3702" s="29"/>
      <c r="L3702" s="29"/>
      <c r="M3702" s="29"/>
      <c r="N3702" s="29"/>
      <c r="O3702" s="29"/>
      <c r="P3702" s="29"/>
      <c r="Q3702" s="29"/>
    </row>
    <row r="3703" spans="6:17" x14ac:dyDescent="0.2">
      <c r="F3703" s="152"/>
      <c r="G3703" s="139"/>
      <c r="H3703"/>
      <c r="I3703" s="107"/>
      <c r="J3703" s="29"/>
      <c r="K3703" s="29"/>
      <c r="L3703" s="29"/>
      <c r="M3703" s="29"/>
      <c r="N3703" s="29"/>
      <c r="O3703" s="29"/>
      <c r="P3703" s="29"/>
      <c r="Q3703" s="29"/>
    </row>
    <row r="3704" spans="6:17" x14ac:dyDescent="0.2">
      <c r="F3704" s="152"/>
      <c r="G3704" s="139"/>
      <c r="H3704"/>
      <c r="I3704" s="107"/>
      <c r="J3704" s="29"/>
      <c r="K3704" s="29"/>
      <c r="L3704" s="29"/>
      <c r="M3704" s="29"/>
      <c r="N3704" s="29"/>
      <c r="O3704" s="29"/>
      <c r="P3704" s="29"/>
      <c r="Q3704" s="29"/>
    </row>
    <row r="3705" spans="6:17" x14ac:dyDescent="0.2">
      <c r="F3705" s="152"/>
      <c r="G3705" s="139"/>
      <c r="H3705"/>
      <c r="I3705" s="107"/>
      <c r="J3705" s="29"/>
      <c r="K3705" s="29"/>
      <c r="L3705" s="29"/>
      <c r="M3705" s="29"/>
      <c r="N3705" s="29"/>
      <c r="O3705" s="29"/>
      <c r="P3705" s="29"/>
      <c r="Q3705" s="29"/>
    </row>
    <row r="3706" spans="6:17" x14ac:dyDescent="0.2">
      <c r="F3706" s="152"/>
      <c r="G3706" s="139"/>
      <c r="H3706"/>
      <c r="I3706" s="107"/>
      <c r="J3706" s="29"/>
      <c r="K3706" s="29"/>
      <c r="L3706" s="29"/>
      <c r="M3706" s="29"/>
      <c r="N3706" s="29"/>
      <c r="O3706" s="29"/>
      <c r="P3706" s="29"/>
      <c r="Q3706" s="29"/>
    </row>
    <row r="3707" spans="6:17" x14ac:dyDescent="0.2">
      <c r="F3707" s="152"/>
      <c r="G3707" s="139"/>
      <c r="H3707"/>
      <c r="I3707" s="107"/>
      <c r="J3707" s="29"/>
      <c r="K3707" s="29"/>
      <c r="L3707" s="29"/>
      <c r="M3707" s="29"/>
      <c r="N3707" s="29"/>
      <c r="O3707" s="29"/>
      <c r="P3707" s="29"/>
      <c r="Q3707" s="29"/>
    </row>
    <row r="3708" spans="6:17" x14ac:dyDescent="0.2">
      <c r="F3708" s="152"/>
      <c r="G3708" s="139"/>
      <c r="H3708"/>
      <c r="I3708" s="107"/>
      <c r="J3708" s="29"/>
      <c r="K3708" s="29"/>
      <c r="L3708" s="29"/>
      <c r="M3708" s="29"/>
      <c r="N3708" s="29"/>
      <c r="O3708" s="29"/>
      <c r="P3708" s="29"/>
      <c r="Q3708" s="29"/>
    </row>
    <row r="3709" spans="6:17" x14ac:dyDescent="0.2">
      <c r="F3709" s="152"/>
      <c r="G3709" s="139"/>
      <c r="H3709"/>
      <c r="I3709" s="107"/>
      <c r="J3709" s="29"/>
      <c r="K3709" s="29"/>
      <c r="L3709" s="29"/>
      <c r="M3709" s="29"/>
      <c r="N3709" s="29"/>
      <c r="O3709" s="29"/>
      <c r="P3709" s="29"/>
      <c r="Q3709" s="29"/>
    </row>
    <row r="3710" spans="6:17" x14ac:dyDescent="0.2">
      <c r="F3710" s="152"/>
      <c r="G3710" s="139"/>
      <c r="H3710"/>
      <c r="I3710" s="107"/>
      <c r="J3710" s="29"/>
      <c r="K3710" s="29"/>
      <c r="L3710" s="29"/>
      <c r="M3710" s="29"/>
      <c r="N3710" s="29"/>
      <c r="O3710" s="29"/>
      <c r="P3710" s="29"/>
      <c r="Q3710" s="29"/>
    </row>
    <row r="3711" spans="6:17" x14ac:dyDescent="0.2">
      <c r="F3711" s="152"/>
      <c r="G3711" s="139"/>
      <c r="H3711"/>
      <c r="I3711" s="107"/>
      <c r="J3711" s="29"/>
      <c r="K3711" s="29"/>
      <c r="L3711" s="29"/>
      <c r="M3711" s="29"/>
      <c r="N3711" s="29"/>
      <c r="O3711" s="29"/>
      <c r="P3711" s="29"/>
      <c r="Q3711" s="29"/>
    </row>
    <row r="3712" spans="6:17" x14ac:dyDescent="0.2">
      <c r="F3712" s="152"/>
      <c r="G3712" s="139"/>
      <c r="H3712"/>
      <c r="I3712" s="107"/>
      <c r="J3712" s="29"/>
      <c r="K3712" s="29"/>
      <c r="L3712" s="29"/>
      <c r="M3712" s="29"/>
      <c r="N3712" s="29"/>
      <c r="O3712" s="29"/>
      <c r="P3712" s="29"/>
      <c r="Q3712" s="29"/>
    </row>
    <row r="3713" spans="6:17" x14ac:dyDescent="0.2">
      <c r="F3713" s="152"/>
      <c r="G3713" s="139"/>
      <c r="H3713"/>
      <c r="I3713" s="107"/>
      <c r="J3713" s="29"/>
      <c r="K3713" s="29"/>
      <c r="L3713" s="29"/>
      <c r="M3713" s="29"/>
      <c r="N3713" s="29"/>
      <c r="O3713" s="29"/>
      <c r="P3713" s="29"/>
      <c r="Q3713" s="29"/>
    </row>
    <row r="3714" spans="6:17" x14ac:dyDescent="0.2">
      <c r="F3714" s="152"/>
      <c r="G3714" s="139"/>
      <c r="H3714"/>
      <c r="I3714" s="107"/>
      <c r="J3714" s="29"/>
      <c r="K3714" s="29"/>
      <c r="L3714" s="29"/>
      <c r="M3714" s="29"/>
      <c r="N3714" s="29"/>
      <c r="O3714" s="29"/>
      <c r="P3714" s="29"/>
      <c r="Q3714" s="29"/>
    </row>
    <row r="3715" spans="6:17" x14ac:dyDescent="0.2">
      <c r="F3715" s="152"/>
      <c r="G3715" s="139"/>
      <c r="H3715"/>
      <c r="I3715" s="107"/>
      <c r="J3715" s="29"/>
      <c r="K3715" s="29"/>
      <c r="L3715" s="29"/>
      <c r="M3715" s="29"/>
      <c r="N3715" s="29"/>
      <c r="O3715" s="29"/>
      <c r="P3715" s="29"/>
      <c r="Q3715" s="29"/>
    </row>
    <row r="3716" spans="6:17" x14ac:dyDescent="0.2">
      <c r="F3716" s="152"/>
      <c r="G3716" s="139"/>
      <c r="H3716"/>
      <c r="I3716" s="107"/>
      <c r="J3716" s="29"/>
      <c r="K3716" s="29"/>
      <c r="L3716" s="29"/>
      <c r="M3716" s="29"/>
      <c r="N3716" s="29"/>
      <c r="O3716" s="29"/>
      <c r="P3716" s="29"/>
      <c r="Q3716" s="29"/>
    </row>
    <row r="3717" spans="6:17" x14ac:dyDescent="0.2">
      <c r="F3717" s="152"/>
      <c r="G3717" s="139"/>
      <c r="H3717"/>
      <c r="I3717" s="107"/>
      <c r="J3717" s="29"/>
      <c r="K3717" s="29"/>
      <c r="L3717" s="29"/>
      <c r="M3717" s="29"/>
      <c r="N3717" s="29"/>
      <c r="O3717" s="29"/>
      <c r="P3717" s="29"/>
      <c r="Q3717" s="29"/>
    </row>
    <row r="3718" spans="6:17" x14ac:dyDescent="0.2">
      <c r="F3718" s="152"/>
      <c r="G3718" s="139"/>
      <c r="H3718"/>
      <c r="I3718" s="107"/>
      <c r="J3718" s="29"/>
      <c r="K3718" s="29"/>
      <c r="L3718" s="29"/>
      <c r="M3718" s="29"/>
      <c r="N3718" s="29"/>
      <c r="O3718" s="29"/>
      <c r="P3718" s="29"/>
      <c r="Q3718" s="29"/>
    </row>
    <row r="3719" spans="6:17" x14ac:dyDescent="0.2">
      <c r="F3719" s="152"/>
      <c r="G3719" s="139"/>
      <c r="H3719"/>
      <c r="I3719" s="107"/>
      <c r="J3719" s="29"/>
      <c r="K3719" s="29"/>
      <c r="L3719" s="29"/>
      <c r="M3719" s="29"/>
      <c r="N3719" s="29"/>
      <c r="O3719" s="29"/>
      <c r="P3719" s="29"/>
      <c r="Q3719" s="29"/>
    </row>
    <row r="3720" spans="6:17" x14ac:dyDescent="0.2">
      <c r="F3720" s="152"/>
      <c r="G3720" s="139"/>
      <c r="H3720"/>
      <c r="I3720" s="107"/>
      <c r="J3720" s="29"/>
      <c r="K3720" s="29"/>
      <c r="L3720" s="29"/>
      <c r="M3720" s="29"/>
      <c r="N3720" s="29"/>
      <c r="O3720" s="29"/>
      <c r="P3720" s="29"/>
      <c r="Q3720" s="29"/>
    </row>
    <row r="3721" spans="6:17" x14ac:dyDescent="0.2">
      <c r="F3721" s="152"/>
      <c r="G3721" s="139"/>
      <c r="H3721"/>
      <c r="I3721" s="107"/>
      <c r="J3721" s="29"/>
      <c r="K3721" s="29"/>
      <c r="L3721" s="29"/>
      <c r="M3721" s="29"/>
      <c r="N3721" s="29"/>
      <c r="O3721" s="29"/>
      <c r="P3721" s="29"/>
      <c r="Q3721" s="29"/>
    </row>
    <row r="3722" spans="6:17" x14ac:dyDescent="0.2">
      <c r="F3722" s="152"/>
      <c r="G3722" s="139"/>
      <c r="H3722"/>
      <c r="I3722" s="107"/>
      <c r="J3722" s="29"/>
      <c r="K3722" s="29"/>
      <c r="L3722" s="29"/>
      <c r="M3722" s="29"/>
      <c r="N3722" s="29"/>
      <c r="O3722" s="29"/>
      <c r="P3722" s="29"/>
      <c r="Q3722" s="29"/>
    </row>
    <row r="3723" spans="6:17" x14ac:dyDescent="0.2">
      <c r="F3723" s="152"/>
      <c r="G3723" s="139"/>
      <c r="H3723"/>
      <c r="I3723" s="107"/>
      <c r="J3723" s="29"/>
      <c r="K3723" s="29"/>
      <c r="L3723" s="29"/>
      <c r="M3723" s="29"/>
      <c r="N3723" s="29"/>
      <c r="O3723" s="29"/>
      <c r="P3723" s="29"/>
      <c r="Q3723" s="29"/>
    </row>
    <row r="3724" spans="6:17" x14ac:dyDescent="0.2">
      <c r="F3724" s="152"/>
      <c r="G3724" s="139"/>
      <c r="H3724"/>
      <c r="I3724" s="107"/>
      <c r="J3724" s="29"/>
      <c r="K3724" s="29"/>
      <c r="L3724" s="29"/>
      <c r="M3724" s="29"/>
      <c r="N3724" s="29"/>
      <c r="O3724" s="29"/>
      <c r="P3724" s="29"/>
      <c r="Q3724" s="29"/>
    </row>
    <row r="3725" spans="6:17" x14ac:dyDescent="0.2">
      <c r="F3725" s="152"/>
      <c r="G3725" s="139"/>
      <c r="H3725"/>
      <c r="I3725" s="107"/>
      <c r="J3725" s="29"/>
      <c r="K3725" s="29"/>
      <c r="L3725" s="29"/>
      <c r="M3725" s="29"/>
      <c r="N3725" s="29"/>
      <c r="O3725" s="29"/>
      <c r="P3725" s="29"/>
      <c r="Q3725" s="29"/>
    </row>
    <row r="3726" spans="6:17" x14ac:dyDescent="0.2">
      <c r="F3726" s="152"/>
      <c r="G3726" s="139"/>
      <c r="H3726"/>
      <c r="I3726" s="107"/>
      <c r="J3726" s="29"/>
      <c r="K3726" s="29"/>
      <c r="L3726" s="29"/>
      <c r="M3726" s="29"/>
      <c r="N3726" s="29"/>
      <c r="O3726" s="29"/>
      <c r="P3726" s="29"/>
      <c r="Q3726" s="29"/>
    </row>
    <row r="3727" spans="6:17" x14ac:dyDescent="0.2">
      <c r="F3727" s="152"/>
      <c r="G3727" s="139"/>
      <c r="H3727"/>
      <c r="I3727" s="107"/>
      <c r="J3727" s="29"/>
      <c r="K3727" s="29"/>
      <c r="L3727" s="29"/>
      <c r="M3727" s="29"/>
      <c r="N3727" s="29"/>
      <c r="O3727" s="29"/>
      <c r="P3727" s="29"/>
      <c r="Q3727" s="29"/>
    </row>
    <row r="3728" spans="6:17" x14ac:dyDescent="0.2">
      <c r="F3728" s="152"/>
      <c r="G3728" s="139"/>
      <c r="H3728"/>
      <c r="I3728" s="107"/>
      <c r="J3728" s="29"/>
      <c r="K3728" s="29"/>
      <c r="L3728" s="29"/>
      <c r="M3728" s="29"/>
      <c r="N3728" s="29"/>
      <c r="O3728" s="29"/>
      <c r="P3728" s="29"/>
      <c r="Q3728" s="29"/>
    </row>
    <row r="3729" spans="6:17" x14ac:dyDescent="0.2">
      <c r="F3729" s="152"/>
      <c r="G3729" s="139"/>
      <c r="H3729"/>
      <c r="I3729" s="107"/>
      <c r="J3729" s="29"/>
      <c r="K3729" s="29"/>
      <c r="L3729" s="29"/>
      <c r="M3729" s="29"/>
      <c r="N3729" s="29"/>
      <c r="O3729" s="29"/>
      <c r="P3729" s="29"/>
      <c r="Q3729" s="29"/>
    </row>
    <row r="3730" spans="6:17" x14ac:dyDescent="0.2">
      <c r="F3730" s="152"/>
      <c r="G3730" s="139"/>
      <c r="H3730"/>
      <c r="I3730" s="107"/>
      <c r="J3730" s="29"/>
      <c r="K3730" s="29"/>
      <c r="L3730" s="29"/>
      <c r="M3730" s="29"/>
      <c r="N3730" s="29"/>
      <c r="O3730" s="29"/>
      <c r="P3730" s="29"/>
      <c r="Q3730" s="29"/>
    </row>
    <row r="3731" spans="6:17" x14ac:dyDescent="0.2">
      <c r="F3731" s="152"/>
      <c r="G3731" s="139"/>
      <c r="H3731"/>
      <c r="I3731" s="107"/>
      <c r="J3731" s="29"/>
      <c r="K3731" s="29"/>
      <c r="L3731" s="29"/>
      <c r="M3731" s="29"/>
      <c r="N3731" s="29"/>
      <c r="O3731" s="29"/>
      <c r="P3731" s="29"/>
      <c r="Q3731" s="29"/>
    </row>
    <row r="3732" spans="6:17" x14ac:dyDescent="0.2">
      <c r="F3732" s="152"/>
      <c r="G3732" s="139"/>
      <c r="H3732"/>
      <c r="I3732" s="107"/>
      <c r="J3732" s="29"/>
      <c r="K3732" s="29"/>
      <c r="L3732" s="29"/>
      <c r="M3732" s="29"/>
      <c r="N3732" s="29"/>
      <c r="O3732" s="29"/>
      <c r="P3732" s="29"/>
      <c r="Q3732" s="29"/>
    </row>
    <row r="3733" spans="6:17" x14ac:dyDescent="0.2">
      <c r="F3733" s="152"/>
      <c r="G3733" s="139"/>
      <c r="H3733"/>
      <c r="I3733" s="107"/>
      <c r="J3733" s="29"/>
      <c r="K3733" s="29"/>
      <c r="L3733" s="29"/>
      <c r="M3733" s="29"/>
      <c r="N3733" s="29"/>
      <c r="O3733" s="29"/>
      <c r="P3733" s="29"/>
      <c r="Q3733" s="29"/>
    </row>
    <row r="3734" spans="6:17" x14ac:dyDescent="0.2">
      <c r="F3734" s="152"/>
      <c r="G3734" s="139"/>
      <c r="H3734"/>
      <c r="I3734" s="107"/>
      <c r="J3734" s="29"/>
      <c r="K3734" s="29"/>
      <c r="L3734" s="29"/>
      <c r="M3734" s="29"/>
      <c r="N3734" s="29"/>
      <c r="O3734" s="29"/>
      <c r="P3734" s="29"/>
      <c r="Q3734" s="29"/>
    </row>
    <row r="3735" spans="6:17" x14ac:dyDescent="0.2">
      <c r="F3735" s="152"/>
      <c r="G3735" s="139"/>
      <c r="H3735"/>
      <c r="I3735" s="107"/>
      <c r="J3735" s="29"/>
      <c r="K3735" s="29"/>
      <c r="L3735" s="29"/>
      <c r="M3735" s="29"/>
      <c r="N3735" s="29"/>
      <c r="O3735" s="29"/>
      <c r="P3735" s="29"/>
      <c r="Q3735" s="29"/>
    </row>
    <row r="3736" spans="6:17" x14ac:dyDescent="0.2">
      <c r="F3736" s="152"/>
      <c r="G3736" s="139"/>
      <c r="H3736"/>
      <c r="I3736" s="107"/>
      <c r="J3736" s="29"/>
      <c r="K3736" s="29"/>
      <c r="L3736" s="29"/>
      <c r="M3736" s="29"/>
      <c r="N3736" s="29"/>
      <c r="O3736" s="29"/>
      <c r="P3736" s="29"/>
      <c r="Q3736" s="29"/>
    </row>
    <row r="3737" spans="6:17" x14ac:dyDescent="0.2">
      <c r="F3737" s="152"/>
      <c r="G3737" s="139"/>
      <c r="H3737"/>
      <c r="I3737" s="107"/>
      <c r="J3737" s="29"/>
      <c r="K3737" s="29"/>
      <c r="L3737" s="29"/>
      <c r="M3737" s="29"/>
      <c r="N3737" s="29"/>
      <c r="O3737" s="29"/>
      <c r="P3737" s="29"/>
      <c r="Q3737" s="29"/>
    </row>
    <row r="3738" spans="6:17" x14ac:dyDescent="0.2">
      <c r="F3738" s="152"/>
      <c r="G3738" s="139"/>
      <c r="H3738"/>
      <c r="I3738" s="107"/>
      <c r="J3738" s="29"/>
      <c r="K3738" s="29"/>
      <c r="L3738" s="29"/>
      <c r="M3738" s="29"/>
      <c r="N3738" s="29"/>
      <c r="O3738" s="29"/>
      <c r="P3738" s="29"/>
      <c r="Q3738" s="29"/>
    </row>
    <row r="3739" spans="6:17" x14ac:dyDescent="0.2">
      <c r="F3739" s="152"/>
      <c r="G3739" s="139"/>
      <c r="H3739"/>
      <c r="I3739" s="107"/>
      <c r="J3739" s="29"/>
      <c r="K3739" s="29"/>
      <c r="L3739" s="29"/>
      <c r="M3739" s="29"/>
      <c r="N3739" s="29"/>
      <c r="O3739" s="29"/>
      <c r="P3739" s="29"/>
      <c r="Q3739" s="29"/>
    </row>
    <row r="3740" spans="6:17" x14ac:dyDescent="0.2">
      <c r="F3740" s="152"/>
      <c r="G3740" s="139"/>
      <c r="H3740"/>
      <c r="I3740" s="107"/>
      <c r="J3740" s="29"/>
      <c r="K3740" s="29"/>
      <c r="L3740" s="29"/>
      <c r="M3740" s="29"/>
      <c r="N3740" s="29"/>
      <c r="O3740" s="29"/>
      <c r="P3740" s="29"/>
      <c r="Q3740" s="29"/>
    </row>
    <row r="3741" spans="6:17" x14ac:dyDescent="0.2">
      <c r="F3741" s="152"/>
      <c r="G3741" s="139"/>
      <c r="H3741"/>
      <c r="I3741" s="107"/>
      <c r="J3741" s="29"/>
      <c r="K3741" s="29"/>
      <c r="L3741" s="29"/>
      <c r="M3741" s="29"/>
      <c r="N3741" s="29"/>
      <c r="O3741" s="29"/>
      <c r="P3741" s="29"/>
      <c r="Q3741" s="29"/>
    </row>
    <row r="3742" spans="6:17" x14ac:dyDescent="0.2">
      <c r="F3742" s="152"/>
      <c r="G3742" s="139"/>
      <c r="H3742"/>
      <c r="I3742" s="107"/>
      <c r="J3742" s="29"/>
      <c r="K3742" s="29"/>
      <c r="L3742" s="29"/>
      <c r="M3742" s="29"/>
      <c r="N3742" s="29"/>
      <c r="O3742" s="29"/>
      <c r="P3742" s="29"/>
      <c r="Q3742" s="29"/>
    </row>
    <row r="3743" spans="6:17" x14ac:dyDescent="0.2">
      <c r="F3743" s="152"/>
      <c r="G3743" s="139"/>
      <c r="H3743"/>
      <c r="I3743" s="107"/>
      <c r="J3743" s="29"/>
      <c r="K3743" s="29"/>
      <c r="L3743" s="29"/>
      <c r="M3743" s="29"/>
      <c r="N3743" s="29"/>
      <c r="O3743" s="29"/>
      <c r="P3743" s="29"/>
      <c r="Q3743" s="29"/>
    </row>
    <row r="3744" spans="6:17" x14ac:dyDescent="0.2">
      <c r="F3744" s="152"/>
      <c r="G3744" s="139"/>
      <c r="H3744"/>
      <c r="I3744" s="107"/>
      <c r="J3744" s="29"/>
      <c r="K3744" s="29"/>
      <c r="L3744" s="29"/>
      <c r="M3744" s="29"/>
      <c r="N3744" s="29"/>
      <c r="O3744" s="29"/>
      <c r="P3744" s="29"/>
      <c r="Q3744" s="29"/>
    </row>
    <row r="3745" spans="6:17" x14ac:dyDescent="0.2">
      <c r="F3745" s="152"/>
      <c r="G3745" s="139"/>
      <c r="H3745"/>
      <c r="I3745" s="107"/>
      <c r="J3745" s="29"/>
      <c r="K3745" s="29"/>
      <c r="L3745" s="29"/>
      <c r="M3745" s="29"/>
      <c r="N3745" s="29"/>
      <c r="O3745" s="29"/>
      <c r="P3745" s="29"/>
      <c r="Q3745" s="29"/>
    </row>
    <row r="3746" spans="6:17" x14ac:dyDescent="0.2">
      <c r="F3746" s="152"/>
      <c r="G3746" s="139"/>
      <c r="H3746"/>
      <c r="I3746" s="107"/>
      <c r="J3746" s="29"/>
      <c r="K3746" s="29"/>
      <c r="L3746" s="29"/>
      <c r="M3746" s="29"/>
      <c r="N3746" s="29"/>
      <c r="O3746" s="29"/>
      <c r="P3746" s="29"/>
      <c r="Q3746" s="29"/>
    </row>
    <row r="3747" spans="6:17" x14ac:dyDescent="0.2">
      <c r="F3747" s="152"/>
      <c r="G3747" s="139"/>
      <c r="H3747"/>
      <c r="I3747" s="107"/>
      <c r="J3747" s="29"/>
      <c r="K3747" s="29"/>
      <c r="L3747" s="29"/>
      <c r="M3747" s="29"/>
      <c r="N3747" s="29"/>
      <c r="O3747" s="29"/>
      <c r="P3747" s="29"/>
      <c r="Q3747" s="29"/>
    </row>
    <row r="3748" spans="6:17" x14ac:dyDescent="0.2">
      <c r="F3748" s="152"/>
      <c r="G3748" s="139"/>
      <c r="H3748"/>
      <c r="I3748" s="107"/>
      <c r="J3748" s="29"/>
      <c r="K3748" s="29"/>
      <c r="L3748" s="29"/>
      <c r="M3748" s="29"/>
      <c r="N3748" s="29"/>
      <c r="O3748" s="29"/>
      <c r="P3748" s="29"/>
      <c r="Q3748" s="29"/>
    </row>
    <row r="3749" spans="6:17" x14ac:dyDescent="0.2">
      <c r="F3749" s="152"/>
      <c r="G3749" s="139"/>
      <c r="H3749"/>
      <c r="I3749" s="107"/>
      <c r="J3749" s="29"/>
      <c r="K3749" s="29"/>
      <c r="L3749" s="29"/>
      <c r="M3749" s="29"/>
      <c r="N3749" s="29"/>
      <c r="O3749" s="29"/>
      <c r="P3749" s="29"/>
      <c r="Q3749" s="29"/>
    </row>
    <row r="3750" spans="6:17" x14ac:dyDescent="0.2">
      <c r="F3750" s="152"/>
      <c r="G3750" s="139"/>
      <c r="H3750"/>
      <c r="I3750" s="107"/>
      <c r="J3750" s="29"/>
      <c r="K3750" s="29"/>
      <c r="L3750" s="29"/>
      <c r="M3750" s="29"/>
      <c r="N3750" s="29"/>
      <c r="O3750" s="29"/>
      <c r="P3750" s="29"/>
      <c r="Q3750" s="29"/>
    </row>
    <row r="3751" spans="6:17" x14ac:dyDescent="0.2">
      <c r="F3751" s="152"/>
      <c r="G3751" s="139"/>
      <c r="H3751"/>
      <c r="I3751" s="107"/>
      <c r="J3751" s="29"/>
      <c r="K3751" s="29"/>
      <c r="L3751" s="29"/>
      <c r="M3751" s="29"/>
      <c r="N3751" s="29"/>
      <c r="O3751" s="29"/>
      <c r="P3751" s="29"/>
      <c r="Q3751" s="29"/>
    </row>
    <row r="3752" spans="6:17" x14ac:dyDescent="0.2">
      <c r="F3752" s="152"/>
      <c r="G3752" s="139"/>
      <c r="H3752"/>
      <c r="I3752" s="107"/>
      <c r="J3752" s="29"/>
      <c r="K3752" s="29"/>
      <c r="L3752" s="29"/>
      <c r="M3752" s="29"/>
      <c r="N3752" s="29"/>
      <c r="O3752" s="29"/>
      <c r="P3752" s="29"/>
      <c r="Q3752" s="29"/>
    </row>
    <row r="3753" spans="6:17" x14ac:dyDescent="0.2">
      <c r="F3753" s="152"/>
      <c r="G3753" s="139"/>
      <c r="H3753"/>
      <c r="I3753" s="107"/>
      <c r="J3753" s="29"/>
      <c r="K3753" s="29"/>
      <c r="L3753" s="29"/>
      <c r="M3753" s="29"/>
      <c r="N3753" s="29"/>
      <c r="O3753" s="29"/>
      <c r="P3753" s="29"/>
      <c r="Q3753" s="29"/>
    </row>
    <row r="3754" spans="6:17" x14ac:dyDescent="0.2">
      <c r="F3754" s="152"/>
      <c r="G3754" s="139"/>
      <c r="H3754"/>
      <c r="I3754" s="107"/>
      <c r="J3754" s="29"/>
      <c r="K3754" s="29"/>
      <c r="L3754" s="29"/>
      <c r="M3754" s="29"/>
      <c r="N3754" s="29"/>
      <c r="O3754" s="29"/>
      <c r="P3754" s="29"/>
      <c r="Q3754" s="29"/>
    </row>
    <row r="3755" spans="6:17" x14ac:dyDescent="0.2">
      <c r="F3755" s="152"/>
      <c r="G3755" s="139"/>
      <c r="H3755"/>
      <c r="I3755" s="107"/>
      <c r="J3755" s="29"/>
      <c r="K3755" s="29"/>
      <c r="L3755" s="29"/>
      <c r="M3755" s="29"/>
      <c r="N3755" s="29"/>
      <c r="O3755" s="29"/>
      <c r="P3755" s="29"/>
      <c r="Q3755" s="29"/>
    </row>
    <row r="3756" spans="6:17" x14ac:dyDescent="0.2">
      <c r="F3756" s="152"/>
      <c r="G3756" s="139"/>
      <c r="H3756"/>
      <c r="I3756" s="107"/>
      <c r="J3756" s="29"/>
      <c r="K3756" s="29"/>
      <c r="L3756" s="29"/>
      <c r="M3756" s="29"/>
      <c r="N3756" s="29"/>
      <c r="O3756" s="29"/>
      <c r="P3756" s="29"/>
      <c r="Q3756" s="29"/>
    </row>
    <row r="3757" spans="6:17" x14ac:dyDescent="0.2">
      <c r="F3757" s="152"/>
      <c r="G3757" s="139"/>
      <c r="H3757"/>
      <c r="I3757" s="107"/>
      <c r="J3757" s="29"/>
      <c r="K3757" s="29"/>
      <c r="L3757" s="29"/>
      <c r="M3757" s="29"/>
      <c r="N3757" s="29"/>
      <c r="O3757" s="29"/>
      <c r="P3757" s="29"/>
      <c r="Q3757" s="29"/>
    </row>
    <row r="3758" spans="6:17" x14ac:dyDescent="0.2">
      <c r="F3758" s="152"/>
      <c r="G3758" s="139"/>
      <c r="H3758"/>
      <c r="I3758" s="107"/>
      <c r="J3758" s="29"/>
      <c r="K3758" s="29"/>
      <c r="L3758" s="29"/>
      <c r="M3758" s="29"/>
      <c r="N3758" s="29"/>
      <c r="O3758" s="29"/>
      <c r="P3758" s="29"/>
      <c r="Q3758" s="29"/>
    </row>
    <row r="3759" spans="6:17" x14ac:dyDescent="0.2">
      <c r="F3759" s="152"/>
      <c r="G3759" s="139"/>
      <c r="H3759"/>
      <c r="I3759" s="107"/>
      <c r="J3759" s="29"/>
      <c r="K3759" s="29"/>
      <c r="L3759" s="29"/>
      <c r="M3759" s="29"/>
      <c r="N3759" s="29"/>
      <c r="O3759" s="29"/>
      <c r="P3759" s="29"/>
      <c r="Q3759" s="29"/>
    </row>
    <row r="3760" spans="6:17" x14ac:dyDescent="0.2">
      <c r="F3760" s="152"/>
      <c r="G3760" s="139"/>
      <c r="H3760"/>
      <c r="I3760" s="107"/>
      <c r="J3760" s="29"/>
      <c r="K3760" s="29"/>
      <c r="L3760" s="29"/>
      <c r="M3760" s="29"/>
      <c r="N3760" s="29"/>
      <c r="O3760" s="29"/>
      <c r="P3760" s="29"/>
      <c r="Q3760" s="29"/>
    </row>
    <row r="3761" spans="6:17" x14ac:dyDescent="0.2">
      <c r="F3761" s="152"/>
      <c r="G3761" s="139"/>
      <c r="H3761"/>
      <c r="I3761" s="107"/>
      <c r="J3761" s="29"/>
      <c r="K3761" s="29"/>
      <c r="L3761" s="29"/>
      <c r="M3761" s="29"/>
      <c r="N3761" s="29"/>
      <c r="O3761" s="29"/>
      <c r="P3761" s="29"/>
      <c r="Q3761" s="29"/>
    </row>
    <row r="3762" spans="6:17" x14ac:dyDescent="0.2">
      <c r="F3762" s="152"/>
      <c r="G3762" s="139"/>
      <c r="H3762"/>
      <c r="I3762" s="107"/>
      <c r="J3762" s="29"/>
      <c r="K3762" s="29"/>
      <c r="L3762" s="29"/>
      <c r="M3762" s="29"/>
      <c r="N3762" s="29"/>
      <c r="O3762" s="29"/>
      <c r="P3762" s="29"/>
      <c r="Q3762" s="29"/>
    </row>
    <row r="3763" spans="6:17" x14ac:dyDescent="0.2">
      <c r="F3763" s="152"/>
      <c r="G3763" s="139"/>
      <c r="H3763"/>
      <c r="I3763" s="107"/>
      <c r="J3763" s="29"/>
      <c r="K3763" s="29"/>
      <c r="L3763" s="29"/>
      <c r="M3763" s="29"/>
      <c r="N3763" s="29"/>
      <c r="O3763" s="29"/>
      <c r="P3763" s="29"/>
      <c r="Q3763" s="29"/>
    </row>
    <row r="3764" spans="6:17" x14ac:dyDescent="0.2">
      <c r="F3764" s="152"/>
      <c r="G3764" s="139"/>
      <c r="H3764"/>
      <c r="I3764" s="107"/>
      <c r="J3764" s="29"/>
      <c r="K3764" s="29"/>
      <c r="L3764" s="29"/>
      <c r="M3764" s="29"/>
      <c r="N3764" s="29"/>
      <c r="O3764" s="29"/>
      <c r="P3764" s="29"/>
      <c r="Q3764" s="29"/>
    </row>
    <row r="3765" spans="6:17" x14ac:dyDescent="0.2">
      <c r="F3765" s="152"/>
      <c r="G3765" s="139"/>
      <c r="H3765"/>
      <c r="I3765" s="107"/>
      <c r="J3765" s="29"/>
      <c r="K3765" s="29"/>
      <c r="L3765" s="29"/>
      <c r="M3765" s="29"/>
      <c r="N3765" s="29"/>
      <c r="O3765" s="29"/>
      <c r="P3765" s="29"/>
      <c r="Q3765" s="29"/>
    </row>
    <row r="3766" spans="6:17" x14ac:dyDescent="0.2">
      <c r="F3766" s="152"/>
      <c r="G3766" s="139"/>
      <c r="H3766"/>
      <c r="I3766" s="107"/>
      <c r="J3766" s="29"/>
      <c r="K3766" s="29"/>
      <c r="L3766" s="29"/>
      <c r="M3766" s="29"/>
      <c r="N3766" s="29"/>
      <c r="O3766" s="29"/>
      <c r="P3766" s="29"/>
      <c r="Q3766" s="29"/>
    </row>
    <row r="3767" spans="6:17" x14ac:dyDescent="0.2">
      <c r="F3767" s="152"/>
      <c r="G3767" s="139"/>
      <c r="H3767"/>
      <c r="I3767" s="107"/>
      <c r="J3767" s="29"/>
      <c r="K3767" s="29"/>
      <c r="L3767" s="29"/>
      <c r="M3767" s="29"/>
      <c r="N3767" s="29"/>
      <c r="O3767" s="29"/>
      <c r="P3767" s="29"/>
      <c r="Q3767" s="29"/>
    </row>
    <row r="3768" spans="6:17" x14ac:dyDescent="0.2">
      <c r="F3768" s="152"/>
      <c r="G3768" s="139"/>
      <c r="H3768"/>
      <c r="I3768" s="107"/>
      <c r="J3768" s="29"/>
      <c r="K3768" s="29"/>
      <c r="L3768" s="29"/>
      <c r="M3768" s="29"/>
      <c r="N3768" s="29"/>
      <c r="O3768" s="29"/>
      <c r="P3768" s="29"/>
      <c r="Q3768" s="29"/>
    </row>
    <row r="3769" spans="6:17" x14ac:dyDescent="0.2">
      <c r="F3769" s="152"/>
      <c r="G3769" s="139"/>
      <c r="H3769"/>
      <c r="I3769" s="107"/>
      <c r="J3769" s="29"/>
      <c r="K3769" s="29"/>
      <c r="L3769" s="29"/>
      <c r="M3769" s="29"/>
      <c r="N3769" s="29"/>
      <c r="O3769" s="29"/>
      <c r="P3769" s="29"/>
      <c r="Q3769" s="29"/>
    </row>
    <row r="3770" spans="6:17" x14ac:dyDescent="0.2">
      <c r="F3770" s="152"/>
      <c r="G3770" s="139"/>
      <c r="H3770"/>
      <c r="I3770" s="107"/>
      <c r="J3770" s="29"/>
      <c r="K3770" s="29"/>
      <c r="L3770" s="29"/>
      <c r="M3770" s="29"/>
      <c r="N3770" s="29"/>
      <c r="O3770" s="29"/>
      <c r="P3770" s="29"/>
      <c r="Q3770" s="29"/>
    </row>
    <row r="3771" spans="6:17" x14ac:dyDescent="0.2">
      <c r="F3771" s="152"/>
      <c r="G3771" s="139"/>
      <c r="H3771"/>
      <c r="I3771" s="107"/>
      <c r="J3771" s="29"/>
      <c r="K3771" s="29"/>
      <c r="L3771" s="29"/>
      <c r="M3771" s="29"/>
      <c r="N3771" s="29"/>
      <c r="O3771" s="29"/>
      <c r="P3771" s="29"/>
      <c r="Q3771" s="29"/>
    </row>
    <row r="3772" spans="6:17" x14ac:dyDescent="0.2">
      <c r="F3772" s="152"/>
      <c r="G3772" s="139"/>
      <c r="H3772"/>
      <c r="I3772" s="107"/>
      <c r="J3772" s="29"/>
      <c r="K3772" s="29"/>
      <c r="L3772" s="29"/>
      <c r="M3772" s="29"/>
      <c r="N3772" s="29"/>
      <c r="O3772" s="29"/>
      <c r="P3772" s="29"/>
      <c r="Q3772" s="29"/>
    </row>
    <row r="3773" spans="6:17" x14ac:dyDescent="0.2">
      <c r="F3773" s="152"/>
      <c r="G3773" s="139"/>
      <c r="H3773"/>
      <c r="I3773" s="107"/>
      <c r="J3773" s="29"/>
      <c r="K3773" s="29"/>
      <c r="L3773" s="29"/>
      <c r="M3773" s="29"/>
      <c r="N3773" s="29"/>
      <c r="O3773" s="29"/>
      <c r="P3773" s="29"/>
      <c r="Q3773" s="29"/>
    </row>
    <row r="3774" spans="6:17" x14ac:dyDescent="0.2">
      <c r="F3774" s="152"/>
      <c r="G3774" s="139"/>
      <c r="H3774"/>
      <c r="I3774" s="107"/>
      <c r="J3774" s="29"/>
      <c r="K3774" s="29"/>
      <c r="L3774" s="29"/>
      <c r="M3774" s="29"/>
      <c r="N3774" s="29"/>
      <c r="O3774" s="29"/>
      <c r="P3774" s="29"/>
      <c r="Q3774" s="29"/>
    </row>
    <row r="3775" spans="6:17" x14ac:dyDescent="0.2">
      <c r="F3775" s="152"/>
      <c r="G3775" s="139"/>
      <c r="H3775"/>
      <c r="I3775" s="107"/>
      <c r="J3775" s="29"/>
      <c r="K3775" s="29"/>
      <c r="L3775" s="29"/>
      <c r="M3775" s="29"/>
      <c r="N3775" s="29"/>
      <c r="O3775" s="29"/>
      <c r="P3775" s="29"/>
      <c r="Q3775" s="29"/>
    </row>
    <row r="3776" spans="6:17" x14ac:dyDescent="0.2">
      <c r="F3776" s="152"/>
      <c r="G3776" s="139"/>
      <c r="H3776"/>
      <c r="I3776" s="107"/>
      <c r="J3776" s="29"/>
      <c r="K3776" s="29"/>
      <c r="L3776" s="29"/>
      <c r="M3776" s="29"/>
      <c r="N3776" s="29"/>
      <c r="O3776" s="29"/>
      <c r="P3776" s="29"/>
      <c r="Q3776" s="29"/>
    </row>
    <row r="3777" spans="6:17" x14ac:dyDescent="0.2">
      <c r="F3777" s="152"/>
      <c r="G3777" s="139"/>
      <c r="H3777"/>
      <c r="I3777" s="107"/>
      <c r="J3777" s="29"/>
      <c r="K3777" s="29"/>
      <c r="L3777" s="29"/>
      <c r="M3777" s="29"/>
      <c r="N3777" s="29"/>
      <c r="O3777" s="29"/>
      <c r="P3777" s="29"/>
      <c r="Q3777" s="29"/>
    </row>
    <row r="3778" spans="6:17" x14ac:dyDescent="0.2">
      <c r="F3778" s="152"/>
      <c r="G3778" s="139"/>
      <c r="H3778"/>
      <c r="I3778" s="107"/>
      <c r="J3778" s="29"/>
      <c r="K3778" s="29"/>
      <c r="L3778" s="29"/>
      <c r="M3778" s="29"/>
      <c r="N3778" s="29"/>
      <c r="O3778" s="29"/>
      <c r="P3778" s="29"/>
      <c r="Q3778" s="29"/>
    </row>
    <row r="3779" spans="6:17" x14ac:dyDescent="0.2">
      <c r="F3779" s="152"/>
      <c r="G3779" s="139"/>
      <c r="H3779"/>
      <c r="I3779" s="107"/>
      <c r="J3779" s="29"/>
      <c r="K3779" s="29"/>
      <c r="L3779" s="29"/>
      <c r="M3779" s="29"/>
      <c r="N3779" s="29"/>
      <c r="O3779" s="29"/>
      <c r="P3779" s="29"/>
      <c r="Q3779" s="29"/>
    </row>
    <row r="3780" spans="6:17" x14ac:dyDescent="0.2">
      <c r="F3780" s="152"/>
      <c r="G3780" s="139"/>
      <c r="H3780"/>
      <c r="I3780" s="107"/>
      <c r="J3780" s="29"/>
      <c r="K3780" s="29"/>
      <c r="L3780" s="29"/>
      <c r="M3780" s="29"/>
      <c r="N3780" s="29"/>
      <c r="O3780" s="29"/>
      <c r="P3780" s="29"/>
      <c r="Q3780" s="29"/>
    </row>
    <row r="3781" spans="6:17" x14ac:dyDescent="0.2">
      <c r="F3781" s="152"/>
      <c r="G3781" s="139"/>
      <c r="H3781"/>
      <c r="I3781" s="107"/>
      <c r="J3781" s="29"/>
      <c r="K3781" s="29"/>
      <c r="L3781" s="29"/>
      <c r="M3781" s="29"/>
      <c r="N3781" s="29"/>
      <c r="O3781" s="29"/>
      <c r="P3781" s="29"/>
      <c r="Q3781" s="29"/>
    </row>
    <row r="3782" spans="6:17" x14ac:dyDescent="0.2">
      <c r="F3782" s="152"/>
      <c r="G3782" s="139"/>
      <c r="H3782"/>
      <c r="I3782" s="107"/>
      <c r="J3782" s="29"/>
      <c r="K3782" s="29"/>
      <c r="L3782" s="29"/>
      <c r="M3782" s="29"/>
      <c r="N3782" s="29"/>
      <c r="O3782" s="29"/>
      <c r="P3782" s="29"/>
      <c r="Q3782" s="29"/>
    </row>
    <row r="3783" spans="6:17" x14ac:dyDescent="0.2">
      <c r="F3783" s="152"/>
      <c r="G3783" s="139"/>
      <c r="H3783"/>
      <c r="I3783" s="107"/>
      <c r="J3783" s="29"/>
      <c r="K3783" s="29"/>
      <c r="L3783" s="29"/>
      <c r="M3783" s="29"/>
      <c r="N3783" s="29"/>
      <c r="O3783" s="29"/>
      <c r="P3783" s="29"/>
      <c r="Q3783" s="29"/>
    </row>
    <row r="3784" spans="6:17" x14ac:dyDescent="0.2">
      <c r="F3784" s="152"/>
      <c r="G3784" s="139"/>
      <c r="H3784"/>
      <c r="I3784" s="107"/>
      <c r="J3784" s="29"/>
      <c r="K3784" s="29"/>
      <c r="L3784" s="29"/>
      <c r="M3784" s="29"/>
      <c r="N3784" s="29"/>
      <c r="O3784" s="29"/>
      <c r="P3784" s="29"/>
      <c r="Q3784" s="29"/>
    </row>
    <row r="3785" spans="6:17" x14ac:dyDescent="0.2">
      <c r="F3785" s="152"/>
      <c r="G3785" s="139"/>
      <c r="H3785"/>
      <c r="I3785" s="107"/>
      <c r="J3785" s="29"/>
      <c r="K3785" s="29"/>
      <c r="L3785" s="29"/>
      <c r="M3785" s="29"/>
      <c r="N3785" s="29"/>
      <c r="O3785" s="29"/>
      <c r="P3785" s="29"/>
      <c r="Q3785" s="29"/>
    </row>
    <row r="3786" spans="6:17" x14ac:dyDescent="0.2">
      <c r="F3786" s="152"/>
      <c r="G3786" s="139"/>
      <c r="H3786"/>
      <c r="I3786" s="107"/>
      <c r="J3786" s="29"/>
      <c r="K3786" s="29"/>
      <c r="L3786" s="29"/>
      <c r="M3786" s="29"/>
      <c r="N3786" s="29"/>
      <c r="O3786" s="29"/>
      <c r="P3786" s="29"/>
      <c r="Q3786" s="29"/>
    </row>
    <row r="3787" spans="6:17" x14ac:dyDescent="0.2">
      <c r="F3787" s="152"/>
      <c r="G3787" s="139"/>
      <c r="H3787"/>
      <c r="I3787" s="107"/>
      <c r="J3787" s="29"/>
      <c r="K3787" s="29"/>
      <c r="L3787" s="29"/>
      <c r="M3787" s="29"/>
      <c r="N3787" s="29"/>
      <c r="O3787" s="29"/>
      <c r="P3787" s="29"/>
      <c r="Q3787" s="29"/>
    </row>
    <row r="3788" spans="6:17" x14ac:dyDescent="0.2">
      <c r="F3788" s="152"/>
      <c r="G3788" s="139"/>
      <c r="H3788"/>
      <c r="I3788" s="107"/>
      <c r="J3788" s="29"/>
      <c r="K3788" s="29"/>
      <c r="L3788" s="29"/>
      <c r="M3788" s="29"/>
      <c r="N3788" s="29"/>
      <c r="O3788" s="29"/>
      <c r="P3788" s="29"/>
      <c r="Q3788" s="29"/>
    </row>
    <row r="3789" spans="6:17" x14ac:dyDescent="0.2">
      <c r="F3789" s="152"/>
      <c r="G3789" s="139"/>
      <c r="H3789"/>
      <c r="I3789" s="107"/>
      <c r="J3789" s="29"/>
      <c r="K3789" s="29"/>
      <c r="L3789" s="29"/>
      <c r="M3789" s="29"/>
      <c r="N3789" s="29"/>
      <c r="O3789" s="29"/>
      <c r="P3789" s="29"/>
      <c r="Q3789" s="29"/>
    </row>
    <row r="3790" spans="6:17" x14ac:dyDescent="0.2">
      <c r="F3790" s="152"/>
      <c r="G3790" s="139"/>
      <c r="H3790"/>
      <c r="I3790" s="107"/>
      <c r="J3790" s="29"/>
      <c r="K3790" s="29"/>
      <c r="L3790" s="29"/>
      <c r="M3790" s="29"/>
      <c r="N3790" s="29"/>
      <c r="O3790" s="29"/>
      <c r="P3790" s="29"/>
      <c r="Q3790" s="29"/>
    </row>
    <row r="3791" spans="6:17" x14ac:dyDescent="0.2">
      <c r="F3791" s="152"/>
      <c r="G3791" s="139"/>
      <c r="H3791"/>
      <c r="I3791" s="107"/>
      <c r="J3791" s="29"/>
      <c r="K3791" s="29"/>
      <c r="L3791" s="29"/>
      <c r="M3791" s="29"/>
      <c r="N3791" s="29"/>
      <c r="O3791" s="29"/>
      <c r="P3791" s="29"/>
      <c r="Q3791" s="29"/>
    </row>
    <row r="3792" spans="6:17" x14ac:dyDescent="0.2">
      <c r="F3792" s="152"/>
      <c r="G3792" s="139"/>
      <c r="H3792"/>
      <c r="I3792" s="107"/>
      <c r="J3792" s="29"/>
      <c r="K3792" s="29"/>
      <c r="L3792" s="29"/>
      <c r="M3792" s="29"/>
      <c r="N3792" s="29"/>
      <c r="O3792" s="29"/>
      <c r="P3792" s="29"/>
      <c r="Q3792" s="29"/>
    </row>
    <row r="3793" spans="6:17" x14ac:dyDescent="0.2">
      <c r="F3793" s="152"/>
      <c r="G3793" s="139"/>
      <c r="H3793"/>
      <c r="I3793" s="107"/>
      <c r="J3793" s="29"/>
      <c r="K3793" s="29"/>
      <c r="L3793" s="29"/>
      <c r="M3793" s="29"/>
      <c r="N3793" s="29"/>
      <c r="O3793" s="29"/>
      <c r="P3793" s="29"/>
      <c r="Q3793" s="29"/>
    </row>
    <row r="3794" spans="6:17" x14ac:dyDescent="0.2">
      <c r="F3794" s="152"/>
      <c r="G3794" s="139"/>
      <c r="H3794"/>
      <c r="I3794" s="107"/>
      <c r="J3794" s="29"/>
      <c r="K3794" s="29"/>
      <c r="L3794" s="29"/>
      <c r="M3794" s="29"/>
      <c r="N3794" s="29"/>
      <c r="O3794" s="29"/>
      <c r="P3794" s="29"/>
      <c r="Q3794" s="29"/>
    </row>
    <row r="3795" spans="6:17" x14ac:dyDescent="0.2">
      <c r="F3795" s="152"/>
      <c r="G3795" s="139"/>
      <c r="H3795"/>
      <c r="I3795" s="107"/>
      <c r="J3795" s="29"/>
      <c r="K3795" s="29"/>
      <c r="L3795" s="29"/>
      <c r="M3795" s="29"/>
      <c r="N3795" s="29"/>
      <c r="O3795" s="29"/>
      <c r="P3795" s="29"/>
      <c r="Q3795" s="29"/>
    </row>
    <row r="3796" spans="6:17" x14ac:dyDescent="0.2">
      <c r="F3796" s="152"/>
      <c r="G3796" s="139"/>
      <c r="H3796"/>
      <c r="I3796" s="107"/>
      <c r="J3796" s="29"/>
      <c r="K3796" s="29"/>
      <c r="L3796" s="29"/>
      <c r="M3796" s="29"/>
      <c r="N3796" s="29"/>
      <c r="O3796" s="29"/>
      <c r="P3796" s="29"/>
      <c r="Q3796" s="29"/>
    </row>
    <row r="3797" spans="6:17" x14ac:dyDescent="0.2">
      <c r="F3797" s="152"/>
      <c r="G3797" s="139"/>
      <c r="H3797"/>
      <c r="I3797" s="107"/>
      <c r="J3797" s="29"/>
      <c r="K3797" s="29"/>
      <c r="L3797" s="29"/>
      <c r="M3797" s="29"/>
      <c r="N3797" s="29"/>
      <c r="O3797" s="29"/>
      <c r="P3797" s="29"/>
      <c r="Q3797" s="29"/>
    </row>
    <row r="3798" spans="6:17" x14ac:dyDescent="0.2">
      <c r="F3798" s="152"/>
      <c r="G3798" s="139"/>
      <c r="H3798"/>
      <c r="I3798" s="107"/>
      <c r="J3798" s="29"/>
      <c r="K3798" s="29"/>
      <c r="L3798" s="29"/>
      <c r="M3798" s="29"/>
      <c r="N3798" s="29"/>
      <c r="O3798" s="29"/>
      <c r="P3798" s="29"/>
      <c r="Q3798" s="29"/>
    </row>
    <row r="3799" spans="6:17" x14ac:dyDescent="0.2">
      <c r="F3799" s="152"/>
      <c r="G3799" s="139"/>
      <c r="H3799"/>
      <c r="I3799" s="107"/>
      <c r="J3799" s="29"/>
      <c r="K3799" s="29"/>
      <c r="L3799" s="29"/>
      <c r="M3799" s="29"/>
      <c r="N3799" s="29"/>
      <c r="O3799" s="29"/>
      <c r="P3799" s="29"/>
      <c r="Q3799" s="29"/>
    </row>
    <row r="3800" spans="6:17" x14ac:dyDescent="0.2">
      <c r="F3800" s="152"/>
      <c r="G3800" s="139"/>
      <c r="H3800"/>
      <c r="I3800" s="107"/>
      <c r="J3800" s="29"/>
      <c r="K3800" s="29"/>
      <c r="L3800" s="29"/>
      <c r="M3800" s="29"/>
      <c r="N3800" s="29"/>
      <c r="O3800" s="29"/>
      <c r="P3800" s="29"/>
      <c r="Q3800" s="29"/>
    </row>
    <row r="3801" spans="6:17" x14ac:dyDescent="0.2">
      <c r="F3801" s="152"/>
      <c r="G3801" s="139"/>
      <c r="H3801"/>
      <c r="I3801" s="107"/>
      <c r="J3801" s="29"/>
      <c r="K3801" s="29"/>
      <c r="L3801" s="29"/>
      <c r="M3801" s="29"/>
      <c r="N3801" s="29"/>
      <c r="O3801" s="29"/>
      <c r="P3801" s="29"/>
      <c r="Q3801" s="29"/>
    </row>
    <row r="3802" spans="6:17" x14ac:dyDescent="0.2">
      <c r="F3802" s="152"/>
      <c r="G3802" s="139"/>
      <c r="H3802"/>
      <c r="I3802" s="107"/>
      <c r="J3802" s="29"/>
      <c r="K3802" s="29"/>
      <c r="L3802" s="29"/>
      <c r="M3802" s="29"/>
      <c r="N3802" s="29"/>
      <c r="O3802" s="29"/>
      <c r="P3802" s="29"/>
      <c r="Q3802" s="29"/>
    </row>
    <row r="3803" spans="6:17" x14ac:dyDescent="0.2">
      <c r="F3803" s="152"/>
      <c r="G3803" s="139"/>
      <c r="H3803"/>
      <c r="I3803" s="107"/>
      <c r="J3803" s="29"/>
      <c r="K3803" s="29"/>
      <c r="L3803" s="29"/>
      <c r="M3803" s="29"/>
      <c r="N3803" s="29"/>
      <c r="O3803" s="29"/>
      <c r="P3803" s="29"/>
      <c r="Q3803" s="29"/>
    </row>
    <row r="3804" spans="6:17" x14ac:dyDescent="0.2">
      <c r="F3804" s="152"/>
      <c r="G3804" s="139"/>
      <c r="H3804"/>
      <c r="I3804" s="107"/>
      <c r="J3804" s="29"/>
      <c r="K3804" s="29"/>
      <c r="L3804" s="29"/>
      <c r="M3804" s="29"/>
      <c r="N3804" s="29"/>
      <c r="O3804" s="29"/>
      <c r="P3804" s="29"/>
      <c r="Q3804" s="29"/>
    </row>
    <row r="3805" spans="6:17" x14ac:dyDescent="0.2">
      <c r="F3805" s="152"/>
      <c r="G3805" s="139"/>
      <c r="H3805"/>
      <c r="I3805" s="107"/>
      <c r="J3805" s="29"/>
      <c r="K3805" s="29"/>
      <c r="L3805" s="29"/>
      <c r="M3805" s="29"/>
      <c r="N3805" s="29"/>
      <c r="O3805" s="29"/>
      <c r="P3805" s="29"/>
      <c r="Q3805" s="29"/>
    </row>
    <row r="3806" spans="6:17" x14ac:dyDescent="0.2">
      <c r="F3806" s="152"/>
      <c r="G3806" s="139"/>
      <c r="H3806"/>
      <c r="I3806" s="107"/>
      <c r="J3806" s="29"/>
      <c r="K3806" s="29"/>
      <c r="L3806" s="29"/>
      <c r="M3806" s="29"/>
      <c r="N3806" s="29"/>
      <c r="O3806" s="29"/>
      <c r="P3806" s="29"/>
      <c r="Q3806" s="29"/>
    </row>
    <row r="3807" spans="6:17" x14ac:dyDescent="0.2">
      <c r="F3807" s="152"/>
      <c r="G3807" s="139"/>
      <c r="H3807"/>
      <c r="I3807" s="107"/>
      <c r="J3807" s="29"/>
      <c r="K3807" s="29"/>
      <c r="L3807" s="29"/>
      <c r="M3807" s="29"/>
      <c r="N3807" s="29"/>
      <c r="O3807" s="29"/>
      <c r="P3807" s="29"/>
      <c r="Q3807" s="29"/>
    </row>
    <row r="3808" spans="6:17" x14ac:dyDescent="0.2">
      <c r="F3808" s="152"/>
      <c r="G3808" s="139"/>
      <c r="H3808"/>
      <c r="I3808" s="107"/>
      <c r="J3808" s="29"/>
      <c r="K3808" s="29"/>
      <c r="L3808" s="29"/>
      <c r="M3808" s="29"/>
      <c r="N3808" s="29"/>
      <c r="O3808" s="29"/>
      <c r="P3808" s="29"/>
      <c r="Q3808" s="29"/>
    </row>
    <row r="3809" spans="6:17" x14ac:dyDescent="0.2">
      <c r="F3809" s="152"/>
      <c r="G3809" s="139"/>
      <c r="H3809"/>
      <c r="I3809" s="107"/>
      <c r="J3809" s="29"/>
      <c r="K3809" s="29"/>
      <c r="L3809" s="29"/>
      <c r="M3809" s="29"/>
      <c r="N3809" s="29"/>
      <c r="O3809" s="29"/>
      <c r="P3809" s="29"/>
      <c r="Q3809" s="29"/>
    </row>
    <row r="3810" spans="6:17" x14ac:dyDescent="0.2">
      <c r="F3810" s="152"/>
      <c r="G3810" s="139"/>
      <c r="H3810"/>
      <c r="I3810" s="107"/>
      <c r="J3810" s="29"/>
      <c r="K3810" s="29"/>
      <c r="L3810" s="29"/>
      <c r="M3810" s="29"/>
      <c r="N3810" s="29"/>
      <c r="O3810" s="29"/>
      <c r="P3810" s="29"/>
      <c r="Q3810" s="29"/>
    </row>
    <row r="3811" spans="6:17" x14ac:dyDescent="0.2">
      <c r="F3811" s="152"/>
      <c r="G3811" s="139"/>
      <c r="H3811"/>
      <c r="I3811" s="107"/>
      <c r="J3811" s="29"/>
      <c r="K3811" s="29"/>
      <c r="L3811" s="29"/>
      <c r="M3811" s="29"/>
      <c r="N3811" s="29"/>
      <c r="O3811" s="29"/>
      <c r="P3811" s="29"/>
      <c r="Q3811" s="29"/>
    </row>
    <row r="3812" spans="6:17" x14ac:dyDescent="0.2">
      <c r="F3812" s="152"/>
      <c r="G3812" s="139"/>
      <c r="H3812"/>
      <c r="I3812" s="107"/>
      <c r="J3812" s="29"/>
      <c r="K3812" s="29"/>
      <c r="L3812" s="29"/>
      <c r="M3812" s="29"/>
      <c r="N3812" s="29"/>
      <c r="O3812" s="29"/>
      <c r="P3812" s="29"/>
      <c r="Q3812" s="29"/>
    </row>
    <row r="3813" spans="6:17" x14ac:dyDescent="0.2">
      <c r="F3813" s="152"/>
      <c r="G3813" s="139"/>
      <c r="H3813"/>
      <c r="I3813" s="107"/>
      <c r="J3813" s="29"/>
      <c r="K3813" s="29"/>
      <c r="L3813" s="29"/>
      <c r="M3813" s="29"/>
      <c r="N3813" s="29"/>
      <c r="O3813" s="29"/>
      <c r="P3813" s="29"/>
      <c r="Q3813" s="29"/>
    </row>
    <row r="3814" spans="6:17" x14ac:dyDescent="0.2">
      <c r="F3814" s="152"/>
      <c r="G3814" s="139"/>
      <c r="H3814"/>
      <c r="I3814" s="107"/>
      <c r="J3814" s="29"/>
      <c r="K3814" s="29"/>
      <c r="L3814" s="29"/>
      <c r="M3814" s="29"/>
      <c r="N3814" s="29"/>
      <c r="O3814" s="29"/>
      <c r="P3814" s="29"/>
      <c r="Q3814" s="29"/>
    </row>
    <row r="3815" spans="6:17" x14ac:dyDescent="0.2">
      <c r="F3815" s="152"/>
      <c r="G3815" s="139"/>
      <c r="H3815"/>
      <c r="I3815" s="107"/>
      <c r="J3815" s="29"/>
      <c r="K3815" s="29"/>
      <c r="L3815" s="29"/>
      <c r="M3815" s="29"/>
      <c r="N3815" s="29"/>
      <c r="O3815" s="29"/>
      <c r="P3815" s="29"/>
      <c r="Q3815" s="29"/>
    </row>
    <row r="3816" spans="6:17" x14ac:dyDescent="0.2">
      <c r="F3816" s="152"/>
      <c r="G3816" s="139"/>
      <c r="H3816"/>
      <c r="I3816" s="107"/>
      <c r="J3816" s="29"/>
      <c r="K3816" s="29"/>
      <c r="L3816" s="29"/>
      <c r="M3816" s="29"/>
      <c r="N3816" s="29"/>
      <c r="O3816" s="29"/>
      <c r="P3816" s="29"/>
      <c r="Q3816" s="29"/>
    </row>
    <row r="3817" spans="6:17" x14ac:dyDescent="0.2">
      <c r="F3817" s="152"/>
      <c r="G3817" s="139"/>
      <c r="H3817"/>
      <c r="I3817" s="107"/>
      <c r="J3817" s="29"/>
      <c r="K3817" s="29"/>
      <c r="L3817" s="29"/>
      <c r="M3817" s="29"/>
      <c r="N3817" s="29"/>
      <c r="O3817" s="29"/>
      <c r="P3817" s="29"/>
      <c r="Q3817" s="29"/>
    </row>
    <row r="3818" spans="6:17" x14ac:dyDescent="0.2">
      <c r="F3818" s="152"/>
      <c r="G3818" s="139"/>
      <c r="H3818"/>
      <c r="I3818" s="107"/>
      <c r="J3818" s="29"/>
      <c r="K3818" s="29"/>
      <c r="L3818" s="29"/>
      <c r="M3818" s="29"/>
      <c r="N3818" s="29"/>
      <c r="O3818" s="29"/>
      <c r="P3818" s="29"/>
      <c r="Q3818" s="29"/>
    </row>
    <row r="3819" spans="6:17" x14ac:dyDescent="0.2">
      <c r="F3819" s="152"/>
      <c r="G3819" s="139"/>
      <c r="H3819"/>
      <c r="I3819" s="107"/>
      <c r="J3819" s="29"/>
      <c r="K3819" s="29"/>
      <c r="L3819" s="29"/>
      <c r="M3819" s="29"/>
      <c r="N3819" s="29"/>
      <c r="O3819" s="29"/>
      <c r="P3819" s="29"/>
      <c r="Q3819" s="29"/>
    </row>
    <row r="3820" spans="6:17" x14ac:dyDescent="0.2">
      <c r="F3820" s="152"/>
      <c r="G3820" s="139"/>
      <c r="H3820"/>
      <c r="I3820" s="107"/>
      <c r="J3820" s="29"/>
      <c r="K3820" s="29"/>
      <c r="L3820" s="29"/>
      <c r="M3820" s="29"/>
      <c r="N3820" s="29"/>
      <c r="O3820" s="29"/>
      <c r="P3820" s="29"/>
      <c r="Q3820" s="29"/>
    </row>
    <row r="3821" spans="6:17" x14ac:dyDescent="0.2">
      <c r="F3821" s="152"/>
      <c r="G3821" s="139"/>
      <c r="H3821"/>
      <c r="I3821" s="107"/>
      <c r="J3821" s="29"/>
      <c r="K3821" s="29"/>
      <c r="L3821" s="29"/>
      <c r="M3821" s="29"/>
      <c r="N3821" s="29"/>
      <c r="O3821" s="29"/>
      <c r="P3821" s="29"/>
      <c r="Q3821" s="29"/>
    </row>
    <row r="3822" spans="6:17" x14ac:dyDescent="0.2">
      <c r="F3822" s="152"/>
      <c r="G3822" s="139"/>
      <c r="H3822"/>
      <c r="I3822" s="107"/>
      <c r="J3822" s="29"/>
      <c r="K3822" s="29"/>
      <c r="L3822" s="29"/>
      <c r="M3822" s="29"/>
      <c r="N3822" s="29"/>
      <c r="O3822" s="29"/>
      <c r="P3822" s="29"/>
      <c r="Q3822" s="29"/>
    </row>
    <row r="3823" spans="6:17" x14ac:dyDescent="0.2">
      <c r="F3823" s="152"/>
      <c r="G3823" s="139"/>
      <c r="H3823"/>
      <c r="I3823" s="107"/>
      <c r="J3823" s="29"/>
      <c r="K3823" s="29"/>
      <c r="L3823" s="29"/>
      <c r="M3823" s="29"/>
      <c r="N3823" s="29"/>
      <c r="O3823" s="29"/>
      <c r="P3823" s="29"/>
      <c r="Q3823" s="29"/>
    </row>
    <row r="3824" spans="6:17" x14ac:dyDescent="0.2">
      <c r="F3824" s="152"/>
      <c r="G3824" s="139"/>
      <c r="H3824"/>
      <c r="I3824" s="107"/>
      <c r="J3824" s="29"/>
      <c r="K3824" s="29"/>
      <c r="L3824" s="29"/>
      <c r="M3824" s="29"/>
      <c r="N3824" s="29"/>
      <c r="O3824" s="29"/>
      <c r="P3824" s="29"/>
      <c r="Q3824" s="29"/>
    </row>
    <row r="3825" spans="6:17" x14ac:dyDescent="0.2">
      <c r="F3825" s="152"/>
      <c r="G3825" s="139"/>
      <c r="H3825"/>
      <c r="I3825" s="107"/>
      <c r="J3825" s="29"/>
      <c r="K3825" s="29"/>
      <c r="L3825" s="29"/>
      <c r="M3825" s="29"/>
      <c r="N3825" s="29"/>
      <c r="O3825" s="29"/>
      <c r="P3825" s="29"/>
      <c r="Q3825" s="29"/>
    </row>
    <row r="3826" spans="6:17" x14ac:dyDescent="0.2">
      <c r="F3826" s="152"/>
      <c r="G3826" s="139"/>
      <c r="H3826"/>
      <c r="I3826" s="107"/>
      <c r="J3826" s="29"/>
      <c r="K3826" s="29"/>
      <c r="L3826" s="29"/>
      <c r="M3826" s="29"/>
      <c r="N3826" s="29"/>
      <c r="O3826" s="29"/>
      <c r="P3826" s="29"/>
      <c r="Q3826" s="29"/>
    </row>
    <row r="3827" spans="6:17" x14ac:dyDescent="0.2">
      <c r="F3827" s="152"/>
      <c r="G3827" s="139"/>
      <c r="H3827"/>
      <c r="I3827" s="107"/>
      <c r="J3827" s="29"/>
      <c r="K3827" s="29"/>
      <c r="L3827" s="29"/>
      <c r="M3827" s="29"/>
      <c r="N3827" s="29"/>
      <c r="O3827" s="29"/>
      <c r="P3827" s="29"/>
      <c r="Q3827" s="29"/>
    </row>
    <row r="3828" spans="6:17" x14ac:dyDescent="0.2">
      <c r="F3828" s="152"/>
      <c r="G3828" s="139"/>
      <c r="H3828"/>
      <c r="I3828" s="107"/>
      <c r="J3828" s="29"/>
      <c r="K3828" s="29"/>
      <c r="L3828" s="29"/>
      <c r="M3828" s="29"/>
      <c r="N3828" s="29"/>
      <c r="O3828" s="29"/>
      <c r="P3828" s="29"/>
      <c r="Q3828" s="29"/>
    </row>
    <row r="3829" spans="6:17" x14ac:dyDescent="0.2">
      <c r="F3829" s="152"/>
      <c r="G3829" s="139"/>
      <c r="H3829"/>
      <c r="I3829" s="107"/>
      <c r="J3829" s="29"/>
      <c r="K3829" s="29"/>
      <c r="L3829" s="29"/>
      <c r="M3829" s="29"/>
      <c r="N3829" s="29"/>
      <c r="O3829" s="29"/>
      <c r="P3829" s="29"/>
      <c r="Q3829" s="29"/>
    </row>
    <row r="3830" spans="6:17" x14ac:dyDescent="0.2">
      <c r="F3830" s="152"/>
      <c r="G3830" s="139"/>
      <c r="H3830"/>
      <c r="I3830" s="107"/>
      <c r="J3830" s="29"/>
      <c r="K3830" s="29"/>
      <c r="L3830" s="29"/>
      <c r="M3830" s="29"/>
      <c r="N3830" s="29"/>
      <c r="O3830" s="29"/>
      <c r="P3830" s="29"/>
      <c r="Q3830" s="29"/>
    </row>
    <row r="3831" spans="6:17" x14ac:dyDescent="0.2">
      <c r="F3831" s="152"/>
      <c r="G3831" s="139"/>
      <c r="H3831"/>
      <c r="I3831" s="107"/>
      <c r="J3831" s="29"/>
      <c r="K3831" s="29"/>
      <c r="L3831" s="29"/>
      <c r="M3831" s="29"/>
      <c r="N3831" s="29"/>
      <c r="O3831" s="29"/>
      <c r="P3831" s="29"/>
      <c r="Q3831" s="29"/>
    </row>
    <row r="3832" spans="6:17" x14ac:dyDescent="0.2">
      <c r="F3832" s="152"/>
      <c r="G3832" s="139"/>
      <c r="H3832"/>
      <c r="I3832" s="107"/>
      <c r="J3832" s="29"/>
      <c r="K3832" s="29"/>
      <c r="L3832" s="29"/>
      <c r="M3832" s="29"/>
      <c r="N3832" s="29"/>
      <c r="O3832" s="29"/>
      <c r="P3832" s="29"/>
      <c r="Q3832" s="29"/>
    </row>
    <row r="3833" spans="6:17" x14ac:dyDescent="0.2">
      <c r="F3833" s="152"/>
      <c r="G3833" s="139"/>
      <c r="H3833"/>
      <c r="I3833" s="107"/>
      <c r="J3833" s="29"/>
      <c r="K3833" s="29"/>
      <c r="L3833" s="29"/>
      <c r="M3833" s="29"/>
      <c r="N3833" s="29"/>
      <c r="O3833" s="29"/>
      <c r="P3833" s="29"/>
      <c r="Q3833" s="29"/>
    </row>
    <row r="3834" spans="6:17" x14ac:dyDescent="0.2">
      <c r="F3834" s="152"/>
      <c r="G3834" s="139"/>
      <c r="H3834"/>
      <c r="I3834" s="107"/>
      <c r="J3834" s="29"/>
      <c r="K3834" s="29"/>
      <c r="L3834" s="29"/>
      <c r="M3834" s="29"/>
      <c r="N3834" s="29"/>
      <c r="O3834" s="29"/>
      <c r="P3834" s="29"/>
      <c r="Q3834" s="29"/>
    </row>
    <row r="3835" spans="6:17" x14ac:dyDescent="0.2">
      <c r="F3835" s="152"/>
      <c r="G3835" s="139"/>
      <c r="H3835"/>
      <c r="I3835" s="107"/>
      <c r="J3835" s="29"/>
      <c r="K3835" s="29"/>
      <c r="L3835" s="29"/>
      <c r="M3835" s="29"/>
      <c r="N3835" s="29"/>
      <c r="O3835" s="29"/>
      <c r="P3835" s="29"/>
      <c r="Q3835" s="29"/>
    </row>
    <row r="3836" spans="6:17" x14ac:dyDescent="0.2">
      <c r="F3836" s="152"/>
      <c r="G3836" s="139"/>
      <c r="H3836"/>
      <c r="I3836" s="107"/>
      <c r="J3836" s="29"/>
      <c r="K3836" s="29"/>
      <c r="L3836" s="29"/>
      <c r="M3836" s="29"/>
      <c r="N3836" s="29"/>
      <c r="O3836" s="29"/>
      <c r="P3836" s="29"/>
      <c r="Q3836" s="29"/>
    </row>
    <row r="3837" spans="6:17" x14ac:dyDescent="0.2">
      <c r="F3837" s="152"/>
      <c r="G3837" s="139"/>
      <c r="H3837"/>
      <c r="I3837" s="107"/>
      <c r="J3837" s="29"/>
      <c r="K3837" s="29"/>
      <c r="L3837" s="29"/>
      <c r="M3837" s="29"/>
      <c r="N3837" s="29"/>
      <c r="O3837" s="29"/>
      <c r="P3837" s="29"/>
      <c r="Q3837" s="29"/>
    </row>
    <row r="3838" spans="6:17" x14ac:dyDescent="0.2">
      <c r="F3838" s="152"/>
      <c r="G3838" s="139"/>
      <c r="H3838"/>
      <c r="I3838" s="107"/>
      <c r="J3838" s="29"/>
      <c r="K3838" s="29"/>
      <c r="L3838" s="29"/>
      <c r="M3838" s="29"/>
      <c r="N3838" s="29"/>
      <c r="O3838" s="29"/>
      <c r="P3838" s="29"/>
      <c r="Q3838" s="29"/>
    </row>
    <row r="3839" spans="6:17" x14ac:dyDescent="0.2">
      <c r="F3839" s="152"/>
      <c r="G3839" s="139"/>
      <c r="H3839"/>
      <c r="I3839" s="107"/>
      <c r="J3839" s="29"/>
      <c r="K3839" s="29"/>
      <c r="L3839" s="29"/>
      <c r="M3839" s="29"/>
      <c r="N3839" s="29"/>
      <c r="O3839" s="29"/>
      <c r="P3839" s="29"/>
      <c r="Q3839" s="29"/>
    </row>
    <row r="3840" spans="6:17" x14ac:dyDescent="0.2">
      <c r="F3840" s="152"/>
      <c r="G3840" s="139"/>
      <c r="H3840"/>
      <c r="I3840" s="107"/>
      <c r="J3840" s="29"/>
      <c r="K3840" s="29"/>
      <c r="L3840" s="29"/>
      <c r="M3840" s="29"/>
      <c r="N3840" s="29"/>
      <c r="O3840" s="29"/>
      <c r="P3840" s="29"/>
      <c r="Q3840" s="29"/>
    </row>
    <row r="3841" spans="6:17" x14ac:dyDescent="0.2">
      <c r="F3841" s="152"/>
      <c r="G3841" s="139"/>
      <c r="H3841"/>
      <c r="I3841" s="107"/>
      <c r="J3841" s="29"/>
      <c r="K3841" s="29"/>
      <c r="L3841" s="29"/>
      <c r="M3841" s="29"/>
      <c r="N3841" s="29"/>
      <c r="O3841" s="29"/>
      <c r="P3841" s="29"/>
      <c r="Q3841" s="29"/>
    </row>
    <row r="3842" spans="6:17" x14ac:dyDescent="0.2">
      <c r="F3842" s="152"/>
      <c r="G3842" s="139"/>
      <c r="H3842"/>
      <c r="I3842" s="107"/>
      <c r="J3842" s="29"/>
      <c r="K3842" s="29"/>
      <c r="L3842" s="29"/>
      <c r="M3842" s="29"/>
      <c r="N3842" s="29"/>
      <c r="O3842" s="29"/>
      <c r="P3842" s="29"/>
      <c r="Q3842" s="29"/>
    </row>
    <row r="3843" spans="6:17" x14ac:dyDescent="0.2">
      <c r="F3843" s="152"/>
      <c r="G3843" s="139"/>
      <c r="H3843"/>
      <c r="I3843" s="107"/>
      <c r="J3843" s="29"/>
      <c r="K3843" s="29"/>
      <c r="L3843" s="29"/>
      <c r="M3843" s="29"/>
      <c r="N3843" s="29"/>
      <c r="O3843" s="29"/>
      <c r="P3843" s="29"/>
      <c r="Q3843" s="29"/>
    </row>
    <row r="3844" spans="6:17" x14ac:dyDescent="0.2">
      <c r="F3844" s="152"/>
      <c r="G3844" s="139"/>
      <c r="H3844"/>
      <c r="I3844" s="107"/>
      <c r="J3844" s="29"/>
      <c r="K3844" s="29"/>
      <c r="L3844" s="29"/>
      <c r="M3844" s="29"/>
      <c r="N3844" s="29"/>
      <c r="O3844" s="29"/>
      <c r="P3844" s="29"/>
      <c r="Q3844" s="29"/>
    </row>
    <row r="3845" spans="6:17" x14ac:dyDescent="0.2">
      <c r="F3845" s="152"/>
      <c r="G3845" s="139"/>
      <c r="H3845"/>
      <c r="I3845" s="107"/>
      <c r="J3845" s="29"/>
      <c r="K3845" s="29"/>
      <c r="L3845" s="29"/>
      <c r="M3845" s="29"/>
      <c r="N3845" s="29"/>
      <c r="O3845" s="29"/>
      <c r="P3845" s="29"/>
      <c r="Q3845" s="29"/>
    </row>
    <row r="3846" spans="6:17" x14ac:dyDescent="0.2">
      <c r="F3846" s="152"/>
      <c r="G3846" s="139"/>
      <c r="H3846"/>
      <c r="I3846" s="107"/>
      <c r="J3846" s="29"/>
      <c r="K3846" s="29"/>
      <c r="L3846" s="29"/>
      <c r="M3846" s="29"/>
      <c r="N3846" s="29"/>
      <c r="O3846" s="29"/>
      <c r="P3846" s="29"/>
      <c r="Q3846" s="29"/>
    </row>
    <row r="3847" spans="6:17" x14ac:dyDescent="0.2">
      <c r="F3847" s="152"/>
      <c r="G3847" s="139"/>
      <c r="H3847"/>
      <c r="I3847" s="107"/>
      <c r="J3847" s="29"/>
      <c r="K3847" s="29"/>
      <c r="L3847" s="29"/>
      <c r="M3847" s="29"/>
      <c r="N3847" s="29"/>
      <c r="O3847" s="29"/>
      <c r="P3847" s="29"/>
      <c r="Q3847" s="29"/>
    </row>
    <row r="3848" spans="6:17" x14ac:dyDescent="0.2">
      <c r="F3848" s="152"/>
      <c r="G3848" s="139"/>
      <c r="H3848"/>
      <c r="I3848" s="107"/>
      <c r="J3848" s="29"/>
      <c r="K3848" s="29"/>
      <c r="L3848" s="29"/>
      <c r="M3848" s="29"/>
      <c r="N3848" s="29"/>
      <c r="O3848" s="29"/>
      <c r="P3848" s="29"/>
      <c r="Q3848" s="29"/>
    </row>
    <row r="3849" spans="6:17" x14ac:dyDescent="0.2">
      <c r="F3849" s="152"/>
      <c r="G3849" s="139"/>
      <c r="H3849"/>
      <c r="I3849" s="107"/>
      <c r="J3849" s="29"/>
      <c r="K3849" s="29"/>
      <c r="L3849" s="29"/>
      <c r="M3849" s="29"/>
      <c r="N3849" s="29"/>
      <c r="O3849" s="29"/>
      <c r="P3849" s="29"/>
      <c r="Q3849" s="29"/>
    </row>
    <row r="3850" spans="6:17" x14ac:dyDescent="0.2">
      <c r="F3850" s="152"/>
      <c r="G3850" s="139"/>
      <c r="H3850"/>
      <c r="I3850" s="107"/>
      <c r="J3850" s="29"/>
      <c r="K3850" s="29"/>
      <c r="L3850" s="29"/>
      <c r="M3850" s="29"/>
      <c r="N3850" s="29"/>
      <c r="O3850" s="29"/>
      <c r="P3850" s="29"/>
      <c r="Q3850" s="29"/>
    </row>
    <row r="3851" spans="6:17" x14ac:dyDescent="0.2">
      <c r="F3851" s="152"/>
      <c r="G3851" s="139"/>
      <c r="H3851"/>
      <c r="I3851" s="107"/>
      <c r="J3851" s="29"/>
      <c r="K3851" s="29"/>
      <c r="L3851" s="29"/>
      <c r="M3851" s="29"/>
      <c r="N3851" s="29"/>
      <c r="O3851" s="29"/>
      <c r="P3851" s="29"/>
      <c r="Q3851" s="29"/>
    </row>
    <row r="3852" spans="6:17" x14ac:dyDescent="0.2">
      <c r="F3852" s="152"/>
      <c r="G3852" s="139"/>
      <c r="H3852"/>
      <c r="I3852" s="107"/>
      <c r="J3852" s="29"/>
      <c r="K3852" s="29"/>
      <c r="L3852" s="29"/>
      <c r="M3852" s="29"/>
      <c r="N3852" s="29"/>
      <c r="O3852" s="29"/>
      <c r="P3852" s="29"/>
      <c r="Q3852" s="29"/>
    </row>
    <row r="3853" spans="6:17" x14ac:dyDescent="0.2">
      <c r="F3853" s="152"/>
      <c r="G3853" s="139"/>
      <c r="H3853"/>
      <c r="I3853" s="107"/>
      <c r="J3853" s="29"/>
      <c r="K3853" s="29"/>
      <c r="L3853" s="29"/>
      <c r="M3853" s="29"/>
      <c r="N3853" s="29"/>
      <c r="O3853" s="29"/>
      <c r="P3853" s="29"/>
      <c r="Q3853" s="29"/>
    </row>
    <row r="3854" spans="6:17" x14ac:dyDescent="0.2">
      <c r="F3854" s="152"/>
      <c r="G3854" s="139"/>
      <c r="H3854"/>
      <c r="I3854" s="107"/>
      <c r="J3854" s="29"/>
      <c r="K3854" s="29"/>
      <c r="L3854" s="29"/>
      <c r="M3854" s="29"/>
      <c r="N3854" s="29"/>
      <c r="O3854" s="29"/>
      <c r="P3854" s="29"/>
      <c r="Q3854" s="29"/>
    </row>
    <row r="3855" spans="6:17" x14ac:dyDescent="0.2">
      <c r="F3855" s="152"/>
      <c r="G3855" s="139"/>
      <c r="H3855"/>
      <c r="I3855" s="107"/>
      <c r="J3855" s="29"/>
      <c r="K3855" s="29"/>
      <c r="L3855" s="29"/>
      <c r="M3855" s="29"/>
      <c r="N3855" s="29"/>
      <c r="O3855" s="29"/>
      <c r="P3855" s="29"/>
      <c r="Q3855" s="29"/>
    </row>
    <row r="3856" spans="6:17" x14ac:dyDescent="0.2">
      <c r="F3856" s="152"/>
      <c r="G3856" s="139"/>
      <c r="H3856"/>
      <c r="I3856" s="107"/>
      <c r="J3856" s="29"/>
      <c r="K3856" s="29"/>
      <c r="L3856" s="29"/>
      <c r="M3856" s="29"/>
      <c r="N3856" s="29"/>
      <c r="O3856" s="29"/>
      <c r="P3856" s="29"/>
      <c r="Q3856" s="29"/>
    </row>
    <row r="3857" spans="6:17" x14ac:dyDescent="0.2">
      <c r="F3857" s="152"/>
      <c r="G3857" s="139"/>
      <c r="H3857"/>
      <c r="I3857" s="107"/>
      <c r="J3857" s="29"/>
      <c r="K3857" s="29"/>
      <c r="L3857" s="29"/>
      <c r="M3857" s="29"/>
      <c r="N3857" s="29"/>
      <c r="O3857" s="29"/>
      <c r="P3857" s="29"/>
      <c r="Q3857" s="29"/>
    </row>
    <row r="3858" spans="6:17" x14ac:dyDescent="0.2">
      <c r="F3858" s="152"/>
      <c r="G3858" s="139"/>
      <c r="H3858"/>
      <c r="I3858" s="107"/>
      <c r="J3858" s="29"/>
      <c r="K3858" s="29"/>
      <c r="L3858" s="29"/>
      <c r="M3858" s="29"/>
      <c r="N3858" s="29"/>
      <c r="O3858" s="29"/>
      <c r="P3858" s="29"/>
      <c r="Q3858" s="29"/>
    </row>
    <row r="3859" spans="6:17" x14ac:dyDescent="0.2">
      <c r="F3859" s="152"/>
      <c r="G3859" s="139"/>
      <c r="H3859"/>
      <c r="I3859" s="107"/>
      <c r="J3859" s="29"/>
      <c r="K3859" s="29"/>
      <c r="L3859" s="29"/>
      <c r="M3859" s="29"/>
      <c r="N3859" s="29"/>
      <c r="O3859" s="29"/>
      <c r="P3859" s="29"/>
      <c r="Q3859" s="29"/>
    </row>
    <row r="3860" spans="6:17" x14ac:dyDescent="0.2">
      <c r="F3860" s="152"/>
      <c r="G3860" s="139"/>
      <c r="H3860"/>
      <c r="I3860" s="107"/>
      <c r="J3860" s="29"/>
      <c r="K3860" s="29"/>
      <c r="L3860" s="29"/>
      <c r="M3860" s="29"/>
      <c r="N3860" s="29"/>
      <c r="O3860" s="29"/>
      <c r="P3860" s="29"/>
      <c r="Q3860" s="29"/>
    </row>
    <row r="3861" spans="6:17" x14ac:dyDescent="0.2">
      <c r="F3861" s="152"/>
      <c r="G3861" s="139"/>
      <c r="H3861"/>
      <c r="I3861" s="107"/>
      <c r="J3861" s="29"/>
      <c r="K3861" s="29"/>
      <c r="L3861" s="29"/>
      <c r="M3861" s="29"/>
      <c r="N3861" s="29"/>
      <c r="O3861" s="29"/>
      <c r="P3861" s="29"/>
      <c r="Q3861" s="29"/>
    </row>
    <row r="3862" spans="6:17" x14ac:dyDescent="0.2">
      <c r="F3862" s="152"/>
      <c r="G3862" s="139"/>
      <c r="H3862"/>
      <c r="I3862" s="107"/>
      <c r="J3862" s="29"/>
      <c r="K3862" s="29"/>
      <c r="L3862" s="29"/>
      <c r="M3862" s="29"/>
      <c r="N3862" s="29"/>
      <c r="O3862" s="29"/>
      <c r="P3862" s="29"/>
      <c r="Q3862" s="29"/>
    </row>
    <row r="3863" spans="6:17" x14ac:dyDescent="0.2">
      <c r="F3863" s="152"/>
      <c r="G3863" s="139"/>
      <c r="H3863"/>
      <c r="I3863" s="107"/>
      <c r="J3863" s="29"/>
      <c r="K3863" s="29"/>
      <c r="L3863" s="29"/>
      <c r="M3863" s="29"/>
      <c r="N3863" s="29"/>
      <c r="O3863" s="29"/>
      <c r="P3863" s="29"/>
      <c r="Q3863" s="29"/>
    </row>
    <row r="3864" spans="6:17" x14ac:dyDescent="0.2">
      <c r="F3864" s="152"/>
      <c r="G3864" s="139"/>
      <c r="H3864"/>
      <c r="I3864" s="107"/>
      <c r="J3864" s="29"/>
      <c r="K3864" s="29"/>
      <c r="L3864" s="29"/>
      <c r="M3864" s="29"/>
      <c r="N3864" s="29"/>
      <c r="O3864" s="29"/>
      <c r="P3864" s="29"/>
      <c r="Q3864" s="29"/>
    </row>
    <row r="3865" spans="6:17" x14ac:dyDescent="0.2">
      <c r="F3865" s="152"/>
      <c r="G3865" s="139"/>
      <c r="H3865"/>
      <c r="I3865" s="107"/>
      <c r="J3865" s="29"/>
      <c r="K3865" s="29"/>
      <c r="L3865" s="29"/>
      <c r="M3865" s="29"/>
      <c r="N3865" s="29"/>
      <c r="O3865" s="29"/>
      <c r="P3865" s="29"/>
      <c r="Q3865" s="29"/>
    </row>
    <row r="3866" spans="6:17" x14ac:dyDescent="0.2">
      <c r="F3866" s="152"/>
      <c r="G3866" s="139"/>
      <c r="H3866"/>
      <c r="I3866" s="107"/>
      <c r="J3866" s="29"/>
      <c r="K3866" s="29"/>
      <c r="L3866" s="29"/>
      <c r="M3866" s="29"/>
      <c r="N3866" s="29"/>
      <c r="O3866" s="29"/>
      <c r="P3866" s="29"/>
      <c r="Q3866" s="29"/>
    </row>
    <row r="3867" spans="6:17" x14ac:dyDescent="0.2">
      <c r="F3867" s="152"/>
      <c r="G3867" s="139"/>
      <c r="H3867"/>
      <c r="I3867" s="107"/>
      <c r="J3867" s="29"/>
      <c r="K3867" s="29"/>
      <c r="L3867" s="29"/>
      <c r="M3867" s="29"/>
      <c r="N3867" s="29"/>
      <c r="O3867" s="29"/>
      <c r="P3867" s="29"/>
      <c r="Q3867" s="29"/>
    </row>
    <row r="3868" spans="6:17" x14ac:dyDescent="0.2">
      <c r="F3868" s="152"/>
      <c r="G3868" s="139"/>
      <c r="H3868"/>
      <c r="I3868" s="107"/>
      <c r="J3868" s="29"/>
      <c r="K3868" s="29"/>
      <c r="L3868" s="29"/>
      <c r="M3868" s="29"/>
      <c r="N3868" s="29"/>
      <c r="O3868" s="29"/>
      <c r="P3868" s="29"/>
      <c r="Q3868" s="29"/>
    </row>
    <row r="3869" spans="6:17" x14ac:dyDescent="0.2">
      <c r="F3869" s="152"/>
      <c r="G3869" s="139"/>
      <c r="H3869"/>
      <c r="I3869" s="107"/>
      <c r="J3869" s="29"/>
      <c r="K3869" s="29"/>
      <c r="L3869" s="29"/>
      <c r="M3869" s="29"/>
      <c r="N3869" s="29"/>
      <c r="O3869" s="29"/>
      <c r="P3869" s="29"/>
      <c r="Q3869" s="29"/>
    </row>
    <row r="3870" spans="6:17" x14ac:dyDescent="0.2">
      <c r="F3870" s="152"/>
      <c r="G3870" s="139"/>
      <c r="H3870"/>
      <c r="I3870" s="107"/>
      <c r="J3870" s="29"/>
      <c r="K3870" s="29"/>
      <c r="L3870" s="29"/>
      <c r="M3870" s="29"/>
      <c r="N3870" s="29"/>
      <c r="O3870" s="29"/>
      <c r="P3870" s="29"/>
      <c r="Q3870" s="29"/>
    </row>
    <row r="3871" spans="6:17" x14ac:dyDescent="0.2">
      <c r="F3871" s="152"/>
      <c r="G3871" s="139"/>
      <c r="H3871"/>
      <c r="I3871" s="107"/>
      <c r="J3871" s="29"/>
      <c r="K3871" s="29"/>
      <c r="L3871" s="29"/>
      <c r="M3871" s="29"/>
      <c r="N3871" s="29"/>
      <c r="O3871" s="29"/>
      <c r="P3871" s="29"/>
      <c r="Q3871" s="29"/>
    </row>
    <row r="3872" spans="6:17" x14ac:dyDescent="0.2">
      <c r="F3872" s="152"/>
      <c r="G3872" s="139"/>
      <c r="H3872"/>
      <c r="I3872" s="107"/>
      <c r="J3872" s="29"/>
      <c r="K3872" s="29"/>
      <c r="L3872" s="29"/>
      <c r="M3872" s="29"/>
      <c r="N3872" s="29"/>
      <c r="O3872" s="29"/>
      <c r="P3872" s="29"/>
      <c r="Q3872" s="29"/>
    </row>
    <row r="3873" spans="6:17" x14ac:dyDescent="0.2">
      <c r="F3873" s="152"/>
      <c r="G3873" s="139"/>
      <c r="H3873"/>
      <c r="I3873" s="107"/>
      <c r="J3873" s="29"/>
      <c r="K3873" s="29"/>
      <c r="L3873" s="29"/>
      <c r="M3873" s="29"/>
      <c r="N3873" s="29"/>
      <c r="O3873" s="29"/>
      <c r="P3873" s="29"/>
      <c r="Q3873" s="29"/>
    </row>
    <row r="3874" spans="6:17" x14ac:dyDescent="0.2">
      <c r="F3874" s="152"/>
      <c r="G3874" s="139"/>
      <c r="H3874"/>
      <c r="I3874" s="107"/>
      <c r="J3874" s="29"/>
      <c r="K3874" s="29"/>
      <c r="L3874" s="29"/>
      <c r="M3874" s="29"/>
      <c r="N3874" s="29"/>
      <c r="O3874" s="29"/>
      <c r="P3874" s="29"/>
      <c r="Q3874" s="29"/>
    </row>
    <row r="3875" spans="6:17" x14ac:dyDescent="0.2">
      <c r="F3875" s="152"/>
      <c r="G3875" s="139"/>
      <c r="H3875"/>
      <c r="I3875" s="107"/>
      <c r="J3875" s="29"/>
      <c r="K3875" s="29"/>
      <c r="L3875" s="29"/>
      <c r="M3875" s="29"/>
      <c r="N3875" s="29"/>
      <c r="O3875" s="29"/>
      <c r="P3875" s="29"/>
      <c r="Q3875" s="29"/>
    </row>
    <row r="3876" spans="6:17" x14ac:dyDescent="0.2">
      <c r="F3876" s="152"/>
      <c r="G3876" s="139"/>
      <c r="H3876"/>
      <c r="I3876" s="107"/>
      <c r="J3876" s="29"/>
      <c r="K3876" s="29"/>
      <c r="L3876" s="29"/>
      <c r="M3876" s="29"/>
      <c r="N3876" s="29"/>
      <c r="O3876" s="29"/>
      <c r="P3876" s="29"/>
      <c r="Q3876" s="29"/>
    </row>
    <row r="3877" spans="6:17" x14ac:dyDescent="0.2">
      <c r="F3877" s="152"/>
      <c r="G3877" s="139"/>
      <c r="H3877"/>
      <c r="I3877" s="107"/>
      <c r="J3877" s="29"/>
      <c r="K3877" s="29"/>
      <c r="L3877" s="29"/>
      <c r="M3877" s="29"/>
      <c r="N3877" s="29"/>
      <c r="O3877" s="29"/>
      <c r="P3877" s="29"/>
      <c r="Q3877" s="29"/>
    </row>
    <row r="3878" spans="6:17" x14ac:dyDescent="0.2">
      <c r="F3878" s="152"/>
      <c r="G3878" s="139"/>
      <c r="H3878"/>
      <c r="I3878" s="107"/>
      <c r="J3878" s="29"/>
      <c r="K3878" s="29"/>
      <c r="L3878" s="29"/>
      <c r="M3878" s="29"/>
      <c r="N3878" s="29"/>
      <c r="O3878" s="29"/>
      <c r="P3878" s="29"/>
      <c r="Q3878" s="29"/>
    </row>
    <row r="3879" spans="6:17" x14ac:dyDescent="0.2">
      <c r="F3879" s="152"/>
      <c r="G3879" s="139"/>
      <c r="H3879"/>
      <c r="I3879" s="107"/>
      <c r="J3879" s="29"/>
      <c r="K3879" s="29"/>
      <c r="L3879" s="29"/>
      <c r="M3879" s="29"/>
      <c r="N3879" s="29"/>
      <c r="O3879" s="29"/>
      <c r="P3879" s="29"/>
      <c r="Q3879" s="29"/>
    </row>
    <row r="3880" spans="6:17" x14ac:dyDescent="0.2">
      <c r="F3880" s="152"/>
      <c r="G3880" s="139"/>
      <c r="H3880"/>
      <c r="I3880" s="107"/>
      <c r="J3880" s="29"/>
      <c r="K3880" s="29"/>
      <c r="L3880" s="29"/>
      <c r="M3880" s="29"/>
      <c r="N3880" s="29"/>
      <c r="O3880" s="29"/>
      <c r="P3880" s="29"/>
      <c r="Q3880" s="29"/>
    </row>
    <row r="3881" spans="6:17" x14ac:dyDescent="0.2">
      <c r="F3881" s="152"/>
      <c r="G3881" s="139"/>
      <c r="H3881"/>
      <c r="I3881" s="107"/>
      <c r="J3881" s="29"/>
      <c r="K3881" s="29"/>
      <c r="L3881" s="29"/>
      <c r="M3881" s="29"/>
      <c r="N3881" s="29"/>
      <c r="O3881" s="29"/>
      <c r="P3881" s="29"/>
      <c r="Q3881" s="29"/>
    </row>
    <row r="3882" spans="6:17" x14ac:dyDescent="0.2">
      <c r="F3882" s="152"/>
      <c r="G3882" s="139"/>
      <c r="H3882"/>
      <c r="I3882" s="107"/>
      <c r="J3882" s="29"/>
      <c r="K3882" s="29"/>
      <c r="L3882" s="29"/>
      <c r="M3882" s="29"/>
      <c r="N3882" s="29"/>
      <c r="O3882" s="29"/>
      <c r="P3882" s="29"/>
      <c r="Q3882" s="29"/>
    </row>
    <row r="3883" spans="6:17" x14ac:dyDescent="0.2">
      <c r="F3883" s="152"/>
      <c r="G3883" s="139"/>
      <c r="H3883"/>
      <c r="I3883" s="107"/>
      <c r="J3883" s="29"/>
      <c r="K3883" s="29"/>
      <c r="L3883" s="29"/>
      <c r="M3883" s="29"/>
      <c r="N3883" s="29"/>
      <c r="O3883" s="29"/>
      <c r="P3883" s="29"/>
      <c r="Q3883" s="29"/>
    </row>
    <row r="3884" spans="6:17" x14ac:dyDescent="0.2">
      <c r="F3884" s="152"/>
      <c r="G3884" s="139"/>
      <c r="H3884"/>
      <c r="I3884" s="107"/>
      <c r="J3884" s="29"/>
      <c r="K3884" s="29"/>
      <c r="L3884" s="29"/>
      <c r="M3884" s="29"/>
      <c r="N3884" s="29"/>
      <c r="O3884" s="29"/>
      <c r="P3884" s="29"/>
      <c r="Q3884" s="29"/>
    </row>
    <row r="3885" spans="6:17" x14ac:dyDescent="0.2">
      <c r="F3885" s="152"/>
      <c r="G3885" s="139"/>
      <c r="H3885"/>
      <c r="I3885" s="107"/>
      <c r="J3885" s="29"/>
      <c r="K3885" s="29"/>
      <c r="L3885" s="29"/>
      <c r="M3885" s="29"/>
      <c r="N3885" s="29"/>
      <c r="O3885" s="29"/>
      <c r="P3885" s="29"/>
      <c r="Q3885" s="29"/>
    </row>
    <row r="3886" spans="6:17" x14ac:dyDescent="0.2">
      <c r="F3886" s="152"/>
      <c r="G3886" s="139"/>
      <c r="H3886"/>
      <c r="I3886" s="107"/>
      <c r="J3886" s="29"/>
      <c r="K3886" s="29"/>
      <c r="L3886" s="29"/>
      <c r="M3886" s="29"/>
      <c r="N3886" s="29"/>
      <c r="O3886" s="29"/>
      <c r="P3886" s="29"/>
      <c r="Q3886" s="29"/>
    </row>
    <row r="3887" spans="6:17" x14ac:dyDescent="0.2">
      <c r="F3887" s="152"/>
      <c r="G3887" s="139"/>
      <c r="H3887"/>
      <c r="I3887" s="107"/>
      <c r="J3887" s="29"/>
      <c r="K3887" s="29"/>
      <c r="L3887" s="29"/>
      <c r="M3887" s="29"/>
      <c r="N3887" s="29"/>
      <c r="O3887" s="29"/>
      <c r="P3887" s="29"/>
      <c r="Q3887" s="29"/>
    </row>
    <row r="3888" spans="6:17" x14ac:dyDescent="0.2">
      <c r="F3888" s="152"/>
      <c r="G3888" s="139"/>
      <c r="H3888"/>
      <c r="I3888" s="107"/>
      <c r="J3888" s="29"/>
      <c r="K3888" s="29"/>
      <c r="L3888" s="29"/>
      <c r="M3888" s="29"/>
      <c r="N3888" s="29"/>
      <c r="O3888" s="29"/>
      <c r="P3888" s="29"/>
      <c r="Q3888" s="29"/>
    </row>
    <row r="3889" spans="6:17" x14ac:dyDescent="0.2">
      <c r="F3889" s="152"/>
      <c r="G3889" s="139"/>
      <c r="H3889"/>
      <c r="I3889" s="107"/>
      <c r="J3889" s="29"/>
      <c r="K3889" s="29"/>
      <c r="L3889" s="29"/>
      <c r="M3889" s="29"/>
      <c r="N3889" s="29"/>
      <c r="O3889" s="29"/>
      <c r="P3889" s="29"/>
      <c r="Q3889" s="29"/>
    </row>
    <row r="3890" spans="6:17" x14ac:dyDescent="0.2">
      <c r="F3890" s="152"/>
      <c r="G3890" s="139"/>
      <c r="H3890"/>
      <c r="I3890" s="107"/>
      <c r="J3890" s="29"/>
      <c r="K3890" s="29"/>
      <c r="L3890" s="29"/>
      <c r="M3890" s="29"/>
      <c r="N3890" s="29"/>
      <c r="O3890" s="29"/>
      <c r="P3890" s="29"/>
      <c r="Q3890" s="29"/>
    </row>
    <row r="3891" spans="6:17" x14ac:dyDescent="0.2">
      <c r="F3891" s="152"/>
      <c r="G3891" s="139"/>
      <c r="H3891"/>
      <c r="I3891" s="107"/>
      <c r="J3891" s="29"/>
      <c r="K3891" s="29"/>
      <c r="L3891" s="29"/>
      <c r="M3891" s="29"/>
      <c r="N3891" s="29"/>
      <c r="O3891" s="29"/>
      <c r="P3891" s="29"/>
      <c r="Q3891" s="29"/>
    </row>
    <row r="3892" spans="6:17" x14ac:dyDescent="0.2">
      <c r="F3892" s="152"/>
      <c r="G3892" s="139"/>
      <c r="H3892"/>
      <c r="I3892" s="107"/>
      <c r="J3892" s="29"/>
      <c r="K3892" s="29"/>
      <c r="L3892" s="29"/>
      <c r="M3892" s="29"/>
      <c r="N3892" s="29"/>
      <c r="O3892" s="29"/>
      <c r="P3892" s="29"/>
      <c r="Q3892" s="29"/>
    </row>
    <row r="3893" spans="6:17" x14ac:dyDescent="0.2">
      <c r="F3893" s="152"/>
      <c r="G3893" s="139"/>
      <c r="H3893"/>
      <c r="I3893" s="107"/>
      <c r="J3893" s="29"/>
      <c r="K3893" s="29"/>
      <c r="L3893" s="29"/>
      <c r="M3893" s="29"/>
      <c r="N3893" s="29"/>
      <c r="O3893" s="29"/>
      <c r="P3893" s="29"/>
      <c r="Q3893" s="29"/>
    </row>
    <row r="3894" spans="6:17" x14ac:dyDescent="0.2">
      <c r="F3894" s="152"/>
      <c r="G3894" s="139"/>
      <c r="H3894"/>
      <c r="I3894" s="107"/>
      <c r="J3894" s="29"/>
      <c r="K3894" s="29"/>
      <c r="L3894" s="29"/>
      <c r="M3894" s="29"/>
      <c r="N3894" s="29"/>
      <c r="O3894" s="29"/>
      <c r="P3894" s="29"/>
      <c r="Q3894" s="29"/>
    </row>
    <row r="3895" spans="6:17" x14ac:dyDescent="0.2">
      <c r="F3895" s="152"/>
      <c r="G3895" s="139"/>
      <c r="H3895"/>
      <c r="I3895" s="107"/>
      <c r="J3895" s="29"/>
      <c r="K3895" s="29"/>
      <c r="L3895" s="29"/>
      <c r="M3895" s="29"/>
      <c r="N3895" s="29"/>
      <c r="O3895" s="29"/>
      <c r="P3895" s="29"/>
      <c r="Q3895" s="29"/>
    </row>
    <row r="3896" spans="6:17" x14ac:dyDescent="0.2">
      <c r="F3896" s="152"/>
      <c r="G3896" s="139"/>
      <c r="H3896"/>
      <c r="I3896" s="107"/>
      <c r="J3896" s="29"/>
      <c r="K3896" s="29"/>
      <c r="L3896" s="29"/>
      <c r="M3896" s="29"/>
      <c r="N3896" s="29"/>
      <c r="O3896" s="29"/>
      <c r="P3896" s="29"/>
      <c r="Q3896" s="29"/>
    </row>
    <row r="3897" spans="6:17" x14ac:dyDescent="0.2">
      <c r="F3897" s="152"/>
      <c r="G3897" s="139"/>
      <c r="H3897"/>
      <c r="I3897" s="107"/>
      <c r="J3897" s="29"/>
      <c r="K3897" s="29"/>
      <c r="L3897" s="29"/>
      <c r="M3897" s="29"/>
      <c r="N3897" s="29"/>
      <c r="O3897" s="29"/>
      <c r="P3897" s="29"/>
      <c r="Q3897" s="29"/>
    </row>
    <row r="3898" spans="6:17" x14ac:dyDescent="0.2">
      <c r="F3898" s="152"/>
      <c r="G3898" s="139"/>
      <c r="H3898"/>
      <c r="I3898" s="107"/>
      <c r="J3898" s="29"/>
      <c r="K3898" s="29"/>
      <c r="L3898" s="29"/>
      <c r="M3898" s="29"/>
      <c r="N3898" s="29"/>
      <c r="O3898" s="29"/>
      <c r="P3898" s="29"/>
      <c r="Q3898" s="29"/>
    </row>
    <row r="3899" spans="6:17" x14ac:dyDescent="0.2">
      <c r="F3899" s="152"/>
      <c r="G3899" s="139"/>
      <c r="H3899"/>
      <c r="I3899" s="107"/>
      <c r="J3899" s="29"/>
      <c r="K3899" s="29"/>
      <c r="L3899" s="29"/>
      <c r="M3899" s="29"/>
      <c r="N3899" s="29"/>
      <c r="O3899" s="29"/>
      <c r="P3899" s="29"/>
      <c r="Q3899" s="29"/>
    </row>
    <row r="3900" spans="6:17" x14ac:dyDescent="0.2">
      <c r="F3900" s="152"/>
      <c r="G3900" s="139"/>
      <c r="H3900"/>
      <c r="I3900" s="107"/>
      <c r="J3900" s="29"/>
      <c r="K3900" s="29"/>
      <c r="L3900" s="29"/>
      <c r="M3900" s="29"/>
      <c r="N3900" s="29"/>
      <c r="O3900" s="29"/>
      <c r="P3900" s="29"/>
      <c r="Q3900" s="29"/>
    </row>
    <row r="3901" spans="6:17" x14ac:dyDescent="0.2">
      <c r="F3901" s="152"/>
      <c r="G3901" s="139"/>
      <c r="H3901"/>
      <c r="I3901" s="107"/>
      <c r="J3901" s="29"/>
      <c r="K3901" s="29"/>
      <c r="L3901" s="29"/>
      <c r="M3901" s="29"/>
      <c r="N3901" s="29"/>
      <c r="O3901" s="29"/>
      <c r="P3901" s="29"/>
      <c r="Q3901" s="29"/>
    </row>
    <row r="3902" spans="6:17" x14ac:dyDescent="0.2">
      <c r="F3902" s="152"/>
      <c r="G3902" s="139"/>
      <c r="H3902"/>
      <c r="I3902" s="107"/>
      <c r="J3902" s="29"/>
      <c r="K3902" s="29"/>
      <c r="L3902" s="29"/>
      <c r="M3902" s="29"/>
      <c r="N3902" s="29"/>
      <c r="O3902" s="29"/>
      <c r="P3902" s="29"/>
      <c r="Q3902" s="29"/>
    </row>
    <row r="3903" spans="6:17" x14ac:dyDescent="0.2">
      <c r="F3903" s="152"/>
      <c r="G3903" s="139"/>
      <c r="H3903"/>
      <c r="I3903" s="107"/>
      <c r="J3903" s="29"/>
      <c r="K3903" s="29"/>
      <c r="L3903" s="29"/>
      <c r="M3903" s="29"/>
      <c r="N3903" s="29"/>
      <c r="O3903" s="29"/>
      <c r="P3903" s="29"/>
      <c r="Q3903" s="29"/>
    </row>
    <row r="3904" spans="6:17" x14ac:dyDescent="0.2">
      <c r="F3904" s="152"/>
      <c r="G3904" s="139"/>
      <c r="H3904"/>
      <c r="I3904" s="107"/>
      <c r="J3904" s="29"/>
      <c r="K3904" s="29"/>
      <c r="L3904" s="29"/>
      <c r="M3904" s="29"/>
      <c r="N3904" s="29"/>
      <c r="O3904" s="29"/>
      <c r="P3904" s="29"/>
      <c r="Q3904" s="29"/>
    </row>
    <row r="3905" spans="6:17" x14ac:dyDescent="0.2">
      <c r="F3905" s="152"/>
      <c r="G3905" s="139"/>
      <c r="H3905"/>
      <c r="I3905" s="107"/>
      <c r="J3905" s="29"/>
      <c r="K3905" s="29"/>
      <c r="L3905" s="29"/>
      <c r="M3905" s="29"/>
      <c r="N3905" s="29"/>
      <c r="O3905" s="29"/>
      <c r="P3905" s="29"/>
      <c r="Q3905" s="29"/>
    </row>
    <row r="3906" spans="6:17" x14ac:dyDescent="0.2">
      <c r="F3906" s="152"/>
      <c r="G3906" s="139"/>
      <c r="H3906"/>
      <c r="I3906" s="107"/>
      <c r="J3906" s="29"/>
      <c r="K3906" s="29"/>
      <c r="L3906" s="29"/>
      <c r="M3906" s="29"/>
      <c r="N3906" s="29"/>
      <c r="O3906" s="29"/>
      <c r="P3906" s="29"/>
      <c r="Q3906" s="29"/>
    </row>
    <row r="3907" spans="6:17" x14ac:dyDescent="0.2">
      <c r="F3907" s="152"/>
      <c r="G3907" s="139"/>
      <c r="H3907"/>
      <c r="I3907" s="107"/>
      <c r="J3907" s="29"/>
      <c r="K3907" s="29"/>
      <c r="L3907" s="29"/>
      <c r="M3907" s="29"/>
      <c r="N3907" s="29"/>
      <c r="O3907" s="29"/>
      <c r="P3907" s="29"/>
      <c r="Q3907" s="29"/>
    </row>
    <row r="3908" spans="6:17" x14ac:dyDescent="0.2">
      <c r="F3908" s="152"/>
      <c r="G3908" s="139"/>
      <c r="H3908"/>
      <c r="I3908" s="107"/>
      <c r="J3908" s="29"/>
      <c r="K3908" s="29"/>
      <c r="L3908" s="29"/>
      <c r="M3908" s="29"/>
      <c r="N3908" s="29"/>
      <c r="O3908" s="29"/>
      <c r="P3908" s="29"/>
      <c r="Q3908" s="29"/>
    </row>
    <row r="3909" spans="6:17" x14ac:dyDescent="0.2">
      <c r="F3909" s="152"/>
      <c r="G3909" s="139"/>
      <c r="H3909"/>
      <c r="I3909" s="107"/>
      <c r="J3909" s="29"/>
      <c r="K3909" s="29"/>
      <c r="L3909" s="29"/>
      <c r="M3909" s="29"/>
      <c r="N3909" s="29"/>
      <c r="O3909" s="29"/>
      <c r="P3909" s="29"/>
      <c r="Q3909" s="29"/>
    </row>
    <row r="3910" spans="6:17" x14ac:dyDescent="0.2">
      <c r="F3910" s="152"/>
      <c r="G3910" s="139"/>
      <c r="H3910"/>
      <c r="I3910" s="107"/>
      <c r="J3910" s="29"/>
      <c r="K3910" s="29"/>
      <c r="L3910" s="29"/>
      <c r="M3910" s="29"/>
      <c r="N3910" s="29"/>
      <c r="O3910" s="29"/>
      <c r="P3910" s="29"/>
      <c r="Q3910" s="29"/>
    </row>
    <row r="3911" spans="6:17" x14ac:dyDescent="0.2">
      <c r="F3911" s="152"/>
      <c r="G3911" s="139"/>
      <c r="H3911"/>
      <c r="I3911" s="107"/>
      <c r="J3911" s="29"/>
      <c r="K3911" s="29"/>
      <c r="L3911" s="29"/>
      <c r="M3911" s="29"/>
      <c r="N3911" s="29"/>
      <c r="O3911" s="29"/>
      <c r="P3911" s="29"/>
      <c r="Q3911" s="29"/>
    </row>
    <row r="3912" spans="6:17" x14ac:dyDescent="0.2">
      <c r="F3912" s="152"/>
      <c r="G3912" s="139"/>
      <c r="H3912"/>
      <c r="I3912" s="107"/>
      <c r="J3912" s="29"/>
      <c r="K3912" s="29"/>
      <c r="L3912" s="29"/>
      <c r="M3912" s="29"/>
      <c r="N3912" s="29"/>
      <c r="O3912" s="29"/>
      <c r="P3912" s="29"/>
      <c r="Q3912" s="29"/>
    </row>
    <row r="3913" spans="6:17" x14ac:dyDescent="0.2">
      <c r="F3913" s="152"/>
      <c r="G3913" s="139"/>
      <c r="H3913"/>
      <c r="I3913" s="107"/>
      <c r="J3913" s="29"/>
      <c r="K3913" s="29"/>
      <c r="L3913" s="29"/>
      <c r="M3913" s="29"/>
      <c r="N3913" s="29"/>
      <c r="O3913" s="29"/>
      <c r="P3913" s="29"/>
      <c r="Q3913" s="29"/>
    </row>
    <row r="3914" spans="6:17" x14ac:dyDescent="0.2">
      <c r="F3914" s="152"/>
      <c r="G3914" s="139"/>
      <c r="H3914"/>
      <c r="I3914" s="107"/>
      <c r="J3914" s="29"/>
      <c r="K3914" s="29"/>
      <c r="L3914" s="29"/>
      <c r="M3914" s="29"/>
      <c r="N3914" s="29"/>
      <c r="O3914" s="29"/>
      <c r="P3914" s="29"/>
      <c r="Q3914" s="29"/>
    </row>
    <row r="3915" spans="6:17" x14ac:dyDescent="0.2">
      <c r="F3915" s="152"/>
      <c r="G3915" s="139"/>
      <c r="H3915"/>
      <c r="I3915" s="107"/>
      <c r="J3915" s="29"/>
      <c r="K3915" s="29"/>
      <c r="L3915" s="29"/>
      <c r="M3915" s="29"/>
      <c r="N3915" s="29"/>
      <c r="O3915" s="29"/>
      <c r="P3915" s="29"/>
      <c r="Q3915" s="29"/>
    </row>
    <row r="3916" spans="6:17" x14ac:dyDescent="0.2">
      <c r="F3916" s="152"/>
      <c r="G3916" s="139"/>
      <c r="H3916"/>
      <c r="I3916" s="107"/>
      <c r="J3916" s="29"/>
      <c r="K3916" s="29"/>
      <c r="L3916" s="29"/>
      <c r="M3916" s="29"/>
      <c r="N3916" s="29"/>
      <c r="O3916" s="29"/>
      <c r="P3916" s="29"/>
      <c r="Q3916" s="29"/>
    </row>
    <row r="3917" spans="6:17" x14ac:dyDescent="0.2">
      <c r="F3917" s="152"/>
      <c r="G3917" s="139"/>
      <c r="H3917"/>
      <c r="I3917" s="107"/>
      <c r="J3917" s="29"/>
      <c r="K3917" s="29"/>
      <c r="L3917" s="29"/>
      <c r="M3917" s="29"/>
      <c r="N3917" s="29"/>
      <c r="O3917" s="29"/>
      <c r="P3917" s="29"/>
      <c r="Q3917" s="29"/>
    </row>
    <row r="3918" spans="6:17" x14ac:dyDescent="0.2">
      <c r="F3918" s="152"/>
      <c r="G3918" s="139"/>
      <c r="H3918"/>
      <c r="I3918" s="107"/>
      <c r="J3918" s="29"/>
      <c r="K3918" s="29"/>
      <c r="L3918" s="29"/>
      <c r="M3918" s="29"/>
      <c r="N3918" s="29"/>
      <c r="O3918" s="29"/>
      <c r="P3918" s="29"/>
      <c r="Q3918" s="29"/>
    </row>
    <row r="3919" spans="6:17" x14ac:dyDescent="0.2">
      <c r="F3919" s="152"/>
      <c r="G3919" s="139"/>
      <c r="H3919"/>
      <c r="I3919" s="107"/>
      <c r="J3919" s="29"/>
      <c r="K3919" s="29"/>
      <c r="L3919" s="29"/>
      <c r="M3919" s="29"/>
      <c r="N3919" s="29"/>
      <c r="O3919" s="29"/>
      <c r="P3919" s="29"/>
      <c r="Q3919" s="29"/>
    </row>
    <row r="3920" spans="6:17" x14ac:dyDescent="0.2">
      <c r="F3920" s="152"/>
      <c r="G3920" s="139"/>
      <c r="H3920"/>
      <c r="I3920" s="107"/>
      <c r="J3920" s="29"/>
      <c r="K3920" s="29"/>
      <c r="L3920" s="29"/>
      <c r="M3920" s="29"/>
      <c r="N3920" s="29"/>
      <c r="O3920" s="29"/>
      <c r="P3920" s="29"/>
      <c r="Q3920" s="29"/>
    </row>
    <row r="3921" spans="6:17" x14ac:dyDescent="0.2">
      <c r="F3921" s="152"/>
      <c r="G3921" s="139"/>
      <c r="H3921"/>
      <c r="I3921" s="107"/>
      <c r="J3921" s="29"/>
      <c r="K3921" s="29"/>
      <c r="L3921" s="29"/>
      <c r="M3921" s="29"/>
      <c r="N3921" s="29"/>
      <c r="O3921" s="29"/>
      <c r="P3921" s="29"/>
      <c r="Q3921" s="29"/>
    </row>
    <row r="3922" spans="6:17" x14ac:dyDescent="0.2">
      <c r="F3922" s="152"/>
      <c r="G3922" s="139"/>
      <c r="H3922"/>
      <c r="I3922" s="107"/>
      <c r="J3922" s="29"/>
      <c r="K3922" s="29"/>
      <c r="L3922" s="29"/>
      <c r="M3922" s="29"/>
      <c r="N3922" s="29"/>
      <c r="O3922" s="29"/>
      <c r="P3922" s="29"/>
      <c r="Q3922" s="29"/>
    </row>
    <row r="3923" spans="6:17" x14ac:dyDescent="0.2">
      <c r="F3923" s="152"/>
      <c r="G3923" s="139"/>
      <c r="H3923"/>
      <c r="I3923" s="107"/>
      <c r="J3923" s="29"/>
      <c r="K3923" s="29"/>
      <c r="L3923" s="29"/>
      <c r="M3923" s="29"/>
      <c r="N3923" s="29"/>
      <c r="O3923" s="29"/>
      <c r="P3923" s="29"/>
      <c r="Q3923" s="29"/>
    </row>
    <row r="3924" spans="6:17" x14ac:dyDescent="0.2">
      <c r="F3924" s="152"/>
      <c r="G3924" s="139"/>
      <c r="H3924"/>
      <c r="I3924" s="107"/>
      <c r="J3924" s="29"/>
      <c r="K3924" s="29"/>
      <c r="L3924" s="29"/>
      <c r="M3924" s="29"/>
      <c r="N3924" s="29"/>
      <c r="O3924" s="29"/>
      <c r="P3924" s="29"/>
      <c r="Q3924" s="29"/>
    </row>
    <row r="3925" spans="6:17" x14ac:dyDescent="0.2">
      <c r="F3925" s="152"/>
      <c r="G3925" s="139"/>
      <c r="H3925"/>
      <c r="I3925" s="107"/>
      <c r="J3925" s="29"/>
      <c r="K3925" s="29"/>
      <c r="L3925" s="29"/>
      <c r="M3925" s="29"/>
      <c r="N3925" s="29"/>
      <c r="O3925" s="29"/>
      <c r="P3925" s="29"/>
      <c r="Q3925" s="29"/>
    </row>
    <row r="3926" spans="6:17" x14ac:dyDescent="0.2">
      <c r="F3926" s="152"/>
      <c r="G3926" s="139"/>
      <c r="H3926"/>
      <c r="I3926" s="107"/>
      <c r="J3926" s="29"/>
      <c r="K3926" s="29"/>
      <c r="L3926" s="29"/>
      <c r="M3926" s="29"/>
      <c r="N3926" s="29"/>
      <c r="O3926" s="29"/>
      <c r="P3926" s="29"/>
      <c r="Q3926" s="29"/>
    </row>
    <row r="3927" spans="6:17" x14ac:dyDescent="0.2">
      <c r="F3927" s="152"/>
      <c r="G3927" s="139"/>
      <c r="H3927"/>
      <c r="I3927" s="107"/>
      <c r="J3927" s="29"/>
      <c r="K3927" s="29"/>
      <c r="L3927" s="29"/>
      <c r="M3927" s="29"/>
      <c r="N3927" s="29"/>
      <c r="O3927" s="29"/>
      <c r="P3927" s="29"/>
      <c r="Q3927" s="29"/>
    </row>
    <row r="3928" spans="6:17" x14ac:dyDescent="0.2">
      <c r="F3928" s="152"/>
      <c r="G3928" s="139"/>
      <c r="H3928"/>
      <c r="I3928" s="107"/>
      <c r="J3928" s="29"/>
      <c r="K3928" s="29"/>
      <c r="L3928" s="29"/>
      <c r="M3928" s="29"/>
      <c r="N3928" s="29"/>
      <c r="O3928" s="29"/>
      <c r="P3928" s="29"/>
      <c r="Q3928" s="29"/>
    </row>
    <row r="3929" spans="6:17" x14ac:dyDescent="0.2">
      <c r="F3929" s="152"/>
      <c r="G3929" s="139"/>
      <c r="H3929"/>
      <c r="I3929" s="107"/>
      <c r="J3929" s="29"/>
      <c r="K3929" s="29"/>
      <c r="L3929" s="29"/>
      <c r="M3929" s="29"/>
      <c r="N3929" s="29"/>
      <c r="O3929" s="29"/>
      <c r="P3929" s="29"/>
      <c r="Q3929" s="29"/>
    </row>
    <row r="3930" spans="6:17" x14ac:dyDescent="0.2">
      <c r="F3930" s="152"/>
      <c r="G3930" s="139"/>
      <c r="H3930"/>
      <c r="I3930" s="107"/>
      <c r="J3930" s="29"/>
      <c r="K3930" s="29"/>
      <c r="L3930" s="29"/>
      <c r="M3930" s="29"/>
      <c r="N3930" s="29"/>
      <c r="O3930" s="29"/>
      <c r="P3930" s="29"/>
      <c r="Q3930" s="29"/>
    </row>
    <row r="3931" spans="6:17" x14ac:dyDescent="0.2">
      <c r="F3931" s="152"/>
      <c r="G3931" s="139"/>
      <c r="H3931"/>
      <c r="I3931" s="107"/>
      <c r="J3931" s="29"/>
      <c r="K3931" s="29"/>
      <c r="L3931" s="29"/>
      <c r="M3931" s="29"/>
      <c r="N3931" s="29"/>
      <c r="O3931" s="29"/>
      <c r="P3931" s="29"/>
      <c r="Q3931" s="29"/>
    </row>
    <row r="3932" spans="6:17" x14ac:dyDescent="0.2">
      <c r="F3932" s="152"/>
      <c r="G3932" s="139"/>
      <c r="H3932"/>
      <c r="I3932" s="107"/>
      <c r="J3932" s="29"/>
      <c r="K3932" s="29"/>
      <c r="L3932" s="29"/>
      <c r="M3932" s="29"/>
      <c r="N3932" s="29"/>
      <c r="O3932" s="29"/>
      <c r="P3932" s="29"/>
      <c r="Q3932" s="29"/>
    </row>
    <row r="3933" spans="6:17" x14ac:dyDescent="0.2">
      <c r="F3933" s="152"/>
      <c r="G3933" s="139"/>
      <c r="H3933"/>
      <c r="I3933" s="107"/>
      <c r="J3933" s="29"/>
      <c r="K3933" s="29"/>
      <c r="L3933" s="29"/>
      <c r="M3933" s="29"/>
      <c r="N3933" s="29"/>
      <c r="O3933" s="29"/>
      <c r="P3933" s="29"/>
      <c r="Q3933" s="29"/>
    </row>
    <row r="3934" spans="6:17" x14ac:dyDescent="0.2">
      <c r="F3934" s="152"/>
      <c r="G3934" s="139"/>
      <c r="H3934"/>
      <c r="I3934" s="107"/>
      <c r="J3934" s="29"/>
      <c r="K3934" s="29"/>
      <c r="L3934" s="29"/>
      <c r="M3934" s="29"/>
      <c r="N3934" s="29"/>
      <c r="O3934" s="29"/>
      <c r="P3934" s="29"/>
      <c r="Q3934" s="29"/>
    </row>
    <row r="3935" spans="6:17" x14ac:dyDescent="0.2">
      <c r="F3935" s="152"/>
      <c r="G3935" s="139"/>
      <c r="H3935"/>
      <c r="I3935" s="107"/>
      <c r="J3935" s="29"/>
      <c r="K3935" s="29"/>
      <c r="L3935" s="29"/>
      <c r="M3935" s="29"/>
      <c r="N3935" s="29"/>
      <c r="O3935" s="29"/>
      <c r="P3935" s="29"/>
      <c r="Q3935" s="29"/>
    </row>
    <row r="3936" spans="6:17" x14ac:dyDescent="0.2">
      <c r="F3936" s="152"/>
      <c r="G3936" s="139"/>
      <c r="H3936"/>
      <c r="I3936" s="107"/>
      <c r="J3936" s="29"/>
      <c r="K3936" s="29"/>
      <c r="L3936" s="29"/>
      <c r="M3936" s="29"/>
      <c r="N3936" s="29"/>
      <c r="O3936" s="29"/>
      <c r="P3936" s="29"/>
      <c r="Q3936" s="29"/>
    </row>
    <row r="3937" spans="6:17" x14ac:dyDescent="0.2">
      <c r="F3937" s="152"/>
      <c r="G3937" s="139"/>
      <c r="H3937"/>
      <c r="I3937" s="107"/>
      <c r="J3937" s="29"/>
      <c r="K3937" s="29"/>
      <c r="L3937" s="29"/>
      <c r="M3937" s="29"/>
      <c r="N3937" s="29"/>
      <c r="O3937" s="29"/>
      <c r="P3937" s="29"/>
      <c r="Q3937" s="29"/>
    </row>
    <row r="3938" spans="6:17" x14ac:dyDescent="0.2">
      <c r="F3938" s="152"/>
      <c r="G3938" s="139"/>
      <c r="H3938"/>
      <c r="I3938" s="107"/>
      <c r="J3938" s="29"/>
      <c r="K3938" s="29"/>
      <c r="L3938" s="29"/>
      <c r="M3938" s="29"/>
      <c r="N3938" s="29"/>
      <c r="O3938" s="29"/>
      <c r="P3938" s="29"/>
      <c r="Q3938" s="29"/>
    </row>
    <row r="3939" spans="6:17" x14ac:dyDescent="0.2">
      <c r="F3939" s="152"/>
      <c r="G3939" s="139"/>
      <c r="H3939"/>
      <c r="I3939" s="107"/>
      <c r="J3939" s="29"/>
      <c r="K3939" s="29"/>
      <c r="L3939" s="29"/>
      <c r="M3939" s="29"/>
      <c r="N3939" s="29"/>
      <c r="O3939" s="29"/>
      <c r="P3939" s="29"/>
      <c r="Q3939" s="29"/>
    </row>
    <row r="3940" spans="6:17" x14ac:dyDescent="0.2">
      <c r="F3940" s="152"/>
      <c r="G3940" s="139"/>
      <c r="H3940"/>
      <c r="I3940" s="107"/>
      <c r="J3940" s="29"/>
      <c r="K3940" s="29"/>
      <c r="L3940" s="29"/>
      <c r="M3940" s="29"/>
      <c r="N3940" s="29"/>
      <c r="O3940" s="29"/>
      <c r="P3940" s="29"/>
      <c r="Q3940" s="29"/>
    </row>
    <row r="3941" spans="6:17" x14ac:dyDescent="0.2">
      <c r="F3941" s="152"/>
      <c r="G3941" s="139"/>
      <c r="H3941"/>
      <c r="I3941" s="107"/>
      <c r="J3941" s="29"/>
      <c r="K3941" s="29"/>
      <c r="L3941" s="29"/>
      <c r="M3941" s="29"/>
      <c r="N3941" s="29"/>
      <c r="O3941" s="29"/>
      <c r="P3941" s="29"/>
      <c r="Q3941" s="29"/>
    </row>
    <row r="3942" spans="6:17" x14ac:dyDescent="0.2">
      <c r="F3942" s="152"/>
      <c r="G3942" s="139"/>
      <c r="H3942"/>
      <c r="I3942" s="107"/>
      <c r="J3942" s="29"/>
      <c r="K3942" s="29"/>
      <c r="L3942" s="29"/>
      <c r="M3942" s="29"/>
      <c r="N3942" s="29"/>
      <c r="O3942" s="29"/>
      <c r="P3942" s="29"/>
      <c r="Q3942" s="29"/>
    </row>
    <row r="3943" spans="6:17" x14ac:dyDescent="0.2">
      <c r="F3943" s="152"/>
      <c r="G3943" s="139"/>
      <c r="H3943"/>
      <c r="I3943" s="107"/>
      <c r="J3943" s="29"/>
      <c r="K3943" s="29"/>
      <c r="L3943" s="29"/>
      <c r="M3943" s="29"/>
      <c r="N3943" s="29"/>
      <c r="O3943" s="29"/>
      <c r="P3943" s="29"/>
      <c r="Q3943" s="29"/>
    </row>
    <row r="3944" spans="6:17" x14ac:dyDescent="0.2">
      <c r="F3944" s="152"/>
      <c r="G3944" s="139"/>
      <c r="H3944"/>
      <c r="I3944" s="107"/>
      <c r="J3944" s="29"/>
      <c r="K3944" s="29"/>
      <c r="L3944" s="29"/>
      <c r="M3944" s="29"/>
      <c r="N3944" s="29"/>
      <c r="O3944" s="29"/>
      <c r="P3944" s="29"/>
      <c r="Q3944" s="29"/>
    </row>
    <row r="3945" spans="6:17" x14ac:dyDescent="0.2">
      <c r="F3945" s="152"/>
      <c r="G3945" s="139"/>
      <c r="H3945"/>
      <c r="I3945" s="107"/>
      <c r="J3945" s="29"/>
      <c r="K3945" s="29"/>
      <c r="L3945" s="29"/>
      <c r="M3945" s="29"/>
      <c r="N3945" s="29"/>
      <c r="O3945" s="29"/>
      <c r="P3945" s="29"/>
      <c r="Q3945" s="29"/>
    </row>
    <row r="3946" spans="6:17" x14ac:dyDescent="0.2">
      <c r="F3946" s="152"/>
      <c r="G3946" s="139"/>
      <c r="H3946"/>
      <c r="I3946" s="107"/>
      <c r="J3946" s="29"/>
      <c r="K3946" s="29"/>
      <c r="L3946" s="29"/>
      <c r="M3946" s="29"/>
      <c r="N3946" s="29"/>
      <c r="O3946" s="29"/>
      <c r="P3946" s="29"/>
      <c r="Q3946" s="29"/>
    </row>
    <row r="3947" spans="6:17" x14ac:dyDescent="0.2">
      <c r="F3947" s="152"/>
      <c r="G3947" s="139"/>
      <c r="H3947"/>
      <c r="I3947" s="107"/>
      <c r="J3947" s="29"/>
      <c r="K3947" s="29"/>
      <c r="L3947" s="29"/>
      <c r="M3947" s="29"/>
      <c r="N3947" s="29"/>
      <c r="O3947" s="29"/>
      <c r="P3947" s="29"/>
      <c r="Q3947" s="29"/>
    </row>
    <row r="3948" spans="6:17" x14ac:dyDescent="0.2">
      <c r="F3948" s="152"/>
      <c r="G3948" s="139"/>
      <c r="H3948"/>
      <c r="I3948" s="107"/>
      <c r="J3948" s="29"/>
      <c r="K3948" s="29"/>
      <c r="L3948" s="29"/>
      <c r="M3948" s="29"/>
      <c r="N3948" s="29"/>
      <c r="O3948" s="29"/>
      <c r="P3948" s="29"/>
      <c r="Q3948" s="29"/>
    </row>
    <row r="3949" spans="6:17" x14ac:dyDescent="0.2">
      <c r="F3949" s="152"/>
      <c r="G3949" s="139"/>
      <c r="H3949"/>
      <c r="I3949" s="107"/>
      <c r="J3949" s="29"/>
      <c r="K3949" s="29"/>
      <c r="L3949" s="29"/>
      <c r="M3949" s="29"/>
      <c r="N3949" s="29"/>
      <c r="O3949" s="29"/>
      <c r="P3949" s="29"/>
      <c r="Q3949" s="29"/>
    </row>
    <row r="3950" spans="6:17" x14ac:dyDescent="0.2">
      <c r="F3950" s="152"/>
      <c r="G3950" s="139"/>
      <c r="H3950"/>
      <c r="I3950" s="107"/>
      <c r="J3950" s="29"/>
      <c r="K3950" s="29"/>
      <c r="L3950" s="29"/>
      <c r="M3950" s="29"/>
      <c r="N3950" s="29"/>
      <c r="O3950" s="29"/>
      <c r="P3950" s="29"/>
      <c r="Q3950" s="29"/>
    </row>
    <row r="3951" spans="6:17" x14ac:dyDescent="0.2">
      <c r="F3951" s="152"/>
      <c r="G3951" s="139"/>
      <c r="H3951"/>
      <c r="I3951" s="107"/>
      <c r="J3951" s="29"/>
      <c r="K3951" s="29"/>
      <c r="L3951" s="29"/>
      <c r="M3951" s="29"/>
      <c r="N3951" s="29"/>
      <c r="O3951" s="29"/>
      <c r="P3951" s="29"/>
      <c r="Q3951" s="29"/>
    </row>
    <row r="3952" spans="6:17" x14ac:dyDescent="0.2">
      <c r="F3952" s="152"/>
      <c r="G3952" s="139"/>
      <c r="H3952"/>
      <c r="I3952" s="107"/>
      <c r="J3952" s="29"/>
      <c r="K3952" s="29"/>
      <c r="L3952" s="29"/>
      <c r="M3952" s="29"/>
      <c r="N3952" s="29"/>
      <c r="O3952" s="29"/>
      <c r="P3952" s="29"/>
      <c r="Q3952" s="29"/>
    </row>
    <row r="3953" spans="6:17" x14ac:dyDescent="0.2">
      <c r="F3953" s="152"/>
      <c r="G3953" s="139"/>
      <c r="H3953"/>
      <c r="I3953" s="107"/>
      <c r="J3953" s="29"/>
      <c r="K3953" s="29"/>
      <c r="L3953" s="29"/>
      <c r="M3953" s="29"/>
      <c r="N3953" s="29"/>
      <c r="O3953" s="29"/>
      <c r="P3953" s="29"/>
      <c r="Q3953" s="29"/>
    </row>
    <row r="3954" spans="6:17" x14ac:dyDescent="0.2">
      <c r="F3954" s="152"/>
      <c r="G3954" s="139"/>
      <c r="H3954"/>
      <c r="I3954" s="107"/>
      <c r="J3954" s="29"/>
      <c r="K3954" s="29"/>
      <c r="L3954" s="29"/>
      <c r="M3954" s="29"/>
      <c r="N3954" s="29"/>
      <c r="O3954" s="29"/>
      <c r="P3954" s="29"/>
      <c r="Q3954" s="29"/>
    </row>
    <row r="3955" spans="6:17" x14ac:dyDescent="0.2">
      <c r="F3955" s="152"/>
      <c r="G3955" s="139"/>
      <c r="H3955"/>
      <c r="I3955" s="107"/>
      <c r="J3955" s="29"/>
      <c r="K3955" s="29"/>
      <c r="L3955" s="29"/>
      <c r="M3955" s="29"/>
      <c r="N3955" s="29"/>
      <c r="O3955" s="29"/>
      <c r="P3955" s="29"/>
      <c r="Q3955" s="29"/>
    </row>
    <row r="3956" spans="6:17" x14ac:dyDescent="0.2">
      <c r="F3956" s="152"/>
      <c r="G3956" s="139"/>
      <c r="H3956"/>
      <c r="I3956" s="107"/>
      <c r="J3956" s="29"/>
      <c r="K3956" s="29"/>
      <c r="L3956" s="29"/>
      <c r="M3956" s="29"/>
      <c r="N3956" s="29"/>
      <c r="O3956" s="29"/>
      <c r="P3956" s="29"/>
      <c r="Q3956" s="29"/>
    </row>
    <row r="3957" spans="6:17" x14ac:dyDescent="0.2">
      <c r="F3957" s="152"/>
      <c r="G3957" s="139"/>
      <c r="H3957"/>
      <c r="I3957" s="107"/>
      <c r="J3957" s="29"/>
      <c r="K3957" s="29"/>
      <c r="L3957" s="29"/>
      <c r="M3957" s="29"/>
      <c r="N3957" s="29"/>
      <c r="O3957" s="29"/>
      <c r="P3957" s="29"/>
      <c r="Q3957" s="29"/>
    </row>
    <row r="3958" spans="6:17" x14ac:dyDescent="0.2">
      <c r="F3958" s="152"/>
      <c r="G3958" s="139"/>
      <c r="H3958"/>
      <c r="I3958" s="107"/>
      <c r="J3958" s="29"/>
      <c r="K3958" s="29"/>
      <c r="L3958" s="29"/>
      <c r="M3958" s="29"/>
      <c r="N3958" s="29"/>
      <c r="O3958" s="29"/>
      <c r="P3958" s="29"/>
      <c r="Q3958" s="29"/>
    </row>
    <row r="3959" spans="6:17" x14ac:dyDescent="0.2">
      <c r="F3959" s="152"/>
      <c r="G3959" s="139"/>
      <c r="H3959"/>
      <c r="I3959" s="107"/>
      <c r="J3959" s="29"/>
      <c r="K3959" s="29"/>
      <c r="L3959" s="29"/>
      <c r="M3959" s="29"/>
      <c r="N3959" s="29"/>
      <c r="O3959" s="29"/>
      <c r="P3959" s="29"/>
      <c r="Q3959" s="29"/>
    </row>
    <row r="3960" spans="6:17" x14ac:dyDescent="0.2">
      <c r="F3960" s="152"/>
      <c r="G3960" s="139"/>
      <c r="H3960"/>
      <c r="I3960" s="107"/>
      <c r="J3960" s="29"/>
      <c r="K3960" s="29"/>
      <c r="L3960" s="29"/>
      <c r="M3960" s="29"/>
      <c r="N3960" s="29"/>
      <c r="O3960" s="29"/>
      <c r="P3960" s="29"/>
      <c r="Q3960" s="29"/>
    </row>
    <row r="3961" spans="6:17" x14ac:dyDescent="0.2">
      <c r="F3961" s="152"/>
      <c r="G3961" s="139"/>
      <c r="H3961"/>
      <c r="I3961" s="107"/>
      <c r="J3961" s="29"/>
      <c r="K3961" s="29"/>
      <c r="L3961" s="29"/>
      <c r="M3961" s="29"/>
      <c r="N3961" s="29"/>
      <c r="O3961" s="29"/>
      <c r="P3961" s="29"/>
      <c r="Q3961" s="29"/>
    </row>
    <row r="3962" spans="6:17" x14ac:dyDescent="0.2">
      <c r="F3962" s="152"/>
      <c r="G3962" s="139"/>
      <c r="H3962"/>
      <c r="I3962" s="107"/>
      <c r="J3962" s="29"/>
      <c r="K3962" s="29"/>
      <c r="L3962" s="29"/>
      <c r="M3962" s="29"/>
      <c r="N3962" s="29"/>
      <c r="O3962" s="29"/>
      <c r="P3962" s="29"/>
      <c r="Q3962" s="29"/>
    </row>
    <row r="3963" spans="6:17" x14ac:dyDescent="0.2">
      <c r="F3963" s="152"/>
      <c r="G3963" s="139"/>
      <c r="H3963"/>
      <c r="I3963" s="107"/>
      <c r="J3963" s="29"/>
      <c r="K3963" s="29"/>
      <c r="L3963" s="29"/>
      <c r="M3963" s="29"/>
      <c r="N3963" s="29"/>
      <c r="O3963" s="29"/>
      <c r="P3963" s="29"/>
      <c r="Q3963" s="29"/>
    </row>
    <row r="3964" spans="6:17" x14ac:dyDescent="0.2">
      <c r="F3964" s="152"/>
      <c r="G3964" s="139"/>
      <c r="H3964"/>
      <c r="I3964" s="107"/>
      <c r="J3964" s="29"/>
      <c r="K3964" s="29"/>
      <c r="L3964" s="29"/>
      <c r="M3964" s="29"/>
      <c r="N3964" s="29"/>
      <c r="O3964" s="29"/>
      <c r="P3964" s="29"/>
      <c r="Q3964" s="29"/>
    </row>
    <row r="3965" spans="6:17" x14ac:dyDescent="0.2">
      <c r="F3965" s="152"/>
      <c r="G3965" s="139"/>
      <c r="H3965"/>
      <c r="I3965" s="107"/>
      <c r="J3965" s="29"/>
      <c r="K3965" s="29"/>
      <c r="L3965" s="29"/>
      <c r="M3965" s="29"/>
      <c r="N3965" s="29"/>
      <c r="O3965" s="29"/>
      <c r="P3965" s="29"/>
      <c r="Q3965" s="29"/>
    </row>
    <row r="3966" spans="6:17" x14ac:dyDescent="0.2">
      <c r="F3966" s="152"/>
      <c r="G3966" s="139"/>
      <c r="H3966"/>
      <c r="I3966" s="107"/>
      <c r="J3966" s="29"/>
      <c r="K3966" s="29"/>
      <c r="L3966" s="29"/>
      <c r="M3966" s="29"/>
      <c r="N3966" s="29"/>
      <c r="O3966" s="29"/>
      <c r="P3966" s="29"/>
      <c r="Q3966" s="29"/>
    </row>
    <row r="3967" spans="6:17" x14ac:dyDescent="0.2">
      <c r="F3967" s="152"/>
      <c r="G3967" s="139"/>
      <c r="H3967"/>
      <c r="I3967" s="107"/>
      <c r="J3967" s="29"/>
      <c r="K3967" s="29"/>
      <c r="L3967" s="29"/>
      <c r="M3967" s="29"/>
      <c r="N3967" s="29"/>
      <c r="O3967" s="29"/>
      <c r="P3967" s="29"/>
      <c r="Q3967" s="29"/>
    </row>
    <row r="3968" spans="6:17" x14ac:dyDescent="0.2">
      <c r="F3968" s="152"/>
      <c r="G3968" s="139"/>
      <c r="H3968"/>
      <c r="I3968" s="107"/>
      <c r="J3968" s="29"/>
      <c r="K3968" s="29"/>
      <c r="L3968" s="29"/>
      <c r="M3968" s="29"/>
      <c r="N3968" s="29"/>
      <c r="O3968" s="29"/>
      <c r="P3968" s="29"/>
      <c r="Q3968" s="29"/>
    </row>
    <row r="3969" spans="6:17" x14ac:dyDescent="0.2">
      <c r="F3969" s="152"/>
      <c r="G3969" s="139"/>
      <c r="H3969"/>
      <c r="I3969" s="107"/>
      <c r="J3969" s="29"/>
      <c r="K3969" s="29"/>
      <c r="L3969" s="29"/>
      <c r="M3969" s="29"/>
      <c r="N3969" s="29"/>
      <c r="O3969" s="29"/>
      <c r="P3969" s="29"/>
      <c r="Q3969" s="29"/>
    </row>
    <row r="3970" spans="6:17" x14ac:dyDescent="0.2">
      <c r="F3970" s="152"/>
      <c r="G3970" s="139"/>
      <c r="H3970"/>
      <c r="I3970" s="107"/>
      <c r="J3970" s="29"/>
      <c r="K3970" s="29"/>
      <c r="L3970" s="29"/>
      <c r="M3970" s="29"/>
      <c r="N3970" s="29"/>
      <c r="O3970" s="29"/>
      <c r="P3970" s="29"/>
      <c r="Q3970" s="29"/>
    </row>
    <row r="3971" spans="6:17" x14ac:dyDescent="0.2">
      <c r="F3971" s="152"/>
      <c r="G3971" s="139"/>
      <c r="H3971"/>
      <c r="I3971" s="107"/>
      <c r="J3971" s="29"/>
      <c r="K3971" s="29"/>
      <c r="L3971" s="29"/>
      <c r="M3971" s="29"/>
      <c r="N3971" s="29"/>
      <c r="O3971" s="29"/>
      <c r="P3971" s="29"/>
      <c r="Q3971" s="29"/>
    </row>
    <row r="3972" spans="6:17" x14ac:dyDescent="0.2">
      <c r="F3972" s="152"/>
      <c r="G3972" s="139"/>
      <c r="H3972"/>
      <c r="I3972" s="107"/>
      <c r="J3972" s="29"/>
      <c r="K3972" s="29"/>
      <c r="L3972" s="29"/>
      <c r="M3972" s="29"/>
      <c r="N3972" s="29"/>
      <c r="O3972" s="29"/>
      <c r="P3972" s="29"/>
      <c r="Q3972" s="29"/>
    </row>
    <row r="3973" spans="6:17" x14ac:dyDescent="0.2">
      <c r="F3973" s="152"/>
      <c r="G3973" s="139"/>
      <c r="H3973"/>
      <c r="I3973" s="107"/>
      <c r="J3973" s="29"/>
      <c r="K3973" s="29"/>
      <c r="L3973" s="29"/>
      <c r="M3973" s="29"/>
      <c r="N3973" s="29"/>
      <c r="O3973" s="29"/>
      <c r="P3973" s="29"/>
      <c r="Q3973" s="29"/>
    </row>
    <row r="3974" spans="6:17" x14ac:dyDescent="0.2">
      <c r="F3974" s="152"/>
      <c r="G3974" s="139"/>
      <c r="H3974"/>
      <c r="I3974" s="107"/>
      <c r="J3974" s="29"/>
      <c r="K3974" s="29"/>
      <c r="L3974" s="29"/>
      <c r="M3974" s="29"/>
      <c r="N3974" s="29"/>
      <c r="O3974" s="29"/>
      <c r="P3974" s="29"/>
      <c r="Q3974" s="29"/>
    </row>
    <row r="3975" spans="6:17" x14ac:dyDescent="0.2">
      <c r="F3975" s="152"/>
      <c r="G3975" s="139"/>
      <c r="H3975"/>
      <c r="I3975" s="107"/>
      <c r="J3975" s="29"/>
      <c r="K3975" s="29"/>
      <c r="L3975" s="29"/>
      <c r="M3975" s="29"/>
      <c r="N3975" s="29"/>
      <c r="O3975" s="29"/>
      <c r="P3975" s="29"/>
      <c r="Q3975" s="29"/>
    </row>
    <row r="3976" spans="6:17" x14ac:dyDescent="0.2">
      <c r="F3976" s="152"/>
      <c r="G3976" s="139"/>
      <c r="H3976"/>
      <c r="I3976" s="107"/>
      <c r="J3976" s="29"/>
      <c r="K3976" s="29"/>
      <c r="L3976" s="29"/>
      <c r="M3976" s="29"/>
      <c r="N3976" s="29"/>
      <c r="O3976" s="29"/>
      <c r="P3976" s="29"/>
      <c r="Q3976" s="29"/>
    </row>
    <row r="3977" spans="6:17" x14ac:dyDescent="0.2">
      <c r="F3977" s="152"/>
      <c r="G3977" s="139"/>
      <c r="H3977"/>
      <c r="I3977" s="107"/>
      <c r="J3977" s="29"/>
      <c r="K3977" s="29"/>
      <c r="L3977" s="29"/>
      <c r="M3977" s="29"/>
      <c r="N3977" s="29"/>
      <c r="O3977" s="29"/>
      <c r="P3977" s="29"/>
      <c r="Q3977" s="29"/>
    </row>
    <row r="3978" spans="6:17" x14ac:dyDescent="0.2">
      <c r="F3978" s="152"/>
      <c r="G3978" s="139"/>
      <c r="H3978"/>
      <c r="I3978" s="107"/>
      <c r="J3978" s="29"/>
      <c r="K3978" s="29"/>
      <c r="L3978" s="29"/>
      <c r="M3978" s="29"/>
      <c r="N3978" s="29"/>
      <c r="O3978" s="29"/>
      <c r="P3978" s="29"/>
      <c r="Q3978" s="29"/>
    </row>
    <row r="3979" spans="6:17" x14ac:dyDescent="0.2">
      <c r="F3979" s="152"/>
      <c r="G3979" s="139"/>
      <c r="H3979"/>
      <c r="I3979" s="107"/>
      <c r="J3979" s="29"/>
      <c r="K3979" s="29"/>
      <c r="L3979" s="29"/>
      <c r="M3979" s="29"/>
      <c r="N3979" s="29"/>
      <c r="O3979" s="29"/>
      <c r="P3979" s="29"/>
      <c r="Q3979" s="29"/>
    </row>
    <row r="3980" spans="6:17" x14ac:dyDescent="0.2">
      <c r="F3980" s="152"/>
      <c r="G3980" s="139"/>
      <c r="H3980"/>
      <c r="I3980" s="107"/>
      <c r="J3980" s="29"/>
      <c r="K3980" s="29"/>
      <c r="L3980" s="29"/>
      <c r="M3980" s="29"/>
      <c r="N3980" s="29"/>
      <c r="O3980" s="29"/>
      <c r="P3980" s="29"/>
      <c r="Q3980" s="29"/>
    </row>
    <row r="3981" spans="6:17" x14ac:dyDescent="0.2">
      <c r="F3981" s="152"/>
      <c r="G3981" s="139"/>
      <c r="H3981"/>
      <c r="I3981" s="107"/>
      <c r="J3981" s="29"/>
      <c r="K3981" s="29"/>
      <c r="L3981" s="29"/>
      <c r="M3981" s="29"/>
      <c r="N3981" s="29"/>
      <c r="O3981" s="29"/>
      <c r="P3981" s="29"/>
      <c r="Q3981" s="29"/>
    </row>
    <row r="3982" spans="6:17" x14ac:dyDescent="0.2">
      <c r="F3982" s="152"/>
      <c r="G3982" s="139"/>
      <c r="H3982"/>
      <c r="I3982" s="107"/>
      <c r="J3982" s="29"/>
      <c r="K3982" s="29"/>
      <c r="L3982" s="29"/>
      <c r="M3982" s="29"/>
      <c r="N3982" s="29"/>
      <c r="O3982" s="29"/>
      <c r="P3982" s="29"/>
      <c r="Q3982" s="29"/>
    </row>
    <row r="3983" spans="6:17" x14ac:dyDescent="0.2">
      <c r="F3983" s="152"/>
      <c r="G3983" s="139"/>
      <c r="H3983"/>
      <c r="I3983" s="107"/>
      <c r="J3983" s="29"/>
      <c r="K3983" s="29"/>
      <c r="L3983" s="29"/>
      <c r="M3983" s="29"/>
      <c r="N3983" s="29"/>
      <c r="O3983" s="29"/>
      <c r="P3983" s="29"/>
      <c r="Q3983" s="29"/>
    </row>
    <row r="3984" spans="6:17" x14ac:dyDescent="0.2">
      <c r="F3984" s="152"/>
      <c r="G3984" s="139"/>
      <c r="H3984"/>
      <c r="I3984" s="107"/>
      <c r="J3984" s="29"/>
      <c r="K3984" s="29"/>
      <c r="L3984" s="29"/>
      <c r="M3984" s="29"/>
      <c r="N3984" s="29"/>
      <c r="O3984" s="29"/>
      <c r="P3984" s="29"/>
      <c r="Q3984" s="29"/>
    </row>
    <row r="3985" spans="6:17" x14ac:dyDescent="0.2">
      <c r="F3985" s="152"/>
      <c r="G3985" s="139"/>
      <c r="H3985"/>
      <c r="I3985" s="107"/>
      <c r="J3985" s="29"/>
      <c r="K3985" s="29"/>
      <c r="L3985" s="29"/>
      <c r="M3985" s="29"/>
      <c r="N3985" s="29"/>
      <c r="O3985" s="29"/>
      <c r="P3985" s="29"/>
      <c r="Q3985" s="29"/>
    </row>
    <row r="3986" spans="6:17" x14ac:dyDescent="0.2">
      <c r="F3986" s="152"/>
      <c r="G3986" s="139"/>
      <c r="H3986"/>
      <c r="I3986" s="107"/>
      <c r="J3986" s="29"/>
      <c r="K3986" s="29"/>
      <c r="L3986" s="29"/>
      <c r="M3986" s="29"/>
      <c r="N3986" s="29"/>
      <c r="O3986" s="29"/>
      <c r="P3986" s="29"/>
      <c r="Q3986" s="29"/>
    </row>
    <row r="3987" spans="6:17" x14ac:dyDescent="0.2">
      <c r="F3987" s="152"/>
      <c r="G3987" s="139"/>
      <c r="H3987"/>
      <c r="I3987" s="107"/>
      <c r="J3987" s="29"/>
      <c r="K3987" s="29"/>
      <c r="L3987" s="29"/>
      <c r="M3987" s="29"/>
      <c r="N3987" s="29"/>
      <c r="O3987" s="29"/>
      <c r="P3987" s="29"/>
      <c r="Q3987" s="29"/>
    </row>
    <row r="3988" spans="6:17" x14ac:dyDescent="0.2">
      <c r="F3988" s="152"/>
      <c r="G3988" s="139"/>
      <c r="H3988"/>
      <c r="I3988" s="107"/>
      <c r="J3988" s="29"/>
      <c r="K3988" s="29"/>
      <c r="L3988" s="29"/>
      <c r="M3988" s="29"/>
      <c r="N3988" s="29"/>
      <c r="O3988" s="29"/>
      <c r="P3988" s="29"/>
      <c r="Q3988" s="29"/>
    </row>
    <row r="3989" spans="6:17" x14ac:dyDescent="0.2">
      <c r="F3989" s="152"/>
      <c r="G3989" s="139"/>
      <c r="H3989"/>
      <c r="I3989" s="107"/>
      <c r="J3989" s="29"/>
      <c r="K3989" s="29"/>
      <c r="L3989" s="29"/>
      <c r="M3989" s="29"/>
      <c r="N3989" s="29"/>
      <c r="O3989" s="29"/>
      <c r="P3989" s="29"/>
      <c r="Q3989" s="29"/>
    </row>
    <row r="3990" spans="6:17" x14ac:dyDescent="0.2">
      <c r="F3990" s="152"/>
      <c r="G3990" s="139"/>
      <c r="H3990"/>
      <c r="I3990" s="107"/>
      <c r="J3990" s="29"/>
      <c r="K3990" s="29"/>
      <c r="L3990" s="29"/>
      <c r="M3990" s="29"/>
      <c r="N3990" s="29"/>
      <c r="O3990" s="29"/>
      <c r="P3990" s="29"/>
      <c r="Q3990" s="29"/>
    </row>
    <row r="3991" spans="6:17" x14ac:dyDescent="0.2">
      <c r="F3991" s="152"/>
      <c r="G3991" s="139"/>
      <c r="H3991"/>
      <c r="I3991" s="107"/>
      <c r="J3991" s="29"/>
      <c r="K3991" s="29"/>
      <c r="L3991" s="29"/>
      <c r="M3991" s="29"/>
      <c r="N3991" s="29"/>
      <c r="O3991" s="29"/>
      <c r="P3991" s="29"/>
      <c r="Q3991" s="29"/>
    </row>
    <row r="3992" spans="6:17" x14ac:dyDescent="0.2">
      <c r="F3992" s="152"/>
      <c r="G3992" s="139"/>
      <c r="H3992"/>
      <c r="I3992" s="107"/>
      <c r="J3992" s="29"/>
      <c r="K3992" s="29"/>
      <c r="L3992" s="29"/>
      <c r="M3992" s="29"/>
      <c r="N3992" s="29"/>
      <c r="O3992" s="29"/>
      <c r="P3992" s="29"/>
      <c r="Q3992" s="29"/>
    </row>
    <row r="3993" spans="6:17" x14ac:dyDescent="0.2">
      <c r="F3993" s="152"/>
      <c r="G3993" s="139"/>
      <c r="H3993"/>
      <c r="I3993" s="107"/>
      <c r="J3993" s="29"/>
      <c r="K3993" s="29"/>
      <c r="L3993" s="29"/>
      <c r="M3993" s="29"/>
      <c r="N3993" s="29"/>
      <c r="O3993" s="29"/>
      <c r="P3993" s="29"/>
      <c r="Q3993" s="29"/>
    </row>
    <row r="3994" spans="6:17" x14ac:dyDescent="0.2">
      <c r="F3994" s="152"/>
      <c r="G3994" s="139"/>
      <c r="H3994"/>
      <c r="I3994" s="107"/>
      <c r="J3994" s="29"/>
      <c r="K3994" s="29"/>
      <c r="L3994" s="29"/>
      <c r="M3994" s="29"/>
      <c r="N3994" s="29"/>
      <c r="O3994" s="29"/>
      <c r="P3994" s="29"/>
      <c r="Q3994" s="29"/>
    </row>
    <row r="3995" spans="6:17" x14ac:dyDescent="0.2">
      <c r="F3995" s="152"/>
      <c r="G3995" s="139"/>
      <c r="H3995"/>
      <c r="I3995" s="107"/>
      <c r="J3995" s="29"/>
      <c r="K3995" s="29"/>
      <c r="L3995" s="29"/>
      <c r="M3995" s="29"/>
      <c r="N3995" s="29"/>
      <c r="O3995" s="29"/>
      <c r="P3995" s="29"/>
      <c r="Q3995" s="29"/>
    </row>
    <row r="3996" spans="6:17" x14ac:dyDescent="0.2">
      <c r="F3996" s="152"/>
      <c r="G3996" s="139"/>
      <c r="H3996"/>
      <c r="I3996" s="107"/>
      <c r="J3996" s="29"/>
      <c r="K3996" s="29"/>
      <c r="L3996" s="29"/>
      <c r="M3996" s="29"/>
      <c r="N3996" s="29"/>
      <c r="O3996" s="29"/>
      <c r="P3996" s="29"/>
      <c r="Q3996" s="29"/>
    </row>
    <row r="3997" spans="6:17" x14ac:dyDescent="0.2">
      <c r="F3997" s="152"/>
      <c r="G3997" s="139"/>
      <c r="H3997"/>
      <c r="I3997" s="107"/>
      <c r="J3997" s="29"/>
      <c r="K3997" s="29"/>
      <c r="L3997" s="29"/>
      <c r="M3997" s="29"/>
      <c r="N3997" s="29"/>
      <c r="O3997" s="29"/>
      <c r="P3997" s="29"/>
      <c r="Q3997" s="29"/>
    </row>
    <row r="3998" spans="6:17" x14ac:dyDescent="0.2">
      <c r="F3998" s="152"/>
      <c r="G3998" s="139"/>
      <c r="H3998"/>
      <c r="I3998" s="107"/>
      <c r="J3998" s="29"/>
      <c r="K3998" s="29"/>
      <c r="L3998" s="29"/>
      <c r="M3998" s="29"/>
      <c r="N3998" s="29"/>
      <c r="O3998" s="29"/>
      <c r="P3998" s="29"/>
      <c r="Q3998" s="29"/>
    </row>
    <row r="3999" spans="6:17" x14ac:dyDescent="0.2">
      <c r="F3999" s="152"/>
      <c r="G3999" s="139"/>
      <c r="H3999"/>
      <c r="I3999" s="107"/>
      <c r="J3999" s="29"/>
      <c r="K3999" s="29"/>
      <c r="L3999" s="29"/>
      <c r="M3999" s="29"/>
      <c r="N3999" s="29"/>
      <c r="O3999" s="29"/>
      <c r="P3999" s="29"/>
      <c r="Q3999" s="29"/>
    </row>
    <row r="4000" spans="6:17" x14ac:dyDescent="0.2">
      <c r="F4000" s="152"/>
      <c r="G4000" s="139"/>
      <c r="H4000"/>
      <c r="I4000" s="107"/>
      <c r="J4000" s="29"/>
      <c r="K4000" s="29"/>
      <c r="L4000" s="29"/>
      <c r="M4000" s="29"/>
      <c r="N4000" s="29"/>
      <c r="O4000" s="29"/>
      <c r="P4000" s="29"/>
      <c r="Q4000" s="29"/>
    </row>
    <row r="4001" spans="6:17" x14ac:dyDescent="0.2">
      <c r="F4001" s="152"/>
      <c r="G4001" s="139"/>
      <c r="H4001"/>
      <c r="I4001" s="107"/>
      <c r="J4001" s="29"/>
      <c r="K4001" s="29"/>
      <c r="L4001" s="29"/>
      <c r="M4001" s="29"/>
      <c r="N4001" s="29"/>
      <c r="O4001" s="29"/>
      <c r="P4001" s="29"/>
      <c r="Q4001" s="29"/>
    </row>
    <row r="4002" spans="6:17" x14ac:dyDescent="0.2">
      <c r="F4002" s="152"/>
      <c r="G4002" s="139"/>
      <c r="H4002"/>
      <c r="I4002" s="107"/>
      <c r="J4002" s="29"/>
      <c r="K4002" s="29"/>
      <c r="L4002" s="29"/>
      <c r="M4002" s="29"/>
      <c r="N4002" s="29"/>
      <c r="O4002" s="29"/>
      <c r="P4002" s="29"/>
      <c r="Q4002" s="29"/>
    </row>
    <row r="4003" spans="6:17" x14ac:dyDescent="0.2">
      <c r="F4003" s="152"/>
      <c r="G4003" s="139"/>
      <c r="H4003"/>
      <c r="I4003" s="107"/>
      <c r="J4003" s="29"/>
      <c r="K4003" s="29"/>
      <c r="L4003" s="29"/>
      <c r="M4003" s="29"/>
      <c r="N4003" s="29"/>
      <c r="O4003" s="29"/>
      <c r="P4003" s="29"/>
      <c r="Q4003" s="29"/>
    </row>
    <row r="4004" spans="6:17" x14ac:dyDescent="0.2">
      <c r="F4004" s="152"/>
      <c r="G4004" s="139"/>
      <c r="H4004"/>
      <c r="I4004" s="107"/>
      <c r="J4004" s="29"/>
      <c r="K4004" s="29"/>
      <c r="L4004" s="29"/>
      <c r="M4004" s="29"/>
      <c r="N4004" s="29"/>
      <c r="O4004" s="29"/>
      <c r="P4004" s="29"/>
      <c r="Q4004" s="29"/>
    </row>
    <row r="4005" spans="6:17" x14ac:dyDescent="0.2">
      <c r="F4005" s="152"/>
      <c r="G4005" s="139"/>
      <c r="H4005"/>
      <c r="I4005" s="107"/>
      <c r="J4005" s="29"/>
      <c r="K4005" s="29"/>
      <c r="L4005" s="29"/>
      <c r="M4005" s="29"/>
      <c r="N4005" s="29"/>
      <c r="O4005" s="29"/>
      <c r="P4005" s="29"/>
      <c r="Q4005" s="29"/>
    </row>
    <row r="4006" spans="6:17" x14ac:dyDescent="0.2">
      <c r="F4006" s="152"/>
      <c r="G4006" s="139"/>
      <c r="H4006"/>
      <c r="I4006" s="107"/>
      <c r="J4006" s="29"/>
      <c r="K4006" s="29"/>
      <c r="L4006" s="29"/>
      <c r="M4006" s="29"/>
      <c r="N4006" s="29"/>
      <c r="O4006" s="29"/>
      <c r="P4006" s="29"/>
      <c r="Q4006" s="29"/>
    </row>
    <row r="4007" spans="6:17" x14ac:dyDescent="0.2">
      <c r="F4007" s="152"/>
      <c r="G4007" s="139"/>
      <c r="H4007"/>
      <c r="I4007" s="107"/>
      <c r="J4007" s="29"/>
      <c r="K4007" s="29"/>
      <c r="L4007" s="29"/>
      <c r="M4007" s="29"/>
      <c r="N4007" s="29"/>
      <c r="O4007" s="29"/>
      <c r="P4007" s="29"/>
      <c r="Q4007" s="29"/>
    </row>
    <row r="4008" spans="6:17" x14ac:dyDescent="0.2">
      <c r="F4008" s="152"/>
      <c r="G4008" s="139"/>
      <c r="H4008"/>
      <c r="I4008" s="107"/>
      <c r="J4008" s="29"/>
      <c r="K4008" s="29"/>
      <c r="L4008" s="29"/>
      <c r="M4008" s="29"/>
      <c r="N4008" s="29"/>
      <c r="O4008" s="29"/>
      <c r="P4008" s="29"/>
      <c r="Q4008" s="29"/>
    </row>
    <row r="4009" spans="6:17" x14ac:dyDescent="0.2">
      <c r="F4009" s="152"/>
      <c r="G4009" s="139"/>
      <c r="H4009"/>
      <c r="I4009" s="107"/>
      <c r="J4009" s="29"/>
      <c r="K4009" s="29"/>
      <c r="L4009" s="29"/>
      <c r="M4009" s="29"/>
      <c r="N4009" s="29"/>
      <c r="O4009" s="29"/>
      <c r="P4009" s="29"/>
      <c r="Q4009" s="29"/>
    </row>
    <row r="4010" spans="6:17" x14ac:dyDescent="0.2">
      <c r="F4010" s="152"/>
      <c r="G4010" s="139"/>
      <c r="H4010"/>
      <c r="I4010" s="107"/>
      <c r="J4010" s="29"/>
      <c r="K4010" s="29"/>
      <c r="L4010" s="29"/>
      <c r="M4010" s="29"/>
      <c r="N4010" s="29"/>
      <c r="O4010" s="29"/>
      <c r="P4010" s="29"/>
      <c r="Q4010" s="29"/>
    </row>
    <row r="4011" spans="6:17" x14ac:dyDescent="0.2">
      <c r="F4011" s="152"/>
      <c r="G4011" s="139"/>
      <c r="H4011"/>
      <c r="I4011" s="107"/>
      <c r="J4011" s="29"/>
      <c r="K4011" s="29"/>
      <c r="L4011" s="29"/>
      <c r="M4011" s="29"/>
      <c r="N4011" s="29"/>
      <c r="O4011" s="29"/>
      <c r="P4011" s="29"/>
      <c r="Q4011" s="29"/>
    </row>
    <row r="4012" spans="6:17" x14ac:dyDescent="0.2">
      <c r="F4012" s="152"/>
      <c r="G4012" s="139"/>
      <c r="H4012"/>
      <c r="I4012" s="107"/>
      <c r="J4012" s="29"/>
      <c r="K4012" s="29"/>
      <c r="L4012" s="29"/>
      <c r="M4012" s="29"/>
      <c r="N4012" s="29"/>
      <c r="O4012" s="29"/>
      <c r="P4012" s="29"/>
      <c r="Q4012" s="29"/>
    </row>
    <row r="4013" spans="6:17" x14ac:dyDescent="0.2">
      <c r="F4013" s="152"/>
      <c r="G4013" s="139"/>
      <c r="H4013"/>
      <c r="I4013" s="107"/>
      <c r="J4013" s="29"/>
      <c r="K4013" s="29"/>
      <c r="L4013" s="29"/>
      <c r="M4013" s="29"/>
      <c r="N4013" s="29"/>
      <c r="O4013" s="29"/>
      <c r="P4013" s="29"/>
      <c r="Q4013" s="29"/>
    </row>
    <row r="4014" spans="6:17" x14ac:dyDescent="0.2">
      <c r="F4014" s="152"/>
      <c r="G4014" s="139"/>
      <c r="H4014"/>
      <c r="I4014" s="107"/>
      <c r="J4014" s="29"/>
      <c r="K4014" s="29"/>
      <c r="L4014" s="29"/>
      <c r="M4014" s="29"/>
      <c r="N4014" s="29"/>
      <c r="O4014" s="29"/>
      <c r="P4014" s="29"/>
      <c r="Q4014" s="29"/>
    </row>
    <row r="4015" spans="6:17" x14ac:dyDescent="0.2">
      <c r="F4015" s="152"/>
      <c r="G4015" s="139"/>
      <c r="H4015"/>
      <c r="I4015" s="107"/>
      <c r="J4015" s="29"/>
      <c r="K4015" s="29"/>
      <c r="L4015" s="29"/>
      <c r="M4015" s="29"/>
      <c r="N4015" s="29"/>
      <c r="O4015" s="29"/>
      <c r="P4015" s="29"/>
      <c r="Q4015" s="29"/>
    </row>
    <row r="4016" spans="6:17" x14ac:dyDescent="0.2">
      <c r="F4016" s="152"/>
      <c r="G4016" s="139"/>
      <c r="H4016"/>
      <c r="I4016" s="107"/>
      <c r="J4016" s="29"/>
      <c r="K4016" s="29"/>
      <c r="L4016" s="29"/>
      <c r="M4016" s="29"/>
      <c r="N4016" s="29"/>
      <c r="O4016" s="29"/>
      <c r="P4016" s="29"/>
      <c r="Q4016" s="29"/>
    </row>
    <row r="4017" spans="6:17" x14ac:dyDescent="0.2">
      <c r="F4017" s="152"/>
      <c r="G4017" s="139"/>
      <c r="H4017"/>
      <c r="I4017" s="107"/>
      <c r="J4017" s="29"/>
      <c r="K4017" s="29"/>
      <c r="L4017" s="29"/>
      <c r="M4017" s="29"/>
      <c r="N4017" s="29"/>
      <c r="O4017" s="29"/>
      <c r="P4017" s="29"/>
      <c r="Q4017" s="29"/>
    </row>
    <row r="4018" spans="6:17" x14ac:dyDescent="0.2">
      <c r="F4018" s="152"/>
      <c r="G4018" s="139"/>
      <c r="H4018"/>
      <c r="I4018" s="107"/>
      <c r="J4018" s="29"/>
      <c r="K4018" s="29"/>
      <c r="L4018" s="29"/>
      <c r="M4018" s="29"/>
      <c r="N4018" s="29"/>
      <c r="O4018" s="29"/>
      <c r="P4018" s="29"/>
      <c r="Q4018" s="29"/>
    </row>
    <row r="4019" spans="6:17" x14ac:dyDescent="0.2">
      <c r="F4019" s="152"/>
      <c r="G4019" s="139"/>
      <c r="H4019"/>
      <c r="I4019" s="107"/>
      <c r="J4019" s="29"/>
      <c r="K4019" s="29"/>
      <c r="L4019" s="29"/>
      <c r="M4019" s="29"/>
      <c r="N4019" s="29"/>
      <c r="O4019" s="29"/>
      <c r="P4019" s="29"/>
      <c r="Q4019" s="29"/>
    </row>
    <row r="4020" spans="6:17" x14ac:dyDescent="0.2">
      <c r="F4020" s="152"/>
      <c r="G4020" s="139"/>
      <c r="H4020"/>
      <c r="I4020" s="107"/>
      <c r="J4020" s="29"/>
      <c r="K4020" s="29"/>
      <c r="L4020" s="29"/>
      <c r="M4020" s="29"/>
      <c r="N4020" s="29"/>
      <c r="O4020" s="29"/>
      <c r="P4020" s="29"/>
      <c r="Q4020" s="29"/>
    </row>
    <row r="4021" spans="6:17" x14ac:dyDescent="0.2">
      <c r="F4021" s="152"/>
      <c r="G4021" s="139"/>
      <c r="H4021"/>
      <c r="I4021" s="107"/>
      <c r="J4021" s="29"/>
      <c r="K4021" s="29"/>
      <c r="L4021" s="29"/>
      <c r="M4021" s="29"/>
      <c r="N4021" s="29"/>
      <c r="O4021" s="29"/>
      <c r="P4021" s="29"/>
      <c r="Q4021" s="29"/>
    </row>
    <row r="4022" spans="6:17" x14ac:dyDescent="0.2">
      <c r="F4022" s="152"/>
      <c r="G4022" s="139"/>
      <c r="H4022"/>
      <c r="I4022" s="107"/>
      <c r="J4022" s="29"/>
      <c r="K4022" s="29"/>
      <c r="L4022" s="29"/>
      <c r="M4022" s="29"/>
      <c r="N4022" s="29"/>
      <c r="O4022" s="29"/>
      <c r="P4022" s="29"/>
      <c r="Q4022" s="29"/>
    </row>
    <row r="4023" spans="6:17" x14ac:dyDescent="0.2">
      <c r="F4023" s="152"/>
      <c r="G4023" s="139"/>
      <c r="H4023"/>
      <c r="I4023" s="107"/>
      <c r="J4023" s="29"/>
      <c r="K4023" s="29"/>
      <c r="L4023" s="29"/>
      <c r="M4023" s="29"/>
      <c r="N4023" s="29"/>
      <c r="O4023" s="29"/>
      <c r="P4023" s="29"/>
      <c r="Q4023" s="29"/>
    </row>
    <row r="4024" spans="6:17" x14ac:dyDescent="0.2">
      <c r="F4024" s="152"/>
      <c r="G4024" s="139"/>
      <c r="H4024"/>
      <c r="I4024" s="107"/>
      <c r="J4024" s="29"/>
      <c r="K4024" s="29"/>
      <c r="L4024" s="29"/>
      <c r="M4024" s="29"/>
      <c r="N4024" s="29"/>
      <c r="O4024" s="29"/>
      <c r="P4024" s="29"/>
      <c r="Q4024" s="29"/>
    </row>
    <row r="4025" spans="6:17" x14ac:dyDescent="0.2">
      <c r="F4025" s="152"/>
      <c r="G4025" s="139"/>
      <c r="H4025"/>
      <c r="I4025" s="107"/>
      <c r="J4025" s="29"/>
      <c r="K4025" s="29"/>
      <c r="L4025" s="29"/>
      <c r="M4025" s="29"/>
      <c r="N4025" s="29"/>
      <c r="O4025" s="29"/>
      <c r="P4025" s="29"/>
      <c r="Q4025" s="29"/>
    </row>
    <row r="4026" spans="6:17" x14ac:dyDescent="0.2">
      <c r="F4026" s="152"/>
      <c r="G4026" s="139"/>
      <c r="H4026"/>
      <c r="I4026" s="107"/>
      <c r="J4026" s="29"/>
      <c r="K4026" s="29"/>
      <c r="L4026" s="29"/>
      <c r="M4026" s="29"/>
      <c r="N4026" s="29"/>
      <c r="O4026" s="29"/>
      <c r="P4026" s="29"/>
      <c r="Q4026" s="29"/>
    </row>
    <row r="4027" spans="6:17" x14ac:dyDescent="0.2">
      <c r="F4027" s="152"/>
      <c r="G4027" s="139"/>
      <c r="H4027"/>
      <c r="I4027" s="107"/>
      <c r="J4027" s="29"/>
      <c r="K4027" s="29"/>
      <c r="L4027" s="29"/>
      <c r="M4027" s="29"/>
      <c r="N4027" s="29"/>
      <c r="O4027" s="29"/>
      <c r="P4027" s="29"/>
      <c r="Q4027" s="29"/>
    </row>
    <row r="4028" spans="6:17" x14ac:dyDescent="0.2">
      <c r="F4028" s="152"/>
      <c r="G4028" s="139"/>
      <c r="H4028"/>
      <c r="I4028" s="107"/>
      <c r="J4028" s="29"/>
      <c r="K4028" s="29"/>
      <c r="L4028" s="29"/>
      <c r="M4028" s="29"/>
      <c r="N4028" s="29"/>
      <c r="O4028" s="29"/>
      <c r="P4028" s="29"/>
      <c r="Q4028" s="29"/>
    </row>
    <row r="4029" spans="6:17" x14ac:dyDescent="0.2">
      <c r="F4029" s="152"/>
      <c r="G4029" s="139"/>
      <c r="H4029"/>
      <c r="I4029" s="107"/>
      <c r="J4029" s="29"/>
      <c r="K4029" s="29"/>
      <c r="L4029" s="29"/>
      <c r="M4029" s="29"/>
      <c r="N4029" s="29"/>
      <c r="O4029" s="29"/>
      <c r="P4029" s="29"/>
      <c r="Q4029" s="29"/>
    </row>
    <row r="4030" spans="6:17" x14ac:dyDescent="0.2">
      <c r="F4030" s="152"/>
      <c r="G4030" s="139"/>
      <c r="H4030"/>
      <c r="I4030" s="107"/>
      <c r="J4030" s="29"/>
      <c r="K4030" s="29"/>
      <c r="L4030" s="29"/>
      <c r="M4030" s="29"/>
      <c r="N4030" s="29"/>
      <c r="O4030" s="29"/>
      <c r="P4030" s="29"/>
      <c r="Q4030" s="29"/>
    </row>
    <row r="4031" spans="6:17" x14ac:dyDescent="0.2">
      <c r="F4031" s="152"/>
      <c r="G4031" s="139"/>
      <c r="H4031"/>
      <c r="I4031" s="107"/>
      <c r="J4031" s="29"/>
      <c r="K4031" s="29"/>
      <c r="L4031" s="29"/>
      <c r="M4031" s="29"/>
      <c r="N4031" s="29"/>
      <c r="O4031" s="29"/>
      <c r="P4031" s="29"/>
      <c r="Q4031" s="29"/>
    </row>
    <row r="4032" spans="6:17" x14ac:dyDescent="0.2">
      <c r="F4032" s="152"/>
      <c r="G4032" s="139"/>
      <c r="H4032"/>
      <c r="I4032" s="107"/>
      <c r="J4032" s="29"/>
      <c r="K4032" s="29"/>
      <c r="L4032" s="29"/>
      <c r="M4032" s="29"/>
      <c r="N4032" s="29"/>
      <c r="O4032" s="29"/>
      <c r="P4032" s="29"/>
      <c r="Q4032" s="29"/>
    </row>
    <row r="4033" spans="6:17" x14ac:dyDescent="0.2">
      <c r="F4033" s="152"/>
      <c r="G4033" s="139"/>
      <c r="H4033"/>
      <c r="I4033" s="107"/>
      <c r="J4033" s="29"/>
      <c r="K4033" s="29"/>
      <c r="L4033" s="29"/>
      <c r="M4033" s="29"/>
      <c r="N4033" s="29"/>
      <c r="O4033" s="29"/>
      <c r="P4033" s="29"/>
      <c r="Q4033" s="29"/>
    </row>
    <row r="4034" spans="6:17" x14ac:dyDescent="0.2">
      <c r="F4034" s="152"/>
      <c r="G4034" s="139"/>
      <c r="H4034"/>
      <c r="I4034" s="107"/>
      <c r="J4034" s="29"/>
      <c r="K4034" s="29"/>
      <c r="L4034" s="29"/>
      <c r="M4034" s="29"/>
      <c r="N4034" s="29"/>
      <c r="O4034" s="29"/>
      <c r="P4034" s="29"/>
      <c r="Q4034" s="29"/>
    </row>
    <row r="4035" spans="6:17" x14ac:dyDescent="0.2">
      <c r="F4035" s="152"/>
      <c r="G4035" s="139"/>
      <c r="H4035"/>
      <c r="I4035" s="107"/>
      <c r="J4035" s="29"/>
      <c r="K4035" s="29"/>
      <c r="L4035" s="29"/>
      <c r="M4035" s="29"/>
      <c r="N4035" s="29"/>
      <c r="O4035" s="29"/>
      <c r="P4035" s="29"/>
      <c r="Q4035" s="29"/>
    </row>
    <row r="4036" spans="6:17" x14ac:dyDescent="0.2">
      <c r="F4036" s="152"/>
      <c r="G4036" s="139"/>
      <c r="H4036"/>
      <c r="I4036" s="107"/>
      <c r="J4036" s="29"/>
      <c r="K4036" s="29"/>
      <c r="L4036" s="29"/>
      <c r="M4036" s="29"/>
      <c r="N4036" s="29"/>
      <c r="O4036" s="29"/>
      <c r="P4036" s="29"/>
      <c r="Q4036" s="29"/>
    </row>
    <row r="4037" spans="6:17" x14ac:dyDescent="0.2">
      <c r="F4037" s="152"/>
      <c r="G4037" s="139"/>
      <c r="H4037"/>
      <c r="I4037" s="107"/>
      <c r="J4037" s="29"/>
      <c r="K4037" s="29"/>
      <c r="L4037" s="29"/>
      <c r="M4037" s="29"/>
      <c r="N4037" s="29"/>
      <c r="O4037" s="29"/>
      <c r="P4037" s="29"/>
      <c r="Q4037" s="29"/>
    </row>
    <row r="4038" spans="6:17" x14ac:dyDescent="0.2">
      <c r="F4038" s="152"/>
      <c r="G4038" s="139"/>
      <c r="H4038"/>
      <c r="I4038" s="107"/>
      <c r="J4038" s="29"/>
      <c r="K4038" s="29"/>
      <c r="L4038" s="29"/>
      <c r="M4038" s="29"/>
      <c r="N4038" s="29"/>
      <c r="O4038" s="29"/>
      <c r="P4038" s="29"/>
      <c r="Q4038" s="29"/>
    </row>
    <row r="4039" spans="6:17" x14ac:dyDescent="0.2">
      <c r="F4039" s="152"/>
      <c r="G4039" s="139"/>
      <c r="H4039"/>
      <c r="I4039" s="107"/>
      <c r="J4039" s="29"/>
      <c r="K4039" s="29"/>
      <c r="L4039" s="29"/>
      <c r="M4039" s="29"/>
      <c r="N4039" s="29"/>
      <c r="O4039" s="29"/>
      <c r="P4039" s="29"/>
      <c r="Q4039" s="29"/>
    </row>
    <row r="4040" spans="6:17" x14ac:dyDescent="0.2">
      <c r="F4040" s="152"/>
      <c r="G4040" s="139"/>
      <c r="H4040"/>
      <c r="I4040" s="107"/>
      <c r="J4040" s="29"/>
      <c r="K4040" s="29"/>
      <c r="L4040" s="29"/>
      <c r="M4040" s="29"/>
      <c r="N4040" s="29"/>
      <c r="O4040" s="29"/>
      <c r="P4040" s="29"/>
      <c r="Q4040" s="29"/>
    </row>
    <row r="4041" spans="6:17" x14ac:dyDescent="0.2">
      <c r="F4041" s="152"/>
      <c r="G4041" s="139"/>
      <c r="H4041"/>
      <c r="I4041" s="107"/>
      <c r="J4041" s="29"/>
      <c r="K4041" s="29"/>
      <c r="L4041" s="29"/>
      <c r="M4041" s="29"/>
      <c r="N4041" s="29"/>
      <c r="O4041" s="29"/>
      <c r="P4041" s="29"/>
      <c r="Q4041" s="29"/>
    </row>
    <row r="4042" spans="6:17" x14ac:dyDescent="0.2">
      <c r="F4042" s="152"/>
      <c r="G4042" s="139"/>
      <c r="H4042"/>
      <c r="I4042" s="107"/>
      <c r="J4042" s="29"/>
      <c r="K4042" s="29"/>
      <c r="L4042" s="29"/>
      <c r="M4042" s="29"/>
      <c r="N4042" s="29"/>
      <c r="O4042" s="29"/>
      <c r="P4042" s="29"/>
      <c r="Q4042" s="29"/>
    </row>
    <row r="4043" spans="6:17" x14ac:dyDescent="0.2">
      <c r="F4043" s="152"/>
      <c r="G4043" s="139"/>
      <c r="H4043"/>
      <c r="I4043" s="107"/>
      <c r="J4043" s="29"/>
      <c r="K4043" s="29"/>
      <c r="L4043" s="29"/>
      <c r="M4043" s="29"/>
      <c r="N4043" s="29"/>
      <c r="O4043" s="29"/>
      <c r="P4043" s="29"/>
      <c r="Q4043" s="29"/>
    </row>
    <row r="4044" spans="6:17" x14ac:dyDescent="0.2">
      <c r="F4044" s="152"/>
      <c r="G4044" s="139"/>
      <c r="H4044"/>
      <c r="I4044" s="107"/>
      <c r="J4044" s="29"/>
      <c r="K4044" s="29"/>
      <c r="L4044" s="29"/>
      <c r="M4044" s="29"/>
      <c r="N4044" s="29"/>
      <c r="O4044" s="29"/>
      <c r="P4044" s="29"/>
      <c r="Q4044" s="29"/>
    </row>
    <row r="4045" spans="6:17" x14ac:dyDescent="0.2">
      <c r="F4045" s="152"/>
      <c r="G4045" s="139"/>
      <c r="H4045"/>
      <c r="I4045" s="107"/>
      <c r="J4045" s="29"/>
      <c r="K4045" s="29"/>
      <c r="L4045" s="29"/>
      <c r="M4045" s="29"/>
      <c r="N4045" s="29"/>
      <c r="O4045" s="29"/>
      <c r="P4045" s="29"/>
      <c r="Q4045" s="29"/>
    </row>
    <row r="4046" spans="6:17" x14ac:dyDescent="0.2">
      <c r="F4046" s="152"/>
      <c r="G4046" s="139"/>
      <c r="H4046"/>
      <c r="I4046" s="107"/>
      <c r="J4046" s="29"/>
      <c r="K4046" s="29"/>
      <c r="L4046" s="29"/>
      <c r="M4046" s="29"/>
      <c r="N4046" s="29"/>
      <c r="O4046" s="29"/>
      <c r="P4046" s="29"/>
      <c r="Q4046" s="29"/>
    </row>
    <row r="4047" spans="6:17" x14ac:dyDescent="0.2">
      <c r="F4047" s="152"/>
      <c r="G4047" s="139"/>
      <c r="H4047"/>
      <c r="I4047" s="107"/>
      <c r="J4047" s="29"/>
      <c r="K4047" s="29"/>
      <c r="L4047" s="29"/>
      <c r="M4047" s="29"/>
      <c r="N4047" s="29"/>
      <c r="O4047" s="29"/>
      <c r="P4047" s="29"/>
      <c r="Q4047" s="29"/>
    </row>
    <row r="4048" spans="6:17" x14ac:dyDescent="0.2">
      <c r="F4048" s="152"/>
      <c r="G4048" s="139"/>
      <c r="H4048"/>
      <c r="I4048" s="107"/>
      <c r="J4048" s="29"/>
      <c r="K4048" s="29"/>
      <c r="L4048" s="29"/>
      <c r="M4048" s="29"/>
      <c r="N4048" s="29"/>
      <c r="O4048" s="29"/>
      <c r="P4048" s="29"/>
      <c r="Q4048" s="29"/>
    </row>
    <row r="4049" spans="6:17" x14ac:dyDescent="0.2">
      <c r="F4049" s="152"/>
      <c r="G4049" s="139"/>
      <c r="H4049"/>
      <c r="I4049" s="107"/>
      <c r="J4049" s="29"/>
      <c r="K4049" s="29"/>
      <c r="L4049" s="29"/>
      <c r="M4049" s="29"/>
      <c r="N4049" s="29"/>
      <c r="O4049" s="29"/>
      <c r="P4049" s="29"/>
      <c r="Q4049" s="29"/>
    </row>
    <row r="4050" spans="6:17" x14ac:dyDescent="0.2">
      <c r="F4050" s="152"/>
      <c r="G4050" s="139"/>
      <c r="H4050"/>
      <c r="I4050" s="107"/>
      <c r="J4050" s="29"/>
      <c r="K4050" s="29"/>
      <c r="L4050" s="29"/>
      <c r="M4050" s="29"/>
      <c r="N4050" s="29"/>
      <c r="O4050" s="29"/>
      <c r="P4050" s="29"/>
      <c r="Q4050" s="29"/>
    </row>
    <row r="4051" spans="6:17" x14ac:dyDescent="0.2">
      <c r="F4051" s="152"/>
      <c r="G4051" s="139"/>
      <c r="H4051"/>
      <c r="I4051" s="107"/>
      <c r="J4051" s="29"/>
      <c r="K4051" s="29"/>
      <c r="L4051" s="29"/>
      <c r="M4051" s="29"/>
      <c r="N4051" s="29"/>
      <c r="O4051" s="29"/>
      <c r="P4051" s="29"/>
      <c r="Q4051" s="29"/>
    </row>
    <row r="4052" spans="6:17" x14ac:dyDescent="0.2">
      <c r="F4052" s="152"/>
      <c r="G4052" s="139"/>
      <c r="H4052"/>
      <c r="I4052" s="107"/>
      <c r="J4052" s="29"/>
      <c r="K4052" s="29"/>
      <c r="L4052" s="29"/>
      <c r="M4052" s="29"/>
      <c r="N4052" s="29"/>
      <c r="O4052" s="29"/>
      <c r="P4052" s="29"/>
      <c r="Q4052" s="29"/>
    </row>
    <row r="4053" spans="6:17" x14ac:dyDescent="0.2">
      <c r="F4053" s="152"/>
      <c r="G4053" s="139"/>
      <c r="H4053"/>
      <c r="I4053" s="107"/>
      <c r="J4053" s="29"/>
      <c r="K4053" s="29"/>
      <c r="L4053" s="29"/>
      <c r="M4053" s="29"/>
      <c r="N4053" s="29"/>
      <c r="O4053" s="29"/>
      <c r="P4053" s="29"/>
      <c r="Q4053" s="29"/>
    </row>
    <row r="4054" spans="6:17" x14ac:dyDescent="0.2">
      <c r="F4054" s="152"/>
      <c r="G4054" s="139"/>
      <c r="H4054"/>
      <c r="I4054" s="107"/>
      <c r="J4054" s="29"/>
      <c r="K4054" s="29"/>
      <c r="L4054" s="29"/>
      <c r="M4054" s="29"/>
      <c r="N4054" s="29"/>
      <c r="O4054" s="29"/>
      <c r="P4054" s="29"/>
      <c r="Q4054" s="29"/>
    </row>
    <row r="4055" spans="6:17" x14ac:dyDescent="0.2">
      <c r="F4055" s="152"/>
      <c r="G4055" s="139"/>
      <c r="H4055"/>
      <c r="I4055" s="107"/>
      <c r="J4055" s="29"/>
      <c r="K4055" s="29"/>
      <c r="L4055" s="29"/>
      <c r="M4055" s="29"/>
      <c r="N4055" s="29"/>
      <c r="O4055" s="29"/>
      <c r="P4055" s="29"/>
      <c r="Q4055" s="29"/>
    </row>
    <row r="4056" spans="6:17" x14ac:dyDescent="0.2">
      <c r="F4056" s="152"/>
      <c r="G4056" s="139"/>
      <c r="H4056"/>
      <c r="I4056" s="107"/>
      <c r="J4056" s="29"/>
      <c r="K4056" s="29"/>
      <c r="L4056" s="29"/>
      <c r="M4056" s="29"/>
      <c r="N4056" s="29"/>
      <c r="O4056" s="29"/>
      <c r="P4056" s="29"/>
      <c r="Q4056" s="29"/>
    </row>
    <row r="4057" spans="6:17" x14ac:dyDescent="0.2">
      <c r="F4057" s="152"/>
      <c r="G4057" s="139"/>
      <c r="H4057"/>
      <c r="I4057" s="107"/>
      <c r="J4057" s="29"/>
      <c r="K4057" s="29"/>
      <c r="L4057" s="29"/>
      <c r="M4057" s="29"/>
      <c r="N4057" s="29"/>
      <c r="O4057" s="29"/>
      <c r="P4057" s="29"/>
      <c r="Q4057" s="29"/>
    </row>
    <row r="4058" spans="6:17" x14ac:dyDescent="0.2">
      <c r="F4058" s="152"/>
      <c r="G4058" s="139"/>
      <c r="H4058"/>
      <c r="I4058" s="107"/>
      <c r="J4058" s="29"/>
      <c r="K4058" s="29"/>
      <c r="L4058" s="29"/>
      <c r="M4058" s="29"/>
      <c r="N4058" s="29"/>
      <c r="O4058" s="29"/>
      <c r="P4058" s="29"/>
      <c r="Q4058" s="29"/>
    </row>
    <row r="4059" spans="6:17" x14ac:dyDescent="0.2">
      <c r="F4059" s="152"/>
      <c r="G4059" s="139"/>
      <c r="H4059"/>
      <c r="I4059" s="107"/>
      <c r="J4059" s="29"/>
      <c r="K4059" s="29"/>
      <c r="L4059" s="29"/>
      <c r="M4059" s="29"/>
      <c r="N4059" s="29"/>
      <c r="O4059" s="29"/>
      <c r="P4059" s="29"/>
      <c r="Q4059" s="29"/>
    </row>
    <row r="4060" spans="6:17" x14ac:dyDescent="0.2">
      <c r="F4060" s="152"/>
      <c r="G4060" s="139"/>
      <c r="H4060"/>
      <c r="I4060" s="107"/>
      <c r="J4060" s="29"/>
      <c r="K4060" s="29"/>
      <c r="L4060" s="29"/>
      <c r="M4060" s="29"/>
      <c r="N4060" s="29"/>
      <c r="O4060" s="29"/>
      <c r="P4060" s="29"/>
      <c r="Q4060" s="29"/>
    </row>
    <row r="4061" spans="6:17" x14ac:dyDescent="0.2">
      <c r="F4061" s="152"/>
      <c r="G4061" s="139"/>
      <c r="H4061"/>
      <c r="I4061" s="107"/>
      <c r="J4061" s="29"/>
      <c r="K4061" s="29"/>
      <c r="L4061" s="29"/>
      <c r="M4061" s="29"/>
      <c r="N4061" s="29"/>
      <c r="O4061" s="29"/>
      <c r="P4061" s="29"/>
      <c r="Q4061" s="29"/>
    </row>
    <row r="4062" spans="6:17" x14ac:dyDescent="0.2">
      <c r="F4062" s="152"/>
      <c r="G4062" s="139"/>
      <c r="H4062"/>
      <c r="I4062" s="107"/>
      <c r="J4062" s="29"/>
      <c r="K4062" s="29"/>
      <c r="L4062" s="29"/>
      <c r="M4062" s="29"/>
      <c r="N4062" s="29"/>
      <c r="O4062" s="29"/>
      <c r="P4062" s="29"/>
      <c r="Q4062" s="29"/>
    </row>
    <row r="4063" spans="6:17" x14ac:dyDescent="0.2">
      <c r="F4063" s="152"/>
      <c r="G4063" s="139"/>
      <c r="H4063"/>
      <c r="I4063" s="107"/>
      <c r="J4063" s="29"/>
      <c r="K4063" s="29"/>
      <c r="L4063" s="29"/>
      <c r="M4063" s="29"/>
      <c r="N4063" s="29"/>
      <c r="O4063" s="29"/>
      <c r="P4063" s="29"/>
      <c r="Q4063" s="29"/>
    </row>
    <row r="4064" spans="6:17" x14ac:dyDescent="0.2">
      <c r="F4064" s="152"/>
      <c r="G4064" s="139"/>
      <c r="H4064"/>
      <c r="I4064" s="107"/>
      <c r="J4064" s="29"/>
      <c r="K4064" s="29"/>
      <c r="L4064" s="29"/>
      <c r="M4064" s="29"/>
      <c r="N4064" s="29"/>
      <c r="O4064" s="29"/>
      <c r="P4064" s="29"/>
      <c r="Q4064" s="29"/>
    </row>
    <row r="4065" spans="6:17" x14ac:dyDescent="0.2">
      <c r="F4065" s="152"/>
      <c r="G4065" s="139"/>
      <c r="H4065"/>
      <c r="I4065" s="107"/>
      <c r="J4065" s="29"/>
      <c r="K4065" s="29"/>
      <c r="L4065" s="29"/>
      <c r="M4065" s="29"/>
      <c r="N4065" s="29"/>
      <c r="O4065" s="29"/>
      <c r="P4065" s="29"/>
      <c r="Q4065" s="29"/>
    </row>
    <row r="4066" spans="6:17" x14ac:dyDescent="0.2">
      <c r="F4066" s="152"/>
      <c r="G4066" s="139"/>
      <c r="H4066"/>
      <c r="I4066" s="107"/>
      <c r="J4066" s="29"/>
      <c r="K4066" s="29"/>
      <c r="L4066" s="29"/>
      <c r="M4066" s="29"/>
      <c r="N4066" s="29"/>
      <c r="O4066" s="29"/>
      <c r="P4066" s="29"/>
      <c r="Q4066" s="29"/>
    </row>
    <row r="4067" spans="6:17" x14ac:dyDescent="0.2">
      <c r="F4067" s="152"/>
      <c r="G4067" s="139"/>
      <c r="H4067"/>
      <c r="I4067" s="107"/>
      <c r="J4067" s="29"/>
      <c r="K4067" s="29"/>
      <c r="L4067" s="29"/>
      <c r="M4067" s="29"/>
      <c r="N4067" s="29"/>
      <c r="O4067" s="29"/>
      <c r="P4067" s="29"/>
      <c r="Q4067" s="29"/>
    </row>
    <row r="4068" spans="6:17" x14ac:dyDescent="0.2">
      <c r="F4068" s="152"/>
      <c r="G4068" s="139"/>
      <c r="H4068"/>
      <c r="I4068" s="107"/>
      <c r="J4068" s="29"/>
      <c r="K4068" s="29"/>
      <c r="L4068" s="29"/>
      <c r="M4068" s="29"/>
      <c r="N4068" s="29"/>
      <c r="O4068" s="29"/>
      <c r="P4068" s="29"/>
      <c r="Q4068" s="29"/>
    </row>
    <row r="4069" spans="6:17" x14ac:dyDescent="0.2">
      <c r="F4069" s="152"/>
      <c r="G4069" s="139"/>
      <c r="H4069"/>
      <c r="I4069" s="107"/>
      <c r="J4069" s="29"/>
      <c r="K4069" s="29"/>
      <c r="L4069" s="29"/>
      <c r="M4069" s="29"/>
      <c r="N4069" s="29"/>
      <c r="O4069" s="29"/>
      <c r="P4069" s="29"/>
      <c r="Q4069" s="29"/>
    </row>
    <row r="4070" spans="6:17" x14ac:dyDescent="0.2">
      <c r="F4070" s="152"/>
      <c r="G4070" s="139"/>
      <c r="H4070"/>
      <c r="I4070" s="107"/>
      <c r="J4070" s="29"/>
      <c r="K4070" s="29"/>
      <c r="L4070" s="29"/>
      <c r="M4070" s="29"/>
      <c r="N4070" s="29"/>
      <c r="O4070" s="29"/>
      <c r="P4070" s="29"/>
      <c r="Q4070" s="29"/>
    </row>
    <row r="4071" spans="6:17" x14ac:dyDescent="0.2">
      <c r="F4071" s="152"/>
      <c r="G4071" s="139"/>
      <c r="H4071"/>
      <c r="I4071" s="107"/>
      <c r="J4071" s="29"/>
      <c r="K4071" s="29"/>
      <c r="L4071" s="29"/>
      <c r="M4071" s="29"/>
      <c r="N4071" s="29"/>
      <c r="O4071" s="29"/>
      <c r="P4071" s="29"/>
      <c r="Q4071" s="29"/>
    </row>
    <row r="4072" spans="6:17" x14ac:dyDescent="0.2">
      <c r="F4072" s="152"/>
      <c r="G4072" s="139"/>
      <c r="H4072"/>
      <c r="I4072" s="107"/>
      <c r="J4072" s="29"/>
      <c r="K4072" s="29"/>
      <c r="L4072" s="29"/>
      <c r="M4072" s="29"/>
      <c r="N4072" s="29"/>
      <c r="O4072" s="29"/>
      <c r="P4072" s="29"/>
      <c r="Q4072" s="29"/>
    </row>
    <row r="4073" spans="6:17" x14ac:dyDescent="0.2">
      <c r="F4073" s="152"/>
      <c r="G4073" s="139"/>
      <c r="H4073"/>
      <c r="I4073" s="107"/>
      <c r="J4073" s="29"/>
      <c r="K4073" s="29"/>
      <c r="L4073" s="29"/>
      <c r="M4073" s="29"/>
      <c r="N4073" s="29"/>
      <c r="O4073" s="29"/>
      <c r="P4073" s="29"/>
      <c r="Q4073" s="29"/>
    </row>
    <row r="4074" spans="6:17" x14ac:dyDescent="0.2">
      <c r="F4074" s="152"/>
      <c r="G4074" s="139"/>
      <c r="H4074"/>
      <c r="I4074" s="107"/>
      <c r="J4074" s="29"/>
      <c r="K4074" s="29"/>
      <c r="L4074" s="29"/>
      <c r="M4074" s="29"/>
      <c r="N4074" s="29"/>
      <c r="O4074" s="29"/>
      <c r="P4074" s="29"/>
      <c r="Q4074" s="29"/>
    </row>
    <row r="4075" spans="6:17" x14ac:dyDescent="0.2">
      <c r="F4075" s="152"/>
      <c r="G4075" s="139"/>
      <c r="H4075"/>
      <c r="I4075" s="107"/>
      <c r="J4075" s="29"/>
      <c r="K4075" s="29"/>
      <c r="L4075" s="29"/>
      <c r="M4075" s="29"/>
      <c r="N4075" s="29"/>
      <c r="O4075" s="29"/>
      <c r="P4075" s="29"/>
      <c r="Q4075" s="29"/>
    </row>
    <row r="4076" spans="6:17" x14ac:dyDescent="0.2">
      <c r="F4076" s="152"/>
      <c r="G4076" s="139"/>
      <c r="H4076"/>
      <c r="I4076" s="107"/>
      <c r="J4076" s="29"/>
      <c r="K4076" s="29"/>
      <c r="L4076" s="29"/>
      <c r="M4076" s="29"/>
      <c r="N4076" s="29"/>
      <c r="O4076" s="29"/>
      <c r="P4076" s="29"/>
      <c r="Q4076" s="29"/>
    </row>
    <row r="4077" spans="6:17" x14ac:dyDescent="0.2">
      <c r="F4077" s="152"/>
      <c r="G4077" s="139"/>
      <c r="H4077"/>
      <c r="I4077" s="107"/>
      <c r="J4077" s="29"/>
      <c r="K4077" s="29"/>
      <c r="L4077" s="29"/>
      <c r="M4077" s="29"/>
      <c r="N4077" s="29"/>
      <c r="O4077" s="29"/>
      <c r="P4077" s="29"/>
      <c r="Q4077" s="29"/>
    </row>
    <row r="4078" spans="6:17" x14ac:dyDescent="0.2">
      <c r="F4078" s="152"/>
      <c r="G4078" s="139"/>
      <c r="H4078"/>
      <c r="I4078" s="107"/>
      <c r="J4078" s="29"/>
      <c r="K4078" s="29"/>
      <c r="L4078" s="29"/>
      <c r="M4078" s="29"/>
      <c r="N4078" s="29"/>
      <c r="O4078" s="29"/>
      <c r="P4078" s="29"/>
      <c r="Q4078" s="29"/>
    </row>
    <row r="4079" spans="6:17" x14ac:dyDescent="0.2">
      <c r="F4079" s="152"/>
      <c r="G4079" s="139"/>
      <c r="H4079"/>
      <c r="I4079" s="107"/>
      <c r="J4079" s="29"/>
      <c r="K4079" s="29"/>
      <c r="L4079" s="29"/>
      <c r="M4079" s="29"/>
      <c r="N4079" s="29"/>
      <c r="O4079" s="29"/>
      <c r="P4079" s="29"/>
      <c r="Q4079" s="29"/>
    </row>
    <row r="4080" spans="6:17" x14ac:dyDescent="0.2">
      <c r="F4080" s="152"/>
      <c r="G4080" s="139"/>
      <c r="H4080"/>
      <c r="I4080" s="107"/>
      <c r="J4080" s="29"/>
      <c r="K4080" s="29"/>
      <c r="L4080" s="29"/>
      <c r="M4080" s="29"/>
      <c r="N4080" s="29"/>
      <c r="O4080" s="29"/>
      <c r="P4080" s="29"/>
      <c r="Q4080" s="29"/>
    </row>
    <row r="4081" spans="6:17" x14ac:dyDescent="0.2">
      <c r="F4081" s="152"/>
      <c r="G4081" s="139"/>
      <c r="H4081"/>
      <c r="I4081" s="107"/>
      <c r="J4081" s="29"/>
      <c r="K4081" s="29"/>
      <c r="L4081" s="29"/>
      <c r="M4081" s="29"/>
      <c r="N4081" s="29"/>
      <c r="O4081" s="29"/>
      <c r="P4081" s="29"/>
      <c r="Q4081" s="29"/>
    </row>
    <row r="4082" spans="6:17" x14ac:dyDescent="0.2">
      <c r="F4082" s="152"/>
      <c r="G4082" s="139"/>
      <c r="H4082"/>
      <c r="I4082" s="107"/>
      <c r="J4082" s="29"/>
      <c r="K4082" s="29"/>
      <c r="L4082" s="29"/>
      <c r="M4082" s="29"/>
      <c r="N4082" s="29"/>
      <c r="O4082" s="29"/>
      <c r="P4082" s="29"/>
      <c r="Q4082" s="29"/>
    </row>
    <row r="4083" spans="6:17" x14ac:dyDescent="0.2">
      <c r="F4083" s="152"/>
      <c r="G4083" s="139"/>
      <c r="H4083"/>
      <c r="I4083" s="107"/>
      <c r="J4083" s="29"/>
      <c r="K4083" s="29"/>
      <c r="L4083" s="29"/>
      <c r="M4083" s="29"/>
      <c r="N4083" s="29"/>
      <c r="O4083" s="29"/>
      <c r="P4083" s="29"/>
      <c r="Q4083" s="29"/>
    </row>
    <row r="4084" spans="6:17" x14ac:dyDescent="0.2">
      <c r="F4084" s="152"/>
      <c r="G4084" s="139"/>
      <c r="H4084"/>
      <c r="I4084" s="107"/>
      <c r="J4084" s="29"/>
      <c r="K4084" s="29"/>
      <c r="L4084" s="29"/>
      <c r="M4084" s="29"/>
      <c r="N4084" s="29"/>
      <c r="O4084" s="29"/>
      <c r="P4084" s="29"/>
      <c r="Q4084" s="29"/>
    </row>
    <row r="4085" spans="6:17" x14ac:dyDescent="0.2">
      <c r="F4085" s="152"/>
      <c r="G4085" s="139"/>
      <c r="H4085"/>
      <c r="I4085" s="107"/>
      <c r="J4085" s="29"/>
      <c r="K4085" s="29"/>
      <c r="L4085" s="29"/>
      <c r="M4085" s="29"/>
      <c r="N4085" s="29"/>
      <c r="O4085" s="29"/>
      <c r="P4085" s="29"/>
      <c r="Q4085" s="29"/>
    </row>
    <row r="4086" spans="6:17" x14ac:dyDescent="0.2">
      <c r="F4086" s="152"/>
      <c r="G4086" s="139"/>
      <c r="H4086"/>
      <c r="I4086" s="107"/>
      <c r="J4086" s="29"/>
      <c r="K4086" s="29"/>
      <c r="L4086" s="29"/>
      <c r="M4086" s="29"/>
      <c r="N4086" s="29"/>
      <c r="O4086" s="29"/>
      <c r="P4086" s="29"/>
      <c r="Q4086" s="29"/>
    </row>
    <row r="4087" spans="6:17" x14ac:dyDescent="0.2">
      <c r="F4087" s="152"/>
      <c r="G4087" s="139"/>
      <c r="H4087"/>
      <c r="I4087" s="107"/>
      <c r="J4087" s="29"/>
      <c r="K4087" s="29"/>
      <c r="L4087" s="29"/>
      <c r="M4087" s="29"/>
      <c r="N4087" s="29"/>
      <c r="O4087" s="29"/>
      <c r="P4087" s="29"/>
      <c r="Q4087" s="29"/>
    </row>
    <row r="4088" spans="6:17" x14ac:dyDescent="0.2">
      <c r="F4088" s="152"/>
      <c r="G4088" s="139"/>
      <c r="H4088"/>
      <c r="I4088" s="107"/>
      <c r="J4088" s="29"/>
      <c r="K4088" s="29"/>
      <c r="L4088" s="29"/>
      <c r="M4088" s="29"/>
      <c r="N4088" s="29"/>
      <c r="O4088" s="29"/>
      <c r="P4088" s="29"/>
      <c r="Q4088" s="29"/>
    </row>
    <row r="4089" spans="6:17" x14ac:dyDescent="0.2">
      <c r="F4089" s="152"/>
      <c r="G4089" s="139"/>
      <c r="H4089"/>
      <c r="I4089" s="107"/>
      <c r="J4089" s="29"/>
      <c r="K4089" s="29"/>
      <c r="L4089" s="29"/>
      <c r="M4089" s="29"/>
      <c r="N4089" s="29"/>
      <c r="O4089" s="29"/>
      <c r="P4089" s="29"/>
      <c r="Q4089" s="29"/>
    </row>
    <row r="4090" spans="6:17" x14ac:dyDescent="0.2">
      <c r="F4090" s="152"/>
      <c r="G4090" s="139"/>
      <c r="H4090"/>
      <c r="I4090" s="107"/>
      <c r="J4090" s="29"/>
      <c r="K4090" s="29"/>
      <c r="L4090" s="29"/>
      <c r="M4090" s="29"/>
      <c r="N4090" s="29"/>
      <c r="O4090" s="29"/>
      <c r="P4090" s="29"/>
      <c r="Q4090" s="29"/>
    </row>
    <row r="4091" spans="6:17" x14ac:dyDescent="0.2">
      <c r="F4091" s="152"/>
      <c r="G4091" s="139"/>
      <c r="H4091"/>
      <c r="I4091" s="107"/>
      <c r="J4091" s="29"/>
      <c r="K4091" s="29"/>
      <c r="L4091" s="29"/>
      <c r="M4091" s="29"/>
      <c r="N4091" s="29"/>
      <c r="O4091" s="29"/>
      <c r="P4091" s="29"/>
      <c r="Q4091" s="29"/>
    </row>
    <row r="4092" spans="6:17" x14ac:dyDescent="0.2">
      <c r="F4092" s="152"/>
      <c r="G4092" s="139"/>
      <c r="H4092"/>
      <c r="I4092" s="107"/>
      <c r="J4092" s="29"/>
      <c r="K4092" s="29"/>
      <c r="L4092" s="29"/>
      <c r="M4092" s="29"/>
      <c r="N4092" s="29"/>
      <c r="O4092" s="29"/>
      <c r="P4092" s="29"/>
      <c r="Q4092" s="29"/>
    </row>
    <row r="4093" spans="6:17" x14ac:dyDescent="0.2">
      <c r="F4093" s="152"/>
      <c r="G4093" s="139"/>
      <c r="H4093"/>
      <c r="I4093" s="107"/>
      <c r="J4093" s="29"/>
      <c r="K4093" s="29"/>
      <c r="L4093" s="29"/>
      <c r="M4093" s="29"/>
      <c r="N4093" s="29"/>
      <c r="O4093" s="29"/>
      <c r="P4093" s="29"/>
      <c r="Q4093" s="29"/>
    </row>
    <row r="4094" spans="6:17" x14ac:dyDescent="0.2">
      <c r="F4094" s="152"/>
      <c r="G4094" s="139"/>
      <c r="H4094"/>
      <c r="I4094" s="107"/>
      <c r="J4094" s="29"/>
      <c r="K4094" s="29"/>
      <c r="L4094" s="29"/>
      <c r="M4094" s="29"/>
      <c r="N4094" s="29"/>
      <c r="O4094" s="29"/>
      <c r="P4094" s="29"/>
      <c r="Q4094" s="29"/>
    </row>
    <row r="4095" spans="6:17" x14ac:dyDescent="0.2">
      <c r="F4095" s="152"/>
      <c r="G4095" s="139"/>
      <c r="H4095"/>
      <c r="I4095" s="107"/>
      <c r="J4095" s="29"/>
      <c r="K4095" s="29"/>
      <c r="L4095" s="29"/>
      <c r="M4095" s="29"/>
      <c r="N4095" s="29"/>
      <c r="O4095" s="29"/>
      <c r="P4095" s="29"/>
      <c r="Q4095" s="29"/>
    </row>
    <row r="4096" spans="6:17" x14ac:dyDescent="0.2">
      <c r="F4096" s="152"/>
      <c r="G4096" s="139"/>
      <c r="H4096"/>
      <c r="I4096" s="107"/>
      <c r="J4096" s="29"/>
      <c r="K4096" s="29"/>
      <c r="L4096" s="29"/>
      <c r="M4096" s="29"/>
      <c r="N4096" s="29"/>
      <c r="O4096" s="29"/>
      <c r="P4096" s="29"/>
      <c r="Q4096" s="29"/>
    </row>
    <row r="4097" spans="6:17" x14ac:dyDescent="0.2">
      <c r="F4097" s="152"/>
      <c r="G4097" s="139"/>
      <c r="H4097"/>
      <c r="I4097" s="107"/>
      <c r="J4097" s="29"/>
      <c r="K4097" s="29"/>
      <c r="L4097" s="29"/>
      <c r="M4097" s="29"/>
      <c r="N4097" s="29"/>
      <c r="O4097" s="29"/>
      <c r="P4097" s="29"/>
      <c r="Q4097" s="29"/>
    </row>
    <row r="4098" spans="6:17" x14ac:dyDescent="0.2">
      <c r="F4098" s="152"/>
      <c r="G4098" s="139"/>
      <c r="H4098"/>
      <c r="I4098" s="107"/>
      <c r="J4098" s="29"/>
      <c r="K4098" s="29"/>
      <c r="L4098" s="29"/>
      <c r="M4098" s="29"/>
      <c r="N4098" s="29"/>
      <c r="O4098" s="29"/>
      <c r="P4098" s="29"/>
      <c r="Q4098" s="29"/>
    </row>
    <row r="4099" spans="6:17" x14ac:dyDescent="0.2">
      <c r="F4099" s="152"/>
      <c r="G4099" s="139"/>
      <c r="H4099"/>
      <c r="I4099" s="107"/>
      <c r="J4099" s="29"/>
      <c r="K4099" s="29"/>
      <c r="L4099" s="29"/>
      <c r="M4099" s="29"/>
      <c r="N4099" s="29"/>
      <c r="O4099" s="29"/>
      <c r="P4099" s="29"/>
      <c r="Q4099" s="29"/>
    </row>
    <row r="4100" spans="6:17" x14ac:dyDescent="0.2">
      <c r="F4100" s="152"/>
      <c r="G4100" s="139"/>
      <c r="H4100"/>
      <c r="I4100" s="107"/>
      <c r="J4100" s="29"/>
      <c r="K4100" s="29"/>
      <c r="L4100" s="29"/>
      <c r="M4100" s="29"/>
      <c r="N4100" s="29"/>
      <c r="O4100" s="29"/>
      <c r="P4100" s="29"/>
      <c r="Q4100" s="29"/>
    </row>
    <row r="4101" spans="6:17" x14ac:dyDescent="0.2">
      <c r="F4101" s="152"/>
      <c r="G4101" s="139"/>
      <c r="H4101"/>
      <c r="I4101" s="107"/>
      <c r="J4101" s="29"/>
      <c r="K4101" s="29"/>
      <c r="L4101" s="29"/>
      <c r="M4101" s="29"/>
      <c r="N4101" s="29"/>
      <c r="O4101" s="29"/>
      <c r="P4101" s="29"/>
      <c r="Q4101" s="29"/>
    </row>
    <row r="4102" spans="6:17" x14ac:dyDescent="0.2">
      <c r="F4102" s="152"/>
      <c r="G4102" s="139"/>
      <c r="H4102"/>
      <c r="I4102" s="107"/>
      <c r="J4102" s="29"/>
      <c r="K4102" s="29"/>
      <c r="L4102" s="29"/>
      <c r="M4102" s="29"/>
      <c r="N4102" s="29"/>
      <c r="O4102" s="29"/>
      <c r="P4102" s="29"/>
      <c r="Q4102" s="29"/>
    </row>
    <row r="4103" spans="6:17" x14ac:dyDescent="0.2">
      <c r="F4103" s="152"/>
      <c r="G4103" s="139"/>
      <c r="H4103"/>
      <c r="I4103" s="107"/>
      <c r="J4103" s="29"/>
      <c r="K4103" s="29"/>
      <c r="L4103" s="29"/>
      <c r="M4103" s="29"/>
      <c r="N4103" s="29"/>
      <c r="O4103" s="29"/>
      <c r="P4103" s="29"/>
      <c r="Q4103" s="29"/>
    </row>
    <row r="4104" spans="6:17" x14ac:dyDescent="0.2">
      <c r="F4104" s="152"/>
      <c r="G4104" s="139"/>
      <c r="H4104"/>
      <c r="I4104" s="107"/>
      <c r="J4104" s="29"/>
      <c r="K4104" s="29"/>
      <c r="L4104" s="29"/>
      <c r="M4104" s="29"/>
      <c r="N4104" s="29"/>
      <c r="O4104" s="29"/>
      <c r="P4104" s="29"/>
      <c r="Q4104" s="29"/>
    </row>
    <row r="4105" spans="6:17" x14ac:dyDescent="0.2">
      <c r="F4105" s="152"/>
      <c r="G4105" s="139"/>
      <c r="H4105"/>
      <c r="I4105" s="107"/>
      <c r="J4105" s="29"/>
      <c r="K4105" s="29"/>
      <c r="L4105" s="29"/>
      <c r="M4105" s="29"/>
      <c r="N4105" s="29"/>
      <c r="O4105" s="29"/>
      <c r="P4105" s="29"/>
      <c r="Q4105" s="29"/>
    </row>
    <row r="4106" spans="6:17" x14ac:dyDescent="0.2">
      <c r="F4106" s="152"/>
      <c r="G4106" s="139"/>
      <c r="H4106"/>
      <c r="I4106" s="107"/>
      <c r="J4106" s="29"/>
      <c r="K4106" s="29"/>
      <c r="L4106" s="29"/>
      <c r="M4106" s="29"/>
      <c r="N4106" s="29"/>
      <c r="O4106" s="29"/>
      <c r="P4106" s="29"/>
      <c r="Q4106" s="29"/>
    </row>
    <row r="4107" spans="6:17" x14ac:dyDescent="0.2">
      <c r="F4107" s="152"/>
      <c r="G4107" s="139"/>
      <c r="H4107"/>
      <c r="I4107" s="107"/>
      <c r="J4107" s="29"/>
      <c r="K4107" s="29"/>
      <c r="L4107" s="29"/>
      <c r="M4107" s="29"/>
      <c r="N4107" s="29"/>
      <c r="O4107" s="29"/>
      <c r="P4107" s="29"/>
      <c r="Q4107" s="29"/>
    </row>
    <row r="4108" spans="6:17" x14ac:dyDescent="0.2">
      <c r="F4108" s="152"/>
      <c r="G4108" s="139"/>
      <c r="H4108"/>
      <c r="I4108" s="107"/>
      <c r="J4108" s="29"/>
      <c r="K4108" s="29"/>
      <c r="L4108" s="29"/>
      <c r="M4108" s="29"/>
      <c r="N4108" s="29"/>
      <c r="O4108" s="29"/>
      <c r="P4108" s="29"/>
      <c r="Q4108" s="29"/>
    </row>
    <row r="4109" spans="6:17" x14ac:dyDescent="0.2">
      <c r="F4109" s="152"/>
      <c r="G4109" s="139"/>
      <c r="H4109"/>
      <c r="I4109" s="107"/>
      <c r="J4109" s="29"/>
      <c r="K4109" s="29"/>
      <c r="L4109" s="29"/>
      <c r="M4109" s="29"/>
      <c r="N4109" s="29"/>
      <c r="O4109" s="29"/>
      <c r="P4109" s="29"/>
      <c r="Q4109" s="29"/>
    </row>
    <row r="4110" spans="6:17" x14ac:dyDescent="0.2">
      <c r="F4110" s="152"/>
      <c r="G4110" s="139"/>
      <c r="H4110"/>
      <c r="I4110" s="107"/>
      <c r="J4110" s="29"/>
      <c r="K4110" s="29"/>
      <c r="L4110" s="29"/>
      <c r="M4110" s="29"/>
      <c r="N4110" s="29"/>
      <c r="O4110" s="29"/>
      <c r="P4110" s="29"/>
      <c r="Q4110" s="29"/>
    </row>
    <row r="4111" spans="6:17" x14ac:dyDescent="0.2">
      <c r="F4111" s="152"/>
      <c r="G4111" s="139"/>
      <c r="H4111"/>
      <c r="I4111" s="107"/>
      <c r="J4111" s="29"/>
      <c r="K4111" s="29"/>
      <c r="L4111" s="29"/>
      <c r="M4111" s="29"/>
      <c r="N4111" s="29"/>
      <c r="O4111" s="29"/>
      <c r="P4111" s="29"/>
      <c r="Q4111" s="29"/>
    </row>
    <row r="4112" spans="6:17" x14ac:dyDescent="0.2">
      <c r="F4112" s="152"/>
      <c r="G4112" s="139"/>
      <c r="H4112"/>
      <c r="I4112" s="107"/>
      <c r="J4112" s="29"/>
      <c r="K4112" s="29"/>
      <c r="L4112" s="29"/>
      <c r="M4112" s="29"/>
      <c r="N4112" s="29"/>
      <c r="O4112" s="29"/>
      <c r="P4112" s="29"/>
      <c r="Q4112" s="29"/>
    </row>
    <row r="4113" spans="6:17" x14ac:dyDescent="0.2">
      <c r="F4113" s="152"/>
      <c r="G4113" s="139"/>
      <c r="H4113"/>
      <c r="I4113" s="107"/>
      <c r="J4113" s="29"/>
      <c r="K4113" s="29"/>
      <c r="L4113" s="29"/>
      <c r="M4113" s="29"/>
      <c r="N4113" s="29"/>
      <c r="O4113" s="29"/>
      <c r="P4113" s="29"/>
      <c r="Q4113" s="29"/>
    </row>
    <row r="4114" spans="6:17" x14ac:dyDescent="0.2">
      <c r="F4114" s="152"/>
      <c r="G4114" s="139"/>
      <c r="H4114"/>
      <c r="I4114" s="107"/>
      <c r="J4114" s="29"/>
      <c r="K4114" s="29"/>
      <c r="L4114" s="29"/>
      <c r="M4114" s="29"/>
      <c r="N4114" s="29"/>
      <c r="O4114" s="29"/>
      <c r="P4114" s="29"/>
      <c r="Q4114" s="29"/>
    </row>
    <row r="4115" spans="6:17" x14ac:dyDescent="0.2">
      <c r="F4115" s="152"/>
      <c r="G4115" s="139"/>
      <c r="H4115"/>
      <c r="I4115" s="107"/>
      <c r="J4115" s="29"/>
      <c r="K4115" s="29"/>
      <c r="L4115" s="29"/>
      <c r="M4115" s="29"/>
      <c r="N4115" s="29"/>
      <c r="O4115" s="29"/>
      <c r="P4115" s="29"/>
      <c r="Q4115" s="29"/>
    </row>
    <row r="4116" spans="6:17" x14ac:dyDescent="0.2">
      <c r="F4116" s="152"/>
      <c r="G4116" s="139"/>
      <c r="H4116"/>
      <c r="I4116" s="107"/>
      <c r="J4116" s="29"/>
      <c r="K4116" s="29"/>
      <c r="L4116" s="29"/>
      <c r="M4116" s="29"/>
      <c r="N4116" s="29"/>
      <c r="O4116" s="29"/>
      <c r="P4116" s="29"/>
      <c r="Q4116" s="29"/>
    </row>
    <row r="4117" spans="6:17" x14ac:dyDescent="0.2">
      <c r="F4117" s="152"/>
      <c r="G4117" s="139"/>
      <c r="H4117"/>
      <c r="I4117" s="107"/>
      <c r="J4117" s="29"/>
      <c r="K4117" s="29"/>
      <c r="L4117" s="29"/>
      <c r="M4117" s="29"/>
      <c r="N4117" s="29"/>
      <c r="O4117" s="29"/>
      <c r="P4117" s="29"/>
      <c r="Q4117" s="29"/>
    </row>
    <row r="4118" spans="6:17" x14ac:dyDescent="0.2">
      <c r="F4118" s="152"/>
      <c r="G4118" s="139"/>
      <c r="H4118"/>
      <c r="I4118" s="107"/>
      <c r="J4118" s="29"/>
      <c r="K4118" s="29"/>
      <c r="L4118" s="29"/>
      <c r="M4118" s="29"/>
      <c r="N4118" s="29"/>
      <c r="O4118" s="29"/>
      <c r="P4118" s="29"/>
      <c r="Q4118" s="29"/>
    </row>
    <row r="4119" spans="6:17" x14ac:dyDescent="0.2">
      <c r="F4119" s="152"/>
      <c r="G4119" s="139"/>
      <c r="H4119"/>
      <c r="I4119" s="107"/>
      <c r="J4119" s="29"/>
      <c r="K4119" s="29"/>
      <c r="L4119" s="29"/>
      <c r="M4119" s="29"/>
      <c r="N4119" s="29"/>
      <c r="O4119" s="29"/>
      <c r="P4119" s="29"/>
      <c r="Q4119" s="29"/>
    </row>
    <row r="4120" spans="6:17" x14ac:dyDescent="0.2">
      <c r="F4120" s="152"/>
      <c r="G4120" s="139"/>
      <c r="H4120"/>
      <c r="I4120" s="107"/>
      <c r="J4120" s="29"/>
      <c r="K4120" s="29"/>
      <c r="L4120" s="29"/>
      <c r="M4120" s="29"/>
      <c r="N4120" s="29"/>
      <c r="O4120" s="29"/>
      <c r="P4120" s="29"/>
      <c r="Q4120" s="29"/>
    </row>
    <row r="4121" spans="6:17" x14ac:dyDescent="0.2">
      <c r="F4121" s="152"/>
      <c r="G4121" s="139"/>
      <c r="H4121"/>
      <c r="I4121" s="107"/>
      <c r="J4121" s="29"/>
      <c r="K4121" s="29"/>
      <c r="L4121" s="29"/>
      <c r="M4121" s="29"/>
      <c r="N4121" s="29"/>
      <c r="O4121" s="29"/>
      <c r="P4121" s="29"/>
      <c r="Q4121" s="29"/>
    </row>
    <row r="4122" spans="6:17" x14ac:dyDescent="0.2">
      <c r="F4122" s="152"/>
      <c r="G4122" s="139"/>
      <c r="H4122"/>
      <c r="I4122" s="107"/>
      <c r="J4122" s="29"/>
      <c r="K4122" s="29"/>
      <c r="L4122" s="29"/>
      <c r="M4122" s="29"/>
      <c r="N4122" s="29"/>
      <c r="O4122" s="29"/>
      <c r="P4122" s="29"/>
      <c r="Q4122" s="29"/>
    </row>
    <row r="4123" spans="6:17" x14ac:dyDescent="0.2">
      <c r="F4123" s="152"/>
      <c r="G4123" s="139"/>
      <c r="H4123"/>
      <c r="I4123" s="107"/>
      <c r="J4123" s="29"/>
      <c r="K4123" s="29"/>
      <c r="L4123" s="29"/>
      <c r="M4123" s="29"/>
      <c r="N4123" s="29"/>
      <c r="O4123" s="29"/>
      <c r="P4123" s="29"/>
      <c r="Q4123" s="29"/>
    </row>
    <row r="4124" spans="6:17" x14ac:dyDescent="0.2">
      <c r="F4124" s="152"/>
      <c r="G4124" s="139"/>
      <c r="H4124"/>
      <c r="I4124" s="107"/>
      <c r="J4124" s="29"/>
      <c r="K4124" s="29"/>
      <c r="L4124" s="29"/>
      <c r="M4124" s="29"/>
      <c r="N4124" s="29"/>
      <c r="O4124" s="29"/>
      <c r="P4124" s="29"/>
      <c r="Q4124" s="29"/>
    </row>
    <row r="4125" spans="6:17" x14ac:dyDescent="0.2">
      <c r="F4125" s="152"/>
      <c r="G4125" s="139"/>
      <c r="H4125"/>
      <c r="I4125" s="107"/>
      <c r="J4125" s="29"/>
      <c r="K4125" s="29"/>
      <c r="L4125" s="29"/>
      <c r="M4125" s="29"/>
      <c r="N4125" s="29"/>
      <c r="O4125" s="29"/>
      <c r="P4125" s="29"/>
      <c r="Q4125" s="29"/>
    </row>
    <row r="4126" spans="6:17" x14ac:dyDescent="0.2">
      <c r="F4126" s="152"/>
      <c r="G4126" s="139"/>
      <c r="H4126"/>
      <c r="I4126" s="107"/>
      <c r="J4126" s="29"/>
      <c r="K4126" s="29"/>
      <c r="L4126" s="29"/>
      <c r="M4126" s="29"/>
      <c r="N4126" s="29"/>
      <c r="O4126" s="29"/>
      <c r="P4126" s="29"/>
      <c r="Q4126" s="29"/>
    </row>
    <row r="4127" spans="6:17" x14ac:dyDescent="0.2">
      <c r="F4127" s="152"/>
      <c r="G4127" s="139"/>
      <c r="H4127"/>
      <c r="I4127" s="107"/>
      <c r="J4127" s="29"/>
      <c r="K4127" s="29"/>
      <c r="L4127" s="29"/>
      <c r="M4127" s="29"/>
      <c r="N4127" s="29"/>
      <c r="O4127" s="29"/>
      <c r="P4127" s="29"/>
      <c r="Q4127" s="29"/>
    </row>
    <row r="4128" spans="6:17" x14ac:dyDescent="0.2">
      <c r="F4128" s="152"/>
      <c r="G4128" s="139"/>
      <c r="H4128"/>
      <c r="I4128" s="107"/>
      <c r="J4128" s="29"/>
      <c r="K4128" s="29"/>
      <c r="L4128" s="29"/>
      <c r="M4128" s="29"/>
      <c r="N4128" s="29"/>
      <c r="O4128" s="29"/>
      <c r="P4128" s="29"/>
      <c r="Q4128" s="29"/>
    </row>
    <row r="4129" spans="6:17" x14ac:dyDescent="0.2">
      <c r="F4129" s="152"/>
      <c r="G4129" s="139"/>
      <c r="H4129"/>
      <c r="I4129" s="107"/>
      <c r="J4129" s="29"/>
      <c r="K4129" s="29"/>
      <c r="L4129" s="29"/>
      <c r="M4129" s="29"/>
      <c r="N4129" s="29"/>
      <c r="O4129" s="29"/>
      <c r="P4129" s="29"/>
      <c r="Q4129" s="29"/>
    </row>
    <row r="4130" spans="6:17" x14ac:dyDescent="0.2">
      <c r="F4130" s="152"/>
      <c r="G4130" s="139"/>
      <c r="H4130"/>
      <c r="I4130" s="107"/>
      <c r="J4130" s="29"/>
      <c r="K4130" s="29"/>
      <c r="L4130" s="29"/>
      <c r="M4130" s="29"/>
      <c r="N4130" s="29"/>
      <c r="O4130" s="29"/>
      <c r="P4130" s="29"/>
      <c r="Q4130" s="29"/>
    </row>
    <row r="4131" spans="6:17" x14ac:dyDescent="0.2">
      <c r="F4131" s="152"/>
      <c r="G4131" s="139"/>
      <c r="H4131"/>
      <c r="I4131" s="107"/>
      <c r="J4131" s="29"/>
      <c r="K4131" s="29"/>
      <c r="L4131" s="29"/>
      <c r="M4131" s="29"/>
      <c r="N4131" s="29"/>
      <c r="O4131" s="29"/>
      <c r="P4131" s="29"/>
      <c r="Q4131" s="29"/>
    </row>
    <row r="4132" spans="6:17" x14ac:dyDescent="0.2">
      <c r="F4132" s="152"/>
      <c r="G4132" s="139"/>
      <c r="H4132"/>
      <c r="I4132" s="107"/>
      <c r="J4132" s="29"/>
      <c r="K4132" s="29"/>
      <c r="L4132" s="29"/>
      <c r="M4132" s="29"/>
      <c r="N4132" s="29"/>
      <c r="O4132" s="29"/>
      <c r="P4132" s="29"/>
      <c r="Q4132" s="29"/>
    </row>
    <row r="4133" spans="6:17" x14ac:dyDescent="0.2">
      <c r="F4133" s="152"/>
      <c r="G4133" s="139"/>
      <c r="H4133"/>
      <c r="I4133" s="107"/>
      <c r="J4133" s="29"/>
      <c r="K4133" s="29"/>
      <c r="L4133" s="29"/>
      <c r="M4133" s="29"/>
      <c r="N4133" s="29"/>
      <c r="O4133" s="29"/>
      <c r="P4133" s="29"/>
      <c r="Q4133" s="29"/>
    </row>
    <row r="4134" spans="6:17" x14ac:dyDescent="0.2">
      <c r="F4134" s="152"/>
      <c r="G4134" s="139"/>
      <c r="H4134"/>
      <c r="I4134" s="107"/>
      <c r="J4134" s="29"/>
      <c r="K4134" s="29"/>
      <c r="L4134" s="29"/>
      <c r="M4134" s="29"/>
      <c r="N4134" s="29"/>
      <c r="O4134" s="29"/>
      <c r="P4134" s="29"/>
      <c r="Q4134" s="29"/>
    </row>
    <row r="4135" spans="6:17" x14ac:dyDescent="0.2">
      <c r="F4135" s="152"/>
      <c r="G4135" s="139"/>
      <c r="H4135"/>
      <c r="I4135" s="107"/>
      <c r="J4135" s="29"/>
      <c r="K4135" s="29"/>
      <c r="L4135" s="29"/>
      <c r="M4135" s="29"/>
      <c r="N4135" s="29"/>
      <c r="O4135" s="29"/>
      <c r="P4135" s="29"/>
      <c r="Q4135" s="29"/>
    </row>
    <row r="4136" spans="6:17" x14ac:dyDescent="0.2">
      <c r="F4136" s="152"/>
      <c r="G4136" s="139"/>
      <c r="H4136"/>
      <c r="I4136" s="107"/>
      <c r="J4136" s="29"/>
      <c r="K4136" s="29"/>
      <c r="L4136" s="29"/>
      <c r="M4136" s="29"/>
      <c r="N4136" s="29"/>
      <c r="O4136" s="29"/>
      <c r="P4136" s="29"/>
      <c r="Q4136" s="29"/>
    </row>
    <row r="4137" spans="6:17" x14ac:dyDescent="0.2">
      <c r="F4137" s="152"/>
      <c r="G4137" s="139"/>
      <c r="H4137"/>
      <c r="I4137" s="107"/>
      <c r="J4137" s="29"/>
      <c r="K4137" s="29"/>
      <c r="L4137" s="29"/>
      <c r="M4137" s="29"/>
      <c r="N4137" s="29"/>
      <c r="O4137" s="29"/>
      <c r="P4137" s="29"/>
      <c r="Q4137" s="29"/>
    </row>
    <row r="4138" spans="6:17" x14ac:dyDescent="0.2">
      <c r="F4138" s="152"/>
      <c r="G4138" s="139"/>
      <c r="H4138"/>
      <c r="I4138" s="107"/>
      <c r="J4138" s="29"/>
      <c r="K4138" s="29"/>
      <c r="L4138" s="29"/>
      <c r="M4138" s="29"/>
      <c r="N4138" s="29"/>
      <c r="O4138" s="29"/>
      <c r="P4138" s="29"/>
      <c r="Q4138" s="29"/>
    </row>
    <row r="4139" spans="6:17" x14ac:dyDescent="0.2">
      <c r="F4139" s="152"/>
      <c r="G4139" s="139"/>
      <c r="H4139"/>
      <c r="I4139" s="107"/>
      <c r="J4139" s="29"/>
      <c r="K4139" s="29"/>
      <c r="L4139" s="29"/>
      <c r="M4139" s="29"/>
      <c r="N4139" s="29"/>
      <c r="O4139" s="29"/>
      <c r="P4139" s="29"/>
      <c r="Q4139" s="29"/>
    </row>
    <row r="4140" spans="6:17" x14ac:dyDescent="0.2">
      <c r="F4140" s="152"/>
      <c r="G4140" s="139"/>
      <c r="H4140"/>
      <c r="I4140" s="107"/>
      <c r="J4140" s="29"/>
      <c r="K4140" s="29"/>
      <c r="L4140" s="29"/>
      <c r="M4140" s="29"/>
      <c r="N4140" s="29"/>
      <c r="O4140" s="29"/>
      <c r="P4140" s="29"/>
      <c r="Q4140" s="29"/>
    </row>
    <row r="4141" spans="6:17" x14ac:dyDescent="0.2">
      <c r="F4141" s="152"/>
      <c r="G4141" s="139"/>
      <c r="H4141"/>
      <c r="I4141" s="107"/>
      <c r="J4141" s="29"/>
      <c r="K4141" s="29"/>
      <c r="L4141" s="29"/>
      <c r="M4141" s="29"/>
      <c r="N4141" s="29"/>
      <c r="O4141" s="29"/>
      <c r="P4141" s="29"/>
      <c r="Q4141" s="29"/>
    </row>
    <row r="4142" spans="6:17" x14ac:dyDescent="0.2">
      <c r="F4142" s="152"/>
      <c r="G4142" s="139"/>
      <c r="H4142"/>
      <c r="I4142" s="107"/>
      <c r="J4142" s="29"/>
      <c r="K4142" s="29"/>
      <c r="L4142" s="29"/>
      <c r="M4142" s="29"/>
      <c r="N4142" s="29"/>
      <c r="O4142" s="29"/>
      <c r="P4142" s="29"/>
      <c r="Q4142" s="29"/>
    </row>
    <row r="4143" spans="6:17" x14ac:dyDescent="0.2">
      <c r="F4143" s="152"/>
      <c r="G4143" s="139"/>
      <c r="H4143"/>
      <c r="I4143" s="107"/>
      <c r="J4143" s="29"/>
      <c r="K4143" s="29"/>
      <c r="L4143" s="29"/>
      <c r="M4143" s="29"/>
      <c r="N4143" s="29"/>
      <c r="O4143" s="29"/>
      <c r="P4143" s="29"/>
      <c r="Q4143" s="29"/>
    </row>
    <row r="4144" spans="6:17" x14ac:dyDescent="0.2">
      <c r="F4144" s="152"/>
      <c r="G4144" s="139"/>
      <c r="H4144"/>
      <c r="I4144" s="107"/>
      <c r="J4144" s="29"/>
      <c r="K4144" s="29"/>
      <c r="L4144" s="29"/>
      <c r="M4144" s="29"/>
      <c r="N4144" s="29"/>
      <c r="O4144" s="29"/>
      <c r="P4144" s="29"/>
      <c r="Q4144" s="29"/>
    </row>
    <row r="4145" spans="6:17" x14ac:dyDescent="0.2">
      <c r="F4145" s="152"/>
      <c r="G4145" s="139"/>
      <c r="H4145"/>
      <c r="I4145" s="107"/>
      <c r="J4145" s="29"/>
      <c r="K4145" s="29"/>
      <c r="L4145" s="29"/>
      <c r="M4145" s="29"/>
      <c r="N4145" s="29"/>
      <c r="O4145" s="29"/>
      <c r="P4145" s="29"/>
      <c r="Q4145" s="29"/>
    </row>
    <row r="4146" spans="6:17" x14ac:dyDescent="0.2">
      <c r="F4146" s="152"/>
      <c r="G4146" s="139"/>
      <c r="H4146"/>
      <c r="I4146" s="107"/>
      <c r="J4146" s="29"/>
      <c r="K4146" s="29"/>
      <c r="L4146" s="29"/>
      <c r="M4146" s="29"/>
      <c r="N4146" s="29"/>
      <c r="O4146" s="29"/>
      <c r="P4146" s="29"/>
      <c r="Q4146" s="29"/>
    </row>
    <row r="4147" spans="6:17" x14ac:dyDescent="0.2">
      <c r="F4147" s="152"/>
      <c r="G4147" s="139"/>
      <c r="H4147"/>
      <c r="I4147" s="107"/>
      <c r="J4147" s="29"/>
      <c r="K4147" s="29"/>
      <c r="L4147" s="29"/>
      <c r="M4147" s="29"/>
      <c r="N4147" s="29"/>
      <c r="O4147" s="29"/>
      <c r="P4147" s="29"/>
      <c r="Q4147" s="29"/>
    </row>
    <row r="4148" spans="6:17" x14ac:dyDescent="0.2">
      <c r="F4148" s="152"/>
      <c r="G4148" s="139"/>
      <c r="H4148"/>
      <c r="I4148" s="107"/>
      <c r="J4148" s="29"/>
      <c r="K4148" s="29"/>
      <c r="L4148" s="29"/>
      <c r="M4148" s="29"/>
      <c r="N4148" s="29"/>
      <c r="O4148" s="29"/>
      <c r="P4148" s="29"/>
      <c r="Q4148" s="29"/>
    </row>
    <row r="4149" spans="6:17" x14ac:dyDescent="0.2">
      <c r="F4149" s="152"/>
      <c r="G4149" s="139"/>
      <c r="H4149"/>
      <c r="I4149" s="107"/>
      <c r="J4149" s="29"/>
      <c r="K4149" s="29"/>
      <c r="L4149" s="29"/>
      <c r="M4149" s="29"/>
      <c r="N4149" s="29"/>
      <c r="O4149" s="29"/>
      <c r="P4149" s="29"/>
      <c r="Q4149" s="29"/>
    </row>
    <row r="4150" spans="6:17" x14ac:dyDescent="0.2">
      <c r="F4150" s="152"/>
      <c r="G4150" s="139"/>
      <c r="H4150"/>
      <c r="I4150" s="107"/>
      <c r="J4150" s="29"/>
      <c r="K4150" s="29"/>
      <c r="L4150" s="29"/>
      <c r="M4150" s="29"/>
      <c r="N4150" s="29"/>
      <c r="O4150" s="29"/>
      <c r="P4150" s="29"/>
      <c r="Q4150" s="29"/>
    </row>
    <row r="4151" spans="6:17" x14ac:dyDescent="0.2">
      <c r="F4151" s="152"/>
      <c r="G4151" s="139"/>
      <c r="H4151"/>
      <c r="I4151" s="107"/>
      <c r="J4151" s="29"/>
      <c r="K4151" s="29"/>
      <c r="L4151" s="29"/>
      <c r="M4151" s="29"/>
      <c r="N4151" s="29"/>
      <c r="O4151" s="29"/>
      <c r="P4151" s="29"/>
      <c r="Q4151" s="29"/>
    </row>
    <row r="4152" spans="6:17" x14ac:dyDescent="0.2">
      <c r="F4152" s="152"/>
      <c r="G4152" s="139"/>
      <c r="H4152"/>
      <c r="I4152" s="107"/>
      <c r="J4152" s="29"/>
      <c r="K4152" s="29"/>
      <c r="L4152" s="29"/>
      <c r="M4152" s="29"/>
      <c r="N4152" s="29"/>
      <c r="O4152" s="29"/>
      <c r="P4152" s="29"/>
      <c r="Q4152" s="29"/>
    </row>
    <row r="4153" spans="6:17" x14ac:dyDescent="0.2">
      <c r="F4153" s="152"/>
      <c r="G4153" s="139"/>
      <c r="H4153"/>
      <c r="I4153" s="107"/>
      <c r="J4153" s="29"/>
      <c r="K4153" s="29"/>
      <c r="L4153" s="29"/>
      <c r="M4153" s="29"/>
      <c r="N4153" s="29"/>
      <c r="O4153" s="29"/>
      <c r="P4153" s="29"/>
      <c r="Q4153" s="29"/>
    </row>
    <row r="4154" spans="6:17" x14ac:dyDescent="0.2">
      <c r="F4154" s="152"/>
      <c r="G4154" s="139"/>
      <c r="H4154"/>
      <c r="I4154" s="107"/>
      <c r="J4154" s="29"/>
      <c r="K4154" s="29"/>
      <c r="L4154" s="29"/>
      <c r="M4154" s="29"/>
      <c r="N4154" s="29"/>
      <c r="O4154" s="29"/>
      <c r="P4154" s="29"/>
      <c r="Q4154" s="29"/>
    </row>
    <row r="4155" spans="6:17" x14ac:dyDescent="0.2">
      <c r="F4155" s="152"/>
      <c r="G4155" s="139"/>
      <c r="H4155"/>
      <c r="I4155" s="107"/>
      <c r="J4155" s="29"/>
      <c r="K4155" s="29"/>
      <c r="L4155" s="29"/>
      <c r="M4155" s="29"/>
      <c r="N4155" s="29"/>
      <c r="O4155" s="29"/>
      <c r="P4155" s="29"/>
      <c r="Q4155" s="29"/>
    </row>
    <row r="4156" spans="6:17" x14ac:dyDescent="0.2">
      <c r="F4156" s="152"/>
      <c r="G4156" s="139"/>
      <c r="H4156"/>
      <c r="I4156" s="107"/>
      <c r="J4156" s="29"/>
      <c r="K4156" s="29"/>
      <c r="L4156" s="29"/>
      <c r="M4156" s="29"/>
      <c r="N4156" s="29"/>
      <c r="O4156" s="29"/>
      <c r="P4156" s="29"/>
      <c r="Q4156" s="29"/>
    </row>
    <row r="4157" spans="6:17" x14ac:dyDescent="0.2">
      <c r="F4157" s="152"/>
      <c r="G4157" s="139"/>
      <c r="H4157"/>
      <c r="I4157" s="107"/>
      <c r="J4157" s="29"/>
      <c r="K4157" s="29"/>
      <c r="L4157" s="29"/>
      <c r="M4157" s="29"/>
      <c r="N4157" s="29"/>
      <c r="O4157" s="29"/>
      <c r="P4157" s="29"/>
      <c r="Q4157" s="29"/>
    </row>
    <row r="4158" spans="6:17" x14ac:dyDescent="0.2">
      <c r="F4158" s="152"/>
      <c r="G4158" s="139"/>
      <c r="H4158"/>
      <c r="I4158" s="107"/>
      <c r="J4158" s="29"/>
      <c r="K4158" s="29"/>
      <c r="L4158" s="29"/>
      <c r="M4158" s="29"/>
      <c r="N4158" s="29"/>
      <c r="O4158" s="29"/>
      <c r="P4158" s="29"/>
      <c r="Q4158" s="29"/>
    </row>
    <row r="4159" spans="6:17" x14ac:dyDescent="0.2">
      <c r="F4159" s="152"/>
      <c r="G4159" s="139"/>
      <c r="H4159"/>
      <c r="I4159" s="107"/>
      <c r="J4159" s="29"/>
      <c r="K4159" s="29"/>
      <c r="L4159" s="29"/>
      <c r="M4159" s="29"/>
      <c r="N4159" s="29"/>
      <c r="O4159" s="29"/>
      <c r="P4159" s="29"/>
      <c r="Q4159" s="29"/>
    </row>
    <row r="4160" spans="6:17" x14ac:dyDescent="0.2">
      <c r="F4160" s="152"/>
      <c r="G4160" s="139"/>
      <c r="H4160"/>
      <c r="I4160" s="107"/>
      <c r="J4160" s="29"/>
      <c r="K4160" s="29"/>
      <c r="L4160" s="29"/>
      <c r="M4160" s="29"/>
      <c r="N4160" s="29"/>
      <c r="O4160" s="29"/>
      <c r="P4160" s="29"/>
      <c r="Q4160" s="29"/>
    </row>
    <row r="4161" spans="6:17" x14ac:dyDescent="0.2">
      <c r="F4161" s="152"/>
      <c r="G4161" s="139"/>
      <c r="H4161"/>
      <c r="I4161" s="107"/>
      <c r="J4161" s="29"/>
      <c r="K4161" s="29"/>
      <c r="L4161" s="29"/>
      <c r="M4161" s="29"/>
      <c r="N4161" s="29"/>
      <c r="O4161" s="29"/>
      <c r="P4161" s="29"/>
      <c r="Q4161" s="29"/>
    </row>
    <row r="4162" spans="6:17" x14ac:dyDescent="0.2">
      <c r="F4162" s="152"/>
      <c r="G4162" s="139"/>
      <c r="H4162"/>
      <c r="I4162" s="107"/>
      <c r="J4162" s="29"/>
      <c r="K4162" s="29"/>
      <c r="L4162" s="29"/>
      <c r="M4162" s="29"/>
      <c r="N4162" s="29"/>
      <c r="O4162" s="29"/>
      <c r="P4162" s="29"/>
      <c r="Q4162" s="29"/>
    </row>
    <row r="4163" spans="6:17" x14ac:dyDescent="0.2">
      <c r="F4163" s="152"/>
      <c r="G4163" s="139"/>
      <c r="H4163"/>
      <c r="I4163" s="107"/>
      <c r="J4163" s="29"/>
      <c r="K4163" s="29"/>
      <c r="L4163" s="29"/>
      <c r="M4163" s="29"/>
      <c r="N4163" s="29"/>
      <c r="O4163" s="29"/>
      <c r="P4163" s="29"/>
      <c r="Q4163" s="29"/>
    </row>
    <row r="4164" spans="6:17" x14ac:dyDescent="0.2">
      <c r="F4164" s="152"/>
      <c r="G4164" s="139"/>
      <c r="H4164"/>
      <c r="I4164" s="107"/>
      <c r="J4164" s="29"/>
      <c r="K4164" s="29"/>
      <c r="L4164" s="29"/>
      <c r="M4164" s="29"/>
      <c r="N4164" s="29"/>
      <c r="O4164" s="29"/>
      <c r="P4164" s="29"/>
      <c r="Q4164" s="29"/>
    </row>
    <row r="4165" spans="6:17" x14ac:dyDescent="0.2">
      <c r="F4165" s="152"/>
      <c r="G4165" s="139"/>
      <c r="H4165"/>
      <c r="I4165" s="107"/>
      <c r="J4165" s="29"/>
      <c r="K4165" s="29"/>
      <c r="L4165" s="29"/>
      <c r="M4165" s="29"/>
      <c r="N4165" s="29"/>
      <c r="O4165" s="29"/>
      <c r="P4165" s="29"/>
      <c r="Q4165" s="29"/>
    </row>
    <row r="4166" spans="6:17" x14ac:dyDescent="0.2">
      <c r="F4166" s="152"/>
      <c r="G4166" s="139"/>
      <c r="H4166"/>
      <c r="I4166" s="107"/>
      <c r="J4166" s="29"/>
      <c r="K4166" s="29"/>
      <c r="L4166" s="29"/>
      <c r="M4166" s="29"/>
      <c r="N4166" s="29"/>
      <c r="O4166" s="29"/>
      <c r="P4166" s="29"/>
      <c r="Q4166" s="29"/>
    </row>
    <row r="4167" spans="6:17" x14ac:dyDescent="0.2">
      <c r="F4167" s="152"/>
      <c r="G4167" s="139"/>
      <c r="H4167"/>
      <c r="I4167" s="107"/>
      <c r="J4167" s="29"/>
      <c r="K4167" s="29"/>
      <c r="L4167" s="29"/>
      <c r="M4167" s="29"/>
      <c r="N4167" s="29"/>
      <c r="O4167" s="29"/>
      <c r="P4167" s="29"/>
      <c r="Q4167" s="29"/>
    </row>
    <row r="4168" spans="6:17" x14ac:dyDescent="0.2">
      <c r="F4168" s="152"/>
      <c r="G4168" s="139"/>
      <c r="H4168"/>
      <c r="I4168" s="107"/>
      <c r="J4168" s="29"/>
      <c r="K4168" s="29"/>
      <c r="L4168" s="29"/>
      <c r="M4168" s="29"/>
      <c r="N4168" s="29"/>
      <c r="O4168" s="29"/>
      <c r="P4168" s="29"/>
      <c r="Q4168" s="29"/>
    </row>
    <row r="4169" spans="6:17" x14ac:dyDescent="0.2">
      <c r="F4169" s="152"/>
      <c r="G4169" s="139"/>
      <c r="H4169"/>
      <c r="I4169" s="107"/>
      <c r="J4169" s="29"/>
      <c r="K4169" s="29"/>
      <c r="L4169" s="29"/>
      <c r="M4169" s="29"/>
      <c r="N4169" s="29"/>
      <c r="O4169" s="29"/>
      <c r="P4169" s="29"/>
      <c r="Q4169" s="29"/>
    </row>
    <row r="4170" spans="6:17" x14ac:dyDescent="0.2">
      <c r="F4170" s="152"/>
      <c r="G4170" s="139"/>
      <c r="H4170"/>
      <c r="I4170" s="107"/>
      <c r="J4170" s="29"/>
      <c r="K4170" s="29"/>
      <c r="L4170" s="29"/>
      <c r="M4170" s="29"/>
      <c r="N4170" s="29"/>
      <c r="O4170" s="29"/>
      <c r="P4170" s="29"/>
      <c r="Q4170" s="29"/>
    </row>
    <row r="4171" spans="6:17" x14ac:dyDescent="0.2">
      <c r="F4171" s="152"/>
      <c r="G4171" s="139"/>
      <c r="H4171"/>
      <c r="I4171" s="107"/>
      <c r="J4171" s="29"/>
      <c r="K4171" s="29"/>
      <c r="L4171" s="29"/>
      <c r="M4171" s="29"/>
      <c r="N4171" s="29"/>
      <c r="O4171" s="29"/>
      <c r="P4171" s="29"/>
      <c r="Q4171" s="29"/>
    </row>
    <row r="4172" spans="6:17" x14ac:dyDescent="0.2">
      <c r="F4172" s="152"/>
      <c r="G4172" s="139"/>
      <c r="H4172"/>
      <c r="I4172" s="107"/>
      <c r="J4172" s="29"/>
      <c r="K4172" s="29"/>
      <c r="L4172" s="29"/>
      <c r="M4172" s="29"/>
      <c r="N4172" s="29"/>
      <c r="O4172" s="29"/>
      <c r="P4172" s="29"/>
      <c r="Q4172" s="29"/>
    </row>
    <row r="4173" spans="6:17" x14ac:dyDescent="0.2">
      <c r="F4173" s="152"/>
      <c r="G4173" s="139"/>
      <c r="H4173"/>
      <c r="I4173" s="107"/>
      <c r="J4173" s="29"/>
      <c r="K4173" s="29"/>
      <c r="L4173" s="29"/>
      <c r="M4173" s="29"/>
      <c r="N4173" s="29"/>
      <c r="O4173" s="29"/>
      <c r="P4173" s="29"/>
      <c r="Q4173" s="29"/>
    </row>
    <row r="4174" spans="6:17" x14ac:dyDescent="0.2">
      <c r="F4174" s="152"/>
      <c r="G4174" s="139"/>
      <c r="H4174"/>
      <c r="I4174" s="107"/>
      <c r="J4174" s="29"/>
      <c r="K4174" s="29"/>
      <c r="L4174" s="29"/>
      <c r="M4174" s="29"/>
      <c r="N4174" s="29"/>
      <c r="O4174" s="29"/>
      <c r="P4174" s="29"/>
      <c r="Q4174" s="29"/>
    </row>
    <row r="4175" spans="6:17" x14ac:dyDescent="0.2">
      <c r="F4175" s="152"/>
      <c r="G4175" s="139"/>
      <c r="H4175"/>
      <c r="I4175" s="107"/>
      <c r="J4175" s="29"/>
      <c r="K4175" s="29"/>
      <c r="L4175" s="29"/>
      <c r="M4175" s="29"/>
      <c r="N4175" s="29"/>
      <c r="O4175" s="29"/>
      <c r="P4175" s="29"/>
      <c r="Q4175" s="29"/>
    </row>
    <row r="4176" spans="6:17" x14ac:dyDescent="0.2">
      <c r="F4176" s="152"/>
      <c r="G4176" s="139"/>
      <c r="H4176"/>
      <c r="I4176" s="107"/>
      <c r="J4176" s="29"/>
      <c r="K4176" s="29"/>
      <c r="L4176" s="29"/>
      <c r="M4176" s="29"/>
      <c r="N4176" s="29"/>
      <c r="O4176" s="29"/>
      <c r="P4176" s="29"/>
      <c r="Q4176" s="29"/>
    </row>
    <row r="4177" spans="6:17" x14ac:dyDescent="0.2">
      <c r="F4177" s="152"/>
      <c r="G4177" s="139"/>
      <c r="H4177"/>
      <c r="I4177" s="107"/>
      <c r="J4177" s="29"/>
      <c r="K4177" s="29"/>
      <c r="L4177" s="29"/>
      <c r="M4177" s="29"/>
      <c r="N4177" s="29"/>
      <c r="O4177" s="29"/>
      <c r="P4177" s="29"/>
      <c r="Q4177" s="29"/>
    </row>
    <row r="4178" spans="6:17" x14ac:dyDescent="0.2">
      <c r="F4178" s="152"/>
      <c r="G4178" s="139"/>
      <c r="H4178"/>
      <c r="I4178" s="107"/>
      <c r="J4178" s="29"/>
      <c r="K4178" s="29"/>
      <c r="L4178" s="29"/>
      <c r="M4178" s="29"/>
      <c r="N4178" s="29"/>
      <c r="O4178" s="29"/>
      <c r="P4178" s="29"/>
      <c r="Q4178" s="29"/>
    </row>
    <row r="4179" spans="6:17" x14ac:dyDescent="0.2">
      <c r="F4179" s="152"/>
      <c r="G4179" s="139"/>
      <c r="H4179"/>
      <c r="I4179" s="107"/>
      <c r="J4179" s="29"/>
      <c r="K4179" s="29"/>
      <c r="L4179" s="29"/>
      <c r="M4179" s="29"/>
      <c r="N4179" s="29"/>
      <c r="O4179" s="29"/>
      <c r="P4179" s="29"/>
      <c r="Q4179" s="29"/>
    </row>
    <row r="4180" spans="6:17" x14ac:dyDescent="0.2">
      <c r="F4180" s="152"/>
      <c r="G4180" s="139"/>
      <c r="H4180"/>
      <c r="I4180" s="107"/>
      <c r="J4180" s="29"/>
      <c r="K4180" s="29"/>
      <c r="L4180" s="29"/>
      <c r="M4180" s="29"/>
      <c r="N4180" s="29"/>
      <c r="O4180" s="29"/>
      <c r="P4180" s="29"/>
      <c r="Q4180" s="29"/>
    </row>
    <row r="4181" spans="6:17" x14ac:dyDescent="0.2">
      <c r="F4181" s="152"/>
      <c r="G4181" s="139"/>
      <c r="H4181"/>
      <c r="I4181" s="107"/>
      <c r="J4181" s="29"/>
      <c r="K4181" s="29"/>
      <c r="L4181" s="29"/>
      <c r="M4181" s="29"/>
      <c r="N4181" s="29"/>
      <c r="O4181" s="29"/>
      <c r="P4181" s="29"/>
      <c r="Q4181" s="29"/>
    </row>
    <row r="4182" spans="6:17" x14ac:dyDescent="0.2">
      <c r="F4182" s="152"/>
      <c r="G4182" s="139"/>
      <c r="H4182"/>
      <c r="I4182" s="107"/>
      <c r="J4182" s="29"/>
      <c r="K4182" s="29"/>
      <c r="L4182" s="29"/>
      <c r="M4182" s="29"/>
      <c r="N4182" s="29"/>
      <c r="O4182" s="29"/>
      <c r="P4182" s="29"/>
      <c r="Q4182" s="29"/>
    </row>
    <row r="4183" spans="6:17" x14ac:dyDescent="0.2">
      <c r="F4183" s="152"/>
      <c r="G4183" s="139"/>
      <c r="H4183"/>
      <c r="I4183" s="107"/>
      <c r="J4183" s="29"/>
      <c r="K4183" s="29"/>
      <c r="L4183" s="29"/>
      <c r="M4183" s="29"/>
      <c r="N4183" s="29"/>
      <c r="O4183" s="29"/>
      <c r="P4183" s="29"/>
      <c r="Q4183" s="29"/>
    </row>
    <row r="4184" spans="6:17" x14ac:dyDescent="0.2">
      <c r="F4184" s="152"/>
      <c r="G4184" s="139"/>
      <c r="H4184"/>
      <c r="I4184" s="107"/>
      <c r="J4184" s="29"/>
      <c r="K4184" s="29"/>
      <c r="L4184" s="29"/>
      <c r="M4184" s="29"/>
      <c r="N4184" s="29"/>
      <c r="O4184" s="29"/>
      <c r="P4184" s="29"/>
      <c r="Q4184" s="29"/>
    </row>
    <row r="4185" spans="6:17" x14ac:dyDescent="0.2">
      <c r="F4185" s="152"/>
      <c r="G4185" s="139"/>
      <c r="H4185"/>
      <c r="I4185" s="107"/>
      <c r="J4185" s="29"/>
      <c r="K4185" s="29"/>
      <c r="L4185" s="29"/>
      <c r="M4185" s="29"/>
      <c r="N4185" s="29"/>
      <c r="O4185" s="29"/>
      <c r="P4185" s="29"/>
      <c r="Q4185" s="29"/>
    </row>
    <row r="4186" spans="6:17" x14ac:dyDescent="0.2">
      <c r="F4186" s="152"/>
      <c r="G4186" s="139"/>
      <c r="H4186"/>
      <c r="I4186" s="107"/>
      <c r="J4186" s="29"/>
      <c r="K4186" s="29"/>
      <c r="L4186" s="29"/>
      <c r="M4186" s="29"/>
      <c r="N4186" s="29"/>
      <c r="O4186" s="29"/>
      <c r="P4186" s="29"/>
      <c r="Q4186" s="29"/>
    </row>
    <row r="4187" spans="6:17" x14ac:dyDescent="0.2">
      <c r="F4187" s="152"/>
      <c r="G4187" s="139"/>
      <c r="H4187"/>
      <c r="I4187" s="107"/>
      <c r="J4187" s="29"/>
      <c r="K4187" s="29"/>
      <c r="L4187" s="29"/>
      <c r="M4187" s="29"/>
      <c r="N4187" s="29"/>
      <c r="O4187" s="29"/>
      <c r="P4187" s="29"/>
      <c r="Q4187" s="29"/>
    </row>
    <row r="4188" spans="6:17" x14ac:dyDescent="0.2">
      <c r="F4188" s="152"/>
      <c r="G4188" s="139"/>
      <c r="H4188"/>
      <c r="I4188" s="107"/>
      <c r="J4188" s="29"/>
      <c r="K4188" s="29"/>
      <c r="L4188" s="29"/>
      <c r="M4188" s="29"/>
      <c r="N4188" s="29"/>
      <c r="O4188" s="29"/>
      <c r="P4188" s="29"/>
      <c r="Q4188" s="29"/>
    </row>
    <row r="4189" spans="6:17" x14ac:dyDescent="0.2">
      <c r="F4189" s="152"/>
      <c r="G4189" s="139"/>
      <c r="H4189"/>
      <c r="I4189" s="107"/>
      <c r="J4189" s="29"/>
      <c r="K4189" s="29"/>
      <c r="L4189" s="29"/>
      <c r="M4189" s="29"/>
      <c r="N4189" s="29"/>
      <c r="O4189" s="29"/>
      <c r="P4189" s="29"/>
      <c r="Q4189" s="29"/>
    </row>
    <row r="4190" spans="6:17" x14ac:dyDescent="0.2">
      <c r="F4190" s="152"/>
      <c r="G4190" s="139"/>
      <c r="H4190"/>
      <c r="I4190" s="107"/>
      <c r="J4190" s="29"/>
      <c r="K4190" s="29"/>
      <c r="L4190" s="29"/>
      <c r="M4190" s="29"/>
      <c r="N4190" s="29"/>
      <c r="O4190" s="29"/>
      <c r="P4190" s="29"/>
      <c r="Q4190" s="29"/>
    </row>
    <row r="4191" spans="6:17" x14ac:dyDescent="0.2">
      <c r="F4191" s="152"/>
      <c r="G4191" s="139"/>
      <c r="H4191"/>
      <c r="I4191" s="107"/>
      <c r="J4191" s="29"/>
      <c r="K4191" s="29"/>
      <c r="L4191" s="29"/>
      <c r="M4191" s="29"/>
      <c r="N4191" s="29"/>
      <c r="O4191" s="29"/>
      <c r="P4191" s="29"/>
      <c r="Q4191" s="29"/>
    </row>
    <row r="4192" spans="6:17" x14ac:dyDescent="0.2">
      <c r="F4192" s="152"/>
      <c r="G4192" s="139"/>
      <c r="H4192"/>
      <c r="I4192" s="107"/>
      <c r="J4192" s="29"/>
      <c r="K4192" s="29"/>
      <c r="L4192" s="29"/>
      <c r="M4192" s="29"/>
      <c r="N4192" s="29"/>
      <c r="O4192" s="29"/>
      <c r="P4192" s="29"/>
      <c r="Q4192" s="29"/>
    </row>
    <row r="4193" spans="6:17" x14ac:dyDescent="0.2">
      <c r="F4193" s="152"/>
      <c r="G4193" s="139"/>
      <c r="H4193"/>
      <c r="I4193" s="107"/>
      <c r="J4193" s="29"/>
      <c r="K4193" s="29"/>
      <c r="L4193" s="29"/>
      <c r="M4193" s="29"/>
      <c r="N4193" s="29"/>
      <c r="O4193" s="29"/>
      <c r="P4193" s="29"/>
      <c r="Q4193" s="29"/>
    </row>
    <row r="4194" spans="6:17" x14ac:dyDescent="0.2">
      <c r="F4194" s="152"/>
      <c r="G4194" s="139"/>
      <c r="H4194"/>
      <c r="I4194" s="107"/>
      <c r="J4194" s="29"/>
      <c r="K4194" s="29"/>
      <c r="L4194" s="29"/>
      <c r="M4194" s="29"/>
      <c r="N4194" s="29"/>
      <c r="O4194" s="29"/>
      <c r="P4194" s="29"/>
      <c r="Q4194" s="29"/>
    </row>
    <row r="4195" spans="6:17" x14ac:dyDescent="0.2">
      <c r="F4195" s="152"/>
      <c r="G4195" s="139"/>
      <c r="H4195"/>
      <c r="I4195" s="107"/>
      <c r="J4195" s="29"/>
      <c r="K4195" s="29"/>
      <c r="L4195" s="29"/>
      <c r="M4195" s="29"/>
      <c r="N4195" s="29"/>
      <c r="O4195" s="29"/>
      <c r="P4195" s="29"/>
      <c r="Q4195" s="29"/>
    </row>
    <row r="4196" spans="6:17" x14ac:dyDescent="0.2">
      <c r="F4196" s="152"/>
      <c r="G4196" s="139"/>
      <c r="H4196"/>
      <c r="I4196" s="107"/>
      <c r="J4196" s="29"/>
      <c r="K4196" s="29"/>
      <c r="L4196" s="29"/>
      <c r="M4196" s="29"/>
      <c r="N4196" s="29"/>
      <c r="O4196" s="29"/>
      <c r="P4196" s="29"/>
      <c r="Q4196" s="29"/>
    </row>
    <row r="4197" spans="6:17" x14ac:dyDescent="0.2">
      <c r="F4197" s="152"/>
      <c r="G4197" s="139"/>
      <c r="H4197"/>
      <c r="I4197" s="107"/>
      <c r="J4197" s="29"/>
      <c r="K4197" s="29"/>
      <c r="L4197" s="29"/>
      <c r="M4197" s="29"/>
      <c r="N4197" s="29"/>
      <c r="O4197" s="29"/>
      <c r="P4197" s="29"/>
      <c r="Q4197" s="29"/>
    </row>
    <row r="4198" spans="6:17" x14ac:dyDescent="0.2">
      <c r="F4198" s="152"/>
      <c r="G4198" s="139"/>
      <c r="H4198"/>
      <c r="I4198" s="107"/>
      <c r="J4198" s="29"/>
      <c r="K4198" s="29"/>
      <c r="L4198" s="29"/>
      <c r="M4198" s="29"/>
      <c r="N4198" s="29"/>
      <c r="O4198" s="29"/>
      <c r="P4198" s="29"/>
      <c r="Q4198" s="29"/>
    </row>
    <row r="4199" spans="6:17" x14ac:dyDescent="0.2">
      <c r="F4199" s="152"/>
      <c r="G4199" s="139"/>
      <c r="H4199"/>
      <c r="I4199" s="107"/>
      <c r="J4199" s="29"/>
      <c r="K4199" s="29"/>
      <c r="L4199" s="29"/>
      <c r="M4199" s="29"/>
      <c r="N4199" s="29"/>
      <c r="O4199" s="29"/>
      <c r="P4199" s="29"/>
      <c r="Q4199" s="29"/>
    </row>
    <row r="4200" spans="6:17" x14ac:dyDescent="0.2">
      <c r="F4200" s="152"/>
      <c r="G4200" s="139"/>
      <c r="H4200"/>
      <c r="I4200" s="107"/>
      <c r="J4200" s="29"/>
      <c r="K4200" s="29"/>
      <c r="L4200" s="29"/>
      <c r="M4200" s="29"/>
      <c r="N4200" s="29"/>
      <c r="O4200" s="29"/>
      <c r="P4200" s="29"/>
      <c r="Q4200" s="29"/>
    </row>
    <row r="4201" spans="6:17" x14ac:dyDescent="0.2">
      <c r="F4201" s="152"/>
      <c r="G4201" s="139"/>
      <c r="H4201"/>
      <c r="I4201" s="107"/>
      <c r="J4201" s="29"/>
      <c r="K4201" s="29"/>
      <c r="L4201" s="29"/>
      <c r="M4201" s="29"/>
      <c r="N4201" s="29"/>
      <c r="O4201" s="29"/>
      <c r="P4201" s="29"/>
      <c r="Q4201" s="29"/>
    </row>
    <row r="4202" spans="6:17" x14ac:dyDescent="0.2">
      <c r="F4202" s="152"/>
      <c r="G4202" s="139"/>
      <c r="H4202"/>
      <c r="I4202" s="107"/>
      <c r="J4202" s="29"/>
      <c r="K4202" s="29"/>
      <c r="L4202" s="29"/>
      <c r="M4202" s="29"/>
      <c r="N4202" s="29"/>
      <c r="O4202" s="29"/>
      <c r="P4202" s="29"/>
      <c r="Q4202" s="29"/>
    </row>
    <row r="4203" spans="6:17" x14ac:dyDescent="0.2">
      <c r="F4203" s="152"/>
      <c r="G4203" s="139"/>
      <c r="H4203"/>
      <c r="I4203" s="107"/>
      <c r="J4203" s="29"/>
      <c r="K4203" s="29"/>
      <c r="L4203" s="29"/>
      <c r="M4203" s="29"/>
      <c r="N4203" s="29"/>
      <c r="O4203" s="29"/>
      <c r="P4203" s="29"/>
      <c r="Q4203" s="29"/>
    </row>
    <row r="4204" spans="6:17" x14ac:dyDescent="0.2">
      <c r="F4204" s="152"/>
      <c r="G4204" s="139"/>
      <c r="H4204"/>
      <c r="I4204" s="107"/>
      <c r="J4204" s="29"/>
      <c r="K4204" s="29"/>
      <c r="L4204" s="29"/>
      <c r="M4204" s="29"/>
      <c r="N4204" s="29"/>
      <c r="O4204" s="29"/>
      <c r="P4204" s="29"/>
      <c r="Q4204" s="29"/>
    </row>
    <row r="4205" spans="6:17" x14ac:dyDescent="0.2">
      <c r="F4205" s="152"/>
      <c r="G4205" s="139"/>
      <c r="H4205"/>
      <c r="I4205" s="107"/>
      <c r="J4205" s="29"/>
      <c r="K4205" s="29"/>
      <c r="L4205" s="29"/>
      <c r="M4205" s="29"/>
      <c r="N4205" s="29"/>
      <c r="O4205" s="29"/>
      <c r="P4205" s="29"/>
      <c r="Q4205" s="29"/>
    </row>
    <row r="4206" spans="6:17" x14ac:dyDescent="0.2">
      <c r="F4206" s="152"/>
      <c r="G4206" s="139"/>
      <c r="H4206"/>
      <c r="I4206" s="107"/>
      <c r="J4206" s="29"/>
      <c r="K4206" s="29"/>
      <c r="L4206" s="29"/>
      <c r="M4206" s="29"/>
      <c r="N4206" s="29"/>
      <c r="O4206" s="29"/>
      <c r="P4206" s="29"/>
      <c r="Q4206" s="29"/>
    </row>
    <row r="4207" spans="6:17" x14ac:dyDescent="0.2">
      <c r="F4207" s="152"/>
      <c r="G4207" s="139"/>
      <c r="H4207"/>
      <c r="I4207" s="107"/>
      <c r="J4207" s="29"/>
      <c r="K4207" s="29"/>
      <c r="L4207" s="29"/>
      <c r="M4207" s="29"/>
      <c r="N4207" s="29"/>
      <c r="O4207" s="29"/>
      <c r="P4207" s="29"/>
      <c r="Q4207" s="29"/>
    </row>
    <row r="4208" spans="6:17" x14ac:dyDescent="0.2">
      <c r="F4208" s="152"/>
      <c r="G4208" s="139"/>
      <c r="H4208"/>
      <c r="I4208" s="107"/>
      <c r="J4208" s="29"/>
      <c r="K4208" s="29"/>
      <c r="L4208" s="29"/>
      <c r="M4208" s="29"/>
      <c r="N4208" s="29"/>
      <c r="O4208" s="29"/>
      <c r="P4208" s="29"/>
      <c r="Q4208" s="29"/>
    </row>
    <row r="4209" spans="6:17" x14ac:dyDescent="0.2">
      <c r="F4209" s="152"/>
      <c r="G4209" s="139"/>
      <c r="H4209"/>
      <c r="I4209" s="107"/>
      <c r="J4209" s="29"/>
      <c r="K4209" s="29"/>
      <c r="L4209" s="29"/>
      <c r="M4209" s="29"/>
      <c r="N4209" s="29"/>
      <c r="O4209" s="29"/>
      <c r="P4209" s="29"/>
      <c r="Q4209" s="29"/>
    </row>
    <row r="4210" spans="6:17" x14ac:dyDescent="0.2">
      <c r="F4210" s="152"/>
      <c r="G4210" s="139"/>
      <c r="H4210"/>
      <c r="I4210" s="107"/>
      <c r="J4210" s="29"/>
      <c r="K4210" s="29"/>
      <c r="L4210" s="29"/>
      <c r="M4210" s="29"/>
      <c r="N4210" s="29"/>
      <c r="O4210" s="29"/>
      <c r="P4210" s="29"/>
      <c r="Q4210" s="29"/>
    </row>
    <row r="4211" spans="6:17" x14ac:dyDescent="0.2">
      <c r="F4211" s="152"/>
      <c r="G4211" s="139"/>
      <c r="H4211"/>
      <c r="I4211" s="107"/>
      <c r="J4211" s="29"/>
      <c r="K4211" s="29"/>
      <c r="L4211" s="29"/>
      <c r="M4211" s="29"/>
      <c r="N4211" s="29"/>
      <c r="O4211" s="29"/>
      <c r="P4211" s="29"/>
      <c r="Q4211" s="29"/>
    </row>
    <row r="4212" spans="6:17" x14ac:dyDescent="0.2">
      <c r="F4212" s="152"/>
      <c r="G4212" s="139"/>
      <c r="H4212"/>
      <c r="I4212" s="107"/>
      <c r="J4212" s="29"/>
      <c r="K4212" s="29"/>
      <c r="L4212" s="29"/>
      <c r="M4212" s="29"/>
      <c r="N4212" s="29"/>
      <c r="O4212" s="29"/>
      <c r="P4212" s="29"/>
      <c r="Q4212" s="29"/>
    </row>
    <row r="4213" spans="6:17" x14ac:dyDescent="0.2">
      <c r="F4213" s="152"/>
      <c r="G4213" s="139"/>
      <c r="H4213"/>
      <c r="I4213" s="107"/>
      <c r="J4213" s="29"/>
      <c r="K4213" s="29"/>
      <c r="L4213" s="29"/>
      <c r="M4213" s="29"/>
      <c r="N4213" s="29"/>
      <c r="O4213" s="29"/>
      <c r="P4213" s="29"/>
      <c r="Q4213" s="29"/>
    </row>
    <row r="4214" spans="6:17" x14ac:dyDescent="0.2">
      <c r="F4214" s="152"/>
      <c r="G4214" s="139"/>
      <c r="H4214"/>
      <c r="I4214" s="107"/>
      <c r="J4214" s="29"/>
      <c r="K4214" s="29"/>
      <c r="L4214" s="29"/>
      <c r="M4214" s="29"/>
      <c r="N4214" s="29"/>
      <c r="O4214" s="29"/>
      <c r="P4214" s="29"/>
      <c r="Q4214" s="29"/>
    </row>
    <row r="4215" spans="6:17" x14ac:dyDescent="0.2">
      <c r="F4215" s="152"/>
      <c r="G4215" s="139"/>
      <c r="H4215"/>
      <c r="I4215" s="107"/>
      <c r="J4215" s="29"/>
      <c r="K4215" s="29"/>
      <c r="L4215" s="29"/>
      <c r="M4215" s="29"/>
      <c r="N4215" s="29"/>
      <c r="O4215" s="29"/>
      <c r="P4215" s="29"/>
      <c r="Q4215" s="29"/>
    </row>
    <row r="4216" spans="6:17" x14ac:dyDescent="0.2">
      <c r="F4216" s="152"/>
      <c r="G4216" s="139"/>
      <c r="H4216"/>
      <c r="I4216" s="107"/>
      <c r="J4216" s="29"/>
      <c r="K4216" s="29"/>
      <c r="L4216" s="29"/>
      <c r="M4216" s="29"/>
      <c r="N4216" s="29"/>
      <c r="O4216" s="29"/>
      <c r="P4216" s="29"/>
      <c r="Q4216" s="29"/>
    </row>
    <row r="4217" spans="6:17" x14ac:dyDescent="0.2">
      <c r="F4217" s="152"/>
      <c r="G4217" s="139"/>
      <c r="H4217"/>
      <c r="I4217" s="107"/>
      <c r="J4217" s="29"/>
      <c r="K4217" s="29"/>
      <c r="L4217" s="29"/>
      <c r="M4217" s="29"/>
      <c r="N4217" s="29"/>
      <c r="O4217" s="29"/>
      <c r="P4217" s="29"/>
      <c r="Q4217" s="29"/>
    </row>
    <row r="4218" spans="6:17" x14ac:dyDescent="0.2">
      <c r="F4218" s="152"/>
      <c r="G4218" s="139"/>
      <c r="H4218"/>
      <c r="I4218" s="107"/>
      <c r="J4218" s="29"/>
      <c r="K4218" s="29"/>
      <c r="L4218" s="29"/>
      <c r="M4218" s="29"/>
      <c r="N4218" s="29"/>
      <c r="O4218" s="29"/>
      <c r="P4218" s="29"/>
      <c r="Q4218" s="29"/>
    </row>
    <row r="4219" spans="6:17" x14ac:dyDescent="0.2">
      <c r="F4219" s="152"/>
      <c r="G4219" s="139"/>
      <c r="H4219"/>
      <c r="I4219" s="107"/>
      <c r="J4219" s="29"/>
      <c r="K4219" s="29"/>
      <c r="L4219" s="29"/>
      <c r="M4219" s="29"/>
      <c r="N4219" s="29"/>
      <c r="O4219" s="29"/>
      <c r="P4219" s="29"/>
      <c r="Q4219" s="29"/>
    </row>
    <row r="4220" spans="6:17" x14ac:dyDescent="0.2">
      <c r="F4220" s="152"/>
      <c r="G4220" s="139"/>
      <c r="H4220"/>
      <c r="I4220" s="107"/>
      <c r="J4220" s="29"/>
      <c r="K4220" s="29"/>
      <c r="L4220" s="29"/>
      <c r="M4220" s="29"/>
      <c r="N4220" s="29"/>
      <c r="O4220" s="29"/>
      <c r="P4220" s="29"/>
      <c r="Q4220" s="29"/>
    </row>
    <row r="4221" spans="6:17" x14ac:dyDescent="0.2">
      <c r="F4221" s="152"/>
      <c r="G4221" s="139"/>
      <c r="H4221"/>
      <c r="I4221" s="107"/>
      <c r="J4221" s="29"/>
      <c r="K4221" s="29"/>
      <c r="L4221" s="29"/>
      <c r="M4221" s="29"/>
      <c r="N4221" s="29"/>
      <c r="O4221" s="29"/>
      <c r="P4221" s="29"/>
      <c r="Q4221" s="29"/>
    </row>
    <row r="4222" spans="6:17" x14ac:dyDescent="0.2">
      <c r="F4222" s="152"/>
      <c r="G4222" s="139"/>
      <c r="H4222"/>
      <c r="I4222" s="107"/>
      <c r="J4222" s="29"/>
      <c r="K4222" s="29"/>
      <c r="L4222" s="29"/>
      <c r="M4222" s="29"/>
      <c r="N4222" s="29"/>
      <c r="O4222" s="29"/>
      <c r="P4222" s="29"/>
      <c r="Q4222" s="29"/>
    </row>
    <row r="4223" spans="6:17" x14ac:dyDescent="0.2">
      <c r="F4223" s="152"/>
      <c r="G4223" s="139"/>
      <c r="H4223"/>
      <c r="I4223" s="107"/>
      <c r="J4223" s="29"/>
      <c r="K4223" s="29"/>
      <c r="L4223" s="29"/>
      <c r="M4223" s="29"/>
      <c r="N4223" s="29"/>
      <c r="O4223" s="29"/>
      <c r="P4223" s="29"/>
      <c r="Q4223" s="29"/>
    </row>
    <row r="4224" spans="6:17" x14ac:dyDescent="0.2">
      <c r="F4224" s="152"/>
      <c r="G4224" s="139"/>
      <c r="H4224"/>
      <c r="I4224" s="107"/>
      <c r="J4224" s="29"/>
      <c r="K4224" s="29"/>
      <c r="L4224" s="29"/>
      <c r="M4224" s="29"/>
      <c r="N4224" s="29"/>
      <c r="O4224" s="29"/>
      <c r="P4224" s="29"/>
      <c r="Q4224" s="29"/>
    </row>
    <row r="4225" spans="6:17" x14ac:dyDescent="0.2">
      <c r="F4225" s="152"/>
      <c r="G4225" s="139"/>
      <c r="H4225"/>
      <c r="I4225" s="107"/>
      <c r="J4225" s="29"/>
      <c r="K4225" s="29"/>
      <c r="L4225" s="29"/>
      <c r="M4225" s="29"/>
      <c r="N4225" s="29"/>
      <c r="O4225" s="29"/>
      <c r="P4225" s="29"/>
      <c r="Q4225" s="29"/>
    </row>
    <row r="4226" spans="6:17" x14ac:dyDescent="0.2">
      <c r="F4226" s="152"/>
      <c r="G4226" s="139"/>
      <c r="H4226"/>
      <c r="I4226" s="107"/>
      <c r="J4226" s="29"/>
      <c r="K4226" s="29"/>
      <c r="L4226" s="29"/>
      <c r="M4226" s="29"/>
      <c r="N4226" s="29"/>
      <c r="O4226" s="29"/>
      <c r="P4226" s="29"/>
      <c r="Q4226" s="29"/>
    </row>
    <row r="4227" spans="6:17" x14ac:dyDescent="0.2">
      <c r="F4227" s="152"/>
      <c r="G4227" s="139"/>
      <c r="H4227"/>
      <c r="I4227" s="107"/>
      <c r="J4227" s="29"/>
      <c r="K4227" s="29"/>
      <c r="L4227" s="29"/>
      <c r="M4227" s="29"/>
      <c r="N4227" s="29"/>
      <c r="O4227" s="29"/>
      <c r="P4227" s="29"/>
      <c r="Q4227" s="29"/>
    </row>
    <row r="4228" spans="6:17" x14ac:dyDescent="0.2">
      <c r="F4228" s="152"/>
      <c r="G4228" s="139"/>
      <c r="H4228"/>
      <c r="I4228" s="107"/>
      <c r="J4228" s="29"/>
      <c r="K4228" s="29"/>
      <c r="L4228" s="29"/>
      <c r="M4228" s="29"/>
      <c r="N4228" s="29"/>
      <c r="O4228" s="29"/>
      <c r="P4228" s="29"/>
      <c r="Q4228" s="29"/>
    </row>
    <row r="4229" spans="6:17" x14ac:dyDescent="0.2">
      <c r="F4229" s="152"/>
      <c r="G4229" s="139"/>
      <c r="H4229"/>
      <c r="I4229" s="107"/>
      <c r="J4229" s="29"/>
      <c r="K4229" s="29"/>
      <c r="L4229" s="29"/>
      <c r="M4229" s="29"/>
      <c r="N4229" s="29"/>
      <c r="O4229" s="29"/>
      <c r="P4229" s="29"/>
      <c r="Q4229" s="29"/>
    </row>
    <row r="4230" spans="6:17" x14ac:dyDescent="0.2">
      <c r="F4230" s="152"/>
      <c r="G4230" s="139"/>
      <c r="H4230"/>
      <c r="I4230" s="107"/>
      <c r="J4230" s="29"/>
      <c r="K4230" s="29"/>
      <c r="L4230" s="29"/>
      <c r="M4230" s="29"/>
      <c r="N4230" s="29"/>
      <c r="O4230" s="29"/>
      <c r="P4230" s="29"/>
      <c r="Q4230" s="29"/>
    </row>
    <row r="4231" spans="6:17" x14ac:dyDescent="0.2">
      <c r="F4231" s="152"/>
      <c r="G4231" s="139"/>
      <c r="H4231"/>
      <c r="I4231" s="107"/>
      <c r="J4231" s="29"/>
      <c r="K4231" s="29"/>
      <c r="L4231" s="29"/>
      <c r="M4231" s="29"/>
      <c r="N4231" s="29"/>
      <c r="O4231" s="29"/>
      <c r="P4231" s="29"/>
      <c r="Q4231" s="29"/>
    </row>
    <row r="4232" spans="6:17" x14ac:dyDescent="0.2">
      <c r="F4232" s="152"/>
      <c r="G4232" s="139"/>
      <c r="H4232"/>
      <c r="I4232" s="107"/>
      <c r="J4232" s="29"/>
      <c r="K4232" s="29"/>
      <c r="L4232" s="29"/>
      <c r="M4232" s="29"/>
      <c r="N4232" s="29"/>
      <c r="O4232" s="29"/>
      <c r="P4232" s="29"/>
      <c r="Q4232" s="29"/>
    </row>
    <row r="4233" spans="6:17" x14ac:dyDescent="0.2">
      <c r="F4233" s="152"/>
      <c r="G4233" s="139"/>
      <c r="H4233"/>
      <c r="I4233" s="107"/>
      <c r="J4233" s="29"/>
      <c r="K4233" s="29"/>
      <c r="L4233" s="29"/>
      <c r="M4233" s="29"/>
      <c r="N4233" s="29"/>
      <c r="O4233" s="29"/>
      <c r="P4233" s="29"/>
      <c r="Q4233" s="29"/>
    </row>
    <row r="4234" spans="6:17" x14ac:dyDescent="0.2">
      <c r="F4234" s="152"/>
      <c r="G4234" s="139"/>
      <c r="H4234"/>
      <c r="I4234" s="107"/>
      <c r="J4234" s="29"/>
      <c r="K4234" s="29"/>
      <c r="L4234" s="29"/>
      <c r="M4234" s="29"/>
      <c r="N4234" s="29"/>
      <c r="O4234" s="29"/>
      <c r="P4234" s="29"/>
      <c r="Q4234" s="29"/>
    </row>
    <row r="4235" spans="6:17" x14ac:dyDescent="0.2">
      <c r="F4235" s="152"/>
      <c r="G4235" s="139"/>
      <c r="H4235"/>
      <c r="I4235" s="107"/>
      <c r="J4235" s="29"/>
      <c r="K4235" s="29"/>
      <c r="L4235" s="29"/>
      <c r="M4235" s="29"/>
      <c r="N4235" s="29"/>
      <c r="O4235" s="29"/>
      <c r="P4235" s="29"/>
      <c r="Q4235" s="29"/>
    </row>
    <row r="4236" spans="6:17" x14ac:dyDescent="0.2">
      <c r="F4236" s="152"/>
      <c r="G4236" s="139"/>
      <c r="H4236"/>
      <c r="I4236" s="107"/>
      <c r="J4236" s="29"/>
      <c r="K4236" s="29"/>
      <c r="L4236" s="29"/>
      <c r="M4236" s="29"/>
      <c r="N4236" s="29"/>
      <c r="O4236" s="29"/>
      <c r="P4236" s="29"/>
      <c r="Q4236" s="29"/>
    </row>
    <row r="4237" spans="6:17" x14ac:dyDescent="0.2">
      <c r="F4237" s="152"/>
      <c r="G4237" s="139"/>
      <c r="H4237"/>
      <c r="I4237" s="107"/>
      <c r="J4237" s="29"/>
      <c r="K4237" s="29"/>
      <c r="L4237" s="29"/>
      <c r="M4237" s="29"/>
      <c r="N4237" s="29"/>
      <c r="O4237" s="29"/>
      <c r="P4237" s="29"/>
      <c r="Q4237" s="29"/>
    </row>
    <row r="4238" spans="6:17" x14ac:dyDescent="0.2">
      <c r="F4238" s="152"/>
      <c r="G4238" s="139"/>
      <c r="H4238"/>
      <c r="I4238" s="107"/>
      <c r="J4238" s="29"/>
      <c r="K4238" s="29"/>
      <c r="L4238" s="29"/>
      <c r="M4238" s="29"/>
      <c r="N4238" s="29"/>
      <c r="O4238" s="29"/>
      <c r="P4238" s="29"/>
      <c r="Q4238" s="29"/>
    </row>
    <row r="4239" spans="6:17" x14ac:dyDescent="0.2">
      <c r="F4239" s="152"/>
      <c r="G4239" s="139"/>
      <c r="H4239"/>
      <c r="I4239" s="107"/>
      <c r="J4239" s="29"/>
      <c r="K4239" s="29"/>
      <c r="L4239" s="29"/>
      <c r="M4239" s="29"/>
      <c r="N4239" s="29"/>
      <c r="O4239" s="29"/>
      <c r="P4239" s="29"/>
      <c r="Q4239" s="29"/>
    </row>
    <row r="4240" spans="6:17" x14ac:dyDescent="0.2">
      <c r="F4240" s="152"/>
      <c r="G4240" s="139"/>
      <c r="H4240"/>
      <c r="I4240" s="107"/>
      <c r="J4240" s="29"/>
      <c r="K4240" s="29"/>
      <c r="L4240" s="29"/>
      <c r="M4240" s="29"/>
      <c r="N4240" s="29"/>
      <c r="O4240" s="29"/>
      <c r="P4240" s="29"/>
      <c r="Q4240" s="29"/>
    </row>
    <row r="4241" spans="6:17" x14ac:dyDescent="0.2">
      <c r="F4241" s="152"/>
      <c r="G4241" s="139"/>
      <c r="H4241"/>
      <c r="I4241" s="107"/>
      <c r="J4241" s="29"/>
      <c r="K4241" s="29"/>
      <c r="L4241" s="29"/>
      <c r="M4241" s="29"/>
      <c r="N4241" s="29"/>
      <c r="O4241" s="29"/>
      <c r="P4241" s="29"/>
      <c r="Q4241" s="29"/>
    </row>
    <row r="4242" spans="6:17" x14ac:dyDescent="0.2">
      <c r="F4242" s="152"/>
      <c r="G4242" s="139"/>
      <c r="H4242"/>
      <c r="I4242" s="107"/>
      <c r="J4242" s="29"/>
      <c r="K4242" s="29"/>
      <c r="L4242" s="29"/>
      <c r="M4242" s="29"/>
      <c r="N4242" s="29"/>
      <c r="O4242" s="29"/>
      <c r="P4242" s="29"/>
      <c r="Q4242" s="29"/>
    </row>
    <row r="4243" spans="6:17" x14ac:dyDescent="0.2">
      <c r="F4243" s="152"/>
      <c r="G4243" s="139"/>
      <c r="H4243"/>
      <c r="I4243" s="107"/>
      <c r="J4243" s="29"/>
      <c r="K4243" s="29"/>
      <c r="L4243" s="29"/>
      <c r="M4243" s="29"/>
      <c r="N4243" s="29"/>
      <c r="O4243" s="29"/>
      <c r="P4243" s="29"/>
      <c r="Q4243" s="29"/>
    </row>
    <row r="4244" spans="6:17" x14ac:dyDescent="0.2">
      <c r="F4244" s="152"/>
      <c r="G4244" s="139"/>
      <c r="H4244"/>
      <c r="I4244" s="107"/>
      <c r="J4244" s="29"/>
      <c r="K4244" s="29"/>
      <c r="L4244" s="29"/>
      <c r="M4244" s="29"/>
      <c r="N4244" s="29"/>
      <c r="O4244" s="29"/>
      <c r="P4244" s="29"/>
      <c r="Q4244" s="29"/>
    </row>
    <row r="4245" spans="6:17" x14ac:dyDescent="0.2">
      <c r="F4245" s="152"/>
      <c r="G4245" s="139"/>
      <c r="H4245"/>
      <c r="I4245" s="107"/>
      <c r="J4245" s="29"/>
      <c r="K4245" s="29"/>
      <c r="L4245" s="29"/>
      <c r="M4245" s="29"/>
      <c r="N4245" s="29"/>
      <c r="O4245" s="29"/>
      <c r="P4245" s="29"/>
      <c r="Q4245" s="29"/>
    </row>
    <row r="4246" spans="6:17" x14ac:dyDescent="0.2">
      <c r="F4246" s="152"/>
      <c r="G4246" s="139"/>
      <c r="H4246"/>
      <c r="I4246" s="107"/>
      <c r="J4246" s="29"/>
      <c r="K4246" s="29"/>
      <c r="L4246" s="29"/>
      <c r="M4246" s="29"/>
      <c r="N4246" s="29"/>
      <c r="O4246" s="29"/>
      <c r="P4246" s="29"/>
      <c r="Q4246" s="29"/>
    </row>
    <row r="4247" spans="6:17" x14ac:dyDescent="0.2">
      <c r="F4247" s="152"/>
      <c r="G4247" s="139"/>
      <c r="H4247"/>
      <c r="I4247" s="107"/>
      <c r="J4247" s="29"/>
      <c r="K4247" s="29"/>
      <c r="L4247" s="29"/>
      <c r="M4247" s="29"/>
      <c r="N4247" s="29"/>
      <c r="O4247" s="29"/>
      <c r="P4247" s="29"/>
      <c r="Q4247" s="29"/>
    </row>
    <row r="4248" spans="6:17" x14ac:dyDescent="0.2">
      <c r="F4248" s="152"/>
      <c r="G4248" s="139"/>
      <c r="H4248"/>
      <c r="I4248" s="107"/>
      <c r="J4248" s="29"/>
      <c r="K4248" s="29"/>
      <c r="L4248" s="29"/>
      <c r="M4248" s="29"/>
      <c r="N4248" s="29"/>
      <c r="O4248" s="29"/>
      <c r="P4248" s="29"/>
      <c r="Q4248" s="29"/>
    </row>
    <row r="4249" spans="6:17" x14ac:dyDescent="0.2">
      <c r="F4249" s="152"/>
      <c r="G4249" s="139"/>
      <c r="H4249"/>
      <c r="I4249" s="107"/>
      <c r="J4249" s="29"/>
      <c r="K4249" s="29"/>
      <c r="L4249" s="29"/>
      <c r="M4249" s="29"/>
      <c r="N4249" s="29"/>
      <c r="O4249" s="29"/>
      <c r="P4249" s="29"/>
      <c r="Q4249" s="29"/>
    </row>
    <row r="4250" spans="6:17" x14ac:dyDescent="0.2">
      <c r="F4250" s="152"/>
      <c r="G4250" s="139"/>
      <c r="H4250"/>
      <c r="I4250" s="107"/>
      <c r="J4250" s="29"/>
      <c r="K4250" s="29"/>
      <c r="L4250" s="29"/>
      <c r="M4250" s="29"/>
      <c r="N4250" s="29"/>
      <c r="O4250" s="29"/>
      <c r="P4250" s="29"/>
      <c r="Q4250" s="29"/>
    </row>
    <row r="4251" spans="6:17" x14ac:dyDescent="0.2">
      <c r="F4251" s="152"/>
      <c r="G4251" s="139"/>
      <c r="H4251"/>
      <c r="I4251" s="107"/>
      <c r="J4251" s="29"/>
      <c r="K4251" s="29"/>
      <c r="L4251" s="29"/>
      <c r="M4251" s="29"/>
      <c r="N4251" s="29"/>
      <c r="O4251" s="29"/>
      <c r="P4251" s="29"/>
      <c r="Q4251" s="29"/>
    </row>
    <row r="4252" spans="6:17" x14ac:dyDescent="0.2">
      <c r="F4252" s="152"/>
      <c r="G4252" s="139"/>
      <c r="H4252"/>
      <c r="I4252" s="107"/>
      <c r="J4252" s="29"/>
      <c r="K4252" s="29"/>
      <c r="L4252" s="29"/>
      <c r="M4252" s="29"/>
      <c r="N4252" s="29"/>
      <c r="O4252" s="29"/>
      <c r="P4252" s="29"/>
      <c r="Q4252" s="29"/>
    </row>
    <row r="4253" spans="6:17" x14ac:dyDescent="0.2">
      <c r="F4253" s="152"/>
      <c r="G4253" s="139"/>
      <c r="H4253"/>
      <c r="I4253" s="107"/>
      <c r="J4253" s="29"/>
      <c r="K4253" s="29"/>
      <c r="L4253" s="29"/>
      <c r="M4253" s="29"/>
      <c r="N4253" s="29"/>
      <c r="O4253" s="29"/>
      <c r="P4253" s="29"/>
      <c r="Q4253" s="29"/>
    </row>
    <row r="4254" spans="6:17" x14ac:dyDescent="0.2">
      <c r="F4254" s="152"/>
      <c r="G4254" s="139"/>
      <c r="H4254"/>
      <c r="I4254" s="107"/>
      <c r="J4254" s="29"/>
      <c r="K4254" s="29"/>
      <c r="L4254" s="29"/>
      <c r="M4254" s="29"/>
      <c r="N4254" s="29"/>
      <c r="O4254" s="29"/>
      <c r="P4254" s="29"/>
      <c r="Q4254" s="29"/>
    </row>
    <row r="4255" spans="6:17" x14ac:dyDescent="0.2">
      <c r="F4255" s="152"/>
      <c r="G4255" s="139"/>
      <c r="H4255"/>
      <c r="I4255" s="107"/>
      <c r="J4255" s="29"/>
      <c r="K4255" s="29"/>
      <c r="L4255" s="29"/>
      <c r="M4255" s="29"/>
      <c r="N4255" s="29"/>
      <c r="O4255" s="29"/>
      <c r="P4255" s="29"/>
      <c r="Q4255" s="29"/>
    </row>
    <row r="4256" spans="6:17" x14ac:dyDescent="0.2">
      <c r="F4256" s="152"/>
      <c r="G4256" s="139"/>
      <c r="H4256"/>
      <c r="I4256" s="107"/>
      <c r="J4256" s="29"/>
      <c r="K4256" s="29"/>
      <c r="L4256" s="29"/>
      <c r="M4256" s="29"/>
      <c r="N4256" s="29"/>
      <c r="O4256" s="29"/>
      <c r="P4256" s="29"/>
      <c r="Q4256" s="29"/>
    </row>
    <row r="4257" spans="6:17" x14ac:dyDescent="0.2">
      <c r="F4257" s="152"/>
      <c r="G4257" s="139"/>
      <c r="H4257"/>
      <c r="I4257" s="107"/>
      <c r="J4257" s="29"/>
      <c r="K4257" s="29"/>
      <c r="L4257" s="29"/>
      <c r="M4257" s="29"/>
      <c r="N4257" s="29"/>
      <c r="O4257" s="29"/>
      <c r="P4257" s="29"/>
      <c r="Q4257" s="29"/>
    </row>
    <row r="4258" spans="6:17" x14ac:dyDescent="0.2">
      <c r="F4258" s="152"/>
      <c r="G4258" s="139"/>
      <c r="H4258"/>
      <c r="I4258" s="107"/>
      <c r="J4258" s="29"/>
      <c r="K4258" s="29"/>
      <c r="L4258" s="29"/>
      <c r="M4258" s="29"/>
      <c r="N4258" s="29"/>
      <c r="O4258" s="29"/>
      <c r="P4258" s="29"/>
      <c r="Q4258" s="29"/>
    </row>
    <row r="4259" spans="6:17" x14ac:dyDescent="0.2">
      <c r="F4259" s="152"/>
      <c r="G4259" s="139"/>
      <c r="H4259"/>
      <c r="I4259" s="107"/>
      <c r="J4259" s="29"/>
      <c r="K4259" s="29"/>
      <c r="L4259" s="29"/>
      <c r="M4259" s="29"/>
      <c r="N4259" s="29"/>
      <c r="O4259" s="29"/>
      <c r="P4259" s="29"/>
      <c r="Q4259" s="29"/>
    </row>
    <row r="4260" spans="6:17" x14ac:dyDescent="0.2">
      <c r="F4260" s="152"/>
      <c r="G4260" s="139"/>
      <c r="H4260"/>
      <c r="I4260" s="107"/>
      <c r="J4260" s="29"/>
      <c r="K4260" s="29"/>
      <c r="L4260" s="29"/>
      <c r="M4260" s="29"/>
      <c r="N4260" s="29"/>
      <c r="O4260" s="29"/>
      <c r="P4260" s="29"/>
      <c r="Q4260" s="29"/>
    </row>
    <row r="4261" spans="6:17" x14ac:dyDescent="0.2">
      <c r="F4261" s="152"/>
      <c r="G4261" s="139"/>
      <c r="H4261"/>
      <c r="I4261" s="107"/>
      <c r="J4261" s="29"/>
      <c r="K4261" s="29"/>
      <c r="L4261" s="29"/>
      <c r="M4261" s="29"/>
      <c r="N4261" s="29"/>
      <c r="O4261" s="29"/>
      <c r="P4261" s="29"/>
      <c r="Q4261" s="29"/>
    </row>
    <row r="4262" spans="6:17" x14ac:dyDescent="0.2">
      <c r="F4262" s="152"/>
      <c r="G4262" s="139"/>
      <c r="H4262"/>
      <c r="I4262" s="107"/>
      <c r="J4262" s="29"/>
      <c r="K4262" s="29"/>
      <c r="L4262" s="29"/>
      <c r="M4262" s="29"/>
      <c r="N4262" s="29"/>
      <c r="O4262" s="29"/>
      <c r="P4262" s="29"/>
      <c r="Q4262" s="29"/>
    </row>
    <row r="4263" spans="6:17" x14ac:dyDescent="0.2">
      <c r="F4263" s="152"/>
      <c r="G4263" s="139"/>
      <c r="H4263"/>
      <c r="I4263" s="107"/>
      <c r="J4263" s="29"/>
      <c r="K4263" s="29"/>
      <c r="L4263" s="29"/>
      <c r="M4263" s="29"/>
      <c r="N4263" s="29"/>
      <c r="O4263" s="29"/>
      <c r="P4263" s="29"/>
      <c r="Q4263" s="29"/>
    </row>
    <row r="4264" spans="6:17" x14ac:dyDescent="0.2">
      <c r="F4264" s="152"/>
      <c r="G4264" s="139"/>
      <c r="H4264"/>
      <c r="I4264" s="107"/>
      <c r="J4264" s="29"/>
      <c r="K4264" s="29"/>
      <c r="L4264" s="29"/>
      <c r="M4264" s="29"/>
      <c r="N4264" s="29"/>
      <c r="O4264" s="29"/>
      <c r="P4264" s="29"/>
      <c r="Q4264" s="29"/>
    </row>
    <row r="4265" spans="6:17" x14ac:dyDescent="0.2">
      <c r="F4265" s="152"/>
      <c r="G4265" s="139"/>
      <c r="H4265"/>
      <c r="I4265" s="107"/>
      <c r="J4265" s="29"/>
      <c r="K4265" s="29"/>
      <c r="L4265" s="29"/>
      <c r="M4265" s="29"/>
      <c r="N4265" s="29"/>
      <c r="O4265" s="29"/>
      <c r="P4265" s="29"/>
      <c r="Q4265" s="29"/>
    </row>
    <row r="4266" spans="6:17" x14ac:dyDescent="0.2">
      <c r="F4266" s="152"/>
      <c r="G4266" s="139"/>
      <c r="H4266"/>
      <c r="I4266" s="107"/>
      <c r="J4266" s="29"/>
      <c r="K4266" s="29"/>
      <c r="L4266" s="29"/>
      <c r="M4266" s="29"/>
      <c r="N4266" s="29"/>
      <c r="O4266" s="29"/>
      <c r="P4266" s="29"/>
      <c r="Q4266" s="29"/>
    </row>
    <row r="4267" spans="6:17" x14ac:dyDescent="0.2">
      <c r="F4267" s="152"/>
      <c r="G4267" s="139"/>
      <c r="H4267"/>
      <c r="I4267" s="107"/>
      <c r="J4267" s="29"/>
      <c r="K4267" s="29"/>
      <c r="L4267" s="29"/>
      <c r="M4267" s="29"/>
      <c r="N4267" s="29"/>
      <c r="O4267" s="29"/>
      <c r="P4267" s="29"/>
      <c r="Q4267" s="29"/>
    </row>
    <row r="4268" spans="6:17" x14ac:dyDescent="0.2">
      <c r="F4268" s="152"/>
      <c r="G4268" s="139"/>
      <c r="H4268"/>
      <c r="I4268" s="107"/>
      <c r="J4268" s="29"/>
      <c r="K4268" s="29"/>
      <c r="L4268" s="29"/>
      <c r="M4268" s="29"/>
      <c r="N4268" s="29"/>
      <c r="O4268" s="29"/>
      <c r="P4268" s="29"/>
      <c r="Q4268" s="29"/>
    </row>
    <row r="4269" spans="6:17" x14ac:dyDescent="0.2">
      <c r="F4269" s="152"/>
      <c r="G4269" s="139"/>
      <c r="H4269"/>
      <c r="I4269" s="107"/>
      <c r="J4269" s="29"/>
      <c r="K4269" s="29"/>
      <c r="L4269" s="29"/>
      <c r="M4269" s="29"/>
      <c r="N4269" s="29"/>
      <c r="O4269" s="29"/>
      <c r="P4269" s="29"/>
      <c r="Q4269" s="29"/>
    </row>
    <row r="4270" spans="6:17" x14ac:dyDescent="0.2">
      <c r="F4270" s="152"/>
      <c r="G4270" s="139"/>
      <c r="H4270"/>
      <c r="I4270" s="107"/>
      <c r="J4270" s="29"/>
      <c r="K4270" s="29"/>
      <c r="L4270" s="29"/>
      <c r="M4270" s="29"/>
      <c r="N4270" s="29"/>
      <c r="O4270" s="29"/>
      <c r="P4270" s="29"/>
      <c r="Q4270" s="29"/>
    </row>
    <row r="4271" spans="6:17" x14ac:dyDescent="0.2">
      <c r="F4271" s="152"/>
      <c r="G4271" s="139"/>
      <c r="H4271"/>
      <c r="I4271" s="107"/>
      <c r="J4271" s="29"/>
      <c r="K4271" s="29"/>
      <c r="L4271" s="29"/>
      <c r="M4271" s="29"/>
      <c r="N4271" s="29"/>
      <c r="O4271" s="29"/>
      <c r="P4271" s="29"/>
      <c r="Q4271" s="29"/>
    </row>
    <row r="4272" spans="6:17" x14ac:dyDescent="0.2">
      <c r="F4272" s="152"/>
      <c r="G4272" s="139"/>
      <c r="H4272"/>
      <c r="I4272" s="107"/>
      <c r="J4272" s="29"/>
      <c r="K4272" s="29"/>
      <c r="L4272" s="29"/>
      <c r="M4272" s="29"/>
      <c r="N4272" s="29"/>
      <c r="O4272" s="29"/>
      <c r="P4272" s="29"/>
      <c r="Q4272" s="29"/>
    </row>
    <row r="4273" spans="6:17" x14ac:dyDescent="0.2">
      <c r="F4273" s="152"/>
      <c r="G4273" s="139"/>
      <c r="H4273"/>
      <c r="I4273" s="107"/>
      <c r="J4273" s="29"/>
      <c r="K4273" s="29"/>
      <c r="L4273" s="29"/>
      <c r="M4273" s="29"/>
      <c r="N4273" s="29"/>
      <c r="O4273" s="29"/>
      <c r="P4273" s="29"/>
      <c r="Q4273" s="29"/>
    </row>
    <row r="4274" spans="6:17" x14ac:dyDescent="0.2">
      <c r="F4274" s="152"/>
      <c r="G4274" s="139"/>
      <c r="H4274"/>
      <c r="I4274" s="107"/>
      <c r="J4274" s="29"/>
      <c r="K4274" s="29"/>
      <c r="L4274" s="29"/>
      <c r="M4274" s="29"/>
      <c r="N4274" s="29"/>
      <c r="O4274" s="29"/>
      <c r="P4274" s="29"/>
      <c r="Q4274" s="29"/>
    </row>
    <row r="4275" spans="6:17" x14ac:dyDescent="0.2">
      <c r="F4275" s="152"/>
      <c r="G4275" s="139"/>
      <c r="H4275"/>
      <c r="I4275" s="107"/>
      <c r="J4275" s="29"/>
      <c r="K4275" s="29"/>
      <c r="L4275" s="29"/>
      <c r="M4275" s="29"/>
      <c r="N4275" s="29"/>
      <c r="O4275" s="29"/>
      <c r="P4275" s="29"/>
      <c r="Q4275" s="29"/>
    </row>
    <row r="4276" spans="6:17" x14ac:dyDescent="0.2">
      <c r="F4276" s="152"/>
      <c r="G4276" s="139"/>
      <c r="H4276"/>
      <c r="I4276" s="107"/>
      <c r="J4276" s="29"/>
      <c r="K4276" s="29"/>
      <c r="L4276" s="29"/>
      <c r="M4276" s="29"/>
      <c r="N4276" s="29"/>
      <c r="O4276" s="29"/>
      <c r="P4276" s="29"/>
      <c r="Q4276" s="29"/>
    </row>
    <row r="4277" spans="6:17" x14ac:dyDescent="0.2">
      <c r="F4277" s="152"/>
      <c r="G4277" s="139"/>
      <c r="H4277"/>
      <c r="I4277" s="107"/>
      <c r="J4277" s="29"/>
      <c r="K4277" s="29"/>
      <c r="L4277" s="29"/>
      <c r="M4277" s="29"/>
      <c r="N4277" s="29"/>
      <c r="O4277" s="29"/>
      <c r="P4277" s="29"/>
      <c r="Q4277" s="29"/>
    </row>
    <row r="4278" spans="6:17" x14ac:dyDescent="0.2">
      <c r="F4278" s="152"/>
      <c r="G4278" s="139"/>
      <c r="H4278"/>
      <c r="I4278" s="107"/>
      <c r="J4278" s="29"/>
      <c r="K4278" s="29"/>
      <c r="L4278" s="29"/>
      <c r="M4278" s="29"/>
      <c r="N4278" s="29"/>
      <c r="O4278" s="29"/>
      <c r="P4278" s="29"/>
      <c r="Q4278" s="29"/>
    </row>
    <row r="4279" spans="6:17" x14ac:dyDescent="0.2">
      <c r="F4279" s="152"/>
      <c r="G4279" s="139"/>
      <c r="H4279"/>
      <c r="I4279" s="107"/>
      <c r="J4279" s="29"/>
      <c r="K4279" s="29"/>
      <c r="L4279" s="29"/>
      <c r="M4279" s="29"/>
      <c r="N4279" s="29"/>
      <c r="O4279" s="29"/>
      <c r="P4279" s="29"/>
      <c r="Q4279" s="29"/>
    </row>
    <row r="4280" spans="6:17" x14ac:dyDescent="0.2">
      <c r="F4280" s="152"/>
      <c r="G4280" s="139"/>
      <c r="H4280"/>
      <c r="I4280" s="107"/>
      <c r="J4280" s="29"/>
      <c r="K4280" s="29"/>
      <c r="L4280" s="29"/>
      <c r="M4280" s="29"/>
      <c r="N4280" s="29"/>
      <c r="O4280" s="29"/>
      <c r="P4280" s="29"/>
      <c r="Q4280" s="29"/>
    </row>
    <row r="4281" spans="6:17" x14ac:dyDescent="0.2">
      <c r="F4281" s="152"/>
      <c r="G4281" s="139"/>
      <c r="H4281"/>
      <c r="I4281" s="107"/>
      <c r="J4281" s="29"/>
      <c r="K4281" s="29"/>
      <c r="L4281" s="29"/>
      <c r="M4281" s="29"/>
      <c r="N4281" s="29"/>
      <c r="O4281" s="29"/>
      <c r="P4281" s="29"/>
      <c r="Q4281" s="29"/>
    </row>
    <row r="4282" spans="6:17" x14ac:dyDescent="0.2">
      <c r="F4282" s="152"/>
      <c r="G4282" s="139"/>
      <c r="H4282"/>
      <c r="I4282" s="107"/>
      <c r="J4282" s="29"/>
      <c r="K4282" s="29"/>
      <c r="L4282" s="29"/>
      <c r="M4282" s="29"/>
      <c r="N4282" s="29"/>
      <c r="O4282" s="29"/>
      <c r="P4282" s="29"/>
      <c r="Q4282" s="29"/>
    </row>
    <row r="4283" spans="6:17" x14ac:dyDescent="0.2">
      <c r="F4283" s="152"/>
      <c r="G4283" s="139"/>
      <c r="H4283"/>
      <c r="I4283" s="107"/>
      <c r="J4283" s="29"/>
      <c r="K4283" s="29"/>
      <c r="L4283" s="29"/>
      <c r="M4283" s="29"/>
      <c r="N4283" s="29"/>
      <c r="O4283" s="29"/>
      <c r="P4283" s="29"/>
      <c r="Q4283" s="29"/>
    </row>
    <row r="4284" spans="6:17" x14ac:dyDescent="0.2">
      <c r="F4284" s="152"/>
      <c r="G4284" s="139"/>
      <c r="H4284"/>
      <c r="I4284" s="107"/>
      <c r="J4284" s="29"/>
      <c r="K4284" s="29"/>
      <c r="L4284" s="29"/>
      <c r="M4284" s="29"/>
      <c r="N4284" s="29"/>
      <c r="O4284" s="29"/>
      <c r="P4284" s="29"/>
      <c r="Q4284" s="29"/>
    </row>
    <row r="4285" spans="6:17" x14ac:dyDescent="0.2">
      <c r="F4285" s="152"/>
      <c r="G4285" s="139"/>
      <c r="H4285"/>
      <c r="I4285" s="107"/>
      <c r="J4285" s="29"/>
      <c r="K4285" s="29"/>
      <c r="L4285" s="29"/>
      <c r="M4285" s="29"/>
      <c r="N4285" s="29"/>
      <c r="O4285" s="29"/>
      <c r="P4285" s="29"/>
      <c r="Q4285" s="29"/>
    </row>
    <row r="4286" spans="6:17" x14ac:dyDescent="0.2">
      <c r="F4286" s="152"/>
      <c r="G4286" s="139"/>
      <c r="H4286"/>
      <c r="I4286" s="107"/>
      <c r="J4286" s="29"/>
      <c r="K4286" s="29"/>
      <c r="L4286" s="29"/>
      <c r="M4286" s="29"/>
      <c r="N4286" s="29"/>
      <c r="O4286" s="29"/>
      <c r="P4286" s="29"/>
      <c r="Q4286" s="29"/>
    </row>
    <row r="4287" spans="6:17" x14ac:dyDescent="0.2">
      <c r="F4287" s="152"/>
      <c r="G4287" s="139"/>
      <c r="H4287"/>
      <c r="I4287" s="107"/>
      <c r="J4287" s="29"/>
      <c r="K4287" s="29"/>
      <c r="L4287" s="29"/>
      <c r="M4287" s="29"/>
      <c r="N4287" s="29"/>
      <c r="O4287" s="29"/>
      <c r="P4287" s="29"/>
      <c r="Q4287" s="29"/>
    </row>
    <row r="4288" spans="6:17" x14ac:dyDescent="0.2">
      <c r="F4288" s="152"/>
      <c r="G4288" s="139"/>
      <c r="H4288"/>
      <c r="I4288" s="107"/>
      <c r="J4288" s="29"/>
      <c r="K4288" s="29"/>
      <c r="L4288" s="29"/>
      <c r="M4288" s="29"/>
      <c r="N4288" s="29"/>
      <c r="O4288" s="29"/>
      <c r="P4288" s="29"/>
      <c r="Q4288" s="29"/>
    </row>
    <row r="4289" spans="6:17" x14ac:dyDescent="0.2">
      <c r="F4289" s="152"/>
      <c r="G4289" s="139"/>
      <c r="H4289"/>
      <c r="I4289" s="107"/>
      <c r="J4289" s="29"/>
      <c r="K4289" s="29"/>
      <c r="L4289" s="29"/>
      <c r="M4289" s="29"/>
      <c r="N4289" s="29"/>
      <c r="O4289" s="29"/>
      <c r="P4289" s="29"/>
      <c r="Q4289" s="29"/>
    </row>
    <row r="4290" spans="6:17" x14ac:dyDescent="0.2">
      <c r="F4290" s="152"/>
      <c r="G4290" s="139"/>
      <c r="H4290"/>
      <c r="I4290" s="107"/>
      <c r="J4290" s="29"/>
      <c r="K4290" s="29"/>
      <c r="L4290" s="29"/>
      <c r="M4290" s="29"/>
      <c r="N4290" s="29"/>
      <c r="O4290" s="29"/>
      <c r="P4290" s="29"/>
      <c r="Q4290" s="29"/>
    </row>
    <row r="4291" spans="6:17" x14ac:dyDescent="0.2">
      <c r="F4291" s="152"/>
      <c r="G4291" s="139"/>
      <c r="H4291"/>
      <c r="I4291" s="107"/>
      <c r="J4291" s="29"/>
      <c r="K4291" s="29"/>
      <c r="L4291" s="29"/>
      <c r="M4291" s="29"/>
      <c r="N4291" s="29"/>
      <c r="O4291" s="29"/>
      <c r="P4291" s="29"/>
      <c r="Q4291" s="29"/>
    </row>
    <row r="4292" spans="6:17" x14ac:dyDescent="0.2">
      <c r="F4292" s="152"/>
      <c r="G4292" s="139"/>
      <c r="H4292"/>
      <c r="I4292" s="107"/>
      <c r="J4292" s="29"/>
      <c r="K4292" s="29"/>
      <c r="L4292" s="29"/>
      <c r="M4292" s="29"/>
      <c r="N4292" s="29"/>
      <c r="O4292" s="29"/>
      <c r="P4292" s="29"/>
      <c r="Q4292" s="29"/>
    </row>
    <row r="4293" spans="6:17" x14ac:dyDescent="0.2">
      <c r="F4293" s="152"/>
      <c r="G4293" s="139"/>
      <c r="H4293"/>
      <c r="I4293" s="107"/>
      <c r="J4293" s="29"/>
      <c r="K4293" s="29"/>
      <c r="L4293" s="29"/>
      <c r="M4293" s="29"/>
      <c r="N4293" s="29"/>
      <c r="O4293" s="29"/>
      <c r="P4293" s="29"/>
      <c r="Q4293" s="29"/>
    </row>
    <row r="4294" spans="6:17" x14ac:dyDescent="0.2">
      <c r="F4294" s="152"/>
      <c r="G4294" s="139"/>
      <c r="H4294"/>
      <c r="I4294" s="107"/>
    </row>
    <row r="4295" spans="6:17" x14ac:dyDescent="0.2">
      <c r="F4295" s="152"/>
      <c r="G4295" s="139"/>
      <c r="H4295"/>
      <c r="I4295" s="107"/>
    </row>
    <row r="4296" spans="6:17" x14ac:dyDescent="0.2">
      <c r="F4296" s="152"/>
      <c r="G4296" s="139"/>
      <c r="H4296"/>
      <c r="I4296" s="107"/>
    </row>
    <row r="4297" spans="6:17" x14ac:dyDescent="0.2">
      <c r="F4297" s="152"/>
      <c r="G4297" s="139"/>
      <c r="H4297"/>
      <c r="I4297" s="107"/>
    </row>
    <row r="4298" spans="6:17" x14ac:dyDescent="0.2">
      <c r="F4298" s="152"/>
      <c r="G4298" s="139"/>
      <c r="H4298"/>
      <c r="I4298" s="107"/>
    </row>
    <row r="4299" spans="6:17" x14ac:dyDescent="0.2">
      <c r="F4299" s="152"/>
      <c r="G4299" s="139"/>
      <c r="H4299"/>
      <c r="I4299" s="107"/>
    </row>
    <row r="4300" spans="6:17" x14ac:dyDescent="0.2">
      <c r="F4300" s="152"/>
      <c r="G4300" s="139"/>
      <c r="H4300"/>
      <c r="I4300" s="107"/>
    </row>
    <row r="4301" spans="6:17" x14ac:dyDescent="0.2">
      <c r="F4301" s="152"/>
      <c r="G4301" s="139"/>
      <c r="H4301"/>
      <c r="I4301" s="107"/>
    </row>
    <row r="4302" spans="6:17" x14ac:dyDescent="0.2">
      <c r="F4302" s="152"/>
      <c r="G4302" s="139"/>
      <c r="H4302"/>
      <c r="I4302" s="107"/>
    </row>
    <row r="4303" spans="6:17" x14ac:dyDescent="0.2">
      <c r="F4303" s="152"/>
      <c r="G4303" s="139"/>
      <c r="H4303"/>
      <c r="I4303" s="107"/>
    </row>
    <row r="4304" spans="6:17" x14ac:dyDescent="0.2">
      <c r="F4304" s="152"/>
      <c r="G4304" s="139"/>
      <c r="H4304"/>
      <c r="I4304" s="107"/>
    </row>
    <row r="4305" spans="6:9" x14ac:dyDescent="0.2">
      <c r="F4305" s="152"/>
      <c r="G4305" s="139"/>
      <c r="H4305"/>
      <c r="I4305" s="107"/>
    </row>
    <row r="4306" spans="6:9" x14ac:dyDescent="0.2">
      <c r="F4306" s="152"/>
      <c r="G4306" s="139"/>
      <c r="H4306"/>
      <c r="I4306" s="107"/>
    </row>
    <row r="4307" spans="6:9" x14ac:dyDescent="0.2">
      <c r="F4307" s="152"/>
      <c r="G4307" s="139"/>
      <c r="H4307"/>
      <c r="I4307" s="107"/>
    </row>
    <row r="4308" spans="6:9" x14ac:dyDescent="0.2">
      <c r="F4308" s="152"/>
      <c r="G4308" s="139"/>
      <c r="H4308"/>
      <c r="I4308" s="107"/>
    </row>
    <row r="4309" spans="6:9" x14ac:dyDescent="0.2">
      <c r="F4309" s="152"/>
      <c r="G4309" s="139"/>
      <c r="H4309"/>
      <c r="I4309" s="107"/>
    </row>
    <row r="4310" spans="6:9" x14ac:dyDescent="0.2">
      <c r="F4310" s="152"/>
      <c r="G4310" s="139"/>
      <c r="H4310"/>
      <c r="I4310" s="107"/>
    </row>
    <row r="4311" spans="6:9" x14ac:dyDescent="0.2">
      <c r="F4311" s="152"/>
      <c r="G4311" s="139"/>
      <c r="H4311"/>
      <c r="I4311" s="107"/>
    </row>
    <row r="4312" spans="6:9" x14ac:dyDescent="0.2">
      <c r="F4312" s="152"/>
      <c r="G4312" s="139"/>
      <c r="H4312"/>
      <c r="I4312" s="107"/>
    </row>
    <row r="4313" spans="6:9" x14ac:dyDescent="0.2">
      <c r="F4313" s="152"/>
      <c r="G4313" s="139"/>
      <c r="H4313"/>
      <c r="I4313" s="107"/>
    </row>
    <row r="4314" spans="6:9" x14ac:dyDescent="0.2">
      <c r="F4314" s="152"/>
      <c r="G4314" s="139"/>
      <c r="H4314"/>
      <c r="I4314" s="107"/>
    </row>
    <row r="4315" spans="6:9" x14ac:dyDescent="0.2">
      <c r="F4315" s="152"/>
      <c r="G4315" s="139"/>
      <c r="H4315"/>
      <c r="I4315" s="107"/>
    </row>
    <row r="4316" spans="6:9" x14ac:dyDescent="0.2">
      <c r="F4316" s="152"/>
      <c r="G4316" s="139"/>
      <c r="H4316"/>
      <c r="I4316" s="107"/>
    </row>
    <row r="4317" spans="6:9" x14ac:dyDescent="0.2">
      <c r="F4317" s="152"/>
      <c r="G4317" s="139"/>
      <c r="H4317"/>
      <c r="I4317" s="107"/>
    </row>
    <row r="4318" spans="6:9" x14ac:dyDescent="0.2">
      <c r="F4318" s="152"/>
      <c r="G4318" s="139"/>
      <c r="H4318"/>
      <c r="I4318" s="107"/>
    </row>
    <row r="4319" spans="6:9" x14ac:dyDescent="0.2">
      <c r="F4319" s="152"/>
      <c r="G4319" s="139"/>
      <c r="H4319"/>
      <c r="I4319" s="107"/>
    </row>
    <row r="4320" spans="6:9" x14ac:dyDescent="0.2">
      <c r="F4320" s="152"/>
      <c r="G4320" s="139"/>
      <c r="H4320"/>
      <c r="I4320" s="107"/>
    </row>
    <row r="4321" spans="6:9" x14ac:dyDescent="0.2">
      <c r="F4321" s="152"/>
      <c r="G4321" s="139"/>
      <c r="H4321"/>
      <c r="I4321" s="107"/>
    </row>
    <row r="4322" spans="6:9" x14ac:dyDescent="0.2">
      <c r="F4322" s="152"/>
      <c r="G4322" s="139"/>
      <c r="H4322"/>
      <c r="I4322" s="107"/>
    </row>
    <row r="4323" spans="6:9" x14ac:dyDescent="0.2">
      <c r="F4323" s="152"/>
      <c r="G4323" s="139"/>
      <c r="H4323"/>
      <c r="I4323" s="107"/>
    </row>
    <row r="4324" spans="6:9" x14ac:dyDescent="0.2">
      <c r="F4324" s="152"/>
      <c r="G4324" s="139"/>
      <c r="H4324"/>
      <c r="I4324" s="107"/>
    </row>
    <row r="4325" spans="6:9" x14ac:dyDescent="0.2">
      <c r="F4325" s="152"/>
      <c r="G4325" s="139"/>
      <c r="H4325"/>
      <c r="I4325" s="107"/>
    </row>
    <row r="4326" spans="6:9" x14ac:dyDescent="0.2">
      <c r="F4326" s="152"/>
      <c r="G4326" s="139"/>
      <c r="H4326"/>
      <c r="I4326" s="107"/>
    </row>
    <row r="4327" spans="6:9" x14ac:dyDescent="0.2">
      <c r="F4327" s="152"/>
      <c r="G4327" s="139"/>
      <c r="H4327"/>
      <c r="I4327" s="107"/>
    </row>
    <row r="4328" spans="6:9" x14ac:dyDescent="0.2">
      <c r="F4328" s="152"/>
      <c r="G4328" s="139"/>
      <c r="H4328"/>
      <c r="I4328" s="107"/>
    </row>
    <row r="4329" spans="6:9" x14ac:dyDescent="0.2">
      <c r="F4329" s="152"/>
      <c r="G4329" s="139"/>
      <c r="H4329"/>
      <c r="I4329" s="107"/>
    </row>
    <row r="4330" spans="6:9" x14ac:dyDescent="0.2">
      <c r="F4330" s="152"/>
      <c r="G4330" s="139"/>
      <c r="H4330"/>
      <c r="I4330" s="107"/>
    </row>
    <row r="4331" spans="6:9" x14ac:dyDescent="0.2">
      <c r="F4331" s="152"/>
      <c r="G4331" s="139"/>
      <c r="H4331"/>
      <c r="I4331" s="107"/>
    </row>
    <row r="4332" spans="6:9" x14ac:dyDescent="0.2">
      <c r="F4332" s="152"/>
      <c r="G4332" s="139"/>
      <c r="H4332"/>
      <c r="I4332" s="107"/>
    </row>
    <row r="4333" spans="6:9" x14ac:dyDescent="0.2">
      <c r="F4333" s="152"/>
      <c r="G4333" s="139"/>
      <c r="H4333"/>
      <c r="I4333" s="107"/>
    </row>
    <row r="4334" spans="6:9" x14ac:dyDescent="0.2">
      <c r="F4334" s="152"/>
      <c r="G4334" s="139"/>
      <c r="H4334"/>
      <c r="I4334" s="107"/>
    </row>
    <row r="4335" spans="6:9" x14ac:dyDescent="0.2">
      <c r="F4335" s="152"/>
      <c r="G4335" s="139"/>
      <c r="H4335"/>
      <c r="I4335" s="107"/>
    </row>
    <row r="4336" spans="6:9" x14ac:dyDescent="0.2">
      <c r="F4336" s="152"/>
      <c r="G4336" s="139"/>
      <c r="H4336"/>
      <c r="I4336" s="107"/>
    </row>
    <row r="4337" spans="6:9" x14ac:dyDescent="0.2">
      <c r="F4337" s="152"/>
      <c r="G4337" s="139"/>
      <c r="H4337"/>
      <c r="I4337" s="107"/>
    </row>
    <row r="4338" spans="6:9" x14ac:dyDescent="0.2">
      <c r="F4338" s="152"/>
      <c r="G4338" s="139"/>
      <c r="H4338"/>
      <c r="I4338" s="107"/>
    </row>
    <row r="4339" spans="6:9" x14ac:dyDescent="0.2">
      <c r="F4339" s="152"/>
      <c r="G4339" s="139"/>
      <c r="H4339"/>
      <c r="I4339" s="107"/>
    </row>
    <row r="4340" spans="6:9" x14ac:dyDescent="0.2">
      <c r="F4340" s="152"/>
      <c r="G4340" s="139"/>
      <c r="H4340"/>
      <c r="I4340" s="107"/>
    </row>
    <row r="4341" spans="6:9" x14ac:dyDescent="0.2">
      <c r="F4341" s="152"/>
      <c r="G4341" s="139"/>
      <c r="H4341"/>
      <c r="I4341" s="107"/>
    </row>
    <row r="4342" spans="6:9" x14ac:dyDescent="0.2">
      <c r="F4342" s="152"/>
      <c r="G4342" s="139"/>
      <c r="H4342"/>
      <c r="I4342" s="107"/>
    </row>
    <row r="4343" spans="6:9" x14ac:dyDescent="0.2">
      <c r="F4343" s="152"/>
      <c r="G4343" s="139"/>
      <c r="H4343"/>
      <c r="I4343" s="107"/>
    </row>
    <row r="4344" spans="6:9" x14ac:dyDescent="0.2">
      <c r="F4344" s="152"/>
      <c r="G4344" s="139"/>
      <c r="H4344"/>
      <c r="I4344" s="107"/>
    </row>
    <row r="4345" spans="6:9" x14ac:dyDescent="0.2">
      <c r="F4345" s="152"/>
      <c r="G4345" s="139"/>
      <c r="H4345"/>
      <c r="I4345" s="107"/>
    </row>
    <row r="4346" spans="6:9" x14ac:dyDescent="0.2">
      <c r="F4346" s="152"/>
      <c r="G4346" s="139"/>
      <c r="H4346"/>
      <c r="I4346" s="107"/>
    </row>
    <row r="4347" spans="6:9" x14ac:dyDescent="0.2">
      <c r="F4347" s="152"/>
      <c r="G4347" s="139"/>
      <c r="H4347"/>
      <c r="I4347" s="107"/>
    </row>
    <row r="4348" spans="6:9" x14ac:dyDescent="0.2">
      <c r="F4348" s="152"/>
      <c r="G4348" s="139"/>
      <c r="H4348"/>
      <c r="I4348" s="107"/>
    </row>
    <row r="4349" spans="6:9" x14ac:dyDescent="0.2">
      <c r="F4349" s="152"/>
      <c r="G4349" s="139"/>
      <c r="H4349"/>
      <c r="I4349" s="107"/>
    </row>
    <row r="4350" spans="6:9" x14ac:dyDescent="0.2">
      <c r="F4350" s="152"/>
      <c r="G4350" s="139"/>
      <c r="H4350"/>
      <c r="I4350" s="107"/>
    </row>
    <row r="4351" spans="6:9" x14ac:dyDescent="0.2">
      <c r="F4351" s="152"/>
      <c r="G4351" s="139"/>
      <c r="H4351"/>
      <c r="I4351" s="107"/>
    </row>
    <row r="4352" spans="6:9" x14ac:dyDescent="0.2">
      <c r="F4352" s="152"/>
      <c r="G4352" s="139"/>
      <c r="H4352"/>
      <c r="I4352" s="107"/>
    </row>
    <row r="4353" spans="6:9" x14ac:dyDescent="0.2">
      <c r="F4353" s="152"/>
      <c r="G4353" s="139"/>
      <c r="H4353"/>
      <c r="I4353" s="107"/>
    </row>
    <row r="4354" spans="6:9" x14ac:dyDescent="0.2">
      <c r="F4354" s="152"/>
      <c r="G4354" s="139"/>
      <c r="H4354"/>
      <c r="I4354" s="107"/>
    </row>
    <row r="4355" spans="6:9" x14ac:dyDescent="0.2">
      <c r="F4355" s="152"/>
      <c r="G4355" s="139"/>
      <c r="H4355"/>
      <c r="I4355" s="107"/>
    </row>
    <row r="4356" spans="6:9" x14ac:dyDescent="0.2">
      <c r="F4356" s="152"/>
      <c r="G4356" s="139"/>
      <c r="H4356"/>
      <c r="I4356" s="107"/>
    </row>
    <row r="4357" spans="6:9" x14ac:dyDescent="0.2">
      <c r="F4357" s="152"/>
      <c r="G4357" s="139"/>
      <c r="H4357"/>
      <c r="I4357" s="107"/>
    </row>
    <row r="4358" spans="6:9" x14ac:dyDescent="0.2">
      <c r="F4358" s="152"/>
      <c r="G4358" s="139"/>
      <c r="H4358"/>
      <c r="I4358" s="107"/>
    </row>
    <row r="4359" spans="6:9" x14ac:dyDescent="0.2">
      <c r="F4359" s="152"/>
      <c r="G4359" s="139"/>
      <c r="H4359"/>
      <c r="I4359" s="107"/>
    </row>
    <row r="4360" spans="6:9" x14ac:dyDescent="0.2">
      <c r="F4360" s="152"/>
      <c r="G4360" s="139"/>
      <c r="H4360"/>
      <c r="I4360" s="107"/>
    </row>
    <row r="4361" spans="6:9" x14ac:dyDescent="0.2">
      <c r="F4361" s="152"/>
      <c r="G4361" s="139"/>
      <c r="H4361"/>
      <c r="I4361" s="107"/>
    </row>
    <row r="4362" spans="6:9" x14ac:dyDescent="0.2">
      <c r="F4362" s="152"/>
      <c r="G4362" s="139"/>
      <c r="H4362"/>
      <c r="I4362" s="107"/>
    </row>
    <row r="4363" spans="6:9" x14ac:dyDescent="0.2">
      <c r="F4363" s="152"/>
      <c r="G4363" s="139"/>
      <c r="H4363"/>
      <c r="I4363" s="107"/>
    </row>
    <row r="4364" spans="6:9" x14ac:dyDescent="0.2">
      <c r="F4364" s="152"/>
      <c r="G4364" s="139"/>
      <c r="H4364"/>
      <c r="I4364" s="107"/>
    </row>
    <row r="4365" spans="6:9" x14ac:dyDescent="0.2">
      <c r="F4365" s="152"/>
      <c r="G4365" s="139"/>
      <c r="H4365"/>
      <c r="I4365" s="107"/>
    </row>
    <row r="4366" spans="6:9" x14ac:dyDescent="0.2">
      <c r="F4366" s="152"/>
      <c r="G4366" s="139"/>
      <c r="H4366"/>
      <c r="I4366" s="107"/>
    </row>
    <row r="4367" spans="6:9" x14ac:dyDescent="0.2">
      <c r="F4367" s="152"/>
      <c r="G4367" s="139"/>
      <c r="H4367"/>
      <c r="I4367" s="107"/>
    </row>
    <row r="4368" spans="6:9" x14ac:dyDescent="0.2">
      <c r="F4368" s="152"/>
      <c r="G4368" s="139"/>
      <c r="H4368"/>
      <c r="I4368" s="107"/>
    </row>
    <row r="4369" spans="6:9" x14ac:dyDescent="0.2">
      <c r="F4369" s="152"/>
      <c r="G4369" s="139"/>
      <c r="H4369"/>
      <c r="I4369" s="107"/>
    </row>
    <row r="4370" spans="6:9" x14ac:dyDescent="0.2">
      <c r="F4370" s="152"/>
      <c r="G4370" s="139"/>
      <c r="H4370"/>
      <c r="I4370" s="107"/>
    </row>
    <row r="4371" spans="6:9" x14ac:dyDescent="0.2">
      <c r="F4371" s="152"/>
      <c r="G4371" s="139"/>
      <c r="H4371"/>
      <c r="I4371" s="107"/>
    </row>
    <row r="4372" spans="6:9" x14ac:dyDescent="0.2">
      <c r="F4372" s="152"/>
      <c r="G4372" s="139"/>
      <c r="H4372"/>
      <c r="I4372" s="107"/>
    </row>
    <row r="4373" spans="6:9" x14ac:dyDescent="0.2">
      <c r="F4373" s="152"/>
      <c r="G4373" s="139"/>
      <c r="H4373"/>
      <c r="I4373" s="107"/>
    </row>
    <row r="4374" spans="6:9" x14ac:dyDescent="0.2">
      <c r="F4374" s="152"/>
      <c r="G4374" s="139"/>
      <c r="H4374"/>
      <c r="I4374" s="107"/>
    </row>
    <row r="4375" spans="6:9" x14ac:dyDescent="0.2">
      <c r="F4375" s="152"/>
      <c r="G4375" s="139"/>
      <c r="H4375"/>
      <c r="I4375" s="107"/>
    </row>
    <row r="4376" spans="6:9" x14ac:dyDescent="0.2">
      <c r="F4376" s="152"/>
      <c r="G4376" s="139"/>
      <c r="H4376"/>
      <c r="I4376" s="107"/>
    </row>
    <row r="4377" spans="6:9" x14ac:dyDescent="0.2">
      <c r="F4377" s="152"/>
      <c r="G4377" s="139"/>
      <c r="H4377"/>
      <c r="I4377" s="107"/>
    </row>
    <row r="4378" spans="6:9" x14ac:dyDescent="0.2">
      <c r="F4378" s="152"/>
      <c r="G4378" s="139"/>
      <c r="H4378"/>
      <c r="I4378" s="107"/>
    </row>
    <row r="4379" spans="6:9" x14ac:dyDescent="0.2">
      <c r="F4379" s="152"/>
      <c r="G4379" s="139"/>
      <c r="H4379"/>
      <c r="I4379" s="107"/>
    </row>
    <row r="4380" spans="6:9" x14ac:dyDescent="0.2">
      <c r="F4380" s="152"/>
      <c r="G4380" s="139"/>
      <c r="H4380"/>
      <c r="I4380" s="107"/>
    </row>
    <row r="4381" spans="6:9" x14ac:dyDescent="0.2">
      <c r="F4381" s="152"/>
      <c r="G4381" s="139"/>
      <c r="H4381"/>
      <c r="I4381" s="107"/>
    </row>
    <row r="4382" spans="6:9" x14ac:dyDescent="0.2">
      <c r="F4382" s="152"/>
      <c r="G4382" s="139"/>
      <c r="H4382"/>
      <c r="I4382" s="107"/>
    </row>
    <row r="4383" spans="6:9" x14ac:dyDescent="0.2">
      <c r="F4383" s="152"/>
      <c r="G4383" s="139"/>
      <c r="H4383"/>
      <c r="I4383" s="107"/>
    </row>
    <row r="4384" spans="6:9" x14ac:dyDescent="0.2">
      <c r="F4384" s="152"/>
      <c r="G4384" s="139"/>
      <c r="H4384"/>
      <c r="I4384" s="107"/>
    </row>
    <row r="4385" spans="6:9" x14ac:dyDescent="0.2">
      <c r="F4385" s="152"/>
      <c r="G4385" s="139"/>
      <c r="H4385"/>
      <c r="I4385" s="107"/>
    </row>
    <row r="4386" spans="6:9" x14ac:dyDescent="0.2">
      <c r="F4386" s="152"/>
      <c r="G4386" s="139"/>
      <c r="H4386"/>
      <c r="I4386" s="107"/>
    </row>
    <row r="4387" spans="6:9" x14ac:dyDescent="0.2">
      <c r="F4387" s="152"/>
      <c r="G4387" s="139"/>
      <c r="H4387"/>
      <c r="I4387" s="107"/>
    </row>
    <row r="4388" spans="6:9" x14ac:dyDescent="0.2">
      <c r="F4388" s="152"/>
      <c r="G4388" s="139"/>
      <c r="H4388"/>
      <c r="I4388" s="107"/>
    </row>
    <row r="4389" spans="6:9" x14ac:dyDescent="0.2">
      <c r="F4389" s="152"/>
      <c r="G4389" s="139"/>
      <c r="H4389"/>
      <c r="I4389" s="107"/>
    </row>
    <row r="4390" spans="6:9" x14ac:dyDescent="0.2">
      <c r="F4390" s="152"/>
      <c r="G4390" s="139"/>
      <c r="H4390"/>
      <c r="I4390" s="107"/>
    </row>
    <row r="4391" spans="6:9" x14ac:dyDescent="0.2">
      <c r="F4391" s="152"/>
      <c r="G4391" s="139"/>
      <c r="H4391"/>
      <c r="I4391" s="107"/>
    </row>
    <row r="4392" spans="6:9" x14ac:dyDescent="0.2">
      <c r="F4392" s="152"/>
      <c r="G4392" s="139"/>
      <c r="H4392"/>
      <c r="I4392" s="107"/>
    </row>
    <row r="4393" spans="6:9" x14ac:dyDescent="0.2">
      <c r="F4393" s="152"/>
      <c r="G4393" s="139"/>
      <c r="H4393"/>
      <c r="I4393" s="107"/>
    </row>
    <row r="4394" spans="6:9" x14ac:dyDescent="0.2">
      <c r="F4394" s="152"/>
      <c r="G4394" s="139"/>
      <c r="H4394"/>
      <c r="I4394" s="107"/>
    </row>
    <row r="4395" spans="6:9" x14ac:dyDescent="0.2">
      <c r="F4395" s="152"/>
      <c r="G4395" s="139"/>
      <c r="H4395"/>
      <c r="I4395" s="107"/>
    </row>
    <row r="4396" spans="6:9" x14ac:dyDescent="0.2">
      <c r="F4396" s="152"/>
      <c r="G4396" s="139"/>
      <c r="H4396"/>
      <c r="I4396" s="107"/>
    </row>
    <row r="4397" spans="6:9" x14ac:dyDescent="0.2">
      <c r="F4397" s="152"/>
      <c r="G4397" s="139"/>
      <c r="H4397"/>
      <c r="I4397" s="107"/>
    </row>
    <row r="4398" spans="6:9" x14ac:dyDescent="0.2">
      <c r="F4398" s="152"/>
      <c r="G4398" s="139"/>
      <c r="H4398"/>
      <c r="I4398" s="107"/>
    </row>
    <row r="4399" spans="6:9" x14ac:dyDescent="0.2">
      <c r="F4399" s="152"/>
      <c r="G4399" s="139"/>
      <c r="H4399"/>
      <c r="I4399" s="107"/>
    </row>
    <row r="4400" spans="6:9" x14ac:dyDescent="0.2">
      <c r="F4400" s="152"/>
      <c r="G4400" s="139"/>
      <c r="H4400"/>
      <c r="I4400" s="107"/>
    </row>
    <row r="4401" spans="6:9" x14ac:dyDescent="0.2">
      <c r="F4401" s="152"/>
      <c r="G4401" s="139"/>
      <c r="H4401"/>
      <c r="I4401" s="107"/>
    </row>
    <row r="4402" spans="6:9" x14ac:dyDescent="0.2">
      <c r="F4402" s="152"/>
      <c r="G4402" s="139"/>
      <c r="H4402"/>
      <c r="I4402" s="107"/>
    </row>
    <row r="4403" spans="6:9" x14ac:dyDescent="0.2">
      <c r="F4403" s="152"/>
      <c r="G4403" s="139"/>
      <c r="H4403"/>
      <c r="I4403" s="107"/>
    </row>
    <row r="4404" spans="6:9" x14ac:dyDescent="0.2">
      <c r="F4404" s="152"/>
      <c r="G4404" s="139"/>
      <c r="H4404"/>
      <c r="I4404" s="107"/>
    </row>
    <row r="4405" spans="6:9" x14ac:dyDescent="0.2">
      <c r="F4405" s="152"/>
      <c r="G4405" s="139"/>
      <c r="H4405"/>
      <c r="I4405" s="107"/>
    </row>
    <row r="4406" spans="6:9" x14ac:dyDescent="0.2">
      <c r="F4406" s="152"/>
      <c r="G4406" s="139"/>
      <c r="H4406"/>
      <c r="I4406" s="107"/>
    </row>
    <row r="4407" spans="6:9" x14ac:dyDescent="0.2">
      <c r="F4407" s="152"/>
      <c r="G4407" s="139"/>
      <c r="H4407"/>
      <c r="I4407" s="107"/>
    </row>
    <row r="4408" spans="6:9" x14ac:dyDescent="0.2">
      <c r="F4408" s="152"/>
      <c r="G4408" s="139"/>
      <c r="H4408"/>
      <c r="I4408" s="107"/>
    </row>
    <row r="4409" spans="6:9" x14ac:dyDescent="0.2">
      <c r="F4409" s="152"/>
      <c r="G4409" s="139"/>
      <c r="H4409"/>
      <c r="I4409" s="107"/>
    </row>
    <row r="4410" spans="6:9" x14ac:dyDescent="0.2">
      <c r="F4410" s="152"/>
      <c r="G4410" s="139"/>
      <c r="H4410"/>
      <c r="I4410" s="107"/>
    </row>
    <row r="4411" spans="6:9" x14ac:dyDescent="0.2">
      <c r="F4411" s="152"/>
      <c r="G4411" s="139"/>
      <c r="H4411"/>
      <c r="I4411" s="107"/>
    </row>
    <row r="4412" spans="6:9" x14ac:dyDescent="0.2">
      <c r="F4412" s="152"/>
      <c r="G4412" s="139"/>
      <c r="H4412"/>
      <c r="I4412" s="107"/>
    </row>
    <row r="4413" spans="6:9" x14ac:dyDescent="0.2">
      <c r="F4413" s="152"/>
      <c r="G4413" s="139"/>
      <c r="H4413"/>
      <c r="I4413" s="107"/>
    </row>
    <row r="4414" spans="6:9" x14ac:dyDescent="0.2">
      <c r="F4414" s="152"/>
      <c r="G4414" s="139"/>
      <c r="H4414"/>
      <c r="I4414" s="107"/>
    </row>
    <row r="4415" spans="6:9" x14ac:dyDescent="0.2">
      <c r="F4415" s="152"/>
      <c r="G4415" s="139"/>
      <c r="H4415"/>
      <c r="I4415" s="107"/>
    </row>
    <row r="4416" spans="6:9" x14ac:dyDescent="0.2">
      <c r="F4416" s="152"/>
      <c r="G4416" s="139"/>
      <c r="H4416"/>
      <c r="I4416" s="107"/>
    </row>
    <row r="4417" spans="6:9" x14ac:dyDescent="0.2">
      <c r="F4417" s="152"/>
      <c r="H4417" s="139"/>
      <c r="I4417" s="107"/>
    </row>
    <row r="4418" spans="6:9" x14ac:dyDescent="0.2">
      <c r="F4418" s="152"/>
      <c r="H4418" s="139"/>
      <c r="I4418" s="107"/>
    </row>
    <row r="4419" spans="6:9" x14ac:dyDescent="0.2">
      <c r="F4419" s="152"/>
      <c r="H4419" s="139"/>
      <c r="I4419" s="107"/>
    </row>
    <row r="4420" spans="6:9" x14ac:dyDescent="0.2">
      <c r="F4420" s="152"/>
      <c r="H4420" s="139"/>
      <c r="I4420" s="107"/>
    </row>
    <row r="4421" spans="6:9" x14ac:dyDescent="0.2">
      <c r="F4421" s="152"/>
      <c r="H4421" s="139"/>
      <c r="I4421" s="107"/>
    </row>
    <row r="4422" spans="6:9" x14ac:dyDescent="0.2">
      <c r="F4422" s="152"/>
      <c r="H4422" s="139"/>
      <c r="I4422" s="107"/>
    </row>
    <row r="4423" spans="6:9" x14ac:dyDescent="0.2">
      <c r="F4423" s="152"/>
      <c r="H4423" s="139"/>
      <c r="I4423" s="107"/>
    </row>
    <row r="4424" spans="6:9" x14ac:dyDescent="0.2">
      <c r="F4424" s="152"/>
      <c r="H4424" s="139"/>
      <c r="I4424" s="107"/>
    </row>
    <row r="4425" spans="6:9" x14ac:dyDescent="0.2">
      <c r="F4425" s="152"/>
      <c r="H4425" s="139"/>
      <c r="I4425" s="107"/>
    </row>
    <row r="4426" spans="6:9" x14ac:dyDescent="0.2">
      <c r="F4426" s="152"/>
      <c r="H4426" s="139"/>
      <c r="I4426" s="107"/>
    </row>
    <row r="4427" spans="6:9" x14ac:dyDescent="0.2">
      <c r="F4427" s="152"/>
      <c r="H4427" s="139"/>
      <c r="I4427" s="107"/>
    </row>
    <row r="4428" spans="6:9" x14ac:dyDescent="0.2">
      <c r="F4428" s="152"/>
      <c r="H4428" s="139"/>
      <c r="I4428" s="107"/>
    </row>
    <row r="4429" spans="6:9" x14ac:dyDescent="0.2">
      <c r="F4429" s="152"/>
      <c r="H4429" s="139"/>
      <c r="I4429" s="107"/>
    </row>
    <row r="4430" spans="6:9" x14ac:dyDescent="0.2">
      <c r="F4430" s="152"/>
      <c r="H4430" s="139"/>
      <c r="I4430" s="107"/>
    </row>
    <row r="4431" spans="6:9" x14ac:dyDescent="0.2">
      <c r="F4431" s="152"/>
      <c r="H4431" s="139"/>
      <c r="I4431" s="107"/>
    </row>
    <row r="4432" spans="6:9" x14ac:dyDescent="0.2">
      <c r="F4432" s="152"/>
      <c r="H4432" s="139"/>
      <c r="I4432" s="107"/>
    </row>
    <row r="4433" spans="6:9" x14ac:dyDescent="0.2">
      <c r="F4433" s="152"/>
      <c r="H4433" s="139"/>
      <c r="I4433" s="107"/>
    </row>
    <row r="4434" spans="6:9" x14ac:dyDescent="0.2">
      <c r="F4434" s="152"/>
      <c r="H4434" s="139"/>
      <c r="I4434" s="107"/>
    </row>
    <row r="4435" spans="6:9" x14ac:dyDescent="0.2">
      <c r="F4435" s="152"/>
      <c r="H4435" s="139"/>
      <c r="I4435" s="107"/>
    </row>
    <row r="4436" spans="6:9" x14ac:dyDescent="0.2">
      <c r="F4436" s="152"/>
      <c r="H4436" s="139"/>
      <c r="I4436" s="107"/>
    </row>
    <row r="4437" spans="6:9" x14ac:dyDescent="0.2">
      <c r="F4437" s="152"/>
      <c r="H4437" s="139"/>
      <c r="I4437" s="107"/>
    </row>
    <row r="4438" spans="6:9" x14ac:dyDescent="0.2">
      <c r="F4438" s="152"/>
      <c r="H4438" s="139"/>
      <c r="I4438" s="107"/>
    </row>
    <row r="4439" spans="6:9" x14ac:dyDescent="0.2">
      <c r="F4439" s="152"/>
      <c r="H4439" s="139"/>
      <c r="I4439" s="107"/>
    </row>
    <row r="4440" spans="6:9" x14ac:dyDescent="0.2">
      <c r="F4440" s="152"/>
      <c r="H4440" s="139"/>
      <c r="I4440" s="107"/>
    </row>
    <row r="4441" spans="6:9" x14ac:dyDescent="0.2">
      <c r="F4441" s="152"/>
      <c r="H4441" s="139"/>
      <c r="I4441" s="107"/>
    </row>
    <row r="4442" spans="6:9" x14ac:dyDescent="0.2">
      <c r="F4442" s="152"/>
      <c r="H4442" s="139"/>
      <c r="I4442" s="107"/>
    </row>
    <row r="4443" spans="6:9" x14ac:dyDescent="0.2">
      <c r="F4443" s="152"/>
      <c r="H4443" s="139"/>
      <c r="I4443" s="107"/>
    </row>
    <row r="4444" spans="6:9" x14ac:dyDescent="0.2">
      <c r="F4444" s="152"/>
      <c r="H4444" s="139"/>
      <c r="I4444" s="107"/>
    </row>
    <row r="4445" spans="6:9" x14ac:dyDescent="0.2">
      <c r="F4445" s="152"/>
      <c r="H4445" s="139"/>
      <c r="I4445" s="107"/>
    </row>
    <row r="4446" spans="6:9" x14ac:dyDescent="0.2">
      <c r="F4446" s="152"/>
      <c r="H4446" s="139"/>
      <c r="I4446" s="107"/>
    </row>
    <row r="4447" spans="6:9" x14ac:dyDescent="0.2">
      <c r="F4447" s="152"/>
      <c r="H4447" s="139"/>
      <c r="I4447" s="107"/>
    </row>
    <row r="4448" spans="6:9" x14ac:dyDescent="0.2">
      <c r="F4448" s="152"/>
      <c r="H4448" s="139"/>
      <c r="I4448" s="107"/>
    </row>
    <row r="4449" spans="6:9" x14ac:dyDescent="0.2">
      <c r="F4449" s="152"/>
      <c r="H4449" s="139"/>
      <c r="I4449" s="107"/>
    </row>
    <row r="4450" spans="6:9" x14ac:dyDescent="0.2">
      <c r="F4450" s="152"/>
      <c r="H4450" s="139"/>
      <c r="I4450" s="107"/>
    </row>
    <row r="4451" spans="6:9" x14ac:dyDescent="0.2">
      <c r="F4451" s="152"/>
      <c r="H4451" s="139"/>
      <c r="I4451" s="107"/>
    </row>
    <row r="4452" spans="6:9" x14ac:dyDescent="0.2">
      <c r="F4452" s="152"/>
      <c r="H4452" s="139"/>
      <c r="I4452" s="107"/>
    </row>
    <row r="4453" spans="6:9" x14ac:dyDescent="0.2">
      <c r="F4453" s="152"/>
      <c r="H4453" s="139"/>
      <c r="I4453" s="107"/>
    </row>
    <row r="4454" spans="6:9" x14ac:dyDescent="0.2">
      <c r="F4454" s="152"/>
      <c r="H4454" s="139"/>
      <c r="I4454" s="107"/>
    </row>
    <row r="4455" spans="6:9" x14ac:dyDescent="0.2">
      <c r="F4455" s="152"/>
      <c r="H4455" s="139"/>
      <c r="I4455" s="107"/>
    </row>
    <row r="4456" spans="6:9" x14ac:dyDescent="0.2">
      <c r="F4456" s="152"/>
      <c r="H4456" s="139"/>
      <c r="I4456" s="107"/>
    </row>
    <row r="4457" spans="6:9" x14ac:dyDescent="0.2">
      <c r="F4457" s="152"/>
      <c r="H4457" s="139"/>
      <c r="I4457" s="107"/>
    </row>
    <row r="4458" spans="6:9" x14ac:dyDescent="0.2">
      <c r="F4458" s="152"/>
      <c r="H4458" s="139"/>
      <c r="I4458" s="107"/>
    </row>
    <row r="4459" spans="6:9" x14ac:dyDescent="0.2">
      <c r="F4459" s="152"/>
      <c r="H4459" s="139"/>
      <c r="I4459" s="107"/>
    </row>
    <row r="4460" spans="6:9" x14ac:dyDescent="0.2">
      <c r="F4460" s="152"/>
      <c r="H4460" s="139"/>
      <c r="I4460" s="107"/>
    </row>
    <row r="4461" spans="6:9" x14ac:dyDescent="0.2">
      <c r="F4461" s="152"/>
      <c r="H4461" s="139"/>
      <c r="I4461" s="107"/>
    </row>
    <row r="4462" spans="6:9" x14ac:dyDescent="0.2">
      <c r="F4462" s="152"/>
      <c r="H4462" s="139"/>
      <c r="I4462" s="107"/>
    </row>
    <row r="4463" spans="6:9" x14ac:dyDescent="0.2">
      <c r="F4463" s="152"/>
      <c r="H4463" s="139"/>
      <c r="I4463" s="107"/>
    </row>
    <row r="4464" spans="6:9" x14ac:dyDescent="0.2">
      <c r="F4464" s="152"/>
      <c r="H4464" s="139"/>
      <c r="I4464" s="107"/>
    </row>
    <row r="4465" spans="6:9" x14ac:dyDescent="0.2">
      <c r="F4465" s="152"/>
      <c r="H4465" s="139"/>
      <c r="I4465" s="107"/>
    </row>
    <row r="4466" spans="6:9" x14ac:dyDescent="0.2">
      <c r="F4466" s="152"/>
      <c r="H4466" s="139"/>
      <c r="I4466" s="107"/>
    </row>
    <row r="4467" spans="6:9" x14ac:dyDescent="0.2">
      <c r="F4467" s="152"/>
      <c r="H4467" s="139"/>
      <c r="I4467" s="107"/>
    </row>
    <row r="4468" spans="6:9" x14ac:dyDescent="0.2">
      <c r="F4468" s="152"/>
      <c r="H4468" s="139"/>
      <c r="I4468" s="107"/>
    </row>
    <row r="4469" spans="6:9" x14ac:dyDescent="0.2">
      <c r="F4469" s="152"/>
      <c r="H4469" s="139"/>
      <c r="I4469" s="107"/>
    </row>
    <row r="4470" spans="6:9" x14ac:dyDescent="0.2">
      <c r="F4470" s="152"/>
      <c r="H4470" s="139"/>
      <c r="I4470" s="107"/>
    </row>
    <row r="4471" spans="6:9" x14ac:dyDescent="0.2">
      <c r="F4471" s="152"/>
      <c r="H4471" s="139"/>
      <c r="I4471" s="107"/>
    </row>
    <row r="4472" spans="6:9" x14ac:dyDescent="0.2">
      <c r="F4472" s="152"/>
      <c r="H4472" s="139"/>
      <c r="I4472" s="107"/>
    </row>
    <row r="4473" spans="6:9" x14ac:dyDescent="0.2">
      <c r="F4473" s="152"/>
    </row>
    <row r="4474" spans="6:9" x14ac:dyDescent="0.2">
      <c r="F4474" s="152"/>
    </row>
    <row r="4475" spans="6:9" x14ac:dyDescent="0.2">
      <c r="F4475" s="152"/>
    </row>
    <row r="4476" spans="6:9" x14ac:dyDescent="0.2">
      <c r="F4476" s="152"/>
    </row>
    <row r="4477" spans="6:9" x14ac:dyDescent="0.2">
      <c r="F4477" s="152"/>
    </row>
    <row r="4478" spans="6:9" x14ac:dyDescent="0.2">
      <c r="F4478" s="152"/>
    </row>
    <row r="4479" spans="6:9" x14ac:dyDescent="0.2">
      <c r="F4479" s="152"/>
    </row>
    <row r="4480" spans="6:9" x14ac:dyDescent="0.2">
      <c r="F4480" s="152"/>
    </row>
  </sheetData>
  <autoFilter ref="B6:I3572">
    <sortState ref="B8:F127">
      <sortCondition ref="B6:B127"/>
    </sortState>
  </autoFilter>
  <mergeCells count="1">
    <mergeCell ref="B3572:E3572"/>
  </mergeCells>
  <hyperlinks>
    <hyperlink ref="B3" location="Overview!A1" display="Back to Overview"/>
  </hyperlinks>
  <pageMargins left="0.7" right="0.7" top="0.75" bottom="0.75" header="0.3" footer="0.3"/>
  <pageSetup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outlinePr summaryRight="0"/>
  </sheetPr>
  <dimension ref="A1:V4416"/>
  <sheetViews>
    <sheetView showGridLines="0" zoomScale="85" zoomScaleNormal="85" workbookViewId="0">
      <pane xSplit="3" ySplit="6" topLeftCell="D7" activePane="bottomRight" state="frozen"/>
      <selection pane="topRight"/>
      <selection pane="bottomLeft"/>
      <selection pane="bottomRight" activeCell="D7" sqref="D7"/>
    </sheetView>
  </sheetViews>
  <sheetFormatPr defaultRowHeight="12.75" x14ac:dyDescent="0.2"/>
  <cols>
    <col min="1" max="1" width="3.28515625" customWidth="1"/>
    <col min="2" max="2" width="9.140625" style="14"/>
    <col min="3" max="3" width="22.5703125" style="14" customWidth="1"/>
    <col min="4" max="4" width="16" style="14" bestFit="1" customWidth="1"/>
    <col min="5" max="5" width="15" style="14" customWidth="1"/>
    <col min="6" max="6" width="15.28515625" style="14" bestFit="1" customWidth="1"/>
    <col min="7" max="7" width="15.28515625" style="14" customWidth="1"/>
    <col min="8" max="8" width="11.7109375" style="139" bestFit="1" customWidth="1"/>
    <col min="9" max="9" width="11.7109375" bestFit="1" customWidth="1"/>
  </cols>
  <sheetData>
    <row r="1" spans="1:22" s="20" customFormat="1" x14ac:dyDescent="0.2">
      <c r="H1" s="140"/>
    </row>
    <row r="2" spans="1:22" s="19" customFormat="1" ht="20.25" x14ac:dyDescent="0.2">
      <c r="B2" s="19" t="s">
        <v>198</v>
      </c>
      <c r="H2" s="141"/>
    </row>
    <row r="3" spans="1:22" s="122" customFormat="1" ht="20.25" customHeight="1" x14ac:dyDescent="0.2">
      <c r="B3" s="122" t="s">
        <v>3</v>
      </c>
      <c r="H3" s="47"/>
    </row>
    <row r="4" spans="1:22" x14ac:dyDescent="0.2">
      <c r="B4" s="16"/>
      <c r="C4" s="16"/>
      <c r="D4" s="16"/>
      <c r="E4" s="16"/>
      <c r="F4" s="16"/>
      <c r="G4" s="16"/>
      <c r="H4" s="107"/>
    </row>
    <row r="5" spans="1:22" ht="38.25" customHeight="1" x14ac:dyDescent="0.2">
      <c r="B5" s="204" t="s">
        <v>120</v>
      </c>
      <c r="C5" s="204" t="s">
        <v>192</v>
      </c>
      <c r="D5" s="182" t="s">
        <v>1213</v>
      </c>
      <c r="E5" s="182" t="s">
        <v>193</v>
      </c>
      <c r="F5" s="182" t="s">
        <v>194</v>
      </c>
      <c r="G5" s="182" t="s">
        <v>195</v>
      </c>
      <c r="H5" s="182" t="s">
        <v>196</v>
      </c>
    </row>
    <row r="6" spans="1:22" x14ac:dyDescent="0.2">
      <c r="B6" s="259"/>
      <c r="C6" s="259"/>
      <c r="D6" s="259"/>
      <c r="E6" s="259"/>
      <c r="F6" s="259"/>
      <c r="G6" s="259"/>
      <c r="H6" s="265"/>
    </row>
    <row r="7" spans="1:22" x14ac:dyDescent="0.2">
      <c r="A7" s="66"/>
      <c r="B7" s="69">
        <v>1</v>
      </c>
      <c r="C7" s="80" t="s">
        <v>182</v>
      </c>
      <c r="D7" s="211">
        <v>596518</v>
      </c>
      <c r="E7" s="232">
        <v>9537.2570099812092</v>
      </c>
      <c r="F7" s="232">
        <v>9639.5120882334995</v>
      </c>
      <c r="G7" s="134">
        <v>1.01072164440418</v>
      </c>
      <c r="H7" s="135">
        <v>0.99136763520875104</v>
      </c>
      <c r="I7" s="156"/>
      <c r="J7" s="142"/>
      <c r="L7" s="23"/>
      <c r="N7" s="142"/>
      <c r="O7" s="23"/>
      <c r="Q7" s="23"/>
      <c r="S7" s="142"/>
      <c r="T7" s="23"/>
      <c r="V7" s="23"/>
    </row>
    <row r="8" spans="1:22" x14ac:dyDescent="0.2">
      <c r="A8" s="63"/>
      <c r="B8" s="69">
        <v>2</v>
      </c>
      <c r="C8" s="80" t="s">
        <v>183</v>
      </c>
      <c r="D8" s="211">
        <v>596518</v>
      </c>
      <c r="E8" s="232">
        <v>12532.311145916799</v>
      </c>
      <c r="F8" s="232">
        <v>12568.308300659901</v>
      </c>
      <c r="G8" s="134">
        <v>1.0028723476718699</v>
      </c>
      <c r="H8" s="135">
        <v>0.99692074748232196</v>
      </c>
      <c r="I8" s="156"/>
      <c r="J8" s="142"/>
      <c r="L8" s="23"/>
      <c r="N8" s="142"/>
      <c r="O8" s="23"/>
      <c r="Q8" s="23"/>
      <c r="S8" s="142"/>
      <c r="T8" s="23"/>
      <c r="V8" s="23"/>
    </row>
    <row r="9" spans="1:22" x14ac:dyDescent="0.2">
      <c r="A9" s="63"/>
      <c r="B9" s="69">
        <v>3</v>
      </c>
      <c r="C9" s="80" t="s">
        <v>184</v>
      </c>
      <c r="D9" s="211">
        <v>596520</v>
      </c>
      <c r="E9" s="232">
        <v>14773.2540223796</v>
      </c>
      <c r="F9" s="232">
        <v>14651.66666664</v>
      </c>
      <c r="G9" s="134">
        <v>0.99176976476845602</v>
      </c>
      <c r="H9" s="135">
        <v>1.00836524420219</v>
      </c>
      <c r="I9" s="156"/>
      <c r="J9" s="142"/>
      <c r="L9" s="23"/>
      <c r="N9" s="142"/>
      <c r="O9" s="23"/>
      <c r="Q9" s="23"/>
      <c r="S9" s="142"/>
      <c r="T9" s="23"/>
      <c r="V9" s="23"/>
    </row>
    <row r="10" spans="1:22" x14ac:dyDescent="0.2">
      <c r="A10" s="63"/>
      <c r="B10" s="69">
        <v>4</v>
      </c>
      <c r="C10" s="80" t="s">
        <v>185</v>
      </c>
      <c r="D10" s="211">
        <v>596493</v>
      </c>
      <c r="E10" s="232">
        <v>17007.858493310101</v>
      </c>
      <c r="F10" s="232">
        <v>16864.433747290401</v>
      </c>
      <c r="G10" s="134">
        <v>0.99156714844046301</v>
      </c>
      <c r="H10" s="135">
        <v>1.00844078469648</v>
      </c>
      <c r="I10" s="156"/>
      <c r="J10" s="142"/>
      <c r="L10" s="23"/>
      <c r="N10" s="142"/>
      <c r="O10" s="23"/>
      <c r="Q10" s="23"/>
      <c r="S10" s="142"/>
      <c r="T10" s="23"/>
      <c r="V10" s="23"/>
    </row>
    <row r="11" spans="1:22" x14ac:dyDescent="0.2">
      <c r="A11" s="63"/>
      <c r="B11" s="69">
        <v>5</v>
      </c>
      <c r="C11" s="80" t="s">
        <v>186</v>
      </c>
      <c r="D11" s="211">
        <v>596545</v>
      </c>
      <c r="E11" s="232">
        <v>18921.2994187697</v>
      </c>
      <c r="F11" s="232">
        <v>18831.8094581691</v>
      </c>
      <c r="G11" s="134">
        <v>0.99527041147544704</v>
      </c>
      <c r="H11" s="135">
        <v>1.00487118924712</v>
      </c>
      <c r="I11" s="156"/>
      <c r="J11" s="142"/>
      <c r="L11" s="23"/>
      <c r="N11" s="142"/>
      <c r="O11" s="23"/>
      <c r="Q11" s="23"/>
      <c r="S11" s="142"/>
      <c r="T11" s="23"/>
      <c r="V11" s="23"/>
    </row>
    <row r="12" spans="1:22" x14ac:dyDescent="0.2">
      <c r="A12" s="63"/>
      <c r="B12" s="69">
        <v>6</v>
      </c>
      <c r="C12" s="80" t="s">
        <v>187</v>
      </c>
      <c r="D12" s="211">
        <v>596519</v>
      </c>
      <c r="E12" s="232">
        <v>20733.2707616185</v>
      </c>
      <c r="F12" s="232">
        <v>20959.852623503</v>
      </c>
      <c r="G12" s="134">
        <v>1.0109284186026199</v>
      </c>
      <c r="H12" s="135">
        <v>0.98920137739024105</v>
      </c>
      <c r="I12" s="156"/>
      <c r="J12" s="142"/>
      <c r="L12" s="23"/>
      <c r="N12" s="142"/>
      <c r="O12" s="23"/>
      <c r="Q12" s="23"/>
      <c r="S12" s="142"/>
      <c r="T12" s="23"/>
      <c r="V12" s="23"/>
    </row>
    <row r="13" spans="1:22" x14ac:dyDescent="0.2">
      <c r="A13" s="63"/>
      <c r="B13" s="69">
        <v>7</v>
      </c>
      <c r="C13" s="80" t="s">
        <v>188</v>
      </c>
      <c r="D13" s="211">
        <v>596519</v>
      </c>
      <c r="E13" s="232">
        <v>23078.4540671463</v>
      </c>
      <c r="F13" s="232">
        <v>23165.013658066699</v>
      </c>
      <c r="G13" s="134">
        <v>1.0037506667764</v>
      </c>
      <c r="H13" s="135">
        <v>0.99623325887758796</v>
      </c>
      <c r="I13" s="156"/>
      <c r="J13" s="142"/>
      <c r="L13" s="23"/>
      <c r="N13" s="142"/>
      <c r="O13" s="23"/>
      <c r="Q13" s="23"/>
      <c r="S13" s="142"/>
      <c r="T13" s="23"/>
      <c r="V13" s="23"/>
    </row>
    <row r="14" spans="1:22" x14ac:dyDescent="0.2">
      <c r="A14" s="63"/>
      <c r="B14" s="69">
        <v>8</v>
      </c>
      <c r="C14" s="80" t="s">
        <v>189</v>
      </c>
      <c r="D14" s="211">
        <v>596513</v>
      </c>
      <c r="E14" s="232">
        <v>26026.183289903202</v>
      </c>
      <c r="F14" s="232">
        <v>26042.388073974798</v>
      </c>
      <c r="G14" s="134">
        <v>1.0006226339026001</v>
      </c>
      <c r="H14" s="135">
        <v>0.99951593489395296</v>
      </c>
      <c r="I14" s="156"/>
      <c r="J14" s="142"/>
      <c r="L14" s="23"/>
      <c r="N14" s="142"/>
      <c r="O14" s="23"/>
      <c r="Q14" s="23"/>
      <c r="S14" s="142"/>
      <c r="T14" s="23"/>
      <c r="V14" s="23"/>
    </row>
    <row r="15" spans="1:22" x14ac:dyDescent="0.2">
      <c r="A15" s="63"/>
      <c r="B15" s="69">
        <v>9</v>
      </c>
      <c r="C15" s="80" t="s">
        <v>190</v>
      </c>
      <c r="D15" s="211">
        <v>596525</v>
      </c>
      <c r="E15" s="232">
        <v>31211.291351292799</v>
      </c>
      <c r="F15" s="232">
        <v>31514.655945907602</v>
      </c>
      <c r="G15" s="134">
        <v>1.00971970660234</v>
      </c>
      <c r="H15" s="135">
        <v>0.98998036361306097</v>
      </c>
      <c r="I15" s="156"/>
      <c r="J15" s="142"/>
      <c r="L15" s="23"/>
      <c r="N15" s="142"/>
      <c r="O15" s="23"/>
      <c r="Q15" s="23"/>
      <c r="S15" s="142"/>
      <c r="T15" s="23"/>
      <c r="V15" s="23"/>
    </row>
    <row r="16" spans="1:22" ht="13.5" thickBot="1" x14ac:dyDescent="0.25">
      <c r="A16" s="63"/>
      <c r="B16" s="72">
        <v>10</v>
      </c>
      <c r="C16" s="73" t="s">
        <v>191</v>
      </c>
      <c r="D16" s="234">
        <v>596519</v>
      </c>
      <c r="E16" s="233">
        <v>49061.344094907399</v>
      </c>
      <c r="F16" s="233">
        <v>48644.8782873077</v>
      </c>
      <c r="G16" s="136">
        <v>0.99151132494874095</v>
      </c>
      <c r="H16" s="137">
        <v>1.0050268459378799</v>
      </c>
      <c r="I16" s="156"/>
      <c r="J16" s="142"/>
      <c r="L16" s="23"/>
      <c r="N16" s="142"/>
      <c r="O16" s="23"/>
      <c r="Q16" s="23"/>
      <c r="S16" s="142"/>
      <c r="T16" s="23"/>
      <c r="V16" s="23"/>
    </row>
    <row r="17" spans="1:22" x14ac:dyDescent="0.2">
      <c r="A17" s="63"/>
      <c r="B17" s="325" t="s">
        <v>1234</v>
      </c>
      <c r="C17" s="325"/>
      <c r="D17" s="325"/>
      <c r="E17" s="325"/>
      <c r="F17" s="325"/>
      <c r="G17" s="325"/>
      <c r="H17" s="325"/>
      <c r="S17" s="142"/>
    </row>
    <row r="18" spans="1:22" x14ac:dyDescent="0.2">
      <c r="B18" s="64"/>
      <c r="C18" s="64"/>
      <c r="D18" s="64"/>
      <c r="E18" s="64"/>
      <c r="F18" s="64"/>
      <c r="G18" s="64"/>
      <c r="H18" s="64"/>
    </row>
    <row r="19" spans="1:22" x14ac:dyDescent="0.2">
      <c r="B19" s="64"/>
      <c r="C19" s="64"/>
      <c r="D19" s="64"/>
      <c r="E19" s="64"/>
      <c r="F19" s="64"/>
      <c r="G19" s="64"/>
      <c r="H19" s="64"/>
    </row>
    <row r="20" spans="1:22" x14ac:dyDescent="0.2">
      <c r="B20" s="64"/>
      <c r="C20" s="64"/>
      <c r="D20" s="239"/>
      <c r="E20" s="64"/>
      <c r="F20" s="64"/>
      <c r="G20" s="64"/>
      <c r="H20" s="144"/>
      <c r="V20" s="23"/>
    </row>
    <row r="21" spans="1:22" x14ac:dyDescent="0.2">
      <c r="B21" s="64"/>
      <c r="C21" s="64"/>
      <c r="D21" s="236"/>
      <c r="E21" s="64"/>
      <c r="F21" s="64"/>
      <c r="G21" s="64"/>
      <c r="H21" s="144"/>
      <c r="V21" s="23"/>
    </row>
    <row r="22" spans="1:22" x14ac:dyDescent="0.2">
      <c r="B22" s="64"/>
      <c r="C22" s="64"/>
      <c r="D22" s="64"/>
      <c r="E22" s="64"/>
      <c r="F22" s="64"/>
      <c r="G22" s="64"/>
      <c r="H22" s="144"/>
      <c r="L22" s="155"/>
      <c r="O22" s="155"/>
    </row>
    <row r="23" spans="1:22" x14ac:dyDescent="0.2">
      <c r="B23" s="64"/>
      <c r="C23" s="64"/>
      <c r="D23" s="64"/>
      <c r="E23" s="64"/>
      <c r="F23" s="64"/>
      <c r="G23" s="64"/>
      <c r="H23" s="144"/>
      <c r="L23" s="155"/>
      <c r="O23" s="155"/>
    </row>
    <row r="24" spans="1:22" x14ac:dyDescent="0.2">
      <c r="B24" s="64"/>
      <c r="C24" s="64"/>
      <c r="D24" s="64"/>
      <c r="E24" s="64"/>
      <c r="F24" s="64"/>
      <c r="G24" s="64"/>
      <c r="H24" s="144"/>
    </row>
    <row r="25" spans="1:22" x14ac:dyDescent="0.2">
      <c r="B25" s="64"/>
      <c r="C25" s="64"/>
      <c r="D25" s="64"/>
      <c r="E25" s="64"/>
      <c r="F25" s="64"/>
      <c r="G25" s="64"/>
      <c r="H25" s="144"/>
    </row>
    <row r="26" spans="1:22" x14ac:dyDescent="0.2">
      <c r="B26" s="64"/>
      <c r="C26" s="64"/>
      <c r="D26" s="235"/>
      <c r="E26" s="64"/>
      <c r="F26" s="64"/>
      <c r="G26" s="64"/>
      <c r="H26" s="144"/>
    </row>
    <row r="27" spans="1:22" x14ac:dyDescent="0.2">
      <c r="B27" s="64"/>
      <c r="C27" s="64"/>
      <c r="D27" s="64"/>
      <c r="E27" s="64"/>
      <c r="F27" s="64"/>
      <c r="G27" s="64"/>
      <c r="H27" s="144"/>
    </row>
    <row r="28" spans="1:22" x14ac:dyDescent="0.2">
      <c r="B28" s="64"/>
      <c r="C28" s="64"/>
      <c r="D28" s="64"/>
      <c r="E28" s="64"/>
      <c r="F28" s="64"/>
      <c r="G28" s="64"/>
      <c r="H28" s="144"/>
    </row>
    <row r="29" spans="1:22" x14ac:dyDescent="0.2">
      <c r="B29" s="64"/>
      <c r="C29" s="64"/>
      <c r="D29" s="64"/>
      <c r="E29" s="64"/>
      <c r="F29" s="64"/>
      <c r="G29" s="64"/>
      <c r="H29" s="144"/>
    </row>
    <row r="30" spans="1:22" x14ac:dyDescent="0.2">
      <c r="B30" s="64"/>
      <c r="C30" s="64"/>
      <c r="D30" s="64"/>
      <c r="E30" s="64"/>
      <c r="F30" s="64"/>
      <c r="G30" s="64"/>
      <c r="H30" s="64"/>
    </row>
    <row r="31" spans="1:22" x14ac:dyDescent="0.2">
      <c r="B31" s="64"/>
      <c r="C31" s="64"/>
      <c r="D31" s="64"/>
      <c r="E31" s="64"/>
      <c r="F31" s="64"/>
      <c r="G31" s="64"/>
      <c r="H31" s="64"/>
    </row>
    <row r="32" spans="1:22" x14ac:dyDescent="0.2">
      <c r="B32" s="64"/>
      <c r="C32" s="64"/>
      <c r="D32" s="64"/>
      <c r="E32" s="64"/>
      <c r="F32" s="64"/>
      <c r="G32" s="64"/>
      <c r="H32" s="64"/>
    </row>
    <row r="33" spans="2:8" x14ac:dyDescent="0.2">
      <c r="B33" s="64"/>
      <c r="C33" s="64"/>
      <c r="D33" s="64"/>
      <c r="E33" s="64"/>
      <c r="F33" s="64"/>
      <c r="G33" s="64"/>
      <c r="H33" s="64"/>
    </row>
    <row r="34" spans="2:8" x14ac:dyDescent="0.2">
      <c r="B34" s="64"/>
      <c r="C34" s="64"/>
      <c r="D34" s="64"/>
      <c r="E34" s="64"/>
      <c r="F34" s="64"/>
      <c r="G34" s="64"/>
      <c r="H34" s="64"/>
    </row>
    <row r="35" spans="2:8" x14ac:dyDescent="0.2">
      <c r="B35" s="64"/>
      <c r="C35" s="64"/>
      <c r="D35" s="64"/>
      <c r="E35" s="64"/>
      <c r="F35" s="64"/>
      <c r="G35" s="64"/>
      <c r="H35" s="64"/>
    </row>
    <row r="36" spans="2:8" x14ac:dyDescent="0.2">
      <c r="B36" s="64"/>
      <c r="C36" s="64"/>
      <c r="D36" s="64"/>
      <c r="E36" s="64"/>
      <c r="F36" s="64"/>
      <c r="G36" s="64"/>
      <c r="H36" s="64"/>
    </row>
    <row r="37" spans="2:8" x14ac:dyDescent="0.2">
      <c r="B37" s="64"/>
      <c r="C37" s="64"/>
      <c r="D37" s="64"/>
      <c r="E37" s="64"/>
      <c r="F37" s="64"/>
      <c r="G37" s="64"/>
      <c r="H37" s="64"/>
    </row>
    <row r="38" spans="2:8" x14ac:dyDescent="0.2">
      <c r="B38" s="64"/>
      <c r="C38" s="64"/>
      <c r="D38" s="64"/>
      <c r="E38" s="64"/>
      <c r="F38" s="64"/>
      <c r="G38" s="64"/>
      <c r="H38" s="64"/>
    </row>
    <row r="39" spans="2:8" x14ac:dyDescent="0.2">
      <c r="B39" s="64"/>
      <c r="C39" s="64"/>
      <c r="D39" s="64"/>
      <c r="E39" s="64"/>
      <c r="F39" s="64"/>
      <c r="G39" s="64"/>
      <c r="H39" s="64"/>
    </row>
    <row r="40" spans="2:8" x14ac:dyDescent="0.2">
      <c r="B40" s="64"/>
      <c r="C40" s="64"/>
      <c r="D40" s="64"/>
      <c r="E40" s="64"/>
      <c r="F40" s="64"/>
      <c r="G40" s="64"/>
      <c r="H40" s="64"/>
    </row>
    <row r="41" spans="2:8" x14ac:dyDescent="0.2">
      <c r="B41" s="64"/>
      <c r="C41" s="64"/>
      <c r="D41" s="64"/>
      <c r="E41" s="64"/>
      <c r="F41" s="64"/>
      <c r="G41" s="64"/>
      <c r="H41" s="64"/>
    </row>
    <row r="42" spans="2:8" x14ac:dyDescent="0.2">
      <c r="B42" s="64"/>
      <c r="C42" s="64"/>
      <c r="D42" s="64"/>
      <c r="E42" s="64"/>
      <c r="F42" s="64"/>
      <c r="G42" s="64"/>
      <c r="H42" s="64"/>
    </row>
    <row r="43" spans="2:8" x14ac:dyDescent="0.2">
      <c r="B43" s="64"/>
      <c r="C43" s="64"/>
      <c r="D43" s="64"/>
      <c r="E43" s="64"/>
      <c r="F43" s="64"/>
      <c r="G43" s="64"/>
      <c r="H43" s="64"/>
    </row>
    <row r="44" spans="2:8" x14ac:dyDescent="0.2">
      <c r="B44" s="64"/>
      <c r="C44" s="64"/>
      <c r="D44" s="64"/>
      <c r="E44" s="64"/>
      <c r="F44" s="64"/>
      <c r="G44" s="64"/>
      <c r="H44" s="64"/>
    </row>
    <row r="45" spans="2:8" x14ac:dyDescent="0.2">
      <c r="B45" s="64"/>
      <c r="C45" s="64"/>
      <c r="D45" s="64"/>
      <c r="E45" s="64"/>
      <c r="F45" s="64"/>
      <c r="G45" s="64"/>
      <c r="H45" s="64"/>
    </row>
    <row r="46" spans="2:8" x14ac:dyDescent="0.2">
      <c r="B46" s="64"/>
      <c r="C46" s="64"/>
      <c r="D46" s="64"/>
      <c r="E46" s="64"/>
      <c r="F46" s="64"/>
      <c r="G46" s="64"/>
      <c r="H46" s="64"/>
    </row>
    <row r="47" spans="2:8" x14ac:dyDescent="0.2">
      <c r="B47" s="64"/>
      <c r="C47" s="64"/>
      <c r="D47" s="64"/>
      <c r="E47" s="64"/>
      <c r="F47" s="64"/>
      <c r="G47" s="64"/>
      <c r="H47" s="64"/>
    </row>
    <row r="48" spans="2:8" x14ac:dyDescent="0.2">
      <c r="B48" s="64"/>
      <c r="C48" s="64"/>
      <c r="D48" s="64"/>
      <c r="E48" s="64"/>
      <c r="F48" s="64"/>
      <c r="G48" s="64"/>
      <c r="H48" s="64"/>
    </row>
    <row r="49" spans="2:8" x14ac:dyDescent="0.2">
      <c r="B49" s="64"/>
      <c r="C49" s="64"/>
      <c r="D49" s="64"/>
      <c r="E49" s="64"/>
      <c r="F49" s="64"/>
      <c r="G49" s="64"/>
      <c r="H49" s="64"/>
    </row>
    <row r="50" spans="2:8" x14ac:dyDescent="0.2">
      <c r="B50" s="64"/>
      <c r="C50" s="64"/>
      <c r="D50" s="64"/>
      <c r="E50" s="64"/>
      <c r="F50" s="64"/>
      <c r="G50" s="64"/>
      <c r="H50" s="64"/>
    </row>
    <row r="51" spans="2:8" x14ac:dyDescent="0.2">
      <c r="B51" s="64"/>
      <c r="C51" s="64"/>
      <c r="D51" s="64"/>
      <c r="E51" s="64"/>
      <c r="F51" s="64"/>
      <c r="G51" s="64"/>
      <c r="H51" s="64"/>
    </row>
    <row r="52" spans="2:8" x14ac:dyDescent="0.2">
      <c r="B52" s="64"/>
      <c r="C52" s="64"/>
      <c r="D52" s="64"/>
      <c r="E52" s="64"/>
      <c r="F52" s="64"/>
      <c r="G52" s="64"/>
      <c r="H52" s="64"/>
    </row>
    <row r="53" spans="2:8" x14ac:dyDescent="0.2">
      <c r="B53" s="64"/>
      <c r="C53" s="64"/>
      <c r="D53" s="64"/>
      <c r="E53" s="64"/>
      <c r="F53" s="64"/>
      <c r="G53" s="64"/>
      <c r="H53" s="64"/>
    </row>
    <row r="54" spans="2:8" x14ac:dyDescent="0.2">
      <c r="B54" s="64"/>
      <c r="C54" s="64"/>
      <c r="D54" s="64"/>
      <c r="E54" s="64"/>
      <c r="F54" s="64"/>
      <c r="G54" s="64"/>
      <c r="H54" s="64"/>
    </row>
    <row r="55" spans="2:8" x14ac:dyDescent="0.2">
      <c r="B55" s="64"/>
      <c r="C55" s="64"/>
      <c r="D55" s="64"/>
      <c r="E55" s="64"/>
      <c r="F55" s="64"/>
      <c r="G55" s="64"/>
      <c r="H55" s="64"/>
    </row>
    <row r="56" spans="2:8" x14ac:dyDescent="0.2">
      <c r="B56" s="64"/>
      <c r="C56" s="64"/>
      <c r="D56" s="64"/>
      <c r="E56" s="64"/>
      <c r="F56" s="64"/>
      <c r="G56" s="64"/>
      <c r="H56" s="64"/>
    </row>
    <row r="57" spans="2:8" x14ac:dyDescent="0.2">
      <c r="B57" s="64"/>
      <c r="C57" s="64"/>
      <c r="D57" s="64"/>
      <c r="E57" s="64"/>
      <c r="F57" s="64"/>
      <c r="G57" s="64"/>
      <c r="H57" s="64"/>
    </row>
    <row r="58" spans="2:8" x14ac:dyDescent="0.2">
      <c r="B58" s="64"/>
      <c r="C58" s="64"/>
      <c r="D58" s="64"/>
      <c r="E58" s="64"/>
      <c r="F58" s="64"/>
      <c r="G58" s="64"/>
      <c r="H58" s="64"/>
    </row>
    <row r="59" spans="2:8" x14ac:dyDescent="0.2">
      <c r="B59" s="64"/>
      <c r="C59" s="64"/>
      <c r="D59" s="64"/>
      <c r="E59" s="64"/>
      <c r="F59" s="64"/>
      <c r="G59" s="64"/>
      <c r="H59" s="64"/>
    </row>
    <row r="60" spans="2:8" x14ac:dyDescent="0.2">
      <c r="B60" s="64"/>
      <c r="C60" s="64"/>
      <c r="D60" s="64"/>
      <c r="E60" s="64"/>
      <c r="F60" s="64"/>
      <c r="G60" s="64"/>
      <c r="H60" s="64"/>
    </row>
    <row r="61" spans="2:8" x14ac:dyDescent="0.2">
      <c r="B61" s="64"/>
      <c r="C61" s="64"/>
      <c r="D61" s="64"/>
      <c r="E61" s="64"/>
      <c r="F61" s="64"/>
      <c r="G61" s="64"/>
      <c r="H61" s="64"/>
    </row>
    <row r="62" spans="2:8" x14ac:dyDescent="0.2">
      <c r="B62" s="64"/>
      <c r="C62" s="64"/>
      <c r="D62" s="64"/>
      <c r="E62" s="64"/>
      <c r="F62" s="64"/>
      <c r="G62" s="64"/>
      <c r="H62" s="64"/>
    </row>
    <row r="63" spans="2:8" x14ac:dyDescent="0.2">
      <c r="B63" s="64"/>
      <c r="C63" s="64"/>
      <c r="D63" s="64"/>
      <c r="E63" s="64"/>
      <c r="F63" s="64"/>
      <c r="G63" s="64"/>
      <c r="H63" s="64"/>
    </row>
    <row r="64" spans="2:8" x14ac:dyDescent="0.2">
      <c r="B64" s="64"/>
      <c r="C64" s="64"/>
      <c r="D64" s="64"/>
      <c r="E64" s="64"/>
      <c r="F64" s="64"/>
      <c r="G64" s="64"/>
      <c r="H64" s="64"/>
    </row>
    <row r="65" spans="2:8" x14ac:dyDescent="0.2">
      <c r="B65" s="64"/>
      <c r="C65" s="64"/>
      <c r="D65" s="64"/>
      <c r="E65" s="64"/>
      <c r="F65" s="64"/>
      <c r="G65" s="64"/>
      <c r="H65" s="64"/>
    </row>
    <row r="66" spans="2:8" x14ac:dyDescent="0.2">
      <c r="B66" s="64"/>
      <c r="C66" s="64"/>
      <c r="D66" s="64"/>
      <c r="E66" s="64"/>
      <c r="F66" s="64"/>
      <c r="G66" s="64"/>
      <c r="H66" s="64"/>
    </row>
    <row r="67" spans="2:8" x14ac:dyDescent="0.2">
      <c r="B67" s="64"/>
      <c r="C67" s="64"/>
      <c r="D67" s="64"/>
      <c r="E67" s="64"/>
      <c r="F67" s="64"/>
      <c r="G67" s="64"/>
      <c r="H67" s="64"/>
    </row>
    <row r="68" spans="2:8" x14ac:dyDescent="0.2">
      <c r="B68" s="64"/>
      <c r="C68" s="64"/>
      <c r="D68" s="64"/>
      <c r="E68" s="64"/>
      <c r="F68" s="64"/>
      <c r="G68" s="64"/>
      <c r="H68" s="64"/>
    </row>
    <row r="69" spans="2:8" x14ac:dyDescent="0.2">
      <c r="B69" s="64"/>
      <c r="C69" s="64"/>
      <c r="D69" s="64"/>
      <c r="E69" s="64"/>
      <c r="F69" s="64"/>
      <c r="G69" s="64"/>
      <c r="H69" s="64"/>
    </row>
    <row r="70" spans="2:8" x14ac:dyDescent="0.2">
      <c r="B70" s="64"/>
      <c r="C70" s="64"/>
      <c r="D70" s="64"/>
      <c r="E70" s="64"/>
      <c r="F70" s="64"/>
      <c r="G70" s="64"/>
      <c r="H70" s="64"/>
    </row>
    <row r="71" spans="2:8" x14ac:dyDescent="0.2">
      <c r="B71" s="64"/>
      <c r="C71" s="64"/>
      <c r="D71" s="64"/>
      <c r="E71" s="64"/>
      <c r="F71" s="64"/>
      <c r="G71" s="64"/>
      <c r="H71" s="64"/>
    </row>
    <row r="72" spans="2:8" x14ac:dyDescent="0.2">
      <c r="B72" s="64"/>
      <c r="C72" s="64"/>
      <c r="D72" s="64"/>
      <c r="E72" s="64"/>
      <c r="F72" s="64"/>
      <c r="G72" s="64"/>
      <c r="H72" s="64"/>
    </row>
    <row r="73" spans="2:8" x14ac:dyDescent="0.2">
      <c r="B73" s="64"/>
      <c r="C73" s="64"/>
      <c r="D73" s="64"/>
      <c r="E73" s="64"/>
      <c r="F73" s="64"/>
      <c r="G73" s="64"/>
      <c r="H73" s="64"/>
    </row>
    <row r="74" spans="2:8" x14ac:dyDescent="0.2">
      <c r="B74" s="64"/>
      <c r="C74" s="64"/>
      <c r="D74" s="64"/>
      <c r="E74" s="64"/>
      <c r="F74" s="64"/>
      <c r="G74" s="64"/>
      <c r="H74" s="64"/>
    </row>
    <row r="75" spans="2:8" x14ac:dyDescent="0.2">
      <c r="B75" s="64"/>
      <c r="C75" s="64"/>
      <c r="D75" s="64"/>
      <c r="E75" s="64"/>
      <c r="F75" s="64"/>
      <c r="G75" s="64"/>
      <c r="H75" s="64"/>
    </row>
    <row r="76" spans="2:8" x14ac:dyDescent="0.2">
      <c r="B76" s="64"/>
      <c r="C76" s="64"/>
      <c r="D76" s="64"/>
      <c r="E76" s="64"/>
      <c r="F76" s="64"/>
      <c r="G76" s="64"/>
      <c r="H76" s="64"/>
    </row>
    <row r="77" spans="2:8" x14ac:dyDescent="0.2">
      <c r="B77" s="64"/>
      <c r="C77" s="64"/>
      <c r="D77" s="64"/>
      <c r="E77" s="64"/>
      <c r="F77" s="64"/>
      <c r="G77" s="64"/>
      <c r="H77" s="64"/>
    </row>
    <row r="78" spans="2:8" x14ac:dyDescent="0.2">
      <c r="B78" s="64"/>
      <c r="C78" s="64"/>
      <c r="D78" s="64"/>
      <c r="E78" s="64"/>
      <c r="F78" s="64"/>
      <c r="G78" s="64"/>
      <c r="H78" s="64"/>
    </row>
    <row r="79" spans="2:8" x14ac:dyDescent="0.2">
      <c r="B79" s="64"/>
      <c r="C79" s="64"/>
      <c r="D79" s="64"/>
      <c r="E79" s="64"/>
      <c r="F79" s="64"/>
      <c r="G79" s="64"/>
      <c r="H79" s="64"/>
    </row>
    <row r="80" spans="2:8" x14ac:dyDescent="0.2">
      <c r="B80" s="64"/>
      <c r="C80" s="64"/>
      <c r="D80" s="64"/>
      <c r="E80" s="64"/>
      <c r="F80" s="64"/>
      <c r="G80" s="64"/>
      <c r="H80" s="64"/>
    </row>
    <row r="81" spans="2:8" x14ac:dyDescent="0.2">
      <c r="B81" s="64"/>
      <c r="C81" s="64"/>
      <c r="D81" s="64"/>
      <c r="E81" s="64"/>
      <c r="F81" s="64"/>
      <c r="G81" s="64"/>
      <c r="H81" s="64"/>
    </row>
    <row r="82" spans="2:8" x14ac:dyDescent="0.2">
      <c r="B82" s="64"/>
      <c r="C82" s="64"/>
      <c r="D82" s="64"/>
      <c r="E82" s="64"/>
      <c r="F82" s="64"/>
      <c r="G82" s="64"/>
      <c r="H82" s="64"/>
    </row>
    <row r="83" spans="2:8" x14ac:dyDescent="0.2">
      <c r="B83" s="64"/>
      <c r="C83" s="64"/>
      <c r="D83" s="64"/>
      <c r="E83" s="64"/>
      <c r="F83" s="64"/>
      <c r="G83" s="64"/>
      <c r="H83" s="64"/>
    </row>
    <row r="84" spans="2:8" x14ac:dyDescent="0.2">
      <c r="B84" s="64"/>
      <c r="C84" s="64"/>
      <c r="D84" s="64"/>
      <c r="E84" s="64"/>
      <c r="F84" s="64"/>
      <c r="G84" s="64"/>
      <c r="H84" s="64"/>
    </row>
    <row r="85" spans="2:8" x14ac:dyDescent="0.2">
      <c r="B85" s="64"/>
      <c r="C85" s="64"/>
      <c r="D85" s="64"/>
      <c r="E85" s="64"/>
      <c r="F85" s="64"/>
      <c r="G85" s="64"/>
      <c r="H85" s="64"/>
    </row>
    <row r="86" spans="2:8" x14ac:dyDescent="0.2">
      <c r="B86" s="64"/>
      <c r="C86" s="64"/>
      <c r="D86" s="64"/>
      <c r="E86" s="64"/>
      <c r="F86" s="64"/>
      <c r="G86" s="64"/>
      <c r="H86" s="64"/>
    </row>
    <row r="87" spans="2:8" x14ac:dyDescent="0.2">
      <c r="B87" s="64"/>
      <c r="C87" s="64"/>
      <c r="D87" s="64"/>
      <c r="E87" s="64"/>
      <c r="F87" s="64"/>
      <c r="G87" s="64"/>
      <c r="H87" s="64"/>
    </row>
    <row r="88" spans="2:8" x14ac:dyDescent="0.2">
      <c r="B88" s="64"/>
      <c r="C88" s="64"/>
      <c r="D88" s="64"/>
      <c r="E88" s="64"/>
      <c r="F88" s="64"/>
      <c r="G88" s="64"/>
      <c r="H88" s="64"/>
    </row>
    <row r="89" spans="2:8" x14ac:dyDescent="0.2">
      <c r="B89" s="64"/>
      <c r="C89" s="64"/>
      <c r="D89" s="64"/>
      <c r="E89" s="64"/>
      <c r="F89" s="64"/>
      <c r="G89" s="64"/>
      <c r="H89" s="64"/>
    </row>
    <row r="90" spans="2:8" x14ac:dyDescent="0.2">
      <c r="B90" s="64"/>
      <c r="C90" s="64"/>
      <c r="D90" s="64"/>
      <c r="E90" s="64"/>
      <c r="F90" s="64"/>
      <c r="G90" s="64"/>
      <c r="H90" s="64"/>
    </row>
    <row r="91" spans="2:8" x14ac:dyDescent="0.2">
      <c r="B91" s="64"/>
      <c r="C91" s="64"/>
      <c r="D91" s="64"/>
      <c r="E91" s="64"/>
      <c r="F91" s="64"/>
      <c r="G91" s="64"/>
      <c r="H91" s="64"/>
    </row>
    <row r="92" spans="2:8" x14ac:dyDescent="0.2">
      <c r="B92" s="64"/>
      <c r="C92" s="64"/>
      <c r="D92" s="64"/>
      <c r="E92" s="64"/>
      <c r="F92" s="64"/>
      <c r="G92" s="64"/>
      <c r="H92" s="64"/>
    </row>
    <row r="93" spans="2:8" x14ac:dyDescent="0.2">
      <c r="B93" s="64"/>
      <c r="C93" s="64"/>
      <c r="D93" s="64"/>
      <c r="E93" s="64"/>
      <c r="F93" s="64"/>
      <c r="G93" s="64"/>
      <c r="H93" s="64"/>
    </row>
    <row r="94" spans="2:8" x14ac:dyDescent="0.2">
      <c r="B94" s="64"/>
      <c r="C94" s="64"/>
      <c r="D94" s="64"/>
      <c r="E94" s="64"/>
      <c r="F94" s="64"/>
      <c r="G94" s="64"/>
      <c r="H94" s="64"/>
    </row>
    <row r="95" spans="2:8" x14ac:dyDescent="0.2">
      <c r="B95" s="64"/>
      <c r="C95" s="64"/>
      <c r="D95" s="64"/>
      <c r="E95" s="64"/>
      <c r="F95" s="64"/>
      <c r="G95" s="64"/>
      <c r="H95" s="64"/>
    </row>
    <row r="96" spans="2:8" x14ac:dyDescent="0.2">
      <c r="B96" s="64"/>
      <c r="C96" s="64"/>
      <c r="D96" s="64"/>
      <c r="E96" s="64"/>
      <c r="F96" s="64"/>
      <c r="G96" s="64"/>
      <c r="H96" s="64"/>
    </row>
    <row r="97" spans="2:8" x14ac:dyDescent="0.2">
      <c r="B97" s="64"/>
      <c r="C97" s="64"/>
      <c r="D97" s="64"/>
      <c r="E97" s="64"/>
      <c r="F97" s="64"/>
      <c r="G97" s="64"/>
      <c r="H97" s="64"/>
    </row>
    <row r="98" spans="2:8" x14ac:dyDescent="0.2">
      <c r="B98" s="64"/>
      <c r="C98" s="64"/>
      <c r="D98" s="64"/>
      <c r="E98" s="64"/>
      <c r="F98" s="64"/>
      <c r="G98" s="64"/>
      <c r="H98" s="64"/>
    </row>
    <row r="99" spans="2:8" x14ac:dyDescent="0.2">
      <c r="B99" s="64"/>
      <c r="C99" s="64"/>
      <c r="D99" s="64"/>
      <c r="E99" s="64"/>
      <c r="F99" s="64"/>
      <c r="G99" s="64"/>
      <c r="H99" s="64"/>
    </row>
    <row r="100" spans="2:8" x14ac:dyDescent="0.2">
      <c r="B100" s="64"/>
      <c r="C100" s="64"/>
      <c r="D100" s="64"/>
      <c r="E100" s="64"/>
      <c r="F100" s="64"/>
      <c r="G100" s="64"/>
      <c r="H100" s="64"/>
    </row>
    <row r="101" spans="2:8" x14ac:dyDescent="0.2">
      <c r="B101" s="64"/>
      <c r="C101" s="64"/>
      <c r="D101" s="64"/>
      <c r="E101" s="64"/>
      <c r="F101" s="64"/>
      <c r="G101" s="64"/>
      <c r="H101" s="64"/>
    </row>
    <row r="102" spans="2:8" x14ac:dyDescent="0.2">
      <c r="B102" s="64"/>
      <c r="C102" s="64"/>
      <c r="D102" s="64"/>
      <c r="E102" s="64"/>
      <c r="F102" s="64"/>
      <c r="G102" s="64"/>
      <c r="H102" s="64"/>
    </row>
    <row r="103" spans="2:8" x14ac:dyDescent="0.2">
      <c r="B103" s="64"/>
      <c r="C103" s="64"/>
      <c r="D103" s="64"/>
      <c r="E103" s="64"/>
      <c r="F103" s="64"/>
      <c r="G103" s="64"/>
      <c r="H103" s="64"/>
    </row>
    <row r="104" spans="2:8" x14ac:dyDescent="0.2">
      <c r="B104" s="64"/>
      <c r="C104" s="64"/>
      <c r="D104" s="64"/>
      <c r="E104" s="64"/>
      <c r="F104" s="64"/>
      <c r="G104" s="64"/>
      <c r="H104" s="64"/>
    </row>
    <row r="105" spans="2:8" x14ac:dyDescent="0.2">
      <c r="B105" s="64"/>
      <c r="C105" s="64"/>
      <c r="D105" s="64"/>
      <c r="E105" s="64"/>
      <c r="F105" s="64"/>
      <c r="G105" s="64"/>
      <c r="H105" s="64"/>
    </row>
    <row r="106" spans="2:8" x14ac:dyDescent="0.2">
      <c r="B106" s="64"/>
      <c r="C106" s="64"/>
      <c r="D106" s="64"/>
      <c r="E106" s="64"/>
      <c r="F106" s="64"/>
      <c r="G106" s="64"/>
      <c r="H106" s="64"/>
    </row>
    <row r="107" spans="2:8" x14ac:dyDescent="0.2">
      <c r="B107" s="64"/>
      <c r="C107" s="64"/>
      <c r="D107" s="64"/>
      <c r="E107" s="64"/>
      <c r="F107" s="64"/>
      <c r="G107" s="64"/>
      <c r="H107" s="64"/>
    </row>
    <row r="108" spans="2:8" x14ac:dyDescent="0.2">
      <c r="B108" s="64"/>
      <c r="C108" s="64"/>
      <c r="D108" s="64"/>
      <c r="E108" s="64"/>
      <c r="F108" s="64"/>
      <c r="G108" s="64"/>
      <c r="H108" s="64"/>
    </row>
    <row r="109" spans="2:8" x14ac:dyDescent="0.2">
      <c r="B109" s="64"/>
      <c r="C109" s="64"/>
      <c r="D109" s="64"/>
      <c r="E109" s="64"/>
      <c r="F109" s="64"/>
      <c r="G109" s="64"/>
      <c r="H109" s="64"/>
    </row>
    <row r="110" spans="2:8" x14ac:dyDescent="0.2">
      <c r="B110" s="64"/>
      <c r="C110" s="64"/>
      <c r="D110" s="64"/>
      <c r="E110" s="64"/>
      <c r="F110" s="64"/>
      <c r="G110" s="64"/>
      <c r="H110" s="64"/>
    </row>
    <row r="111" spans="2:8" x14ac:dyDescent="0.2">
      <c r="B111" s="64"/>
      <c r="C111" s="64"/>
      <c r="D111" s="64"/>
      <c r="E111" s="64"/>
      <c r="F111" s="64"/>
      <c r="G111" s="64"/>
      <c r="H111" s="64"/>
    </row>
    <row r="112" spans="2:8" x14ac:dyDescent="0.2">
      <c r="B112" s="64"/>
      <c r="C112" s="64"/>
      <c r="D112" s="64"/>
      <c r="E112" s="64"/>
      <c r="F112" s="64"/>
      <c r="G112" s="64"/>
      <c r="H112" s="64"/>
    </row>
    <row r="113" spans="2:8" x14ac:dyDescent="0.2">
      <c r="B113" s="64"/>
      <c r="C113" s="64"/>
      <c r="D113" s="64"/>
      <c r="E113" s="64"/>
      <c r="F113" s="64"/>
      <c r="G113" s="64"/>
      <c r="H113" s="64"/>
    </row>
    <row r="114" spans="2:8" x14ac:dyDescent="0.2">
      <c r="B114" s="64"/>
      <c r="C114" s="64"/>
      <c r="D114" s="64"/>
      <c r="E114" s="64"/>
      <c r="F114" s="64"/>
      <c r="G114" s="64"/>
      <c r="H114" s="64"/>
    </row>
    <row r="115" spans="2:8" x14ac:dyDescent="0.2">
      <c r="B115" s="64"/>
      <c r="C115" s="64"/>
      <c r="D115" s="64"/>
      <c r="E115" s="64"/>
      <c r="F115" s="64"/>
      <c r="G115" s="64"/>
      <c r="H115" s="64"/>
    </row>
    <row r="116" spans="2:8" x14ac:dyDescent="0.2">
      <c r="B116" s="64"/>
      <c r="C116" s="64"/>
      <c r="D116" s="64"/>
      <c r="E116" s="64"/>
      <c r="F116" s="64"/>
      <c r="G116" s="64"/>
      <c r="H116" s="64"/>
    </row>
    <row r="117" spans="2:8" x14ac:dyDescent="0.2">
      <c r="B117" s="64"/>
      <c r="C117" s="64"/>
      <c r="D117" s="64"/>
      <c r="E117" s="64"/>
      <c r="F117" s="64"/>
      <c r="G117" s="64"/>
      <c r="H117" s="64"/>
    </row>
    <row r="118" spans="2:8" x14ac:dyDescent="0.2">
      <c r="B118" s="64"/>
      <c r="C118" s="64"/>
      <c r="D118" s="64"/>
      <c r="E118" s="64"/>
      <c r="F118" s="64"/>
      <c r="G118" s="64"/>
      <c r="H118" s="64"/>
    </row>
    <row r="119" spans="2:8" x14ac:dyDescent="0.2">
      <c r="B119" s="64"/>
      <c r="C119" s="64"/>
      <c r="D119" s="64"/>
      <c r="E119" s="64"/>
      <c r="F119" s="64"/>
      <c r="G119" s="64"/>
      <c r="H119" s="64"/>
    </row>
    <row r="120" spans="2:8" x14ac:dyDescent="0.2">
      <c r="B120" s="64"/>
      <c r="C120" s="64"/>
      <c r="D120" s="64"/>
      <c r="E120" s="64"/>
      <c r="F120" s="64"/>
      <c r="G120" s="64"/>
      <c r="H120" s="64"/>
    </row>
    <row r="121" spans="2:8" x14ac:dyDescent="0.2">
      <c r="B121" s="64"/>
      <c r="C121" s="64"/>
      <c r="D121" s="64"/>
      <c r="E121" s="64"/>
      <c r="F121" s="64"/>
      <c r="G121" s="64"/>
      <c r="H121" s="64"/>
    </row>
    <row r="122" spans="2:8" x14ac:dyDescent="0.2">
      <c r="B122" s="64"/>
      <c r="C122" s="64"/>
      <c r="D122" s="64"/>
      <c r="E122" s="64"/>
      <c r="F122" s="64"/>
      <c r="G122" s="64"/>
      <c r="H122" s="64"/>
    </row>
    <row r="123" spans="2:8" x14ac:dyDescent="0.2">
      <c r="B123" s="64"/>
      <c r="C123" s="64"/>
      <c r="D123" s="64"/>
      <c r="E123" s="64"/>
      <c r="F123" s="64"/>
      <c r="G123" s="64"/>
      <c r="H123" s="64"/>
    </row>
    <row r="124" spans="2:8" x14ac:dyDescent="0.2">
      <c r="B124" s="64"/>
      <c r="C124" s="64"/>
      <c r="D124" s="64"/>
      <c r="E124" s="64"/>
      <c r="F124" s="64"/>
      <c r="G124" s="64"/>
      <c r="H124" s="64"/>
    </row>
    <row r="125" spans="2:8" x14ac:dyDescent="0.2">
      <c r="B125" s="64"/>
      <c r="C125" s="64"/>
      <c r="D125" s="64"/>
      <c r="E125" s="64"/>
      <c r="F125" s="64"/>
      <c r="G125" s="64"/>
      <c r="H125" s="64"/>
    </row>
    <row r="126" spans="2:8" x14ac:dyDescent="0.2">
      <c r="B126" s="64"/>
      <c r="C126" s="64"/>
      <c r="D126" s="64"/>
      <c r="E126" s="64"/>
      <c r="F126" s="64"/>
      <c r="G126" s="64"/>
      <c r="H126" s="64"/>
    </row>
    <row r="127" spans="2:8" x14ac:dyDescent="0.2">
      <c r="B127" s="64"/>
      <c r="C127" s="64"/>
      <c r="D127" s="64"/>
      <c r="E127" s="64"/>
      <c r="F127" s="64"/>
      <c r="G127" s="64"/>
      <c r="H127" s="64"/>
    </row>
    <row r="128" spans="2:8" x14ac:dyDescent="0.2">
      <c r="B128" s="64"/>
      <c r="C128" s="64"/>
      <c r="D128" s="64"/>
      <c r="E128" s="64"/>
      <c r="F128" s="64"/>
      <c r="G128" s="64"/>
      <c r="H128" s="64"/>
    </row>
    <row r="129" spans="2:8" x14ac:dyDescent="0.2">
      <c r="B129" s="64"/>
      <c r="C129" s="64"/>
      <c r="D129" s="64"/>
      <c r="E129" s="64"/>
      <c r="F129" s="64"/>
      <c r="G129" s="64"/>
      <c r="H129" s="64"/>
    </row>
    <row r="130" spans="2:8" x14ac:dyDescent="0.2">
      <c r="B130" s="64"/>
      <c r="C130" s="64"/>
      <c r="D130" s="64"/>
      <c r="E130" s="64"/>
      <c r="F130" s="64"/>
      <c r="G130" s="64"/>
      <c r="H130" s="64"/>
    </row>
    <row r="131" spans="2:8" x14ac:dyDescent="0.2">
      <c r="B131" s="64"/>
      <c r="C131" s="64"/>
      <c r="D131" s="64"/>
      <c r="E131" s="64"/>
      <c r="F131" s="64"/>
      <c r="G131" s="64"/>
      <c r="H131" s="64"/>
    </row>
    <row r="132" spans="2:8" x14ac:dyDescent="0.2">
      <c r="B132" s="64"/>
      <c r="C132" s="64"/>
      <c r="D132" s="64"/>
      <c r="E132" s="64"/>
      <c r="F132" s="64"/>
      <c r="G132" s="64"/>
      <c r="H132" s="64"/>
    </row>
    <row r="133" spans="2:8" x14ac:dyDescent="0.2">
      <c r="B133" s="64"/>
      <c r="C133" s="64"/>
      <c r="D133" s="64"/>
      <c r="E133" s="64"/>
      <c r="F133" s="64"/>
      <c r="G133" s="64"/>
      <c r="H133" s="64"/>
    </row>
    <row r="134" spans="2:8" x14ac:dyDescent="0.2">
      <c r="B134" s="64"/>
      <c r="C134" s="64"/>
      <c r="D134" s="64"/>
      <c r="E134" s="64"/>
      <c r="F134" s="64"/>
      <c r="G134" s="64"/>
      <c r="H134" s="64"/>
    </row>
    <row r="135" spans="2:8" x14ac:dyDescent="0.2">
      <c r="B135" s="64"/>
      <c r="C135" s="64"/>
      <c r="D135" s="64"/>
      <c r="E135" s="64"/>
      <c r="F135" s="64"/>
      <c r="G135" s="64"/>
      <c r="H135" s="64"/>
    </row>
    <row r="136" spans="2:8" x14ac:dyDescent="0.2">
      <c r="B136" s="64"/>
      <c r="C136" s="64"/>
      <c r="D136" s="64"/>
      <c r="E136" s="64"/>
      <c r="F136" s="64"/>
      <c r="G136" s="64"/>
      <c r="H136" s="64"/>
    </row>
    <row r="137" spans="2:8" x14ac:dyDescent="0.2">
      <c r="B137" s="64"/>
      <c r="C137" s="64"/>
      <c r="D137" s="64"/>
      <c r="E137" s="64"/>
      <c r="F137" s="64"/>
      <c r="G137" s="64"/>
      <c r="H137" s="64"/>
    </row>
    <row r="138" spans="2:8" x14ac:dyDescent="0.2">
      <c r="B138" s="64"/>
      <c r="C138" s="64"/>
      <c r="D138" s="64"/>
      <c r="E138" s="64"/>
      <c r="F138" s="64"/>
      <c r="G138" s="64"/>
      <c r="H138" s="64"/>
    </row>
    <row r="139" spans="2:8" x14ac:dyDescent="0.2">
      <c r="B139" s="64"/>
      <c r="C139" s="64"/>
      <c r="D139" s="64"/>
      <c r="E139" s="64"/>
      <c r="F139" s="64"/>
      <c r="G139" s="64"/>
      <c r="H139" s="64"/>
    </row>
    <row r="140" spans="2:8" x14ac:dyDescent="0.2">
      <c r="B140" s="64"/>
      <c r="C140" s="64"/>
      <c r="D140" s="64"/>
      <c r="E140" s="64"/>
      <c r="F140" s="64"/>
      <c r="G140" s="64"/>
      <c r="H140" s="64"/>
    </row>
    <row r="141" spans="2:8" x14ac:dyDescent="0.2">
      <c r="B141" s="64"/>
      <c r="C141" s="64"/>
      <c r="D141" s="64"/>
      <c r="E141" s="64"/>
      <c r="F141" s="64"/>
      <c r="G141" s="64"/>
      <c r="H141" s="64"/>
    </row>
    <row r="142" spans="2:8" x14ac:dyDescent="0.2">
      <c r="B142" s="64"/>
      <c r="C142" s="64"/>
      <c r="D142" s="64"/>
      <c r="E142" s="64"/>
      <c r="F142" s="64"/>
      <c r="G142" s="64"/>
      <c r="H142" s="64"/>
    </row>
    <row r="143" spans="2:8" x14ac:dyDescent="0.2">
      <c r="B143" s="64"/>
      <c r="C143" s="64"/>
      <c r="D143" s="64"/>
      <c r="E143" s="64"/>
      <c r="F143" s="64"/>
      <c r="G143" s="64"/>
      <c r="H143" s="64"/>
    </row>
    <row r="144" spans="2:8" x14ac:dyDescent="0.2">
      <c r="B144" s="64"/>
      <c r="C144" s="64"/>
      <c r="D144" s="64"/>
      <c r="E144" s="64"/>
      <c r="F144" s="64"/>
      <c r="G144" s="64"/>
      <c r="H144" s="64"/>
    </row>
    <row r="145" spans="2:8" x14ac:dyDescent="0.2">
      <c r="B145" s="64"/>
      <c r="C145" s="64"/>
      <c r="D145" s="64"/>
      <c r="E145" s="64"/>
      <c r="F145" s="64"/>
      <c r="G145" s="64"/>
      <c r="H145" s="64"/>
    </row>
    <row r="146" spans="2:8" x14ac:dyDescent="0.2">
      <c r="B146" s="64"/>
      <c r="C146" s="64"/>
      <c r="D146" s="64"/>
      <c r="E146" s="64"/>
      <c r="F146" s="64"/>
      <c r="G146" s="64"/>
      <c r="H146" s="64"/>
    </row>
    <row r="147" spans="2:8" x14ac:dyDescent="0.2">
      <c r="B147" s="64"/>
      <c r="C147" s="64"/>
      <c r="D147" s="64"/>
      <c r="E147" s="64"/>
      <c r="F147" s="64"/>
      <c r="G147" s="64"/>
      <c r="H147" s="64"/>
    </row>
    <row r="148" spans="2:8" x14ac:dyDescent="0.2">
      <c r="B148" s="64"/>
      <c r="C148" s="64"/>
      <c r="D148" s="64"/>
      <c r="E148" s="64"/>
      <c r="F148" s="64"/>
      <c r="G148" s="64"/>
      <c r="H148" s="64"/>
    </row>
    <row r="149" spans="2:8" x14ac:dyDescent="0.2">
      <c r="B149" s="64"/>
      <c r="C149" s="64"/>
      <c r="D149" s="64"/>
      <c r="E149" s="64"/>
      <c r="F149" s="64"/>
      <c r="G149" s="64"/>
      <c r="H149" s="64"/>
    </row>
    <row r="150" spans="2:8" x14ac:dyDescent="0.2">
      <c r="B150" s="64"/>
      <c r="C150" s="64"/>
      <c r="D150" s="64"/>
      <c r="E150" s="64"/>
      <c r="F150" s="64"/>
      <c r="G150" s="64"/>
      <c r="H150" s="64"/>
    </row>
    <row r="151" spans="2:8" x14ac:dyDescent="0.2">
      <c r="B151" s="64"/>
      <c r="C151" s="64"/>
      <c r="D151" s="64"/>
      <c r="E151" s="64"/>
      <c r="F151" s="64"/>
      <c r="G151" s="64"/>
      <c r="H151" s="64"/>
    </row>
    <row r="152" spans="2:8" x14ac:dyDescent="0.2">
      <c r="B152" s="64"/>
      <c r="C152" s="64"/>
      <c r="D152" s="64"/>
      <c r="E152" s="64"/>
      <c r="F152" s="64"/>
      <c r="G152" s="64"/>
      <c r="H152" s="64"/>
    </row>
    <row r="153" spans="2:8" x14ac:dyDescent="0.2">
      <c r="B153" s="64"/>
      <c r="C153" s="64"/>
      <c r="D153" s="64"/>
      <c r="E153" s="64"/>
      <c r="F153" s="64"/>
      <c r="G153" s="64"/>
      <c r="H153" s="64"/>
    </row>
    <row r="154" spans="2:8" x14ac:dyDescent="0.2">
      <c r="B154" s="64"/>
      <c r="C154" s="64"/>
      <c r="D154" s="64"/>
      <c r="E154" s="64"/>
      <c r="F154" s="64"/>
      <c r="G154" s="64"/>
      <c r="H154" s="64"/>
    </row>
    <row r="155" spans="2:8" x14ac:dyDescent="0.2">
      <c r="B155" s="64"/>
      <c r="C155" s="64"/>
      <c r="D155" s="64"/>
      <c r="E155" s="64"/>
      <c r="F155" s="64"/>
      <c r="G155" s="64"/>
      <c r="H155" s="64"/>
    </row>
    <row r="156" spans="2:8" x14ac:dyDescent="0.2">
      <c r="B156" s="64"/>
      <c r="C156" s="64"/>
      <c r="D156" s="64"/>
      <c r="E156" s="64"/>
      <c r="F156" s="64"/>
      <c r="G156" s="64"/>
      <c r="H156" s="64"/>
    </row>
    <row r="157" spans="2:8" x14ac:dyDescent="0.2">
      <c r="B157" s="64"/>
      <c r="C157" s="64"/>
      <c r="D157" s="64"/>
      <c r="E157" s="64"/>
      <c r="F157" s="64"/>
      <c r="G157" s="64"/>
      <c r="H157" s="64"/>
    </row>
    <row r="158" spans="2:8" x14ac:dyDescent="0.2">
      <c r="B158" s="64"/>
      <c r="C158" s="64"/>
      <c r="D158" s="64"/>
      <c r="E158" s="64"/>
      <c r="F158" s="64"/>
      <c r="G158" s="64"/>
      <c r="H158" s="64"/>
    </row>
    <row r="159" spans="2:8" x14ac:dyDescent="0.2">
      <c r="B159" s="64"/>
      <c r="C159" s="64"/>
      <c r="D159" s="64"/>
      <c r="E159" s="64"/>
      <c r="F159" s="64"/>
      <c r="G159" s="64"/>
      <c r="H159" s="64"/>
    </row>
    <row r="160" spans="2:8" x14ac:dyDescent="0.2">
      <c r="B160" s="64"/>
      <c r="C160" s="64"/>
      <c r="D160" s="64"/>
      <c r="E160" s="64"/>
      <c r="F160" s="64"/>
      <c r="G160" s="64"/>
      <c r="H160" s="64"/>
    </row>
    <row r="161" spans="2:8" x14ac:dyDescent="0.2">
      <c r="B161" s="64"/>
      <c r="C161" s="64"/>
      <c r="D161" s="64"/>
      <c r="E161" s="64"/>
      <c r="F161" s="64"/>
      <c r="G161" s="64"/>
      <c r="H161" s="64"/>
    </row>
    <row r="162" spans="2:8" x14ac:dyDescent="0.2">
      <c r="B162" s="64"/>
      <c r="C162" s="64"/>
      <c r="D162" s="64"/>
      <c r="E162" s="64"/>
      <c r="F162" s="64"/>
      <c r="G162" s="64"/>
      <c r="H162" s="64"/>
    </row>
    <row r="163" spans="2:8" x14ac:dyDescent="0.2">
      <c r="B163" s="64"/>
      <c r="C163" s="64"/>
      <c r="D163" s="64"/>
      <c r="E163" s="64"/>
      <c r="F163" s="64"/>
      <c r="G163" s="64"/>
      <c r="H163" s="64"/>
    </row>
    <row r="164" spans="2:8" x14ac:dyDescent="0.2">
      <c r="B164" s="64"/>
      <c r="C164" s="64"/>
      <c r="D164" s="64"/>
      <c r="E164" s="64"/>
      <c r="F164" s="64"/>
      <c r="G164" s="64"/>
      <c r="H164" s="64"/>
    </row>
    <row r="165" spans="2:8" x14ac:dyDescent="0.2">
      <c r="B165" s="64"/>
      <c r="C165" s="64"/>
      <c r="D165" s="64"/>
      <c r="E165" s="64"/>
      <c r="F165" s="64"/>
      <c r="G165" s="64"/>
      <c r="H165" s="64"/>
    </row>
    <row r="166" spans="2:8" x14ac:dyDescent="0.2">
      <c r="B166" s="64"/>
      <c r="C166" s="64"/>
      <c r="D166" s="64"/>
      <c r="E166" s="64"/>
      <c r="F166" s="64"/>
      <c r="G166" s="64"/>
      <c r="H166" s="64"/>
    </row>
    <row r="167" spans="2:8" x14ac:dyDescent="0.2">
      <c r="B167" s="64"/>
      <c r="C167" s="64"/>
      <c r="D167" s="64"/>
      <c r="E167" s="64"/>
      <c r="F167" s="64"/>
      <c r="G167" s="64"/>
      <c r="H167" s="64"/>
    </row>
    <row r="168" spans="2:8" x14ac:dyDescent="0.2">
      <c r="B168" s="64"/>
      <c r="C168" s="64"/>
      <c r="D168" s="64"/>
      <c r="E168" s="64"/>
      <c r="F168" s="64"/>
      <c r="G168" s="64"/>
      <c r="H168" s="64"/>
    </row>
    <row r="169" spans="2:8" x14ac:dyDescent="0.2">
      <c r="B169" s="64"/>
      <c r="C169" s="64"/>
      <c r="D169" s="64"/>
      <c r="E169" s="64"/>
      <c r="F169" s="64"/>
      <c r="G169" s="64"/>
      <c r="H169" s="64"/>
    </row>
    <row r="170" spans="2:8" x14ac:dyDescent="0.2">
      <c r="B170" s="64"/>
      <c r="C170" s="64"/>
      <c r="D170" s="64"/>
      <c r="E170" s="64"/>
      <c r="F170" s="64"/>
      <c r="G170" s="64"/>
      <c r="H170" s="64"/>
    </row>
    <row r="171" spans="2:8" x14ac:dyDescent="0.2">
      <c r="B171" s="64"/>
      <c r="C171" s="64"/>
      <c r="D171" s="64"/>
      <c r="E171" s="64"/>
      <c r="F171" s="64"/>
      <c r="G171" s="64"/>
      <c r="H171" s="64"/>
    </row>
    <row r="172" spans="2:8" x14ac:dyDescent="0.2">
      <c r="B172" s="64"/>
      <c r="C172" s="64"/>
      <c r="D172" s="64"/>
      <c r="E172" s="64"/>
      <c r="F172" s="64"/>
      <c r="G172" s="64"/>
      <c r="H172" s="64"/>
    </row>
    <row r="173" spans="2:8" x14ac:dyDescent="0.2">
      <c r="B173" s="64"/>
      <c r="C173" s="64"/>
      <c r="D173" s="64"/>
      <c r="E173" s="64"/>
      <c r="F173" s="64"/>
      <c r="G173" s="64"/>
      <c r="H173" s="64"/>
    </row>
    <row r="174" spans="2:8" x14ac:dyDescent="0.2">
      <c r="B174" s="64"/>
      <c r="C174" s="64"/>
      <c r="D174" s="64"/>
      <c r="E174" s="64"/>
      <c r="F174" s="64"/>
      <c r="G174" s="64"/>
      <c r="H174" s="64"/>
    </row>
    <row r="175" spans="2:8" x14ac:dyDescent="0.2">
      <c r="B175" s="64"/>
      <c r="C175" s="64"/>
      <c r="D175" s="64"/>
      <c r="E175" s="64"/>
      <c r="F175" s="64"/>
      <c r="G175" s="64"/>
      <c r="H175" s="64"/>
    </row>
    <row r="176" spans="2:8" x14ac:dyDescent="0.2">
      <c r="B176" s="64"/>
      <c r="C176" s="64"/>
      <c r="D176" s="64"/>
      <c r="E176" s="64"/>
      <c r="F176" s="64"/>
      <c r="G176" s="64"/>
      <c r="H176" s="64"/>
    </row>
    <row r="177" spans="2:8" x14ac:dyDescent="0.2">
      <c r="B177" s="64"/>
      <c r="C177" s="64"/>
      <c r="D177" s="64"/>
      <c r="E177" s="64"/>
      <c r="F177" s="64"/>
      <c r="G177" s="64"/>
      <c r="H177" s="64"/>
    </row>
    <row r="178" spans="2:8" x14ac:dyDescent="0.2">
      <c r="B178" s="64"/>
      <c r="C178" s="64"/>
      <c r="D178" s="64"/>
      <c r="E178" s="64"/>
      <c r="F178" s="64"/>
      <c r="G178" s="64"/>
      <c r="H178" s="64"/>
    </row>
    <row r="179" spans="2:8" x14ac:dyDescent="0.2">
      <c r="B179" s="64"/>
      <c r="C179" s="64"/>
      <c r="D179" s="64"/>
      <c r="E179" s="64"/>
      <c r="F179" s="64"/>
      <c r="G179" s="64"/>
      <c r="H179" s="64"/>
    </row>
    <row r="180" spans="2:8" x14ac:dyDescent="0.2">
      <c r="B180" s="64"/>
      <c r="C180" s="64"/>
      <c r="D180" s="64"/>
      <c r="E180" s="64"/>
      <c r="F180" s="64"/>
      <c r="G180" s="64"/>
      <c r="H180" s="64"/>
    </row>
    <row r="181" spans="2:8" x14ac:dyDescent="0.2">
      <c r="B181" s="64"/>
      <c r="C181" s="64"/>
      <c r="D181" s="64"/>
      <c r="E181" s="64"/>
      <c r="F181" s="64"/>
      <c r="G181" s="64"/>
      <c r="H181" s="64"/>
    </row>
    <row r="182" spans="2:8" x14ac:dyDescent="0.2">
      <c r="B182" s="64"/>
      <c r="C182" s="64"/>
      <c r="D182" s="64"/>
      <c r="E182" s="64"/>
      <c r="F182" s="64"/>
      <c r="G182" s="64"/>
      <c r="H182" s="64"/>
    </row>
    <row r="183" spans="2:8" x14ac:dyDescent="0.2">
      <c r="B183" s="64"/>
      <c r="C183" s="64"/>
      <c r="D183" s="64"/>
      <c r="E183" s="64"/>
      <c r="F183" s="64"/>
      <c r="G183" s="64"/>
      <c r="H183" s="64"/>
    </row>
    <row r="184" spans="2:8" x14ac:dyDescent="0.2">
      <c r="B184" s="64"/>
      <c r="C184" s="64"/>
      <c r="D184" s="64"/>
      <c r="E184" s="64"/>
      <c r="F184" s="64"/>
      <c r="G184" s="64"/>
      <c r="H184" s="64"/>
    </row>
    <row r="185" spans="2:8" x14ac:dyDescent="0.2">
      <c r="B185" s="64"/>
      <c r="C185" s="64"/>
      <c r="D185" s="64"/>
      <c r="E185" s="64"/>
      <c r="F185" s="64"/>
      <c r="G185" s="64"/>
      <c r="H185" s="64"/>
    </row>
    <row r="186" spans="2:8" x14ac:dyDescent="0.2">
      <c r="B186" s="64"/>
      <c r="C186" s="64"/>
      <c r="D186" s="64"/>
      <c r="E186" s="64"/>
      <c r="F186" s="64"/>
      <c r="G186" s="64"/>
      <c r="H186" s="64"/>
    </row>
    <row r="187" spans="2:8" x14ac:dyDescent="0.2">
      <c r="B187" s="64"/>
      <c r="C187" s="64"/>
      <c r="D187" s="64"/>
      <c r="E187" s="64"/>
      <c r="F187" s="64"/>
      <c r="G187" s="64"/>
      <c r="H187" s="64"/>
    </row>
    <row r="188" spans="2:8" x14ac:dyDescent="0.2">
      <c r="B188" s="64"/>
      <c r="C188" s="64"/>
      <c r="D188" s="64"/>
      <c r="E188" s="64"/>
      <c r="F188" s="64"/>
      <c r="G188" s="64"/>
      <c r="H188" s="64"/>
    </row>
    <row r="189" spans="2:8" x14ac:dyDescent="0.2">
      <c r="B189" s="64"/>
      <c r="C189" s="64"/>
      <c r="D189" s="64"/>
      <c r="E189" s="64"/>
      <c r="F189" s="64"/>
      <c r="G189" s="64"/>
      <c r="H189" s="64"/>
    </row>
    <row r="190" spans="2:8" x14ac:dyDescent="0.2">
      <c r="B190" s="64"/>
      <c r="C190" s="64"/>
      <c r="D190" s="64"/>
      <c r="E190" s="64"/>
      <c r="F190" s="64"/>
      <c r="G190" s="64"/>
      <c r="H190" s="64"/>
    </row>
    <row r="191" spans="2:8" x14ac:dyDescent="0.2">
      <c r="B191" s="64"/>
      <c r="C191" s="64"/>
      <c r="D191" s="64"/>
      <c r="E191" s="64"/>
      <c r="F191" s="64"/>
      <c r="G191" s="64"/>
      <c r="H191" s="64"/>
    </row>
    <row r="192" spans="2:8" x14ac:dyDescent="0.2">
      <c r="B192" s="64"/>
      <c r="C192" s="64"/>
      <c r="D192" s="64"/>
      <c r="E192" s="64"/>
      <c r="F192" s="64"/>
      <c r="G192" s="64"/>
      <c r="H192" s="64"/>
    </row>
    <row r="193" spans="2:8" x14ac:dyDescent="0.2">
      <c r="B193" s="64"/>
      <c r="C193" s="64"/>
      <c r="D193" s="64"/>
      <c r="E193" s="64"/>
      <c r="F193" s="64"/>
      <c r="G193" s="64"/>
      <c r="H193" s="64"/>
    </row>
    <row r="194" spans="2:8" x14ac:dyDescent="0.2">
      <c r="B194" s="64"/>
      <c r="C194" s="64"/>
      <c r="D194" s="64"/>
      <c r="E194" s="64"/>
      <c r="F194" s="64"/>
      <c r="G194" s="64"/>
      <c r="H194" s="64"/>
    </row>
    <row r="195" spans="2:8" x14ac:dyDescent="0.2">
      <c r="B195" s="64"/>
      <c r="C195" s="64"/>
      <c r="D195" s="64"/>
      <c r="E195" s="64"/>
      <c r="F195" s="64"/>
      <c r="G195" s="64"/>
      <c r="H195" s="64"/>
    </row>
    <row r="196" spans="2:8" x14ac:dyDescent="0.2">
      <c r="B196" s="64"/>
      <c r="C196" s="64"/>
      <c r="D196" s="64"/>
      <c r="E196" s="64"/>
      <c r="F196" s="64"/>
      <c r="G196" s="64"/>
      <c r="H196" s="64"/>
    </row>
    <row r="197" spans="2:8" x14ac:dyDescent="0.2">
      <c r="B197" s="64"/>
      <c r="C197" s="64"/>
      <c r="D197" s="64"/>
      <c r="E197" s="64"/>
      <c r="F197" s="64"/>
      <c r="G197" s="64"/>
      <c r="H197" s="64"/>
    </row>
    <row r="198" spans="2:8" x14ac:dyDescent="0.2">
      <c r="B198" s="64"/>
      <c r="C198" s="64"/>
      <c r="D198" s="64"/>
      <c r="E198" s="64"/>
      <c r="F198" s="64"/>
      <c r="G198" s="64"/>
      <c r="H198" s="64"/>
    </row>
    <row r="199" spans="2:8" x14ac:dyDescent="0.2">
      <c r="B199" s="64"/>
      <c r="C199" s="64"/>
      <c r="D199" s="64"/>
      <c r="E199" s="64"/>
      <c r="F199" s="64"/>
      <c r="G199" s="64"/>
      <c r="H199" s="64"/>
    </row>
    <row r="200" spans="2:8" x14ac:dyDescent="0.2">
      <c r="B200" s="64"/>
      <c r="C200" s="64"/>
      <c r="D200" s="64"/>
      <c r="E200" s="64"/>
      <c r="F200" s="64"/>
      <c r="G200" s="64"/>
      <c r="H200" s="64"/>
    </row>
    <row r="201" spans="2:8" x14ac:dyDescent="0.2">
      <c r="B201" s="64"/>
      <c r="C201" s="64"/>
      <c r="D201" s="64"/>
      <c r="E201" s="64"/>
      <c r="F201" s="64"/>
      <c r="G201" s="64"/>
      <c r="H201" s="64"/>
    </row>
    <row r="202" spans="2:8" x14ac:dyDescent="0.2">
      <c r="B202" s="64"/>
      <c r="C202" s="64"/>
      <c r="D202" s="64"/>
      <c r="E202" s="64"/>
      <c r="F202" s="64"/>
      <c r="G202" s="64"/>
      <c r="H202" s="64"/>
    </row>
    <row r="203" spans="2:8" x14ac:dyDescent="0.2">
      <c r="B203" s="64"/>
      <c r="C203" s="64"/>
      <c r="D203" s="64"/>
      <c r="E203" s="64"/>
      <c r="F203" s="64"/>
      <c r="G203" s="64"/>
      <c r="H203" s="64"/>
    </row>
    <row r="204" spans="2:8" x14ac:dyDescent="0.2">
      <c r="B204" s="64"/>
      <c r="C204" s="64"/>
      <c r="D204" s="64"/>
      <c r="E204" s="64"/>
      <c r="F204" s="64"/>
      <c r="G204" s="64"/>
      <c r="H204" s="64"/>
    </row>
    <row r="205" spans="2:8" x14ac:dyDescent="0.2">
      <c r="B205" s="64"/>
      <c r="C205" s="64"/>
      <c r="D205" s="64"/>
      <c r="E205" s="64"/>
      <c r="F205" s="64"/>
      <c r="G205" s="64"/>
      <c r="H205" s="64"/>
    </row>
    <row r="206" spans="2:8" x14ac:dyDescent="0.2">
      <c r="B206" s="64"/>
      <c r="C206" s="64"/>
      <c r="D206" s="64"/>
      <c r="E206" s="64"/>
      <c r="F206" s="64"/>
      <c r="G206" s="64"/>
      <c r="H206" s="64"/>
    </row>
    <row r="207" spans="2:8" x14ac:dyDescent="0.2">
      <c r="B207" s="64"/>
      <c r="C207" s="64"/>
      <c r="D207" s="64"/>
      <c r="E207" s="64"/>
      <c r="F207" s="64"/>
      <c r="G207" s="64"/>
      <c r="H207" s="64"/>
    </row>
    <row r="208" spans="2:8" x14ac:dyDescent="0.2">
      <c r="B208" s="64"/>
      <c r="C208" s="64"/>
      <c r="D208" s="64"/>
      <c r="E208" s="64"/>
      <c r="F208" s="64"/>
      <c r="G208" s="64"/>
      <c r="H208" s="64"/>
    </row>
    <row r="209" spans="2:8" x14ac:dyDescent="0.2">
      <c r="B209" s="64"/>
      <c r="C209" s="64"/>
      <c r="D209" s="64"/>
      <c r="E209" s="64"/>
      <c r="F209" s="64"/>
      <c r="G209" s="64"/>
      <c r="H209" s="64"/>
    </row>
    <row r="210" spans="2:8" x14ac:dyDescent="0.2">
      <c r="B210" s="64"/>
      <c r="C210" s="64"/>
      <c r="D210" s="64"/>
      <c r="E210" s="64"/>
      <c r="F210" s="64"/>
      <c r="G210" s="64"/>
      <c r="H210" s="64"/>
    </row>
    <row r="211" spans="2:8" x14ac:dyDescent="0.2">
      <c r="B211" s="64"/>
      <c r="C211" s="64"/>
      <c r="D211" s="64"/>
      <c r="E211" s="64"/>
      <c r="F211" s="64"/>
      <c r="G211" s="64"/>
      <c r="H211" s="64"/>
    </row>
    <row r="212" spans="2:8" x14ac:dyDescent="0.2">
      <c r="B212" s="64"/>
      <c r="C212" s="64"/>
      <c r="D212" s="64"/>
      <c r="E212" s="64"/>
      <c r="F212" s="64"/>
      <c r="G212" s="64"/>
      <c r="H212" s="64"/>
    </row>
    <row r="213" spans="2:8" x14ac:dyDescent="0.2">
      <c r="B213" s="64"/>
      <c r="C213" s="64"/>
      <c r="D213" s="64"/>
      <c r="E213" s="64"/>
      <c r="F213" s="64"/>
      <c r="G213" s="64"/>
      <c r="H213" s="64"/>
    </row>
    <row r="214" spans="2:8" x14ac:dyDescent="0.2">
      <c r="B214" s="64"/>
      <c r="C214" s="64"/>
      <c r="D214" s="64"/>
      <c r="E214" s="64"/>
      <c r="F214" s="64"/>
      <c r="G214" s="64"/>
      <c r="H214" s="64"/>
    </row>
    <row r="215" spans="2:8" x14ac:dyDescent="0.2">
      <c r="B215" s="64"/>
      <c r="C215" s="64"/>
      <c r="D215" s="64"/>
      <c r="E215" s="64"/>
      <c r="F215" s="64"/>
      <c r="G215" s="64"/>
      <c r="H215" s="64"/>
    </row>
    <row r="216" spans="2:8" x14ac:dyDescent="0.2">
      <c r="B216" s="64"/>
      <c r="C216" s="64"/>
      <c r="D216" s="64"/>
      <c r="E216" s="64"/>
      <c r="F216" s="64"/>
      <c r="G216" s="64"/>
      <c r="H216" s="64"/>
    </row>
    <row r="217" spans="2:8" x14ac:dyDescent="0.2">
      <c r="B217" s="64"/>
      <c r="C217" s="64"/>
      <c r="D217" s="64"/>
      <c r="E217" s="64"/>
      <c r="F217" s="64"/>
      <c r="G217" s="64"/>
      <c r="H217" s="64"/>
    </row>
    <row r="218" spans="2:8" x14ac:dyDescent="0.2">
      <c r="B218" s="64"/>
      <c r="C218" s="64"/>
      <c r="D218" s="64"/>
      <c r="E218" s="64"/>
      <c r="F218" s="64"/>
      <c r="G218" s="64"/>
      <c r="H218" s="64"/>
    </row>
    <row r="219" spans="2:8" x14ac:dyDescent="0.2">
      <c r="B219" s="64"/>
      <c r="C219" s="64"/>
      <c r="D219" s="64"/>
      <c r="E219" s="64"/>
      <c r="F219" s="64"/>
      <c r="G219" s="64"/>
      <c r="H219" s="64"/>
    </row>
    <row r="220" spans="2:8" x14ac:dyDescent="0.2">
      <c r="B220" s="64"/>
      <c r="C220" s="64"/>
      <c r="D220" s="64"/>
      <c r="E220" s="64"/>
      <c r="F220" s="64"/>
      <c r="G220" s="64"/>
      <c r="H220" s="64"/>
    </row>
    <row r="221" spans="2:8" x14ac:dyDescent="0.2">
      <c r="B221" s="64"/>
      <c r="C221" s="64"/>
      <c r="D221" s="64"/>
      <c r="E221" s="64"/>
      <c r="F221" s="64"/>
      <c r="G221" s="64"/>
      <c r="H221" s="64"/>
    </row>
    <row r="222" spans="2:8" x14ac:dyDescent="0.2">
      <c r="B222" s="64"/>
      <c r="C222" s="64"/>
      <c r="D222" s="64"/>
      <c r="E222" s="64"/>
      <c r="F222" s="64"/>
      <c r="G222" s="64"/>
      <c r="H222" s="64"/>
    </row>
    <row r="223" spans="2:8" x14ac:dyDescent="0.2">
      <c r="B223" s="64"/>
      <c r="C223" s="64"/>
      <c r="D223" s="64"/>
      <c r="E223" s="64"/>
      <c r="F223" s="64"/>
      <c r="G223" s="64"/>
      <c r="H223" s="64"/>
    </row>
    <row r="224" spans="2:8" x14ac:dyDescent="0.2">
      <c r="B224" s="64"/>
      <c r="C224" s="64"/>
      <c r="D224" s="64"/>
      <c r="E224" s="64"/>
      <c r="F224" s="64"/>
      <c r="G224" s="64"/>
      <c r="H224" s="64"/>
    </row>
    <row r="225" spans="2:8" x14ac:dyDescent="0.2">
      <c r="B225" s="64"/>
      <c r="C225" s="64"/>
      <c r="D225" s="64"/>
      <c r="E225" s="64"/>
      <c r="F225" s="64"/>
      <c r="G225" s="64"/>
      <c r="H225" s="64"/>
    </row>
    <row r="226" spans="2:8" x14ac:dyDescent="0.2">
      <c r="B226" s="64"/>
      <c r="C226" s="64"/>
      <c r="D226" s="64"/>
      <c r="E226" s="64"/>
      <c r="F226" s="64"/>
      <c r="G226" s="64"/>
      <c r="H226" s="64"/>
    </row>
    <row r="227" spans="2:8" x14ac:dyDescent="0.2">
      <c r="B227" s="64"/>
      <c r="C227" s="64"/>
      <c r="D227" s="64"/>
      <c r="E227" s="64"/>
      <c r="F227" s="64"/>
      <c r="G227" s="64"/>
      <c r="H227" s="64"/>
    </row>
    <row r="228" spans="2:8" x14ac:dyDescent="0.2">
      <c r="B228" s="64"/>
      <c r="C228" s="64"/>
      <c r="D228" s="64"/>
      <c r="E228" s="64"/>
      <c r="F228" s="64"/>
      <c r="G228" s="64"/>
      <c r="H228" s="64"/>
    </row>
    <row r="229" spans="2:8" x14ac:dyDescent="0.2">
      <c r="B229" s="64"/>
      <c r="C229" s="64"/>
      <c r="D229" s="64"/>
      <c r="E229" s="64"/>
      <c r="F229" s="64"/>
      <c r="G229" s="64"/>
      <c r="H229" s="64"/>
    </row>
    <row r="230" spans="2:8" x14ac:dyDescent="0.2">
      <c r="B230" s="64"/>
      <c r="C230" s="64"/>
      <c r="D230" s="64"/>
      <c r="E230" s="64"/>
      <c r="F230" s="64"/>
      <c r="G230" s="64"/>
      <c r="H230" s="64"/>
    </row>
    <row r="231" spans="2:8" x14ac:dyDescent="0.2">
      <c r="B231" s="64"/>
      <c r="C231" s="64"/>
      <c r="D231" s="64"/>
      <c r="E231" s="64"/>
      <c r="F231" s="64"/>
      <c r="G231" s="64"/>
      <c r="H231" s="64"/>
    </row>
    <row r="232" spans="2:8" x14ac:dyDescent="0.2">
      <c r="B232" s="64"/>
      <c r="C232" s="64"/>
      <c r="D232" s="64"/>
      <c r="E232" s="64"/>
      <c r="F232" s="64"/>
      <c r="G232" s="64"/>
      <c r="H232" s="64"/>
    </row>
    <row r="233" spans="2:8" x14ac:dyDescent="0.2">
      <c r="B233" s="64"/>
      <c r="C233" s="64"/>
      <c r="D233" s="64"/>
      <c r="E233" s="64"/>
      <c r="F233" s="64"/>
      <c r="G233" s="64"/>
      <c r="H233" s="64"/>
    </row>
    <row r="234" spans="2:8" x14ac:dyDescent="0.2">
      <c r="B234" s="64"/>
      <c r="C234" s="64"/>
      <c r="D234" s="64"/>
      <c r="E234" s="64"/>
      <c r="F234" s="64"/>
      <c r="G234" s="64"/>
      <c r="H234" s="64"/>
    </row>
    <row r="235" spans="2:8" x14ac:dyDescent="0.2">
      <c r="B235" s="64"/>
      <c r="C235" s="64"/>
      <c r="D235" s="64"/>
      <c r="E235" s="64"/>
      <c r="F235" s="64"/>
      <c r="G235" s="64"/>
      <c r="H235" s="64"/>
    </row>
    <row r="236" spans="2:8" x14ac:dyDescent="0.2">
      <c r="B236" s="64"/>
      <c r="C236" s="64"/>
      <c r="D236" s="64"/>
      <c r="E236" s="64"/>
      <c r="F236" s="64"/>
      <c r="G236" s="64"/>
      <c r="H236" s="64"/>
    </row>
    <row r="237" spans="2:8" x14ac:dyDescent="0.2">
      <c r="B237" s="64"/>
      <c r="C237" s="64"/>
      <c r="D237" s="64"/>
      <c r="E237" s="64"/>
      <c r="F237" s="64"/>
      <c r="G237" s="64"/>
      <c r="H237" s="64"/>
    </row>
    <row r="238" spans="2:8" x14ac:dyDescent="0.2">
      <c r="B238" s="64"/>
      <c r="C238" s="64"/>
      <c r="D238" s="64"/>
      <c r="E238" s="64"/>
      <c r="F238" s="64"/>
      <c r="G238" s="64"/>
      <c r="H238" s="64"/>
    </row>
    <row r="239" spans="2:8" x14ac:dyDescent="0.2">
      <c r="B239" s="64"/>
      <c r="C239" s="64"/>
      <c r="D239" s="64"/>
      <c r="E239" s="64"/>
      <c r="F239" s="64"/>
      <c r="G239" s="64"/>
      <c r="H239" s="64"/>
    </row>
    <row r="240" spans="2:8" x14ac:dyDescent="0.2">
      <c r="B240" s="64"/>
      <c r="C240" s="64"/>
      <c r="D240" s="64"/>
      <c r="E240" s="64"/>
      <c r="F240" s="64"/>
      <c r="G240" s="64"/>
      <c r="H240" s="64"/>
    </row>
    <row r="241" spans="2:8" x14ac:dyDescent="0.2">
      <c r="B241" s="64"/>
      <c r="C241" s="64"/>
      <c r="D241" s="64"/>
      <c r="E241" s="64"/>
      <c r="F241" s="64"/>
      <c r="G241" s="64"/>
      <c r="H241" s="64"/>
    </row>
    <row r="242" spans="2:8" x14ac:dyDescent="0.2">
      <c r="B242" s="64"/>
      <c r="C242" s="64"/>
      <c r="D242" s="64"/>
      <c r="E242" s="64"/>
      <c r="F242" s="64"/>
      <c r="G242" s="64"/>
      <c r="H242" s="64"/>
    </row>
    <row r="243" spans="2:8" x14ac:dyDescent="0.2">
      <c r="B243" s="64"/>
      <c r="C243" s="64"/>
      <c r="D243" s="64"/>
      <c r="E243" s="64"/>
      <c r="F243" s="64"/>
      <c r="G243" s="64"/>
      <c r="H243" s="64"/>
    </row>
    <row r="244" spans="2:8" x14ac:dyDescent="0.2">
      <c r="B244" s="64"/>
      <c r="C244" s="64"/>
      <c r="D244" s="64"/>
      <c r="E244" s="64"/>
      <c r="F244" s="64"/>
      <c r="G244" s="64"/>
      <c r="H244" s="64"/>
    </row>
    <row r="245" spans="2:8" x14ac:dyDescent="0.2">
      <c r="B245" s="64"/>
      <c r="C245" s="64"/>
      <c r="D245" s="64"/>
      <c r="E245" s="64"/>
      <c r="F245" s="64"/>
      <c r="G245" s="64"/>
      <c r="H245" s="64"/>
    </row>
    <row r="246" spans="2:8" x14ac:dyDescent="0.2">
      <c r="B246" s="64"/>
      <c r="C246" s="64"/>
      <c r="D246" s="64"/>
      <c r="E246" s="64"/>
      <c r="F246" s="64"/>
      <c r="G246" s="64"/>
      <c r="H246" s="64"/>
    </row>
    <row r="247" spans="2:8" x14ac:dyDescent="0.2">
      <c r="B247" s="64"/>
      <c r="C247" s="64"/>
      <c r="D247" s="64"/>
      <c r="E247" s="64"/>
      <c r="F247" s="64"/>
      <c r="G247" s="64"/>
      <c r="H247" s="64"/>
    </row>
    <row r="248" spans="2:8" x14ac:dyDescent="0.2">
      <c r="B248" s="64"/>
      <c r="C248" s="64"/>
      <c r="D248" s="64"/>
      <c r="E248" s="64"/>
      <c r="F248" s="64"/>
      <c r="G248" s="64"/>
      <c r="H248" s="64"/>
    </row>
    <row r="249" spans="2:8" x14ac:dyDescent="0.2">
      <c r="B249" s="64"/>
      <c r="C249" s="64"/>
      <c r="D249" s="64"/>
      <c r="E249" s="64"/>
      <c r="F249" s="64"/>
      <c r="G249" s="64"/>
      <c r="H249" s="64"/>
    </row>
    <row r="250" spans="2:8" x14ac:dyDescent="0.2">
      <c r="B250" s="64"/>
      <c r="C250" s="64"/>
      <c r="D250" s="64"/>
      <c r="E250" s="64"/>
      <c r="F250" s="64"/>
      <c r="G250" s="64"/>
      <c r="H250" s="64"/>
    </row>
    <row r="251" spans="2:8" x14ac:dyDescent="0.2">
      <c r="B251" s="64"/>
      <c r="C251" s="64"/>
      <c r="D251" s="64"/>
      <c r="E251" s="64"/>
      <c r="F251" s="64"/>
      <c r="G251" s="64"/>
      <c r="H251" s="64"/>
    </row>
    <row r="252" spans="2:8" x14ac:dyDescent="0.2">
      <c r="B252" s="64"/>
      <c r="C252" s="64"/>
      <c r="D252" s="64"/>
      <c r="E252" s="64"/>
      <c r="F252" s="64"/>
      <c r="G252" s="64"/>
      <c r="H252" s="64"/>
    </row>
    <row r="253" spans="2:8" x14ac:dyDescent="0.2">
      <c r="B253" s="64"/>
      <c r="C253" s="64"/>
      <c r="D253" s="64"/>
      <c r="E253" s="64"/>
      <c r="F253" s="64"/>
      <c r="G253" s="64"/>
      <c r="H253" s="64"/>
    </row>
    <row r="254" spans="2:8" x14ac:dyDescent="0.2">
      <c r="B254" s="64"/>
      <c r="C254" s="64"/>
      <c r="D254" s="64"/>
      <c r="E254" s="64"/>
      <c r="F254" s="64"/>
      <c r="G254" s="64"/>
      <c r="H254" s="64"/>
    </row>
    <row r="255" spans="2:8" x14ac:dyDescent="0.2">
      <c r="B255" s="64"/>
      <c r="C255" s="64"/>
      <c r="D255" s="64"/>
      <c r="E255" s="64"/>
      <c r="F255" s="64"/>
      <c r="G255" s="64"/>
      <c r="H255" s="64"/>
    </row>
    <row r="256" spans="2:8" x14ac:dyDescent="0.2">
      <c r="B256" s="64"/>
      <c r="C256" s="64"/>
      <c r="D256" s="64"/>
      <c r="E256" s="64"/>
      <c r="F256" s="64"/>
      <c r="G256" s="64"/>
      <c r="H256" s="64"/>
    </row>
    <row r="257" spans="2:8" x14ac:dyDescent="0.2">
      <c r="B257" s="64"/>
      <c r="C257" s="64"/>
      <c r="D257" s="64"/>
      <c r="E257" s="64"/>
      <c r="F257" s="64"/>
      <c r="G257" s="64"/>
      <c r="H257" s="64"/>
    </row>
    <row r="258" spans="2:8" x14ac:dyDescent="0.2">
      <c r="B258" s="64"/>
      <c r="C258" s="64"/>
      <c r="D258" s="64"/>
      <c r="E258" s="64"/>
      <c r="F258" s="64"/>
      <c r="G258" s="64"/>
      <c r="H258" s="64"/>
    </row>
    <row r="259" spans="2:8" x14ac:dyDescent="0.2">
      <c r="B259" s="64"/>
      <c r="C259" s="64"/>
      <c r="D259" s="64"/>
      <c r="E259" s="64"/>
      <c r="F259" s="64"/>
      <c r="G259" s="64"/>
      <c r="H259" s="64"/>
    </row>
    <row r="260" spans="2:8" x14ac:dyDescent="0.2">
      <c r="B260" s="64"/>
      <c r="C260" s="64"/>
      <c r="D260" s="64"/>
      <c r="E260" s="64"/>
      <c r="F260" s="64"/>
      <c r="G260" s="64"/>
      <c r="H260" s="64"/>
    </row>
    <row r="261" spans="2:8" x14ac:dyDescent="0.2">
      <c r="B261" s="64"/>
      <c r="C261" s="64"/>
      <c r="D261" s="64"/>
      <c r="E261" s="64"/>
      <c r="F261" s="64"/>
      <c r="G261" s="64"/>
      <c r="H261" s="64"/>
    </row>
    <row r="262" spans="2:8" x14ac:dyDescent="0.2">
      <c r="B262" s="64"/>
      <c r="C262" s="64"/>
      <c r="D262" s="64"/>
      <c r="E262" s="64"/>
      <c r="F262" s="64"/>
      <c r="G262" s="64"/>
      <c r="H262" s="64"/>
    </row>
    <row r="263" spans="2:8" x14ac:dyDescent="0.2">
      <c r="B263" s="64"/>
      <c r="C263" s="64"/>
      <c r="D263" s="64"/>
      <c r="E263" s="64"/>
      <c r="F263" s="64"/>
      <c r="G263" s="64"/>
      <c r="H263" s="64"/>
    </row>
    <row r="264" spans="2:8" x14ac:dyDescent="0.2">
      <c r="B264" s="64"/>
      <c r="C264" s="64"/>
      <c r="D264" s="64"/>
      <c r="E264" s="64"/>
      <c r="F264" s="64"/>
      <c r="G264" s="64"/>
      <c r="H264" s="64"/>
    </row>
    <row r="265" spans="2:8" x14ac:dyDescent="0.2">
      <c r="B265" s="64"/>
      <c r="C265" s="64"/>
      <c r="D265" s="64"/>
      <c r="E265" s="64"/>
      <c r="F265" s="64"/>
      <c r="G265" s="64"/>
      <c r="H265" s="64"/>
    </row>
    <row r="266" spans="2:8" x14ac:dyDescent="0.2">
      <c r="B266" s="64"/>
      <c r="C266" s="64"/>
      <c r="D266" s="64"/>
      <c r="E266" s="64"/>
      <c r="F266" s="64"/>
      <c r="G266" s="64"/>
      <c r="H266" s="64"/>
    </row>
    <row r="267" spans="2:8" x14ac:dyDescent="0.2">
      <c r="B267" s="64"/>
      <c r="C267" s="64"/>
      <c r="D267" s="64"/>
      <c r="E267" s="64"/>
      <c r="F267" s="64"/>
      <c r="G267" s="64"/>
      <c r="H267" s="64"/>
    </row>
    <row r="268" spans="2:8" x14ac:dyDescent="0.2">
      <c r="B268" s="64"/>
      <c r="C268" s="64"/>
      <c r="D268" s="64"/>
      <c r="E268" s="64"/>
      <c r="F268" s="64"/>
      <c r="G268" s="64"/>
      <c r="H268" s="64"/>
    </row>
    <row r="269" spans="2:8" x14ac:dyDescent="0.2">
      <c r="B269" s="64"/>
      <c r="C269" s="64"/>
      <c r="D269" s="64"/>
      <c r="E269" s="64"/>
      <c r="F269" s="64"/>
      <c r="G269" s="64"/>
      <c r="H269" s="64"/>
    </row>
    <row r="270" spans="2:8" x14ac:dyDescent="0.2">
      <c r="B270" s="64"/>
      <c r="C270" s="64"/>
      <c r="D270" s="64"/>
      <c r="E270" s="64"/>
      <c r="F270" s="64"/>
      <c r="G270" s="64"/>
      <c r="H270" s="64"/>
    </row>
    <row r="271" spans="2:8" x14ac:dyDescent="0.2">
      <c r="B271" s="64"/>
      <c r="C271" s="64"/>
      <c r="D271" s="64"/>
      <c r="E271" s="64"/>
      <c r="F271" s="64"/>
      <c r="G271" s="64"/>
      <c r="H271" s="64"/>
    </row>
    <row r="272" spans="2:8" x14ac:dyDescent="0.2">
      <c r="B272" s="64"/>
      <c r="C272" s="64"/>
      <c r="D272" s="64"/>
      <c r="E272" s="64"/>
      <c r="F272" s="64"/>
      <c r="G272" s="64"/>
      <c r="H272" s="64"/>
    </row>
    <row r="273" spans="2:8" x14ac:dyDescent="0.2">
      <c r="B273" s="64"/>
      <c r="C273" s="64"/>
      <c r="D273" s="64"/>
      <c r="E273" s="64"/>
      <c r="F273" s="64"/>
      <c r="G273" s="64"/>
      <c r="H273" s="64"/>
    </row>
    <row r="274" spans="2:8" x14ac:dyDescent="0.2">
      <c r="B274" s="64"/>
      <c r="C274" s="64"/>
      <c r="D274" s="64"/>
      <c r="E274" s="64"/>
      <c r="F274" s="64"/>
      <c r="G274" s="64"/>
      <c r="H274" s="64"/>
    </row>
    <row r="275" spans="2:8" x14ac:dyDescent="0.2">
      <c r="B275" s="64"/>
      <c r="C275" s="64"/>
      <c r="D275" s="64"/>
      <c r="E275" s="64"/>
      <c r="F275" s="64"/>
      <c r="G275" s="64"/>
      <c r="H275" s="64"/>
    </row>
    <row r="276" spans="2:8" x14ac:dyDescent="0.2">
      <c r="B276" s="64"/>
      <c r="C276" s="64"/>
      <c r="D276" s="64"/>
      <c r="E276" s="64"/>
      <c r="F276" s="64"/>
      <c r="G276" s="64"/>
      <c r="H276" s="64"/>
    </row>
    <row r="277" spans="2:8" x14ac:dyDescent="0.2">
      <c r="B277" s="64"/>
      <c r="C277" s="64"/>
      <c r="D277" s="64"/>
      <c r="E277" s="64"/>
      <c r="F277" s="64"/>
      <c r="G277" s="64"/>
      <c r="H277" s="64"/>
    </row>
    <row r="278" spans="2:8" x14ac:dyDescent="0.2">
      <c r="B278" s="64"/>
      <c r="C278" s="64"/>
      <c r="D278" s="64"/>
      <c r="E278" s="64"/>
      <c r="F278" s="64"/>
      <c r="G278" s="64"/>
      <c r="H278" s="64"/>
    </row>
    <row r="279" spans="2:8" x14ac:dyDescent="0.2">
      <c r="B279" s="64"/>
      <c r="C279" s="64"/>
      <c r="D279" s="64"/>
      <c r="E279" s="64"/>
      <c r="F279" s="64"/>
      <c r="G279" s="64"/>
      <c r="H279" s="64"/>
    </row>
    <row r="280" spans="2:8" x14ac:dyDescent="0.2">
      <c r="B280" s="64"/>
      <c r="C280" s="64"/>
      <c r="D280" s="64"/>
      <c r="E280" s="64"/>
      <c r="F280" s="64"/>
      <c r="G280" s="64"/>
      <c r="H280" s="64"/>
    </row>
    <row r="281" spans="2:8" x14ac:dyDescent="0.2">
      <c r="B281" s="64"/>
      <c r="C281" s="64"/>
      <c r="D281" s="64"/>
      <c r="E281" s="64"/>
      <c r="F281" s="64"/>
      <c r="G281" s="64"/>
      <c r="H281" s="64"/>
    </row>
    <row r="282" spans="2:8" x14ac:dyDescent="0.2">
      <c r="B282" s="64"/>
      <c r="C282" s="64"/>
      <c r="D282" s="64"/>
      <c r="E282" s="64"/>
      <c r="F282" s="64"/>
      <c r="G282" s="64"/>
      <c r="H282" s="64"/>
    </row>
    <row r="283" spans="2:8" x14ac:dyDescent="0.2">
      <c r="B283" s="64"/>
      <c r="C283" s="64"/>
      <c r="D283" s="64"/>
      <c r="E283" s="64"/>
      <c r="F283" s="64"/>
      <c r="G283" s="64"/>
      <c r="H283" s="64"/>
    </row>
    <row r="284" spans="2:8" x14ac:dyDescent="0.2">
      <c r="B284" s="64"/>
      <c r="C284" s="64"/>
      <c r="D284" s="64"/>
      <c r="E284" s="64"/>
      <c r="F284" s="64"/>
      <c r="G284" s="64"/>
      <c r="H284" s="64"/>
    </row>
    <row r="285" spans="2:8" x14ac:dyDescent="0.2">
      <c r="B285" s="64"/>
      <c r="C285" s="64"/>
      <c r="D285" s="64"/>
      <c r="E285" s="64"/>
      <c r="F285" s="64"/>
      <c r="G285" s="64"/>
      <c r="H285" s="64"/>
    </row>
    <row r="286" spans="2:8" x14ac:dyDescent="0.2">
      <c r="B286" s="64"/>
      <c r="C286" s="64"/>
      <c r="D286" s="64"/>
      <c r="E286" s="64"/>
      <c r="F286" s="64"/>
      <c r="G286" s="64"/>
      <c r="H286" s="64"/>
    </row>
    <row r="287" spans="2:8" x14ac:dyDescent="0.2">
      <c r="B287" s="64"/>
      <c r="C287" s="64"/>
      <c r="D287" s="64"/>
      <c r="E287" s="64"/>
      <c r="F287" s="64"/>
      <c r="G287" s="64"/>
      <c r="H287" s="64"/>
    </row>
    <row r="288" spans="2:8" x14ac:dyDescent="0.2">
      <c r="B288" s="64"/>
      <c r="C288" s="64"/>
      <c r="D288" s="64"/>
      <c r="E288" s="64"/>
      <c r="F288" s="64"/>
      <c r="G288" s="64"/>
      <c r="H288" s="64"/>
    </row>
    <row r="289" spans="2:8" x14ac:dyDescent="0.2">
      <c r="B289" s="64"/>
      <c r="C289" s="64"/>
      <c r="D289" s="64"/>
      <c r="E289" s="64"/>
      <c r="F289" s="64"/>
      <c r="G289" s="64"/>
      <c r="H289" s="64"/>
    </row>
    <row r="290" spans="2:8" x14ac:dyDescent="0.2">
      <c r="B290" s="64"/>
      <c r="C290" s="64"/>
      <c r="D290" s="64"/>
      <c r="E290" s="64"/>
      <c r="F290" s="64"/>
      <c r="G290" s="64"/>
      <c r="H290" s="64"/>
    </row>
    <row r="291" spans="2:8" x14ac:dyDescent="0.2">
      <c r="B291" s="64"/>
      <c r="C291" s="64"/>
      <c r="D291" s="64"/>
      <c r="E291" s="64"/>
      <c r="F291" s="64"/>
      <c r="G291" s="64"/>
      <c r="H291" s="64"/>
    </row>
    <row r="292" spans="2:8" x14ac:dyDescent="0.2">
      <c r="B292" s="64"/>
      <c r="C292" s="64"/>
      <c r="D292" s="64"/>
      <c r="E292" s="64"/>
      <c r="F292" s="64"/>
      <c r="G292" s="64"/>
      <c r="H292" s="64"/>
    </row>
    <row r="293" spans="2:8" x14ac:dyDescent="0.2">
      <c r="B293" s="64"/>
      <c r="C293" s="64"/>
      <c r="D293" s="64"/>
      <c r="E293" s="64"/>
      <c r="F293" s="64"/>
      <c r="G293" s="64"/>
      <c r="H293" s="64"/>
    </row>
    <row r="294" spans="2:8" x14ac:dyDescent="0.2">
      <c r="B294" s="64"/>
      <c r="C294" s="64"/>
      <c r="D294" s="64"/>
      <c r="E294" s="64"/>
      <c r="F294" s="64"/>
      <c r="G294" s="64"/>
      <c r="H294" s="64"/>
    </row>
    <row r="295" spans="2:8" x14ac:dyDescent="0.2">
      <c r="B295" s="64"/>
      <c r="C295" s="64"/>
      <c r="D295" s="64"/>
      <c r="E295" s="64"/>
      <c r="F295" s="64"/>
      <c r="G295" s="64"/>
      <c r="H295" s="64"/>
    </row>
    <row r="296" spans="2:8" x14ac:dyDescent="0.2">
      <c r="B296" s="64"/>
      <c r="C296" s="64"/>
      <c r="D296" s="64"/>
      <c r="E296" s="64"/>
      <c r="F296" s="64"/>
      <c r="G296" s="64"/>
      <c r="H296" s="64"/>
    </row>
    <row r="297" spans="2:8" x14ac:dyDescent="0.2">
      <c r="B297" s="64"/>
      <c r="C297" s="64"/>
      <c r="D297" s="64"/>
      <c r="E297" s="64"/>
      <c r="F297" s="64"/>
      <c r="G297" s="64"/>
      <c r="H297" s="64"/>
    </row>
    <row r="298" spans="2:8" x14ac:dyDescent="0.2">
      <c r="B298" s="64"/>
      <c r="C298" s="64"/>
      <c r="D298" s="64"/>
      <c r="E298" s="64"/>
      <c r="F298" s="64"/>
      <c r="G298" s="64"/>
      <c r="H298" s="64"/>
    </row>
    <row r="299" spans="2:8" x14ac:dyDescent="0.2">
      <c r="B299" s="64"/>
      <c r="C299" s="64"/>
      <c r="D299" s="64"/>
      <c r="E299" s="64"/>
      <c r="F299" s="64"/>
      <c r="G299" s="64"/>
      <c r="H299" s="64"/>
    </row>
    <row r="300" spans="2:8" x14ac:dyDescent="0.2">
      <c r="B300" s="64"/>
      <c r="C300" s="64"/>
      <c r="D300" s="64"/>
      <c r="E300" s="64"/>
      <c r="F300" s="64"/>
      <c r="G300" s="64"/>
      <c r="H300" s="64"/>
    </row>
    <row r="301" spans="2:8" x14ac:dyDescent="0.2">
      <c r="B301" s="64"/>
      <c r="C301" s="64"/>
      <c r="D301" s="64"/>
      <c r="E301" s="64"/>
      <c r="F301" s="64"/>
      <c r="G301" s="64"/>
      <c r="H301" s="64"/>
    </row>
    <row r="302" spans="2:8" x14ac:dyDescent="0.2">
      <c r="B302" s="64"/>
      <c r="C302" s="64"/>
      <c r="D302" s="64"/>
      <c r="E302" s="64"/>
      <c r="F302" s="64"/>
      <c r="G302" s="64"/>
      <c r="H302" s="64"/>
    </row>
    <row r="303" spans="2:8" x14ac:dyDescent="0.2">
      <c r="B303" s="64"/>
      <c r="C303" s="64"/>
      <c r="D303" s="64"/>
      <c r="E303" s="64"/>
      <c r="F303" s="64"/>
      <c r="G303" s="64"/>
      <c r="H303" s="64"/>
    </row>
    <row r="304" spans="2:8" x14ac:dyDescent="0.2">
      <c r="B304" s="64"/>
      <c r="C304" s="64"/>
      <c r="D304" s="64"/>
      <c r="E304" s="64"/>
      <c r="F304" s="64"/>
      <c r="G304" s="64"/>
      <c r="H304" s="64"/>
    </row>
    <row r="305" spans="2:8" x14ac:dyDescent="0.2">
      <c r="B305" s="64"/>
      <c r="C305" s="64"/>
      <c r="D305" s="64"/>
      <c r="E305" s="64"/>
      <c r="F305" s="64"/>
      <c r="G305" s="64"/>
      <c r="H305" s="64"/>
    </row>
    <row r="306" spans="2:8" x14ac:dyDescent="0.2">
      <c r="B306" s="64"/>
      <c r="C306" s="64"/>
      <c r="D306" s="64"/>
      <c r="E306" s="64"/>
      <c r="F306" s="64"/>
      <c r="G306" s="64"/>
      <c r="H306" s="64"/>
    </row>
    <row r="307" spans="2:8" x14ac:dyDescent="0.2">
      <c r="B307" s="64"/>
      <c r="C307" s="64"/>
      <c r="D307" s="64"/>
      <c r="E307" s="64"/>
      <c r="F307" s="64"/>
      <c r="G307" s="64"/>
      <c r="H307" s="64"/>
    </row>
    <row r="308" spans="2:8" x14ac:dyDescent="0.2">
      <c r="B308" s="64"/>
      <c r="C308" s="64"/>
      <c r="D308" s="64"/>
      <c r="E308" s="64"/>
      <c r="F308" s="64"/>
      <c r="G308" s="64"/>
      <c r="H308" s="64"/>
    </row>
    <row r="309" spans="2:8" x14ac:dyDescent="0.2">
      <c r="B309" s="64"/>
      <c r="C309" s="64"/>
      <c r="D309" s="64"/>
      <c r="E309" s="64"/>
      <c r="F309" s="64"/>
      <c r="G309" s="64"/>
      <c r="H309" s="64"/>
    </row>
    <row r="310" spans="2:8" x14ac:dyDescent="0.2">
      <c r="B310" s="64"/>
      <c r="C310" s="64"/>
      <c r="D310" s="64"/>
      <c r="E310" s="64"/>
      <c r="F310" s="64"/>
      <c r="G310" s="64"/>
      <c r="H310" s="64"/>
    </row>
    <row r="311" spans="2:8" x14ac:dyDescent="0.2">
      <c r="B311" s="64"/>
      <c r="C311" s="64"/>
      <c r="D311" s="64"/>
      <c r="E311" s="64"/>
      <c r="F311" s="64"/>
      <c r="G311" s="64"/>
      <c r="H311" s="64"/>
    </row>
    <row r="312" spans="2:8" x14ac:dyDescent="0.2">
      <c r="B312" s="64"/>
      <c r="C312" s="64"/>
      <c r="D312" s="64"/>
      <c r="E312" s="64"/>
      <c r="F312" s="64"/>
      <c r="G312" s="64"/>
      <c r="H312" s="64"/>
    </row>
    <row r="313" spans="2:8" x14ac:dyDescent="0.2">
      <c r="B313" s="64"/>
      <c r="C313" s="64"/>
      <c r="D313" s="64"/>
      <c r="E313" s="64"/>
      <c r="F313" s="64"/>
      <c r="G313" s="64"/>
      <c r="H313" s="64"/>
    </row>
    <row r="314" spans="2:8" x14ac:dyDescent="0.2">
      <c r="B314" s="64"/>
      <c r="C314" s="64"/>
      <c r="D314" s="64"/>
      <c r="E314" s="64"/>
      <c r="F314" s="64"/>
      <c r="G314" s="64"/>
      <c r="H314" s="64"/>
    </row>
    <row r="315" spans="2:8" x14ac:dyDescent="0.2">
      <c r="B315" s="64"/>
      <c r="C315" s="64"/>
      <c r="D315" s="64"/>
      <c r="E315" s="64"/>
      <c r="F315" s="64"/>
      <c r="G315" s="64"/>
      <c r="H315" s="64"/>
    </row>
    <row r="316" spans="2:8" x14ac:dyDescent="0.2">
      <c r="B316" s="64"/>
      <c r="C316" s="64"/>
      <c r="D316" s="64"/>
      <c r="E316" s="64"/>
      <c r="F316" s="64"/>
      <c r="G316" s="64"/>
      <c r="H316" s="64"/>
    </row>
    <row r="317" spans="2:8" x14ac:dyDescent="0.2">
      <c r="B317" s="64"/>
      <c r="C317" s="64"/>
      <c r="D317" s="64"/>
      <c r="E317" s="64"/>
      <c r="F317" s="64"/>
      <c r="G317" s="64"/>
      <c r="H317" s="64"/>
    </row>
    <row r="318" spans="2:8" x14ac:dyDescent="0.2">
      <c r="B318" s="64"/>
      <c r="C318" s="64"/>
      <c r="D318" s="64"/>
      <c r="E318" s="64"/>
      <c r="F318" s="64"/>
      <c r="G318" s="64"/>
      <c r="H318" s="64"/>
    </row>
    <row r="319" spans="2:8" x14ac:dyDescent="0.2">
      <c r="B319" s="64"/>
      <c r="C319" s="64"/>
      <c r="D319" s="64"/>
      <c r="E319" s="64"/>
      <c r="F319" s="64"/>
      <c r="G319" s="64"/>
      <c r="H319" s="64"/>
    </row>
    <row r="320" spans="2:8" x14ac:dyDescent="0.2">
      <c r="B320" s="64"/>
      <c r="C320" s="64"/>
      <c r="D320" s="64"/>
      <c r="E320" s="64"/>
      <c r="F320" s="64"/>
      <c r="G320" s="64"/>
      <c r="H320" s="64"/>
    </row>
    <row r="321" spans="2:8" x14ac:dyDescent="0.2">
      <c r="B321" s="64"/>
      <c r="C321" s="64"/>
      <c r="D321" s="64"/>
      <c r="E321" s="64"/>
      <c r="F321" s="64"/>
      <c r="G321" s="64"/>
      <c r="H321" s="64"/>
    </row>
    <row r="322" spans="2:8" x14ac:dyDescent="0.2">
      <c r="B322" s="64"/>
      <c r="C322" s="64"/>
      <c r="D322" s="64"/>
      <c r="E322" s="64"/>
      <c r="F322" s="64"/>
      <c r="G322" s="64"/>
      <c r="H322" s="64"/>
    </row>
    <row r="323" spans="2:8" x14ac:dyDescent="0.2">
      <c r="B323" s="64"/>
      <c r="C323" s="64"/>
      <c r="D323" s="64"/>
      <c r="E323" s="64"/>
      <c r="F323" s="64"/>
      <c r="G323" s="64"/>
      <c r="H323" s="64"/>
    </row>
    <row r="324" spans="2:8" x14ac:dyDescent="0.2">
      <c r="B324" s="64"/>
      <c r="C324" s="64"/>
      <c r="D324" s="64"/>
      <c r="E324" s="64"/>
      <c r="F324" s="64"/>
      <c r="G324" s="64"/>
      <c r="H324" s="64"/>
    </row>
    <row r="325" spans="2:8" x14ac:dyDescent="0.2">
      <c r="B325" s="64"/>
      <c r="C325" s="64"/>
      <c r="D325" s="64"/>
      <c r="E325" s="64"/>
      <c r="F325" s="64"/>
      <c r="G325" s="64"/>
      <c r="H325" s="64"/>
    </row>
    <row r="326" spans="2:8" x14ac:dyDescent="0.2">
      <c r="B326" s="64"/>
      <c r="C326" s="64"/>
      <c r="D326" s="64"/>
      <c r="E326" s="64"/>
      <c r="F326" s="64"/>
      <c r="G326" s="64"/>
      <c r="H326" s="64"/>
    </row>
    <row r="327" spans="2:8" x14ac:dyDescent="0.2">
      <c r="B327" s="64"/>
      <c r="C327" s="64"/>
      <c r="D327" s="64"/>
      <c r="E327" s="64"/>
      <c r="F327" s="64"/>
      <c r="G327" s="64"/>
      <c r="H327" s="64"/>
    </row>
    <row r="328" spans="2:8" x14ac:dyDescent="0.2">
      <c r="B328" s="64"/>
      <c r="C328" s="64"/>
      <c r="D328" s="64"/>
      <c r="E328" s="64"/>
      <c r="F328" s="64"/>
      <c r="G328" s="64"/>
      <c r="H328" s="64"/>
    </row>
    <row r="329" spans="2:8" x14ac:dyDescent="0.2">
      <c r="B329" s="64"/>
      <c r="C329" s="64"/>
      <c r="D329" s="64"/>
      <c r="E329" s="64"/>
      <c r="F329" s="64"/>
      <c r="G329" s="64"/>
      <c r="H329" s="64"/>
    </row>
    <row r="330" spans="2:8" x14ac:dyDescent="0.2">
      <c r="B330" s="64"/>
      <c r="C330" s="64"/>
      <c r="D330" s="64"/>
      <c r="E330" s="64"/>
      <c r="F330" s="64"/>
      <c r="G330" s="64"/>
      <c r="H330" s="64"/>
    </row>
    <row r="331" spans="2:8" x14ac:dyDescent="0.2">
      <c r="B331" s="64"/>
      <c r="C331" s="64"/>
      <c r="D331" s="64"/>
      <c r="E331" s="64"/>
      <c r="F331" s="64"/>
      <c r="G331" s="64"/>
      <c r="H331" s="64"/>
    </row>
    <row r="332" spans="2:8" x14ac:dyDescent="0.2">
      <c r="B332" s="64"/>
      <c r="C332" s="64"/>
      <c r="D332" s="64"/>
      <c r="E332" s="64"/>
      <c r="F332" s="64"/>
      <c r="G332" s="64"/>
      <c r="H332" s="64"/>
    </row>
    <row r="333" spans="2:8" x14ac:dyDescent="0.2">
      <c r="B333" s="64"/>
      <c r="C333" s="64"/>
      <c r="D333" s="64"/>
      <c r="E333" s="64"/>
      <c r="F333" s="64"/>
      <c r="G333" s="64"/>
      <c r="H333" s="64"/>
    </row>
    <row r="334" spans="2:8" x14ac:dyDescent="0.2">
      <c r="B334" s="64"/>
      <c r="C334" s="64"/>
      <c r="D334" s="64"/>
      <c r="E334" s="64"/>
      <c r="F334" s="64"/>
      <c r="G334" s="64"/>
      <c r="H334" s="64"/>
    </row>
    <row r="335" spans="2:8" x14ac:dyDescent="0.2">
      <c r="B335" s="64"/>
      <c r="C335" s="64"/>
      <c r="D335" s="64"/>
      <c r="E335" s="64"/>
      <c r="F335" s="64"/>
      <c r="G335" s="64"/>
      <c r="H335" s="64"/>
    </row>
    <row r="336" spans="2:8" x14ac:dyDescent="0.2">
      <c r="B336" s="64"/>
      <c r="C336" s="64"/>
      <c r="D336" s="64"/>
      <c r="E336" s="64"/>
      <c r="F336" s="64"/>
      <c r="G336" s="64"/>
      <c r="H336" s="64"/>
    </row>
    <row r="337" spans="2:8" x14ac:dyDescent="0.2">
      <c r="B337" s="64"/>
      <c r="C337" s="64"/>
      <c r="D337" s="64"/>
      <c r="E337" s="64"/>
      <c r="F337" s="64"/>
      <c r="G337" s="64"/>
      <c r="H337" s="64"/>
    </row>
    <row r="338" spans="2:8" x14ac:dyDescent="0.2">
      <c r="B338" s="64"/>
      <c r="C338" s="64"/>
      <c r="D338" s="64"/>
      <c r="E338" s="64"/>
      <c r="F338" s="64"/>
      <c r="G338" s="64"/>
      <c r="H338" s="64"/>
    </row>
    <row r="339" spans="2:8" x14ac:dyDescent="0.2">
      <c r="B339" s="64"/>
      <c r="C339" s="64"/>
      <c r="D339" s="64"/>
      <c r="E339" s="64"/>
      <c r="F339" s="64"/>
      <c r="G339" s="64"/>
      <c r="H339" s="64"/>
    </row>
    <row r="340" spans="2:8" x14ac:dyDescent="0.2">
      <c r="B340" s="64"/>
      <c r="C340" s="64"/>
      <c r="D340" s="64"/>
      <c r="E340" s="64"/>
      <c r="F340" s="64"/>
      <c r="G340" s="64"/>
      <c r="H340" s="64"/>
    </row>
    <row r="341" spans="2:8" x14ac:dyDescent="0.2">
      <c r="B341" s="64"/>
      <c r="C341" s="64"/>
      <c r="D341" s="64"/>
      <c r="E341" s="64"/>
      <c r="F341" s="64"/>
      <c r="G341" s="64"/>
      <c r="H341" s="64"/>
    </row>
    <row r="342" spans="2:8" x14ac:dyDescent="0.2">
      <c r="B342" s="64"/>
      <c r="C342" s="64"/>
      <c r="D342" s="64"/>
      <c r="E342" s="64"/>
      <c r="F342" s="64"/>
      <c r="G342" s="64"/>
      <c r="H342" s="64"/>
    </row>
    <row r="343" spans="2:8" x14ac:dyDescent="0.2">
      <c r="B343" s="64"/>
      <c r="C343" s="64"/>
      <c r="D343" s="64"/>
      <c r="E343" s="64"/>
      <c r="F343" s="64"/>
      <c r="G343" s="64"/>
      <c r="H343" s="64"/>
    </row>
    <row r="344" spans="2:8" x14ac:dyDescent="0.2">
      <c r="B344" s="64"/>
      <c r="C344" s="64"/>
      <c r="D344" s="64"/>
      <c r="E344" s="64"/>
      <c r="F344" s="64"/>
      <c r="G344" s="64"/>
      <c r="H344" s="64"/>
    </row>
    <row r="345" spans="2:8" x14ac:dyDescent="0.2">
      <c r="B345" s="64"/>
      <c r="C345" s="64"/>
      <c r="D345" s="64"/>
      <c r="E345" s="64"/>
      <c r="F345" s="64"/>
      <c r="G345" s="64"/>
      <c r="H345" s="64"/>
    </row>
    <row r="346" spans="2:8" x14ac:dyDescent="0.2">
      <c r="B346" s="64"/>
      <c r="C346" s="64"/>
      <c r="D346" s="64"/>
      <c r="E346" s="64"/>
      <c r="F346" s="64"/>
      <c r="G346" s="64"/>
      <c r="H346" s="64"/>
    </row>
    <row r="347" spans="2:8" x14ac:dyDescent="0.2">
      <c r="B347" s="64"/>
      <c r="C347" s="64"/>
      <c r="D347" s="64"/>
      <c r="E347" s="64"/>
      <c r="F347" s="64"/>
      <c r="G347" s="64"/>
      <c r="H347" s="64"/>
    </row>
    <row r="348" spans="2:8" x14ac:dyDescent="0.2">
      <c r="B348" s="64"/>
      <c r="C348" s="64"/>
      <c r="D348" s="64"/>
      <c r="E348" s="64"/>
      <c r="F348" s="64"/>
      <c r="G348" s="64"/>
      <c r="H348" s="64"/>
    </row>
    <row r="349" spans="2:8" x14ac:dyDescent="0.2">
      <c r="B349" s="64"/>
      <c r="C349" s="64"/>
      <c r="D349" s="64"/>
      <c r="E349" s="64"/>
      <c r="F349" s="64"/>
      <c r="G349" s="64"/>
      <c r="H349" s="64"/>
    </row>
    <row r="350" spans="2:8" x14ac:dyDescent="0.2">
      <c r="B350" s="64"/>
      <c r="C350" s="64"/>
      <c r="D350" s="64"/>
      <c r="E350" s="64"/>
      <c r="F350" s="64"/>
      <c r="G350" s="64"/>
      <c r="H350" s="64"/>
    </row>
    <row r="351" spans="2:8" x14ac:dyDescent="0.2">
      <c r="B351" s="64"/>
      <c r="C351" s="64"/>
      <c r="D351" s="64"/>
      <c r="E351" s="64"/>
      <c r="F351" s="64"/>
      <c r="G351" s="64"/>
      <c r="H351" s="64"/>
    </row>
    <row r="352" spans="2:8" x14ac:dyDescent="0.2">
      <c r="B352" s="64"/>
      <c r="C352" s="64"/>
      <c r="D352" s="64"/>
      <c r="E352" s="64"/>
      <c r="F352" s="64"/>
      <c r="G352" s="64"/>
      <c r="H352" s="64"/>
    </row>
    <row r="353" spans="2:8" x14ac:dyDescent="0.2">
      <c r="B353" s="64"/>
      <c r="C353" s="64"/>
      <c r="D353" s="64"/>
      <c r="E353" s="64"/>
      <c r="F353" s="64"/>
      <c r="G353" s="64"/>
      <c r="H353" s="64"/>
    </row>
    <row r="354" spans="2:8" x14ac:dyDescent="0.2">
      <c r="B354" s="64"/>
      <c r="C354" s="64"/>
      <c r="D354" s="64"/>
      <c r="E354" s="64"/>
      <c r="F354" s="64"/>
      <c r="G354" s="64"/>
      <c r="H354" s="64"/>
    </row>
    <row r="355" spans="2:8" x14ac:dyDescent="0.2">
      <c r="B355" s="64"/>
      <c r="C355" s="64"/>
      <c r="D355" s="64"/>
      <c r="E355" s="64"/>
      <c r="F355" s="64"/>
      <c r="G355" s="64"/>
      <c r="H355" s="64"/>
    </row>
    <row r="356" spans="2:8" x14ac:dyDescent="0.2">
      <c r="B356" s="64"/>
      <c r="C356" s="64"/>
      <c r="D356" s="64"/>
      <c r="E356" s="64"/>
      <c r="F356" s="64"/>
      <c r="G356" s="64"/>
      <c r="H356" s="64"/>
    </row>
    <row r="357" spans="2:8" x14ac:dyDescent="0.2">
      <c r="B357" s="64"/>
      <c r="C357" s="64"/>
      <c r="D357" s="64"/>
      <c r="E357" s="64"/>
      <c r="F357" s="64"/>
      <c r="G357" s="64"/>
      <c r="H357" s="64"/>
    </row>
    <row r="358" spans="2:8" x14ac:dyDescent="0.2">
      <c r="B358" s="64"/>
      <c r="C358" s="64"/>
      <c r="D358" s="64"/>
      <c r="E358" s="64"/>
      <c r="F358" s="64"/>
      <c r="G358" s="64"/>
      <c r="H358" s="64"/>
    </row>
    <row r="359" spans="2:8" x14ac:dyDescent="0.2">
      <c r="B359" s="64"/>
      <c r="C359" s="64"/>
      <c r="D359" s="64"/>
      <c r="E359" s="64"/>
      <c r="F359" s="64"/>
      <c r="G359" s="64"/>
      <c r="H359" s="64"/>
    </row>
    <row r="360" spans="2:8" x14ac:dyDescent="0.2">
      <c r="B360" s="64"/>
      <c r="C360" s="64"/>
      <c r="D360" s="64"/>
      <c r="E360" s="64"/>
      <c r="F360" s="64"/>
      <c r="G360" s="64"/>
      <c r="H360" s="64"/>
    </row>
    <row r="361" spans="2:8" x14ac:dyDescent="0.2">
      <c r="B361" s="64"/>
      <c r="C361" s="64"/>
      <c r="D361" s="64"/>
      <c r="E361" s="64"/>
      <c r="F361" s="64"/>
      <c r="G361" s="64"/>
      <c r="H361" s="64"/>
    </row>
    <row r="362" spans="2:8" x14ac:dyDescent="0.2">
      <c r="B362" s="64"/>
      <c r="C362" s="64"/>
      <c r="D362" s="64"/>
      <c r="E362" s="64"/>
      <c r="F362" s="64"/>
      <c r="G362" s="64"/>
      <c r="H362" s="64"/>
    </row>
    <row r="363" spans="2:8" x14ac:dyDescent="0.2">
      <c r="B363" s="64"/>
      <c r="C363" s="64"/>
      <c r="D363" s="64"/>
      <c r="E363" s="64"/>
      <c r="F363" s="64"/>
      <c r="G363" s="64"/>
      <c r="H363" s="64"/>
    </row>
    <row r="364" spans="2:8" x14ac:dyDescent="0.2">
      <c r="B364" s="64"/>
      <c r="C364" s="64"/>
      <c r="D364" s="64"/>
      <c r="E364" s="64"/>
      <c r="F364" s="64"/>
      <c r="G364" s="64"/>
      <c r="H364" s="64"/>
    </row>
    <row r="365" spans="2:8" x14ac:dyDescent="0.2">
      <c r="B365" s="64"/>
      <c r="C365" s="64"/>
      <c r="D365" s="64"/>
      <c r="E365" s="64"/>
      <c r="F365" s="64"/>
      <c r="G365" s="64"/>
      <c r="H365" s="64"/>
    </row>
    <row r="366" spans="2:8" x14ac:dyDescent="0.2">
      <c r="B366" s="64"/>
      <c r="C366" s="64"/>
      <c r="D366" s="64"/>
      <c r="E366" s="64"/>
      <c r="F366" s="64"/>
      <c r="G366" s="64"/>
      <c r="H366" s="64"/>
    </row>
    <row r="367" spans="2:8" x14ac:dyDescent="0.2">
      <c r="B367" s="64"/>
      <c r="C367" s="64"/>
      <c r="D367" s="64"/>
      <c r="E367" s="64"/>
      <c r="F367" s="64"/>
      <c r="G367" s="64"/>
      <c r="H367" s="64"/>
    </row>
    <row r="368" spans="2:8" x14ac:dyDescent="0.2">
      <c r="B368" s="64"/>
      <c r="C368" s="64"/>
      <c r="D368" s="64"/>
      <c r="E368" s="64"/>
      <c r="F368" s="64"/>
      <c r="G368" s="64"/>
      <c r="H368" s="64"/>
    </row>
    <row r="369" spans="2:8" x14ac:dyDescent="0.2">
      <c r="B369" s="64"/>
      <c r="C369" s="64"/>
      <c r="D369" s="64"/>
      <c r="E369" s="64"/>
      <c r="F369" s="64"/>
      <c r="G369" s="64"/>
      <c r="H369" s="64"/>
    </row>
    <row r="370" spans="2:8" x14ac:dyDescent="0.2">
      <c r="B370" s="64"/>
      <c r="C370" s="64"/>
      <c r="D370" s="64"/>
      <c r="E370" s="64"/>
      <c r="F370" s="64"/>
      <c r="G370" s="64"/>
      <c r="H370" s="64"/>
    </row>
    <row r="371" spans="2:8" x14ac:dyDescent="0.2">
      <c r="B371" s="64"/>
      <c r="C371" s="64"/>
      <c r="D371" s="64"/>
      <c r="E371" s="64"/>
      <c r="F371" s="64"/>
      <c r="G371" s="64"/>
      <c r="H371" s="64"/>
    </row>
    <row r="372" spans="2:8" x14ac:dyDescent="0.2">
      <c r="B372" s="64"/>
      <c r="C372" s="64"/>
      <c r="D372" s="64"/>
      <c r="E372" s="64"/>
      <c r="F372" s="64"/>
      <c r="G372" s="64"/>
      <c r="H372" s="64"/>
    </row>
    <row r="373" spans="2:8" x14ac:dyDescent="0.2">
      <c r="B373" s="64"/>
      <c r="C373" s="64"/>
      <c r="D373" s="64"/>
      <c r="E373" s="64"/>
      <c r="F373" s="64"/>
      <c r="G373" s="64"/>
      <c r="H373" s="64"/>
    </row>
    <row r="374" spans="2:8" x14ac:dyDescent="0.2">
      <c r="B374" s="64"/>
      <c r="C374" s="64"/>
      <c r="D374" s="64"/>
      <c r="E374" s="64"/>
      <c r="F374" s="64"/>
      <c r="G374" s="64"/>
      <c r="H374" s="64"/>
    </row>
    <row r="375" spans="2:8" x14ac:dyDescent="0.2">
      <c r="B375" s="64"/>
      <c r="C375" s="64"/>
      <c r="D375" s="64"/>
      <c r="E375" s="64"/>
      <c r="F375" s="64"/>
      <c r="G375" s="64"/>
      <c r="H375" s="64"/>
    </row>
    <row r="376" spans="2:8" x14ac:dyDescent="0.2">
      <c r="B376" s="64"/>
      <c r="C376" s="64"/>
      <c r="D376" s="64"/>
      <c r="E376" s="64"/>
      <c r="F376" s="64"/>
      <c r="G376" s="64"/>
      <c r="H376" s="64"/>
    </row>
    <row r="377" spans="2:8" x14ac:dyDescent="0.2">
      <c r="B377" s="64"/>
      <c r="C377" s="64"/>
      <c r="D377" s="64"/>
      <c r="E377" s="64"/>
      <c r="F377" s="64"/>
      <c r="G377" s="64"/>
      <c r="H377" s="64"/>
    </row>
    <row r="378" spans="2:8" x14ac:dyDescent="0.2">
      <c r="B378" s="64"/>
      <c r="C378" s="64"/>
      <c r="D378" s="64"/>
      <c r="E378" s="64"/>
      <c r="F378" s="64"/>
      <c r="G378" s="64"/>
      <c r="H378" s="64"/>
    </row>
    <row r="379" spans="2:8" x14ac:dyDescent="0.2">
      <c r="B379" s="64"/>
      <c r="C379" s="64"/>
      <c r="D379" s="64"/>
      <c r="E379" s="64"/>
      <c r="F379" s="64"/>
      <c r="G379" s="64"/>
      <c r="H379" s="64"/>
    </row>
    <row r="380" spans="2:8" x14ac:dyDescent="0.2">
      <c r="B380" s="64"/>
      <c r="C380" s="64"/>
      <c r="D380" s="64"/>
      <c r="E380" s="64"/>
      <c r="F380" s="64"/>
      <c r="G380" s="64"/>
      <c r="H380" s="64"/>
    </row>
    <row r="381" spans="2:8" x14ac:dyDescent="0.2">
      <c r="B381" s="64"/>
      <c r="C381" s="64"/>
      <c r="D381" s="64"/>
      <c r="E381" s="64"/>
      <c r="F381" s="64"/>
      <c r="G381" s="64"/>
      <c r="H381" s="64"/>
    </row>
    <row r="382" spans="2:8" x14ac:dyDescent="0.2">
      <c r="B382" s="64"/>
      <c r="C382" s="64"/>
      <c r="D382" s="64"/>
      <c r="E382" s="64"/>
      <c r="F382" s="64"/>
      <c r="G382" s="64"/>
      <c r="H382" s="64"/>
    </row>
    <row r="383" spans="2:8" x14ac:dyDescent="0.2">
      <c r="B383" s="64"/>
      <c r="C383" s="64"/>
      <c r="D383" s="64"/>
      <c r="E383" s="64"/>
      <c r="F383" s="64"/>
      <c r="G383" s="64"/>
      <c r="H383" s="64"/>
    </row>
    <row r="384" spans="2:8" x14ac:dyDescent="0.2">
      <c r="B384" s="64"/>
      <c r="C384" s="64"/>
      <c r="D384" s="64"/>
      <c r="E384" s="64"/>
      <c r="F384" s="64"/>
      <c r="G384" s="64"/>
      <c r="H384" s="64"/>
    </row>
    <row r="385" spans="2:8" x14ac:dyDescent="0.2">
      <c r="B385" s="64"/>
      <c r="C385" s="64"/>
      <c r="D385" s="64"/>
      <c r="E385" s="64"/>
      <c r="F385" s="64"/>
      <c r="G385" s="64"/>
      <c r="H385" s="64"/>
    </row>
    <row r="386" spans="2:8" x14ac:dyDescent="0.2">
      <c r="B386" s="64"/>
      <c r="C386" s="64"/>
      <c r="D386" s="64"/>
      <c r="E386" s="64"/>
      <c r="F386" s="64"/>
      <c r="G386" s="64"/>
      <c r="H386" s="64"/>
    </row>
    <row r="387" spans="2:8" x14ac:dyDescent="0.2">
      <c r="B387" s="64"/>
      <c r="C387" s="64"/>
      <c r="D387" s="64"/>
      <c r="E387" s="64"/>
      <c r="F387" s="64"/>
      <c r="G387" s="64"/>
      <c r="H387" s="64"/>
    </row>
    <row r="388" spans="2:8" x14ac:dyDescent="0.2">
      <c r="B388" s="64"/>
      <c r="C388" s="64"/>
      <c r="D388" s="64"/>
      <c r="E388" s="64"/>
      <c r="F388" s="64"/>
      <c r="G388" s="64"/>
      <c r="H388" s="64"/>
    </row>
    <row r="389" spans="2:8" x14ac:dyDescent="0.2">
      <c r="B389" s="64"/>
      <c r="C389" s="64"/>
      <c r="D389" s="64"/>
      <c r="E389" s="64"/>
      <c r="F389" s="64"/>
      <c r="G389" s="64"/>
      <c r="H389" s="64"/>
    </row>
    <row r="390" spans="2:8" x14ac:dyDescent="0.2">
      <c r="B390" s="64"/>
      <c r="C390" s="64"/>
      <c r="D390" s="64"/>
      <c r="E390" s="64"/>
      <c r="F390" s="64"/>
      <c r="G390" s="64"/>
      <c r="H390" s="64"/>
    </row>
    <row r="391" spans="2:8" x14ac:dyDescent="0.2">
      <c r="B391" s="64"/>
      <c r="C391" s="64"/>
      <c r="D391" s="64"/>
      <c r="E391" s="64"/>
      <c r="F391" s="64"/>
      <c r="G391" s="64"/>
      <c r="H391" s="64"/>
    </row>
    <row r="392" spans="2:8" x14ac:dyDescent="0.2">
      <c r="B392" s="64"/>
      <c r="C392" s="64"/>
      <c r="D392" s="64"/>
      <c r="E392" s="64"/>
      <c r="F392" s="64"/>
      <c r="G392" s="64"/>
      <c r="H392" s="64"/>
    </row>
    <row r="393" spans="2:8" x14ac:dyDescent="0.2">
      <c r="B393" s="64"/>
      <c r="C393" s="64"/>
      <c r="D393" s="64"/>
      <c r="E393" s="64"/>
      <c r="F393" s="64"/>
      <c r="G393" s="64"/>
      <c r="H393" s="64"/>
    </row>
    <row r="394" spans="2:8" x14ac:dyDescent="0.2">
      <c r="B394" s="64"/>
      <c r="C394" s="64"/>
      <c r="D394" s="64"/>
      <c r="E394" s="64"/>
      <c r="F394" s="64"/>
      <c r="G394" s="64"/>
      <c r="H394" s="64"/>
    </row>
    <row r="395" spans="2:8" x14ac:dyDescent="0.2">
      <c r="B395" s="64"/>
      <c r="C395" s="64"/>
      <c r="D395" s="64"/>
      <c r="E395" s="64"/>
      <c r="F395" s="64"/>
      <c r="G395" s="64"/>
      <c r="H395" s="64"/>
    </row>
    <row r="396" spans="2:8" x14ac:dyDescent="0.2">
      <c r="B396" s="64"/>
      <c r="C396" s="64"/>
      <c r="D396" s="64"/>
      <c r="E396" s="64"/>
      <c r="F396" s="64"/>
      <c r="G396" s="64"/>
      <c r="H396" s="64"/>
    </row>
    <row r="397" spans="2:8" x14ac:dyDescent="0.2">
      <c r="B397" s="64"/>
      <c r="C397" s="64"/>
      <c r="D397" s="64"/>
      <c r="E397" s="64"/>
      <c r="F397" s="64"/>
      <c r="G397" s="64"/>
      <c r="H397" s="64"/>
    </row>
    <row r="398" spans="2:8" x14ac:dyDescent="0.2">
      <c r="B398" s="64"/>
      <c r="C398" s="64"/>
      <c r="D398" s="64"/>
      <c r="E398" s="64"/>
      <c r="F398" s="64"/>
      <c r="G398" s="64"/>
      <c r="H398" s="64"/>
    </row>
    <row r="399" spans="2:8" x14ac:dyDescent="0.2">
      <c r="B399" s="64"/>
      <c r="C399" s="64"/>
      <c r="D399" s="64"/>
      <c r="E399" s="64"/>
      <c r="F399" s="64"/>
      <c r="G399" s="64"/>
      <c r="H399" s="64"/>
    </row>
    <row r="400" spans="2:8" x14ac:dyDescent="0.2">
      <c r="B400" s="64"/>
      <c r="C400" s="64"/>
      <c r="D400" s="64"/>
      <c r="E400" s="64"/>
      <c r="F400" s="64"/>
      <c r="G400" s="64"/>
      <c r="H400" s="64"/>
    </row>
    <row r="401" spans="2:8" x14ac:dyDescent="0.2">
      <c r="B401" s="64"/>
      <c r="C401" s="64"/>
      <c r="D401" s="64"/>
      <c r="E401" s="64"/>
      <c r="F401" s="64"/>
      <c r="G401" s="64"/>
      <c r="H401" s="64"/>
    </row>
    <row r="402" spans="2:8" x14ac:dyDescent="0.2">
      <c r="B402" s="64"/>
      <c r="C402" s="64"/>
      <c r="D402" s="64"/>
      <c r="E402" s="64"/>
      <c r="F402" s="64"/>
      <c r="G402" s="64"/>
      <c r="H402" s="64"/>
    </row>
    <row r="403" spans="2:8" x14ac:dyDescent="0.2">
      <c r="B403" s="64"/>
      <c r="C403" s="64"/>
      <c r="D403" s="64"/>
      <c r="E403" s="64"/>
      <c r="F403" s="64"/>
      <c r="G403" s="64"/>
      <c r="H403" s="64"/>
    </row>
    <row r="404" spans="2:8" x14ac:dyDescent="0.2">
      <c r="B404" s="64"/>
      <c r="C404" s="64"/>
      <c r="D404" s="64"/>
      <c r="E404" s="64"/>
      <c r="F404" s="64"/>
      <c r="G404" s="64"/>
      <c r="H404" s="64"/>
    </row>
    <row r="405" spans="2:8" x14ac:dyDescent="0.2">
      <c r="B405" s="64"/>
      <c r="C405" s="64"/>
      <c r="D405" s="64"/>
      <c r="E405" s="64"/>
      <c r="F405" s="64"/>
      <c r="G405" s="64"/>
      <c r="H405" s="64"/>
    </row>
    <row r="406" spans="2:8" x14ac:dyDescent="0.2">
      <c r="B406" s="64"/>
      <c r="C406" s="64"/>
      <c r="D406" s="64"/>
      <c r="E406" s="64"/>
      <c r="F406" s="64"/>
      <c r="G406" s="64"/>
      <c r="H406" s="64"/>
    </row>
    <row r="407" spans="2:8" x14ac:dyDescent="0.2">
      <c r="B407" s="64"/>
      <c r="C407" s="64"/>
      <c r="D407" s="64"/>
      <c r="E407" s="64"/>
      <c r="F407" s="64"/>
      <c r="G407" s="64"/>
      <c r="H407" s="64"/>
    </row>
    <row r="408" spans="2:8" x14ac:dyDescent="0.2">
      <c r="B408" s="64"/>
      <c r="C408" s="64"/>
      <c r="D408" s="64"/>
      <c r="E408" s="64"/>
      <c r="F408" s="64"/>
      <c r="G408" s="64"/>
      <c r="H408" s="64"/>
    </row>
    <row r="409" spans="2:8" x14ac:dyDescent="0.2">
      <c r="B409" s="64"/>
      <c r="C409" s="64"/>
      <c r="D409" s="64"/>
      <c r="E409" s="64"/>
      <c r="F409" s="64"/>
      <c r="G409" s="64"/>
      <c r="H409" s="64"/>
    </row>
    <row r="410" spans="2:8" x14ac:dyDescent="0.2">
      <c r="B410" s="64"/>
      <c r="C410" s="64"/>
      <c r="D410" s="64"/>
      <c r="E410" s="64"/>
      <c r="F410" s="64"/>
      <c r="G410" s="64"/>
      <c r="H410" s="64"/>
    </row>
    <row r="411" spans="2:8" x14ac:dyDescent="0.2">
      <c r="B411" s="64"/>
      <c r="C411" s="64"/>
      <c r="D411" s="64"/>
      <c r="E411" s="64"/>
      <c r="F411" s="64"/>
      <c r="G411" s="64"/>
      <c r="H411" s="64"/>
    </row>
    <row r="412" spans="2:8" x14ac:dyDescent="0.2">
      <c r="B412" s="64"/>
      <c r="C412" s="64"/>
      <c r="D412" s="64"/>
      <c r="E412" s="64"/>
      <c r="F412" s="64"/>
      <c r="G412" s="64"/>
      <c r="H412" s="64"/>
    </row>
    <row r="413" spans="2:8" x14ac:dyDescent="0.2">
      <c r="B413" s="64"/>
      <c r="C413" s="64"/>
      <c r="D413" s="64"/>
      <c r="E413" s="64"/>
      <c r="F413" s="64"/>
      <c r="G413" s="64"/>
      <c r="H413" s="64"/>
    </row>
    <row r="414" spans="2:8" x14ac:dyDescent="0.2">
      <c r="B414" s="64"/>
      <c r="C414" s="64"/>
      <c r="D414" s="64"/>
      <c r="E414" s="64"/>
      <c r="F414" s="64"/>
      <c r="G414" s="64"/>
      <c r="H414" s="64"/>
    </row>
    <row r="415" spans="2:8" x14ac:dyDescent="0.2">
      <c r="B415" s="64"/>
      <c r="C415" s="64"/>
      <c r="D415" s="64"/>
      <c r="E415" s="64"/>
      <c r="F415" s="64"/>
      <c r="G415" s="64"/>
      <c r="H415" s="64"/>
    </row>
    <row r="416" spans="2:8" x14ac:dyDescent="0.2">
      <c r="B416" s="64"/>
      <c r="C416" s="64"/>
      <c r="D416" s="64"/>
      <c r="E416" s="64"/>
      <c r="F416" s="64"/>
      <c r="G416" s="64"/>
      <c r="H416" s="64"/>
    </row>
    <row r="417" spans="2:8" x14ac:dyDescent="0.2">
      <c r="B417" s="64"/>
      <c r="C417" s="64"/>
      <c r="D417" s="64"/>
      <c r="E417" s="64"/>
      <c r="F417" s="64"/>
      <c r="G417" s="64"/>
      <c r="H417" s="64"/>
    </row>
    <row r="418" spans="2:8" x14ac:dyDescent="0.2">
      <c r="B418" s="64"/>
      <c r="C418" s="64"/>
      <c r="D418" s="64"/>
      <c r="E418" s="64"/>
      <c r="F418" s="64"/>
      <c r="G418" s="64"/>
      <c r="H418" s="64"/>
    </row>
    <row r="419" spans="2:8" x14ac:dyDescent="0.2">
      <c r="B419" s="64"/>
      <c r="C419" s="64"/>
      <c r="D419" s="64"/>
      <c r="E419" s="64"/>
      <c r="F419" s="64"/>
      <c r="G419" s="64"/>
      <c r="H419" s="64"/>
    </row>
    <row r="420" spans="2:8" x14ac:dyDescent="0.2">
      <c r="B420" s="64"/>
      <c r="C420" s="64"/>
      <c r="D420" s="64"/>
      <c r="E420" s="64"/>
      <c r="F420" s="64"/>
      <c r="G420" s="64"/>
      <c r="H420" s="64"/>
    </row>
    <row r="421" spans="2:8" x14ac:dyDescent="0.2">
      <c r="B421" s="64"/>
      <c r="C421" s="64"/>
      <c r="D421" s="64"/>
      <c r="E421" s="64"/>
      <c r="F421" s="64"/>
      <c r="G421" s="64"/>
      <c r="H421" s="64"/>
    </row>
    <row r="422" spans="2:8" x14ac:dyDescent="0.2">
      <c r="B422" s="64"/>
      <c r="C422" s="64"/>
      <c r="D422" s="64"/>
      <c r="E422" s="64"/>
      <c r="F422" s="64"/>
      <c r="G422" s="64"/>
      <c r="H422" s="64"/>
    </row>
    <row r="423" spans="2:8" x14ac:dyDescent="0.2">
      <c r="B423" s="64"/>
      <c r="C423" s="64"/>
      <c r="D423" s="64"/>
      <c r="E423" s="64"/>
      <c r="F423" s="64"/>
      <c r="G423" s="64"/>
      <c r="H423" s="64"/>
    </row>
    <row r="424" spans="2:8" x14ac:dyDescent="0.2">
      <c r="B424" s="64"/>
      <c r="C424" s="64"/>
      <c r="D424" s="64"/>
      <c r="E424" s="64"/>
      <c r="F424" s="64"/>
      <c r="G424" s="64"/>
      <c r="H424" s="64"/>
    </row>
    <row r="425" spans="2:8" x14ac:dyDescent="0.2">
      <c r="B425" s="64"/>
      <c r="C425" s="64"/>
      <c r="D425" s="64"/>
      <c r="E425" s="64"/>
      <c r="F425" s="64"/>
      <c r="G425" s="64"/>
      <c r="H425" s="64"/>
    </row>
    <row r="426" spans="2:8" x14ac:dyDescent="0.2">
      <c r="B426" s="64"/>
      <c r="C426" s="64"/>
      <c r="D426" s="64"/>
      <c r="E426" s="64"/>
      <c r="F426" s="64"/>
      <c r="G426" s="64"/>
      <c r="H426" s="64"/>
    </row>
    <row r="427" spans="2:8" x14ac:dyDescent="0.2">
      <c r="B427" s="64"/>
      <c r="C427" s="64"/>
      <c r="D427" s="64"/>
      <c r="E427" s="64"/>
      <c r="F427" s="64"/>
      <c r="G427" s="64"/>
      <c r="H427" s="64"/>
    </row>
    <row r="428" spans="2:8" x14ac:dyDescent="0.2">
      <c r="B428" s="64"/>
      <c r="C428" s="64"/>
      <c r="D428" s="64"/>
      <c r="E428" s="64"/>
      <c r="F428" s="64"/>
      <c r="G428" s="64"/>
      <c r="H428" s="64"/>
    </row>
    <row r="429" spans="2:8" x14ac:dyDescent="0.2">
      <c r="B429" s="64"/>
      <c r="C429" s="64"/>
      <c r="D429" s="64"/>
      <c r="E429" s="64"/>
      <c r="F429" s="64"/>
      <c r="G429" s="64"/>
      <c r="H429" s="64"/>
    </row>
    <row r="430" spans="2:8" x14ac:dyDescent="0.2">
      <c r="B430" s="64"/>
      <c r="C430" s="64"/>
      <c r="D430" s="64"/>
      <c r="E430" s="64"/>
      <c r="F430" s="64"/>
      <c r="G430" s="64"/>
      <c r="H430" s="64"/>
    </row>
    <row r="431" spans="2:8" x14ac:dyDescent="0.2">
      <c r="B431" s="64"/>
      <c r="C431" s="64"/>
      <c r="D431" s="64"/>
      <c r="E431" s="64"/>
      <c r="F431" s="64"/>
      <c r="G431" s="64"/>
      <c r="H431" s="64"/>
    </row>
    <row r="432" spans="2:8" x14ac:dyDescent="0.2">
      <c r="B432" s="64"/>
      <c r="C432" s="64"/>
      <c r="D432" s="64"/>
      <c r="E432" s="64"/>
      <c r="F432" s="64"/>
      <c r="G432" s="64"/>
      <c r="H432" s="64"/>
    </row>
    <row r="433" spans="2:8" x14ac:dyDescent="0.2">
      <c r="B433" s="64"/>
      <c r="C433" s="64"/>
      <c r="D433" s="64"/>
      <c r="E433" s="64"/>
      <c r="F433" s="64"/>
      <c r="G433" s="64"/>
      <c r="H433" s="64"/>
    </row>
    <row r="434" spans="2:8" x14ac:dyDescent="0.2">
      <c r="B434" s="64"/>
      <c r="C434" s="64"/>
      <c r="D434" s="64"/>
      <c r="E434" s="64"/>
      <c r="F434" s="64"/>
      <c r="G434" s="64"/>
      <c r="H434" s="64"/>
    </row>
    <row r="435" spans="2:8" x14ac:dyDescent="0.2">
      <c r="B435" s="64"/>
      <c r="C435" s="64"/>
      <c r="D435" s="64"/>
      <c r="E435" s="64"/>
      <c r="F435" s="64"/>
      <c r="G435" s="64"/>
      <c r="H435" s="64"/>
    </row>
    <row r="436" spans="2:8" x14ac:dyDescent="0.2">
      <c r="B436" s="64"/>
      <c r="C436" s="64"/>
      <c r="D436" s="64"/>
      <c r="E436" s="64"/>
      <c r="F436" s="64"/>
      <c r="G436" s="64"/>
      <c r="H436" s="64"/>
    </row>
    <row r="437" spans="2:8" x14ac:dyDescent="0.2">
      <c r="B437" s="64"/>
      <c r="C437" s="64"/>
      <c r="D437" s="64"/>
      <c r="E437" s="64"/>
      <c r="F437" s="64"/>
      <c r="G437" s="64"/>
      <c r="H437" s="64"/>
    </row>
    <row r="438" spans="2:8" x14ac:dyDescent="0.2">
      <c r="B438" s="64"/>
      <c r="C438" s="64"/>
      <c r="D438" s="64"/>
      <c r="E438" s="64"/>
      <c r="F438" s="64"/>
      <c r="G438" s="64"/>
      <c r="H438" s="64"/>
    </row>
    <row r="439" spans="2:8" x14ac:dyDescent="0.2">
      <c r="B439" s="64"/>
      <c r="C439" s="64"/>
      <c r="D439" s="64"/>
      <c r="E439" s="64"/>
      <c r="F439" s="64"/>
      <c r="G439" s="64"/>
      <c r="H439" s="64"/>
    </row>
    <row r="440" spans="2:8" x14ac:dyDescent="0.2">
      <c r="B440" s="64"/>
      <c r="C440" s="64"/>
      <c r="D440" s="64"/>
      <c r="E440" s="64"/>
      <c r="F440" s="64"/>
      <c r="G440" s="64"/>
      <c r="H440" s="64"/>
    </row>
    <row r="441" spans="2:8" x14ac:dyDescent="0.2">
      <c r="B441" s="64"/>
      <c r="C441" s="64"/>
      <c r="D441" s="64"/>
      <c r="E441" s="64"/>
      <c r="F441" s="64"/>
      <c r="G441" s="64"/>
      <c r="H441" s="64"/>
    </row>
    <row r="442" spans="2:8" x14ac:dyDescent="0.2">
      <c r="B442" s="64"/>
      <c r="C442" s="64"/>
      <c r="D442" s="64"/>
      <c r="E442" s="64"/>
      <c r="F442" s="64"/>
      <c r="G442" s="64"/>
      <c r="H442" s="64"/>
    </row>
    <row r="443" spans="2:8" x14ac:dyDescent="0.2">
      <c r="B443" s="64"/>
      <c r="C443" s="64"/>
      <c r="D443" s="64"/>
      <c r="E443" s="64"/>
      <c r="F443" s="64"/>
      <c r="G443" s="64"/>
      <c r="H443" s="64"/>
    </row>
    <row r="444" spans="2:8" x14ac:dyDescent="0.2">
      <c r="B444" s="64"/>
      <c r="C444" s="64"/>
      <c r="D444" s="64"/>
      <c r="E444" s="64"/>
      <c r="F444" s="64"/>
      <c r="G444" s="64"/>
      <c r="H444" s="64"/>
    </row>
    <row r="445" spans="2:8" x14ac:dyDescent="0.2">
      <c r="B445" s="64"/>
      <c r="C445" s="64"/>
      <c r="D445" s="64"/>
      <c r="E445" s="64"/>
      <c r="F445" s="64"/>
      <c r="G445" s="64"/>
      <c r="H445" s="64"/>
    </row>
    <row r="446" spans="2:8" x14ac:dyDescent="0.2">
      <c r="B446" s="64"/>
      <c r="C446" s="64"/>
      <c r="D446" s="64"/>
      <c r="E446" s="64"/>
      <c r="F446" s="64"/>
      <c r="G446" s="64"/>
      <c r="H446" s="64"/>
    </row>
    <row r="447" spans="2:8" x14ac:dyDescent="0.2">
      <c r="B447" s="64"/>
      <c r="C447" s="64"/>
      <c r="D447" s="64"/>
      <c r="E447" s="64"/>
      <c r="F447" s="64"/>
      <c r="G447" s="64"/>
      <c r="H447" s="64"/>
    </row>
    <row r="448" spans="2:8" x14ac:dyDescent="0.2">
      <c r="B448" s="64"/>
      <c r="C448" s="64"/>
      <c r="D448" s="64"/>
      <c r="E448" s="64"/>
      <c r="F448" s="64"/>
      <c r="G448" s="64"/>
      <c r="H448" s="64"/>
    </row>
    <row r="449" spans="2:8" x14ac:dyDescent="0.2">
      <c r="B449" s="64"/>
      <c r="C449" s="64"/>
      <c r="D449" s="64"/>
      <c r="E449" s="64"/>
      <c r="F449" s="64"/>
      <c r="G449" s="64"/>
      <c r="H449" s="64"/>
    </row>
    <row r="450" spans="2:8" x14ac:dyDescent="0.2">
      <c r="B450" s="64"/>
      <c r="C450" s="64"/>
      <c r="D450" s="64"/>
      <c r="E450" s="64"/>
      <c r="F450" s="64"/>
      <c r="G450" s="64"/>
      <c r="H450" s="64"/>
    </row>
    <row r="451" spans="2:8" x14ac:dyDescent="0.2">
      <c r="B451" s="64"/>
      <c r="C451" s="64"/>
      <c r="D451" s="64"/>
      <c r="E451" s="64"/>
      <c r="F451" s="64"/>
      <c r="G451" s="64"/>
      <c r="H451" s="64"/>
    </row>
    <row r="452" spans="2:8" x14ac:dyDescent="0.2">
      <c r="B452" s="64"/>
      <c r="C452" s="64"/>
      <c r="D452" s="64"/>
      <c r="E452" s="64"/>
      <c r="F452" s="64"/>
      <c r="G452" s="64"/>
      <c r="H452" s="64"/>
    </row>
    <row r="453" spans="2:8" x14ac:dyDescent="0.2">
      <c r="B453" s="64"/>
      <c r="C453" s="64"/>
      <c r="D453" s="64"/>
      <c r="E453" s="64"/>
      <c r="F453" s="64"/>
      <c r="G453" s="64"/>
      <c r="H453" s="64"/>
    </row>
    <row r="454" spans="2:8" x14ac:dyDescent="0.2">
      <c r="B454" s="64"/>
      <c r="C454" s="64"/>
      <c r="D454" s="64"/>
      <c r="E454" s="64"/>
      <c r="F454" s="64"/>
      <c r="G454" s="64"/>
      <c r="H454" s="64"/>
    </row>
    <row r="455" spans="2:8" x14ac:dyDescent="0.2">
      <c r="B455" s="64"/>
      <c r="C455" s="64"/>
      <c r="D455" s="64"/>
      <c r="E455" s="64"/>
      <c r="F455" s="64"/>
      <c r="G455" s="64"/>
      <c r="H455" s="64"/>
    </row>
    <row r="456" spans="2:8" x14ac:dyDescent="0.2">
      <c r="B456" s="64"/>
      <c r="C456" s="64"/>
      <c r="D456" s="64"/>
      <c r="E456" s="64"/>
      <c r="F456" s="64"/>
      <c r="G456" s="64"/>
      <c r="H456" s="64"/>
    </row>
    <row r="457" spans="2:8" x14ac:dyDescent="0.2">
      <c r="B457" s="64"/>
      <c r="C457" s="64"/>
      <c r="D457" s="64"/>
      <c r="E457" s="64"/>
      <c r="F457" s="64"/>
      <c r="G457" s="64"/>
      <c r="H457" s="64"/>
    </row>
    <row r="458" spans="2:8" x14ac:dyDescent="0.2">
      <c r="B458" s="64"/>
      <c r="C458" s="64"/>
      <c r="D458" s="64"/>
      <c r="E458" s="64"/>
      <c r="F458" s="64"/>
      <c r="G458" s="64"/>
      <c r="H458" s="64"/>
    </row>
    <row r="459" spans="2:8" x14ac:dyDescent="0.2">
      <c r="B459" s="64"/>
      <c r="C459" s="64"/>
      <c r="D459" s="64"/>
      <c r="E459" s="64"/>
      <c r="F459" s="64"/>
      <c r="G459" s="64"/>
      <c r="H459" s="64"/>
    </row>
    <row r="460" spans="2:8" x14ac:dyDescent="0.2">
      <c r="B460" s="64"/>
      <c r="C460" s="64"/>
      <c r="D460" s="64"/>
      <c r="E460" s="64"/>
      <c r="F460" s="64"/>
      <c r="G460" s="64"/>
      <c r="H460" s="64"/>
    </row>
    <row r="461" spans="2:8" x14ac:dyDescent="0.2">
      <c r="B461" s="64"/>
      <c r="C461" s="64"/>
      <c r="D461" s="64"/>
      <c r="E461" s="64"/>
      <c r="F461" s="64"/>
      <c r="G461" s="64"/>
      <c r="H461" s="64"/>
    </row>
    <row r="462" spans="2:8" x14ac:dyDescent="0.2">
      <c r="B462" s="64"/>
      <c r="C462" s="64"/>
      <c r="D462" s="64"/>
      <c r="E462" s="64"/>
      <c r="F462" s="64"/>
      <c r="G462" s="64"/>
      <c r="H462" s="64"/>
    </row>
    <row r="463" spans="2:8" x14ac:dyDescent="0.2">
      <c r="B463" s="64"/>
      <c r="C463" s="64"/>
      <c r="D463" s="64"/>
      <c r="E463" s="64"/>
      <c r="F463" s="64"/>
      <c r="G463" s="64"/>
      <c r="H463" s="64"/>
    </row>
    <row r="464" spans="2:8" x14ac:dyDescent="0.2">
      <c r="B464" s="64"/>
      <c r="C464" s="64"/>
      <c r="D464" s="64"/>
      <c r="E464" s="64"/>
      <c r="F464" s="64"/>
      <c r="G464" s="64"/>
      <c r="H464" s="64"/>
    </row>
    <row r="465" spans="2:8" x14ac:dyDescent="0.2">
      <c r="B465" s="64"/>
      <c r="C465" s="64"/>
      <c r="D465" s="64"/>
      <c r="E465" s="64"/>
      <c r="F465" s="64"/>
      <c r="G465" s="64"/>
      <c r="H465" s="64"/>
    </row>
    <row r="466" spans="2:8" x14ac:dyDescent="0.2">
      <c r="B466" s="64"/>
      <c r="C466" s="64"/>
      <c r="D466" s="64"/>
      <c r="E466" s="64"/>
      <c r="F466" s="64"/>
      <c r="G466" s="64"/>
      <c r="H466" s="64"/>
    </row>
    <row r="467" spans="2:8" x14ac:dyDescent="0.2">
      <c r="B467" s="64"/>
      <c r="C467" s="64"/>
      <c r="D467" s="64"/>
      <c r="E467" s="64"/>
      <c r="F467" s="64"/>
      <c r="G467" s="64"/>
      <c r="H467" s="64"/>
    </row>
    <row r="468" spans="2:8" x14ac:dyDescent="0.2">
      <c r="B468" s="64"/>
      <c r="C468" s="64"/>
      <c r="D468" s="64"/>
      <c r="E468" s="64"/>
      <c r="F468" s="64"/>
      <c r="G468" s="64"/>
      <c r="H468" s="64"/>
    </row>
    <row r="469" spans="2:8" x14ac:dyDescent="0.2">
      <c r="B469" s="64"/>
      <c r="C469" s="64"/>
      <c r="D469" s="64"/>
      <c r="E469" s="64"/>
      <c r="F469" s="64"/>
      <c r="G469" s="64"/>
      <c r="H469" s="64"/>
    </row>
    <row r="470" spans="2:8" x14ac:dyDescent="0.2">
      <c r="B470" s="64"/>
      <c r="C470" s="64"/>
      <c r="D470" s="64"/>
      <c r="E470" s="64"/>
      <c r="F470" s="64"/>
      <c r="G470" s="64"/>
      <c r="H470" s="64"/>
    </row>
    <row r="471" spans="2:8" x14ac:dyDescent="0.2">
      <c r="B471" s="64"/>
      <c r="C471" s="64"/>
      <c r="D471" s="64"/>
      <c r="E471" s="64"/>
      <c r="F471" s="64"/>
      <c r="G471" s="64"/>
      <c r="H471" s="64"/>
    </row>
    <row r="472" spans="2:8" x14ac:dyDescent="0.2">
      <c r="B472" s="64"/>
      <c r="C472" s="64"/>
      <c r="D472" s="64"/>
      <c r="E472" s="64"/>
      <c r="F472" s="64"/>
      <c r="G472" s="64"/>
      <c r="H472" s="64"/>
    </row>
    <row r="473" spans="2:8" x14ac:dyDescent="0.2">
      <c r="B473" s="64"/>
      <c r="C473" s="64"/>
      <c r="D473" s="64"/>
      <c r="E473" s="64"/>
      <c r="F473" s="64"/>
      <c r="G473" s="64"/>
      <c r="H473" s="64"/>
    </row>
    <row r="474" spans="2:8" x14ac:dyDescent="0.2">
      <c r="B474" s="64"/>
      <c r="C474" s="64"/>
      <c r="D474" s="64"/>
      <c r="E474" s="64"/>
      <c r="F474" s="64"/>
      <c r="G474" s="64"/>
      <c r="H474" s="64"/>
    </row>
    <row r="475" spans="2:8" x14ac:dyDescent="0.2">
      <c r="B475" s="64"/>
      <c r="C475" s="64"/>
      <c r="D475" s="64"/>
      <c r="E475" s="64"/>
      <c r="F475" s="64"/>
      <c r="G475" s="64"/>
      <c r="H475" s="64"/>
    </row>
    <row r="476" spans="2:8" x14ac:dyDescent="0.2">
      <c r="B476" s="64"/>
      <c r="C476" s="64"/>
      <c r="D476" s="64"/>
      <c r="E476" s="64"/>
      <c r="F476" s="64"/>
      <c r="G476" s="64"/>
      <c r="H476" s="64"/>
    </row>
    <row r="477" spans="2:8" x14ac:dyDescent="0.2">
      <c r="B477" s="64"/>
      <c r="C477" s="64"/>
      <c r="D477" s="64"/>
      <c r="E477" s="64"/>
      <c r="F477" s="64"/>
      <c r="G477" s="64"/>
      <c r="H477" s="64"/>
    </row>
    <row r="478" spans="2:8" x14ac:dyDescent="0.2">
      <c r="B478" s="64"/>
      <c r="C478" s="64"/>
      <c r="D478" s="64"/>
      <c r="E478" s="64"/>
      <c r="F478" s="64"/>
      <c r="G478" s="64"/>
      <c r="H478" s="64"/>
    </row>
    <row r="479" spans="2:8" x14ac:dyDescent="0.2">
      <c r="B479" s="64"/>
      <c r="C479" s="64"/>
      <c r="D479" s="64"/>
      <c r="E479" s="64"/>
      <c r="F479" s="64"/>
      <c r="G479" s="64"/>
      <c r="H479" s="64"/>
    </row>
    <row r="480" spans="2:8" x14ac:dyDescent="0.2">
      <c r="B480" s="64"/>
      <c r="C480" s="64"/>
      <c r="D480" s="64"/>
      <c r="E480" s="64"/>
      <c r="F480" s="64"/>
      <c r="G480" s="64"/>
      <c r="H480" s="64"/>
    </row>
    <row r="481" spans="2:8" x14ac:dyDescent="0.2">
      <c r="B481" s="64"/>
      <c r="C481" s="64"/>
      <c r="D481" s="64"/>
      <c r="E481" s="64"/>
      <c r="F481" s="64"/>
      <c r="G481" s="64"/>
      <c r="H481" s="64"/>
    </row>
    <row r="482" spans="2:8" x14ac:dyDescent="0.2">
      <c r="B482" s="64"/>
      <c r="C482" s="64"/>
      <c r="D482" s="64"/>
      <c r="E482" s="64"/>
      <c r="F482" s="64"/>
      <c r="G482" s="64"/>
      <c r="H482" s="64"/>
    </row>
    <row r="483" spans="2:8" x14ac:dyDescent="0.2">
      <c r="B483" s="64"/>
      <c r="C483" s="64"/>
      <c r="D483" s="64"/>
      <c r="E483" s="64"/>
      <c r="F483" s="64"/>
      <c r="G483" s="64"/>
      <c r="H483" s="64"/>
    </row>
    <row r="484" spans="2:8" x14ac:dyDescent="0.2">
      <c r="B484" s="64"/>
      <c r="C484" s="64"/>
      <c r="D484" s="64"/>
      <c r="E484" s="64"/>
      <c r="F484" s="64"/>
      <c r="G484" s="64"/>
      <c r="H484" s="64"/>
    </row>
    <row r="485" spans="2:8" x14ac:dyDescent="0.2">
      <c r="B485" s="64"/>
      <c r="C485" s="64"/>
      <c r="D485" s="64"/>
      <c r="E485" s="64"/>
      <c r="F485" s="64"/>
      <c r="G485" s="64"/>
      <c r="H485" s="64"/>
    </row>
    <row r="486" spans="2:8" x14ac:dyDescent="0.2">
      <c r="B486" s="64"/>
      <c r="C486" s="64"/>
      <c r="D486" s="64"/>
      <c r="E486" s="64"/>
      <c r="F486" s="64"/>
      <c r="G486" s="64"/>
      <c r="H486" s="64"/>
    </row>
    <row r="487" spans="2:8" x14ac:dyDescent="0.2">
      <c r="B487" s="64"/>
      <c r="C487" s="64"/>
      <c r="D487" s="64"/>
      <c r="E487" s="64"/>
      <c r="F487" s="64"/>
      <c r="G487" s="64"/>
      <c r="H487" s="64"/>
    </row>
    <row r="488" spans="2:8" x14ac:dyDescent="0.2">
      <c r="B488" s="64"/>
      <c r="C488" s="64"/>
      <c r="D488" s="64"/>
      <c r="E488" s="64"/>
      <c r="F488" s="64"/>
      <c r="G488" s="64"/>
      <c r="H488" s="64"/>
    </row>
    <row r="489" spans="2:8" x14ac:dyDescent="0.2">
      <c r="B489" s="64"/>
      <c r="C489" s="64"/>
      <c r="D489" s="64"/>
      <c r="E489" s="64"/>
      <c r="F489" s="64"/>
      <c r="G489" s="64"/>
      <c r="H489" s="64"/>
    </row>
    <row r="490" spans="2:8" x14ac:dyDescent="0.2">
      <c r="B490" s="64"/>
      <c r="C490" s="64"/>
      <c r="D490" s="64"/>
      <c r="E490" s="64"/>
      <c r="F490" s="64"/>
      <c r="G490" s="64"/>
      <c r="H490" s="64"/>
    </row>
    <row r="491" spans="2:8" x14ac:dyDescent="0.2">
      <c r="B491" s="64"/>
      <c r="C491" s="64"/>
      <c r="D491" s="64"/>
      <c r="E491" s="64"/>
      <c r="F491" s="64"/>
      <c r="G491" s="64"/>
      <c r="H491" s="64"/>
    </row>
    <row r="492" spans="2:8" x14ac:dyDescent="0.2">
      <c r="B492" s="64"/>
      <c r="C492" s="64"/>
      <c r="D492" s="64"/>
      <c r="E492" s="64"/>
      <c r="F492" s="64"/>
      <c r="G492" s="64"/>
      <c r="H492" s="64"/>
    </row>
    <row r="493" spans="2:8" x14ac:dyDescent="0.2">
      <c r="B493" s="64"/>
      <c r="C493" s="64"/>
      <c r="D493" s="64"/>
      <c r="E493" s="64"/>
      <c r="F493" s="64"/>
      <c r="G493" s="64"/>
      <c r="H493" s="64"/>
    </row>
    <row r="494" spans="2:8" x14ac:dyDescent="0.2">
      <c r="B494" s="64"/>
      <c r="C494" s="64"/>
      <c r="D494" s="64"/>
      <c r="E494" s="64"/>
      <c r="F494" s="64"/>
      <c r="G494" s="64"/>
      <c r="H494" s="64"/>
    </row>
    <row r="495" spans="2:8" x14ac:dyDescent="0.2">
      <c r="B495" s="64"/>
      <c r="C495" s="64"/>
      <c r="D495" s="64"/>
      <c r="E495" s="64"/>
      <c r="F495" s="64"/>
      <c r="G495" s="64"/>
      <c r="H495" s="64"/>
    </row>
    <row r="496" spans="2:8" x14ac:dyDescent="0.2">
      <c r="B496" s="64"/>
      <c r="C496" s="64"/>
      <c r="D496" s="64"/>
      <c r="E496" s="64"/>
      <c r="F496" s="64"/>
      <c r="G496" s="64"/>
      <c r="H496" s="64"/>
    </row>
    <row r="497" spans="2:8" x14ac:dyDescent="0.2">
      <c r="B497" s="64"/>
      <c r="C497" s="64"/>
      <c r="D497" s="64"/>
      <c r="E497" s="64"/>
      <c r="F497" s="64"/>
      <c r="G497" s="64"/>
      <c r="H497" s="64"/>
    </row>
    <row r="498" spans="2:8" x14ac:dyDescent="0.2">
      <c r="B498" s="64"/>
      <c r="C498" s="64"/>
      <c r="D498" s="64"/>
      <c r="E498" s="64"/>
      <c r="F498" s="64"/>
      <c r="G498" s="64"/>
      <c r="H498" s="64"/>
    </row>
    <row r="499" spans="2:8" x14ac:dyDescent="0.2">
      <c r="B499" s="64"/>
      <c r="C499" s="64"/>
      <c r="D499" s="64"/>
      <c r="E499" s="64"/>
      <c r="F499" s="64"/>
      <c r="G499" s="64"/>
      <c r="H499" s="64"/>
    </row>
    <row r="500" spans="2:8" x14ac:dyDescent="0.2">
      <c r="B500" s="64"/>
      <c r="C500" s="64"/>
      <c r="D500" s="64"/>
      <c r="E500" s="64"/>
      <c r="F500" s="64"/>
      <c r="G500" s="64"/>
      <c r="H500" s="64"/>
    </row>
    <row r="501" spans="2:8" x14ac:dyDescent="0.2">
      <c r="B501" s="64"/>
      <c r="C501" s="64"/>
      <c r="D501" s="64"/>
      <c r="E501" s="64"/>
      <c r="F501" s="64"/>
      <c r="G501" s="64"/>
      <c r="H501" s="64"/>
    </row>
    <row r="502" spans="2:8" x14ac:dyDescent="0.2">
      <c r="B502" s="64"/>
      <c r="C502" s="64"/>
      <c r="D502" s="64"/>
      <c r="E502" s="64"/>
      <c r="F502" s="64"/>
      <c r="G502" s="64"/>
      <c r="H502" s="64"/>
    </row>
    <row r="503" spans="2:8" x14ac:dyDescent="0.2">
      <c r="B503" s="64"/>
      <c r="C503" s="64"/>
      <c r="D503" s="64"/>
      <c r="E503" s="64"/>
      <c r="F503" s="64"/>
      <c r="G503" s="64"/>
      <c r="H503" s="64"/>
    </row>
    <row r="504" spans="2:8" x14ac:dyDescent="0.2">
      <c r="B504" s="64"/>
      <c r="C504" s="64"/>
      <c r="D504" s="64"/>
      <c r="E504" s="64"/>
      <c r="F504" s="64"/>
      <c r="G504" s="64"/>
      <c r="H504" s="64"/>
    </row>
    <row r="505" spans="2:8" x14ac:dyDescent="0.2">
      <c r="B505" s="64"/>
      <c r="C505" s="64"/>
      <c r="D505" s="64"/>
      <c r="E505" s="64"/>
      <c r="F505" s="64"/>
      <c r="G505" s="64"/>
      <c r="H505" s="64"/>
    </row>
    <row r="506" spans="2:8" x14ac:dyDescent="0.2">
      <c r="B506" s="64"/>
      <c r="C506" s="64"/>
      <c r="D506" s="64"/>
      <c r="E506" s="64"/>
      <c r="F506" s="64"/>
      <c r="G506" s="64"/>
      <c r="H506" s="64"/>
    </row>
    <row r="507" spans="2:8" x14ac:dyDescent="0.2">
      <c r="B507" s="64"/>
      <c r="C507" s="64"/>
      <c r="D507" s="64"/>
      <c r="E507" s="64"/>
      <c r="F507" s="64"/>
      <c r="G507" s="64"/>
      <c r="H507" s="64"/>
    </row>
    <row r="508" spans="2:8" x14ac:dyDescent="0.2">
      <c r="B508" s="64"/>
      <c r="C508" s="64"/>
      <c r="D508" s="64"/>
      <c r="E508" s="64"/>
      <c r="F508" s="64"/>
      <c r="G508" s="64"/>
      <c r="H508" s="64"/>
    </row>
    <row r="509" spans="2:8" x14ac:dyDescent="0.2">
      <c r="B509" s="64"/>
      <c r="C509" s="64"/>
      <c r="D509" s="64"/>
      <c r="E509" s="64"/>
      <c r="F509" s="64"/>
      <c r="G509" s="64"/>
      <c r="H509" s="64"/>
    </row>
    <row r="510" spans="2:8" x14ac:dyDescent="0.2">
      <c r="B510" s="64"/>
      <c r="C510" s="64"/>
      <c r="D510" s="64"/>
      <c r="E510" s="64"/>
      <c r="F510" s="64"/>
      <c r="G510" s="64"/>
      <c r="H510" s="64"/>
    </row>
    <row r="511" spans="2:8" x14ac:dyDescent="0.2">
      <c r="B511" s="64"/>
      <c r="C511" s="64"/>
      <c r="D511" s="64"/>
      <c r="E511" s="64"/>
      <c r="F511" s="64"/>
      <c r="G511" s="64"/>
      <c r="H511" s="64"/>
    </row>
    <row r="512" spans="2:8" x14ac:dyDescent="0.2">
      <c r="B512" s="64"/>
      <c r="C512" s="64"/>
      <c r="D512" s="64"/>
      <c r="E512" s="64"/>
      <c r="F512" s="64"/>
      <c r="G512" s="64"/>
      <c r="H512" s="64"/>
    </row>
    <row r="513" spans="2:8" x14ac:dyDescent="0.2">
      <c r="B513" s="64"/>
      <c r="C513" s="64"/>
      <c r="D513" s="64"/>
      <c r="E513" s="64"/>
      <c r="F513" s="64"/>
      <c r="G513" s="64"/>
      <c r="H513" s="64"/>
    </row>
    <row r="514" spans="2:8" x14ac:dyDescent="0.2">
      <c r="B514" s="64"/>
      <c r="C514" s="64"/>
      <c r="D514" s="64"/>
      <c r="E514" s="64"/>
      <c r="F514" s="64"/>
      <c r="G514" s="64"/>
      <c r="H514" s="64"/>
    </row>
    <row r="515" spans="2:8" x14ac:dyDescent="0.2">
      <c r="B515" s="64"/>
      <c r="C515" s="64"/>
      <c r="D515" s="64"/>
      <c r="E515" s="64"/>
      <c r="F515" s="64"/>
      <c r="G515" s="64"/>
      <c r="H515" s="64"/>
    </row>
    <row r="516" spans="2:8" x14ac:dyDescent="0.2">
      <c r="B516" s="64"/>
      <c r="C516" s="64"/>
      <c r="D516" s="64"/>
      <c r="E516" s="64"/>
      <c r="F516" s="64"/>
      <c r="G516" s="64"/>
      <c r="H516" s="64"/>
    </row>
    <row r="517" spans="2:8" x14ac:dyDescent="0.2">
      <c r="B517" s="64"/>
      <c r="C517" s="64"/>
      <c r="D517" s="64"/>
      <c r="E517" s="64"/>
      <c r="F517" s="64"/>
      <c r="G517" s="64"/>
      <c r="H517" s="64"/>
    </row>
    <row r="518" spans="2:8" x14ac:dyDescent="0.2">
      <c r="B518" s="64"/>
      <c r="C518" s="64"/>
      <c r="D518" s="64"/>
      <c r="E518" s="64"/>
      <c r="F518" s="64"/>
      <c r="G518" s="64"/>
      <c r="H518" s="64"/>
    </row>
    <row r="519" spans="2:8" x14ac:dyDescent="0.2">
      <c r="B519" s="64"/>
      <c r="C519" s="64"/>
      <c r="D519" s="64"/>
      <c r="E519" s="64"/>
      <c r="F519" s="64"/>
      <c r="G519" s="64"/>
      <c r="H519" s="64"/>
    </row>
    <row r="520" spans="2:8" x14ac:dyDescent="0.2">
      <c r="B520" s="64"/>
      <c r="C520" s="64"/>
      <c r="D520" s="64"/>
      <c r="E520" s="64"/>
      <c r="F520" s="64"/>
      <c r="G520" s="64"/>
      <c r="H520" s="64"/>
    </row>
    <row r="521" spans="2:8" x14ac:dyDescent="0.2">
      <c r="B521" s="64"/>
      <c r="C521" s="64"/>
      <c r="D521" s="64"/>
      <c r="E521" s="64"/>
      <c r="F521" s="64"/>
      <c r="G521" s="64"/>
      <c r="H521" s="64"/>
    </row>
    <row r="522" spans="2:8" x14ac:dyDescent="0.2">
      <c r="B522" s="64"/>
      <c r="C522" s="64"/>
      <c r="D522" s="64"/>
      <c r="E522" s="64"/>
      <c r="F522" s="64"/>
      <c r="G522" s="64"/>
      <c r="H522" s="64"/>
    </row>
    <row r="523" spans="2:8" x14ac:dyDescent="0.2">
      <c r="B523" s="64"/>
      <c r="C523" s="64"/>
      <c r="D523" s="64"/>
      <c r="E523" s="64"/>
      <c r="F523" s="64"/>
      <c r="G523" s="64"/>
      <c r="H523" s="64"/>
    </row>
    <row r="524" spans="2:8" x14ac:dyDescent="0.2">
      <c r="B524" s="64"/>
      <c r="C524" s="64"/>
      <c r="D524" s="64"/>
      <c r="E524" s="64"/>
      <c r="F524" s="64"/>
      <c r="G524" s="64"/>
      <c r="H524" s="64"/>
    </row>
    <row r="525" spans="2:8" x14ac:dyDescent="0.2">
      <c r="B525" s="64"/>
      <c r="C525" s="64"/>
      <c r="D525" s="64"/>
      <c r="E525" s="64"/>
      <c r="F525" s="64"/>
      <c r="G525" s="64"/>
      <c r="H525" s="64"/>
    </row>
    <row r="526" spans="2:8" x14ac:dyDescent="0.2">
      <c r="B526" s="64"/>
      <c r="C526" s="64"/>
      <c r="D526" s="64"/>
      <c r="E526" s="64"/>
      <c r="F526" s="64"/>
      <c r="G526" s="64"/>
      <c r="H526" s="64"/>
    </row>
    <row r="527" spans="2:8" x14ac:dyDescent="0.2">
      <c r="B527" s="64"/>
      <c r="C527" s="64"/>
      <c r="D527" s="64"/>
      <c r="E527" s="64"/>
      <c r="F527" s="64"/>
      <c r="G527" s="64"/>
      <c r="H527" s="64"/>
    </row>
    <row r="528" spans="2:8" x14ac:dyDescent="0.2">
      <c r="B528" s="64"/>
      <c r="C528" s="64"/>
      <c r="D528" s="64"/>
      <c r="E528" s="64"/>
      <c r="F528" s="64"/>
      <c r="G528" s="64"/>
      <c r="H528" s="64"/>
    </row>
    <row r="529" spans="2:8" x14ac:dyDescent="0.2">
      <c r="B529" s="64"/>
      <c r="C529" s="64"/>
      <c r="D529" s="64"/>
      <c r="E529" s="64"/>
      <c r="F529" s="64"/>
      <c r="G529" s="64"/>
      <c r="H529" s="64"/>
    </row>
    <row r="530" spans="2:8" x14ac:dyDescent="0.2">
      <c r="B530" s="64"/>
      <c r="C530" s="64"/>
      <c r="D530" s="64"/>
      <c r="E530" s="64"/>
      <c r="F530" s="64"/>
      <c r="G530" s="64"/>
      <c r="H530" s="64"/>
    </row>
    <row r="531" spans="2:8" x14ac:dyDescent="0.2">
      <c r="B531" s="64"/>
      <c r="C531" s="64"/>
      <c r="D531" s="64"/>
      <c r="E531" s="64"/>
      <c r="F531" s="64"/>
      <c r="G531" s="64"/>
      <c r="H531" s="64"/>
    </row>
    <row r="532" spans="2:8" x14ac:dyDescent="0.2">
      <c r="B532" s="64"/>
      <c r="C532" s="64"/>
      <c r="D532" s="64"/>
      <c r="E532" s="64"/>
      <c r="F532" s="64"/>
      <c r="G532" s="64"/>
      <c r="H532" s="64"/>
    </row>
    <row r="533" spans="2:8" x14ac:dyDescent="0.2">
      <c r="B533" s="64"/>
      <c r="C533" s="64"/>
      <c r="D533" s="64"/>
      <c r="E533" s="64"/>
      <c r="F533" s="64"/>
      <c r="G533" s="64"/>
      <c r="H533" s="64"/>
    </row>
    <row r="534" spans="2:8" x14ac:dyDescent="0.2">
      <c r="B534" s="64"/>
      <c r="C534" s="64"/>
      <c r="D534" s="64"/>
      <c r="E534" s="64"/>
      <c r="F534" s="64"/>
      <c r="G534" s="64"/>
      <c r="H534" s="64"/>
    </row>
    <row r="535" spans="2:8" x14ac:dyDescent="0.2">
      <c r="B535" s="64"/>
      <c r="C535" s="64"/>
      <c r="D535" s="64"/>
      <c r="E535" s="64"/>
      <c r="F535" s="64"/>
      <c r="G535" s="64"/>
      <c r="H535" s="64"/>
    </row>
    <row r="536" spans="2:8" x14ac:dyDescent="0.2">
      <c r="B536" s="64"/>
      <c r="C536" s="64"/>
      <c r="D536" s="64"/>
      <c r="E536" s="64"/>
      <c r="F536" s="64"/>
      <c r="G536" s="64"/>
      <c r="H536" s="64"/>
    </row>
    <row r="537" spans="2:8" x14ac:dyDescent="0.2">
      <c r="B537" s="64"/>
      <c r="C537" s="64"/>
      <c r="D537" s="64"/>
      <c r="E537" s="64"/>
      <c r="F537" s="64"/>
      <c r="G537" s="64"/>
      <c r="H537" s="64"/>
    </row>
    <row r="538" spans="2:8" x14ac:dyDescent="0.2">
      <c r="B538" s="64"/>
      <c r="C538" s="64"/>
      <c r="D538" s="64"/>
      <c r="E538" s="64"/>
      <c r="F538" s="64"/>
      <c r="G538" s="64"/>
      <c r="H538" s="64"/>
    </row>
    <row r="539" spans="2:8" x14ac:dyDescent="0.2">
      <c r="B539" s="64"/>
      <c r="C539" s="64"/>
      <c r="D539" s="64"/>
      <c r="E539" s="64"/>
      <c r="F539" s="64"/>
      <c r="G539" s="64"/>
      <c r="H539" s="64"/>
    </row>
    <row r="540" spans="2:8" x14ac:dyDescent="0.2">
      <c r="B540" s="64"/>
      <c r="C540" s="64"/>
      <c r="D540" s="64"/>
      <c r="E540" s="64"/>
      <c r="F540" s="64"/>
      <c r="G540" s="64"/>
      <c r="H540" s="64"/>
    </row>
    <row r="541" spans="2:8" x14ac:dyDescent="0.2">
      <c r="B541" s="64"/>
      <c r="C541" s="64"/>
      <c r="D541" s="64"/>
      <c r="E541" s="64"/>
      <c r="F541" s="64"/>
      <c r="G541" s="64"/>
      <c r="H541" s="64"/>
    </row>
    <row r="542" spans="2:8" x14ac:dyDescent="0.2">
      <c r="B542" s="64"/>
      <c r="C542" s="64"/>
      <c r="D542" s="64"/>
      <c r="E542" s="64"/>
      <c r="F542" s="64"/>
      <c r="G542" s="64"/>
      <c r="H542" s="64"/>
    </row>
    <row r="543" spans="2:8" x14ac:dyDescent="0.2">
      <c r="B543" s="64"/>
      <c r="C543" s="64"/>
      <c r="D543" s="64"/>
      <c r="E543" s="64"/>
      <c r="F543" s="64"/>
      <c r="G543" s="64"/>
      <c r="H543" s="64"/>
    </row>
    <row r="544" spans="2:8" x14ac:dyDescent="0.2">
      <c r="B544" s="64"/>
      <c r="C544" s="64"/>
      <c r="D544" s="64"/>
      <c r="E544" s="64"/>
      <c r="F544" s="64"/>
      <c r="G544" s="64"/>
      <c r="H544" s="64"/>
    </row>
    <row r="545" spans="2:8" x14ac:dyDescent="0.2">
      <c r="B545" s="64"/>
      <c r="C545" s="64"/>
      <c r="D545" s="64"/>
      <c r="E545" s="64"/>
      <c r="F545" s="64"/>
      <c r="G545" s="64"/>
      <c r="H545" s="64"/>
    </row>
    <row r="546" spans="2:8" x14ac:dyDescent="0.2">
      <c r="B546" s="64"/>
      <c r="C546" s="64"/>
      <c r="D546" s="64"/>
      <c r="E546" s="64"/>
      <c r="F546" s="64"/>
      <c r="G546" s="64"/>
      <c r="H546" s="64"/>
    </row>
    <row r="547" spans="2:8" x14ac:dyDescent="0.2">
      <c r="B547" s="64"/>
      <c r="C547" s="64"/>
      <c r="D547" s="64"/>
      <c r="E547" s="64"/>
      <c r="F547" s="64"/>
      <c r="G547" s="64"/>
      <c r="H547" s="64"/>
    </row>
    <row r="548" spans="2:8" x14ac:dyDescent="0.2">
      <c r="B548" s="64"/>
      <c r="C548" s="64"/>
      <c r="D548" s="64"/>
      <c r="E548" s="64"/>
      <c r="F548" s="64"/>
      <c r="G548" s="64"/>
      <c r="H548" s="64"/>
    </row>
    <row r="549" spans="2:8" x14ac:dyDescent="0.2">
      <c r="B549" s="64"/>
      <c r="C549" s="64"/>
      <c r="D549" s="64"/>
      <c r="E549" s="64"/>
      <c r="F549" s="64"/>
      <c r="G549" s="64"/>
      <c r="H549" s="64"/>
    </row>
    <row r="550" spans="2:8" x14ac:dyDescent="0.2">
      <c r="B550" s="64"/>
      <c r="C550" s="64"/>
      <c r="D550" s="64"/>
      <c r="E550" s="64"/>
      <c r="F550" s="64"/>
      <c r="G550" s="64"/>
      <c r="H550" s="64"/>
    </row>
    <row r="551" spans="2:8" x14ac:dyDescent="0.2">
      <c r="B551" s="64"/>
      <c r="C551" s="64"/>
      <c r="D551" s="64"/>
      <c r="E551" s="64"/>
      <c r="F551" s="64"/>
      <c r="G551" s="64"/>
      <c r="H551" s="64"/>
    </row>
    <row r="552" spans="2:8" x14ac:dyDescent="0.2">
      <c r="B552" s="64"/>
      <c r="C552" s="64"/>
      <c r="D552" s="64"/>
      <c r="E552" s="64"/>
      <c r="F552" s="64"/>
      <c r="G552" s="64"/>
      <c r="H552" s="64"/>
    </row>
    <row r="553" spans="2:8" x14ac:dyDescent="0.2">
      <c r="B553" s="64"/>
      <c r="C553" s="64"/>
      <c r="D553" s="64"/>
      <c r="E553" s="64"/>
      <c r="F553" s="64"/>
      <c r="G553" s="64"/>
      <c r="H553" s="64"/>
    </row>
    <row r="554" spans="2:8" x14ac:dyDescent="0.2">
      <c r="B554" s="64"/>
      <c r="C554" s="64"/>
      <c r="D554" s="64"/>
      <c r="E554" s="64"/>
      <c r="F554" s="64"/>
      <c r="G554" s="64"/>
      <c r="H554" s="64"/>
    </row>
    <row r="555" spans="2:8" x14ac:dyDescent="0.2">
      <c r="B555" s="64"/>
      <c r="C555" s="64"/>
      <c r="D555" s="64"/>
      <c r="E555" s="64"/>
      <c r="F555" s="64"/>
      <c r="G555" s="64"/>
      <c r="H555" s="64"/>
    </row>
    <row r="556" spans="2:8" x14ac:dyDescent="0.2">
      <c r="B556" s="64"/>
      <c r="C556" s="64"/>
      <c r="D556" s="64"/>
      <c r="E556" s="64"/>
      <c r="F556" s="64"/>
      <c r="G556" s="64"/>
      <c r="H556" s="64"/>
    </row>
    <row r="557" spans="2:8" x14ac:dyDescent="0.2">
      <c r="B557" s="64"/>
      <c r="C557" s="64"/>
      <c r="D557" s="64"/>
      <c r="E557" s="64"/>
      <c r="F557" s="64"/>
      <c r="G557" s="64"/>
      <c r="H557" s="64"/>
    </row>
    <row r="558" spans="2:8" x14ac:dyDescent="0.2">
      <c r="B558" s="64"/>
      <c r="C558" s="64"/>
      <c r="D558" s="64"/>
      <c r="E558" s="64"/>
      <c r="F558" s="64"/>
      <c r="G558" s="64"/>
      <c r="H558" s="64"/>
    </row>
    <row r="559" spans="2:8" x14ac:dyDescent="0.2">
      <c r="B559" s="64"/>
      <c r="C559" s="64"/>
      <c r="D559" s="64"/>
      <c r="E559" s="64"/>
      <c r="F559" s="64"/>
      <c r="G559" s="64"/>
      <c r="H559" s="64"/>
    </row>
    <row r="560" spans="2:8" x14ac:dyDescent="0.2">
      <c r="B560" s="64"/>
      <c r="C560" s="64"/>
      <c r="D560" s="64"/>
      <c r="E560" s="64"/>
      <c r="F560" s="64"/>
      <c r="G560" s="64"/>
      <c r="H560" s="64"/>
    </row>
    <row r="561" spans="2:8" x14ac:dyDescent="0.2">
      <c r="B561" s="64"/>
      <c r="C561" s="64"/>
      <c r="D561" s="64"/>
      <c r="E561" s="64"/>
      <c r="F561" s="64"/>
      <c r="G561" s="64"/>
      <c r="H561" s="64"/>
    </row>
    <row r="562" spans="2:8" x14ac:dyDescent="0.2">
      <c r="B562" s="64"/>
      <c r="C562" s="64"/>
      <c r="D562" s="64"/>
      <c r="E562" s="64"/>
      <c r="F562" s="64"/>
      <c r="G562" s="64"/>
      <c r="H562" s="64"/>
    </row>
    <row r="563" spans="2:8" x14ac:dyDescent="0.2">
      <c r="B563" s="64"/>
      <c r="C563" s="64"/>
      <c r="D563" s="64"/>
      <c r="E563" s="64"/>
      <c r="F563" s="64"/>
      <c r="G563" s="64"/>
      <c r="H563" s="64"/>
    </row>
    <row r="564" spans="2:8" x14ac:dyDescent="0.2">
      <c r="B564" s="64"/>
      <c r="C564" s="64"/>
      <c r="D564" s="64"/>
      <c r="E564" s="64"/>
      <c r="F564" s="64"/>
      <c r="G564" s="64"/>
      <c r="H564" s="64"/>
    </row>
    <row r="565" spans="2:8" x14ac:dyDescent="0.2">
      <c r="B565" s="64"/>
      <c r="C565" s="64"/>
      <c r="D565" s="64"/>
      <c r="E565" s="64"/>
      <c r="F565" s="64"/>
      <c r="G565" s="64"/>
      <c r="H565" s="64"/>
    </row>
    <row r="566" spans="2:8" x14ac:dyDescent="0.2">
      <c r="B566" s="64"/>
      <c r="C566" s="64"/>
      <c r="D566" s="64"/>
      <c r="E566" s="64"/>
      <c r="F566" s="64"/>
      <c r="G566" s="64"/>
      <c r="H566" s="64"/>
    </row>
    <row r="567" spans="2:8" x14ac:dyDescent="0.2">
      <c r="B567" s="64"/>
      <c r="C567" s="64"/>
      <c r="D567" s="64"/>
      <c r="E567" s="64"/>
      <c r="F567" s="64"/>
      <c r="G567" s="64"/>
      <c r="H567" s="64"/>
    </row>
    <row r="568" spans="2:8" x14ac:dyDescent="0.2">
      <c r="B568" s="64"/>
      <c r="C568" s="64"/>
      <c r="D568" s="64"/>
      <c r="E568" s="64"/>
      <c r="F568" s="64"/>
      <c r="G568" s="64"/>
      <c r="H568" s="64"/>
    </row>
    <row r="569" spans="2:8" x14ac:dyDescent="0.2">
      <c r="B569" s="64"/>
      <c r="C569" s="64"/>
      <c r="D569" s="64"/>
      <c r="E569" s="64"/>
      <c r="F569" s="64"/>
      <c r="G569" s="64"/>
      <c r="H569" s="64"/>
    </row>
    <row r="570" spans="2:8" x14ac:dyDescent="0.2">
      <c r="B570" s="64"/>
      <c r="C570" s="64"/>
      <c r="D570" s="64"/>
      <c r="E570" s="64"/>
      <c r="F570" s="64"/>
      <c r="G570" s="64"/>
      <c r="H570" s="64"/>
    </row>
    <row r="571" spans="2:8" x14ac:dyDescent="0.2">
      <c r="B571" s="64"/>
      <c r="C571" s="64"/>
      <c r="D571" s="64"/>
      <c r="E571" s="64"/>
      <c r="F571" s="64"/>
      <c r="G571" s="64"/>
      <c r="H571" s="64"/>
    </row>
    <row r="572" spans="2:8" x14ac:dyDescent="0.2">
      <c r="B572" s="64"/>
      <c r="C572" s="64"/>
      <c r="D572" s="64"/>
      <c r="E572" s="64"/>
      <c r="F572" s="64"/>
      <c r="G572" s="64"/>
      <c r="H572" s="64"/>
    </row>
    <row r="573" spans="2:8" x14ac:dyDescent="0.2">
      <c r="B573" s="64"/>
      <c r="C573" s="64"/>
      <c r="D573" s="64"/>
      <c r="E573" s="64"/>
      <c r="F573" s="64"/>
      <c r="G573" s="64"/>
      <c r="H573" s="64"/>
    </row>
    <row r="574" spans="2:8" x14ac:dyDescent="0.2">
      <c r="B574" s="64"/>
      <c r="C574" s="64"/>
      <c r="D574" s="64"/>
      <c r="E574" s="64"/>
      <c r="F574" s="64"/>
      <c r="G574" s="64"/>
      <c r="H574" s="64"/>
    </row>
    <row r="575" spans="2:8" x14ac:dyDescent="0.2">
      <c r="B575" s="64"/>
      <c r="C575" s="64"/>
      <c r="D575" s="64"/>
      <c r="E575" s="64"/>
      <c r="F575" s="64"/>
      <c r="G575" s="64"/>
      <c r="H575" s="64"/>
    </row>
    <row r="576" spans="2:8" x14ac:dyDescent="0.2">
      <c r="B576" s="64"/>
      <c r="C576" s="64"/>
      <c r="D576" s="64"/>
      <c r="E576" s="64"/>
      <c r="F576" s="64"/>
      <c r="G576" s="64"/>
      <c r="H576" s="64"/>
    </row>
    <row r="577" spans="2:8" x14ac:dyDescent="0.2">
      <c r="B577" s="64"/>
      <c r="C577" s="64"/>
      <c r="D577" s="64"/>
      <c r="E577" s="64"/>
      <c r="F577" s="64"/>
      <c r="G577" s="64"/>
      <c r="H577" s="64"/>
    </row>
    <row r="578" spans="2:8" x14ac:dyDescent="0.2">
      <c r="B578" s="64"/>
      <c r="C578" s="64"/>
      <c r="D578" s="64"/>
      <c r="E578" s="64"/>
      <c r="F578" s="64"/>
      <c r="G578" s="64"/>
      <c r="H578" s="64"/>
    </row>
    <row r="579" spans="2:8" x14ac:dyDescent="0.2">
      <c r="B579" s="64"/>
      <c r="C579" s="64"/>
      <c r="D579" s="64"/>
      <c r="E579" s="64"/>
      <c r="F579" s="64"/>
      <c r="G579" s="64"/>
      <c r="H579" s="64"/>
    </row>
    <row r="580" spans="2:8" x14ac:dyDescent="0.2">
      <c r="B580" s="64"/>
      <c r="C580" s="64"/>
      <c r="D580" s="64"/>
      <c r="E580" s="64"/>
      <c r="F580" s="64"/>
      <c r="G580" s="64"/>
      <c r="H580" s="64"/>
    </row>
    <row r="581" spans="2:8" x14ac:dyDescent="0.2">
      <c r="B581" s="64"/>
      <c r="C581" s="64"/>
      <c r="D581" s="64"/>
      <c r="E581" s="64"/>
      <c r="F581" s="64"/>
      <c r="G581" s="64"/>
      <c r="H581" s="64"/>
    </row>
    <row r="582" spans="2:8" x14ac:dyDescent="0.2">
      <c r="B582" s="64"/>
      <c r="C582" s="64"/>
      <c r="D582" s="64"/>
      <c r="E582" s="64"/>
      <c r="F582" s="64"/>
      <c r="G582" s="64"/>
      <c r="H582" s="64"/>
    </row>
    <row r="583" spans="2:8" x14ac:dyDescent="0.2">
      <c r="B583" s="64"/>
      <c r="C583" s="64"/>
      <c r="D583" s="64"/>
      <c r="E583" s="64"/>
      <c r="F583" s="64"/>
      <c r="G583" s="64"/>
      <c r="H583" s="64"/>
    </row>
    <row r="584" spans="2:8" x14ac:dyDescent="0.2">
      <c r="B584" s="64"/>
      <c r="C584" s="64"/>
      <c r="D584" s="64"/>
      <c r="E584" s="64"/>
      <c r="F584" s="64"/>
      <c r="G584" s="64"/>
      <c r="H584" s="64"/>
    </row>
    <row r="585" spans="2:8" x14ac:dyDescent="0.2">
      <c r="B585" s="64"/>
      <c r="C585" s="64"/>
      <c r="D585" s="64"/>
      <c r="E585" s="64"/>
      <c r="F585" s="64"/>
      <c r="G585" s="64"/>
      <c r="H585" s="64"/>
    </row>
    <row r="586" spans="2:8" x14ac:dyDescent="0.2">
      <c r="B586" s="64"/>
      <c r="C586" s="64"/>
      <c r="D586" s="64"/>
      <c r="E586" s="64"/>
      <c r="F586" s="64"/>
      <c r="G586" s="64"/>
      <c r="H586" s="64"/>
    </row>
    <row r="587" spans="2:8" x14ac:dyDescent="0.2">
      <c r="B587" s="64"/>
      <c r="C587" s="64"/>
      <c r="D587" s="64"/>
      <c r="E587" s="64"/>
      <c r="F587" s="64"/>
      <c r="G587" s="64"/>
      <c r="H587" s="64"/>
    </row>
    <row r="588" spans="2:8" x14ac:dyDescent="0.2">
      <c r="B588" s="64"/>
      <c r="C588" s="64"/>
      <c r="D588" s="64"/>
      <c r="E588" s="64"/>
      <c r="F588" s="64"/>
      <c r="G588" s="64"/>
      <c r="H588" s="64"/>
    </row>
    <row r="589" spans="2:8" x14ac:dyDescent="0.2">
      <c r="B589" s="64"/>
      <c r="C589" s="64"/>
      <c r="D589" s="64"/>
      <c r="E589" s="64"/>
      <c r="F589" s="64"/>
      <c r="G589" s="64"/>
      <c r="H589" s="64"/>
    </row>
    <row r="590" spans="2:8" x14ac:dyDescent="0.2">
      <c r="B590" s="64"/>
      <c r="C590" s="64"/>
      <c r="D590" s="64"/>
      <c r="E590" s="64"/>
      <c r="F590" s="64"/>
      <c r="G590" s="64"/>
      <c r="H590" s="64"/>
    </row>
    <row r="591" spans="2:8" x14ac:dyDescent="0.2">
      <c r="B591" s="64"/>
      <c r="C591" s="64"/>
      <c r="D591" s="64"/>
      <c r="E591" s="64"/>
      <c r="F591" s="64"/>
      <c r="G591" s="64"/>
      <c r="H591" s="64"/>
    </row>
    <row r="592" spans="2:8" x14ac:dyDescent="0.2">
      <c r="B592" s="64"/>
      <c r="C592" s="64"/>
      <c r="D592" s="64"/>
      <c r="E592" s="64"/>
      <c r="F592" s="64"/>
      <c r="G592" s="64"/>
      <c r="H592" s="64"/>
    </row>
    <row r="593" spans="2:8" x14ac:dyDescent="0.2">
      <c r="B593" s="64"/>
      <c r="C593" s="64"/>
      <c r="D593" s="64"/>
      <c r="E593" s="64"/>
      <c r="F593" s="64"/>
      <c r="G593" s="64"/>
      <c r="H593" s="64"/>
    </row>
    <row r="594" spans="2:8" x14ac:dyDescent="0.2">
      <c r="B594" s="64"/>
      <c r="C594" s="64"/>
      <c r="D594" s="64"/>
      <c r="E594" s="64"/>
      <c r="F594" s="64"/>
      <c r="G594" s="64"/>
      <c r="H594" s="64"/>
    </row>
    <row r="595" spans="2:8" x14ac:dyDescent="0.2">
      <c r="B595" s="64"/>
      <c r="C595" s="64"/>
      <c r="D595" s="64"/>
      <c r="E595" s="64"/>
      <c r="F595" s="64"/>
      <c r="G595" s="64"/>
      <c r="H595" s="64"/>
    </row>
    <row r="596" spans="2:8" x14ac:dyDescent="0.2">
      <c r="B596" s="64"/>
      <c r="C596" s="64"/>
      <c r="D596" s="64"/>
      <c r="E596" s="64"/>
      <c r="F596" s="64"/>
      <c r="G596" s="64"/>
      <c r="H596" s="64"/>
    </row>
    <row r="597" spans="2:8" x14ac:dyDescent="0.2">
      <c r="B597" s="64"/>
      <c r="C597" s="64"/>
      <c r="D597" s="64"/>
      <c r="E597" s="64"/>
      <c r="F597" s="64"/>
      <c r="G597" s="64"/>
      <c r="H597" s="64"/>
    </row>
    <row r="598" spans="2:8" x14ac:dyDescent="0.2">
      <c r="B598" s="64"/>
      <c r="C598" s="64"/>
      <c r="D598" s="64"/>
      <c r="E598" s="64"/>
      <c r="F598" s="64"/>
      <c r="G598" s="64"/>
      <c r="H598" s="64"/>
    </row>
    <row r="599" spans="2:8" x14ac:dyDescent="0.2">
      <c r="B599" s="64"/>
      <c r="C599" s="64"/>
      <c r="D599" s="64"/>
      <c r="E599" s="64"/>
      <c r="F599" s="64"/>
      <c r="G599" s="64"/>
      <c r="H599" s="64"/>
    </row>
    <row r="600" spans="2:8" x14ac:dyDescent="0.2">
      <c r="B600" s="64"/>
      <c r="C600" s="64"/>
      <c r="D600" s="64"/>
      <c r="E600" s="64"/>
      <c r="F600" s="64"/>
      <c r="G600" s="64"/>
      <c r="H600" s="64"/>
    </row>
    <row r="601" spans="2:8" x14ac:dyDescent="0.2">
      <c r="B601" s="64"/>
      <c r="C601" s="64"/>
      <c r="D601" s="64"/>
      <c r="E601" s="64"/>
      <c r="F601" s="64"/>
      <c r="G601" s="64"/>
      <c r="H601" s="64"/>
    </row>
    <row r="602" spans="2:8" x14ac:dyDescent="0.2">
      <c r="B602" s="64"/>
      <c r="C602" s="64"/>
      <c r="D602" s="64"/>
      <c r="E602" s="64"/>
      <c r="F602" s="64"/>
      <c r="G602" s="64"/>
      <c r="H602" s="64"/>
    </row>
    <row r="603" spans="2:8" x14ac:dyDescent="0.2">
      <c r="B603" s="64"/>
      <c r="C603" s="64"/>
      <c r="D603" s="64"/>
      <c r="E603" s="64"/>
      <c r="F603" s="64"/>
      <c r="G603" s="64"/>
      <c r="H603" s="64"/>
    </row>
    <row r="604" spans="2:8" x14ac:dyDescent="0.2">
      <c r="B604" s="64"/>
      <c r="C604" s="64"/>
      <c r="D604" s="64"/>
      <c r="E604" s="64"/>
      <c r="F604" s="64"/>
      <c r="G604" s="64"/>
      <c r="H604" s="64"/>
    </row>
    <row r="605" spans="2:8" x14ac:dyDescent="0.2">
      <c r="B605" s="64"/>
      <c r="C605" s="64"/>
      <c r="D605" s="64"/>
      <c r="E605" s="64"/>
      <c r="F605" s="64"/>
      <c r="G605" s="64"/>
      <c r="H605" s="64"/>
    </row>
    <row r="606" spans="2:8" x14ac:dyDescent="0.2">
      <c r="B606" s="64"/>
      <c r="C606" s="64"/>
      <c r="D606" s="64"/>
      <c r="E606" s="64"/>
      <c r="F606" s="64"/>
      <c r="G606" s="64"/>
      <c r="H606" s="64"/>
    </row>
    <row r="607" spans="2:8" x14ac:dyDescent="0.2">
      <c r="B607" s="64"/>
      <c r="C607" s="64"/>
      <c r="D607" s="64"/>
      <c r="E607" s="64"/>
      <c r="F607" s="64"/>
      <c r="G607" s="64"/>
      <c r="H607" s="64"/>
    </row>
    <row r="608" spans="2:8" x14ac:dyDescent="0.2">
      <c r="B608" s="64"/>
      <c r="C608" s="64"/>
      <c r="D608" s="64"/>
      <c r="E608" s="64"/>
      <c r="F608" s="64"/>
      <c r="G608" s="64"/>
      <c r="H608" s="64"/>
    </row>
    <row r="609" spans="2:8" x14ac:dyDescent="0.2">
      <c r="B609" s="64"/>
      <c r="C609" s="64"/>
      <c r="D609" s="64"/>
      <c r="E609" s="64"/>
      <c r="F609" s="64"/>
      <c r="G609" s="64"/>
      <c r="H609" s="64"/>
    </row>
    <row r="610" spans="2:8" x14ac:dyDescent="0.2">
      <c r="B610" s="64"/>
      <c r="C610" s="64"/>
      <c r="D610" s="64"/>
      <c r="E610" s="64"/>
      <c r="F610" s="64"/>
      <c r="G610" s="64"/>
      <c r="H610" s="64"/>
    </row>
    <row r="611" spans="2:8" x14ac:dyDescent="0.2">
      <c r="B611" s="64"/>
      <c r="C611" s="64"/>
      <c r="D611" s="64"/>
      <c r="E611" s="64"/>
      <c r="F611" s="64"/>
      <c r="G611" s="64"/>
      <c r="H611" s="64"/>
    </row>
    <row r="612" spans="2:8" x14ac:dyDescent="0.2">
      <c r="B612" s="64"/>
      <c r="C612" s="64"/>
      <c r="D612" s="64"/>
      <c r="E612" s="64"/>
      <c r="F612" s="64"/>
      <c r="G612" s="64"/>
      <c r="H612" s="64"/>
    </row>
    <row r="613" spans="2:8" x14ac:dyDescent="0.2">
      <c r="B613" s="64"/>
      <c r="C613" s="64"/>
      <c r="D613" s="64"/>
      <c r="E613" s="64"/>
      <c r="F613" s="64"/>
      <c r="G613" s="64"/>
      <c r="H613" s="64"/>
    </row>
    <row r="614" spans="2:8" x14ac:dyDescent="0.2">
      <c r="B614" s="64"/>
      <c r="C614" s="64"/>
      <c r="D614" s="64"/>
      <c r="E614" s="64"/>
      <c r="F614" s="64"/>
      <c r="G614" s="64"/>
      <c r="H614" s="64"/>
    </row>
    <row r="615" spans="2:8" x14ac:dyDescent="0.2">
      <c r="B615" s="64"/>
      <c r="C615" s="64"/>
      <c r="D615" s="64"/>
      <c r="E615" s="64"/>
      <c r="F615" s="64"/>
      <c r="G615" s="64"/>
      <c r="H615" s="64"/>
    </row>
    <row r="616" spans="2:8" x14ac:dyDescent="0.2">
      <c r="B616" s="64"/>
      <c r="C616" s="64"/>
      <c r="D616" s="64"/>
      <c r="E616" s="64"/>
      <c r="F616" s="64"/>
      <c r="G616" s="64"/>
      <c r="H616" s="64"/>
    </row>
    <row r="617" spans="2:8" x14ac:dyDescent="0.2">
      <c r="B617" s="64"/>
      <c r="C617" s="64"/>
      <c r="D617" s="64"/>
      <c r="E617" s="64"/>
      <c r="F617" s="64"/>
      <c r="G617" s="64"/>
      <c r="H617" s="64"/>
    </row>
    <row r="618" spans="2:8" x14ac:dyDescent="0.2">
      <c r="B618" s="64"/>
      <c r="C618" s="64"/>
      <c r="D618" s="64"/>
      <c r="E618" s="64"/>
      <c r="F618" s="64"/>
      <c r="G618" s="64"/>
      <c r="H618" s="64"/>
    </row>
    <row r="619" spans="2:8" x14ac:dyDescent="0.2">
      <c r="B619" s="64"/>
      <c r="C619" s="64"/>
      <c r="D619" s="64"/>
      <c r="E619" s="64"/>
      <c r="F619" s="64"/>
      <c r="G619" s="64"/>
      <c r="H619" s="64"/>
    </row>
    <row r="620" spans="2:8" x14ac:dyDescent="0.2">
      <c r="B620" s="64"/>
      <c r="C620" s="64"/>
      <c r="D620" s="64"/>
      <c r="E620" s="64"/>
      <c r="F620" s="64"/>
      <c r="G620" s="64"/>
      <c r="H620" s="64"/>
    </row>
    <row r="621" spans="2:8" x14ac:dyDescent="0.2">
      <c r="B621" s="64"/>
      <c r="C621" s="64"/>
      <c r="D621" s="64"/>
      <c r="E621" s="64"/>
      <c r="F621" s="64"/>
      <c r="G621" s="64"/>
      <c r="H621" s="64"/>
    </row>
    <row r="622" spans="2:8" x14ac:dyDescent="0.2">
      <c r="B622" s="64"/>
      <c r="C622" s="64"/>
      <c r="D622" s="64"/>
      <c r="E622" s="64"/>
      <c r="F622" s="64"/>
      <c r="G622" s="64"/>
      <c r="H622" s="64"/>
    </row>
    <row r="623" spans="2:8" x14ac:dyDescent="0.2">
      <c r="B623" s="64"/>
      <c r="C623" s="64"/>
      <c r="D623" s="64"/>
      <c r="E623" s="64"/>
      <c r="F623" s="64"/>
      <c r="G623" s="64"/>
      <c r="H623" s="64"/>
    </row>
    <row r="624" spans="2:8" x14ac:dyDescent="0.2">
      <c r="B624" s="64"/>
      <c r="C624" s="64"/>
      <c r="D624" s="64"/>
      <c r="E624" s="64"/>
      <c r="F624" s="64"/>
      <c r="G624" s="64"/>
      <c r="H624" s="64"/>
    </row>
    <row r="625" spans="2:8" x14ac:dyDescent="0.2">
      <c r="B625" s="64"/>
      <c r="C625" s="64"/>
      <c r="D625" s="64"/>
      <c r="E625" s="64"/>
      <c r="F625" s="64"/>
      <c r="G625" s="64"/>
      <c r="H625" s="64"/>
    </row>
    <row r="626" spans="2:8" x14ac:dyDescent="0.2">
      <c r="B626" s="64"/>
      <c r="C626" s="64"/>
      <c r="D626" s="64"/>
      <c r="E626" s="64"/>
      <c r="F626" s="64"/>
      <c r="G626" s="64"/>
      <c r="H626" s="64"/>
    </row>
    <row r="627" spans="2:8" x14ac:dyDescent="0.2">
      <c r="B627" s="64"/>
      <c r="C627" s="64"/>
      <c r="D627" s="64"/>
      <c r="E627" s="64"/>
      <c r="F627" s="64"/>
      <c r="G627" s="64"/>
      <c r="H627" s="64"/>
    </row>
    <row r="628" spans="2:8" x14ac:dyDescent="0.2">
      <c r="B628" s="64"/>
      <c r="C628" s="64"/>
      <c r="D628" s="64"/>
      <c r="E628" s="64"/>
      <c r="F628" s="64"/>
      <c r="G628" s="64"/>
      <c r="H628" s="64"/>
    </row>
    <row r="629" spans="2:8" x14ac:dyDescent="0.2">
      <c r="B629" s="64"/>
      <c r="C629" s="64"/>
      <c r="D629" s="64"/>
      <c r="E629" s="64"/>
      <c r="F629" s="64"/>
      <c r="G629" s="64"/>
      <c r="H629" s="64"/>
    </row>
    <row r="630" spans="2:8" x14ac:dyDescent="0.2">
      <c r="B630" s="64"/>
      <c r="C630" s="64"/>
      <c r="D630" s="64"/>
      <c r="E630" s="64"/>
      <c r="F630" s="64"/>
      <c r="G630" s="64"/>
      <c r="H630" s="64"/>
    </row>
    <row r="631" spans="2:8" x14ac:dyDescent="0.2">
      <c r="B631" s="64"/>
      <c r="C631" s="64"/>
      <c r="D631" s="64"/>
      <c r="E631" s="64"/>
      <c r="F631" s="64"/>
      <c r="G631" s="64"/>
      <c r="H631" s="64"/>
    </row>
    <row r="632" spans="2:8" x14ac:dyDescent="0.2">
      <c r="B632" s="64"/>
      <c r="C632" s="64"/>
      <c r="D632" s="64"/>
      <c r="E632" s="64"/>
      <c r="F632" s="64"/>
      <c r="G632" s="64"/>
      <c r="H632" s="64"/>
    </row>
    <row r="633" spans="2:8" x14ac:dyDescent="0.2">
      <c r="B633" s="64"/>
      <c r="C633" s="64"/>
      <c r="D633" s="64"/>
      <c r="E633" s="64"/>
      <c r="F633" s="64"/>
      <c r="G633" s="64"/>
      <c r="H633" s="64"/>
    </row>
    <row r="634" spans="2:8" x14ac:dyDescent="0.2">
      <c r="B634" s="64"/>
      <c r="C634" s="64"/>
      <c r="D634" s="64"/>
      <c r="E634" s="64"/>
      <c r="F634" s="64"/>
      <c r="G634" s="64"/>
      <c r="H634" s="64"/>
    </row>
    <row r="635" spans="2:8" x14ac:dyDescent="0.2">
      <c r="B635" s="64"/>
      <c r="C635" s="64"/>
      <c r="D635" s="64"/>
      <c r="E635" s="64"/>
      <c r="F635" s="64"/>
      <c r="G635" s="64"/>
      <c r="H635" s="64"/>
    </row>
    <row r="636" spans="2:8" x14ac:dyDescent="0.2">
      <c r="B636" s="64"/>
      <c r="C636" s="64"/>
      <c r="D636" s="64"/>
      <c r="E636" s="64"/>
      <c r="F636" s="64"/>
      <c r="G636" s="64"/>
      <c r="H636" s="64"/>
    </row>
    <row r="637" spans="2:8" x14ac:dyDescent="0.2">
      <c r="B637" s="64"/>
      <c r="C637" s="64"/>
      <c r="D637" s="64"/>
      <c r="E637" s="64"/>
      <c r="F637" s="64"/>
      <c r="G637" s="64"/>
      <c r="H637" s="64"/>
    </row>
    <row r="638" spans="2:8" x14ac:dyDescent="0.2">
      <c r="B638" s="64"/>
      <c r="C638" s="64"/>
      <c r="D638" s="64"/>
      <c r="E638" s="64"/>
      <c r="F638" s="64"/>
      <c r="G638" s="64"/>
      <c r="H638" s="64"/>
    </row>
    <row r="639" spans="2:8" x14ac:dyDescent="0.2">
      <c r="B639" s="64"/>
      <c r="C639" s="64"/>
      <c r="D639" s="64"/>
      <c r="E639" s="64"/>
      <c r="F639" s="64"/>
      <c r="G639" s="64"/>
      <c r="H639" s="64"/>
    </row>
    <row r="640" spans="2:8" x14ac:dyDescent="0.2">
      <c r="B640" s="64"/>
      <c r="C640" s="64"/>
      <c r="D640" s="64"/>
      <c r="E640" s="64"/>
      <c r="F640" s="64"/>
      <c r="G640" s="64"/>
      <c r="H640" s="64"/>
    </row>
    <row r="641" spans="2:8" x14ac:dyDescent="0.2">
      <c r="B641" s="64"/>
      <c r="C641" s="64"/>
      <c r="D641" s="64"/>
      <c r="E641" s="64"/>
      <c r="F641" s="64"/>
      <c r="G641" s="64"/>
      <c r="H641" s="64"/>
    </row>
    <row r="642" spans="2:8" x14ac:dyDescent="0.2">
      <c r="B642" s="64"/>
      <c r="C642" s="64"/>
      <c r="D642" s="64"/>
      <c r="E642" s="64"/>
      <c r="F642" s="64"/>
      <c r="G642" s="64"/>
      <c r="H642" s="64"/>
    </row>
    <row r="643" spans="2:8" x14ac:dyDescent="0.2">
      <c r="B643" s="64"/>
      <c r="C643" s="64"/>
      <c r="D643" s="64"/>
      <c r="E643" s="64"/>
      <c r="F643" s="64"/>
      <c r="G643" s="64"/>
      <c r="H643" s="64"/>
    </row>
    <row r="644" spans="2:8" x14ac:dyDescent="0.2">
      <c r="B644" s="64"/>
      <c r="C644" s="64"/>
      <c r="D644" s="64"/>
      <c r="E644" s="64"/>
      <c r="F644" s="64"/>
      <c r="G644" s="64"/>
      <c r="H644" s="64"/>
    </row>
    <row r="645" spans="2:8" x14ac:dyDescent="0.2">
      <c r="B645" s="64"/>
      <c r="C645" s="64"/>
      <c r="D645" s="64"/>
      <c r="E645" s="64"/>
      <c r="F645" s="64"/>
      <c r="G645" s="64"/>
      <c r="H645" s="64"/>
    </row>
    <row r="646" spans="2:8" x14ac:dyDescent="0.2">
      <c r="B646" s="64"/>
      <c r="C646" s="64"/>
      <c r="D646" s="64"/>
      <c r="E646" s="64"/>
      <c r="F646" s="64"/>
      <c r="G646" s="64"/>
      <c r="H646" s="64"/>
    </row>
    <row r="647" spans="2:8" x14ac:dyDescent="0.2">
      <c r="B647" s="64"/>
      <c r="C647" s="64"/>
      <c r="D647" s="64"/>
      <c r="E647" s="64"/>
      <c r="F647" s="64"/>
      <c r="G647" s="64"/>
      <c r="H647" s="64"/>
    </row>
    <row r="648" spans="2:8" x14ac:dyDescent="0.2">
      <c r="B648" s="64"/>
      <c r="C648" s="64"/>
      <c r="D648" s="64"/>
      <c r="E648" s="64"/>
      <c r="F648" s="64"/>
      <c r="G648" s="64"/>
      <c r="H648" s="64"/>
    </row>
    <row r="649" spans="2:8" x14ac:dyDescent="0.2">
      <c r="B649" s="64"/>
      <c r="C649" s="64"/>
      <c r="D649" s="64"/>
      <c r="E649" s="64"/>
      <c r="F649" s="64"/>
      <c r="G649" s="64"/>
      <c r="H649" s="64"/>
    </row>
    <row r="650" spans="2:8" x14ac:dyDescent="0.2">
      <c r="B650" s="64"/>
      <c r="C650" s="64"/>
      <c r="D650" s="64"/>
      <c r="E650" s="64"/>
      <c r="F650" s="64"/>
      <c r="G650" s="64"/>
      <c r="H650" s="64"/>
    </row>
    <row r="651" spans="2:8" x14ac:dyDescent="0.2">
      <c r="B651" s="64"/>
      <c r="C651" s="64"/>
      <c r="D651" s="64"/>
      <c r="E651" s="64"/>
      <c r="F651" s="64"/>
      <c r="G651" s="64"/>
      <c r="H651" s="64"/>
    </row>
    <row r="652" spans="2:8" x14ac:dyDescent="0.2">
      <c r="B652" s="64"/>
      <c r="C652" s="64"/>
      <c r="D652" s="64"/>
      <c r="E652" s="64"/>
      <c r="F652" s="64"/>
      <c r="G652" s="64"/>
      <c r="H652" s="64"/>
    </row>
    <row r="653" spans="2:8" x14ac:dyDescent="0.2">
      <c r="B653" s="64"/>
      <c r="C653" s="64"/>
      <c r="D653" s="64"/>
      <c r="E653" s="64"/>
      <c r="F653" s="64"/>
      <c r="G653" s="64"/>
      <c r="H653" s="64"/>
    </row>
    <row r="654" spans="2:8" x14ac:dyDescent="0.2">
      <c r="B654" s="64"/>
      <c r="C654" s="64"/>
      <c r="D654" s="64"/>
      <c r="E654" s="64"/>
      <c r="F654" s="64"/>
      <c r="G654" s="64"/>
      <c r="H654" s="64"/>
    </row>
    <row r="655" spans="2:8" x14ac:dyDescent="0.2">
      <c r="B655" s="64"/>
      <c r="C655" s="64"/>
      <c r="D655" s="64"/>
      <c r="E655" s="64"/>
      <c r="F655" s="64"/>
      <c r="G655" s="64"/>
      <c r="H655" s="64"/>
    </row>
    <row r="656" spans="2:8" x14ac:dyDescent="0.2">
      <c r="B656" s="64"/>
      <c r="C656" s="64"/>
      <c r="D656" s="64"/>
      <c r="E656" s="64"/>
      <c r="F656" s="64"/>
      <c r="G656" s="64"/>
      <c r="H656" s="64"/>
    </row>
    <row r="657" spans="2:8" x14ac:dyDescent="0.2">
      <c r="B657" s="64"/>
      <c r="C657" s="64"/>
      <c r="D657" s="64"/>
      <c r="E657" s="64"/>
      <c r="F657" s="64"/>
      <c r="G657" s="64"/>
      <c r="H657" s="64"/>
    </row>
    <row r="658" spans="2:8" x14ac:dyDescent="0.2">
      <c r="B658" s="64"/>
      <c r="C658" s="64"/>
      <c r="D658" s="64"/>
      <c r="E658" s="64"/>
      <c r="F658" s="64"/>
      <c r="G658" s="64"/>
      <c r="H658" s="64"/>
    </row>
    <row r="659" spans="2:8" x14ac:dyDescent="0.2">
      <c r="B659" s="64"/>
      <c r="C659" s="64"/>
      <c r="D659" s="64"/>
      <c r="E659" s="64"/>
      <c r="F659" s="64"/>
      <c r="G659" s="64"/>
      <c r="H659" s="64"/>
    </row>
    <row r="660" spans="2:8" x14ac:dyDescent="0.2">
      <c r="B660" s="64"/>
      <c r="C660" s="64"/>
      <c r="D660" s="64"/>
      <c r="E660" s="64"/>
      <c r="F660" s="64"/>
      <c r="G660" s="64"/>
      <c r="H660" s="64"/>
    </row>
    <row r="661" spans="2:8" x14ac:dyDescent="0.2">
      <c r="B661" s="64"/>
      <c r="C661" s="64"/>
      <c r="D661" s="64"/>
      <c r="E661" s="64"/>
      <c r="F661" s="64"/>
      <c r="G661" s="64"/>
      <c r="H661" s="64"/>
    </row>
    <row r="662" spans="2:8" x14ac:dyDescent="0.2">
      <c r="B662" s="64"/>
      <c r="C662" s="64"/>
      <c r="D662" s="64"/>
      <c r="E662" s="64"/>
      <c r="F662" s="64"/>
      <c r="G662" s="64"/>
      <c r="H662" s="64"/>
    </row>
    <row r="663" spans="2:8" x14ac:dyDescent="0.2">
      <c r="B663" s="64"/>
      <c r="C663" s="64"/>
      <c r="D663" s="64"/>
      <c r="E663" s="64"/>
      <c r="F663" s="64"/>
      <c r="G663" s="64"/>
      <c r="H663" s="64"/>
    </row>
    <row r="664" spans="2:8" x14ac:dyDescent="0.2">
      <c r="B664" s="64"/>
      <c r="C664" s="64"/>
      <c r="D664" s="64"/>
      <c r="E664" s="64"/>
      <c r="F664" s="64"/>
      <c r="G664" s="64"/>
      <c r="H664" s="64"/>
    </row>
    <row r="665" spans="2:8" x14ac:dyDescent="0.2">
      <c r="B665" s="64"/>
      <c r="C665" s="64"/>
      <c r="D665" s="64"/>
      <c r="E665" s="64"/>
      <c r="F665" s="64"/>
      <c r="G665" s="64"/>
      <c r="H665" s="64"/>
    </row>
    <row r="666" spans="2:8" x14ac:dyDescent="0.2">
      <c r="B666" s="64"/>
      <c r="C666" s="64"/>
      <c r="D666" s="64"/>
      <c r="E666" s="64"/>
      <c r="F666" s="64"/>
      <c r="G666" s="64"/>
      <c r="H666" s="64"/>
    </row>
    <row r="667" spans="2:8" x14ac:dyDescent="0.2">
      <c r="B667" s="64"/>
      <c r="C667" s="64"/>
      <c r="D667" s="64"/>
      <c r="E667" s="64"/>
      <c r="F667" s="64"/>
      <c r="G667" s="64"/>
      <c r="H667" s="64"/>
    </row>
    <row r="668" spans="2:8" x14ac:dyDescent="0.2">
      <c r="B668" s="64"/>
      <c r="C668" s="64"/>
      <c r="D668" s="64"/>
      <c r="E668" s="64"/>
      <c r="F668" s="64"/>
      <c r="G668" s="64"/>
      <c r="H668" s="64"/>
    </row>
    <row r="669" spans="2:8" x14ac:dyDescent="0.2">
      <c r="B669" s="64"/>
      <c r="C669" s="64"/>
      <c r="D669" s="64"/>
      <c r="E669" s="64"/>
      <c r="F669" s="64"/>
      <c r="G669" s="64"/>
      <c r="H669" s="64"/>
    </row>
    <row r="670" spans="2:8" x14ac:dyDescent="0.2">
      <c r="B670" s="64"/>
      <c r="C670" s="64"/>
      <c r="D670" s="64"/>
      <c r="E670" s="64"/>
      <c r="F670" s="64"/>
      <c r="G670" s="64"/>
      <c r="H670" s="64"/>
    </row>
    <row r="671" spans="2:8" x14ac:dyDescent="0.2">
      <c r="B671" s="64"/>
      <c r="C671" s="64"/>
      <c r="D671" s="64"/>
      <c r="E671" s="64"/>
      <c r="F671" s="64"/>
      <c r="G671" s="64"/>
      <c r="H671" s="64"/>
    </row>
    <row r="672" spans="2:8" x14ac:dyDescent="0.2">
      <c r="B672" s="64"/>
      <c r="C672" s="64"/>
      <c r="D672" s="64"/>
      <c r="E672" s="64"/>
      <c r="F672" s="64"/>
      <c r="G672" s="64"/>
      <c r="H672" s="64"/>
    </row>
    <row r="673" spans="2:8" x14ac:dyDescent="0.2">
      <c r="B673" s="64"/>
      <c r="C673" s="64"/>
      <c r="D673" s="64"/>
      <c r="E673" s="64"/>
      <c r="F673" s="64"/>
      <c r="G673" s="64"/>
      <c r="H673" s="64"/>
    </row>
    <row r="674" spans="2:8" x14ac:dyDescent="0.2">
      <c r="B674" s="64"/>
      <c r="C674" s="64"/>
      <c r="D674" s="64"/>
      <c r="E674" s="64"/>
      <c r="F674" s="64"/>
      <c r="G674" s="64"/>
      <c r="H674" s="64"/>
    </row>
    <row r="675" spans="2:8" x14ac:dyDescent="0.2">
      <c r="B675" s="64"/>
      <c r="C675" s="64"/>
      <c r="D675" s="64"/>
      <c r="E675" s="64"/>
      <c r="F675" s="64"/>
      <c r="G675" s="64"/>
      <c r="H675" s="64"/>
    </row>
    <row r="676" spans="2:8" x14ac:dyDescent="0.2">
      <c r="B676" s="64"/>
      <c r="C676" s="64"/>
      <c r="D676" s="64"/>
      <c r="E676" s="64"/>
      <c r="F676" s="64"/>
      <c r="G676" s="64"/>
      <c r="H676" s="64"/>
    </row>
    <row r="677" spans="2:8" x14ac:dyDescent="0.2">
      <c r="B677" s="64"/>
      <c r="C677" s="64"/>
      <c r="D677" s="64"/>
      <c r="E677" s="64"/>
      <c r="F677" s="64"/>
      <c r="G677" s="64"/>
      <c r="H677" s="64"/>
    </row>
    <row r="678" spans="2:8" x14ac:dyDescent="0.2">
      <c r="B678" s="64"/>
      <c r="C678" s="64"/>
      <c r="D678" s="64"/>
      <c r="E678" s="64"/>
      <c r="F678" s="64"/>
      <c r="G678" s="64"/>
      <c r="H678" s="64"/>
    </row>
    <row r="679" spans="2:8" x14ac:dyDescent="0.2">
      <c r="B679" s="64"/>
      <c r="C679" s="64"/>
      <c r="D679" s="64"/>
      <c r="E679" s="64"/>
      <c r="F679" s="64"/>
      <c r="G679" s="64"/>
      <c r="H679" s="64"/>
    </row>
    <row r="680" spans="2:8" x14ac:dyDescent="0.2">
      <c r="B680" s="64"/>
      <c r="C680" s="64"/>
      <c r="D680" s="64"/>
      <c r="E680" s="64"/>
      <c r="F680" s="64"/>
      <c r="G680" s="64"/>
      <c r="H680" s="64"/>
    </row>
    <row r="681" spans="2:8" x14ac:dyDescent="0.2">
      <c r="B681" s="64"/>
      <c r="C681" s="64"/>
      <c r="D681" s="64"/>
      <c r="E681" s="64"/>
      <c r="F681" s="64"/>
      <c r="G681" s="64"/>
      <c r="H681" s="64"/>
    </row>
    <row r="682" spans="2:8" x14ac:dyDescent="0.2">
      <c r="B682" s="64"/>
      <c r="C682" s="64"/>
      <c r="D682" s="64"/>
      <c r="E682" s="64"/>
      <c r="F682" s="64"/>
      <c r="G682" s="64"/>
      <c r="H682" s="64"/>
    </row>
    <row r="683" spans="2:8" x14ac:dyDescent="0.2">
      <c r="B683" s="64"/>
      <c r="C683" s="64"/>
      <c r="D683" s="64"/>
      <c r="E683" s="64"/>
      <c r="F683" s="64"/>
      <c r="G683" s="64"/>
      <c r="H683" s="64"/>
    </row>
    <row r="684" spans="2:8" x14ac:dyDescent="0.2">
      <c r="B684" s="64"/>
      <c r="C684" s="64"/>
      <c r="D684" s="64"/>
      <c r="E684" s="64"/>
      <c r="F684" s="64"/>
      <c r="G684" s="64"/>
      <c r="H684" s="64"/>
    </row>
    <row r="685" spans="2:8" x14ac:dyDescent="0.2">
      <c r="B685" s="64"/>
      <c r="C685" s="64"/>
      <c r="D685" s="64"/>
      <c r="E685" s="64"/>
      <c r="F685" s="64"/>
      <c r="G685" s="64"/>
      <c r="H685" s="64"/>
    </row>
    <row r="686" spans="2:8" x14ac:dyDescent="0.2">
      <c r="B686" s="64"/>
      <c r="C686" s="64"/>
      <c r="D686" s="64"/>
      <c r="E686" s="64"/>
      <c r="F686" s="64"/>
      <c r="G686" s="64"/>
      <c r="H686" s="64"/>
    </row>
    <row r="687" spans="2:8" x14ac:dyDescent="0.2">
      <c r="B687" s="64"/>
      <c r="C687" s="64"/>
      <c r="D687" s="64"/>
      <c r="E687" s="64"/>
      <c r="F687" s="64"/>
      <c r="G687" s="64"/>
      <c r="H687" s="64"/>
    </row>
    <row r="688" spans="2:8" x14ac:dyDescent="0.2">
      <c r="B688" s="64"/>
      <c r="C688" s="64"/>
      <c r="D688" s="64"/>
      <c r="E688" s="64"/>
      <c r="F688" s="64"/>
      <c r="G688" s="64"/>
      <c r="H688" s="64"/>
    </row>
    <row r="689" spans="2:8" x14ac:dyDescent="0.2">
      <c r="B689" s="64"/>
      <c r="C689" s="64"/>
      <c r="D689" s="64"/>
      <c r="E689" s="64"/>
      <c r="F689" s="64"/>
      <c r="G689" s="64"/>
      <c r="H689" s="64"/>
    </row>
    <row r="690" spans="2:8" x14ac:dyDescent="0.2">
      <c r="B690" s="64"/>
      <c r="C690" s="64"/>
      <c r="D690" s="64"/>
      <c r="E690" s="64"/>
      <c r="F690" s="64"/>
      <c r="G690" s="64"/>
      <c r="H690" s="64"/>
    </row>
    <row r="691" spans="2:8" x14ac:dyDescent="0.2">
      <c r="B691" s="64"/>
      <c r="C691" s="64"/>
      <c r="D691" s="64"/>
      <c r="E691" s="64"/>
      <c r="F691" s="64"/>
      <c r="G691" s="64"/>
      <c r="H691" s="64"/>
    </row>
    <row r="692" spans="2:8" x14ac:dyDescent="0.2">
      <c r="B692" s="64"/>
      <c r="C692" s="64"/>
      <c r="D692" s="64"/>
      <c r="E692" s="64"/>
      <c r="F692" s="64"/>
      <c r="G692" s="64"/>
      <c r="H692" s="64"/>
    </row>
    <row r="693" spans="2:8" x14ac:dyDescent="0.2">
      <c r="B693" s="64"/>
      <c r="C693" s="64"/>
      <c r="D693" s="64"/>
      <c r="E693" s="64"/>
      <c r="F693" s="64"/>
      <c r="G693" s="64"/>
      <c r="H693" s="64"/>
    </row>
    <row r="694" spans="2:8" x14ac:dyDescent="0.2">
      <c r="B694" s="64"/>
      <c r="C694" s="64"/>
      <c r="D694" s="64"/>
      <c r="E694" s="64"/>
      <c r="F694" s="64"/>
      <c r="G694" s="64"/>
      <c r="H694" s="64"/>
    </row>
    <row r="695" spans="2:8" x14ac:dyDescent="0.2">
      <c r="B695" s="64"/>
      <c r="C695" s="64"/>
      <c r="D695" s="64"/>
      <c r="E695" s="64"/>
      <c r="F695" s="64"/>
      <c r="G695" s="64"/>
      <c r="H695" s="64"/>
    </row>
    <row r="696" spans="2:8" x14ac:dyDescent="0.2">
      <c r="B696" s="64"/>
      <c r="C696" s="64"/>
      <c r="D696" s="64"/>
      <c r="E696" s="64"/>
      <c r="F696" s="64"/>
      <c r="G696" s="64"/>
      <c r="H696" s="64"/>
    </row>
    <row r="697" spans="2:8" x14ac:dyDescent="0.2">
      <c r="B697" s="64"/>
      <c r="C697" s="64"/>
      <c r="D697" s="64"/>
      <c r="E697" s="64"/>
      <c r="F697" s="64"/>
      <c r="G697" s="64"/>
      <c r="H697" s="64"/>
    </row>
    <row r="698" spans="2:8" x14ac:dyDescent="0.2">
      <c r="B698" s="64"/>
      <c r="C698" s="64"/>
      <c r="D698" s="64"/>
      <c r="E698" s="64"/>
      <c r="F698" s="64"/>
      <c r="G698" s="64"/>
      <c r="H698" s="64"/>
    </row>
    <row r="699" spans="2:8" x14ac:dyDescent="0.2">
      <c r="B699" s="64"/>
      <c r="C699" s="64"/>
      <c r="D699" s="64"/>
      <c r="E699" s="64"/>
      <c r="F699" s="64"/>
      <c r="G699" s="64"/>
      <c r="H699" s="64"/>
    </row>
    <row r="700" spans="2:8" x14ac:dyDescent="0.2">
      <c r="B700" s="64"/>
      <c r="C700" s="64"/>
      <c r="D700" s="64"/>
      <c r="E700" s="64"/>
      <c r="F700" s="64"/>
      <c r="G700" s="64"/>
      <c r="H700" s="64"/>
    </row>
    <row r="701" spans="2:8" x14ac:dyDescent="0.2">
      <c r="B701" s="64"/>
      <c r="C701" s="64"/>
      <c r="D701" s="64"/>
      <c r="E701" s="64"/>
      <c r="F701" s="64"/>
      <c r="G701" s="64"/>
      <c r="H701" s="64"/>
    </row>
    <row r="702" spans="2:8" x14ac:dyDescent="0.2">
      <c r="B702" s="64"/>
      <c r="C702" s="64"/>
      <c r="D702" s="64"/>
      <c r="E702" s="64"/>
      <c r="F702" s="64"/>
      <c r="G702" s="64"/>
      <c r="H702" s="64"/>
    </row>
    <row r="703" spans="2:8" x14ac:dyDescent="0.2">
      <c r="B703" s="64"/>
      <c r="C703" s="64"/>
      <c r="D703" s="64"/>
      <c r="E703" s="64"/>
      <c r="F703" s="64"/>
      <c r="G703" s="64"/>
      <c r="H703" s="64"/>
    </row>
    <row r="704" spans="2:8" x14ac:dyDescent="0.2">
      <c r="B704" s="64"/>
      <c r="C704" s="64"/>
      <c r="D704" s="64"/>
      <c r="E704" s="64"/>
      <c r="F704" s="64"/>
      <c r="G704" s="64"/>
      <c r="H704" s="64"/>
    </row>
    <row r="705" spans="2:8" x14ac:dyDescent="0.2">
      <c r="B705" s="64"/>
      <c r="C705" s="64"/>
      <c r="D705" s="64"/>
      <c r="E705" s="64"/>
      <c r="F705" s="64"/>
      <c r="G705" s="64"/>
      <c r="H705" s="64"/>
    </row>
    <row r="706" spans="2:8" x14ac:dyDescent="0.2">
      <c r="B706" s="64"/>
      <c r="C706" s="64"/>
      <c r="D706" s="64"/>
      <c r="E706" s="64"/>
      <c r="F706" s="64"/>
      <c r="G706" s="64"/>
      <c r="H706" s="64"/>
    </row>
    <row r="707" spans="2:8" x14ac:dyDescent="0.2">
      <c r="B707" s="64"/>
      <c r="C707" s="64"/>
      <c r="D707" s="64"/>
      <c r="E707" s="64"/>
      <c r="F707" s="64"/>
      <c r="G707" s="64"/>
      <c r="H707" s="64"/>
    </row>
    <row r="708" spans="2:8" x14ac:dyDescent="0.2">
      <c r="B708" s="64"/>
      <c r="C708" s="64"/>
      <c r="D708" s="64"/>
      <c r="E708" s="64"/>
      <c r="F708" s="64"/>
      <c r="G708" s="64"/>
      <c r="H708" s="64"/>
    </row>
    <row r="709" spans="2:8" x14ac:dyDescent="0.2">
      <c r="B709" s="64"/>
      <c r="C709" s="64"/>
      <c r="D709" s="64"/>
      <c r="E709" s="64"/>
      <c r="F709" s="64"/>
      <c r="G709" s="64"/>
      <c r="H709" s="64"/>
    </row>
    <row r="710" spans="2:8" x14ac:dyDescent="0.2">
      <c r="B710" s="64"/>
      <c r="C710" s="64"/>
      <c r="D710" s="64"/>
      <c r="E710" s="64"/>
      <c r="F710" s="64"/>
      <c r="G710" s="64"/>
      <c r="H710" s="64"/>
    </row>
    <row r="711" spans="2:8" x14ac:dyDescent="0.2">
      <c r="B711" s="64"/>
      <c r="C711" s="64"/>
      <c r="D711" s="64"/>
      <c r="E711" s="64"/>
      <c r="F711" s="64"/>
      <c r="G711" s="64"/>
      <c r="H711" s="64"/>
    </row>
    <row r="712" spans="2:8" x14ac:dyDescent="0.2">
      <c r="B712" s="64"/>
      <c r="C712" s="64"/>
      <c r="D712" s="64"/>
      <c r="E712" s="64"/>
      <c r="F712" s="64"/>
      <c r="G712" s="64"/>
      <c r="H712" s="64"/>
    </row>
    <row r="713" spans="2:8" x14ac:dyDescent="0.2">
      <c r="B713" s="64"/>
      <c r="C713" s="64"/>
      <c r="D713" s="64"/>
      <c r="E713" s="64"/>
      <c r="F713" s="64"/>
      <c r="G713" s="64"/>
      <c r="H713" s="64"/>
    </row>
    <row r="714" spans="2:8" x14ac:dyDescent="0.2">
      <c r="B714" s="64"/>
      <c r="C714" s="64"/>
      <c r="D714" s="64"/>
      <c r="E714" s="64"/>
      <c r="F714" s="64"/>
      <c r="G714" s="64"/>
      <c r="H714" s="64"/>
    </row>
    <row r="715" spans="2:8" x14ac:dyDescent="0.2">
      <c r="B715" s="64"/>
      <c r="C715" s="64"/>
      <c r="D715" s="64"/>
      <c r="E715" s="64"/>
      <c r="F715" s="64"/>
      <c r="G715" s="64"/>
      <c r="H715" s="64"/>
    </row>
    <row r="716" spans="2:8" x14ac:dyDescent="0.2">
      <c r="B716" s="64"/>
      <c r="C716" s="64"/>
      <c r="D716" s="64"/>
      <c r="E716" s="64"/>
      <c r="F716" s="64"/>
      <c r="G716" s="64"/>
      <c r="H716" s="64"/>
    </row>
    <row r="717" spans="2:8" x14ac:dyDescent="0.2">
      <c r="B717" s="64"/>
      <c r="C717" s="64"/>
      <c r="D717" s="64"/>
      <c r="E717" s="64"/>
      <c r="F717" s="64"/>
      <c r="G717" s="64"/>
      <c r="H717" s="64"/>
    </row>
    <row r="718" spans="2:8" x14ac:dyDescent="0.2">
      <c r="B718" s="64"/>
      <c r="C718" s="64"/>
      <c r="D718" s="64"/>
      <c r="E718" s="64"/>
      <c r="F718" s="64"/>
      <c r="G718" s="64"/>
      <c r="H718" s="64"/>
    </row>
    <row r="719" spans="2:8" x14ac:dyDescent="0.2">
      <c r="B719" s="64"/>
      <c r="C719" s="64"/>
      <c r="D719" s="64"/>
      <c r="E719" s="64"/>
      <c r="F719" s="64"/>
      <c r="G719" s="64"/>
      <c r="H719" s="64"/>
    </row>
    <row r="720" spans="2:8" x14ac:dyDescent="0.2">
      <c r="B720" s="64"/>
      <c r="C720" s="64"/>
      <c r="D720" s="64"/>
      <c r="E720" s="64"/>
      <c r="F720" s="64"/>
      <c r="G720" s="64"/>
      <c r="H720" s="64"/>
    </row>
    <row r="721" spans="2:8" x14ac:dyDescent="0.2">
      <c r="B721" s="64"/>
      <c r="C721" s="64"/>
      <c r="D721" s="64"/>
      <c r="E721" s="64"/>
      <c r="F721" s="64"/>
      <c r="G721" s="64"/>
      <c r="H721" s="64"/>
    </row>
    <row r="722" spans="2:8" x14ac:dyDescent="0.2">
      <c r="B722" s="64"/>
      <c r="C722" s="64"/>
      <c r="D722" s="64"/>
      <c r="E722" s="64"/>
      <c r="F722" s="64"/>
      <c r="G722" s="64"/>
      <c r="H722" s="64"/>
    </row>
    <row r="723" spans="2:8" x14ac:dyDescent="0.2">
      <c r="B723" s="64"/>
      <c r="C723" s="64"/>
      <c r="D723" s="64"/>
      <c r="E723" s="64"/>
      <c r="F723" s="64"/>
      <c r="G723" s="64"/>
      <c r="H723" s="64"/>
    </row>
    <row r="724" spans="2:8" x14ac:dyDescent="0.2">
      <c r="B724" s="64"/>
      <c r="C724" s="64"/>
      <c r="D724" s="64"/>
      <c r="E724" s="64"/>
      <c r="F724" s="64"/>
      <c r="G724" s="64"/>
      <c r="H724" s="64"/>
    </row>
    <row r="725" spans="2:8" x14ac:dyDescent="0.2">
      <c r="B725" s="64"/>
      <c r="C725" s="64"/>
      <c r="D725" s="64"/>
      <c r="E725" s="64"/>
      <c r="F725" s="64"/>
      <c r="G725" s="64"/>
      <c r="H725" s="64"/>
    </row>
    <row r="726" spans="2:8" x14ac:dyDescent="0.2">
      <c r="B726" s="64"/>
      <c r="C726" s="64"/>
      <c r="D726" s="64"/>
      <c r="E726" s="64"/>
      <c r="F726" s="64"/>
      <c r="G726" s="64"/>
      <c r="H726" s="64"/>
    </row>
    <row r="727" spans="2:8" x14ac:dyDescent="0.2">
      <c r="B727" s="64"/>
      <c r="C727" s="64"/>
      <c r="D727" s="64"/>
      <c r="E727" s="64"/>
      <c r="F727" s="64"/>
      <c r="G727" s="64"/>
      <c r="H727" s="64"/>
    </row>
    <row r="728" spans="2:8" x14ac:dyDescent="0.2">
      <c r="B728" s="64"/>
      <c r="C728" s="64"/>
      <c r="D728" s="64"/>
      <c r="E728" s="64"/>
      <c r="F728" s="64"/>
      <c r="G728" s="64"/>
      <c r="H728" s="64"/>
    </row>
    <row r="729" spans="2:8" x14ac:dyDescent="0.2">
      <c r="B729" s="64"/>
      <c r="C729" s="64"/>
      <c r="D729" s="64"/>
      <c r="E729" s="64"/>
      <c r="F729" s="64"/>
      <c r="G729" s="64"/>
      <c r="H729" s="64"/>
    </row>
    <row r="730" spans="2:8" x14ac:dyDescent="0.2">
      <c r="B730" s="64"/>
      <c r="C730" s="64"/>
      <c r="D730" s="64"/>
      <c r="E730" s="64"/>
      <c r="F730" s="64"/>
      <c r="G730" s="64"/>
      <c r="H730" s="64"/>
    </row>
    <row r="731" spans="2:8" x14ac:dyDescent="0.2">
      <c r="B731" s="64"/>
      <c r="C731" s="64"/>
      <c r="D731" s="64"/>
      <c r="E731" s="64"/>
      <c r="F731" s="64"/>
      <c r="G731" s="64"/>
      <c r="H731" s="64"/>
    </row>
    <row r="732" spans="2:8" x14ac:dyDescent="0.2">
      <c r="B732" s="64"/>
      <c r="C732" s="64"/>
      <c r="D732" s="64"/>
      <c r="E732" s="64"/>
      <c r="F732" s="64"/>
      <c r="G732" s="64"/>
      <c r="H732" s="64"/>
    </row>
    <row r="733" spans="2:8" x14ac:dyDescent="0.2">
      <c r="B733" s="64"/>
      <c r="C733" s="64"/>
      <c r="D733" s="64"/>
      <c r="E733" s="64"/>
      <c r="F733" s="64"/>
      <c r="G733" s="64"/>
      <c r="H733" s="64"/>
    </row>
    <row r="734" spans="2:8" x14ac:dyDescent="0.2">
      <c r="B734" s="64"/>
      <c r="C734" s="64"/>
      <c r="D734" s="64"/>
      <c r="E734" s="64"/>
      <c r="F734" s="64"/>
      <c r="G734" s="64"/>
      <c r="H734" s="64"/>
    </row>
    <row r="735" spans="2:8" x14ac:dyDescent="0.2">
      <c r="B735" s="64"/>
      <c r="C735" s="64"/>
      <c r="D735" s="64"/>
      <c r="E735" s="64"/>
      <c r="F735" s="64"/>
      <c r="G735" s="64"/>
      <c r="H735" s="64"/>
    </row>
    <row r="736" spans="2:8" x14ac:dyDescent="0.2">
      <c r="B736" s="64"/>
      <c r="C736" s="64"/>
      <c r="D736" s="64"/>
      <c r="E736" s="64"/>
      <c r="F736" s="64"/>
      <c r="G736" s="64"/>
      <c r="H736" s="64"/>
    </row>
    <row r="737" spans="2:8" x14ac:dyDescent="0.2">
      <c r="B737" s="64"/>
      <c r="C737" s="64"/>
      <c r="D737" s="64"/>
      <c r="E737" s="64"/>
      <c r="F737" s="64"/>
      <c r="G737" s="64"/>
      <c r="H737" s="64"/>
    </row>
    <row r="738" spans="2:8" x14ac:dyDescent="0.2">
      <c r="B738" s="64"/>
      <c r="C738" s="64"/>
      <c r="D738" s="64"/>
      <c r="E738" s="64"/>
      <c r="F738" s="64"/>
      <c r="G738" s="64"/>
      <c r="H738" s="64"/>
    </row>
    <row r="739" spans="2:8" x14ac:dyDescent="0.2">
      <c r="B739" s="64"/>
      <c r="C739" s="64"/>
      <c r="D739" s="64"/>
      <c r="E739" s="64"/>
      <c r="F739" s="64"/>
      <c r="G739" s="64"/>
      <c r="H739" s="64"/>
    </row>
    <row r="740" spans="2:8" x14ac:dyDescent="0.2">
      <c r="B740" s="64"/>
      <c r="C740" s="64"/>
      <c r="D740" s="64"/>
      <c r="E740" s="64"/>
      <c r="F740" s="64"/>
      <c r="G740" s="64"/>
      <c r="H740" s="64"/>
    </row>
    <row r="741" spans="2:8" x14ac:dyDescent="0.2">
      <c r="B741" s="64"/>
      <c r="C741" s="64"/>
      <c r="D741" s="64"/>
      <c r="E741" s="64"/>
      <c r="F741" s="64"/>
      <c r="G741" s="64"/>
      <c r="H741" s="64"/>
    </row>
    <row r="742" spans="2:8" x14ac:dyDescent="0.2">
      <c r="B742" s="64"/>
      <c r="C742" s="64"/>
      <c r="D742" s="64"/>
      <c r="E742" s="64"/>
      <c r="F742" s="64"/>
      <c r="G742" s="64"/>
      <c r="H742" s="64"/>
    </row>
    <row r="743" spans="2:8" x14ac:dyDescent="0.2">
      <c r="B743" s="64"/>
      <c r="C743" s="64"/>
      <c r="D743" s="64"/>
      <c r="E743" s="64"/>
      <c r="F743" s="64"/>
      <c r="G743" s="64"/>
      <c r="H743" s="64"/>
    </row>
    <row r="744" spans="2:8" x14ac:dyDescent="0.2">
      <c r="B744" s="64"/>
      <c r="C744" s="64"/>
      <c r="D744" s="64"/>
      <c r="E744" s="64"/>
      <c r="F744" s="64"/>
      <c r="G744" s="64"/>
      <c r="H744" s="64"/>
    </row>
    <row r="745" spans="2:8" x14ac:dyDescent="0.2">
      <c r="B745" s="64"/>
      <c r="C745" s="64"/>
      <c r="D745" s="64"/>
      <c r="E745" s="64"/>
      <c r="F745" s="64"/>
      <c r="G745" s="64"/>
      <c r="H745" s="64"/>
    </row>
    <row r="746" spans="2:8" x14ac:dyDescent="0.2">
      <c r="B746" s="64"/>
      <c r="C746" s="64"/>
      <c r="D746" s="64"/>
      <c r="E746" s="64"/>
      <c r="F746" s="64"/>
      <c r="G746" s="64"/>
      <c r="H746" s="64"/>
    </row>
    <row r="747" spans="2:8" x14ac:dyDescent="0.2">
      <c r="B747" s="64"/>
      <c r="C747" s="64"/>
      <c r="D747" s="64"/>
      <c r="E747" s="64"/>
      <c r="F747" s="64"/>
      <c r="G747" s="64"/>
      <c r="H747" s="64"/>
    </row>
    <row r="748" spans="2:8" x14ac:dyDescent="0.2">
      <c r="B748" s="64"/>
      <c r="C748" s="64"/>
      <c r="D748" s="64"/>
      <c r="E748" s="64"/>
      <c r="F748" s="64"/>
      <c r="G748" s="64"/>
      <c r="H748" s="64"/>
    </row>
    <row r="749" spans="2:8" x14ac:dyDescent="0.2">
      <c r="B749" s="64"/>
      <c r="C749" s="64"/>
      <c r="D749" s="64"/>
      <c r="E749" s="64"/>
      <c r="F749" s="64"/>
      <c r="G749" s="64"/>
      <c r="H749" s="64"/>
    </row>
    <row r="750" spans="2:8" x14ac:dyDescent="0.2">
      <c r="B750" s="64"/>
      <c r="C750" s="64"/>
      <c r="D750" s="64"/>
      <c r="E750" s="64"/>
      <c r="F750" s="64"/>
      <c r="G750" s="64"/>
      <c r="H750" s="64"/>
    </row>
    <row r="751" spans="2:8" x14ac:dyDescent="0.2">
      <c r="B751" s="64"/>
      <c r="C751" s="64"/>
      <c r="D751" s="64"/>
      <c r="E751" s="64"/>
      <c r="F751" s="64"/>
      <c r="G751" s="64"/>
      <c r="H751" s="64"/>
    </row>
    <row r="752" spans="2:8" x14ac:dyDescent="0.2">
      <c r="B752" s="64"/>
      <c r="C752" s="64"/>
      <c r="D752" s="64"/>
      <c r="E752" s="64"/>
      <c r="F752" s="64"/>
      <c r="G752" s="64"/>
      <c r="H752" s="64"/>
    </row>
    <row r="753" spans="2:8" x14ac:dyDescent="0.2">
      <c r="B753" s="64"/>
      <c r="C753" s="64"/>
      <c r="D753" s="64"/>
      <c r="E753" s="64"/>
      <c r="F753" s="64"/>
      <c r="G753" s="64"/>
      <c r="H753" s="64"/>
    </row>
    <row r="754" spans="2:8" x14ac:dyDescent="0.2">
      <c r="B754" s="64"/>
      <c r="C754" s="64"/>
      <c r="D754" s="64"/>
      <c r="E754" s="64"/>
      <c r="F754" s="64"/>
      <c r="G754" s="64"/>
      <c r="H754" s="64"/>
    </row>
    <row r="755" spans="2:8" x14ac:dyDescent="0.2">
      <c r="B755" s="64"/>
      <c r="C755" s="64"/>
      <c r="D755" s="64"/>
      <c r="E755" s="64"/>
      <c r="F755" s="64"/>
      <c r="G755" s="64"/>
      <c r="H755" s="64"/>
    </row>
    <row r="756" spans="2:8" x14ac:dyDescent="0.2">
      <c r="B756" s="64"/>
      <c r="C756" s="64"/>
      <c r="D756" s="64"/>
      <c r="E756" s="64"/>
      <c r="F756" s="64"/>
      <c r="G756" s="64"/>
      <c r="H756" s="64"/>
    </row>
    <row r="757" spans="2:8" x14ac:dyDescent="0.2">
      <c r="B757" s="64"/>
      <c r="C757" s="64"/>
      <c r="D757" s="64"/>
      <c r="E757" s="64"/>
      <c r="F757" s="64"/>
      <c r="G757" s="64"/>
      <c r="H757" s="64"/>
    </row>
    <row r="758" spans="2:8" x14ac:dyDescent="0.2">
      <c r="B758" s="64"/>
      <c r="C758" s="64"/>
      <c r="D758" s="64"/>
      <c r="E758" s="64"/>
      <c r="F758" s="64"/>
      <c r="G758" s="64"/>
      <c r="H758" s="64"/>
    </row>
    <row r="759" spans="2:8" x14ac:dyDescent="0.2">
      <c r="B759" s="64"/>
      <c r="C759" s="64"/>
      <c r="D759" s="64"/>
      <c r="E759" s="64"/>
      <c r="F759" s="64"/>
      <c r="G759" s="64"/>
      <c r="H759" s="64"/>
    </row>
    <row r="760" spans="2:8" x14ac:dyDescent="0.2">
      <c r="B760" s="64"/>
      <c r="C760" s="64"/>
      <c r="D760" s="64"/>
      <c r="E760" s="64"/>
      <c r="F760" s="64"/>
      <c r="G760" s="64"/>
      <c r="H760" s="64"/>
    </row>
    <row r="761" spans="2:8" x14ac:dyDescent="0.2">
      <c r="B761" s="64"/>
      <c r="C761" s="64"/>
      <c r="D761" s="64"/>
      <c r="E761" s="64"/>
      <c r="F761" s="64"/>
      <c r="G761" s="64"/>
      <c r="H761" s="64"/>
    </row>
    <row r="762" spans="2:8" x14ac:dyDescent="0.2">
      <c r="B762" s="64"/>
      <c r="C762" s="64"/>
      <c r="D762" s="64"/>
      <c r="E762" s="64"/>
      <c r="F762" s="64"/>
      <c r="G762" s="64"/>
      <c r="H762" s="64"/>
    </row>
    <row r="763" spans="2:8" x14ac:dyDescent="0.2">
      <c r="B763" s="64"/>
      <c r="C763" s="64"/>
      <c r="D763" s="64"/>
      <c r="E763" s="64"/>
      <c r="F763" s="64"/>
      <c r="G763" s="64"/>
      <c r="H763" s="64"/>
    </row>
    <row r="764" spans="2:8" x14ac:dyDescent="0.2">
      <c r="B764" s="64"/>
      <c r="C764" s="64"/>
      <c r="D764" s="64"/>
      <c r="E764" s="64"/>
      <c r="F764" s="64"/>
      <c r="G764" s="64"/>
      <c r="H764" s="64"/>
    </row>
    <row r="765" spans="2:8" x14ac:dyDescent="0.2">
      <c r="B765" s="64"/>
      <c r="C765" s="64"/>
      <c r="D765" s="64"/>
      <c r="E765" s="64"/>
      <c r="F765" s="64"/>
      <c r="G765" s="64"/>
      <c r="H765" s="64"/>
    </row>
    <row r="766" spans="2:8" x14ac:dyDescent="0.2">
      <c r="B766" s="64"/>
      <c r="C766" s="64"/>
      <c r="D766" s="64"/>
      <c r="E766" s="64"/>
      <c r="F766" s="64"/>
      <c r="G766" s="64"/>
      <c r="H766" s="64"/>
    </row>
    <row r="767" spans="2:8" x14ac:dyDescent="0.2">
      <c r="B767" s="64"/>
      <c r="C767" s="64"/>
      <c r="D767" s="64"/>
      <c r="E767" s="64"/>
      <c r="F767" s="64"/>
      <c r="G767" s="64"/>
      <c r="H767" s="64"/>
    </row>
    <row r="768" spans="2:8" x14ac:dyDescent="0.2">
      <c r="B768" s="64"/>
      <c r="C768" s="64"/>
      <c r="D768" s="64"/>
      <c r="E768" s="64"/>
      <c r="F768" s="64"/>
      <c r="G768" s="64"/>
      <c r="H768" s="64"/>
    </row>
    <row r="769" spans="2:8" x14ac:dyDescent="0.2">
      <c r="B769" s="64"/>
      <c r="C769" s="64"/>
      <c r="D769" s="64"/>
      <c r="E769" s="64"/>
      <c r="F769" s="64"/>
      <c r="G769" s="64"/>
      <c r="H769" s="64"/>
    </row>
    <row r="770" spans="2:8" x14ac:dyDescent="0.2">
      <c r="B770" s="64"/>
      <c r="C770" s="64"/>
      <c r="D770" s="64"/>
      <c r="E770" s="64"/>
      <c r="F770" s="64"/>
      <c r="G770" s="64"/>
      <c r="H770" s="64"/>
    </row>
    <row r="771" spans="2:8" x14ac:dyDescent="0.2">
      <c r="B771" s="64"/>
      <c r="C771" s="64"/>
      <c r="D771" s="64"/>
      <c r="E771" s="64"/>
      <c r="F771" s="64"/>
      <c r="G771" s="64"/>
      <c r="H771" s="64"/>
    </row>
    <row r="772" spans="2:8" x14ac:dyDescent="0.2">
      <c r="B772" s="64"/>
      <c r="C772" s="64"/>
      <c r="D772" s="64"/>
      <c r="E772" s="64"/>
      <c r="F772" s="64"/>
      <c r="G772" s="64"/>
      <c r="H772" s="64"/>
    </row>
    <row r="773" spans="2:8" x14ac:dyDescent="0.2">
      <c r="B773" s="64"/>
      <c r="C773" s="64"/>
      <c r="D773" s="64"/>
      <c r="E773" s="64"/>
      <c r="F773" s="64"/>
      <c r="G773" s="64"/>
      <c r="H773" s="64"/>
    </row>
    <row r="774" spans="2:8" x14ac:dyDescent="0.2">
      <c r="B774" s="64"/>
      <c r="C774" s="64"/>
      <c r="D774" s="64"/>
      <c r="E774" s="64"/>
      <c r="F774" s="64"/>
      <c r="G774" s="64"/>
      <c r="H774" s="64"/>
    </row>
    <row r="775" spans="2:8" x14ac:dyDescent="0.2">
      <c r="B775" s="64"/>
      <c r="C775" s="64"/>
      <c r="D775" s="64"/>
      <c r="E775" s="64"/>
      <c r="F775" s="64"/>
      <c r="G775" s="64"/>
      <c r="H775" s="64"/>
    </row>
    <row r="776" spans="2:8" x14ac:dyDescent="0.2">
      <c r="B776" s="64"/>
      <c r="C776" s="64"/>
      <c r="D776" s="64"/>
      <c r="E776" s="64"/>
      <c r="F776" s="64"/>
      <c r="G776" s="64"/>
      <c r="H776" s="64"/>
    </row>
    <row r="777" spans="2:8" x14ac:dyDescent="0.2">
      <c r="B777" s="64"/>
      <c r="C777" s="64"/>
      <c r="D777" s="64"/>
      <c r="E777" s="64"/>
      <c r="F777" s="64"/>
      <c r="G777" s="64"/>
      <c r="H777" s="64"/>
    </row>
    <row r="778" spans="2:8" x14ac:dyDescent="0.2">
      <c r="B778" s="64"/>
      <c r="C778" s="64"/>
      <c r="D778" s="64"/>
      <c r="E778" s="64"/>
      <c r="F778" s="64"/>
      <c r="G778" s="64"/>
      <c r="H778" s="64"/>
    </row>
    <row r="779" spans="2:8" x14ac:dyDescent="0.2">
      <c r="B779" s="64"/>
      <c r="C779" s="64"/>
      <c r="D779" s="64"/>
      <c r="E779" s="64"/>
      <c r="F779" s="64"/>
      <c r="G779" s="64"/>
      <c r="H779" s="64"/>
    </row>
    <row r="780" spans="2:8" x14ac:dyDescent="0.2">
      <c r="B780" s="64"/>
      <c r="C780" s="64"/>
      <c r="D780" s="64"/>
      <c r="E780" s="64"/>
      <c r="F780" s="64"/>
      <c r="G780" s="64"/>
      <c r="H780" s="64"/>
    </row>
    <row r="781" spans="2:8" x14ac:dyDescent="0.2">
      <c r="B781" s="64"/>
      <c r="C781" s="64"/>
      <c r="D781" s="64"/>
      <c r="E781" s="64"/>
      <c r="F781" s="64"/>
      <c r="G781" s="64"/>
      <c r="H781" s="64"/>
    </row>
    <row r="782" spans="2:8" x14ac:dyDescent="0.2">
      <c r="B782" s="64"/>
      <c r="C782" s="64"/>
      <c r="D782" s="64"/>
      <c r="E782" s="64"/>
      <c r="F782" s="64"/>
      <c r="G782" s="64"/>
      <c r="H782" s="64"/>
    </row>
    <row r="783" spans="2:8" x14ac:dyDescent="0.2">
      <c r="B783" s="64"/>
      <c r="C783" s="64"/>
      <c r="D783" s="64"/>
      <c r="E783" s="64"/>
      <c r="F783" s="64"/>
      <c r="G783" s="64"/>
      <c r="H783" s="64"/>
    </row>
    <row r="784" spans="2:8" x14ac:dyDescent="0.2">
      <c r="B784" s="64"/>
      <c r="C784" s="64"/>
      <c r="D784" s="64"/>
      <c r="E784" s="64"/>
      <c r="F784" s="64"/>
      <c r="G784" s="64"/>
      <c r="H784" s="64"/>
    </row>
    <row r="785" spans="2:8" x14ac:dyDescent="0.2">
      <c r="B785" s="64"/>
      <c r="C785" s="64"/>
      <c r="D785" s="64"/>
      <c r="E785" s="64"/>
      <c r="F785" s="64"/>
      <c r="G785" s="64"/>
      <c r="H785" s="64"/>
    </row>
    <row r="786" spans="2:8" x14ac:dyDescent="0.2">
      <c r="B786" s="64"/>
      <c r="C786" s="64"/>
      <c r="D786" s="64"/>
      <c r="E786" s="64"/>
      <c r="F786" s="64"/>
      <c r="G786" s="64"/>
      <c r="H786" s="64"/>
    </row>
    <row r="787" spans="2:8" x14ac:dyDescent="0.2">
      <c r="B787" s="64"/>
      <c r="C787" s="64"/>
      <c r="D787" s="64"/>
      <c r="E787" s="64"/>
      <c r="F787" s="64"/>
      <c r="G787" s="64"/>
      <c r="H787" s="64"/>
    </row>
    <row r="788" spans="2:8" x14ac:dyDescent="0.2">
      <c r="B788" s="64"/>
      <c r="C788" s="64"/>
      <c r="D788" s="64"/>
      <c r="E788" s="64"/>
      <c r="F788" s="64"/>
      <c r="G788" s="64"/>
      <c r="H788" s="64"/>
    </row>
    <row r="789" spans="2:8" x14ac:dyDescent="0.2">
      <c r="B789" s="64"/>
      <c r="C789" s="64"/>
      <c r="D789" s="64"/>
      <c r="E789" s="64"/>
      <c r="F789" s="64"/>
      <c r="G789" s="64"/>
      <c r="H789" s="64"/>
    </row>
    <row r="790" spans="2:8" x14ac:dyDescent="0.2">
      <c r="B790" s="64"/>
      <c r="C790" s="64"/>
      <c r="D790" s="64"/>
      <c r="E790" s="64"/>
      <c r="F790" s="64"/>
      <c r="G790" s="64"/>
      <c r="H790" s="64"/>
    </row>
    <row r="791" spans="2:8" x14ac:dyDescent="0.2">
      <c r="B791" s="64"/>
      <c r="C791" s="64"/>
      <c r="D791" s="64"/>
      <c r="E791" s="64"/>
      <c r="F791" s="64"/>
      <c r="G791" s="64"/>
      <c r="H791" s="64"/>
    </row>
    <row r="792" spans="2:8" x14ac:dyDescent="0.2">
      <c r="B792" s="64"/>
      <c r="C792" s="64"/>
      <c r="D792" s="64"/>
      <c r="E792" s="64"/>
      <c r="F792" s="64"/>
      <c r="G792" s="64"/>
      <c r="H792" s="64"/>
    </row>
    <row r="793" spans="2:8" x14ac:dyDescent="0.2">
      <c r="B793" s="64"/>
      <c r="C793" s="64"/>
      <c r="D793" s="64"/>
      <c r="E793" s="64"/>
      <c r="F793" s="64"/>
      <c r="G793" s="64"/>
      <c r="H793" s="64"/>
    </row>
    <row r="794" spans="2:8" x14ac:dyDescent="0.2">
      <c r="B794" s="64"/>
      <c r="C794" s="64"/>
      <c r="D794" s="64"/>
      <c r="E794" s="64"/>
      <c r="F794" s="64"/>
      <c r="G794" s="64"/>
      <c r="H794" s="64"/>
    </row>
    <row r="795" spans="2:8" x14ac:dyDescent="0.2">
      <c r="B795" s="64"/>
      <c r="C795" s="64"/>
      <c r="D795" s="64"/>
      <c r="E795" s="64"/>
      <c r="F795" s="64"/>
      <c r="G795" s="64"/>
      <c r="H795" s="64"/>
    </row>
    <row r="796" spans="2:8" x14ac:dyDescent="0.2">
      <c r="B796" s="64"/>
      <c r="C796" s="64"/>
      <c r="D796" s="64"/>
      <c r="E796" s="64"/>
      <c r="F796" s="64"/>
      <c r="G796" s="64"/>
      <c r="H796" s="64"/>
    </row>
    <row r="797" spans="2:8" x14ac:dyDescent="0.2">
      <c r="B797" s="64"/>
      <c r="C797" s="64"/>
      <c r="D797" s="64"/>
      <c r="E797" s="64"/>
      <c r="F797" s="64"/>
      <c r="G797" s="64"/>
      <c r="H797" s="64"/>
    </row>
    <row r="798" spans="2:8" x14ac:dyDescent="0.2">
      <c r="B798" s="64"/>
      <c r="C798" s="64"/>
      <c r="D798" s="64"/>
      <c r="E798" s="64"/>
      <c r="F798" s="64"/>
      <c r="G798" s="64"/>
      <c r="H798" s="64"/>
    </row>
    <row r="799" spans="2:8" x14ac:dyDescent="0.2">
      <c r="B799" s="64"/>
      <c r="C799" s="64"/>
      <c r="D799" s="64"/>
      <c r="E799" s="64"/>
      <c r="F799" s="64"/>
      <c r="G799" s="64"/>
      <c r="H799" s="64"/>
    </row>
    <row r="800" spans="2:8" x14ac:dyDescent="0.2">
      <c r="B800" s="64"/>
      <c r="C800" s="64"/>
      <c r="D800" s="64"/>
      <c r="E800" s="64"/>
      <c r="F800" s="64"/>
      <c r="G800" s="64"/>
      <c r="H800" s="64"/>
    </row>
    <row r="801" spans="2:8" x14ac:dyDescent="0.2">
      <c r="B801" s="64"/>
      <c r="C801" s="64"/>
      <c r="D801" s="64"/>
      <c r="E801" s="64"/>
      <c r="F801" s="64"/>
      <c r="G801" s="64"/>
      <c r="H801" s="64"/>
    </row>
    <row r="802" spans="2:8" x14ac:dyDescent="0.2">
      <c r="B802" s="64"/>
      <c r="C802" s="64"/>
      <c r="D802" s="64"/>
      <c r="E802" s="64"/>
      <c r="F802" s="64"/>
      <c r="G802" s="64"/>
      <c r="H802" s="64"/>
    </row>
    <row r="803" spans="2:8" x14ac:dyDescent="0.2">
      <c r="B803" s="64"/>
      <c r="C803" s="64"/>
      <c r="D803" s="64"/>
      <c r="E803" s="64"/>
      <c r="F803" s="64"/>
      <c r="G803" s="64"/>
      <c r="H803" s="64"/>
    </row>
    <row r="804" spans="2:8" x14ac:dyDescent="0.2">
      <c r="B804" s="64"/>
      <c r="C804" s="64"/>
      <c r="D804" s="64"/>
      <c r="E804" s="64"/>
      <c r="F804" s="64"/>
      <c r="G804" s="64"/>
      <c r="H804" s="64"/>
    </row>
    <row r="805" spans="2:8" x14ac:dyDescent="0.2">
      <c r="B805" s="64"/>
      <c r="C805" s="64"/>
      <c r="D805" s="64"/>
      <c r="E805" s="64"/>
      <c r="F805" s="64"/>
      <c r="G805" s="64"/>
      <c r="H805" s="64"/>
    </row>
    <row r="806" spans="2:8" x14ac:dyDescent="0.2">
      <c r="B806" s="64"/>
      <c r="C806" s="64"/>
      <c r="D806" s="64"/>
      <c r="E806" s="64"/>
      <c r="F806" s="64"/>
      <c r="G806" s="64"/>
      <c r="H806" s="64"/>
    </row>
    <row r="807" spans="2:8" x14ac:dyDescent="0.2">
      <c r="B807" s="64"/>
      <c r="C807" s="64"/>
      <c r="D807" s="64"/>
      <c r="E807" s="64"/>
      <c r="F807" s="64"/>
      <c r="G807" s="64"/>
      <c r="H807" s="64"/>
    </row>
    <row r="808" spans="2:8" x14ac:dyDescent="0.2">
      <c r="B808" s="64"/>
      <c r="C808" s="64"/>
      <c r="D808" s="64"/>
      <c r="E808" s="64"/>
      <c r="F808" s="64"/>
      <c r="G808" s="64"/>
      <c r="H808" s="64"/>
    </row>
    <row r="809" spans="2:8" x14ac:dyDescent="0.2">
      <c r="B809" s="64"/>
      <c r="C809" s="64"/>
      <c r="D809" s="64"/>
      <c r="E809" s="64"/>
      <c r="F809" s="64"/>
      <c r="G809" s="64"/>
      <c r="H809" s="64"/>
    </row>
    <row r="810" spans="2:8" x14ac:dyDescent="0.2">
      <c r="B810" s="64"/>
      <c r="C810" s="64"/>
      <c r="D810" s="64"/>
      <c r="E810" s="64"/>
      <c r="F810" s="64"/>
      <c r="G810" s="64"/>
      <c r="H810" s="64"/>
    </row>
    <row r="811" spans="2:8" x14ac:dyDescent="0.2">
      <c r="B811" s="64"/>
      <c r="C811" s="64"/>
      <c r="D811" s="64"/>
      <c r="E811" s="64"/>
      <c r="F811" s="64"/>
      <c r="G811" s="64"/>
      <c r="H811" s="64"/>
    </row>
    <row r="812" spans="2:8" x14ac:dyDescent="0.2">
      <c r="B812" s="64"/>
      <c r="C812" s="64"/>
      <c r="D812" s="64"/>
      <c r="E812" s="64"/>
      <c r="F812" s="64"/>
      <c r="G812" s="64"/>
      <c r="H812" s="64"/>
    </row>
    <row r="813" spans="2:8" x14ac:dyDescent="0.2">
      <c r="B813" s="64"/>
      <c r="C813" s="64"/>
      <c r="D813" s="64"/>
      <c r="E813" s="64"/>
      <c r="F813" s="64"/>
      <c r="G813" s="64"/>
      <c r="H813" s="64"/>
    </row>
    <row r="814" spans="2:8" x14ac:dyDescent="0.2">
      <c r="B814" s="64"/>
      <c r="C814" s="64"/>
      <c r="D814" s="64"/>
      <c r="E814" s="64"/>
      <c r="F814" s="64"/>
      <c r="G814" s="64"/>
      <c r="H814" s="64"/>
    </row>
    <row r="815" spans="2:8" x14ac:dyDescent="0.2">
      <c r="B815" s="64"/>
      <c r="C815" s="64"/>
      <c r="D815" s="64"/>
      <c r="E815" s="64"/>
      <c r="F815" s="64"/>
      <c r="G815" s="64"/>
      <c r="H815" s="64"/>
    </row>
    <row r="816" spans="2:8" x14ac:dyDescent="0.2">
      <c r="B816" s="64"/>
      <c r="C816" s="64"/>
      <c r="D816" s="64"/>
      <c r="E816" s="64"/>
      <c r="F816" s="64"/>
      <c r="G816" s="64"/>
      <c r="H816" s="64"/>
    </row>
    <row r="817" spans="2:8" x14ac:dyDescent="0.2">
      <c r="B817" s="64"/>
      <c r="C817" s="64"/>
      <c r="D817" s="64"/>
      <c r="E817" s="64"/>
      <c r="F817" s="64"/>
      <c r="G817" s="64"/>
      <c r="H817" s="64"/>
    </row>
    <row r="818" spans="2:8" x14ac:dyDescent="0.2">
      <c r="B818" s="64"/>
      <c r="C818" s="64"/>
      <c r="D818" s="64"/>
      <c r="E818" s="64"/>
      <c r="F818" s="64"/>
      <c r="G818" s="64"/>
      <c r="H818" s="64"/>
    </row>
    <row r="819" spans="2:8" x14ac:dyDescent="0.2">
      <c r="B819" s="64"/>
      <c r="C819" s="64"/>
      <c r="D819" s="64"/>
      <c r="E819" s="64"/>
      <c r="F819" s="64"/>
      <c r="G819" s="64"/>
      <c r="H819" s="64"/>
    </row>
    <row r="820" spans="2:8" x14ac:dyDescent="0.2">
      <c r="B820" s="64"/>
      <c r="C820" s="64"/>
      <c r="D820" s="64"/>
      <c r="E820" s="64"/>
      <c r="F820" s="64"/>
      <c r="G820" s="64"/>
      <c r="H820" s="64"/>
    </row>
    <row r="821" spans="2:8" x14ac:dyDescent="0.2">
      <c r="B821" s="64"/>
      <c r="C821" s="64"/>
      <c r="D821" s="64"/>
      <c r="E821" s="64"/>
      <c r="F821" s="64"/>
      <c r="G821" s="64"/>
      <c r="H821" s="64"/>
    </row>
    <row r="822" spans="2:8" x14ac:dyDescent="0.2">
      <c r="B822" s="64"/>
      <c r="C822" s="64"/>
      <c r="D822" s="64"/>
      <c r="E822" s="64"/>
      <c r="F822" s="64"/>
      <c r="G822" s="64"/>
      <c r="H822" s="64"/>
    </row>
    <row r="823" spans="2:8" x14ac:dyDescent="0.2">
      <c r="B823" s="64"/>
      <c r="C823" s="64"/>
      <c r="D823" s="64"/>
      <c r="E823" s="64"/>
      <c r="F823" s="64"/>
      <c r="G823" s="64"/>
      <c r="H823" s="64"/>
    </row>
    <row r="824" spans="2:8" x14ac:dyDescent="0.2">
      <c r="B824" s="64"/>
      <c r="C824" s="64"/>
      <c r="D824" s="64"/>
      <c r="E824" s="64"/>
      <c r="F824" s="64"/>
      <c r="G824" s="64"/>
      <c r="H824" s="64"/>
    </row>
    <row r="825" spans="2:8" x14ac:dyDescent="0.2">
      <c r="B825" s="64"/>
      <c r="C825" s="64"/>
      <c r="D825" s="64"/>
      <c r="E825" s="64"/>
      <c r="F825" s="64"/>
      <c r="G825" s="64"/>
      <c r="H825" s="64"/>
    </row>
    <row r="826" spans="2:8" x14ac:dyDescent="0.2">
      <c r="B826" s="64"/>
      <c r="C826" s="64"/>
      <c r="D826" s="64"/>
      <c r="E826" s="64"/>
      <c r="F826" s="64"/>
      <c r="G826" s="64"/>
      <c r="H826" s="64"/>
    </row>
    <row r="827" spans="2:8" x14ac:dyDescent="0.2">
      <c r="B827" s="64"/>
      <c r="C827" s="64"/>
      <c r="D827" s="64"/>
      <c r="E827" s="64"/>
      <c r="F827" s="64"/>
      <c r="G827" s="64"/>
      <c r="H827" s="64"/>
    </row>
    <row r="828" spans="2:8" x14ac:dyDescent="0.2">
      <c r="B828" s="64"/>
      <c r="C828" s="64"/>
      <c r="D828" s="64"/>
      <c r="E828" s="64"/>
      <c r="F828" s="64"/>
      <c r="G828" s="64"/>
      <c r="H828" s="64"/>
    </row>
    <row r="829" spans="2:8" x14ac:dyDescent="0.2">
      <c r="B829" s="64"/>
      <c r="C829" s="64"/>
      <c r="D829" s="64"/>
      <c r="E829" s="64"/>
      <c r="F829" s="64"/>
      <c r="G829" s="64"/>
      <c r="H829" s="64"/>
    </row>
    <row r="830" spans="2:8" x14ac:dyDescent="0.2">
      <c r="B830" s="64"/>
      <c r="C830" s="64"/>
      <c r="D830" s="64"/>
      <c r="E830" s="64"/>
      <c r="F830" s="64"/>
      <c r="G830" s="64"/>
      <c r="H830" s="64"/>
    </row>
    <row r="831" spans="2:8" x14ac:dyDescent="0.2">
      <c r="B831" s="64"/>
      <c r="C831" s="64"/>
      <c r="D831" s="64"/>
      <c r="E831" s="64"/>
      <c r="F831" s="64"/>
      <c r="G831" s="64"/>
      <c r="H831" s="64"/>
    </row>
    <row r="832" spans="2:8" x14ac:dyDescent="0.2">
      <c r="B832" s="64"/>
      <c r="C832" s="64"/>
      <c r="D832" s="64"/>
      <c r="E832" s="64"/>
      <c r="F832" s="64"/>
      <c r="G832" s="64"/>
      <c r="H832" s="64"/>
    </row>
    <row r="833" spans="2:8" x14ac:dyDescent="0.2">
      <c r="B833" s="64"/>
      <c r="C833" s="64"/>
      <c r="D833" s="64"/>
      <c r="E833" s="64"/>
      <c r="F833" s="64"/>
      <c r="G833" s="64"/>
      <c r="H833" s="64"/>
    </row>
    <row r="834" spans="2:8" x14ac:dyDescent="0.2">
      <c r="B834" s="64"/>
      <c r="C834" s="64"/>
      <c r="D834" s="64"/>
      <c r="E834" s="64"/>
      <c r="F834" s="64"/>
      <c r="G834" s="64"/>
      <c r="H834" s="64"/>
    </row>
    <row r="835" spans="2:8" x14ac:dyDescent="0.2">
      <c r="B835" s="64"/>
      <c r="C835" s="64"/>
      <c r="D835" s="64"/>
      <c r="E835" s="64"/>
      <c r="F835" s="64"/>
      <c r="G835" s="64"/>
      <c r="H835" s="64"/>
    </row>
    <row r="836" spans="2:8" x14ac:dyDescent="0.2">
      <c r="B836" s="64"/>
      <c r="C836" s="64"/>
      <c r="D836" s="64"/>
      <c r="E836" s="64"/>
      <c r="F836" s="64"/>
      <c r="G836" s="64"/>
      <c r="H836" s="64"/>
    </row>
    <row r="837" spans="2:8" x14ac:dyDescent="0.2">
      <c r="B837" s="64"/>
      <c r="C837" s="64"/>
      <c r="D837" s="64"/>
      <c r="E837" s="64"/>
      <c r="F837" s="64"/>
      <c r="G837" s="64"/>
      <c r="H837" s="64"/>
    </row>
    <row r="838" spans="2:8" x14ac:dyDescent="0.2">
      <c r="B838" s="64"/>
      <c r="C838" s="64"/>
      <c r="D838" s="64"/>
      <c r="E838" s="64"/>
      <c r="F838" s="64"/>
      <c r="G838" s="64"/>
      <c r="H838" s="64"/>
    </row>
    <row r="839" spans="2:8" x14ac:dyDescent="0.2">
      <c r="B839" s="64"/>
      <c r="C839" s="64"/>
      <c r="D839" s="64"/>
      <c r="E839" s="64"/>
      <c r="F839" s="64"/>
      <c r="G839" s="64"/>
      <c r="H839" s="64"/>
    </row>
    <row r="840" spans="2:8" x14ac:dyDescent="0.2">
      <c r="B840" s="64"/>
      <c r="C840" s="64"/>
      <c r="D840" s="64"/>
      <c r="E840" s="64"/>
      <c r="F840" s="64"/>
      <c r="G840" s="64"/>
      <c r="H840" s="64"/>
    </row>
    <row r="841" spans="2:8" x14ac:dyDescent="0.2">
      <c r="B841" s="64"/>
      <c r="C841" s="64"/>
      <c r="D841" s="64"/>
      <c r="E841" s="64"/>
      <c r="F841" s="64"/>
      <c r="G841" s="64"/>
      <c r="H841" s="64"/>
    </row>
    <row r="842" spans="2:8" x14ac:dyDescent="0.2">
      <c r="B842" s="64"/>
      <c r="C842" s="64"/>
      <c r="D842" s="64"/>
      <c r="E842" s="64"/>
      <c r="F842" s="64"/>
      <c r="G842" s="64"/>
      <c r="H842" s="64"/>
    </row>
    <row r="843" spans="2:8" x14ac:dyDescent="0.2">
      <c r="B843" s="64"/>
      <c r="C843" s="64"/>
      <c r="D843" s="64"/>
      <c r="E843" s="64"/>
      <c r="F843" s="64"/>
      <c r="G843" s="64"/>
      <c r="H843" s="64"/>
    </row>
    <row r="844" spans="2:8" x14ac:dyDescent="0.2">
      <c r="B844" s="64"/>
      <c r="C844" s="64"/>
      <c r="D844" s="64"/>
      <c r="E844" s="64"/>
      <c r="F844" s="64"/>
      <c r="G844" s="64"/>
      <c r="H844" s="64"/>
    </row>
    <row r="845" spans="2:8" x14ac:dyDescent="0.2">
      <c r="B845" s="64"/>
      <c r="C845" s="64"/>
      <c r="D845" s="64"/>
      <c r="E845" s="64"/>
      <c r="F845" s="64"/>
      <c r="G845" s="64"/>
      <c r="H845" s="64"/>
    </row>
    <row r="846" spans="2:8" x14ac:dyDescent="0.2">
      <c r="B846" s="64"/>
      <c r="C846" s="64"/>
      <c r="D846" s="64"/>
      <c r="E846" s="64"/>
      <c r="F846" s="64"/>
      <c r="G846" s="64"/>
      <c r="H846" s="64"/>
    </row>
    <row r="847" spans="2:8" x14ac:dyDescent="0.2">
      <c r="B847" s="64"/>
      <c r="C847" s="64"/>
      <c r="D847" s="64"/>
      <c r="E847" s="64"/>
      <c r="F847" s="64"/>
      <c r="G847" s="64"/>
      <c r="H847" s="64"/>
    </row>
    <row r="848" spans="2:8" x14ac:dyDescent="0.2">
      <c r="B848" s="64"/>
      <c r="C848" s="64"/>
      <c r="D848" s="64"/>
      <c r="E848" s="64"/>
      <c r="F848" s="64"/>
      <c r="G848" s="64"/>
      <c r="H848" s="64"/>
    </row>
    <row r="849" spans="2:8" x14ac:dyDescent="0.2">
      <c r="B849" s="64"/>
      <c r="C849" s="64"/>
      <c r="D849" s="64"/>
      <c r="E849" s="64"/>
      <c r="F849" s="64"/>
      <c r="G849" s="64"/>
      <c r="H849" s="64"/>
    </row>
    <row r="850" spans="2:8" x14ac:dyDescent="0.2">
      <c r="B850" s="64"/>
      <c r="C850" s="64"/>
      <c r="D850" s="64"/>
      <c r="E850" s="64"/>
      <c r="F850" s="64"/>
      <c r="G850" s="64"/>
      <c r="H850" s="64"/>
    </row>
    <row r="851" spans="2:8" x14ac:dyDescent="0.2">
      <c r="B851" s="64"/>
      <c r="C851" s="64"/>
      <c r="D851" s="64"/>
      <c r="E851" s="64"/>
      <c r="F851" s="64"/>
      <c r="G851" s="64"/>
      <c r="H851" s="64"/>
    </row>
    <row r="852" spans="2:8" x14ac:dyDescent="0.2">
      <c r="B852" s="64"/>
      <c r="C852" s="64"/>
      <c r="D852" s="64"/>
      <c r="E852" s="64"/>
      <c r="F852" s="64"/>
      <c r="G852" s="64"/>
      <c r="H852" s="64"/>
    </row>
    <row r="853" spans="2:8" x14ac:dyDescent="0.2">
      <c r="B853" s="64"/>
      <c r="C853" s="64"/>
      <c r="D853" s="64"/>
      <c r="E853" s="64"/>
      <c r="F853" s="64"/>
      <c r="G853" s="64"/>
      <c r="H853" s="64"/>
    </row>
    <row r="854" spans="2:8" x14ac:dyDescent="0.2">
      <c r="B854" s="64"/>
      <c r="C854" s="64"/>
      <c r="D854" s="64"/>
      <c r="E854" s="64"/>
      <c r="F854" s="64"/>
      <c r="G854" s="64"/>
      <c r="H854" s="64"/>
    </row>
    <row r="855" spans="2:8" x14ac:dyDescent="0.2">
      <c r="B855" s="64"/>
      <c r="C855" s="64"/>
      <c r="D855" s="64"/>
      <c r="E855" s="64"/>
      <c r="F855" s="64"/>
      <c r="G855" s="64"/>
      <c r="H855" s="64"/>
    </row>
    <row r="856" spans="2:8" x14ac:dyDescent="0.2">
      <c r="B856" s="64"/>
      <c r="C856" s="64"/>
      <c r="D856" s="64"/>
      <c r="E856" s="64"/>
      <c r="F856" s="64"/>
      <c r="G856" s="64"/>
      <c r="H856" s="64"/>
    </row>
    <row r="857" spans="2:8" x14ac:dyDescent="0.2">
      <c r="B857" s="64"/>
      <c r="C857" s="64"/>
      <c r="D857" s="64"/>
      <c r="E857" s="64"/>
      <c r="F857" s="64"/>
      <c r="G857" s="64"/>
      <c r="H857" s="64"/>
    </row>
    <row r="858" spans="2:8" x14ac:dyDescent="0.2">
      <c r="B858" s="64"/>
      <c r="C858" s="64"/>
      <c r="D858" s="64"/>
      <c r="E858" s="64"/>
      <c r="F858" s="64"/>
      <c r="G858" s="64"/>
      <c r="H858" s="64"/>
    </row>
    <row r="859" spans="2:8" x14ac:dyDescent="0.2">
      <c r="B859" s="64"/>
      <c r="C859" s="64"/>
      <c r="D859" s="64"/>
      <c r="E859" s="64"/>
      <c r="F859" s="64"/>
      <c r="G859" s="64"/>
      <c r="H859" s="64"/>
    </row>
    <row r="860" spans="2:8" x14ac:dyDescent="0.2">
      <c r="B860" s="64"/>
      <c r="C860" s="64"/>
      <c r="D860" s="64"/>
      <c r="E860" s="64"/>
      <c r="F860" s="64"/>
      <c r="G860" s="64"/>
      <c r="H860" s="64"/>
    </row>
    <row r="861" spans="2:8" x14ac:dyDescent="0.2">
      <c r="B861" s="64"/>
      <c r="C861" s="64"/>
      <c r="D861" s="64"/>
      <c r="E861" s="64"/>
      <c r="F861" s="64"/>
      <c r="G861" s="64"/>
      <c r="H861" s="64"/>
    </row>
    <row r="862" spans="2:8" x14ac:dyDescent="0.2">
      <c r="B862" s="64"/>
      <c r="C862" s="64"/>
      <c r="D862" s="64"/>
      <c r="E862" s="64"/>
      <c r="F862" s="64"/>
      <c r="G862" s="64"/>
      <c r="H862" s="64"/>
    </row>
    <row r="863" spans="2:8" x14ac:dyDescent="0.2">
      <c r="B863" s="64"/>
      <c r="C863" s="64"/>
      <c r="D863" s="64"/>
      <c r="E863" s="64"/>
      <c r="F863" s="64"/>
      <c r="G863" s="64"/>
      <c r="H863" s="64"/>
    </row>
    <row r="864" spans="2:8" x14ac:dyDescent="0.2">
      <c r="B864" s="64"/>
      <c r="C864" s="64"/>
      <c r="D864" s="64"/>
      <c r="E864" s="64"/>
      <c r="F864" s="64"/>
      <c r="G864" s="64"/>
      <c r="H864" s="64"/>
    </row>
    <row r="865" spans="2:8" x14ac:dyDescent="0.2">
      <c r="B865" s="64"/>
      <c r="C865" s="64"/>
      <c r="D865" s="64"/>
      <c r="E865" s="64"/>
      <c r="F865" s="64"/>
      <c r="G865" s="64"/>
      <c r="H865" s="64"/>
    </row>
    <row r="866" spans="2:8" x14ac:dyDescent="0.2">
      <c r="B866" s="64"/>
      <c r="C866" s="64"/>
      <c r="D866" s="64"/>
      <c r="E866" s="64"/>
      <c r="F866" s="64"/>
      <c r="G866" s="64"/>
      <c r="H866" s="64"/>
    </row>
    <row r="867" spans="2:8" x14ac:dyDescent="0.2">
      <c r="B867" s="64"/>
      <c r="C867" s="64"/>
      <c r="D867" s="64"/>
      <c r="E867" s="64"/>
      <c r="F867" s="64"/>
      <c r="G867" s="64"/>
      <c r="H867" s="64"/>
    </row>
    <row r="868" spans="2:8" x14ac:dyDescent="0.2">
      <c r="B868" s="64"/>
      <c r="C868" s="64"/>
      <c r="D868" s="64"/>
      <c r="E868" s="64"/>
      <c r="F868" s="64"/>
      <c r="G868" s="64"/>
      <c r="H868" s="64"/>
    </row>
    <row r="869" spans="2:8" x14ac:dyDescent="0.2">
      <c r="B869" s="64"/>
      <c r="C869" s="64"/>
      <c r="D869" s="64"/>
      <c r="E869" s="64"/>
      <c r="F869" s="64"/>
      <c r="G869" s="64"/>
      <c r="H869" s="64"/>
    </row>
    <row r="870" spans="2:8" x14ac:dyDescent="0.2">
      <c r="B870" s="64"/>
      <c r="C870" s="64"/>
      <c r="D870" s="64"/>
      <c r="E870" s="64"/>
      <c r="F870" s="64"/>
      <c r="G870" s="64"/>
      <c r="H870" s="64"/>
    </row>
    <row r="871" spans="2:8" x14ac:dyDescent="0.2">
      <c r="B871" s="64"/>
      <c r="C871" s="64"/>
      <c r="D871" s="64"/>
      <c r="E871" s="64"/>
      <c r="F871" s="64"/>
      <c r="G871" s="64"/>
      <c r="H871" s="64"/>
    </row>
    <row r="872" spans="2:8" x14ac:dyDescent="0.2">
      <c r="B872" s="64"/>
      <c r="C872" s="64"/>
      <c r="D872" s="64"/>
      <c r="E872" s="64"/>
      <c r="F872" s="64"/>
      <c r="G872" s="64"/>
      <c r="H872" s="64"/>
    </row>
    <row r="873" spans="2:8" x14ac:dyDescent="0.2">
      <c r="B873" s="64"/>
      <c r="C873" s="64"/>
      <c r="D873" s="64"/>
      <c r="E873" s="64"/>
      <c r="F873" s="64"/>
      <c r="G873" s="64"/>
      <c r="H873" s="64"/>
    </row>
    <row r="874" spans="2:8" x14ac:dyDescent="0.2">
      <c r="B874" s="64"/>
      <c r="C874" s="64"/>
      <c r="D874" s="64"/>
      <c r="E874" s="64"/>
      <c r="F874" s="64"/>
      <c r="G874" s="64"/>
      <c r="H874" s="64"/>
    </row>
    <row r="875" spans="2:8" x14ac:dyDescent="0.2">
      <c r="B875" s="64"/>
      <c r="C875" s="64"/>
      <c r="D875" s="64"/>
      <c r="E875" s="64"/>
      <c r="F875" s="64"/>
      <c r="G875" s="64"/>
      <c r="H875" s="64"/>
    </row>
    <row r="876" spans="2:8" x14ac:dyDescent="0.2">
      <c r="B876" s="64"/>
      <c r="C876" s="64"/>
      <c r="D876" s="64"/>
      <c r="E876" s="64"/>
      <c r="F876" s="64"/>
      <c r="G876" s="64"/>
      <c r="H876" s="64"/>
    </row>
    <row r="877" spans="2:8" x14ac:dyDescent="0.2">
      <c r="B877" s="64"/>
      <c r="C877" s="64"/>
      <c r="D877" s="64"/>
      <c r="E877" s="64"/>
      <c r="F877" s="64"/>
      <c r="G877" s="64"/>
      <c r="H877" s="64"/>
    </row>
    <row r="878" spans="2:8" x14ac:dyDescent="0.2">
      <c r="B878" s="64"/>
      <c r="C878" s="64"/>
      <c r="D878" s="64"/>
      <c r="E878" s="64"/>
      <c r="F878" s="64"/>
      <c r="G878" s="64"/>
      <c r="H878" s="64"/>
    </row>
    <row r="879" spans="2:8" x14ac:dyDescent="0.2">
      <c r="B879" s="64"/>
      <c r="C879" s="64"/>
      <c r="D879" s="64"/>
      <c r="E879" s="64"/>
      <c r="F879" s="64"/>
      <c r="G879" s="64"/>
      <c r="H879" s="64"/>
    </row>
    <row r="880" spans="2:8" x14ac:dyDescent="0.2">
      <c r="B880" s="64"/>
      <c r="C880" s="64"/>
      <c r="D880" s="64"/>
      <c r="E880" s="64"/>
      <c r="F880" s="64"/>
      <c r="G880" s="64"/>
      <c r="H880" s="64"/>
    </row>
    <row r="881" spans="2:8" x14ac:dyDescent="0.2">
      <c r="B881" s="64"/>
      <c r="C881" s="64"/>
      <c r="D881" s="64"/>
      <c r="E881" s="64"/>
      <c r="F881" s="64"/>
      <c r="G881" s="64"/>
      <c r="H881" s="64"/>
    </row>
    <row r="882" spans="2:8" x14ac:dyDescent="0.2">
      <c r="B882" s="64"/>
      <c r="C882" s="64"/>
      <c r="D882" s="64"/>
      <c r="E882" s="64"/>
      <c r="F882" s="64"/>
      <c r="G882" s="64"/>
      <c r="H882" s="64"/>
    </row>
    <row r="883" spans="2:8" x14ac:dyDescent="0.2">
      <c r="B883" s="64"/>
      <c r="C883" s="64"/>
      <c r="D883" s="64"/>
      <c r="E883" s="64"/>
      <c r="F883" s="64"/>
      <c r="G883" s="64"/>
      <c r="H883" s="64"/>
    </row>
    <row r="884" spans="2:8" x14ac:dyDescent="0.2">
      <c r="B884" s="64"/>
      <c r="C884" s="64"/>
      <c r="D884" s="64"/>
      <c r="E884" s="64"/>
      <c r="F884" s="64"/>
      <c r="G884" s="64"/>
      <c r="H884" s="64"/>
    </row>
    <row r="885" spans="2:8" x14ac:dyDescent="0.2">
      <c r="B885" s="64"/>
      <c r="C885" s="64"/>
      <c r="D885" s="64"/>
      <c r="E885" s="64"/>
      <c r="F885" s="64"/>
      <c r="G885" s="64"/>
      <c r="H885" s="64"/>
    </row>
    <row r="886" spans="2:8" x14ac:dyDescent="0.2">
      <c r="B886" s="64"/>
      <c r="C886" s="64"/>
      <c r="D886" s="64"/>
      <c r="E886" s="64"/>
      <c r="F886" s="64"/>
      <c r="G886" s="64"/>
      <c r="H886" s="64"/>
    </row>
    <row r="887" spans="2:8" x14ac:dyDescent="0.2">
      <c r="B887" s="64"/>
      <c r="C887" s="64"/>
      <c r="D887" s="64"/>
      <c r="E887" s="64"/>
      <c r="F887" s="64"/>
      <c r="G887" s="64"/>
      <c r="H887" s="64"/>
    </row>
    <row r="888" spans="2:8" x14ac:dyDescent="0.2">
      <c r="B888" s="64"/>
      <c r="C888" s="64"/>
      <c r="D888" s="64"/>
      <c r="E888" s="64"/>
      <c r="F888" s="64"/>
      <c r="G888" s="64"/>
      <c r="H888" s="64"/>
    </row>
    <row r="889" spans="2:8" x14ac:dyDescent="0.2">
      <c r="B889" s="64"/>
      <c r="C889" s="64"/>
      <c r="D889" s="64"/>
      <c r="E889" s="64"/>
      <c r="F889" s="64"/>
      <c r="G889" s="64"/>
      <c r="H889" s="64"/>
    </row>
    <row r="890" spans="2:8" x14ac:dyDescent="0.2">
      <c r="B890" s="64"/>
      <c r="C890" s="64"/>
      <c r="D890" s="64"/>
      <c r="E890" s="64"/>
      <c r="F890" s="64"/>
      <c r="G890" s="64"/>
      <c r="H890" s="64"/>
    </row>
    <row r="891" spans="2:8" x14ac:dyDescent="0.2">
      <c r="B891" s="64"/>
      <c r="C891" s="64"/>
      <c r="D891" s="64"/>
      <c r="E891" s="64"/>
      <c r="F891" s="64"/>
      <c r="G891" s="64"/>
      <c r="H891" s="64"/>
    </row>
    <row r="892" spans="2:8" x14ac:dyDescent="0.2">
      <c r="B892" s="64"/>
      <c r="C892" s="64"/>
      <c r="D892" s="64"/>
      <c r="E892" s="64"/>
      <c r="F892" s="64"/>
      <c r="G892" s="64"/>
      <c r="H892" s="64"/>
    </row>
    <row r="893" spans="2:8" x14ac:dyDescent="0.2">
      <c r="B893" s="64"/>
      <c r="C893" s="64"/>
      <c r="D893" s="64"/>
      <c r="E893" s="64"/>
      <c r="F893" s="64"/>
      <c r="G893" s="64"/>
      <c r="H893" s="64"/>
    </row>
    <row r="894" spans="2:8" x14ac:dyDescent="0.2">
      <c r="B894" s="64"/>
      <c r="C894" s="64"/>
      <c r="D894" s="64"/>
      <c r="E894" s="64"/>
      <c r="F894" s="64"/>
      <c r="G894" s="64"/>
      <c r="H894" s="64"/>
    </row>
    <row r="895" spans="2:8" x14ac:dyDescent="0.2">
      <c r="B895" s="64"/>
      <c r="C895" s="64"/>
      <c r="D895" s="64"/>
      <c r="E895" s="64"/>
      <c r="F895" s="64"/>
      <c r="G895" s="64"/>
      <c r="H895" s="64"/>
    </row>
    <row r="896" spans="2:8" x14ac:dyDescent="0.2">
      <c r="B896" s="64"/>
      <c r="C896" s="64"/>
      <c r="D896" s="64"/>
      <c r="E896" s="64"/>
      <c r="F896" s="64"/>
      <c r="G896" s="64"/>
      <c r="H896" s="64"/>
    </row>
    <row r="897" spans="2:8" x14ac:dyDescent="0.2">
      <c r="B897" s="64"/>
      <c r="C897" s="64"/>
      <c r="D897" s="64"/>
      <c r="E897" s="64"/>
      <c r="F897" s="64"/>
      <c r="G897" s="64"/>
      <c r="H897" s="64"/>
    </row>
    <row r="898" spans="2:8" x14ac:dyDescent="0.2">
      <c r="B898" s="64"/>
      <c r="C898" s="64"/>
      <c r="D898" s="64"/>
      <c r="E898" s="64"/>
      <c r="F898" s="64"/>
      <c r="G898" s="64"/>
      <c r="H898" s="64"/>
    </row>
    <row r="899" spans="2:8" x14ac:dyDescent="0.2">
      <c r="B899" s="64"/>
      <c r="C899" s="64"/>
      <c r="D899" s="64"/>
      <c r="E899" s="64"/>
      <c r="F899" s="64"/>
      <c r="G899" s="64"/>
      <c r="H899" s="64"/>
    </row>
    <row r="900" spans="2:8" x14ac:dyDescent="0.2">
      <c r="B900" s="64"/>
      <c r="C900" s="64"/>
      <c r="D900" s="64"/>
      <c r="E900" s="64"/>
      <c r="F900" s="64"/>
      <c r="G900" s="64"/>
      <c r="H900" s="64"/>
    </row>
    <row r="901" spans="2:8" x14ac:dyDescent="0.2">
      <c r="B901" s="64"/>
      <c r="C901" s="64"/>
      <c r="D901" s="64"/>
      <c r="E901" s="64"/>
      <c r="F901" s="64"/>
      <c r="G901" s="64"/>
      <c r="H901" s="64"/>
    </row>
    <row r="902" spans="2:8" x14ac:dyDescent="0.2">
      <c r="B902" s="64"/>
      <c r="C902" s="64"/>
      <c r="D902" s="64"/>
      <c r="E902" s="64"/>
      <c r="F902" s="64"/>
      <c r="G902" s="64"/>
      <c r="H902" s="64"/>
    </row>
    <row r="903" spans="2:8" x14ac:dyDescent="0.2">
      <c r="B903" s="64"/>
      <c r="C903" s="64"/>
      <c r="D903" s="64"/>
      <c r="E903" s="64"/>
      <c r="F903" s="64"/>
      <c r="G903" s="64"/>
      <c r="H903" s="64"/>
    </row>
    <row r="904" spans="2:8" x14ac:dyDescent="0.2">
      <c r="B904" s="64"/>
      <c r="C904" s="64"/>
      <c r="D904" s="64"/>
      <c r="E904" s="64"/>
      <c r="F904" s="64"/>
      <c r="G904" s="64"/>
      <c r="H904" s="64"/>
    </row>
    <row r="905" spans="2:8" x14ac:dyDescent="0.2">
      <c r="B905" s="64"/>
      <c r="C905" s="64"/>
      <c r="D905" s="64"/>
      <c r="E905" s="64"/>
      <c r="F905" s="64"/>
      <c r="G905" s="64"/>
      <c r="H905" s="64"/>
    </row>
    <row r="906" spans="2:8" x14ac:dyDescent="0.2">
      <c r="B906" s="64"/>
      <c r="C906" s="64"/>
      <c r="D906" s="64"/>
      <c r="E906" s="64"/>
      <c r="F906" s="64"/>
      <c r="G906" s="64"/>
      <c r="H906" s="64"/>
    </row>
    <row r="907" spans="2:8" x14ac:dyDescent="0.2">
      <c r="B907" s="64"/>
      <c r="C907" s="64"/>
      <c r="D907" s="64"/>
      <c r="E907" s="64"/>
      <c r="F907" s="64"/>
      <c r="G907" s="64"/>
      <c r="H907" s="64"/>
    </row>
    <row r="908" spans="2:8" x14ac:dyDescent="0.2">
      <c r="B908" s="64"/>
      <c r="C908" s="64"/>
      <c r="D908" s="64"/>
      <c r="E908" s="64"/>
      <c r="F908" s="64"/>
      <c r="G908" s="64"/>
      <c r="H908" s="64"/>
    </row>
    <row r="909" spans="2:8" x14ac:dyDescent="0.2">
      <c r="B909" s="64"/>
      <c r="C909" s="64"/>
      <c r="D909" s="64"/>
      <c r="E909" s="64"/>
      <c r="F909" s="64"/>
      <c r="G909" s="64"/>
      <c r="H909" s="64"/>
    </row>
    <row r="910" spans="2:8" x14ac:dyDescent="0.2">
      <c r="B910" s="64"/>
      <c r="C910" s="64"/>
      <c r="D910" s="64"/>
      <c r="E910" s="64"/>
      <c r="F910" s="64"/>
      <c r="G910" s="64"/>
      <c r="H910" s="64"/>
    </row>
    <row r="911" spans="2:8" x14ac:dyDescent="0.2">
      <c r="B911" s="64"/>
      <c r="C911" s="64"/>
      <c r="D911" s="64"/>
      <c r="E911" s="64"/>
      <c r="F911" s="64"/>
      <c r="G911" s="64"/>
      <c r="H911" s="64"/>
    </row>
    <row r="912" spans="2:8" x14ac:dyDescent="0.2">
      <c r="B912" s="64"/>
      <c r="C912" s="64"/>
      <c r="D912" s="64"/>
      <c r="E912" s="64"/>
      <c r="F912" s="64"/>
      <c r="G912" s="64"/>
      <c r="H912" s="64"/>
    </row>
    <row r="913" spans="2:8" x14ac:dyDescent="0.2">
      <c r="B913" s="64"/>
      <c r="C913" s="64"/>
      <c r="D913" s="64"/>
      <c r="E913" s="64"/>
      <c r="F913" s="64"/>
      <c r="G913" s="64"/>
      <c r="H913" s="64"/>
    </row>
    <row r="914" spans="2:8" x14ac:dyDescent="0.2">
      <c r="B914" s="64"/>
      <c r="C914" s="64"/>
      <c r="D914" s="64"/>
      <c r="E914" s="64"/>
      <c r="F914" s="64"/>
      <c r="G914" s="64"/>
      <c r="H914" s="64"/>
    </row>
    <row r="915" spans="2:8" x14ac:dyDescent="0.2">
      <c r="B915" s="64"/>
      <c r="C915" s="64"/>
      <c r="D915" s="64"/>
      <c r="E915" s="64"/>
      <c r="F915" s="64"/>
      <c r="G915" s="64"/>
      <c r="H915" s="64"/>
    </row>
    <row r="916" spans="2:8" x14ac:dyDescent="0.2">
      <c r="B916" s="64"/>
      <c r="C916" s="64"/>
      <c r="D916" s="64"/>
      <c r="E916" s="64"/>
      <c r="F916" s="64"/>
      <c r="G916" s="64"/>
      <c r="H916" s="64"/>
    </row>
    <row r="917" spans="2:8" x14ac:dyDescent="0.2">
      <c r="B917" s="64"/>
      <c r="C917" s="64"/>
      <c r="D917" s="64"/>
      <c r="E917" s="64"/>
      <c r="F917" s="64"/>
      <c r="G917" s="64"/>
      <c r="H917" s="64"/>
    </row>
    <row r="918" spans="2:8" x14ac:dyDescent="0.2">
      <c r="B918" s="64"/>
      <c r="C918" s="64"/>
      <c r="D918" s="64"/>
      <c r="E918" s="64"/>
      <c r="F918" s="64"/>
      <c r="G918" s="64"/>
      <c r="H918" s="64"/>
    </row>
    <row r="919" spans="2:8" x14ac:dyDescent="0.2">
      <c r="B919" s="64"/>
      <c r="C919" s="64"/>
      <c r="D919" s="64"/>
      <c r="E919" s="64"/>
      <c r="F919" s="64"/>
      <c r="G919" s="64"/>
      <c r="H919" s="64"/>
    </row>
    <row r="920" spans="2:8" x14ac:dyDescent="0.2">
      <c r="B920" s="64"/>
      <c r="C920" s="64"/>
      <c r="D920" s="64"/>
      <c r="E920" s="64"/>
      <c r="F920" s="64"/>
      <c r="G920" s="64"/>
      <c r="H920" s="64"/>
    </row>
    <row r="921" spans="2:8" x14ac:dyDescent="0.2">
      <c r="B921" s="64"/>
      <c r="C921" s="64"/>
      <c r="D921" s="64"/>
      <c r="E921" s="64"/>
      <c r="F921" s="64"/>
      <c r="G921" s="64"/>
      <c r="H921" s="64"/>
    </row>
    <row r="922" spans="2:8" x14ac:dyDescent="0.2">
      <c r="B922" s="64"/>
      <c r="C922" s="64"/>
      <c r="D922" s="64"/>
      <c r="E922" s="64"/>
      <c r="F922" s="64"/>
      <c r="G922" s="64"/>
      <c r="H922" s="64"/>
    </row>
    <row r="923" spans="2:8" x14ac:dyDescent="0.2">
      <c r="B923" s="64"/>
      <c r="C923" s="64"/>
      <c r="D923" s="64"/>
      <c r="E923" s="64"/>
      <c r="F923" s="64"/>
      <c r="G923" s="64"/>
      <c r="H923" s="64"/>
    </row>
    <row r="924" spans="2:8" x14ac:dyDescent="0.2">
      <c r="B924" s="64"/>
      <c r="C924" s="64"/>
      <c r="D924" s="64"/>
      <c r="E924" s="64"/>
      <c r="F924" s="64"/>
      <c r="G924" s="64"/>
      <c r="H924" s="64"/>
    </row>
    <row r="925" spans="2:8" x14ac:dyDescent="0.2">
      <c r="B925" s="64"/>
      <c r="C925" s="64"/>
      <c r="D925" s="64"/>
      <c r="E925" s="64"/>
      <c r="F925" s="64"/>
      <c r="G925" s="64"/>
      <c r="H925" s="64"/>
    </row>
    <row r="926" spans="2:8" x14ac:dyDescent="0.2">
      <c r="B926" s="64"/>
      <c r="C926" s="64"/>
      <c r="D926" s="64"/>
      <c r="E926" s="64"/>
      <c r="F926" s="64"/>
      <c r="G926" s="64"/>
      <c r="H926" s="64"/>
    </row>
    <row r="927" spans="2:8" x14ac:dyDescent="0.2">
      <c r="B927" s="64"/>
      <c r="C927" s="64"/>
      <c r="D927" s="64"/>
      <c r="E927" s="64"/>
      <c r="F927" s="64"/>
      <c r="G927" s="64"/>
      <c r="H927" s="64"/>
    </row>
    <row r="928" spans="2:8" x14ac:dyDescent="0.2">
      <c r="B928" s="64"/>
      <c r="C928" s="64"/>
      <c r="D928" s="64"/>
      <c r="E928" s="64"/>
      <c r="F928" s="64"/>
      <c r="G928" s="64"/>
      <c r="H928" s="64"/>
    </row>
    <row r="929" spans="2:8" x14ac:dyDescent="0.2">
      <c r="B929" s="64"/>
      <c r="C929" s="64"/>
      <c r="D929" s="64"/>
      <c r="E929" s="64"/>
      <c r="F929" s="64"/>
      <c r="G929" s="64"/>
      <c r="H929" s="64"/>
    </row>
    <row r="930" spans="2:8" x14ac:dyDescent="0.2">
      <c r="B930" s="64"/>
      <c r="C930" s="64"/>
      <c r="D930" s="64"/>
      <c r="E930" s="64"/>
      <c r="F930" s="64"/>
      <c r="G930" s="64"/>
      <c r="H930" s="64"/>
    </row>
    <row r="931" spans="2:8" x14ac:dyDescent="0.2">
      <c r="B931" s="64"/>
      <c r="C931" s="64"/>
      <c r="D931" s="64"/>
      <c r="E931" s="64"/>
      <c r="F931" s="64"/>
      <c r="G931" s="64"/>
      <c r="H931" s="64"/>
    </row>
    <row r="932" spans="2:8" x14ac:dyDescent="0.2">
      <c r="B932" s="64"/>
      <c r="C932" s="64"/>
      <c r="D932" s="64"/>
      <c r="E932" s="64"/>
      <c r="F932" s="64"/>
      <c r="G932" s="64"/>
      <c r="H932" s="64"/>
    </row>
    <row r="933" spans="2:8" x14ac:dyDescent="0.2">
      <c r="B933" s="64"/>
      <c r="C933" s="64"/>
      <c r="D933" s="64"/>
      <c r="E933" s="64"/>
      <c r="F933" s="64"/>
      <c r="G933" s="64"/>
      <c r="H933" s="64"/>
    </row>
    <row r="934" spans="2:8" x14ac:dyDescent="0.2">
      <c r="B934" s="64"/>
      <c r="C934" s="64"/>
      <c r="D934" s="64"/>
      <c r="E934" s="64"/>
      <c r="F934" s="64"/>
      <c r="G934" s="64"/>
      <c r="H934" s="64"/>
    </row>
    <row r="935" spans="2:8" x14ac:dyDescent="0.2">
      <c r="B935" s="64"/>
      <c r="C935" s="64"/>
      <c r="D935" s="64"/>
      <c r="E935" s="64"/>
      <c r="F935" s="64"/>
      <c r="G935" s="64"/>
      <c r="H935" s="64"/>
    </row>
    <row r="936" spans="2:8" x14ac:dyDescent="0.2">
      <c r="B936" s="64"/>
      <c r="C936" s="64"/>
      <c r="D936" s="64"/>
      <c r="E936" s="64"/>
      <c r="F936" s="64"/>
      <c r="G936" s="64"/>
      <c r="H936" s="64"/>
    </row>
    <row r="937" spans="2:8" x14ac:dyDescent="0.2">
      <c r="B937" s="64"/>
      <c r="C937" s="64"/>
      <c r="D937" s="64"/>
      <c r="E937" s="64"/>
      <c r="F937" s="64"/>
      <c r="G937" s="64"/>
      <c r="H937" s="64"/>
    </row>
    <row r="938" spans="2:8" x14ac:dyDescent="0.2">
      <c r="B938" s="64"/>
      <c r="C938" s="64"/>
      <c r="D938" s="64"/>
      <c r="E938" s="64"/>
      <c r="F938" s="64"/>
      <c r="G938" s="64"/>
      <c r="H938" s="64"/>
    </row>
    <row r="939" spans="2:8" x14ac:dyDescent="0.2">
      <c r="B939" s="64"/>
      <c r="C939" s="64"/>
      <c r="D939" s="64"/>
      <c r="E939" s="64"/>
      <c r="F939" s="64"/>
      <c r="G939" s="64"/>
      <c r="H939" s="64"/>
    </row>
    <row r="940" spans="2:8" x14ac:dyDescent="0.2">
      <c r="B940" s="64"/>
      <c r="C940" s="64"/>
      <c r="D940" s="64"/>
      <c r="E940" s="64"/>
      <c r="F940" s="64"/>
      <c r="G940" s="64"/>
      <c r="H940" s="64"/>
    </row>
    <row r="941" spans="2:8" x14ac:dyDescent="0.2">
      <c r="B941" s="64"/>
      <c r="C941" s="64"/>
      <c r="D941" s="64"/>
      <c r="E941" s="64"/>
      <c r="F941" s="64"/>
      <c r="G941" s="64"/>
      <c r="H941" s="64"/>
    </row>
    <row r="942" spans="2:8" x14ac:dyDescent="0.2">
      <c r="B942" s="64"/>
      <c r="C942" s="64"/>
      <c r="D942" s="64"/>
      <c r="E942" s="64"/>
      <c r="F942" s="64"/>
      <c r="G942" s="64"/>
      <c r="H942" s="64"/>
    </row>
    <row r="943" spans="2:8" x14ac:dyDescent="0.2">
      <c r="B943" s="64"/>
      <c r="C943" s="64"/>
      <c r="D943" s="64"/>
      <c r="E943" s="64"/>
      <c r="F943" s="64"/>
      <c r="G943" s="64"/>
      <c r="H943" s="64"/>
    </row>
    <row r="944" spans="2:8" x14ac:dyDescent="0.2">
      <c r="B944" s="64"/>
      <c r="C944" s="64"/>
      <c r="D944" s="64"/>
      <c r="E944" s="64"/>
      <c r="F944" s="64"/>
      <c r="G944" s="64"/>
      <c r="H944" s="64"/>
    </row>
    <row r="945" spans="2:8" x14ac:dyDescent="0.2">
      <c r="B945" s="64"/>
      <c r="C945" s="64"/>
      <c r="D945" s="64"/>
      <c r="E945" s="64"/>
      <c r="F945" s="64"/>
      <c r="G945" s="64"/>
      <c r="H945" s="64"/>
    </row>
    <row r="946" spans="2:8" x14ac:dyDescent="0.2">
      <c r="B946" s="64"/>
      <c r="C946" s="64"/>
      <c r="D946" s="64"/>
      <c r="E946" s="64"/>
      <c r="F946" s="64"/>
      <c r="G946" s="64"/>
      <c r="H946" s="64"/>
    </row>
    <row r="947" spans="2:8" x14ac:dyDescent="0.2">
      <c r="B947" s="64"/>
      <c r="C947" s="64"/>
      <c r="D947" s="64"/>
      <c r="E947" s="64"/>
      <c r="F947" s="64"/>
      <c r="G947" s="64"/>
      <c r="H947" s="64"/>
    </row>
    <row r="948" spans="2:8" x14ac:dyDescent="0.2">
      <c r="B948" s="64"/>
      <c r="C948" s="64"/>
      <c r="D948" s="64"/>
      <c r="E948" s="64"/>
      <c r="F948" s="64"/>
      <c r="G948" s="64"/>
      <c r="H948" s="64"/>
    </row>
    <row r="949" spans="2:8" x14ac:dyDescent="0.2">
      <c r="B949" s="64"/>
      <c r="C949" s="64"/>
      <c r="D949" s="64"/>
      <c r="E949" s="64"/>
      <c r="F949" s="64"/>
      <c r="G949" s="64"/>
      <c r="H949" s="64"/>
    </row>
    <row r="950" spans="2:8" x14ac:dyDescent="0.2">
      <c r="B950" s="64"/>
      <c r="C950" s="64"/>
      <c r="D950" s="64"/>
      <c r="E950" s="64"/>
      <c r="F950" s="64"/>
      <c r="G950" s="64"/>
      <c r="H950" s="64"/>
    </row>
    <row r="951" spans="2:8" x14ac:dyDescent="0.2">
      <c r="B951" s="64"/>
      <c r="C951" s="64"/>
      <c r="D951" s="64"/>
      <c r="E951" s="64"/>
      <c r="F951" s="64"/>
      <c r="G951" s="64"/>
      <c r="H951" s="64"/>
    </row>
    <row r="952" spans="2:8" x14ac:dyDescent="0.2">
      <c r="B952" s="64"/>
      <c r="C952" s="64"/>
      <c r="D952" s="64"/>
      <c r="E952" s="64"/>
      <c r="F952" s="64"/>
      <c r="G952" s="64"/>
      <c r="H952" s="64"/>
    </row>
    <row r="953" spans="2:8" x14ac:dyDescent="0.2">
      <c r="B953" s="64"/>
      <c r="C953" s="64"/>
      <c r="D953" s="64"/>
      <c r="E953" s="64"/>
      <c r="F953" s="64"/>
      <c r="G953" s="64"/>
      <c r="H953" s="64"/>
    </row>
    <row r="954" spans="2:8" x14ac:dyDescent="0.2">
      <c r="B954" s="64"/>
      <c r="C954" s="64"/>
      <c r="D954" s="64"/>
      <c r="E954" s="64"/>
      <c r="F954" s="64"/>
      <c r="G954" s="64"/>
      <c r="H954" s="64"/>
    </row>
    <row r="955" spans="2:8" x14ac:dyDescent="0.2">
      <c r="B955" s="64"/>
      <c r="C955" s="64"/>
      <c r="D955" s="64"/>
      <c r="E955" s="64"/>
      <c r="F955" s="64"/>
      <c r="G955" s="64"/>
      <c r="H955" s="64"/>
    </row>
    <row r="956" spans="2:8" x14ac:dyDescent="0.2">
      <c r="B956" s="64"/>
      <c r="C956" s="64"/>
      <c r="D956" s="64"/>
      <c r="E956" s="64"/>
      <c r="F956" s="64"/>
      <c r="G956" s="64"/>
      <c r="H956" s="64"/>
    </row>
    <row r="957" spans="2:8" x14ac:dyDescent="0.2">
      <c r="B957" s="64"/>
      <c r="C957" s="64"/>
      <c r="D957" s="64"/>
      <c r="E957" s="64"/>
      <c r="F957" s="64"/>
      <c r="G957" s="64"/>
      <c r="H957" s="64"/>
    </row>
    <row r="958" spans="2:8" x14ac:dyDescent="0.2">
      <c r="B958" s="64"/>
      <c r="C958" s="64"/>
      <c r="D958" s="64"/>
      <c r="E958" s="64"/>
      <c r="F958" s="64"/>
      <c r="G958" s="64"/>
      <c r="H958" s="64"/>
    </row>
    <row r="959" spans="2:8" x14ac:dyDescent="0.2">
      <c r="B959" s="64"/>
      <c r="C959" s="64"/>
      <c r="D959" s="64"/>
      <c r="E959" s="64"/>
      <c r="F959" s="64"/>
      <c r="G959" s="64"/>
      <c r="H959" s="64"/>
    </row>
    <row r="960" spans="2:8" x14ac:dyDescent="0.2">
      <c r="B960" s="64"/>
      <c r="C960" s="64"/>
      <c r="D960" s="64"/>
      <c r="E960" s="64"/>
      <c r="F960" s="64"/>
      <c r="G960" s="64"/>
      <c r="H960" s="64"/>
    </row>
    <row r="961" spans="2:8" x14ac:dyDescent="0.2">
      <c r="B961" s="64"/>
      <c r="C961" s="64"/>
      <c r="D961" s="64"/>
      <c r="E961" s="64"/>
      <c r="F961" s="64"/>
      <c r="G961" s="64"/>
      <c r="H961" s="64"/>
    </row>
    <row r="962" spans="2:8" x14ac:dyDescent="0.2">
      <c r="B962" s="64"/>
      <c r="C962" s="64"/>
      <c r="D962" s="64"/>
      <c r="E962" s="64"/>
      <c r="F962" s="64"/>
      <c r="G962" s="64"/>
      <c r="H962" s="64"/>
    </row>
    <row r="963" spans="2:8" x14ac:dyDescent="0.2">
      <c r="B963" s="64"/>
      <c r="C963" s="64"/>
      <c r="D963" s="64"/>
      <c r="E963" s="64"/>
      <c r="F963" s="64"/>
      <c r="G963" s="64"/>
      <c r="H963" s="64"/>
    </row>
    <row r="964" spans="2:8" x14ac:dyDescent="0.2">
      <c r="B964" s="64"/>
      <c r="C964" s="64"/>
      <c r="D964" s="64"/>
      <c r="E964" s="64"/>
      <c r="F964" s="64"/>
      <c r="G964" s="64"/>
      <c r="H964" s="64"/>
    </row>
    <row r="965" spans="2:8" x14ac:dyDescent="0.2">
      <c r="B965" s="64"/>
      <c r="C965" s="64"/>
      <c r="D965" s="64"/>
      <c r="E965" s="64"/>
      <c r="F965" s="64"/>
      <c r="G965" s="64"/>
      <c r="H965" s="64"/>
    </row>
    <row r="966" spans="2:8" x14ac:dyDescent="0.2">
      <c r="B966" s="64"/>
      <c r="C966" s="64"/>
      <c r="D966" s="64"/>
      <c r="E966" s="64"/>
      <c r="F966" s="64"/>
      <c r="G966" s="64"/>
      <c r="H966" s="64"/>
    </row>
    <row r="967" spans="2:8" x14ac:dyDescent="0.2">
      <c r="B967" s="64"/>
      <c r="C967" s="64"/>
      <c r="D967" s="64"/>
      <c r="E967" s="64"/>
      <c r="F967" s="64"/>
      <c r="G967" s="64"/>
      <c r="H967" s="64"/>
    </row>
    <row r="968" spans="2:8" x14ac:dyDescent="0.2">
      <c r="B968" s="64"/>
      <c r="C968" s="64"/>
      <c r="D968" s="64"/>
      <c r="E968" s="64"/>
      <c r="F968" s="64"/>
      <c r="G968" s="64"/>
      <c r="H968" s="64"/>
    </row>
    <row r="969" spans="2:8" x14ac:dyDescent="0.2">
      <c r="B969" s="64"/>
      <c r="C969" s="64"/>
      <c r="D969" s="64"/>
      <c r="E969" s="64"/>
      <c r="F969" s="64"/>
      <c r="G969" s="64"/>
      <c r="H969" s="64"/>
    </row>
    <row r="970" spans="2:8" x14ac:dyDescent="0.2">
      <c r="B970" s="64"/>
      <c r="C970" s="64"/>
      <c r="D970" s="64"/>
      <c r="E970" s="64"/>
      <c r="F970" s="64"/>
      <c r="G970" s="64"/>
      <c r="H970" s="64"/>
    </row>
    <row r="971" spans="2:8" x14ac:dyDescent="0.2">
      <c r="B971" s="64"/>
      <c r="C971" s="64"/>
      <c r="D971" s="64"/>
      <c r="E971" s="64"/>
      <c r="F971" s="64"/>
      <c r="G971" s="64"/>
      <c r="H971" s="64"/>
    </row>
    <row r="972" spans="2:8" x14ac:dyDescent="0.2">
      <c r="B972" s="64"/>
      <c r="C972" s="64"/>
      <c r="D972" s="64"/>
      <c r="E972" s="64"/>
      <c r="F972" s="64"/>
      <c r="G972" s="64"/>
      <c r="H972" s="64"/>
    </row>
    <row r="973" spans="2:8" x14ac:dyDescent="0.2">
      <c r="B973" s="64"/>
      <c r="C973" s="64"/>
      <c r="D973" s="64"/>
      <c r="E973" s="64"/>
      <c r="F973" s="64"/>
      <c r="G973" s="64"/>
      <c r="H973" s="64"/>
    </row>
    <row r="974" spans="2:8" x14ac:dyDescent="0.2">
      <c r="B974" s="64"/>
      <c r="C974" s="64"/>
      <c r="D974" s="64"/>
      <c r="E974" s="64"/>
      <c r="F974" s="64"/>
      <c r="G974" s="64"/>
      <c r="H974" s="64"/>
    </row>
    <row r="975" spans="2:8" x14ac:dyDescent="0.2">
      <c r="B975" s="64"/>
      <c r="C975" s="64"/>
      <c r="D975" s="64"/>
      <c r="E975" s="64"/>
      <c r="F975" s="64"/>
      <c r="G975" s="64"/>
      <c r="H975" s="64"/>
    </row>
    <row r="976" spans="2:8" x14ac:dyDescent="0.2">
      <c r="B976" s="64"/>
      <c r="C976" s="64"/>
      <c r="D976" s="64"/>
      <c r="E976" s="64"/>
      <c r="F976" s="64"/>
      <c r="G976" s="64"/>
      <c r="H976" s="64"/>
    </row>
    <row r="977" spans="2:8" x14ac:dyDescent="0.2">
      <c r="B977" s="64"/>
      <c r="C977" s="64"/>
      <c r="D977" s="64"/>
      <c r="E977" s="64"/>
      <c r="F977" s="64"/>
      <c r="G977" s="64"/>
      <c r="H977" s="64"/>
    </row>
    <row r="978" spans="2:8" x14ac:dyDescent="0.2">
      <c r="B978" s="64"/>
      <c r="C978" s="64"/>
      <c r="D978" s="64"/>
      <c r="E978" s="64"/>
      <c r="F978" s="64"/>
      <c r="G978" s="64"/>
      <c r="H978" s="64"/>
    </row>
    <row r="979" spans="2:8" x14ac:dyDescent="0.2">
      <c r="B979" s="64"/>
      <c r="C979" s="64"/>
      <c r="D979" s="64"/>
      <c r="E979" s="64"/>
      <c r="F979" s="64"/>
      <c r="G979" s="64"/>
      <c r="H979" s="64"/>
    </row>
    <row r="980" spans="2:8" x14ac:dyDescent="0.2">
      <c r="B980" s="64"/>
      <c r="C980" s="64"/>
      <c r="D980" s="64"/>
      <c r="E980" s="64"/>
      <c r="F980" s="64"/>
      <c r="G980" s="64"/>
      <c r="H980" s="64"/>
    </row>
    <row r="981" spans="2:8" x14ac:dyDescent="0.2">
      <c r="B981" s="64"/>
      <c r="C981" s="64"/>
      <c r="D981" s="64"/>
      <c r="E981" s="64"/>
      <c r="F981" s="64"/>
      <c r="G981" s="64"/>
      <c r="H981" s="64"/>
    </row>
    <row r="982" spans="2:8" x14ac:dyDescent="0.2">
      <c r="B982" s="64"/>
      <c r="C982" s="64"/>
      <c r="D982" s="64"/>
      <c r="E982" s="64"/>
      <c r="F982" s="64"/>
      <c r="G982" s="64"/>
      <c r="H982" s="64"/>
    </row>
    <row r="983" spans="2:8" x14ac:dyDescent="0.2">
      <c r="B983" s="64"/>
      <c r="C983" s="64"/>
      <c r="D983" s="64"/>
      <c r="E983" s="64"/>
      <c r="F983" s="64"/>
      <c r="G983" s="64"/>
      <c r="H983" s="64"/>
    </row>
    <row r="984" spans="2:8" x14ac:dyDescent="0.2">
      <c r="B984" s="64"/>
      <c r="C984" s="64"/>
      <c r="D984" s="64"/>
      <c r="E984" s="64"/>
      <c r="F984" s="64"/>
      <c r="G984" s="64"/>
      <c r="H984" s="64"/>
    </row>
    <row r="985" spans="2:8" x14ac:dyDescent="0.2">
      <c r="B985" s="64"/>
      <c r="C985" s="64"/>
      <c r="D985" s="64"/>
      <c r="E985" s="64"/>
      <c r="F985" s="64"/>
      <c r="G985" s="64"/>
      <c r="H985" s="64"/>
    </row>
    <row r="986" spans="2:8" x14ac:dyDescent="0.2">
      <c r="B986" s="64"/>
      <c r="C986" s="64"/>
      <c r="D986" s="64"/>
      <c r="E986" s="64"/>
      <c r="F986" s="64"/>
      <c r="G986" s="64"/>
      <c r="H986" s="64"/>
    </row>
    <row r="987" spans="2:8" x14ac:dyDescent="0.2">
      <c r="B987" s="64"/>
      <c r="C987" s="64"/>
      <c r="D987" s="64"/>
      <c r="E987" s="64"/>
      <c r="F987" s="64"/>
      <c r="G987" s="64"/>
      <c r="H987" s="64"/>
    </row>
    <row r="988" spans="2:8" x14ac:dyDescent="0.2">
      <c r="B988" s="64"/>
      <c r="C988" s="64"/>
      <c r="D988" s="64"/>
      <c r="E988" s="64"/>
      <c r="F988" s="64"/>
      <c r="G988" s="64"/>
      <c r="H988" s="64"/>
    </row>
    <row r="989" spans="2:8" x14ac:dyDescent="0.2">
      <c r="B989" s="64"/>
      <c r="C989" s="64"/>
      <c r="D989" s="64"/>
      <c r="E989" s="64"/>
      <c r="F989" s="64"/>
      <c r="G989" s="64"/>
      <c r="H989" s="64"/>
    </row>
    <row r="990" spans="2:8" x14ac:dyDescent="0.2">
      <c r="B990" s="64"/>
      <c r="C990" s="64"/>
      <c r="D990" s="64"/>
      <c r="E990" s="64"/>
      <c r="F990" s="64"/>
      <c r="G990" s="64"/>
      <c r="H990" s="64"/>
    </row>
    <row r="991" spans="2:8" x14ac:dyDescent="0.2">
      <c r="B991" s="64"/>
      <c r="C991" s="64"/>
      <c r="D991" s="64"/>
      <c r="E991" s="64"/>
      <c r="F991" s="64"/>
      <c r="G991" s="64"/>
      <c r="H991" s="64"/>
    </row>
    <row r="992" spans="2:8" x14ac:dyDescent="0.2">
      <c r="B992" s="64"/>
      <c r="C992" s="64"/>
      <c r="D992" s="64"/>
      <c r="E992" s="64"/>
      <c r="F992" s="64"/>
      <c r="G992" s="64"/>
      <c r="H992" s="64"/>
    </row>
    <row r="993" spans="2:8" x14ac:dyDescent="0.2">
      <c r="B993" s="64"/>
      <c r="C993" s="64"/>
      <c r="D993" s="64"/>
      <c r="E993" s="64"/>
      <c r="F993" s="64"/>
      <c r="G993" s="64"/>
      <c r="H993" s="64"/>
    </row>
    <row r="994" spans="2:8" x14ac:dyDescent="0.2">
      <c r="B994" s="64"/>
      <c r="C994" s="64"/>
      <c r="D994" s="64"/>
      <c r="E994" s="64"/>
      <c r="F994" s="64"/>
      <c r="G994" s="64"/>
      <c r="H994" s="64"/>
    </row>
    <row r="995" spans="2:8" x14ac:dyDescent="0.2">
      <c r="B995" s="64"/>
      <c r="C995" s="64"/>
      <c r="D995" s="64"/>
      <c r="E995" s="64"/>
      <c r="F995" s="64"/>
      <c r="G995" s="64"/>
      <c r="H995" s="64"/>
    </row>
    <row r="996" spans="2:8" x14ac:dyDescent="0.2">
      <c r="B996" s="64"/>
      <c r="C996" s="64"/>
      <c r="D996" s="64"/>
      <c r="E996" s="64"/>
      <c r="F996" s="64"/>
      <c r="G996" s="64"/>
      <c r="H996" s="64"/>
    </row>
    <row r="997" spans="2:8" x14ac:dyDescent="0.2">
      <c r="B997" s="64"/>
      <c r="C997" s="64"/>
      <c r="D997" s="64"/>
      <c r="E997" s="64"/>
      <c r="F997" s="64"/>
      <c r="G997" s="64"/>
      <c r="H997" s="64"/>
    </row>
    <row r="998" spans="2:8" x14ac:dyDescent="0.2">
      <c r="B998" s="64"/>
      <c r="C998" s="64"/>
      <c r="D998" s="64"/>
      <c r="E998" s="64"/>
      <c r="F998" s="64"/>
      <c r="G998" s="64"/>
      <c r="H998" s="64"/>
    </row>
    <row r="999" spans="2:8" x14ac:dyDescent="0.2">
      <c r="B999" s="64"/>
      <c r="C999" s="64"/>
      <c r="D999" s="64"/>
      <c r="E999" s="64"/>
      <c r="F999" s="64"/>
      <c r="G999" s="64"/>
      <c r="H999" s="64"/>
    </row>
    <row r="1000" spans="2:8" x14ac:dyDescent="0.2">
      <c r="B1000" s="64"/>
      <c r="C1000" s="64"/>
      <c r="D1000" s="64"/>
      <c r="E1000" s="64"/>
      <c r="F1000" s="64"/>
      <c r="G1000" s="64"/>
      <c r="H1000" s="64"/>
    </row>
    <row r="1001" spans="2:8" x14ac:dyDescent="0.2">
      <c r="B1001" s="64"/>
      <c r="C1001" s="64"/>
      <c r="D1001" s="64"/>
      <c r="E1001" s="64"/>
      <c r="F1001" s="64"/>
      <c r="G1001" s="64"/>
      <c r="H1001" s="64"/>
    </row>
    <row r="1002" spans="2:8" x14ac:dyDescent="0.2">
      <c r="B1002" s="64"/>
      <c r="C1002" s="64"/>
      <c r="D1002" s="64"/>
      <c r="E1002" s="64"/>
      <c r="F1002" s="64"/>
      <c r="G1002" s="64"/>
      <c r="H1002" s="64"/>
    </row>
    <row r="1003" spans="2:8" x14ac:dyDescent="0.2">
      <c r="B1003" s="64"/>
      <c r="C1003" s="64"/>
      <c r="D1003" s="64"/>
      <c r="E1003" s="64"/>
      <c r="F1003" s="64"/>
      <c r="G1003" s="64"/>
      <c r="H1003" s="64"/>
    </row>
    <row r="1004" spans="2:8" x14ac:dyDescent="0.2">
      <c r="B1004" s="64"/>
      <c r="C1004" s="64"/>
      <c r="D1004" s="64"/>
      <c r="E1004" s="64"/>
      <c r="F1004" s="64"/>
      <c r="G1004" s="64"/>
      <c r="H1004" s="64"/>
    </row>
    <row r="1005" spans="2:8" x14ac:dyDescent="0.2">
      <c r="B1005" s="64"/>
      <c r="C1005" s="64"/>
      <c r="D1005" s="64"/>
      <c r="E1005" s="64"/>
      <c r="F1005" s="64"/>
      <c r="G1005" s="64"/>
      <c r="H1005" s="64"/>
    </row>
    <row r="1006" spans="2:8" x14ac:dyDescent="0.2">
      <c r="B1006" s="64"/>
      <c r="C1006" s="64"/>
      <c r="D1006" s="64"/>
      <c r="E1006" s="64"/>
      <c r="F1006" s="64"/>
      <c r="G1006" s="64"/>
      <c r="H1006" s="64"/>
    </row>
    <row r="1007" spans="2:8" x14ac:dyDescent="0.2">
      <c r="B1007" s="64"/>
      <c r="C1007" s="64"/>
      <c r="D1007" s="64"/>
      <c r="E1007" s="64"/>
      <c r="F1007" s="64"/>
      <c r="G1007" s="64"/>
      <c r="H1007" s="64"/>
    </row>
    <row r="1008" spans="2:8" x14ac:dyDescent="0.2">
      <c r="B1008" s="64"/>
      <c r="C1008" s="64"/>
      <c r="D1008" s="64"/>
      <c r="E1008" s="64"/>
      <c r="F1008" s="64"/>
      <c r="G1008" s="64"/>
      <c r="H1008" s="64"/>
    </row>
    <row r="1009" spans="2:8" x14ac:dyDescent="0.2">
      <c r="B1009" s="64"/>
      <c r="C1009" s="64"/>
      <c r="D1009" s="64"/>
      <c r="E1009" s="64"/>
      <c r="F1009" s="64"/>
      <c r="G1009" s="64"/>
      <c r="H1009" s="64"/>
    </row>
    <row r="1010" spans="2:8" x14ac:dyDescent="0.2">
      <c r="B1010" s="64"/>
      <c r="C1010" s="64"/>
      <c r="D1010" s="64"/>
      <c r="E1010" s="64"/>
      <c r="F1010" s="64"/>
      <c r="G1010" s="64"/>
      <c r="H1010" s="64"/>
    </row>
    <row r="1011" spans="2:8" x14ac:dyDescent="0.2">
      <c r="B1011" s="64"/>
      <c r="C1011" s="64"/>
      <c r="D1011" s="64"/>
      <c r="E1011" s="64"/>
      <c r="F1011" s="64"/>
      <c r="G1011" s="64"/>
      <c r="H1011" s="64"/>
    </row>
    <row r="1012" spans="2:8" x14ac:dyDescent="0.2">
      <c r="B1012" s="64"/>
      <c r="C1012" s="64"/>
      <c r="D1012" s="64"/>
      <c r="E1012" s="64"/>
      <c r="F1012" s="64"/>
      <c r="G1012" s="64"/>
      <c r="H1012" s="64"/>
    </row>
    <row r="1013" spans="2:8" x14ac:dyDescent="0.2">
      <c r="B1013" s="64"/>
      <c r="C1013" s="64"/>
      <c r="D1013" s="64"/>
      <c r="E1013" s="64"/>
      <c r="F1013" s="64"/>
      <c r="G1013" s="64"/>
      <c r="H1013" s="64"/>
    </row>
    <row r="1014" spans="2:8" x14ac:dyDescent="0.2">
      <c r="B1014" s="64"/>
      <c r="C1014" s="64"/>
      <c r="D1014" s="64"/>
      <c r="E1014" s="64"/>
      <c r="F1014" s="64"/>
      <c r="G1014" s="64"/>
      <c r="H1014" s="64"/>
    </row>
    <row r="1015" spans="2:8" x14ac:dyDescent="0.2">
      <c r="B1015" s="64"/>
      <c r="C1015" s="64"/>
      <c r="D1015" s="64"/>
      <c r="E1015" s="64"/>
      <c r="F1015" s="64"/>
      <c r="G1015" s="64"/>
      <c r="H1015" s="64"/>
    </row>
    <row r="1016" spans="2:8" x14ac:dyDescent="0.2">
      <c r="B1016" s="64"/>
      <c r="C1016" s="64"/>
      <c r="D1016" s="64"/>
      <c r="E1016" s="64"/>
      <c r="F1016" s="64"/>
      <c r="G1016" s="64"/>
      <c r="H1016" s="64"/>
    </row>
    <row r="1017" spans="2:8" x14ac:dyDescent="0.2">
      <c r="B1017" s="64"/>
      <c r="C1017" s="64"/>
      <c r="D1017" s="64"/>
      <c r="E1017" s="64"/>
      <c r="F1017" s="64"/>
      <c r="G1017" s="64"/>
      <c r="H1017" s="64"/>
    </row>
    <row r="1018" spans="2:8" x14ac:dyDescent="0.2">
      <c r="B1018" s="64"/>
      <c r="C1018" s="64"/>
      <c r="D1018" s="64"/>
      <c r="E1018" s="64"/>
      <c r="F1018" s="64"/>
      <c r="G1018" s="64"/>
      <c r="H1018" s="64"/>
    </row>
    <row r="1019" spans="2:8" x14ac:dyDescent="0.2">
      <c r="B1019" s="64"/>
      <c r="C1019" s="64"/>
      <c r="D1019" s="64"/>
      <c r="E1019" s="64"/>
      <c r="F1019" s="64"/>
      <c r="G1019" s="64"/>
      <c r="H1019" s="64"/>
    </row>
    <row r="1020" spans="2:8" x14ac:dyDescent="0.2">
      <c r="B1020" s="64"/>
      <c r="C1020" s="64"/>
      <c r="D1020" s="64"/>
      <c r="E1020" s="64"/>
      <c r="F1020" s="64"/>
      <c r="G1020" s="64"/>
      <c r="H1020" s="64"/>
    </row>
    <row r="1021" spans="2:8" x14ac:dyDescent="0.2">
      <c r="B1021" s="64"/>
      <c r="C1021" s="64"/>
      <c r="D1021" s="64"/>
      <c r="E1021" s="64"/>
      <c r="F1021" s="64"/>
      <c r="G1021" s="64"/>
      <c r="H1021" s="64"/>
    </row>
    <row r="1022" spans="2:8" x14ac:dyDescent="0.2">
      <c r="B1022" s="64"/>
      <c r="C1022" s="64"/>
      <c r="D1022" s="64"/>
      <c r="E1022" s="64"/>
      <c r="F1022" s="64"/>
      <c r="G1022" s="64"/>
      <c r="H1022" s="64"/>
    </row>
    <row r="1023" spans="2:8" x14ac:dyDescent="0.2">
      <c r="B1023" s="64"/>
      <c r="C1023" s="64"/>
      <c r="D1023" s="64"/>
      <c r="E1023" s="64"/>
      <c r="F1023" s="64"/>
      <c r="G1023" s="64"/>
      <c r="H1023" s="64"/>
    </row>
    <row r="1024" spans="2:8" x14ac:dyDescent="0.2">
      <c r="B1024" s="64"/>
      <c r="C1024" s="64"/>
      <c r="D1024" s="64"/>
      <c r="E1024" s="64"/>
      <c r="F1024" s="64"/>
      <c r="G1024" s="64"/>
      <c r="H1024" s="64"/>
    </row>
    <row r="1025" spans="2:8" x14ac:dyDescent="0.2">
      <c r="B1025" s="64"/>
      <c r="C1025" s="64"/>
      <c r="D1025" s="64"/>
      <c r="E1025" s="64"/>
      <c r="F1025" s="64"/>
      <c r="G1025" s="64"/>
      <c r="H1025" s="64"/>
    </row>
    <row r="1026" spans="2:8" x14ac:dyDescent="0.2">
      <c r="B1026" s="64"/>
      <c r="C1026" s="64"/>
      <c r="D1026" s="64"/>
      <c r="E1026" s="64"/>
      <c r="F1026" s="64"/>
      <c r="G1026" s="64"/>
      <c r="H1026" s="64"/>
    </row>
    <row r="1027" spans="2:8" x14ac:dyDescent="0.2">
      <c r="B1027" s="64"/>
      <c r="C1027" s="64"/>
      <c r="D1027" s="64"/>
      <c r="E1027" s="64"/>
      <c r="F1027" s="64"/>
      <c r="G1027" s="64"/>
      <c r="H1027" s="64"/>
    </row>
    <row r="1028" spans="2:8" x14ac:dyDescent="0.2">
      <c r="B1028" s="64"/>
      <c r="C1028" s="64"/>
      <c r="D1028" s="64"/>
      <c r="E1028" s="64"/>
      <c r="F1028" s="64"/>
      <c r="G1028" s="64"/>
      <c r="H1028" s="64"/>
    </row>
    <row r="1029" spans="2:8" x14ac:dyDescent="0.2">
      <c r="B1029" s="64"/>
      <c r="C1029" s="64"/>
      <c r="D1029" s="64"/>
      <c r="E1029" s="64"/>
      <c r="F1029" s="64"/>
      <c r="G1029" s="64"/>
      <c r="H1029" s="64"/>
    </row>
    <row r="1030" spans="2:8" x14ac:dyDescent="0.2">
      <c r="B1030" s="64"/>
      <c r="C1030" s="64"/>
      <c r="D1030" s="64"/>
      <c r="E1030" s="64"/>
      <c r="F1030" s="64"/>
      <c r="G1030" s="64"/>
      <c r="H1030" s="64"/>
    </row>
    <row r="1031" spans="2:8" x14ac:dyDescent="0.2">
      <c r="B1031" s="64"/>
      <c r="C1031" s="64"/>
      <c r="D1031" s="64"/>
      <c r="E1031" s="64"/>
      <c r="F1031" s="64"/>
      <c r="G1031" s="64"/>
      <c r="H1031" s="64"/>
    </row>
    <row r="1032" spans="2:8" x14ac:dyDescent="0.2">
      <c r="B1032" s="64"/>
      <c r="C1032" s="64"/>
      <c r="D1032" s="64"/>
      <c r="E1032" s="64"/>
      <c r="F1032" s="64"/>
      <c r="G1032" s="64"/>
      <c r="H1032" s="64"/>
    </row>
    <row r="1033" spans="2:8" x14ac:dyDescent="0.2">
      <c r="B1033" s="64"/>
      <c r="C1033" s="64"/>
      <c r="D1033" s="64"/>
      <c r="E1033" s="64"/>
      <c r="F1033" s="64"/>
      <c r="G1033" s="64"/>
      <c r="H1033" s="64"/>
    </row>
    <row r="1034" spans="2:8" x14ac:dyDescent="0.2">
      <c r="B1034" s="64"/>
      <c r="C1034" s="64"/>
      <c r="D1034" s="64"/>
      <c r="E1034" s="64"/>
      <c r="F1034" s="64"/>
      <c r="G1034" s="64"/>
      <c r="H1034" s="64"/>
    </row>
    <row r="1035" spans="2:8" x14ac:dyDescent="0.2">
      <c r="B1035" s="64"/>
      <c r="C1035" s="64"/>
      <c r="D1035" s="64"/>
      <c r="E1035" s="64"/>
      <c r="F1035" s="64"/>
      <c r="G1035" s="64"/>
      <c r="H1035" s="64"/>
    </row>
    <row r="1036" spans="2:8" x14ac:dyDescent="0.2">
      <c r="B1036" s="64"/>
      <c r="C1036" s="64"/>
      <c r="D1036" s="64"/>
      <c r="E1036" s="64"/>
      <c r="F1036" s="64"/>
      <c r="G1036" s="64"/>
      <c r="H1036" s="64"/>
    </row>
    <row r="1037" spans="2:8" x14ac:dyDescent="0.2">
      <c r="B1037" s="64"/>
      <c r="C1037" s="64"/>
      <c r="D1037" s="64"/>
      <c r="E1037" s="64"/>
      <c r="F1037" s="64"/>
      <c r="G1037" s="64"/>
      <c r="H1037" s="64"/>
    </row>
    <row r="1038" spans="2:8" x14ac:dyDescent="0.2">
      <c r="B1038" s="64"/>
      <c r="C1038" s="64"/>
      <c r="D1038" s="64"/>
      <c r="E1038" s="64"/>
      <c r="F1038" s="64"/>
      <c r="G1038" s="64"/>
      <c r="H1038" s="64"/>
    </row>
    <row r="1039" spans="2:8" x14ac:dyDescent="0.2">
      <c r="B1039" s="64"/>
      <c r="C1039" s="64"/>
      <c r="D1039" s="64"/>
      <c r="E1039" s="64"/>
      <c r="F1039" s="64"/>
      <c r="G1039" s="64"/>
      <c r="H1039" s="64"/>
    </row>
    <row r="1040" spans="2:8" x14ac:dyDescent="0.2">
      <c r="B1040" s="64"/>
      <c r="C1040" s="64"/>
      <c r="D1040" s="64"/>
      <c r="E1040" s="64"/>
      <c r="F1040" s="64"/>
      <c r="G1040" s="64"/>
      <c r="H1040" s="64"/>
    </row>
    <row r="1041" spans="2:8" x14ac:dyDescent="0.2">
      <c r="B1041" s="64"/>
      <c r="C1041" s="64"/>
      <c r="D1041" s="64"/>
      <c r="E1041" s="64"/>
      <c r="F1041" s="64"/>
      <c r="G1041" s="64"/>
      <c r="H1041" s="64"/>
    </row>
    <row r="1042" spans="2:8" x14ac:dyDescent="0.2">
      <c r="B1042" s="64"/>
      <c r="C1042" s="64"/>
      <c r="D1042" s="64"/>
      <c r="E1042" s="64"/>
      <c r="F1042" s="64"/>
      <c r="G1042" s="64"/>
      <c r="H1042" s="64"/>
    </row>
    <row r="1043" spans="2:8" x14ac:dyDescent="0.2">
      <c r="B1043" s="64"/>
      <c r="C1043" s="64"/>
      <c r="D1043" s="64"/>
      <c r="E1043" s="64"/>
      <c r="F1043" s="64"/>
      <c r="G1043" s="64"/>
      <c r="H1043" s="64"/>
    </row>
    <row r="1044" spans="2:8" x14ac:dyDescent="0.2">
      <c r="B1044" s="64"/>
      <c r="C1044" s="64"/>
      <c r="D1044" s="64"/>
      <c r="E1044" s="64"/>
      <c r="F1044" s="64"/>
      <c r="G1044" s="64"/>
      <c r="H1044" s="64"/>
    </row>
    <row r="1045" spans="2:8" x14ac:dyDescent="0.2">
      <c r="B1045" s="64"/>
      <c r="C1045" s="64"/>
      <c r="D1045" s="64"/>
      <c r="E1045" s="64"/>
      <c r="F1045" s="64"/>
      <c r="G1045" s="64"/>
      <c r="H1045" s="64"/>
    </row>
    <row r="1046" spans="2:8" x14ac:dyDescent="0.2">
      <c r="B1046" s="64"/>
      <c r="C1046" s="64"/>
      <c r="D1046" s="64"/>
      <c r="E1046" s="64"/>
      <c r="F1046" s="64"/>
      <c r="G1046" s="64"/>
      <c r="H1046" s="64"/>
    </row>
    <row r="1047" spans="2:8" x14ac:dyDescent="0.2">
      <c r="B1047" s="64"/>
      <c r="C1047" s="64"/>
      <c r="D1047" s="64"/>
      <c r="E1047" s="64"/>
      <c r="F1047" s="64"/>
      <c r="G1047" s="64"/>
      <c r="H1047" s="64"/>
    </row>
    <row r="1048" spans="2:8" x14ac:dyDescent="0.2">
      <c r="B1048" s="64"/>
      <c r="C1048" s="64"/>
      <c r="D1048" s="64"/>
      <c r="E1048" s="64"/>
      <c r="F1048" s="64"/>
      <c r="G1048" s="64"/>
      <c r="H1048" s="64"/>
    </row>
    <row r="1049" spans="2:8" x14ac:dyDescent="0.2">
      <c r="B1049" s="64"/>
      <c r="C1049" s="64"/>
      <c r="D1049" s="64"/>
      <c r="E1049" s="64"/>
      <c r="F1049" s="64"/>
      <c r="G1049" s="64"/>
      <c r="H1049" s="64"/>
    </row>
    <row r="1050" spans="2:8" x14ac:dyDescent="0.2">
      <c r="B1050" s="64"/>
      <c r="C1050" s="64"/>
      <c r="D1050" s="64"/>
      <c r="E1050" s="64"/>
      <c r="F1050" s="64"/>
      <c r="G1050" s="64"/>
      <c r="H1050" s="64"/>
    </row>
    <row r="1051" spans="2:8" x14ac:dyDescent="0.2">
      <c r="B1051" s="64"/>
      <c r="C1051" s="64"/>
      <c r="D1051" s="64"/>
      <c r="E1051" s="64"/>
      <c r="F1051" s="64"/>
      <c r="G1051" s="64"/>
      <c r="H1051" s="64"/>
    </row>
    <row r="1052" spans="2:8" x14ac:dyDescent="0.2">
      <c r="B1052" s="64"/>
      <c r="C1052" s="64"/>
      <c r="D1052" s="64"/>
      <c r="E1052" s="64"/>
      <c r="F1052" s="64"/>
      <c r="G1052" s="64"/>
      <c r="H1052" s="64"/>
    </row>
    <row r="1053" spans="2:8" x14ac:dyDescent="0.2">
      <c r="B1053" s="64"/>
      <c r="C1053" s="64"/>
      <c r="D1053" s="64"/>
      <c r="E1053" s="64"/>
      <c r="F1053" s="64"/>
      <c r="G1053" s="64"/>
      <c r="H1053" s="64"/>
    </row>
    <row r="1054" spans="2:8" x14ac:dyDescent="0.2">
      <c r="B1054" s="64"/>
      <c r="C1054" s="64"/>
      <c r="D1054" s="64"/>
      <c r="E1054" s="64"/>
      <c r="F1054" s="64"/>
      <c r="G1054" s="64"/>
      <c r="H1054" s="64"/>
    </row>
    <row r="1055" spans="2:8" x14ac:dyDescent="0.2">
      <c r="B1055" s="64"/>
      <c r="C1055" s="64"/>
      <c r="D1055" s="64"/>
      <c r="E1055" s="64"/>
      <c r="F1055" s="64"/>
      <c r="G1055" s="64"/>
      <c r="H1055" s="64"/>
    </row>
    <row r="1056" spans="2:8" x14ac:dyDescent="0.2">
      <c r="B1056" s="64"/>
      <c r="C1056" s="64"/>
      <c r="D1056" s="64"/>
      <c r="E1056" s="64"/>
      <c r="F1056" s="64"/>
      <c r="G1056" s="64"/>
      <c r="H1056" s="64"/>
    </row>
    <row r="1057" spans="2:8" x14ac:dyDescent="0.2">
      <c r="B1057" s="64"/>
      <c r="C1057" s="64"/>
      <c r="D1057" s="64"/>
      <c r="E1057" s="64"/>
      <c r="F1057" s="64"/>
      <c r="G1057" s="64"/>
      <c r="H1057" s="64"/>
    </row>
    <row r="1058" spans="2:8" x14ac:dyDescent="0.2">
      <c r="B1058" s="64"/>
      <c r="C1058" s="64"/>
      <c r="D1058" s="64"/>
      <c r="E1058" s="64"/>
      <c r="F1058" s="64"/>
      <c r="G1058" s="64"/>
      <c r="H1058" s="64"/>
    </row>
    <row r="1059" spans="2:8" x14ac:dyDescent="0.2">
      <c r="B1059" s="64"/>
      <c r="C1059" s="64"/>
      <c r="D1059" s="64"/>
      <c r="E1059" s="64"/>
      <c r="F1059" s="64"/>
      <c r="G1059" s="64"/>
      <c r="H1059" s="64"/>
    </row>
    <row r="1060" spans="2:8" x14ac:dyDescent="0.2">
      <c r="B1060" s="64"/>
      <c r="C1060" s="64"/>
      <c r="D1060" s="64"/>
      <c r="E1060" s="64"/>
      <c r="F1060" s="64"/>
      <c r="G1060" s="64"/>
      <c r="H1060" s="64"/>
    </row>
    <row r="1061" spans="2:8" x14ac:dyDescent="0.2">
      <c r="B1061" s="64"/>
      <c r="C1061" s="64"/>
      <c r="D1061" s="64"/>
      <c r="E1061" s="64"/>
      <c r="F1061" s="64"/>
      <c r="G1061" s="64"/>
      <c r="H1061" s="64"/>
    </row>
    <row r="1062" spans="2:8" x14ac:dyDescent="0.2">
      <c r="B1062" s="64"/>
      <c r="C1062" s="64"/>
      <c r="D1062" s="64"/>
      <c r="E1062" s="64"/>
      <c r="F1062" s="64"/>
      <c r="G1062" s="64"/>
      <c r="H1062" s="64"/>
    </row>
    <row r="1063" spans="2:8" x14ac:dyDescent="0.2">
      <c r="B1063" s="64"/>
      <c r="C1063" s="64"/>
      <c r="D1063" s="64"/>
      <c r="E1063" s="64"/>
      <c r="F1063" s="64"/>
      <c r="G1063" s="64"/>
      <c r="H1063" s="64"/>
    </row>
    <row r="1064" spans="2:8" x14ac:dyDescent="0.2">
      <c r="B1064" s="64"/>
      <c r="C1064" s="64"/>
      <c r="D1064" s="64"/>
      <c r="E1064" s="64"/>
      <c r="F1064" s="64"/>
      <c r="G1064" s="64"/>
      <c r="H1064" s="64"/>
    </row>
    <row r="1065" spans="2:8" x14ac:dyDescent="0.2">
      <c r="B1065" s="64"/>
      <c r="C1065" s="64"/>
      <c r="D1065" s="64"/>
      <c r="E1065" s="64"/>
      <c r="F1065" s="64"/>
      <c r="G1065" s="64"/>
      <c r="H1065" s="64"/>
    </row>
    <row r="1066" spans="2:8" x14ac:dyDescent="0.2">
      <c r="B1066" s="64"/>
      <c r="C1066" s="64"/>
      <c r="D1066" s="64"/>
      <c r="E1066" s="64"/>
      <c r="F1066" s="64"/>
      <c r="G1066" s="64"/>
      <c r="H1066" s="64"/>
    </row>
    <row r="1067" spans="2:8" x14ac:dyDescent="0.2">
      <c r="B1067" s="64"/>
      <c r="C1067" s="64"/>
      <c r="D1067" s="64"/>
      <c r="E1067" s="64"/>
      <c r="F1067" s="64"/>
      <c r="G1067" s="64"/>
      <c r="H1067" s="64"/>
    </row>
    <row r="1068" spans="2:8" x14ac:dyDescent="0.2">
      <c r="B1068" s="64"/>
      <c r="C1068" s="64"/>
      <c r="D1068" s="64"/>
      <c r="E1068" s="64"/>
      <c r="F1068" s="64"/>
      <c r="G1068" s="64"/>
      <c r="H1068" s="64"/>
    </row>
    <row r="1069" spans="2:8" x14ac:dyDescent="0.2">
      <c r="B1069" s="64"/>
      <c r="C1069" s="64"/>
      <c r="D1069" s="64"/>
      <c r="E1069" s="64"/>
      <c r="F1069" s="64"/>
      <c r="G1069" s="64"/>
      <c r="H1069" s="64"/>
    </row>
    <row r="1070" spans="2:8" x14ac:dyDescent="0.2">
      <c r="B1070" s="64"/>
      <c r="C1070" s="64"/>
      <c r="D1070" s="64"/>
      <c r="E1070" s="64"/>
      <c r="F1070" s="64"/>
      <c r="G1070" s="64"/>
      <c r="H1070" s="64"/>
    </row>
    <row r="1071" spans="2:8" x14ac:dyDescent="0.2">
      <c r="B1071" s="64"/>
      <c r="C1071" s="64"/>
      <c r="D1071" s="64"/>
      <c r="E1071" s="64"/>
      <c r="F1071" s="64"/>
      <c r="G1071" s="64"/>
      <c r="H1071" s="64"/>
    </row>
    <row r="1072" spans="2:8" x14ac:dyDescent="0.2">
      <c r="B1072" s="64"/>
      <c r="C1072" s="64"/>
      <c r="D1072" s="64"/>
      <c r="E1072" s="64"/>
      <c r="F1072" s="64"/>
      <c r="G1072" s="64"/>
      <c r="H1072" s="64"/>
    </row>
    <row r="1073" spans="2:8" x14ac:dyDescent="0.2">
      <c r="B1073" s="64"/>
      <c r="C1073" s="64"/>
      <c r="D1073" s="64"/>
      <c r="E1073" s="64"/>
      <c r="F1073" s="64"/>
      <c r="G1073" s="64"/>
      <c r="H1073" s="64"/>
    </row>
    <row r="1074" spans="2:8" x14ac:dyDescent="0.2">
      <c r="B1074" s="64"/>
      <c r="C1074" s="64"/>
      <c r="D1074" s="64"/>
      <c r="E1074" s="64"/>
      <c r="F1074" s="64"/>
      <c r="G1074" s="64"/>
      <c r="H1074" s="64"/>
    </row>
    <row r="1075" spans="2:8" x14ac:dyDescent="0.2">
      <c r="B1075" s="64"/>
      <c r="C1075" s="64"/>
      <c r="D1075" s="64"/>
      <c r="E1075" s="64"/>
      <c r="F1075" s="64"/>
      <c r="G1075" s="64"/>
      <c r="H1075" s="64"/>
    </row>
    <row r="1076" spans="2:8" x14ac:dyDescent="0.2">
      <c r="B1076" s="64"/>
      <c r="C1076" s="64"/>
      <c r="D1076" s="64"/>
      <c r="E1076" s="64"/>
      <c r="F1076" s="64"/>
      <c r="G1076" s="64"/>
      <c r="H1076" s="64"/>
    </row>
    <row r="1077" spans="2:8" x14ac:dyDescent="0.2">
      <c r="B1077" s="64"/>
      <c r="C1077" s="64"/>
      <c r="D1077" s="64"/>
      <c r="E1077" s="64"/>
      <c r="F1077" s="64"/>
      <c r="G1077" s="64"/>
      <c r="H1077" s="64"/>
    </row>
    <row r="1078" spans="2:8" x14ac:dyDescent="0.2">
      <c r="B1078" s="64"/>
      <c r="C1078" s="64"/>
      <c r="D1078" s="64"/>
      <c r="E1078" s="64"/>
      <c r="F1078" s="64"/>
      <c r="G1078" s="64"/>
      <c r="H1078" s="64"/>
    </row>
    <row r="1079" spans="2:8" x14ac:dyDescent="0.2">
      <c r="B1079" s="64"/>
      <c r="C1079" s="64"/>
      <c r="D1079" s="64"/>
      <c r="E1079" s="64"/>
      <c r="F1079" s="64"/>
      <c r="G1079" s="64"/>
      <c r="H1079" s="64"/>
    </row>
    <row r="1080" spans="2:8" x14ac:dyDescent="0.2">
      <c r="B1080" s="64"/>
      <c r="C1080" s="64"/>
      <c r="D1080" s="64"/>
      <c r="E1080" s="64"/>
      <c r="F1080" s="64"/>
      <c r="G1080" s="64"/>
      <c r="H1080" s="64"/>
    </row>
    <row r="1081" spans="2:8" x14ac:dyDescent="0.2">
      <c r="B1081" s="64"/>
      <c r="C1081" s="64"/>
      <c r="D1081" s="64"/>
      <c r="E1081" s="64"/>
      <c r="F1081" s="64"/>
      <c r="G1081" s="64"/>
      <c r="H1081" s="64"/>
    </row>
    <row r="1082" spans="2:8" x14ac:dyDescent="0.2">
      <c r="B1082" s="64"/>
      <c r="C1082" s="64"/>
      <c r="D1082" s="64"/>
      <c r="E1082" s="64"/>
      <c r="F1082" s="64"/>
      <c r="G1082" s="64"/>
      <c r="H1082" s="64"/>
    </row>
    <row r="1083" spans="2:8" x14ac:dyDescent="0.2">
      <c r="B1083" s="64"/>
      <c r="C1083" s="64"/>
      <c r="D1083" s="64"/>
      <c r="E1083" s="64"/>
      <c r="F1083" s="64"/>
      <c r="G1083" s="64"/>
      <c r="H1083" s="64"/>
    </row>
    <row r="1084" spans="2:8" x14ac:dyDescent="0.2">
      <c r="B1084" s="64"/>
      <c r="C1084" s="64"/>
      <c r="D1084" s="64"/>
      <c r="E1084" s="64"/>
      <c r="F1084" s="64"/>
      <c r="G1084" s="64"/>
      <c r="H1084" s="64"/>
    </row>
    <row r="1085" spans="2:8" x14ac:dyDescent="0.2">
      <c r="B1085" s="64"/>
      <c r="C1085" s="64"/>
      <c r="D1085" s="64"/>
      <c r="E1085" s="64"/>
      <c r="F1085" s="64"/>
      <c r="G1085" s="64"/>
      <c r="H1085" s="64"/>
    </row>
    <row r="1086" spans="2:8" x14ac:dyDescent="0.2">
      <c r="B1086" s="64"/>
      <c r="C1086" s="64"/>
      <c r="D1086" s="64"/>
      <c r="E1086" s="64"/>
      <c r="F1086" s="64"/>
      <c r="G1086" s="64"/>
      <c r="H1086" s="64"/>
    </row>
    <row r="1087" spans="2:8" x14ac:dyDescent="0.2">
      <c r="B1087" s="64"/>
      <c r="C1087" s="64"/>
      <c r="D1087" s="64"/>
      <c r="E1087" s="64"/>
      <c r="F1087" s="64"/>
      <c r="G1087" s="64"/>
      <c r="H1087" s="64"/>
    </row>
    <row r="1088" spans="2:8" x14ac:dyDescent="0.2">
      <c r="B1088" s="64"/>
      <c r="C1088" s="64"/>
      <c r="D1088" s="64"/>
      <c r="E1088" s="64"/>
      <c r="F1088" s="64"/>
      <c r="G1088" s="64"/>
      <c r="H1088" s="64"/>
    </row>
    <row r="1089" spans="2:8" x14ac:dyDescent="0.2">
      <c r="B1089" s="64"/>
      <c r="C1089" s="64"/>
      <c r="D1089" s="64"/>
      <c r="E1089" s="64"/>
      <c r="F1089" s="64"/>
      <c r="G1089" s="64"/>
      <c r="H1089" s="64"/>
    </row>
    <row r="1090" spans="2:8" x14ac:dyDescent="0.2">
      <c r="B1090" s="64"/>
      <c r="C1090" s="64"/>
      <c r="D1090" s="64"/>
      <c r="E1090" s="64"/>
      <c r="F1090" s="64"/>
      <c r="G1090" s="64"/>
      <c r="H1090" s="64"/>
    </row>
    <row r="1091" spans="2:8" x14ac:dyDescent="0.2">
      <c r="B1091" s="64"/>
      <c r="C1091" s="64"/>
      <c r="D1091" s="64"/>
      <c r="E1091" s="64"/>
      <c r="F1091" s="64"/>
      <c r="G1091" s="64"/>
      <c r="H1091" s="64"/>
    </row>
    <row r="1092" spans="2:8" x14ac:dyDescent="0.2">
      <c r="B1092" s="64"/>
      <c r="C1092" s="64"/>
      <c r="D1092" s="64"/>
      <c r="E1092" s="64"/>
      <c r="F1092" s="64"/>
      <c r="G1092" s="64"/>
      <c r="H1092" s="64"/>
    </row>
    <row r="1093" spans="2:8" x14ac:dyDescent="0.2">
      <c r="B1093" s="64"/>
      <c r="C1093" s="64"/>
      <c r="D1093" s="64"/>
      <c r="E1093" s="64"/>
      <c r="F1093" s="64"/>
      <c r="G1093" s="64"/>
      <c r="H1093" s="64"/>
    </row>
    <row r="1094" spans="2:8" x14ac:dyDescent="0.2">
      <c r="B1094" s="64"/>
      <c r="C1094" s="64"/>
      <c r="D1094" s="64"/>
      <c r="E1094" s="64"/>
      <c r="F1094" s="64"/>
      <c r="G1094" s="64"/>
      <c r="H1094" s="64"/>
    </row>
    <row r="1095" spans="2:8" x14ac:dyDescent="0.2">
      <c r="B1095" s="64"/>
      <c r="C1095" s="64"/>
      <c r="D1095" s="64"/>
      <c r="E1095" s="64"/>
      <c r="F1095" s="64"/>
      <c r="G1095" s="64"/>
      <c r="H1095" s="64"/>
    </row>
    <row r="1096" spans="2:8" x14ac:dyDescent="0.2">
      <c r="B1096" s="64"/>
      <c r="C1096" s="64"/>
      <c r="D1096" s="64"/>
      <c r="E1096" s="64"/>
      <c r="F1096" s="64"/>
      <c r="G1096" s="64"/>
      <c r="H1096" s="64"/>
    </row>
    <row r="1097" spans="2:8" x14ac:dyDescent="0.2">
      <c r="B1097" s="64"/>
      <c r="C1097" s="64"/>
      <c r="D1097" s="64"/>
      <c r="E1097" s="64"/>
      <c r="F1097" s="64"/>
      <c r="G1097" s="64"/>
      <c r="H1097" s="64"/>
    </row>
    <row r="1098" spans="2:8" x14ac:dyDescent="0.2">
      <c r="B1098" s="64"/>
      <c r="C1098" s="64"/>
      <c r="D1098" s="64"/>
      <c r="E1098" s="64"/>
      <c r="F1098" s="64"/>
      <c r="G1098" s="64"/>
      <c r="H1098" s="64"/>
    </row>
    <row r="1099" spans="2:8" x14ac:dyDescent="0.2">
      <c r="B1099" s="64"/>
      <c r="C1099" s="64"/>
      <c r="D1099" s="64"/>
      <c r="E1099" s="64"/>
      <c r="F1099" s="64"/>
      <c r="G1099" s="64"/>
      <c r="H1099" s="64"/>
    </row>
    <row r="1100" spans="2:8" x14ac:dyDescent="0.2">
      <c r="B1100" s="64"/>
      <c r="C1100" s="64"/>
      <c r="D1100" s="64"/>
      <c r="E1100" s="64"/>
      <c r="F1100" s="64"/>
      <c r="G1100" s="64"/>
      <c r="H1100" s="64"/>
    </row>
    <row r="1101" spans="2:8" x14ac:dyDescent="0.2">
      <c r="B1101" s="64"/>
      <c r="C1101" s="64"/>
      <c r="D1101" s="64"/>
      <c r="E1101" s="64"/>
      <c r="F1101" s="64"/>
      <c r="G1101" s="64"/>
      <c r="H1101" s="64"/>
    </row>
    <row r="1102" spans="2:8" x14ac:dyDescent="0.2">
      <c r="B1102" s="64"/>
      <c r="C1102" s="64"/>
      <c r="D1102" s="64"/>
      <c r="E1102" s="64"/>
      <c r="F1102" s="64"/>
      <c r="G1102" s="64"/>
      <c r="H1102" s="64"/>
    </row>
    <row r="1103" spans="2:8" x14ac:dyDescent="0.2">
      <c r="B1103" s="64"/>
      <c r="C1103" s="64"/>
      <c r="D1103" s="64"/>
      <c r="E1103" s="64"/>
      <c r="F1103" s="64"/>
      <c r="G1103" s="64"/>
      <c r="H1103" s="64"/>
    </row>
    <row r="1104" spans="2:8" x14ac:dyDescent="0.2">
      <c r="B1104" s="64"/>
      <c r="C1104" s="64"/>
      <c r="D1104" s="64"/>
      <c r="E1104" s="64"/>
      <c r="F1104" s="64"/>
      <c r="G1104" s="64"/>
      <c r="H1104" s="64"/>
    </row>
    <row r="1105" spans="2:8" x14ac:dyDescent="0.2">
      <c r="B1105" s="64"/>
      <c r="C1105" s="64"/>
      <c r="D1105" s="64"/>
      <c r="E1105" s="64"/>
      <c r="F1105" s="64"/>
      <c r="G1105" s="64"/>
      <c r="H1105" s="64"/>
    </row>
    <row r="1106" spans="2:8" x14ac:dyDescent="0.2">
      <c r="B1106" s="64"/>
      <c r="C1106" s="64"/>
      <c r="D1106" s="64"/>
      <c r="E1106" s="64"/>
      <c r="F1106" s="64"/>
      <c r="G1106" s="64"/>
      <c r="H1106" s="64"/>
    </row>
    <row r="1107" spans="2:8" x14ac:dyDescent="0.2">
      <c r="B1107" s="64"/>
      <c r="C1107" s="64"/>
      <c r="D1107" s="64"/>
      <c r="E1107" s="64"/>
      <c r="F1107" s="64"/>
      <c r="G1107" s="64"/>
      <c r="H1107" s="64"/>
    </row>
    <row r="1108" spans="2:8" x14ac:dyDescent="0.2">
      <c r="B1108" s="64"/>
      <c r="C1108" s="64"/>
      <c r="D1108" s="64"/>
      <c r="E1108" s="64"/>
      <c r="F1108" s="64"/>
      <c r="G1108" s="64"/>
      <c r="H1108" s="64"/>
    </row>
    <row r="1109" spans="2:8" x14ac:dyDescent="0.2">
      <c r="B1109" s="64"/>
      <c r="C1109" s="64"/>
      <c r="D1109" s="64"/>
      <c r="E1109" s="64"/>
      <c r="F1109" s="64"/>
      <c r="G1109" s="64"/>
      <c r="H1109" s="64"/>
    </row>
    <row r="1110" spans="2:8" x14ac:dyDescent="0.2">
      <c r="B1110" s="64"/>
      <c r="C1110" s="64"/>
      <c r="D1110" s="64"/>
      <c r="E1110" s="64"/>
      <c r="F1110" s="64"/>
      <c r="G1110" s="64"/>
      <c r="H1110" s="64"/>
    </row>
    <row r="1111" spans="2:8" x14ac:dyDescent="0.2">
      <c r="B1111" s="64"/>
      <c r="C1111" s="64"/>
      <c r="D1111" s="64"/>
      <c r="E1111" s="64"/>
      <c r="F1111" s="64"/>
      <c r="G1111" s="64"/>
      <c r="H1111" s="64"/>
    </row>
    <row r="1112" spans="2:8" x14ac:dyDescent="0.2">
      <c r="B1112" s="64"/>
      <c r="C1112" s="64"/>
      <c r="D1112" s="64"/>
      <c r="E1112" s="64"/>
      <c r="F1112" s="64"/>
      <c r="G1112" s="64"/>
      <c r="H1112" s="64"/>
    </row>
    <row r="1113" spans="2:8" x14ac:dyDescent="0.2">
      <c r="B1113" s="64"/>
      <c r="C1113" s="64"/>
      <c r="D1113" s="64"/>
      <c r="E1113" s="64"/>
      <c r="F1113" s="64"/>
      <c r="G1113" s="64"/>
      <c r="H1113" s="64"/>
    </row>
    <row r="1114" spans="2:8" x14ac:dyDescent="0.2">
      <c r="B1114" s="64"/>
      <c r="C1114" s="64"/>
      <c r="D1114" s="64"/>
      <c r="E1114" s="64"/>
      <c r="F1114" s="64"/>
      <c r="G1114" s="64"/>
      <c r="H1114" s="64"/>
    </row>
    <row r="1115" spans="2:8" x14ac:dyDescent="0.2">
      <c r="B1115" s="64"/>
      <c r="C1115" s="64"/>
      <c r="D1115" s="64"/>
      <c r="E1115" s="64"/>
      <c r="F1115" s="64"/>
      <c r="G1115" s="64"/>
      <c r="H1115" s="64"/>
    </row>
    <row r="1116" spans="2:8" x14ac:dyDescent="0.2">
      <c r="B1116" s="64"/>
      <c r="C1116" s="64"/>
      <c r="D1116" s="64"/>
      <c r="E1116" s="64"/>
      <c r="F1116" s="64"/>
      <c r="G1116" s="64"/>
      <c r="H1116" s="64"/>
    </row>
    <row r="1117" spans="2:8" x14ac:dyDescent="0.2">
      <c r="B1117" s="64"/>
      <c r="C1117" s="64"/>
      <c r="D1117" s="64"/>
      <c r="E1117" s="64"/>
      <c r="F1117" s="64"/>
      <c r="G1117" s="64"/>
      <c r="H1117" s="64"/>
    </row>
    <row r="1118" spans="2:8" x14ac:dyDescent="0.2">
      <c r="B1118" s="64"/>
      <c r="C1118" s="64"/>
      <c r="D1118" s="64"/>
      <c r="E1118" s="64"/>
      <c r="F1118" s="64"/>
      <c r="G1118" s="64"/>
      <c r="H1118" s="64"/>
    </row>
    <row r="1119" spans="2:8" x14ac:dyDescent="0.2">
      <c r="B1119" s="64"/>
      <c r="C1119" s="64"/>
      <c r="D1119" s="64"/>
      <c r="E1119" s="64"/>
      <c r="F1119" s="64"/>
      <c r="G1119" s="64"/>
      <c r="H1119" s="64"/>
    </row>
    <row r="1120" spans="2:8" x14ac:dyDescent="0.2">
      <c r="B1120" s="64"/>
      <c r="C1120" s="64"/>
      <c r="D1120" s="64"/>
      <c r="E1120" s="64"/>
      <c r="F1120" s="64"/>
      <c r="G1120" s="64"/>
      <c r="H1120" s="64"/>
    </row>
    <row r="1121" spans="2:8" x14ac:dyDescent="0.2">
      <c r="B1121" s="64"/>
      <c r="C1121" s="64"/>
      <c r="D1121" s="64"/>
      <c r="E1121" s="64"/>
      <c r="F1121" s="64"/>
      <c r="G1121" s="64"/>
      <c r="H1121" s="64"/>
    </row>
    <row r="1122" spans="2:8" x14ac:dyDescent="0.2">
      <c r="B1122" s="64"/>
      <c r="C1122" s="64"/>
      <c r="D1122" s="64"/>
      <c r="E1122" s="64"/>
      <c r="F1122" s="64"/>
      <c r="G1122" s="64"/>
      <c r="H1122" s="64"/>
    </row>
    <row r="1123" spans="2:8" x14ac:dyDescent="0.2">
      <c r="B1123" s="64"/>
      <c r="C1123" s="64"/>
      <c r="D1123" s="64"/>
      <c r="E1123" s="64"/>
      <c r="F1123" s="64"/>
      <c r="G1123" s="64"/>
      <c r="H1123" s="64"/>
    </row>
    <row r="1124" spans="2:8" x14ac:dyDescent="0.2">
      <c r="B1124" s="64"/>
      <c r="C1124" s="64"/>
      <c r="D1124" s="64"/>
      <c r="E1124" s="64"/>
      <c r="F1124" s="64"/>
      <c r="G1124" s="64"/>
      <c r="H1124" s="64"/>
    </row>
    <row r="1125" spans="2:8" x14ac:dyDescent="0.2">
      <c r="B1125" s="64"/>
      <c r="C1125" s="64"/>
      <c r="D1125" s="64"/>
      <c r="E1125" s="64"/>
      <c r="F1125" s="64"/>
      <c r="G1125" s="64"/>
      <c r="H1125" s="64"/>
    </row>
    <row r="1126" spans="2:8" x14ac:dyDescent="0.2">
      <c r="B1126" s="64"/>
      <c r="C1126" s="64"/>
      <c r="D1126" s="64"/>
      <c r="E1126" s="64"/>
      <c r="F1126" s="64"/>
      <c r="G1126" s="64"/>
      <c r="H1126" s="64"/>
    </row>
    <row r="1127" spans="2:8" x14ac:dyDescent="0.2">
      <c r="B1127" s="64"/>
      <c r="C1127" s="64"/>
      <c r="D1127" s="64"/>
      <c r="E1127" s="64"/>
      <c r="F1127" s="64"/>
      <c r="G1127" s="64"/>
      <c r="H1127" s="64"/>
    </row>
    <row r="1128" spans="2:8" x14ac:dyDescent="0.2">
      <c r="B1128" s="64"/>
      <c r="C1128" s="64"/>
      <c r="D1128" s="64"/>
      <c r="E1128" s="64"/>
      <c r="F1128" s="64"/>
      <c r="G1128" s="64"/>
      <c r="H1128" s="64"/>
    </row>
    <row r="1129" spans="2:8" x14ac:dyDescent="0.2">
      <c r="B1129" s="64"/>
      <c r="C1129" s="64"/>
      <c r="D1129" s="64"/>
      <c r="E1129" s="64"/>
      <c r="F1129" s="64"/>
      <c r="G1129" s="64"/>
      <c r="H1129" s="64"/>
    </row>
    <row r="1130" spans="2:8" x14ac:dyDescent="0.2">
      <c r="B1130" s="64"/>
      <c r="C1130" s="64"/>
      <c r="D1130" s="64"/>
      <c r="E1130" s="64"/>
      <c r="F1130" s="64"/>
      <c r="G1130" s="64"/>
      <c r="H1130" s="64"/>
    </row>
    <row r="1131" spans="2:8" x14ac:dyDescent="0.2">
      <c r="B1131" s="64"/>
      <c r="C1131" s="64"/>
      <c r="D1131" s="64"/>
      <c r="E1131" s="64"/>
      <c r="F1131" s="64"/>
      <c r="G1131" s="64"/>
      <c r="H1131" s="64"/>
    </row>
    <row r="1132" spans="2:8" x14ac:dyDescent="0.2">
      <c r="B1132" s="64"/>
      <c r="C1132" s="64"/>
      <c r="D1132" s="64"/>
      <c r="E1132" s="64"/>
      <c r="F1132" s="64"/>
      <c r="G1132" s="64"/>
      <c r="H1132" s="64"/>
    </row>
    <row r="1133" spans="2:8" x14ac:dyDescent="0.2">
      <c r="B1133" s="64"/>
      <c r="C1133" s="64"/>
      <c r="D1133" s="64"/>
      <c r="E1133" s="64"/>
      <c r="F1133" s="64"/>
      <c r="G1133" s="64"/>
      <c r="H1133" s="64"/>
    </row>
    <row r="1134" spans="2:8" x14ac:dyDescent="0.2">
      <c r="B1134" s="64"/>
      <c r="C1134" s="64"/>
      <c r="D1134" s="64"/>
      <c r="E1134" s="64"/>
      <c r="F1134" s="64"/>
      <c r="G1134" s="64"/>
      <c r="H1134" s="64"/>
    </row>
    <row r="1135" spans="2:8" x14ac:dyDescent="0.2">
      <c r="B1135" s="64"/>
      <c r="C1135" s="64"/>
      <c r="D1135" s="64"/>
      <c r="E1135" s="64"/>
      <c r="F1135" s="64"/>
      <c r="G1135" s="64"/>
      <c r="H1135" s="64"/>
    </row>
    <row r="1136" spans="2:8" x14ac:dyDescent="0.2">
      <c r="B1136" s="64"/>
      <c r="C1136" s="64"/>
      <c r="D1136" s="64"/>
      <c r="E1136" s="64"/>
      <c r="F1136" s="64"/>
      <c r="G1136" s="64"/>
      <c r="H1136" s="64"/>
    </row>
    <row r="1137" spans="2:8" x14ac:dyDescent="0.2">
      <c r="B1137" s="64"/>
      <c r="C1137" s="64"/>
      <c r="D1137" s="64"/>
      <c r="E1137" s="64"/>
      <c r="F1137" s="64"/>
      <c r="G1137" s="64"/>
      <c r="H1137" s="64"/>
    </row>
    <row r="1138" spans="2:8" x14ac:dyDescent="0.2">
      <c r="B1138" s="64"/>
      <c r="C1138" s="64"/>
      <c r="D1138" s="64"/>
      <c r="E1138" s="64"/>
      <c r="F1138" s="64"/>
      <c r="G1138" s="64"/>
      <c r="H1138" s="64"/>
    </row>
    <row r="1139" spans="2:8" x14ac:dyDescent="0.2">
      <c r="B1139" s="64"/>
      <c r="C1139" s="64"/>
      <c r="D1139" s="64"/>
      <c r="E1139" s="64"/>
      <c r="F1139" s="64"/>
      <c r="G1139" s="64"/>
      <c r="H1139" s="64"/>
    </row>
    <row r="1140" spans="2:8" x14ac:dyDescent="0.2">
      <c r="B1140" s="64"/>
      <c r="C1140" s="64"/>
      <c r="D1140" s="64"/>
      <c r="E1140" s="64"/>
      <c r="F1140" s="64"/>
      <c r="G1140" s="64"/>
      <c r="H1140" s="64"/>
    </row>
    <row r="1141" spans="2:8" x14ac:dyDescent="0.2">
      <c r="B1141" s="64"/>
      <c r="C1141" s="64"/>
      <c r="D1141" s="64"/>
      <c r="E1141" s="64"/>
      <c r="F1141" s="64"/>
      <c r="G1141" s="64"/>
      <c r="H1141" s="64"/>
    </row>
    <row r="1142" spans="2:8" x14ac:dyDescent="0.2">
      <c r="B1142" s="64"/>
      <c r="C1142" s="64"/>
      <c r="D1142" s="64"/>
      <c r="E1142" s="64"/>
      <c r="F1142" s="64"/>
      <c r="G1142" s="64"/>
      <c r="H1142" s="64"/>
    </row>
    <row r="1143" spans="2:8" x14ac:dyDescent="0.2">
      <c r="B1143" s="64"/>
      <c r="C1143" s="64"/>
      <c r="D1143" s="64"/>
      <c r="E1143" s="64"/>
      <c r="F1143" s="64"/>
      <c r="G1143" s="64"/>
      <c r="H1143" s="64"/>
    </row>
    <row r="1144" spans="2:8" x14ac:dyDescent="0.2">
      <c r="B1144" s="64"/>
      <c r="C1144" s="64"/>
      <c r="D1144" s="64"/>
      <c r="E1144" s="64"/>
      <c r="F1144" s="64"/>
      <c r="G1144" s="64"/>
      <c r="H1144" s="64"/>
    </row>
    <row r="1145" spans="2:8" x14ac:dyDescent="0.2">
      <c r="B1145" s="64"/>
      <c r="C1145" s="64"/>
      <c r="D1145" s="64"/>
      <c r="E1145" s="64"/>
      <c r="F1145" s="64"/>
      <c r="G1145" s="64"/>
      <c r="H1145" s="64"/>
    </row>
    <row r="1146" spans="2:8" x14ac:dyDescent="0.2">
      <c r="B1146" s="64"/>
      <c r="C1146" s="64"/>
      <c r="D1146" s="64"/>
      <c r="E1146" s="64"/>
      <c r="F1146" s="64"/>
      <c r="G1146" s="64"/>
      <c r="H1146" s="64"/>
    </row>
    <row r="1147" spans="2:8" x14ac:dyDescent="0.2">
      <c r="B1147" s="64"/>
      <c r="C1147" s="64"/>
      <c r="D1147" s="64"/>
      <c r="E1147" s="64"/>
      <c r="F1147" s="64"/>
      <c r="G1147" s="64"/>
      <c r="H1147" s="64"/>
    </row>
    <row r="1148" spans="2:8" x14ac:dyDescent="0.2">
      <c r="B1148" s="64"/>
      <c r="C1148" s="64"/>
      <c r="D1148" s="64"/>
      <c r="E1148" s="64"/>
      <c r="F1148" s="64"/>
      <c r="G1148" s="64"/>
      <c r="H1148" s="64"/>
    </row>
    <row r="1149" spans="2:8" x14ac:dyDescent="0.2">
      <c r="B1149" s="64"/>
      <c r="C1149" s="64"/>
      <c r="D1149" s="64"/>
      <c r="E1149" s="64"/>
      <c r="F1149" s="64"/>
      <c r="G1149" s="64"/>
      <c r="H1149" s="64"/>
    </row>
    <row r="1150" spans="2:8" x14ac:dyDescent="0.2">
      <c r="B1150" s="64"/>
      <c r="C1150" s="64"/>
      <c r="D1150" s="64"/>
      <c r="E1150" s="64"/>
      <c r="F1150" s="64"/>
      <c r="G1150" s="64"/>
      <c r="H1150" s="64"/>
    </row>
    <row r="1151" spans="2:8" x14ac:dyDescent="0.2">
      <c r="B1151" s="64"/>
      <c r="C1151" s="64"/>
      <c r="D1151" s="64"/>
      <c r="E1151" s="64"/>
      <c r="F1151" s="64"/>
      <c r="G1151" s="64"/>
      <c r="H1151" s="64"/>
    </row>
    <row r="1152" spans="2:8" x14ac:dyDescent="0.2">
      <c r="B1152" s="64"/>
      <c r="C1152" s="64"/>
      <c r="D1152" s="64"/>
      <c r="E1152" s="64"/>
      <c r="F1152" s="64"/>
      <c r="G1152" s="64"/>
      <c r="H1152" s="64"/>
    </row>
    <row r="1153" spans="2:8" x14ac:dyDescent="0.2">
      <c r="B1153" s="64"/>
      <c r="C1153" s="64"/>
      <c r="D1153" s="64"/>
      <c r="E1153" s="64"/>
      <c r="F1153" s="64"/>
      <c r="G1153" s="64"/>
      <c r="H1153" s="64"/>
    </row>
    <row r="1154" spans="2:8" x14ac:dyDescent="0.2">
      <c r="B1154" s="64"/>
      <c r="C1154" s="64"/>
      <c r="D1154" s="64"/>
      <c r="E1154" s="64"/>
      <c r="F1154" s="64"/>
      <c r="G1154" s="64"/>
      <c r="H1154" s="64"/>
    </row>
    <row r="1155" spans="2:8" x14ac:dyDescent="0.2">
      <c r="B1155" s="64"/>
      <c r="C1155" s="64"/>
      <c r="D1155" s="64"/>
      <c r="E1155" s="64"/>
      <c r="F1155" s="64"/>
      <c r="G1155" s="64"/>
      <c r="H1155" s="64"/>
    </row>
    <row r="1156" spans="2:8" x14ac:dyDescent="0.2">
      <c r="B1156" s="64"/>
      <c r="C1156" s="64"/>
      <c r="D1156" s="64"/>
      <c r="E1156" s="64"/>
      <c r="F1156" s="64"/>
      <c r="G1156" s="64"/>
      <c r="H1156" s="64"/>
    </row>
    <row r="1157" spans="2:8" x14ac:dyDescent="0.2">
      <c r="B1157" s="64"/>
      <c r="C1157" s="64"/>
      <c r="D1157" s="64"/>
      <c r="E1157" s="64"/>
      <c r="F1157" s="64"/>
      <c r="G1157" s="64"/>
      <c r="H1157" s="64"/>
    </row>
    <row r="1158" spans="2:8" x14ac:dyDescent="0.2">
      <c r="B1158" s="64"/>
      <c r="C1158" s="64"/>
      <c r="D1158" s="64"/>
      <c r="E1158" s="64"/>
      <c r="F1158" s="64"/>
      <c r="G1158" s="64"/>
      <c r="H1158" s="64"/>
    </row>
    <row r="1159" spans="2:8" x14ac:dyDescent="0.2">
      <c r="B1159" s="64"/>
      <c r="C1159" s="64"/>
      <c r="D1159" s="64"/>
      <c r="E1159" s="64"/>
      <c r="F1159" s="64"/>
      <c r="G1159" s="64"/>
      <c r="H1159" s="64"/>
    </row>
    <row r="1160" spans="2:8" x14ac:dyDescent="0.2">
      <c r="B1160" s="64"/>
      <c r="C1160" s="64"/>
      <c r="D1160" s="64"/>
      <c r="E1160" s="64"/>
      <c r="F1160" s="64"/>
      <c r="G1160" s="64"/>
      <c r="H1160" s="64"/>
    </row>
    <row r="1161" spans="2:8" x14ac:dyDescent="0.2">
      <c r="B1161" s="64"/>
      <c r="C1161" s="64"/>
      <c r="D1161" s="64"/>
      <c r="E1161" s="64"/>
      <c r="F1161" s="64"/>
      <c r="G1161" s="64"/>
      <c r="H1161" s="64"/>
    </row>
    <row r="1162" spans="2:8" x14ac:dyDescent="0.2">
      <c r="B1162" s="64"/>
      <c r="C1162" s="64"/>
      <c r="D1162" s="64"/>
      <c r="E1162" s="64"/>
      <c r="F1162" s="64"/>
      <c r="G1162" s="64"/>
      <c r="H1162" s="64"/>
    </row>
    <row r="1163" spans="2:8" x14ac:dyDescent="0.2">
      <c r="B1163" s="64"/>
      <c r="C1163" s="64"/>
      <c r="D1163" s="64"/>
      <c r="E1163" s="64"/>
      <c r="F1163" s="64"/>
      <c r="G1163" s="64"/>
      <c r="H1163" s="64"/>
    </row>
    <row r="1164" spans="2:8" x14ac:dyDescent="0.2">
      <c r="B1164" s="64"/>
      <c r="C1164" s="64"/>
      <c r="D1164" s="64"/>
      <c r="E1164" s="64"/>
      <c r="F1164" s="64"/>
      <c r="G1164" s="64"/>
      <c r="H1164" s="64"/>
    </row>
    <row r="1165" spans="2:8" x14ac:dyDescent="0.2">
      <c r="B1165" s="64"/>
      <c r="C1165" s="64"/>
      <c r="D1165" s="64"/>
      <c r="E1165" s="64"/>
      <c r="F1165" s="64"/>
      <c r="G1165" s="64"/>
      <c r="H1165" s="64"/>
    </row>
    <row r="1166" spans="2:8" x14ac:dyDescent="0.2">
      <c r="B1166" s="64"/>
      <c r="C1166" s="64"/>
      <c r="D1166" s="64"/>
      <c r="E1166" s="64"/>
      <c r="F1166" s="64"/>
      <c r="G1166" s="64"/>
      <c r="H1166" s="64"/>
    </row>
    <row r="1167" spans="2:8" x14ac:dyDescent="0.2">
      <c r="B1167" s="64"/>
      <c r="C1167" s="64"/>
      <c r="D1167" s="64"/>
      <c r="E1167" s="64"/>
      <c r="F1167" s="64"/>
      <c r="G1167" s="64"/>
      <c r="H1167" s="64"/>
    </row>
    <row r="1168" spans="2:8" x14ac:dyDescent="0.2">
      <c r="B1168" s="64"/>
      <c r="C1168" s="64"/>
      <c r="D1168" s="64"/>
      <c r="E1168" s="64"/>
      <c r="F1168" s="64"/>
      <c r="G1168" s="64"/>
      <c r="H1168" s="64"/>
    </row>
    <row r="1169" spans="2:8" x14ac:dyDescent="0.2">
      <c r="B1169" s="64"/>
      <c r="C1169" s="64"/>
      <c r="D1169" s="64"/>
      <c r="E1169" s="64"/>
      <c r="F1169" s="64"/>
      <c r="G1169" s="64"/>
      <c r="H1169" s="64"/>
    </row>
    <row r="1170" spans="2:8" x14ac:dyDescent="0.2">
      <c r="B1170" s="64"/>
      <c r="C1170" s="64"/>
      <c r="D1170" s="64"/>
      <c r="E1170" s="64"/>
      <c r="F1170" s="64"/>
      <c r="G1170" s="64"/>
      <c r="H1170" s="64"/>
    </row>
    <row r="1171" spans="2:8" x14ac:dyDescent="0.2">
      <c r="B1171" s="64"/>
      <c r="C1171" s="64"/>
      <c r="D1171" s="64"/>
      <c r="E1171" s="64"/>
      <c r="F1171" s="64"/>
      <c r="G1171" s="64"/>
      <c r="H1171" s="64"/>
    </row>
    <row r="1172" spans="2:8" x14ac:dyDescent="0.2">
      <c r="B1172" s="64"/>
      <c r="C1172" s="64"/>
      <c r="D1172" s="64"/>
      <c r="E1172" s="64"/>
      <c r="F1172" s="64"/>
      <c r="G1172" s="64"/>
      <c r="H1172" s="64"/>
    </row>
    <row r="1173" spans="2:8" x14ac:dyDescent="0.2">
      <c r="B1173" s="64"/>
      <c r="C1173" s="64"/>
      <c r="D1173" s="64"/>
      <c r="E1173" s="64"/>
      <c r="F1173" s="64"/>
      <c r="G1173" s="64"/>
      <c r="H1173" s="64"/>
    </row>
    <row r="1174" spans="2:8" x14ac:dyDescent="0.2">
      <c r="B1174" s="64"/>
      <c r="C1174" s="64"/>
      <c r="D1174" s="64"/>
      <c r="E1174" s="64"/>
      <c r="F1174" s="64"/>
      <c r="G1174" s="64"/>
      <c r="H1174" s="64"/>
    </row>
    <row r="1175" spans="2:8" x14ac:dyDescent="0.2">
      <c r="B1175" s="64"/>
      <c r="C1175" s="64"/>
      <c r="D1175" s="64"/>
      <c r="E1175" s="64"/>
      <c r="F1175" s="64"/>
      <c r="G1175" s="64"/>
      <c r="H1175" s="64"/>
    </row>
    <row r="1176" spans="2:8" x14ac:dyDescent="0.2">
      <c r="B1176" s="64"/>
      <c r="C1176" s="64"/>
      <c r="D1176" s="64"/>
      <c r="E1176" s="64"/>
      <c r="F1176" s="64"/>
      <c r="G1176" s="64"/>
      <c r="H1176" s="64"/>
    </row>
    <row r="1177" spans="2:8" x14ac:dyDescent="0.2">
      <c r="B1177" s="64"/>
      <c r="C1177" s="64"/>
      <c r="D1177" s="64"/>
      <c r="E1177" s="64"/>
      <c r="F1177" s="64"/>
      <c r="G1177" s="64"/>
      <c r="H1177" s="64"/>
    </row>
    <row r="1178" spans="2:8" x14ac:dyDescent="0.2">
      <c r="B1178" s="64"/>
      <c r="C1178" s="64"/>
      <c r="D1178" s="64"/>
      <c r="E1178" s="64"/>
      <c r="F1178" s="64"/>
      <c r="G1178" s="64"/>
      <c r="H1178" s="64"/>
    </row>
    <row r="1179" spans="2:8" x14ac:dyDescent="0.2">
      <c r="B1179" s="64"/>
      <c r="C1179" s="64"/>
      <c r="D1179" s="64"/>
      <c r="E1179" s="64"/>
      <c r="F1179" s="64"/>
      <c r="G1179" s="64"/>
      <c r="H1179" s="64"/>
    </row>
    <row r="1180" spans="2:8" x14ac:dyDescent="0.2">
      <c r="B1180" s="64"/>
      <c r="C1180" s="64"/>
      <c r="D1180" s="64"/>
      <c r="E1180" s="64"/>
      <c r="F1180" s="64"/>
      <c r="G1180" s="64"/>
      <c r="H1180" s="64"/>
    </row>
    <row r="1181" spans="2:8" x14ac:dyDescent="0.2">
      <c r="B1181" s="64"/>
      <c r="C1181" s="64"/>
      <c r="D1181" s="64"/>
      <c r="E1181" s="64"/>
      <c r="F1181" s="64"/>
      <c r="G1181" s="64"/>
      <c r="H1181" s="64"/>
    </row>
    <row r="1182" spans="2:8" x14ac:dyDescent="0.2">
      <c r="B1182" s="64"/>
      <c r="C1182" s="64"/>
      <c r="D1182" s="64"/>
      <c r="E1182" s="64"/>
      <c r="F1182" s="64"/>
      <c r="G1182" s="64"/>
      <c r="H1182" s="64"/>
    </row>
    <row r="1183" spans="2:8" x14ac:dyDescent="0.2">
      <c r="B1183" s="64"/>
      <c r="C1183" s="64"/>
      <c r="D1183" s="64"/>
      <c r="E1183" s="64"/>
      <c r="F1183" s="64"/>
      <c r="G1183" s="64"/>
      <c r="H1183" s="64"/>
    </row>
    <row r="1184" spans="2:8" x14ac:dyDescent="0.2">
      <c r="B1184" s="64"/>
      <c r="C1184" s="64"/>
      <c r="D1184" s="64"/>
      <c r="E1184" s="64"/>
      <c r="F1184" s="64"/>
      <c r="G1184" s="64"/>
      <c r="H1184" s="64"/>
    </row>
    <row r="1185" spans="2:8" x14ac:dyDescent="0.2">
      <c r="B1185" s="64"/>
      <c r="C1185" s="64"/>
      <c r="D1185" s="64"/>
      <c r="E1185" s="64"/>
      <c r="F1185" s="64"/>
      <c r="G1185" s="64"/>
      <c r="H1185" s="64"/>
    </row>
    <row r="1186" spans="2:8" x14ac:dyDescent="0.2">
      <c r="B1186" s="64"/>
      <c r="C1186" s="64"/>
      <c r="D1186" s="64"/>
      <c r="E1186" s="64"/>
      <c r="F1186" s="64"/>
      <c r="G1186" s="64"/>
      <c r="H1186" s="64"/>
    </row>
    <row r="1187" spans="2:8" x14ac:dyDescent="0.2">
      <c r="B1187" s="64"/>
      <c r="C1187" s="64"/>
      <c r="D1187" s="64"/>
      <c r="E1187" s="64"/>
      <c r="F1187" s="64"/>
      <c r="G1187" s="64"/>
      <c r="H1187" s="64"/>
    </row>
    <row r="1188" spans="2:8" x14ac:dyDescent="0.2">
      <c r="B1188" s="64"/>
      <c r="C1188" s="64"/>
      <c r="D1188" s="64"/>
      <c r="E1188" s="64"/>
      <c r="F1188" s="64"/>
      <c r="G1188" s="64"/>
      <c r="H1188" s="64"/>
    </row>
    <row r="1189" spans="2:8" x14ac:dyDescent="0.2">
      <c r="B1189" s="64"/>
      <c r="C1189" s="64"/>
      <c r="D1189" s="64"/>
      <c r="E1189" s="64"/>
      <c r="F1189" s="64"/>
      <c r="G1189" s="64"/>
      <c r="H1189" s="64"/>
    </row>
    <row r="1190" spans="2:8" x14ac:dyDescent="0.2">
      <c r="B1190" s="64"/>
      <c r="C1190" s="64"/>
      <c r="D1190" s="64"/>
      <c r="E1190" s="64"/>
      <c r="F1190" s="64"/>
      <c r="G1190" s="64"/>
      <c r="H1190" s="64"/>
    </row>
    <row r="1191" spans="2:8" x14ac:dyDescent="0.2">
      <c r="B1191" s="64"/>
      <c r="C1191" s="64"/>
      <c r="D1191" s="64"/>
      <c r="E1191" s="64"/>
      <c r="F1191" s="64"/>
      <c r="G1191" s="64"/>
      <c r="H1191" s="64"/>
    </row>
    <row r="1192" spans="2:8" x14ac:dyDescent="0.2">
      <c r="B1192" s="64"/>
      <c r="C1192" s="64"/>
      <c r="D1192" s="64"/>
      <c r="E1192" s="64"/>
      <c r="F1192" s="64"/>
      <c r="G1192" s="64"/>
      <c r="H1192" s="64"/>
    </row>
    <row r="1193" spans="2:8" x14ac:dyDescent="0.2">
      <c r="B1193" s="64"/>
      <c r="C1193" s="64"/>
      <c r="D1193" s="64"/>
      <c r="E1193" s="64"/>
      <c r="F1193" s="64"/>
      <c r="G1193" s="64"/>
      <c r="H1193" s="64"/>
    </row>
    <row r="1194" spans="2:8" x14ac:dyDescent="0.2">
      <c r="B1194" s="64"/>
      <c r="C1194" s="64"/>
      <c r="D1194" s="64"/>
      <c r="E1194" s="64"/>
      <c r="F1194" s="64"/>
      <c r="G1194" s="64"/>
      <c r="H1194" s="64"/>
    </row>
    <row r="1195" spans="2:8" x14ac:dyDescent="0.2">
      <c r="B1195" s="64"/>
      <c r="C1195" s="64"/>
      <c r="D1195" s="64"/>
      <c r="E1195" s="64"/>
      <c r="F1195" s="64"/>
      <c r="G1195" s="64"/>
      <c r="H1195" s="64"/>
    </row>
    <row r="1196" spans="2:8" x14ac:dyDescent="0.2">
      <c r="B1196" s="64"/>
      <c r="C1196" s="64"/>
      <c r="D1196" s="64"/>
      <c r="E1196" s="64"/>
      <c r="F1196" s="64"/>
      <c r="G1196" s="64"/>
      <c r="H1196" s="64"/>
    </row>
    <row r="1197" spans="2:8" x14ac:dyDescent="0.2">
      <c r="B1197" s="64"/>
      <c r="C1197" s="64"/>
      <c r="D1197" s="64"/>
      <c r="E1197" s="64"/>
      <c r="F1197" s="64"/>
      <c r="G1197" s="64"/>
      <c r="H1197" s="64"/>
    </row>
    <row r="1198" spans="2:8" x14ac:dyDescent="0.2">
      <c r="B1198" s="64"/>
      <c r="C1198" s="64"/>
      <c r="D1198" s="64"/>
      <c r="E1198" s="64"/>
      <c r="F1198" s="64"/>
      <c r="G1198" s="64"/>
      <c r="H1198" s="64"/>
    </row>
    <row r="1199" spans="2:8" x14ac:dyDescent="0.2">
      <c r="B1199" s="64"/>
      <c r="C1199" s="64"/>
      <c r="D1199" s="64"/>
      <c r="E1199" s="64"/>
      <c r="F1199" s="64"/>
      <c r="G1199" s="64"/>
      <c r="H1199" s="64"/>
    </row>
    <row r="1200" spans="2:8" x14ac:dyDescent="0.2">
      <c r="B1200" s="64"/>
      <c r="C1200" s="64"/>
      <c r="D1200" s="64"/>
      <c r="E1200" s="64"/>
      <c r="F1200" s="64"/>
      <c r="G1200" s="64"/>
      <c r="H1200" s="64"/>
    </row>
    <row r="1201" spans="2:8" x14ac:dyDescent="0.2">
      <c r="B1201" s="64"/>
      <c r="C1201" s="64"/>
      <c r="D1201" s="64"/>
      <c r="E1201" s="64"/>
      <c r="F1201" s="64"/>
      <c r="G1201" s="64"/>
      <c r="H1201" s="64"/>
    </row>
    <row r="1202" spans="2:8" x14ac:dyDescent="0.2">
      <c r="B1202" s="64"/>
      <c r="C1202" s="64"/>
      <c r="D1202" s="64"/>
      <c r="E1202" s="64"/>
      <c r="F1202" s="64"/>
      <c r="G1202" s="64"/>
      <c r="H1202" s="64"/>
    </row>
    <row r="1203" spans="2:8" x14ac:dyDescent="0.2">
      <c r="B1203" s="64"/>
      <c r="C1203" s="64"/>
      <c r="D1203" s="64"/>
      <c r="E1203" s="64"/>
      <c r="F1203" s="64"/>
      <c r="G1203" s="64"/>
      <c r="H1203" s="64"/>
    </row>
    <row r="1204" spans="2:8" x14ac:dyDescent="0.2">
      <c r="B1204" s="64"/>
      <c r="C1204" s="64"/>
      <c r="D1204" s="64"/>
      <c r="E1204" s="64"/>
      <c r="F1204" s="64"/>
      <c r="G1204" s="64"/>
      <c r="H1204" s="64"/>
    </row>
    <row r="1205" spans="2:8" x14ac:dyDescent="0.2">
      <c r="B1205" s="64"/>
      <c r="C1205" s="64"/>
      <c r="D1205" s="64"/>
      <c r="E1205" s="64"/>
      <c r="F1205" s="64"/>
      <c r="G1205" s="64"/>
      <c r="H1205" s="64"/>
    </row>
    <row r="1206" spans="2:8" x14ac:dyDescent="0.2">
      <c r="B1206" s="64"/>
      <c r="C1206" s="64"/>
      <c r="D1206" s="64"/>
      <c r="E1206" s="64"/>
      <c r="F1206" s="64"/>
      <c r="G1206" s="64"/>
      <c r="H1206" s="64"/>
    </row>
    <row r="1207" spans="2:8" x14ac:dyDescent="0.2">
      <c r="B1207" s="64"/>
      <c r="C1207" s="64"/>
      <c r="D1207" s="64"/>
      <c r="E1207" s="64"/>
      <c r="F1207" s="64"/>
      <c r="G1207" s="64"/>
      <c r="H1207" s="64"/>
    </row>
    <row r="1208" spans="2:8" x14ac:dyDescent="0.2">
      <c r="B1208" s="64"/>
      <c r="C1208" s="64"/>
      <c r="D1208" s="64"/>
      <c r="E1208" s="64"/>
      <c r="F1208" s="64"/>
      <c r="G1208" s="64"/>
      <c r="H1208" s="64"/>
    </row>
    <row r="1209" spans="2:8" x14ac:dyDescent="0.2">
      <c r="B1209" s="64"/>
      <c r="C1209" s="64"/>
      <c r="D1209" s="64"/>
      <c r="E1209" s="64"/>
      <c r="F1209" s="64"/>
      <c r="G1209" s="64"/>
      <c r="H1209" s="64"/>
    </row>
    <row r="1210" spans="2:8" x14ac:dyDescent="0.2">
      <c r="B1210" s="64"/>
      <c r="C1210" s="64"/>
      <c r="D1210" s="64"/>
      <c r="E1210" s="64"/>
      <c r="F1210" s="64"/>
      <c r="G1210" s="64"/>
      <c r="H1210" s="64"/>
    </row>
    <row r="1211" spans="2:8" x14ac:dyDescent="0.2">
      <c r="B1211" s="64"/>
      <c r="C1211" s="64"/>
      <c r="D1211" s="64"/>
      <c r="E1211" s="64"/>
      <c r="F1211" s="64"/>
      <c r="G1211" s="64"/>
      <c r="H1211" s="64"/>
    </row>
    <row r="1212" spans="2:8" x14ac:dyDescent="0.2">
      <c r="B1212" s="64"/>
      <c r="C1212" s="64"/>
      <c r="D1212" s="64"/>
      <c r="E1212" s="64"/>
      <c r="F1212" s="64"/>
      <c r="G1212" s="64"/>
      <c r="H1212" s="64"/>
    </row>
    <row r="1213" spans="2:8" x14ac:dyDescent="0.2">
      <c r="B1213" s="64"/>
      <c r="C1213" s="64"/>
      <c r="D1213" s="64"/>
      <c r="E1213" s="64"/>
      <c r="F1213" s="64"/>
      <c r="G1213" s="64"/>
      <c r="H1213" s="64"/>
    </row>
    <row r="1214" spans="2:8" x14ac:dyDescent="0.2">
      <c r="B1214" s="64"/>
      <c r="C1214" s="64"/>
      <c r="D1214" s="64"/>
      <c r="E1214" s="64"/>
      <c r="F1214" s="64"/>
      <c r="G1214" s="64"/>
      <c r="H1214" s="64"/>
    </row>
    <row r="1215" spans="2:8" x14ac:dyDescent="0.2">
      <c r="B1215" s="64"/>
      <c r="C1215" s="64"/>
      <c r="D1215" s="64"/>
      <c r="E1215" s="64"/>
      <c r="F1215" s="64"/>
      <c r="G1215" s="64"/>
      <c r="H1215" s="64"/>
    </row>
    <row r="1216" spans="2:8" x14ac:dyDescent="0.2">
      <c r="B1216" s="64"/>
      <c r="C1216" s="64"/>
      <c r="D1216" s="64"/>
      <c r="E1216" s="64"/>
      <c r="F1216" s="64"/>
      <c r="G1216" s="64"/>
      <c r="H1216" s="64"/>
    </row>
    <row r="1217" spans="2:8" x14ac:dyDescent="0.2">
      <c r="B1217" s="64"/>
      <c r="C1217" s="64"/>
      <c r="D1217" s="64"/>
      <c r="E1217" s="64"/>
      <c r="F1217" s="64"/>
      <c r="G1217" s="64"/>
      <c r="H1217" s="64"/>
    </row>
    <row r="1218" spans="2:8" x14ac:dyDescent="0.2">
      <c r="B1218" s="64"/>
      <c r="C1218" s="64"/>
      <c r="D1218" s="64"/>
      <c r="E1218" s="64"/>
      <c r="F1218" s="64"/>
      <c r="G1218" s="64"/>
      <c r="H1218" s="64"/>
    </row>
    <row r="1219" spans="2:8" x14ac:dyDescent="0.2">
      <c r="B1219" s="64"/>
      <c r="C1219" s="64"/>
      <c r="D1219" s="64"/>
      <c r="E1219" s="64"/>
      <c r="F1219" s="64"/>
      <c r="G1219" s="64"/>
      <c r="H1219" s="64"/>
    </row>
    <row r="1220" spans="2:8" x14ac:dyDescent="0.2">
      <c r="B1220" s="64"/>
      <c r="C1220" s="64"/>
      <c r="D1220" s="64"/>
      <c r="E1220" s="64"/>
      <c r="F1220" s="64"/>
      <c r="G1220" s="64"/>
      <c r="H1220" s="64"/>
    </row>
    <row r="1221" spans="2:8" x14ac:dyDescent="0.2">
      <c r="B1221" s="64"/>
      <c r="C1221" s="64"/>
      <c r="D1221" s="64"/>
      <c r="E1221" s="64"/>
      <c r="F1221" s="64"/>
      <c r="G1221" s="64"/>
      <c r="H1221" s="64"/>
    </row>
    <row r="1222" spans="2:8" x14ac:dyDescent="0.2">
      <c r="B1222" s="64"/>
      <c r="C1222" s="64"/>
      <c r="D1222" s="64"/>
      <c r="E1222" s="64"/>
      <c r="F1222" s="64"/>
      <c r="G1222" s="64"/>
      <c r="H1222" s="64"/>
    </row>
    <row r="1223" spans="2:8" x14ac:dyDescent="0.2">
      <c r="B1223" s="64"/>
      <c r="C1223" s="64"/>
      <c r="D1223" s="64"/>
      <c r="E1223" s="64"/>
      <c r="F1223" s="64"/>
      <c r="G1223" s="64"/>
      <c r="H1223" s="64"/>
    </row>
    <row r="1224" spans="2:8" x14ac:dyDescent="0.2">
      <c r="B1224" s="64"/>
      <c r="C1224" s="64"/>
      <c r="D1224" s="64"/>
      <c r="E1224" s="64"/>
      <c r="F1224" s="64"/>
      <c r="G1224" s="64"/>
      <c r="H1224" s="64"/>
    </row>
    <row r="1225" spans="2:8" x14ac:dyDescent="0.2">
      <c r="B1225" s="64"/>
      <c r="C1225" s="64"/>
      <c r="D1225" s="64"/>
      <c r="E1225" s="64"/>
      <c r="F1225" s="64"/>
      <c r="G1225" s="64"/>
      <c r="H1225" s="64"/>
    </row>
    <row r="1226" spans="2:8" x14ac:dyDescent="0.2">
      <c r="B1226" s="64"/>
      <c r="C1226" s="64"/>
      <c r="D1226" s="64"/>
      <c r="E1226" s="64"/>
      <c r="F1226" s="64"/>
      <c r="G1226" s="64"/>
      <c r="H1226" s="64"/>
    </row>
    <row r="1227" spans="2:8" x14ac:dyDescent="0.2">
      <c r="B1227" s="64"/>
      <c r="C1227" s="64"/>
      <c r="D1227" s="64"/>
      <c r="E1227" s="64"/>
      <c r="F1227" s="64"/>
      <c r="G1227" s="64"/>
      <c r="H1227" s="64"/>
    </row>
    <row r="1228" spans="2:8" x14ac:dyDescent="0.2">
      <c r="B1228" s="64"/>
      <c r="C1228" s="64"/>
      <c r="D1228" s="64"/>
      <c r="E1228" s="64"/>
      <c r="F1228" s="64"/>
      <c r="G1228" s="64"/>
      <c r="H1228" s="64"/>
    </row>
    <row r="1229" spans="2:8" x14ac:dyDescent="0.2">
      <c r="B1229" s="64"/>
      <c r="C1229" s="64"/>
      <c r="D1229" s="64"/>
      <c r="E1229" s="64"/>
      <c r="F1229" s="64"/>
      <c r="G1229" s="64"/>
      <c r="H1229" s="64"/>
    </row>
    <row r="1230" spans="2:8" x14ac:dyDescent="0.2">
      <c r="B1230" s="64"/>
      <c r="C1230" s="64"/>
      <c r="D1230" s="64"/>
      <c r="E1230" s="64"/>
      <c r="F1230" s="64"/>
      <c r="G1230" s="64"/>
      <c r="H1230" s="64"/>
    </row>
    <row r="1231" spans="2:8" x14ac:dyDescent="0.2">
      <c r="B1231" s="64"/>
      <c r="C1231" s="64"/>
      <c r="D1231" s="64"/>
      <c r="E1231" s="64"/>
      <c r="F1231" s="64"/>
      <c r="G1231" s="64"/>
      <c r="H1231" s="64"/>
    </row>
    <row r="1232" spans="2:8" x14ac:dyDescent="0.2">
      <c r="B1232" s="64"/>
      <c r="C1232" s="64"/>
      <c r="D1232" s="64"/>
      <c r="E1232" s="64"/>
      <c r="F1232" s="64"/>
      <c r="G1232" s="64"/>
      <c r="H1232" s="64"/>
    </row>
    <row r="1233" spans="2:8" x14ac:dyDescent="0.2">
      <c r="B1233" s="64"/>
      <c r="C1233" s="64"/>
      <c r="D1233" s="64"/>
      <c r="E1233" s="64"/>
      <c r="F1233" s="64"/>
      <c r="G1233" s="64"/>
      <c r="H1233" s="64"/>
    </row>
    <row r="1234" spans="2:8" x14ac:dyDescent="0.2">
      <c r="B1234" s="64"/>
      <c r="C1234" s="64"/>
      <c r="D1234" s="64"/>
      <c r="E1234" s="64"/>
      <c r="F1234" s="64"/>
      <c r="G1234" s="64"/>
      <c r="H1234" s="64"/>
    </row>
    <row r="1235" spans="2:8" x14ac:dyDescent="0.2">
      <c r="B1235" s="64"/>
      <c r="C1235" s="64"/>
      <c r="D1235" s="64"/>
      <c r="E1235" s="64"/>
      <c r="F1235" s="64"/>
      <c r="G1235" s="64"/>
      <c r="H1235" s="64"/>
    </row>
    <row r="1236" spans="2:8" x14ac:dyDescent="0.2">
      <c r="B1236" s="64"/>
      <c r="C1236" s="64"/>
      <c r="D1236" s="64"/>
      <c r="E1236" s="64"/>
      <c r="F1236" s="64"/>
      <c r="G1236" s="64"/>
      <c r="H1236" s="64"/>
    </row>
    <row r="1237" spans="2:8" x14ac:dyDescent="0.2">
      <c r="B1237" s="64"/>
      <c r="C1237" s="64"/>
      <c r="D1237" s="64"/>
      <c r="E1237" s="64"/>
      <c r="F1237" s="64"/>
      <c r="G1237" s="64"/>
      <c r="H1237" s="64"/>
    </row>
    <row r="1238" spans="2:8" x14ac:dyDescent="0.2">
      <c r="B1238" s="64"/>
      <c r="C1238" s="64"/>
      <c r="D1238" s="64"/>
      <c r="E1238" s="64"/>
      <c r="F1238" s="64"/>
      <c r="G1238" s="64"/>
      <c r="H1238" s="64"/>
    </row>
    <row r="1239" spans="2:8" x14ac:dyDescent="0.2">
      <c r="B1239" s="64"/>
      <c r="C1239" s="64"/>
      <c r="D1239" s="64"/>
      <c r="E1239" s="64"/>
      <c r="F1239" s="64"/>
      <c r="G1239" s="64"/>
      <c r="H1239" s="64"/>
    </row>
    <row r="1240" spans="2:8" x14ac:dyDescent="0.2">
      <c r="B1240" s="64"/>
      <c r="C1240" s="64"/>
      <c r="D1240" s="64"/>
      <c r="E1240" s="64"/>
      <c r="F1240" s="64"/>
      <c r="G1240" s="64"/>
      <c r="H1240" s="64"/>
    </row>
    <row r="1241" spans="2:8" x14ac:dyDescent="0.2">
      <c r="B1241" s="64"/>
      <c r="C1241" s="64"/>
      <c r="D1241" s="64"/>
      <c r="E1241" s="64"/>
      <c r="F1241" s="64"/>
      <c r="G1241" s="64"/>
      <c r="H1241" s="64"/>
    </row>
    <row r="1242" spans="2:8" x14ac:dyDescent="0.2">
      <c r="B1242" s="64"/>
      <c r="C1242" s="64"/>
      <c r="D1242" s="64"/>
      <c r="E1242" s="64"/>
      <c r="F1242" s="64"/>
      <c r="G1242" s="64"/>
      <c r="H1242" s="64"/>
    </row>
    <row r="1243" spans="2:8" x14ac:dyDescent="0.2">
      <c r="B1243" s="64"/>
      <c r="C1243" s="64"/>
      <c r="D1243" s="64"/>
      <c r="E1243" s="64"/>
      <c r="F1243" s="64"/>
      <c r="G1243" s="64"/>
      <c r="H1243" s="64"/>
    </row>
    <row r="1244" spans="2:8" x14ac:dyDescent="0.2">
      <c r="B1244" s="64"/>
      <c r="C1244" s="64"/>
      <c r="D1244" s="64"/>
      <c r="E1244" s="64"/>
      <c r="F1244" s="64"/>
      <c r="G1244" s="64"/>
      <c r="H1244" s="64"/>
    </row>
    <row r="1245" spans="2:8" x14ac:dyDescent="0.2">
      <c r="B1245" s="64"/>
      <c r="C1245" s="64"/>
      <c r="D1245" s="64"/>
      <c r="E1245" s="64"/>
      <c r="F1245" s="64"/>
      <c r="G1245" s="64"/>
      <c r="H1245" s="64"/>
    </row>
    <row r="1246" spans="2:8" x14ac:dyDescent="0.2">
      <c r="B1246" s="64"/>
      <c r="C1246" s="64"/>
      <c r="D1246" s="64"/>
      <c r="E1246" s="64"/>
      <c r="F1246" s="64"/>
      <c r="G1246" s="64"/>
      <c r="H1246" s="64"/>
    </row>
    <row r="1247" spans="2:8" x14ac:dyDescent="0.2">
      <c r="B1247" s="64"/>
      <c r="C1247" s="64"/>
      <c r="D1247" s="64"/>
      <c r="E1247" s="64"/>
      <c r="F1247" s="64"/>
      <c r="G1247" s="64"/>
      <c r="H1247" s="64"/>
    </row>
    <row r="1248" spans="2:8" x14ac:dyDescent="0.2">
      <c r="B1248" s="64"/>
      <c r="C1248" s="64"/>
      <c r="D1248" s="64"/>
      <c r="E1248" s="64"/>
      <c r="F1248" s="64"/>
      <c r="G1248" s="64"/>
      <c r="H1248" s="64"/>
    </row>
    <row r="1249" spans="2:8" x14ac:dyDescent="0.2">
      <c r="B1249" s="64"/>
      <c r="C1249" s="64"/>
      <c r="D1249" s="64"/>
      <c r="E1249" s="64"/>
      <c r="F1249" s="64"/>
      <c r="G1249" s="64"/>
      <c r="H1249" s="64"/>
    </row>
    <row r="1250" spans="2:8" x14ac:dyDescent="0.2">
      <c r="B1250" s="64"/>
      <c r="C1250" s="64"/>
      <c r="D1250" s="64"/>
      <c r="E1250" s="64"/>
      <c r="F1250" s="64"/>
      <c r="G1250" s="64"/>
      <c r="H1250" s="64"/>
    </row>
    <row r="1251" spans="2:8" x14ac:dyDescent="0.2">
      <c r="B1251" s="64"/>
      <c r="C1251" s="64"/>
      <c r="D1251" s="64"/>
      <c r="E1251" s="64"/>
      <c r="F1251" s="64"/>
      <c r="G1251" s="64"/>
      <c r="H1251" s="64"/>
    </row>
    <row r="1252" spans="2:8" x14ac:dyDescent="0.2">
      <c r="B1252" s="64"/>
      <c r="C1252" s="64"/>
      <c r="D1252" s="64"/>
      <c r="E1252" s="64"/>
      <c r="F1252" s="64"/>
      <c r="G1252" s="64"/>
      <c r="H1252" s="64"/>
    </row>
    <row r="1253" spans="2:8" x14ac:dyDescent="0.2">
      <c r="B1253" s="64"/>
      <c r="C1253" s="64"/>
      <c r="D1253" s="64"/>
      <c r="E1253" s="64"/>
      <c r="F1253" s="64"/>
      <c r="G1253" s="64"/>
      <c r="H1253" s="64"/>
    </row>
    <row r="1254" spans="2:8" x14ac:dyDescent="0.2">
      <c r="B1254" s="64"/>
      <c r="C1254" s="64"/>
      <c r="D1254" s="64"/>
      <c r="E1254" s="64"/>
      <c r="F1254" s="64"/>
      <c r="G1254" s="64"/>
      <c r="H1254" s="64"/>
    </row>
    <row r="1255" spans="2:8" x14ac:dyDescent="0.2">
      <c r="B1255" s="64"/>
      <c r="C1255" s="64"/>
      <c r="D1255" s="64"/>
      <c r="E1255" s="64"/>
      <c r="F1255" s="64"/>
      <c r="G1255" s="64"/>
      <c r="H1255" s="64"/>
    </row>
    <row r="1256" spans="2:8" x14ac:dyDescent="0.2">
      <c r="B1256" s="64"/>
      <c r="C1256" s="64"/>
      <c r="D1256" s="64"/>
      <c r="E1256" s="64"/>
      <c r="F1256" s="64"/>
      <c r="G1256" s="64"/>
      <c r="H1256" s="64"/>
    </row>
    <row r="1257" spans="2:8" x14ac:dyDescent="0.2">
      <c r="B1257" s="64"/>
      <c r="C1257" s="64"/>
      <c r="D1257" s="64"/>
      <c r="E1257" s="64"/>
      <c r="F1257" s="64"/>
      <c r="G1257" s="64"/>
      <c r="H1257" s="64"/>
    </row>
    <row r="1258" spans="2:8" x14ac:dyDescent="0.2">
      <c r="B1258" s="64"/>
      <c r="C1258" s="64"/>
      <c r="D1258" s="64"/>
      <c r="E1258" s="64"/>
      <c r="F1258" s="64"/>
      <c r="G1258" s="64"/>
      <c r="H1258" s="64"/>
    </row>
    <row r="1259" spans="2:8" x14ac:dyDescent="0.2">
      <c r="B1259" s="64"/>
      <c r="C1259" s="64"/>
      <c r="D1259" s="64"/>
      <c r="E1259" s="64"/>
      <c r="F1259" s="64"/>
      <c r="G1259" s="64"/>
      <c r="H1259" s="64"/>
    </row>
    <row r="1260" spans="2:8" x14ac:dyDescent="0.2">
      <c r="B1260" s="64"/>
      <c r="C1260" s="64"/>
      <c r="D1260" s="64"/>
      <c r="E1260" s="64"/>
      <c r="F1260" s="64"/>
      <c r="G1260" s="64"/>
      <c r="H1260" s="64"/>
    </row>
    <row r="1261" spans="2:8" x14ac:dyDescent="0.2">
      <c r="B1261" s="64"/>
      <c r="C1261" s="64"/>
      <c r="D1261" s="64"/>
      <c r="E1261" s="64"/>
      <c r="F1261" s="64"/>
      <c r="G1261" s="64"/>
      <c r="H1261" s="64"/>
    </row>
    <row r="1262" spans="2:8" x14ac:dyDescent="0.2">
      <c r="B1262" s="64"/>
      <c r="C1262" s="64"/>
      <c r="D1262" s="64"/>
      <c r="E1262" s="64"/>
      <c r="F1262" s="64"/>
      <c r="G1262" s="64"/>
      <c r="H1262" s="64"/>
    </row>
    <row r="1263" spans="2:8" x14ac:dyDescent="0.2">
      <c r="B1263" s="64"/>
      <c r="C1263" s="64"/>
      <c r="D1263" s="64"/>
      <c r="E1263" s="64"/>
      <c r="F1263" s="64"/>
      <c r="G1263" s="64"/>
      <c r="H1263" s="64"/>
    </row>
    <row r="1264" spans="2:8" x14ac:dyDescent="0.2">
      <c r="B1264" s="64"/>
      <c r="C1264" s="64"/>
      <c r="D1264" s="64"/>
      <c r="E1264" s="64"/>
      <c r="F1264" s="64"/>
      <c r="G1264" s="64"/>
      <c r="H1264" s="64"/>
    </row>
    <row r="1265" spans="2:8" x14ac:dyDescent="0.2">
      <c r="B1265" s="64"/>
      <c r="C1265" s="64"/>
      <c r="D1265" s="64"/>
      <c r="E1265" s="64"/>
      <c r="F1265" s="64"/>
      <c r="G1265" s="64"/>
      <c r="H1265" s="64"/>
    </row>
    <row r="1266" spans="2:8" x14ac:dyDescent="0.2">
      <c r="B1266" s="64"/>
      <c r="C1266" s="64"/>
      <c r="D1266" s="64"/>
      <c r="E1266" s="64"/>
      <c r="F1266" s="64"/>
      <c r="G1266" s="64"/>
      <c r="H1266" s="64"/>
    </row>
    <row r="1267" spans="2:8" x14ac:dyDescent="0.2">
      <c r="B1267" s="64"/>
      <c r="C1267" s="64"/>
      <c r="D1267" s="64"/>
      <c r="E1267" s="64"/>
      <c r="F1267" s="64"/>
      <c r="G1267" s="64"/>
      <c r="H1267" s="64"/>
    </row>
    <row r="1268" spans="2:8" x14ac:dyDescent="0.2">
      <c r="B1268" s="64"/>
      <c r="C1268" s="64"/>
      <c r="D1268" s="64"/>
      <c r="E1268" s="64"/>
      <c r="F1268" s="64"/>
      <c r="G1268" s="64"/>
      <c r="H1268" s="64"/>
    </row>
    <row r="1269" spans="2:8" x14ac:dyDescent="0.2">
      <c r="B1269" s="64"/>
      <c r="C1269" s="64"/>
      <c r="D1269" s="64"/>
      <c r="E1269" s="64"/>
      <c r="F1269" s="64"/>
      <c r="G1269" s="64"/>
      <c r="H1269" s="64"/>
    </row>
    <row r="1270" spans="2:8" x14ac:dyDescent="0.2">
      <c r="B1270" s="64"/>
      <c r="C1270" s="64"/>
      <c r="D1270" s="64"/>
      <c r="E1270" s="64"/>
      <c r="F1270" s="64"/>
      <c r="G1270" s="64"/>
      <c r="H1270" s="64"/>
    </row>
    <row r="1271" spans="2:8" x14ac:dyDescent="0.2">
      <c r="B1271" s="64"/>
      <c r="C1271" s="64"/>
      <c r="D1271" s="64"/>
      <c r="E1271" s="64"/>
      <c r="F1271" s="64"/>
      <c r="G1271" s="64"/>
      <c r="H1271" s="64"/>
    </row>
    <row r="1272" spans="2:8" x14ac:dyDescent="0.2">
      <c r="B1272" s="64"/>
      <c r="C1272" s="64"/>
      <c r="D1272" s="64"/>
      <c r="E1272" s="64"/>
      <c r="F1272" s="64"/>
      <c r="G1272" s="64"/>
      <c r="H1272" s="64"/>
    </row>
    <row r="1273" spans="2:8" x14ac:dyDescent="0.2">
      <c r="B1273" s="64"/>
      <c r="C1273" s="64"/>
      <c r="D1273" s="64"/>
      <c r="E1273" s="64"/>
      <c r="F1273" s="64"/>
      <c r="G1273" s="64"/>
      <c r="H1273" s="64"/>
    </row>
    <row r="1274" spans="2:8" x14ac:dyDescent="0.2">
      <c r="B1274" s="64"/>
      <c r="C1274" s="64"/>
      <c r="D1274" s="64"/>
      <c r="E1274" s="64"/>
      <c r="F1274" s="64"/>
      <c r="G1274" s="64"/>
      <c r="H1274" s="64"/>
    </row>
    <row r="1275" spans="2:8" x14ac:dyDescent="0.2">
      <c r="B1275" s="64"/>
      <c r="C1275" s="64"/>
      <c r="D1275" s="64"/>
      <c r="E1275" s="64"/>
      <c r="F1275" s="64"/>
      <c r="G1275" s="64"/>
      <c r="H1275" s="64"/>
    </row>
    <row r="1276" spans="2:8" x14ac:dyDescent="0.2">
      <c r="B1276" s="64"/>
      <c r="C1276" s="64"/>
      <c r="D1276" s="64"/>
      <c r="E1276" s="64"/>
      <c r="F1276" s="64"/>
      <c r="G1276" s="64"/>
      <c r="H1276" s="64"/>
    </row>
    <row r="1277" spans="2:8" x14ac:dyDescent="0.2">
      <c r="B1277" s="64"/>
      <c r="C1277" s="64"/>
      <c r="D1277" s="64"/>
      <c r="E1277" s="64"/>
      <c r="F1277" s="64"/>
      <c r="G1277" s="64"/>
      <c r="H1277" s="64"/>
    </row>
    <row r="1278" spans="2:8" x14ac:dyDescent="0.2">
      <c r="B1278" s="64"/>
      <c r="C1278" s="64"/>
      <c r="D1278" s="64"/>
      <c r="E1278" s="64"/>
      <c r="F1278" s="64"/>
      <c r="G1278" s="64"/>
      <c r="H1278" s="64"/>
    </row>
    <row r="1279" spans="2:8" x14ac:dyDescent="0.2">
      <c r="B1279" s="64"/>
      <c r="C1279" s="64"/>
      <c r="D1279" s="64"/>
      <c r="E1279" s="64"/>
      <c r="F1279" s="64"/>
      <c r="G1279" s="64"/>
      <c r="H1279" s="64"/>
    </row>
    <row r="1280" spans="2:8" x14ac:dyDescent="0.2">
      <c r="B1280" s="64"/>
      <c r="C1280" s="64"/>
      <c r="D1280" s="64"/>
      <c r="E1280" s="64"/>
      <c r="F1280" s="64"/>
      <c r="G1280" s="64"/>
      <c r="H1280" s="64"/>
    </row>
    <row r="1281" spans="2:8" x14ac:dyDescent="0.2">
      <c r="B1281" s="64"/>
      <c r="C1281" s="64"/>
      <c r="D1281" s="64"/>
      <c r="E1281" s="64"/>
      <c r="F1281" s="64"/>
      <c r="G1281" s="64"/>
      <c r="H1281" s="64"/>
    </row>
    <row r="1282" spans="2:8" x14ac:dyDescent="0.2">
      <c r="B1282" s="64"/>
      <c r="C1282" s="64"/>
      <c r="D1282" s="64"/>
      <c r="E1282" s="64"/>
      <c r="F1282" s="64"/>
      <c r="G1282" s="64"/>
      <c r="H1282" s="64"/>
    </row>
    <row r="1283" spans="2:8" x14ac:dyDescent="0.2">
      <c r="B1283" s="64"/>
      <c r="C1283" s="64"/>
      <c r="D1283" s="64"/>
      <c r="E1283" s="64"/>
      <c r="F1283" s="64"/>
      <c r="G1283" s="64"/>
      <c r="H1283" s="64"/>
    </row>
    <row r="1284" spans="2:8" x14ac:dyDescent="0.2">
      <c r="B1284" s="64"/>
      <c r="C1284" s="64"/>
      <c r="D1284" s="64"/>
      <c r="E1284" s="64"/>
      <c r="F1284" s="64"/>
      <c r="G1284" s="64"/>
      <c r="H1284" s="64"/>
    </row>
    <row r="1285" spans="2:8" x14ac:dyDescent="0.2">
      <c r="B1285" s="64"/>
      <c r="C1285" s="64"/>
      <c r="D1285" s="64"/>
      <c r="E1285" s="64"/>
      <c r="F1285" s="64"/>
      <c r="G1285" s="64"/>
      <c r="H1285" s="64"/>
    </row>
    <row r="1286" spans="2:8" x14ac:dyDescent="0.2">
      <c r="B1286" s="64"/>
      <c r="C1286" s="64"/>
      <c r="D1286" s="64"/>
      <c r="E1286" s="64"/>
      <c r="F1286" s="64"/>
      <c r="G1286" s="64"/>
      <c r="H1286" s="64"/>
    </row>
    <row r="1287" spans="2:8" x14ac:dyDescent="0.2">
      <c r="B1287" s="64"/>
      <c r="C1287" s="64"/>
      <c r="D1287" s="64"/>
      <c r="E1287" s="64"/>
      <c r="F1287" s="64"/>
      <c r="G1287" s="64"/>
      <c r="H1287" s="64"/>
    </row>
    <row r="1288" spans="2:8" x14ac:dyDescent="0.2">
      <c r="B1288" s="64"/>
      <c r="C1288" s="64"/>
      <c r="D1288" s="64"/>
      <c r="E1288" s="64"/>
      <c r="F1288" s="64"/>
      <c r="G1288" s="64"/>
      <c r="H1288" s="64"/>
    </row>
    <row r="1289" spans="2:8" x14ac:dyDescent="0.2">
      <c r="B1289" s="64"/>
      <c r="C1289" s="64"/>
      <c r="D1289" s="64"/>
      <c r="E1289" s="64"/>
      <c r="F1289" s="64"/>
      <c r="G1289" s="64"/>
      <c r="H1289" s="64"/>
    </row>
    <row r="1290" spans="2:8" x14ac:dyDescent="0.2">
      <c r="B1290" s="64"/>
      <c r="C1290" s="64"/>
      <c r="D1290" s="64"/>
      <c r="E1290" s="64"/>
      <c r="F1290" s="64"/>
      <c r="G1290" s="64"/>
      <c r="H1290" s="64"/>
    </row>
    <row r="1291" spans="2:8" x14ac:dyDescent="0.2">
      <c r="B1291" s="64"/>
      <c r="C1291" s="64"/>
      <c r="D1291" s="64"/>
      <c r="E1291" s="64"/>
      <c r="F1291" s="64"/>
      <c r="G1291" s="64"/>
      <c r="H1291" s="64"/>
    </row>
    <row r="1292" spans="2:8" x14ac:dyDescent="0.2">
      <c r="B1292" s="64"/>
      <c r="C1292" s="64"/>
      <c r="D1292" s="64"/>
      <c r="E1292" s="64"/>
      <c r="F1292" s="64"/>
      <c r="G1292" s="64"/>
      <c r="H1292" s="64"/>
    </row>
    <row r="1293" spans="2:8" x14ac:dyDescent="0.2">
      <c r="B1293" s="64"/>
      <c r="C1293" s="64"/>
      <c r="D1293" s="64"/>
      <c r="E1293" s="64"/>
      <c r="F1293" s="64"/>
      <c r="G1293" s="64"/>
      <c r="H1293" s="64"/>
    </row>
    <row r="1294" spans="2:8" x14ac:dyDescent="0.2">
      <c r="B1294" s="64"/>
      <c r="C1294" s="64"/>
      <c r="D1294" s="64"/>
      <c r="E1294" s="64"/>
      <c r="F1294" s="64"/>
      <c r="G1294" s="64"/>
      <c r="H1294" s="64"/>
    </row>
    <row r="1295" spans="2:8" x14ac:dyDescent="0.2">
      <c r="B1295" s="64"/>
      <c r="C1295" s="64"/>
      <c r="D1295" s="64"/>
      <c r="E1295" s="64"/>
      <c r="F1295" s="64"/>
      <c r="G1295" s="64"/>
      <c r="H1295" s="64"/>
    </row>
    <row r="1296" spans="2:8" x14ac:dyDescent="0.2">
      <c r="B1296" s="64"/>
      <c r="C1296" s="64"/>
      <c r="D1296" s="64"/>
      <c r="E1296" s="64"/>
      <c r="F1296" s="64"/>
      <c r="G1296" s="64"/>
      <c r="H1296" s="64"/>
    </row>
    <row r="1297" spans="2:8" x14ac:dyDescent="0.2">
      <c r="B1297" s="64"/>
      <c r="C1297" s="64"/>
      <c r="D1297" s="64"/>
      <c r="E1297" s="64"/>
      <c r="F1297" s="64"/>
      <c r="G1297" s="64"/>
      <c r="H1297" s="64"/>
    </row>
    <row r="1298" spans="2:8" x14ac:dyDescent="0.2">
      <c r="B1298" s="64"/>
      <c r="C1298" s="64"/>
      <c r="D1298" s="64"/>
      <c r="E1298" s="64"/>
      <c r="F1298" s="64"/>
      <c r="G1298" s="64"/>
      <c r="H1298" s="64"/>
    </row>
    <row r="1299" spans="2:8" x14ac:dyDescent="0.2">
      <c r="B1299" s="64"/>
      <c r="C1299" s="64"/>
      <c r="D1299" s="64"/>
      <c r="E1299" s="64"/>
      <c r="F1299" s="64"/>
      <c r="G1299" s="64"/>
      <c r="H1299" s="64"/>
    </row>
    <row r="1300" spans="2:8" x14ac:dyDescent="0.2">
      <c r="B1300" s="64"/>
      <c r="C1300" s="64"/>
      <c r="D1300" s="64"/>
      <c r="E1300" s="64"/>
      <c r="F1300" s="64"/>
      <c r="G1300" s="64"/>
      <c r="H1300" s="64"/>
    </row>
    <row r="1301" spans="2:8" x14ac:dyDescent="0.2">
      <c r="B1301" s="64"/>
      <c r="C1301" s="64"/>
      <c r="D1301" s="64"/>
      <c r="E1301" s="64"/>
      <c r="F1301" s="64"/>
      <c r="G1301" s="64"/>
      <c r="H1301" s="64"/>
    </row>
    <row r="1302" spans="2:8" x14ac:dyDescent="0.2">
      <c r="B1302" s="64"/>
      <c r="C1302" s="64"/>
      <c r="D1302" s="64"/>
      <c r="E1302" s="64"/>
      <c r="F1302" s="64"/>
      <c r="G1302" s="64"/>
      <c r="H1302" s="64"/>
    </row>
    <row r="1303" spans="2:8" x14ac:dyDescent="0.2">
      <c r="B1303" s="64"/>
      <c r="C1303" s="64"/>
      <c r="D1303" s="64"/>
      <c r="E1303" s="64"/>
      <c r="F1303" s="64"/>
      <c r="G1303" s="64"/>
      <c r="H1303" s="64"/>
    </row>
    <row r="1304" spans="2:8" x14ac:dyDescent="0.2">
      <c r="B1304" s="64"/>
      <c r="C1304" s="64"/>
      <c r="D1304" s="64"/>
      <c r="E1304" s="64"/>
      <c r="F1304" s="64"/>
      <c r="G1304" s="64"/>
      <c r="H1304" s="64"/>
    </row>
    <row r="1305" spans="2:8" x14ac:dyDescent="0.2">
      <c r="B1305" s="64"/>
      <c r="C1305" s="64"/>
      <c r="D1305" s="64"/>
      <c r="E1305" s="64"/>
      <c r="F1305" s="64"/>
      <c r="G1305" s="64"/>
      <c r="H1305" s="64"/>
    </row>
    <row r="1306" spans="2:8" x14ac:dyDescent="0.2">
      <c r="B1306" s="64"/>
      <c r="C1306" s="64"/>
      <c r="D1306" s="64"/>
      <c r="E1306" s="64"/>
      <c r="F1306" s="64"/>
      <c r="G1306" s="64"/>
      <c r="H1306" s="64"/>
    </row>
    <row r="1307" spans="2:8" x14ac:dyDescent="0.2">
      <c r="B1307" s="64"/>
      <c r="C1307" s="64"/>
      <c r="D1307" s="64"/>
      <c r="E1307" s="64"/>
      <c r="F1307" s="64"/>
      <c r="G1307" s="64"/>
      <c r="H1307" s="64"/>
    </row>
    <row r="1308" spans="2:8" x14ac:dyDescent="0.2">
      <c r="B1308" s="64"/>
      <c r="C1308" s="64"/>
      <c r="D1308" s="64"/>
      <c r="E1308" s="64"/>
      <c r="F1308" s="64"/>
      <c r="G1308" s="64"/>
      <c r="H1308" s="64"/>
    </row>
    <row r="1309" spans="2:8" x14ac:dyDescent="0.2">
      <c r="B1309" s="64"/>
      <c r="C1309" s="64"/>
      <c r="D1309" s="64"/>
      <c r="E1309" s="64"/>
      <c r="F1309" s="64"/>
      <c r="G1309" s="64"/>
      <c r="H1309" s="64"/>
    </row>
    <row r="1310" spans="2:8" x14ac:dyDescent="0.2">
      <c r="B1310" s="64"/>
      <c r="C1310" s="64"/>
      <c r="D1310" s="64"/>
      <c r="E1310" s="64"/>
      <c r="F1310" s="64"/>
      <c r="G1310" s="64"/>
      <c r="H1310" s="64"/>
    </row>
    <row r="1311" spans="2:8" x14ac:dyDescent="0.2">
      <c r="B1311" s="64"/>
      <c r="C1311" s="64"/>
      <c r="D1311" s="64"/>
      <c r="E1311" s="64"/>
      <c r="F1311" s="64"/>
      <c r="G1311" s="64"/>
      <c r="H1311" s="64"/>
    </row>
    <row r="1312" spans="2:8" x14ac:dyDescent="0.2">
      <c r="B1312" s="64"/>
      <c r="C1312" s="64"/>
      <c r="D1312" s="64"/>
      <c r="E1312" s="64"/>
      <c r="F1312" s="64"/>
      <c r="G1312" s="64"/>
      <c r="H1312" s="64"/>
    </row>
    <row r="1313" spans="2:8" x14ac:dyDescent="0.2">
      <c r="B1313" s="64"/>
      <c r="C1313" s="64"/>
      <c r="D1313" s="64"/>
      <c r="E1313" s="64"/>
      <c r="F1313" s="64"/>
      <c r="G1313" s="64"/>
      <c r="H1313" s="64"/>
    </row>
    <row r="1314" spans="2:8" x14ac:dyDescent="0.2">
      <c r="B1314" s="64"/>
      <c r="C1314" s="64"/>
      <c r="D1314" s="64"/>
      <c r="E1314" s="64"/>
      <c r="F1314" s="64"/>
      <c r="G1314" s="64"/>
      <c r="H1314" s="64"/>
    </row>
    <row r="1315" spans="2:8" x14ac:dyDescent="0.2">
      <c r="B1315" s="64"/>
      <c r="C1315" s="64"/>
      <c r="D1315" s="64"/>
      <c r="E1315" s="64"/>
      <c r="F1315" s="64"/>
      <c r="G1315" s="64"/>
      <c r="H1315" s="64"/>
    </row>
    <row r="1316" spans="2:8" x14ac:dyDescent="0.2">
      <c r="B1316" s="64"/>
      <c r="C1316" s="64"/>
      <c r="D1316" s="64"/>
      <c r="E1316" s="64"/>
      <c r="F1316" s="64"/>
      <c r="G1316" s="64"/>
      <c r="H1316" s="64"/>
    </row>
    <row r="1317" spans="2:8" x14ac:dyDescent="0.2">
      <c r="B1317" s="64"/>
      <c r="C1317" s="64"/>
      <c r="D1317" s="64"/>
      <c r="E1317" s="64"/>
      <c r="F1317" s="64"/>
      <c r="G1317" s="64"/>
      <c r="H1317" s="64"/>
    </row>
    <row r="1318" spans="2:8" x14ac:dyDescent="0.2">
      <c r="B1318" s="64"/>
      <c r="C1318" s="64"/>
      <c r="D1318" s="64"/>
      <c r="E1318" s="64"/>
      <c r="F1318" s="64"/>
      <c r="G1318" s="64"/>
      <c r="H1318" s="64"/>
    </row>
    <row r="1319" spans="2:8" x14ac:dyDescent="0.2">
      <c r="B1319" s="64"/>
      <c r="C1319" s="64"/>
      <c r="D1319" s="64"/>
      <c r="E1319" s="64"/>
      <c r="F1319" s="64"/>
      <c r="G1319" s="64"/>
      <c r="H1319" s="64"/>
    </row>
    <row r="1320" spans="2:8" x14ac:dyDescent="0.2">
      <c r="B1320" s="64"/>
      <c r="C1320" s="64"/>
      <c r="D1320" s="64"/>
      <c r="E1320" s="64"/>
      <c r="F1320" s="64"/>
      <c r="G1320" s="64"/>
      <c r="H1320" s="64"/>
    </row>
    <row r="1321" spans="2:8" x14ac:dyDescent="0.2">
      <c r="B1321" s="64"/>
      <c r="C1321" s="64"/>
      <c r="D1321" s="64"/>
      <c r="E1321" s="64"/>
      <c r="F1321" s="64"/>
      <c r="G1321" s="64"/>
      <c r="H1321" s="64"/>
    </row>
    <row r="1322" spans="2:8" x14ac:dyDescent="0.2">
      <c r="B1322" s="64"/>
      <c r="C1322" s="64"/>
      <c r="D1322" s="64"/>
      <c r="E1322" s="64"/>
      <c r="F1322" s="64"/>
      <c r="G1322" s="64"/>
      <c r="H1322" s="64"/>
    </row>
    <row r="1323" spans="2:8" x14ac:dyDescent="0.2">
      <c r="B1323" s="64"/>
      <c r="C1323" s="64"/>
      <c r="D1323" s="64"/>
      <c r="E1323" s="64"/>
      <c r="F1323" s="64"/>
      <c r="G1323" s="64"/>
      <c r="H1323" s="64"/>
    </row>
    <row r="1324" spans="2:8" x14ac:dyDescent="0.2">
      <c r="B1324" s="64"/>
      <c r="C1324" s="64"/>
      <c r="D1324" s="64"/>
      <c r="E1324" s="64"/>
      <c r="F1324" s="64"/>
      <c r="G1324" s="64"/>
      <c r="H1324" s="64"/>
    </row>
    <row r="1325" spans="2:8" x14ac:dyDescent="0.2">
      <c r="B1325" s="64"/>
      <c r="C1325" s="64"/>
      <c r="D1325" s="64"/>
      <c r="E1325" s="64"/>
      <c r="F1325" s="64"/>
      <c r="G1325" s="64"/>
      <c r="H1325" s="64"/>
    </row>
    <row r="1326" spans="2:8" x14ac:dyDescent="0.2">
      <c r="B1326" s="64"/>
      <c r="C1326" s="64"/>
      <c r="D1326" s="64"/>
      <c r="E1326" s="64"/>
      <c r="F1326" s="64"/>
      <c r="G1326" s="64"/>
      <c r="H1326" s="64"/>
    </row>
    <row r="1327" spans="2:8" x14ac:dyDescent="0.2">
      <c r="B1327" s="64"/>
      <c r="C1327" s="64"/>
      <c r="D1327" s="64"/>
      <c r="E1327" s="64"/>
      <c r="F1327" s="64"/>
      <c r="G1327" s="64"/>
      <c r="H1327" s="64"/>
    </row>
    <row r="1328" spans="2:8" x14ac:dyDescent="0.2">
      <c r="B1328" s="64"/>
      <c r="C1328" s="64"/>
      <c r="D1328" s="64"/>
      <c r="E1328" s="64"/>
      <c r="F1328" s="64"/>
      <c r="G1328" s="64"/>
      <c r="H1328" s="64"/>
    </row>
    <row r="1329" spans="2:8" x14ac:dyDescent="0.2">
      <c r="B1329" s="64"/>
      <c r="C1329" s="64"/>
      <c r="D1329" s="64"/>
      <c r="E1329" s="64"/>
      <c r="F1329" s="64"/>
      <c r="G1329" s="64"/>
      <c r="H1329" s="64"/>
    </row>
    <row r="1330" spans="2:8" x14ac:dyDescent="0.2">
      <c r="B1330" s="64"/>
      <c r="C1330" s="64"/>
      <c r="D1330" s="64"/>
      <c r="E1330" s="64"/>
      <c r="F1330" s="64"/>
      <c r="G1330" s="64"/>
      <c r="H1330" s="64"/>
    </row>
    <row r="1331" spans="2:8" x14ac:dyDescent="0.2">
      <c r="B1331" s="64"/>
      <c r="C1331" s="64"/>
      <c r="D1331" s="64"/>
      <c r="E1331" s="64"/>
      <c r="F1331" s="64"/>
      <c r="G1331" s="64"/>
      <c r="H1331" s="64"/>
    </row>
    <row r="1332" spans="2:8" x14ac:dyDescent="0.2">
      <c r="B1332" s="64"/>
      <c r="C1332" s="64"/>
      <c r="D1332" s="64"/>
      <c r="E1332" s="64"/>
      <c r="F1332" s="64"/>
      <c r="G1332" s="64"/>
      <c r="H1332" s="64"/>
    </row>
    <row r="1333" spans="2:8" x14ac:dyDescent="0.2">
      <c r="B1333" s="64"/>
      <c r="C1333" s="64"/>
      <c r="D1333" s="64"/>
      <c r="E1333" s="64"/>
      <c r="F1333" s="64"/>
      <c r="G1333" s="64"/>
      <c r="H1333" s="64"/>
    </row>
    <row r="1334" spans="2:8" x14ac:dyDescent="0.2">
      <c r="B1334" s="64"/>
      <c r="C1334" s="64"/>
      <c r="D1334" s="64"/>
      <c r="E1334" s="64"/>
      <c r="F1334" s="64"/>
      <c r="G1334" s="64"/>
      <c r="H1334" s="64"/>
    </row>
    <row r="1335" spans="2:8" x14ac:dyDescent="0.2">
      <c r="B1335" s="64"/>
      <c r="C1335" s="64"/>
      <c r="D1335" s="64"/>
      <c r="E1335" s="64"/>
      <c r="F1335" s="64"/>
      <c r="G1335" s="64"/>
      <c r="H1335" s="64"/>
    </row>
    <row r="1336" spans="2:8" x14ac:dyDescent="0.2">
      <c r="B1336" s="64"/>
      <c r="C1336" s="64"/>
      <c r="D1336" s="64"/>
      <c r="E1336" s="64"/>
      <c r="F1336" s="64"/>
      <c r="G1336" s="64"/>
      <c r="H1336" s="64"/>
    </row>
    <row r="1337" spans="2:8" x14ac:dyDescent="0.2">
      <c r="B1337" s="64"/>
      <c r="C1337" s="64"/>
      <c r="D1337" s="64"/>
      <c r="E1337" s="64"/>
      <c r="F1337" s="64"/>
      <c r="G1337" s="64"/>
      <c r="H1337" s="64"/>
    </row>
    <row r="1338" spans="2:8" x14ac:dyDescent="0.2">
      <c r="B1338" s="64"/>
      <c r="C1338" s="64"/>
      <c r="D1338" s="64"/>
      <c r="E1338" s="64"/>
      <c r="F1338" s="64"/>
      <c r="G1338" s="64"/>
      <c r="H1338" s="64"/>
    </row>
    <row r="1339" spans="2:8" x14ac:dyDescent="0.2">
      <c r="B1339" s="64"/>
      <c r="C1339" s="64"/>
      <c r="D1339" s="64"/>
      <c r="E1339" s="64"/>
      <c r="F1339" s="64"/>
      <c r="G1339" s="64"/>
      <c r="H1339" s="64"/>
    </row>
    <row r="1340" spans="2:8" x14ac:dyDescent="0.2">
      <c r="B1340" s="64"/>
      <c r="C1340" s="64"/>
      <c r="D1340" s="64"/>
      <c r="E1340" s="64"/>
      <c r="F1340" s="64"/>
      <c r="G1340" s="64"/>
      <c r="H1340" s="64"/>
    </row>
    <row r="1341" spans="2:8" x14ac:dyDescent="0.2">
      <c r="B1341" s="64"/>
      <c r="C1341" s="64"/>
      <c r="D1341" s="64"/>
      <c r="E1341" s="64"/>
      <c r="F1341" s="64"/>
      <c r="G1341" s="64"/>
      <c r="H1341" s="64"/>
    </row>
    <row r="1342" spans="2:8" x14ac:dyDescent="0.2">
      <c r="B1342" s="64"/>
      <c r="C1342" s="64"/>
      <c r="D1342" s="64"/>
      <c r="E1342" s="64"/>
      <c r="F1342" s="64"/>
      <c r="G1342" s="64"/>
      <c r="H1342" s="64"/>
    </row>
    <row r="1343" spans="2:8" x14ac:dyDescent="0.2">
      <c r="B1343" s="64"/>
      <c r="C1343" s="64"/>
      <c r="D1343" s="64"/>
      <c r="E1343" s="64"/>
      <c r="F1343" s="64"/>
      <c r="G1343" s="64"/>
      <c r="H1343" s="64"/>
    </row>
    <row r="1344" spans="2:8" x14ac:dyDescent="0.2">
      <c r="B1344" s="64"/>
      <c r="C1344" s="64"/>
      <c r="D1344" s="64"/>
      <c r="E1344" s="64"/>
      <c r="F1344" s="64"/>
      <c r="G1344" s="64"/>
      <c r="H1344" s="64"/>
    </row>
    <row r="1345" spans="2:8" x14ac:dyDescent="0.2">
      <c r="B1345" s="64"/>
      <c r="C1345" s="64"/>
      <c r="D1345" s="64"/>
      <c r="E1345" s="64"/>
      <c r="F1345" s="64"/>
      <c r="G1345" s="64"/>
      <c r="H1345" s="64"/>
    </row>
    <row r="1346" spans="2:8" x14ac:dyDescent="0.2">
      <c r="B1346" s="64"/>
      <c r="C1346" s="64"/>
      <c r="D1346" s="64"/>
      <c r="E1346" s="64"/>
      <c r="F1346" s="64"/>
      <c r="G1346" s="64"/>
      <c r="H1346" s="64"/>
    </row>
    <row r="1347" spans="2:8" x14ac:dyDescent="0.2">
      <c r="B1347" s="64"/>
      <c r="C1347" s="64"/>
      <c r="D1347" s="64"/>
      <c r="E1347" s="64"/>
      <c r="F1347" s="64"/>
      <c r="G1347" s="64"/>
      <c r="H1347" s="64"/>
    </row>
    <row r="1348" spans="2:8" x14ac:dyDescent="0.2">
      <c r="B1348" s="64"/>
      <c r="C1348" s="64"/>
      <c r="D1348" s="64"/>
      <c r="E1348" s="64"/>
      <c r="F1348" s="64"/>
      <c r="G1348" s="64"/>
      <c r="H1348" s="64"/>
    </row>
    <row r="1349" spans="2:8" x14ac:dyDescent="0.2">
      <c r="B1349" s="64"/>
      <c r="C1349" s="64"/>
      <c r="D1349" s="64"/>
      <c r="E1349" s="64"/>
      <c r="F1349" s="64"/>
      <c r="G1349" s="64"/>
      <c r="H1349" s="64"/>
    </row>
    <row r="1350" spans="2:8" x14ac:dyDescent="0.2">
      <c r="B1350" s="64"/>
      <c r="C1350" s="64"/>
      <c r="D1350" s="64"/>
      <c r="E1350" s="64"/>
      <c r="F1350" s="64"/>
      <c r="G1350" s="64"/>
      <c r="H1350" s="64"/>
    </row>
    <row r="1351" spans="2:8" x14ac:dyDescent="0.2">
      <c r="B1351" s="64"/>
      <c r="C1351" s="64"/>
      <c r="D1351" s="64"/>
      <c r="E1351" s="64"/>
      <c r="F1351" s="64"/>
      <c r="G1351" s="64"/>
      <c r="H1351" s="64"/>
    </row>
    <row r="1352" spans="2:8" x14ac:dyDescent="0.2">
      <c r="B1352" s="64"/>
      <c r="C1352" s="64"/>
      <c r="D1352" s="64"/>
      <c r="E1352" s="64"/>
      <c r="F1352" s="64"/>
      <c r="G1352" s="64"/>
      <c r="H1352" s="64"/>
    </row>
    <row r="1353" spans="2:8" x14ac:dyDescent="0.2">
      <c r="B1353" s="64"/>
      <c r="C1353" s="64"/>
      <c r="D1353" s="64"/>
      <c r="E1353" s="64"/>
      <c r="F1353" s="64"/>
      <c r="G1353" s="64"/>
      <c r="H1353" s="64"/>
    </row>
    <row r="1354" spans="2:8" x14ac:dyDescent="0.2">
      <c r="B1354" s="64"/>
      <c r="C1354" s="64"/>
      <c r="D1354" s="64"/>
      <c r="E1354" s="64"/>
      <c r="F1354" s="64"/>
      <c r="G1354" s="64"/>
      <c r="H1354" s="64"/>
    </row>
    <row r="1355" spans="2:8" x14ac:dyDescent="0.2">
      <c r="B1355" s="64"/>
      <c r="C1355" s="64"/>
      <c r="D1355" s="64"/>
      <c r="E1355" s="64"/>
      <c r="F1355" s="64"/>
      <c r="G1355" s="64"/>
      <c r="H1355" s="64"/>
    </row>
    <row r="1356" spans="2:8" x14ac:dyDescent="0.2">
      <c r="B1356" s="64"/>
      <c r="C1356" s="64"/>
      <c r="D1356" s="64"/>
      <c r="E1356" s="64"/>
      <c r="F1356" s="64"/>
      <c r="G1356" s="64"/>
      <c r="H1356" s="64"/>
    </row>
    <row r="1357" spans="2:8" x14ac:dyDescent="0.2">
      <c r="B1357" s="64"/>
      <c r="C1357" s="64"/>
      <c r="D1357" s="64"/>
      <c r="E1357" s="64"/>
      <c r="F1357" s="64"/>
      <c r="G1357" s="64"/>
      <c r="H1357" s="64"/>
    </row>
    <row r="1358" spans="2:8" x14ac:dyDescent="0.2">
      <c r="B1358" s="64"/>
      <c r="C1358" s="64"/>
      <c r="D1358" s="64"/>
      <c r="E1358" s="64"/>
      <c r="F1358" s="64"/>
      <c r="G1358" s="64"/>
      <c r="H1358" s="64"/>
    </row>
    <row r="1359" spans="2:8" x14ac:dyDescent="0.2">
      <c r="B1359" s="64"/>
      <c r="C1359" s="64"/>
      <c r="D1359" s="64"/>
      <c r="E1359" s="64"/>
      <c r="F1359" s="64"/>
      <c r="G1359" s="64"/>
      <c r="H1359" s="64"/>
    </row>
    <row r="1360" spans="2:8" x14ac:dyDescent="0.2">
      <c r="B1360" s="64"/>
      <c r="C1360" s="64"/>
      <c r="D1360" s="64"/>
      <c r="E1360" s="64"/>
      <c r="F1360" s="64"/>
      <c r="G1360" s="64"/>
      <c r="H1360" s="64"/>
    </row>
    <row r="1361" spans="2:8" x14ac:dyDescent="0.2">
      <c r="B1361" s="64"/>
      <c r="C1361" s="64"/>
      <c r="D1361" s="64"/>
      <c r="E1361" s="64"/>
      <c r="F1361" s="64"/>
      <c r="G1361" s="64"/>
      <c r="H1361" s="64"/>
    </row>
    <row r="1362" spans="2:8" x14ac:dyDescent="0.2">
      <c r="B1362" s="64"/>
      <c r="C1362" s="64"/>
      <c r="D1362" s="64"/>
      <c r="E1362" s="64"/>
      <c r="F1362" s="64"/>
      <c r="G1362" s="64"/>
      <c r="H1362" s="64"/>
    </row>
    <row r="1363" spans="2:8" x14ac:dyDescent="0.2">
      <c r="B1363" s="64"/>
      <c r="C1363" s="64"/>
      <c r="D1363" s="64"/>
      <c r="E1363" s="64"/>
      <c r="F1363" s="64"/>
      <c r="G1363" s="64"/>
      <c r="H1363" s="64"/>
    </row>
    <row r="1364" spans="2:8" x14ac:dyDescent="0.2">
      <c r="B1364" s="64"/>
      <c r="C1364" s="64"/>
      <c r="D1364" s="64"/>
      <c r="E1364" s="64"/>
      <c r="F1364" s="64"/>
      <c r="G1364" s="64"/>
      <c r="H1364" s="64"/>
    </row>
    <row r="1365" spans="2:8" x14ac:dyDescent="0.2">
      <c r="B1365" s="64"/>
      <c r="C1365" s="64"/>
      <c r="D1365" s="64"/>
      <c r="E1365" s="64"/>
      <c r="F1365" s="64"/>
      <c r="G1365" s="64"/>
      <c r="H1365" s="64"/>
    </row>
    <row r="1366" spans="2:8" x14ac:dyDescent="0.2">
      <c r="B1366" s="64"/>
      <c r="C1366" s="64"/>
      <c r="D1366" s="64"/>
      <c r="E1366" s="64"/>
      <c r="F1366" s="64"/>
      <c r="G1366" s="64"/>
      <c r="H1366" s="64"/>
    </row>
    <row r="1367" spans="2:8" x14ac:dyDescent="0.2">
      <c r="B1367" s="64"/>
      <c r="C1367" s="64"/>
      <c r="D1367" s="64"/>
      <c r="E1367" s="64"/>
      <c r="F1367" s="64"/>
      <c r="G1367" s="64"/>
      <c r="H1367" s="64"/>
    </row>
    <row r="1368" spans="2:8" x14ac:dyDescent="0.2">
      <c r="B1368" s="64"/>
      <c r="C1368" s="64"/>
      <c r="D1368" s="64"/>
      <c r="E1368" s="64"/>
      <c r="F1368" s="64"/>
      <c r="G1368" s="64"/>
      <c r="H1368" s="64"/>
    </row>
    <row r="1369" spans="2:8" x14ac:dyDescent="0.2">
      <c r="B1369" s="64"/>
      <c r="C1369" s="64"/>
      <c r="D1369" s="64"/>
      <c r="E1369" s="64"/>
      <c r="F1369" s="64"/>
      <c r="G1369" s="64"/>
      <c r="H1369" s="64"/>
    </row>
    <row r="1370" spans="2:8" x14ac:dyDescent="0.2">
      <c r="B1370" s="64"/>
      <c r="C1370" s="64"/>
      <c r="D1370" s="64"/>
      <c r="E1370" s="64"/>
      <c r="F1370" s="64"/>
      <c r="G1370" s="64"/>
      <c r="H1370" s="64"/>
    </row>
    <row r="1371" spans="2:8" x14ac:dyDescent="0.2">
      <c r="B1371" s="64"/>
      <c r="C1371" s="64"/>
      <c r="D1371" s="64"/>
      <c r="E1371" s="64"/>
      <c r="F1371" s="64"/>
      <c r="G1371" s="64"/>
      <c r="H1371" s="64"/>
    </row>
    <row r="1372" spans="2:8" x14ac:dyDescent="0.2">
      <c r="B1372" s="64"/>
      <c r="C1372" s="64"/>
      <c r="D1372" s="64"/>
      <c r="E1372" s="64"/>
      <c r="F1372" s="64"/>
      <c r="G1372" s="64"/>
      <c r="H1372" s="64"/>
    </row>
    <row r="1373" spans="2:8" x14ac:dyDescent="0.2">
      <c r="B1373" s="64"/>
      <c r="C1373" s="64"/>
      <c r="D1373" s="64"/>
      <c r="E1373" s="64"/>
      <c r="F1373" s="64"/>
      <c r="G1373" s="64"/>
      <c r="H1373" s="64"/>
    </row>
    <row r="1374" spans="2:8" x14ac:dyDescent="0.2">
      <c r="B1374" s="64"/>
      <c r="C1374" s="64"/>
      <c r="D1374" s="64"/>
      <c r="E1374" s="64"/>
      <c r="F1374" s="64"/>
      <c r="G1374" s="64"/>
      <c r="H1374" s="64"/>
    </row>
    <row r="1375" spans="2:8" x14ac:dyDescent="0.2">
      <c r="B1375" s="64"/>
      <c r="C1375" s="64"/>
      <c r="D1375" s="64"/>
      <c r="E1375" s="64"/>
      <c r="F1375" s="64"/>
      <c r="G1375" s="64"/>
      <c r="H1375" s="64"/>
    </row>
    <row r="1376" spans="2:8" x14ac:dyDescent="0.2">
      <c r="B1376" s="64"/>
      <c r="C1376" s="64"/>
      <c r="D1376" s="64"/>
      <c r="E1376" s="64"/>
      <c r="F1376" s="64"/>
      <c r="G1376" s="64"/>
      <c r="H1376" s="64"/>
    </row>
    <row r="1377" spans="2:8" x14ac:dyDescent="0.2">
      <c r="B1377" s="64"/>
      <c r="C1377" s="64"/>
      <c r="D1377" s="64"/>
      <c r="E1377" s="64"/>
      <c r="F1377" s="64"/>
      <c r="G1377" s="64"/>
      <c r="H1377" s="64"/>
    </row>
    <row r="1378" spans="2:8" x14ac:dyDescent="0.2">
      <c r="B1378" s="64"/>
      <c r="C1378" s="64"/>
      <c r="D1378" s="64"/>
      <c r="E1378" s="64"/>
      <c r="F1378" s="64"/>
      <c r="G1378" s="64"/>
      <c r="H1378" s="64"/>
    </row>
    <row r="1379" spans="2:8" x14ac:dyDescent="0.2">
      <c r="B1379" s="64"/>
      <c r="C1379" s="64"/>
      <c r="D1379" s="64"/>
      <c r="E1379" s="64"/>
      <c r="F1379" s="64"/>
      <c r="G1379" s="64"/>
      <c r="H1379" s="64"/>
    </row>
    <row r="1380" spans="2:8" x14ac:dyDescent="0.2">
      <c r="B1380" s="64"/>
      <c r="C1380" s="64"/>
      <c r="D1380" s="64"/>
      <c r="E1380" s="64"/>
      <c r="F1380" s="64"/>
      <c r="G1380" s="64"/>
      <c r="H1380" s="64"/>
    </row>
    <row r="1381" spans="2:8" x14ac:dyDescent="0.2">
      <c r="B1381" s="64"/>
      <c r="C1381" s="64"/>
      <c r="D1381" s="64"/>
      <c r="E1381" s="64"/>
      <c r="F1381" s="64"/>
      <c r="G1381" s="64"/>
      <c r="H1381" s="64"/>
    </row>
    <row r="1382" spans="2:8" x14ac:dyDescent="0.2">
      <c r="B1382" s="64"/>
      <c r="C1382" s="64"/>
      <c r="D1382" s="64"/>
      <c r="E1382" s="64"/>
      <c r="F1382" s="64"/>
      <c r="G1382" s="64"/>
      <c r="H1382" s="64"/>
    </row>
    <row r="1383" spans="2:8" x14ac:dyDescent="0.2">
      <c r="B1383" s="64"/>
      <c r="C1383" s="64"/>
      <c r="D1383" s="64"/>
      <c r="E1383" s="64"/>
      <c r="F1383" s="64"/>
      <c r="G1383" s="64"/>
      <c r="H1383" s="64"/>
    </row>
    <row r="1384" spans="2:8" x14ac:dyDescent="0.2">
      <c r="B1384" s="64"/>
      <c r="C1384" s="64"/>
      <c r="D1384" s="64"/>
      <c r="E1384" s="64"/>
      <c r="F1384" s="64"/>
      <c r="G1384" s="64"/>
      <c r="H1384" s="64"/>
    </row>
    <row r="1385" spans="2:8" x14ac:dyDescent="0.2">
      <c r="B1385" s="64"/>
      <c r="C1385" s="64"/>
      <c r="D1385" s="64"/>
      <c r="E1385" s="64"/>
      <c r="F1385" s="64"/>
      <c r="G1385" s="64"/>
      <c r="H1385" s="64"/>
    </row>
    <row r="1386" spans="2:8" x14ac:dyDescent="0.2">
      <c r="B1386" s="64"/>
      <c r="C1386" s="64"/>
      <c r="D1386" s="64"/>
      <c r="E1386" s="64"/>
      <c r="F1386" s="64"/>
      <c r="G1386" s="64"/>
      <c r="H1386" s="64"/>
    </row>
    <row r="1387" spans="2:8" x14ac:dyDescent="0.2">
      <c r="B1387" s="64"/>
      <c r="C1387" s="64"/>
      <c r="D1387" s="64"/>
      <c r="E1387" s="64"/>
      <c r="F1387" s="64"/>
      <c r="G1387" s="64"/>
      <c r="H1387" s="64"/>
    </row>
    <row r="1388" spans="2:8" x14ac:dyDescent="0.2">
      <c r="B1388" s="64"/>
      <c r="C1388" s="64"/>
      <c r="D1388" s="64"/>
      <c r="E1388" s="64"/>
      <c r="F1388" s="64"/>
      <c r="G1388" s="64"/>
      <c r="H1388" s="64"/>
    </row>
    <row r="1389" spans="2:8" x14ac:dyDescent="0.2">
      <c r="B1389" s="64"/>
      <c r="C1389" s="64"/>
      <c r="D1389" s="64"/>
      <c r="E1389" s="64"/>
      <c r="F1389" s="64"/>
      <c r="G1389" s="64"/>
      <c r="H1389" s="64"/>
    </row>
    <row r="1390" spans="2:8" x14ac:dyDescent="0.2">
      <c r="B1390" s="64"/>
      <c r="C1390" s="64"/>
      <c r="D1390" s="64"/>
      <c r="E1390" s="64"/>
      <c r="F1390" s="64"/>
      <c r="G1390" s="64"/>
      <c r="H1390" s="64"/>
    </row>
    <row r="1391" spans="2:8" x14ac:dyDescent="0.2">
      <c r="B1391" s="64"/>
      <c r="C1391" s="64"/>
      <c r="D1391" s="64"/>
      <c r="E1391" s="64"/>
      <c r="F1391" s="64"/>
      <c r="G1391" s="64"/>
      <c r="H1391" s="64"/>
    </row>
    <row r="1392" spans="2:8" x14ac:dyDescent="0.2">
      <c r="B1392" s="64"/>
      <c r="C1392" s="64"/>
      <c r="D1392" s="64"/>
      <c r="E1392" s="64"/>
      <c r="F1392" s="64"/>
      <c r="G1392" s="64"/>
      <c r="H1392" s="64"/>
    </row>
    <row r="1393" spans="2:8" x14ac:dyDescent="0.2">
      <c r="B1393" s="64"/>
      <c r="C1393" s="64"/>
      <c r="D1393" s="64"/>
      <c r="E1393" s="64"/>
      <c r="F1393" s="64"/>
      <c r="G1393" s="64"/>
      <c r="H1393" s="64"/>
    </row>
    <row r="1394" spans="2:8" x14ac:dyDescent="0.2">
      <c r="B1394" s="64"/>
      <c r="C1394" s="64"/>
      <c r="D1394" s="64"/>
      <c r="E1394" s="64"/>
      <c r="F1394" s="64"/>
      <c r="G1394" s="64"/>
      <c r="H1394" s="64"/>
    </row>
    <row r="1395" spans="2:8" x14ac:dyDescent="0.2">
      <c r="B1395" s="64"/>
      <c r="C1395" s="64"/>
      <c r="D1395" s="64"/>
      <c r="E1395" s="64"/>
      <c r="F1395" s="64"/>
      <c r="G1395" s="64"/>
      <c r="H1395" s="64"/>
    </row>
    <row r="1396" spans="2:8" x14ac:dyDescent="0.2">
      <c r="B1396" s="64"/>
      <c r="C1396" s="64"/>
      <c r="D1396" s="64"/>
      <c r="E1396" s="64"/>
      <c r="F1396" s="64"/>
      <c r="G1396" s="64"/>
      <c r="H1396" s="64"/>
    </row>
    <row r="1397" spans="2:8" x14ac:dyDescent="0.2">
      <c r="B1397" s="64"/>
      <c r="C1397" s="64"/>
      <c r="D1397" s="64"/>
      <c r="E1397" s="64"/>
      <c r="F1397" s="64"/>
      <c r="G1397" s="64"/>
      <c r="H1397" s="64"/>
    </row>
    <row r="1398" spans="2:8" x14ac:dyDescent="0.2">
      <c r="B1398" s="64"/>
      <c r="C1398" s="64"/>
      <c r="D1398" s="64"/>
      <c r="E1398" s="64"/>
      <c r="F1398" s="64"/>
      <c r="G1398" s="64"/>
      <c r="H1398" s="64"/>
    </row>
    <row r="1399" spans="2:8" x14ac:dyDescent="0.2">
      <c r="B1399" s="64"/>
      <c r="C1399" s="64"/>
      <c r="D1399" s="64"/>
      <c r="E1399" s="64"/>
      <c r="F1399" s="64"/>
      <c r="G1399" s="64"/>
      <c r="H1399" s="64"/>
    </row>
    <row r="1400" spans="2:8" x14ac:dyDescent="0.2">
      <c r="B1400" s="64"/>
      <c r="C1400" s="64"/>
      <c r="D1400" s="64"/>
      <c r="E1400" s="64"/>
      <c r="F1400" s="64"/>
      <c r="G1400" s="64"/>
      <c r="H1400" s="64"/>
    </row>
    <row r="1401" spans="2:8" x14ac:dyDescent="0.2">
      <c r="B1401" s="64"/>
      <c r="C1401" s="64"/>
      <c r="D1401" s="64"/>
      <c r="E1401" s="64"/>
      <c r="F1401" s="64"/>
      <c r="G1401" s="64"/>
      <c r="H1401" s="64"/>
    </row>
    <row r="1402" spans="2:8" x14ac:dyDescent="0.2">
      <c r="B1402" s="64"/>
      <c r="C1402" s="64"/>
      <c r="D1402" s="64"/>
      <c r="E1402" s="64"/>
      <c r="F1402" s="64"/>
      <c r="G1402" s="64"/>
      <c r="H1402" s="64"/>
    </row>
    <row r="1403" spans="2:8" x14ac:dyDescent="0.2">
      <c r="B1403" s="64"/>
      <c r="C1403" s="64"/>
      <c r="D1403" s="64"/>
      <c r="E1403" s="64"/>
      <c r="F1403" s="64"/>
      <c r="G1403" s="64"/>
      <c r="H1403" s="64"/>
    </row>
    <row r="1404" spans="2:8" x14ac:dyDescent="0.2">
      <c r="B1404" s="64"/>
      <c r="C1404" s="64"/>
      <c r="D1404" s="64"/>
      <c r="E1404" s="64"/>
      <c r="F1404" s="64"/>
      <c r="G1404" s="64"/>
      <c r="H1404" s="64"/>
    </row>
    <row r="1405" spans="2:8" x14ac:dyDescent="0.2">
      <c r="B1405" s="64"/>
      <c r="C1405" s="64"/>
      <c r="D1405" s="64"/>
      <c r="E1405" s="64"/>
      <c r="F1405" s="64"/>
      <c r="G1405" s="64"/>
      <c r="H1405" s="64"/>
    </row>
    <row r="1406" spans="2:8" x14ac:dyDescent="0.2">
      <c r="B1406" s="64"/>
      <c r="C1406" s="64"/>
      <c r="D1406" s="64"/>
      <c r="E1406" s="64"/>
      <c r="F1406" s="64"/>
      <c r="G1406" s="64"/>
      <c r="H1406" s="64"/>
    </row>
    <row r="1407" spans="2:8" x14ac:dyDescent="0.2">
      <c r="B1407" s="64"/>
      <c r="C1407" s="64"/>
      <c r="D1407" s="64"/>
      <c r="E1407" s="64"/>
      <c r="F1407" s="64"/>
      <c r="G1407" s="64"/>
      <c r="H1407" s="64"/>
    </row>
    <row r="1408" spans="2:8" x14ac:dyDescent="0.2">
      <c r="B1408" s="64"/>
      <c r="C1408" s="64"/>
      <c r="D1408" s="64"/>
      <c r="E1408" s="64"/>
      <c r="F1408" s="64"/>
      <c r="G1408" s="64"/>
      <c r="H1408" s="64"/>
    </row>
    <row r="1409" spans="2:8" x14ac:dyDescent="0.2">
      <c r="B1409" s="64"/>
      <c r="C1409" s="64"/>
      <c r="D1409" s="64"/>
      <c r="E1409" s="64"/>
      <c r="F1409" s="64"/>
      <c r="G1409" s="64"/>
      <c r="H1409" s="64"/>
    </row>
    <row r="1410" spans="2:8" x14ac:dyDescent="0.2">
      <c r="B1410" s="64"/>
      <c r="C1410" s="64"/>
      <c r="D1410" s="64"/>
      <c r="E1410" s="64"/>
      <c r="F1410" s="64"/>
      <c r="G1410" s="64"/>
      <c r="H1410" s="64"/>
    </row>
    <row r="1411" spans="2:8" x14ac:dyDescent="0.2">
      <c r="B1411" s="64"/>
      <c r="C1411" s="64"/>
      <c r="D1411" s="64"/>
      <c r="E1411" s="64"/>
      <c r="F1411" s="64"/>
      <c r="G1411" s="64"/>
      <c r="H1411" s="64"/>
    </row>
    <row r="1412" spans="2:8" x14ac:dyDescent="0.2">
      <c r="B1412" s="64"/>
      <c r="C1412" s="64"/>
      <c r="D1412" s="64"/>
      <c r="E1412" s="64"/>
      <c r="F1412" s="64"/>
      <c r="G1412" s="64"/>
      <c r="H1412" s="64"/>
    </row>
    <row r="1413" spans="2:8" x14ac:dyDescent="0.2">
      <c r="B1413" s="64"/>
      <c r="C1413" s="64"/>
      <c r="D1413" s="64"/>
      <c r="E1413" s="64"/>
      <c r="F1413" s="64"/>
      <c r="G1413" s="64"/>
      <c r="H1413" s="64"/>
    </row>
    <row r="1414" spans="2:8" x14ac:dyDescent="0.2">
      <c r="B1414" s="64"/>
      <c r="C1414" s="64"/>
      <c r="D1414" s="64"/>
      <c r="E1414" s="64"/>
      <c r="F1414" s="64"/>
      <c r="G1414" s="64"/>
      <c r="H1414" s="64"/>
    </row>
    <row r="1415" spans="2:8" x14ac:dyDescent="0.2">
      <c r="B1415" s="64"/>
      <c r="C1415" s="64"/>
      <c r="D1415" s="64"/>
      <c r="E1415" s="64"/>
      <c r="F1415" s="64"/>
      <c r="G1415" s="64"/>
      <c r="H1415" s="64"/>
    </row>
    <row r="1416" spans="2:8" x14ac:dyDescent="0.2">
      <c r="B1416" s="64"/>
      <c r="C1416" s="64"/>
      <c r="D1416" s="64"/>
      <c r="E1416" s="64"/>
      <c r="F1416" s="64"/>
      <c r="G1416" s="64"/>
      <c r="H1416" s="64"/>
    </row>
    <row r="1417" spans="2:8" x14ac:dyDescent="0.2">
      <c r="B1417" s="64"/>
      <c r="C1417" s="64"/>
      <c r="D1417" s="64"/>
      <c r="E1417" s="64"/>
      <c r="F1417" s="64"/>
      <c r="G1417" s="64"/>
      <c r="H1417" s="64"/>
    </row>
    <row r="1418" spans="2:8" x14ac:dyDescent="0.2">
      <c r="B1418" s="64"/>
      <c r="C1418" s="64"/>
      <c r="D1418" s="64"/>
      <c r="E1418" s="64"/>
      <c r="F1418" s="64"/>
      <c r="G1418" s="64"/>
      <c r="H1418" s="64"/>
    </row>
    <row r="1419" spans="2:8" x14ac:dyDescent="0.2">
      <c r="B1419" s="64"/>
      <c r="C1419" s="64"/>
      <c r="D1419" s="64"/>
      <c r="E1419" s="64"/>
      <c r="F1419" s="64"/>
      <c r="G1419" s="64"/>
      <c r="H1419" s="64"/>
    </row>
    <row r="1420" spans="2:8" x14ac:dyDescent="0.2">
      <c r="B1420" s="64"/>
      <c r="C1420" s="64"/>
      <c r="D1420" s="64"/>
      <c r="E1420" s="64"/>
      <c r="F1420" s="64"/>
      <c r="G1420" s="64"/>
      <c r="H1420" s="64"/>
    </row>
    <row r="1421" spans="2:8" x14ac:dyDescent="0.2">
      <c r="B1421" s="64"/>
      <c r="C1421" s="64"/>
      <c r="D1421" s="64"/>
      <c r="E1421" s="64"/>
      <c r="F1421" s="64"/>
      <c r="G1421" s="64"/>
      <c r="H1421" s="64"/>
    </row>
    <row r="1422" spans="2:8" x14ac:dyDescent="0.2">
      <c r="B1422" s="64"/>
      <c r="C1422" s="64"/>
      <c r="D1422" s="64"/>
      <c r="E1422" s="64"/>
      <c r="F1422" s="64"/>
      <c r="G1422" s="64"/>
      <c r="H1422" s="64"/>
    </row>
    <row r="1423" spans="2:8" x14ac:dyDescent="0.2">
      <c r="B1423" s="64"/>
      <c r="C1423" s="64"/>
      <c r="D1423" s="64"/>
      <c r="E1423" s="64"/>
      <c r="F1423" s="64"/>
      <c r="G1423" s="64"/>
      <c r="H1423" s="64"/>
    </row>
    <row r="1424" spans="2:8" x14ac:dyDescent="0.2">
      <c r="B1424" s="64"/>
      <c r="C1424" s="64"/>
      <c r="D1424" s="64"/>
      <c r="E1424" s="64"/>
      <c r="F1424" s="64"/>
      <c r="G1424" s="64"/>
      <c r="H1424" s="64"/>
    </row>
    <row r="1425" spans="2:8" x14ac:dyDescent="0.2">
      <c r="B1425" s="64"/>
      <c r="C1425" s="64"/>
      <c r="D1425" s="64"/>
      <c r="E1425" s="64"/>
      <c r="F1425" s="64"/>
      <c r="G1425" s="64"/>
      <c r="H1425" s="64"/>
    </row>
    <row r="1426" spans="2:8" x14ac:dyDescent="0.2">
      <c r="B1426" s="64"/>
      <c r="C1426" s="64"/>
      <c r="D1426" s="64"/>
      <c r="E1426" s="64"/>
      <c r="F1426" s="64"/>
      <c r="G1426" s="64"/>
      <c r="H1426" s="64"/>
    </row>
    <row r="1427" spans="2:8" x14ac:dyDescent="0.2">
      <c r="B1427" s="64"/>
      <c r="C1427" s="64"/>
      <c r="D1427" s="64"/>
      <c r="E1427" s="64"/>
      <c r="F1427" s="64"/>
      <c r="G1427" s="64"/>
      <c r="H1427" s="64"/>
    </row>
    <row r="1428" spans="2:8" x14ac:dyDescent="0.2">
      <c r="B1428" s="64"/>
      <c r="C1428" s="64"/>
      <c r="D1428" s="64"/>
      <c r="E1428" s="64"/>
      <c r="F1428" s="64"/>
      <c r="G1428" s="64"/>
      <c r="H1428" s="64"/>
    </row>
    <row r="1429" spans="2:8" x14ac:dyDescent="0.2">
      <c r="B1429" s="64"/>
      <c r="C1429" s="64"/>
      <c r="D1429" s="64"/>
      <c r="E1429" s="64"/>
      <c r="F1429" s="64"/>
      <c r="G1429" s="64"/>
      <c r="H1429" s="64"/>
    </row>
    <row r="1430" spans="2:8" x14ac:dyDescent="0.2">
      <c r="B1430" s="64"/>
      <c r="C1430" s="64"/>
      <c r="D1430" s="64"/>
      <c r="E1430" s="64"/>
      <c r="F1430" s="64"/>
      <c r="G1430" s="64"/>
      <c r="H1430" s="64"/>
    </row>
    <row r="1431" spans="2:8" x14ac:dyDescent="0.2">
      <c r="B1431" s="64"/>
      <c r="C1431" s="64"/>
      <c r="D1431" s="64"/>
      <c r="E1431" s="64"/>
      <c r="F1431" s="64"/>
      <c r="G1431" s="64"/>
      <c r="H1431" s="64"/>
    </row>
    <row r="1432" spans="2:8" x14ac:dyDescent="0.2">
      <c r="B1432" s="64"/>
      <c r="C1432" s="64"/>
      <c r="D1432" s="64"/>
      <c r="E1432" s="64"/>
      <c r="F1432" s="64"/>
      <c r="G1432" s="64"/>
      <c r="H1432" s="64"/>
    </row>
    <row r="1433" spans="2:8" x14ac:dyDescent="0.2">
      <c r="B1433" s="64"/>
      <c r="C1433" s="64"/>
      <c r="D1433" s="64"/>
      <c r="E1433" s="64"/>
      <c r="F1433" s="64"/>
      <c r="G1433" s="64"/>
      <c r="H1433" s="64"/>
    </row>
    <row r="1434" spans="2:8" x14ac:dyDescent="0.2">
      <c r="B1434" s="64"/>
      <c r="C1434" s="64"/>
      <c r="D1434" s="64"/>
      <c r="E1434" s="64"/>
      <c r="F1434" s="64"/>
      <c r="G1434" s="64"/>
      <c r="H1434" s="64"/>
    </row>
    <row r="1435" spans="2:8" x14ac:dyDescent="0.2">
      <c r="B1435" s="64"/>
      <c r="C1435" s="64"/>
      <c r="D1435" s="64"/>
      <c r="E1435" s="64"/>
      <c r="F1435" s="64"/>
      <c r="G1435" s="64"/>
      <c r="H1435" s="64"/>
    </row>
    <row r="1436" spans="2:8" x14ac:dyDescent="0.2">
      <c r="B1436" s="64"/>
      <c r="C1436" s="64"/>
      <c r="D1436" s="64"/>
      <c r="E1436" s="64"/>
      <c r="F1436" s="64"/>
      <c r="G1436" s="64"/>
      <c r="H1436" s="64"/>
    </row>
    <row r="1437" spans="2:8" x14ac:dyDescent="0.2">
      <c r="B1437" s="64"/>
      <c r="C1437" s="64"/>
      <c r="D1437" s="64"/>
      <c r="E1437" s="64"/>
      <c r="F1437" s="64"/>
      <c r="G1437" s="64"/>
      <c r="H1437" s="64"/>
    </row>
    <row r="1438" spans="2:8" x14ac:dyDescent="0.2">
      <c r="B1438" s="64"/>
      <c r="C1438" s="64"/>
      <c r="D1438" s="64"/>
      <c r="E1438" s="64"/>
      <c r="F1438" s="64"/>
      <c r="G1438" s="64"/>
      <c r="H1438" s="64"/>
    </row>
    <row r="1439" spans="2:8" x14ac:dyDescent="0.2">
      <c r="B1439" s="64"/>
      <c r="C1439" s="64"/>
      <c r="D1439" s="64"/>
      <c r="E1439" s="64"/>
      <c r="F1439" s="64"/>
      <c r="G1439" s="64"/>
      <c r="H1439" s="64"/>
    </row>
    <row r="1440" spans="2:8" x14ac:dyDescent="0.2">
      <c r="B1440" s="64"/>
      <c r="C1440" s="64"/>
      <c r="D1440" s="64"/>
      <c r="E1440" s="64"/>
      <c r="F1440" s="64"/>
      <c r="G1440" s="64"/>
      <c r="H1440" s="64"/>
    </row>
    <row r="1441" spans="2:8" x14ac:dyDescent="0.2">
      <c r="B1441" s="64"/>
      <c r="C1441" s="64"/>
      <c r="D1441" s="64"/>
      <c r="E1441" s="64"/>
      <c r="F1441" s="64"/>
      <c r="G1441" s="64"/>
      <c r="H1441" s="64"/>
    </row>
    <row r="1442" spans="2:8" x14ac:dyDescent="0.2">
      <c r="B1442" s="64"/>
      <c r="C1442" s="64"/>
      <c r="D1442" s="64"/>
      <c r="E1442" s="64"/>
      <c r="F1442" s="64"/>
      <c r="G1442" s="64"/>
      <c r="H1442" s="64"/>
    </row>
    <row r="1443" spans="2:8" x14ac:dyDescent="0.2">
      <c r="B1443" s="64"/>
      <c r="C1443" s="64"/>
      <c r="D1443" s="64"/>
      <c r="E1443" s="64"/>
      <c r="F1443" s="64"/>
      <c r="G1443" s="64"/>
      <c r="H1443" s="64"/>
    </row>
    <row r="1444" spans="2:8" x14ac:dyDescent="0.2">
      <c r="B1444" s="64"/>
      <c r="C1444" s="64"/>
      <c r="D1444" s="64"/>
      <c r="E1444" s="64"/>
      <c r="F1444" s="64"/>
      <c r="G1444" s="64"/>
      <c r="H1444" s="64"/>
    </row>
    <row r="1445" spans="2:8" x14ac:dyDescent="0.2">
      <c r="B1445" s="64"/>
      <c r="C1445" s="64"/>
      <c r="D1445" s="64"/>
      <c r="E1445" s="64"/>
      <c r="F1445" s="64"/>
      <c r="G1445" s="64"/>
      <c r="H1445" s="64"/>
    </row>
    <row r="1446" spans="2:8" x14ac:dyDescent="0.2">
      <c r="B1446" s="64"/>
      <c r="C1446" s="64"/>
      <c r="D1446" s="64"/>
      <c r="E1446" s="64"/>
      <c r="F1446" s="64"/>
      <c r="G1446" s="64"/>
      <c r="H1446" s="64"/>
    </row>
    <row r="1447" spans="2:8" x14ac:dyDescent="0.2">
      <c r="B1447" s="64"/>
      <c r="C1447" s="64"/>
      <c r="D1447" s="64"/>
      <c r="E1447" s="64"/>
      <c r="F1447" s="64"/>
      <c r="G1447" s="64"/>
      <c r="H1447" s="64"/>
    </row>
    <row r="1448" spans="2:8" x14ac:dyDescent="0.2">
      <c r="B1448" s="64"/>
      <c r="C1448" s="64"/>
      <c r="D1448" s="64"/>
      <c r="E1448" s="64"/>
      <c r="F1448" s="64"/>
      <c r="G1448" s="64"/>
      <c r="H1448" s="64"/>
    </row>
    <row r="1449" spans="2:8" x14ac:dyDescent="0.2">
      <c r="B1449" s="64"/>
      <c r="C1449" s="64"/>
      <c r="D1449" s="64"/>
      <c r="E1449" s="64"/>
      <c r="F1449" s="64"/>
      <c r="G1449" s="64"/>
      <c r="H1449" s="64"/>
    </row>
    <row r="1450" spans="2:8" x14ac:dyDescent="0.2">
      <c r="B1450" s="64"/>
      <c r="C1450" s="64"/>
      <c r="D1450" s="64"/>
      <c r="E1450" s="64"/>
      <c r="F1450" s="64"/>
      <c r="G1450" s="64"/>
      <c r="H1450" s="64"/>
    </row>
    <row r="1451" spans="2:8" x14ac:dyDescent="0.2">
      <c r="B1451" s="64"/>
      <c r="C1451" s="64"/>
      <c r="D1451" s="64"/>
      <c r="E1451" s="64"/>
      <c r="F1451" s="64"/>
      <c r="G1451" s="64"/>
      <c r="H1451" s="64"/>
    </row>
    <row r="1452" spans="2:8" x14ac:dyDescent="0.2">
      <c r="B1452" s="64"/>
      <c r="C1452" s="64"/>
      <c r="D1452" s="64"/>
      <c r="E1452" s="64"/>
      <c r="F1452" s="64"/>
      <c r="G1452" s="64"/>
      <c r="H1452" s="64"/>
    </row>
    <row r="1453" spans="2:8" x14ac:dyDescent="0.2">
      <c r="B1453" s="64"/>
      <c r="C1453" s="64"/>
      <c r="D1453" s="64"/>
      <c r="E1453" s="64"/>
      <c r="F1453" s="64"/>
      <c r="G1453" s="64"/>
      <c r="H1453" s="64"/>
    </row>
    <row r="1454" spans="2:8" x14ac:dyDescent="0.2">
      <c r="B1454" s="64"/>
      <c r="C1454" s="64"/>
      <c r="D1454" s="64"/>
      <c r="E1454" s="64"/>
      <c r="F1454" s="64"/>
      <c r="G1454" s="64"/>
      <c r="H1454" s="64"/>
    </row>
    <row r="1455" spans="2:8" x14ac:dyDescent="0.2">
      <c r="B1455" s="64"/>
      <c r="C1455" s="64"/>
      <c r="D1455" s="64"/>
      <c r="E1455" s="64"/>
      <c r="F1455" s="64"/>
      <c r="G1455" s="64"/>
      <c r="H1455" s="64"/>
    </row>
    <row r="1456" spans="2:8" x14ac:dyDescent="0.2">
      <c r="B1456" s="64"/>
      <c r="C1456" s="64"/>
      <c r="D1456" s="64"/>
      <c r="E1456" s="64"/>
      <c r="F1456" s="64"/>
      <c r="G1456" s="64"/>
      <c r="H1456" s="64"/>
    </row>
    <row r="1457" spans="2:8" x14ac:dyDescent="0.2">
      <c r="B1457" s="64"/>
      <c r="C1457" s="64"/>
      <c r="D1457" s="64"/>
      <c r="E1457" s="64"/>
      <c r="F1457" s="64"/>
      <c r="G1457" s="64"/>
      <c r="H1457" s="64"/>
    </row>
    <row r="1458" spans="2:8" x14ac:dyDescent="0.2">
      <c r="B1458" s="64"/>
      <c r="C1458" s="64"/>
      <c r="D1458" s="64"/>
      <c r="E1458" s="64"/>
      <c r="F1458" s="64"/>
      <c r="G1458" s="64"/>
      <c r="H1458" s="64"/>
    </row>
    <row r="1459" spans="2:8" x14ac:dyDescent="0.2">
      <c r="B1459" s="64"/>
      <c r="C1459" s="64"/>
      <c r="D1459" s="64"/>
      <c r="E1459" s="64"/>
      <c r="F1459" s="64"/>
      <c r="G1459" s="64"/>
      <c r="H1459" s="64"/>
    </row>
    <row r="1460" spans="2:8" x14ac:dyDescent="0.2">
      <c r="B1460" s="64"/>
      <c r="C1460" s="64"/>
      <c r="D1460" s="64"/>
      <c r="E1460" s="64"/>
      <c r="F1460" s="64"/>
      <c r="G1460" s="64"/>
      <c r="H1460" s="64"/>
    </row>
    <row r="1461" spans="2:8" x14ac:dyDescent="0.2">
      <c r="B1461" s="64"/>
      <c r="C1461" s="64"/>
      <c r="D1461" s="64"/>
      <c r="E1461" s="64"/>
      <c r="F1461" s="64"/>
      <c r="G1461" s="64"/>
      <c r="H1461" s="64"/>
    </row>
    <row r="1462" spans="2:8" x14ac:dyDescent="0.2">
      <c r="B1462" s="64"/>
      <c r="C1462" s="64"/>
      <c r="D1462" s="64"/>
      <c r="E1462" s="64"/>
      <c r="F1462" s="64"/>
      <c r="G1462" s="64"/>
      <c r="H1462" s="64"/>
    </row>
    <row r="1463" spans="2:8" x14ac:dyDescent="0.2">
      <c r="B1463" s="64"/>
      <c r="C1463" s="64"/>
      <c r="D1463" s="64"/>
      <c r="E1463" s="64"/>
      <c r="F1463" s="64"/>
      <c r="G1463" s="64"/>
      <c r="H1463" s="64"/>
    </row>
    <row r="1464" spans="2:8" x14ac:dyDescent="0.2">
      <c r="B1464" s="64"/>
      <c r="C1464" s="64"/>
      <c r="D1464" s="64"/>
      <c r="E1464" s="64"/>
      <c r="F1464" s="64"/>
      <c r="G1464" s="64"/>
      <c r="H1464" s="64"/>
    </row>
    <row r="1465" spans="2:8" x14ac:dyDescent="0.2">
      <c r="B1465" s="64"/>
      <c r="C1465" s="64"/>
      <c r="D1465" s="64"/>
      <c r="E1465" s="64"/>
      <c r="F1465" s="64"/>
      <c r="G1465" s="64"/>
      <c r="H1465" s="64"/>
    </row>
    <row r="1466" spans="2:8" x14ac:dyDescent="0.2">
      <c r="B1466" s="64"/>
      <c r="C1466" s="64"/>
      <c r="D1466" s="64"/>
      <c r="E1466" s="64"/>
      <c r="F1466" s="64"/>
      <c r="G1466" s="64"/>
      <c r="H1466" s="64"/>
    </row>
    <row r="1467" spans="2:8" x14ac:dyDescent="0.2">
      <c r="B1467" s="64"/>
      <c r="C1467" s="64"/>
      <c r="D1467" s="64"/>
      <c r="E1467" s="64"/>
      <c r="F1467" s="64"/>
      <c r="G1467" s="64"/>
      <c r="H1467" s="64"/>
    </row>
    <row r="1468" spans="2:8" x14ac:dyDescent="0.2">
      <c r="B1468" s="64"/>
      <c r="C1468" s="64"/>
      <c r="D1468" s="64"/>
      <c r="E1468" s="64"/>
      <c r="F1468" s="64"/>
      <c r="G1468" s="64"/>
      <c r="H1468" s="64"/>
    </row>
    <row r="1469" spans="2:8" x14ac:dyDescent="0.2">
      <c r="B1469" s="64"/>
      <c r="C1469" s="64"/>
      <c r="D1469" s="64"/>
      <c r="E1469" s="64"/>
      <c r="F1469" s="64"/>
      <c r="G1469" s="64"/>
      <c r="H1469" s="64"/>
    </row>
    <row r="1470" spans="2:8" x14ac:dyDescent="0.2">
      <c r="B1470" s="64"/>
      <c r="C1470" s="64"/>
      <c r="D1470" s="64"/>
      <c r="E1470" s="64"/>
      <c r="F1470" s="64"/>
      <c r="G1470" s="64"/>
      <c r="H1470" s="64"/>
    </row>
    <row r="1471" spans="2:8" x14ac:dyDescent="0.2">
      <c r="B1471" s="64"/>
      <c r="C1471" s="64"/>
      <c r="D1471" s="64"/>
      <c r="E1471" s="64"/>
      <c r="F1471" s="64"/>
      <c r="G1471" s="64"/>
      <c r="H1471" s="64"/>
    </row>
    <row r="1472" spans="2:8" x14ac:dyDescent="0.2">
      <c r="B1472" s="64"/>
      <c r="C1472" s="64"/>
      <c r="D1472" s="64"/>
      <c r="E1472" s="64"/>
      <c r="F1472" s="64"/>
      <c r="G1472" s="64"/>
      <c r="H1472" s="64"/>
    </row>
    <row r="1473" spans="2:8" x14ac:dyDescent="0.2">
      <c r="B1473" s="64"/>
      <c r="C1473" s="64"/>
      <c r="D1473" s="64"/>
      <c r="E1473" s="64"/>
      <c r="F1473" s="64"/>
      <c r="G1473" s="64"/>
      <c r="H1473" s="64"/>
    </row>
    <row r="1474" spans="2:8" x14ac:dyDescent="0.2">
      <c r="B1474" s="64"/>
      <c r="C1474" s="64"/>
      <c r="D1474" s="64"/>
      <c r="E1474" s="64"/>
      <c r="F1474" s="64"/>
      <c r="G1474" s="64"/>
      <c r="H1474" s="64"/>
    </row>
    <row r="1475" spans="2:8" x14ac:dyDescent="0.2">
      <c r="B1475" s="64"/>
      <c r="C1475" s="64"/>
      <c r="D1475" s="64"/>
      <c r="E1475" s="64"/>
      <c r="F1475" s="64"/>
      <c r="G1475" s="64"/>
      <c r="H1475" s="64"/>
    </row>
    <row r="1476" spans="2:8" x14ac:dyDescent="0.2">
      <c r="B1476" s="64"/>
      <c r="C1476" s="64"/>
      <c r="D1476" s="64"/>
      <c r="E1476" s="64"/>
      <c r="F1476" s="64"/>
      <c r="G1476" s="64"/>
      <c r="H1476" s="64"/>
    </row>
    <row r="1477" spans="2:8" x14ac:dyDescent="0.2">
      <c r="B1477" s="64"/>
      <c r="C1477" s="64"/>
      <c r="D1477" s="64"/>
      <c r="E1477" s="64"/>
      <c r="F1477" s="64"/>
      <c r="G1477" s="64"/>
      <c r="H1477" s="64"/>
    </row>
    <row r="1478" spans="2:8" x14ac:dyDescent="0.2">
      <c r="B1478" s="64"/>
      <c r="C1478" s="64"/>
      <c r="D1478" s="64"/>
      <c r="E1478" s="64"/>
      <c r="F1478" s="64"/>
      <c r="G1478" s="64"/>
      <c r="H1478" s="64"/>
    </row>
    <row r="1479" spans="2:8" x14ac:dyDescent="0.2">
      <c r="B1479" s="64"/>
      <c r="C1479" s="64"/>
      <c r="D1479" s="64"/>
      <c r="E1479" s="64"/>
      <c r="F1479" s="64"/>
      <c r="G1479" s="64"/>
      <c r="H1479" s="64"/>
    </row>
    <row r="1480" spans="2:8" x14ac:dyDescent="0.2">
      <c r="B1480" s="64"/>
      <c r="C1480" s="64"/>
      <c r="D1480" s="64"/>
      <c r="E1480" s="64"/>
      <c r="F1480" s="64"/>
      <c r="G1480" s="64"/>
      <c r="H1480" s="64"/>
    </row>
    <row r="1481" spans="2:8" x14ac:dyDescent="0.2">
      <c r="B1481" s="64"/>
      <c r="C1481" s="64"/>
      <c r="D1481" s="64"/>
      <c r="E1481" s="64"/>
      <c r="F1481" s="64"/>
      <c r="G1481" s="64"/>
      <c r="H1481" s="64"/>
    </row>
    <row r="1482" spans="2:8" x14ac:dyDescent="0.2">
      <c r="B1482" s="64"/>
      <c r="C1482" s="64"/>
      <c r="D1482" s="64"/>
      <c r="E1482" s="64"/>
      <c r="F1482" s="64"/>
      <c r="G1482" s="64"/>
      <c r="H1482" s="64"/>
    </row>
    <row r="1483" spans="2:8" x14ac:dyDescent="0.2">
      <c r="B1483" s="64"/>
      <c r="C1483" s="64"/>
      <c r="D1483" s="64"/>
      <c r="E1483" s="64"/>
      <c r="F1483" s="64"/>
      <c r="G1483" s="64"/>
      <c r="H1483" s="64"/>
    </row>
    <row r="1484" spans="2:8" x14ac:dyDescent="0.2">
      <c r="B1484" s="64"/>
      <c r="C1484" s="64"/>
      <c r="D1484" s="64"/>
      <c r="E1484" s="64"/>
      <c r="F1484" s="64"/>
      <c r="G1484" s="64"/>
      <c r="H1484" s="64"/>
    </row>
    <row r="1485" spans="2:8" x14ac:dyDescent="0.2">
      <c r="B1485" s="64"/>
      <c r="C1485" s="64"/>
      <c r="D1485" s="64"/>
      <c r="E1485" s="64"/>
      <c r="F1485" s="64"/>
      <c r="G1485" s="64"/>
      <c r="H1485" s="64"/>
    </row>
    <row r="1486" spans="2:8" x14ac:dyDescent="0.2">
      <c r="B1486" s="64"/>
      <c r="C1486" s="64"/>
      <c r="D1486" s="64"/>
      <c r="E1486" s="64"/>
      <c r="F1486" s="64"/>
      <c r="G1486" s="64"/>
      <c r="H1486" s="64"/>
    </row>
    <row r="1487" spans="2:8" x14ac:dyDescent="0.2">
      <c r="B1487" s="64"/>
      <c r="C1487" s="64"/>
      <c r="D1487" s="64"/>
      <c r="E1487" s="64"/>
      <c r="F1487" s="64"/>
      <c r="G1487" s="64"/>
      <c r="H1487" s="64"/>
    </row>
    <row r="1488" spans="2:8" x14ac:dyDescent="0.2">
      <c r="B1488" s="64"/>
      <c r="C1488" s="64"/>
      <c r="D1488" s="64"/>
      <c r="E1488" s="64"/>
      <c r="F1488" s="64"/>
      <c r="G1488" s="64"/>
      <c r="H1488" s="64"/>
    </row>
    <row r="1489" spans="2:8" x14ac:dyDescent="0.2">
      <c r="B1489" s="64"/>
      <c r="C1489" s="64"/>
      <c r="D1489" s="64"/>
      <c r="E1489" s="64"/>
      <c r="F1489" s="64"/>
      <c r="G1489" s="64"/>
      <c r="H1489" s="64"/>
    </row>
    <row r="1490" spans="2:8" x14ac:dyDescent="0.2">
      <c r="B1490" s="64"/>
      <c r="C1490" s="64"/>
      <c r="D1490" s="64"/>
      <c r="E1490" s="64"/>
      <c r="F1490" s="64"/>
      <c r="G1490" s="64"/>
      <c r="H1490" s="64"/>
    </row>
    <row r="1491" spans="2:8" x14ac:dyDescent="0.2">
      <c r="B1491" s="64"/>
      <c r="C1491" s="64"/>
      <c r="D1491" s="64"/>
      <c r="E1491" s="64"/>
      <c r="F1491" s="64"/>
      <c r="G1491" s="64"/>
      <c r="H1491" s="64"/>
    </row>
    <row r="1492" spans="2:8" x14ac:dyDescent="0.2">
      <c r="B1492" s="64"/>
      <c r="C1492" s="64"/>
      <c r="D1492" s="64"/>
      <c r="E1492" s="64"/>
      <c r="F1492" s="64"/>
      <c r="G1492" s="64"/>
      <c r="H1492" s="64"/>
    </row>
    <row r="1493" spans="2:8" x14ac:dyDescent="0.2">
      <c r="B1493" s="64"/>
      <c r="C1493" s="64"/>
      <c r="D1493" s="64"/>
      <c r="E1493" s="64"/>
      <c r="F1493" s="64"/>
      <c r="G1493" s="64"/>
      <c r="H1493" s="64"/>
    </row>
    <row r="1494" spans="2:8" x14ac:dyDescent="0.2">
      <c r="B1494" s="64"/>
      <c r="C1494" s="64"/>
      <c r="D1494" s="64"/>
      <c r="E1494" s="64"/>
      <c r="F1494" s="64"/>
      <c r="G1494" s="64"/>
      <c r="H1494" s="64"/>
    </row>
    <row r="1495" spans="2:8" x14ac:dyDescent="0.2">
      <c r="B1495" s="64"/>
      <c r="C1495" s="64"/>
      <c r="D1495" s="64"/>
      <c r="E1495" s="64"/>
      <c r="F1495" s="64"/>
      <c r="G1495" s="64"/>
      <c r="H1495" s="64"/>
    </row>
    <row r="1496" spans="2:8" x14ac:dyDescent="0.2">
      <c r="B1496" s="64"/>
      <c r="C1496" s="64"/>
      <c r="D1496" s="64"/>
      <c r="E1496" s="64"/>
      <c r="F1496" s="64"/>
      <c r="G1496" s="64"/>
      <c r="H1496" s="64"/>
    </row>
    <row r="1497" spans="2:8" x14ac:dyDescent="0.2">
      <c r="B1497" s="64"/>
      <c r="C1497" s="64"/>
      <c r="D1497" s="64"/>
      <c r="E1497" s="64"/>
      <c r="F1497" s="64"/>
      <c r="G1497" s="64"/>
      <c r="H1497" s="64"/>
    </row>
    <row r="1498" spans="2:8" x14ac:dyDescent="0.2">
      <c r="B1498" s="64"/>
      <c r="C1498" s="64"/>
      <c r="D1498" s="64"/>
      <c r="E1498" s="64"/>
      <c r="F1498" s="64"/>
      <c r="G1498" s="64"/>
      <c r="H1498" s="64"/>
    </row>
    <row r="1499" spans="2:8" x14ac:dyDescent="0.2">
      <c r="B1499" s="64"/>
      <c r="C1499" s="64"/>
      <c r="D1499" s="64"/>
      <c r="E1499" s="64"/>
      <c r="F1499" s="64"/>
      <c r="G1499" s="64"/>
      <c r="H1499" s="64"/>
    </row>
    <row r="1500" spans="2:8" x14ac:dyDescent="0.2">
      <c r="B1500" s="64"/>
      <c r="C1500" s="64"/>
      <c r="D1500" s="64"/>
      <c r="E1500" s="64"/>
      <c r="F1500" s="64"/>
      <c r="G1500" s="64"/>
      <c r="H1500" s="64"/>
    </row>
    <row r="1501" spans="2:8" x14ac:dyDescent="0.2">
      <c r="B1501" s="64"/>
      <c r="C1501" s="64"/>
      <c r="D1501" s="64"/>
      <c r="E1501" s="64"/>
      <c r="F1501" s="64"/>
      <c r="G1501" s="64"/>
      <c r="H1501" s="64"/>
    </row>
    <row r="1502" spans="2:8" x14ac:dyDescent="0.2">
      <c r="B1502" s="64"/>
      <c r="C1502" s="64"/>
      <c r="D1502" s="64"/>
      <c r="E1502" s="64"/>
      <c r="F1502" s="64"/>
      <c r="G1502" s="64"/>
      <c r="H1502" s="64"/>
    </row>
    <row r="1503" spans="2:8" x14ac:dyDescent="0.2">
      <c r="B1503" s="64"/>
      <c r="C1503" s="64"/>
      <c r="D1503" s="64"/>
      <c r="E1503" s="64"/>
      <c r="F1503" s="64"/>
      <c r="G1503" s="64"/>
      <c r="H1503" s="64"/>
    </row>
    <row r="1504" spans="2:8" x14ac:dyDescent="0.2">
      <c r="B1504" s="64"/>
      <c r="C1504" s="64"/>
      <c r="D1504" s="64"/>
      <c r="E1504" s="64"/>
      <c r="F1504" s="64"/>
      <c r="G1504" s="64"/>
      <c r="H1504" s="64"/>
    </row>
    <row r="1505" spans="2:8" x14ac:dyDescent="0.2">
      <c r="B1505" s="64"/>
      <c r="C1505" s="64"/>
      <c r="D1505" s="64"/>
      <c r="E1505" s="64"/>
      <c r="F1505" s="64"/>
      <c r="G1505" s="64"/>
      <c r="H1505" s="64"/>
    </row>
    <row r="1506" spans="2:8" x14ac:dyDescent="0.2">
      <c r="B1506" s="64"/>
      <c r="C1506" s="64"/>
      <c r="D1506" s="64"/>
      <c r="E1506" s="64"/>
      <c r="F1506" s="64"/>
      <c r="G1506" s="64"/>
      <c r="H1506" s="64"/>
    </row>
    <row r="1507" spans="2:8" x14ac:dyDescent="0.2">
      <c r="B1507" s="64"/>
      <c r="C1507" s="64"/>
      <c r="D1507" s="64"/>
      <c r="E1507" s="64"/>
      <c r="F1507" s="64"/>
      <c r="G1507" s="64"/>
      <c r="H1507" s="64"/>
    </row>
    <row r="1508" spans="2:8" x14ac:dyDescent="0.2">
      <c r="B1508" s="64"/>
      <c r="C1508" s="64"/>
      <c r="D1508" s="64"/>
      <c r="E1508" s="64"/>
      <c r="F1508" s="64"/>
      <c r="G1508" s="64"/>
      <c r="H1508" s="64"/>
    </row>
    <row r="1509" spans="2:8" x14ac:dyDescent="0.2">
      <c r="B1509" s="64"/>
      <c r="C1509" s="64"/>
      <c r="D1509" s="64"/>
      <c r="E1509" s="64"/>
      <c r="F1509" s="64"/>
      <c r="G1509" s="64"/>
      <c r="H1509" s="64"/>
    </row>
    <row r="1510" spans="2:8" x14ac:dyDescent="0.2">
      <c r="B1510" s="64"/>
      <c r="C1510" s="64"/>
      <c r="D1510" s="64"/>
      <c r="E1510" s="64"/>
      <c r="F1510" s="64"/>
      <c r="G1510" s="64"/>
      <c r="H1510" s="64"/>
    </row>
    <row r="1511" spans="2:8" x14ac:dyDescent="0.2">
      <c r="B1511" s="64"/>
      <c r="C1511" s="64"/>
      <c r="D1511" s="64"/>
      <c r="E1511" s="64"/>
      <c r="F1511" s="64"/>
      <c r="G1511" s="64"/>
      <c r="H1511" s="64"/>
    </row>
    <row r="1512" spans="2:8" x14ac:dyDescent="0.2">
      <c r="B1512" s="64"/>
      <c r="C1512" s="64"/>
      <c r="D1512" s="64"/>
      <c r="E1512" s="64"/>
      <c r="F1512" s="64"/>
      <c r="G1512" s="64"/>
      <c r="H1512" s="64"/>
    </row>
    <row r="1513" spans="2:8" x14ac:dyDescent="0.2">
      <c r="B1513" s="64"/>
      <c r="C1513" s="64"/>
      <c r="D1513" s="64"/>
      <c r="E1513" s="64"/>
      <c r="F1513" s="64"/>
      <c r="G1513" s="64"/>
      <c r="H1513" s="64"/>
    </row>
    <row r="1514" spans="2:8" x14ac:dyDescent="0.2">
      <c r="B1514" s="64"/>
      <c r="C1514" s="64"/>
      <c r="D1514" s="64"/>
      <c r="E1514" s="64"/>
      <c r="F1514" s="64"/>
      <c r="G1514" s="64"/>
      <c r="H1514" s="64"/>
    </row>
    <row r="1515" spans="2:8" x14ac:dyDescent="0.2">
      <c r="B1515" s="64"/>
      <c r="C1515" s="64"/>
      <c r="D1515" s="64"/>
      <c r="E1515" s="64"/>
      <c r="F1515" s="64"/>
      <c r="G1515" s="64"/>
      <c r="H1515" s="64"/>
    </row>
    <row r="1516" spans="2:8" x14ac:dyDescent="0.2">
      <c r="B1516" s="64"/>
      <c r="C1516" s="64"/>
      <c r="D1516" s="64"/>
      <c r="E1516" s="64"/>
      <c r="F1516" s="64"/>
      <c r="G1516" s="64"/>
      <c r="H1516" s="64"/>
    </row>
    <row r="1517" spans="2:8" x14ac:dyDescent="0.2">
      <c r="B1517" s="64"/>
      <c r="C1517" s="64"/>
      <c r="D1517" s="64"/>
      <c r="E1517" s="64"/>
      <c r="F1517" s="64"/>
      <c r="G1517" s="64"/>
      <c r="H1517" s="64"/>
    </row>
    <row r="1518" spans="2:8" x14ac:dyDescent="0.2">
      <c r="B1518" s="64"/>
      <c r="C1518" s="64"/>
      <c r="D1518" s="64"/>
      <c r="E1518" s="64"/>
      <c r="F1518" s="64"/>
      <c r="G1518" s="64"/>
      <c r="H1518" s="64"/>
    </row>
    <row r="1519" spans="2:8" x14ac:dyDescent="0.2">
      <c r="B1519" s="64"/>
      <c r="C1519" s="64"/>
      <c r="D1519" s="64"/>
      <c r="E1519" s="64"/>
      <c r="F1519" s="64"/>
      <c r="G1519" s="64"/>
      <c r="H1519" s="64"/>
    </row>
    <row r="1520" spans="2:8" x14ac:dyDescent="0.2">
      <c r="B1520" s="64"/>
      <c r="C1520" s="64"/>
      <c r="D1520" s="64"/>
      <c r="E1520" s="64"/>
      <c r="F1520" s="64"/>
      <c r="G1520" s="64"/>
      <c r="H1520" s="64"/>
    </row>
    <row r="1521" spans="2:8" x14ac:dyDescent="0.2">
      <c r="B1521" s="64"/>
      <c r="C1521" s="64"/>
      <c r="D1521" s="64"/>
      <c r="E1521" s="64"/>
      <c r="F1521" s="64"/>
      <c r="G1521" s="64"/>
      <c r="H1521" s="64"/>
    </row>
    <row r="1522" spans="2:8" x14ac:dyDescent="0.2">
      <c r="B1522" s="64"/>
      <c r="C1522" s="64"/>
      <c r="D1522" s="64"/>
      <c r="E1522" s="64"/>
      <c r="F1522" s="64"/>
      <c r="G1522" s="64"/>
      <c r="H1522" s="64"/>
    </row>
    <row r="1523" spans="2:8" x14ac:dyDescent="0.2">
      <c r="B1523" s="64"/>
      <c r="C1523" s="64"/>
      <c r="D1523" s="64"/>
      <c r="E1523" s="64"/>
      <c r="F1523" s="64"/>
      <c r="G1523" s="64"/>
      <c r="H1523" s="64"/>
    </row>
    <row r="1524" spans="2:8" x14ac:dyDescent="0.2">
      <c r="B1524" s="64"/>
      <c r="C1524" s="64"/>
      <c r="D1524" s="64"/>
      <c r="E1524" s="64"/>
      <c r="F1524" s="64"/>
      <c r="G1524" s="64"/>
      <c r="H1524" s="64"/>
    </row>
    <row r="1525" spans="2:8" x14ac:dyDescent="0.2">
      <c r="B1525" s="64"/>
      <c r="C1525" s="64"/>
      <c r="D1525" s="64"/>
      <c r="E1525" s="64"/>
      <c r="F1525" s="64"/>
      <c r="G1525" s="64"/>
      <c r="H1525" s="64"/>
    </row>
    <row r="1526" spans="2:8" x14ac:dyDescent="0.2">
      <c r="B1526" s="64"/>
      <c r="C1526" s="64"/>
      <c r="D1526" s="64"/>
      <c r="E1526" s="64"/>
      <c r="F1526" s="64"/>
      <c r="G1526" s="64"/>
      <c r="H1526" s="64"/>
    </row>
    <row r="1527" spans="2:8" x14ac:dyDescent="0.2">
      <c r="B1527" s="64"/>
      <c r="C1527" s="64"/>
      <c r="D1527" s="64"/>
      <c r="E1527" s="64"/>
      <c r="F1527" s="64"/>
      <c r="G1527" s="64"/>
      <c r="H1527" s="64"/>
    </row>
    <row r="1528" spans="2:8" x14ac:dyDescent="0.2">
      <c r="B1528" s="64"/>
      <c r="C1528" s="64"/>
      <c r="D1528" s="64"/>
      <c r="E1528" s="64"/>
      <c r="F1528" s="64"/>
      <c r="G1528" s="64"/>
      <c r="H1528" s="64"/>
    </row>
    <row r="1529" spans="2:8" x14ac:dyDescent="0.2">
      <c r="B1529" s="64"/>
      <c r="C1529" s="64"/>
      <c r="D1529" s="64"/>
      <c r="E1529" s="64"/>
      <c r="F1529" s="64"/>
      <c r="G1529" s="64"/>
      <c r="H1529" s="64"/>
    </row>
    <row r="1530" spans="2:8" x14ac:dyDescent="0.2">
      <c r="B1530" s="64"/>
      <c r="C1530" s="64"/>
      <c r="D1530" s="64"/>
      <c r="E1530" s="64"/>
      <c r="F1530" s="64"/>
      <c r="G1530" s="64"/>
      <c r="H1530" s="64"/>
    </row>
    <row r="1531" spans="2:8" x14ac:dyDescent="0.2">
      <c r="B1531" s="64"/>
      <c r="C1531" s="64"/>
      <c r="D1531" s="64"/>
      <c r="E1531" s="64"/>
      <c r="F1531" s="64"/>
      <c r="G1531" s="64"/>
      <c r="H1531" s="64"/>
    </row>
    <row r="1532" spans="2:8" x14ac:dyDescent="0.2">
      <c r="B1532" s="64"/>
      <c r="C1532" s="64"/>
      <c r="D1532" s="64"/>
      <c r="E1532" s="64"/>
      <c r="F1532" s="64"/>
      <c r="G1532" s="64"/>
      <c r="H1532" s="64"/>
    </row>
    <row r="1533" spans="2:8" x14ac:dyDescent="0.2">
      <c r="B1533" s="64"/>
      <c r="C1533" s="64"/>
      <c r="D1533" s="64"/>
      <c r="E1533" s="64"/>
      <c r="F1533" s="64"/>
      <c r="G1533" s="64"/>
      <c r="H1533" s="64"/>
    </row>
    <row r="1534" spans="2:8" x14ac:dyDescent="0.2">
      <c r="B1534" s="64"/>
      <c r="C1534" s="64"/>
      <c r="D1534" s="64"/>
      <c r="E1534" s="64"/>
      <c r="F1534" s="64"/>
      <c r="G1534" s="64"/>
      <c r="H1534" s="64"/>
    </row>
    <row r="1535" spans="2:8" x14ac:dyDescent="0.2">
      <c r="B1535" s="64"/>
      <c r="C1535" s="64"/>
      <c r="D1535" s="64"/>
      <c r="E1535" s="64"/>
      <c r="F1535" s="64"/>
      <c r="G1535" s="64"/>
      <c r="H1535" s="64"/>
    </row>
    <row r="1536" spans="2:8" x14ac:dyDescent="0.2">
      <c r="B1536" s="64"/>
      <c r="C1536" s="64"/>
      <c r="D1536" s="64"/>
      <c r="E1536" s="64"/>
      <c r="F1536" s="64"/>
      <c r="G1536" s="64"/>
      <c r="H1536" s="64"/>
    </row>
    <row r="1537" spans="2:8" x14ac:dyDescent="0.2">
      <c r="B1537" s="64"/>
      <c r="C1537" s="64"/>
      <c r="D1537" s="64"/>
      <c r="E1537" s="64"/>
      <c r="F1537" s="64"/>
      <c r="G1537" s="64"/>
      <c r="H1537" s="64"/>
    </row>
    <row r="1538" spans="2:8" x14ac:dyDescent="0.2">
      <c r="B1538" s="64"/>
      <c r="C1538" s="64"/>
      <c r="D1538" s="64"/>
      <c r="E1538" s="64"/>
      <c r="F1538" s="64"/>
      <c r="G1538" s="64"/>
      <c r="H1538" s="64"/>
    </row>
    <row r="1539" spans="2:8" x14ac:dyDescent="0.2">
      <c r="B1539" s="64"/>
      <c r="C1539" s="64"/>
      <c r="D1539" s="64"/>
      <c r="E1539" s="64"/>
      <c r="F1539" s="64"/>
      <c r="G1539" s="64"/>
      <c r="H1539" s="64"/>
    </row>
    <row r="1540" spans="2:8" x14ac:dyDescent="0.2">
      <c r="B1540" s="64"/>
      <c r="C1540" s="64"/>
      <c r="D1540" s="64"/>
      <c r="E1540" s="64"/>
      <c r="F1540" s="64"/>
      <c r="G1540" s="64"/>
      <c r="H1540" s="64"/>
    </row>
    <row r="1541" spans="2:8" x14ac:dyDescent="0.2">
      <c r="B1541" s="64"/>
      <c r="C1541" s="64"/>
      <c r="D1541" s="64"/>
      <c r="E1541" s="64"/>
      <c r="F1541" s="64"/>
      <c r="G1541" s="64"/>
      <c r="H1541" s="64"/>
    </row>
    <row r="1542" spans="2:8" x14ac:dyDescent="0.2">
      <c r="B1542" s="64"/>
      <c r="C1542" s="64"/>
      <c r="D1542" s="64"/>
      <c r="E1542" s="64"/>
      <c r="F1542" s="64"/>
      <c r="G1542" s="64"/>
      <c r="H1542" s="64"/>
    </row>
    <row r="1543" spans="2:8" x14ac:dyDescent="0.2">
      <c r="B1543" s="64"/>
      <c r="C1543" s="64"/>
      <c r="D1543" s="64"/>
      <c r="E1543" s="64"/>
      <c r="F1543" s="64"/>
      <c r="G1543" s="64"/>
      <c r="H1543" s="64"/>
    </row>
    <row r="1544" spans="2:8" x14ac:dyDescent="0.2">
      <c r="B1544" s="64"/>
      <c r="C1544" s="64"/>
      <c r="D1544" s="64"/>
      <c r="E1544" s="64"/>
      <c r="F1544" s="64"/>
      <c r="G1544" s="64"/>
      <c r="H1544" s="64"/>
    </row>
    <row r="1545" spans="2:8" x14ac:dyDescent="0.2">
      <c r="B1545" s="64"/>
      <c r="C1545" s="64"/>
      <c r="D1545" s="64"/>
      <c r="E1545" s="64"/>
      <c r="F1545" s="64"/>
      <c r="G1545" s="64"/>
      <c r="H1545" s="64"/>
    </row>
    <row r="1546" spans="2:8" x14ac:dyDescent="0.2">
      <c r="B1546" s="64"/>
      <c r="C1546" s="64"/>
      <c r="D1546" s="64"/>
      <c r="E1546" s="64"/>
      <c r="F1546" s="64"/>
      <c r="G1546" s="64"/>
      <c r="H1546" s="64"/>
    </row>
    <row r="1547" spans="2:8" x14ac:dyDescent="0.2">
      <c r="B1547" s="64"/>
      <c r="C1547" s="64"/>
      <c r="D1547" s="64"/>
      <c r="E1547" s="64"/>
      <c r="F1547" s="64"/>
      <c r="G1547" s="64"/>
      <c r="H1547" s="64"/>
    </row>
    <row r="1548" spans="2:8" x14ac:dyDescent="0.2">
      <c r="B1548" s="64"/>
      <c r="C1548" s="64"/>
      <c r="D1548" s="64"/>
      <c r="E1548" s="64"/>
      <c r="F1548" s="64"/>
      <c r="G1548" s="64"/>
      <c r="H1548" s="64"/>
    </row>
    <row r="1549" spans="2:8" x14ac:dyDescent="0.2">
      <c r="B1549" s="64"/>
      <c r="C1549" s="64"/>
      <c r="D1549" s="64"/>
      <c r="E1549" s="64"/>
      <c r="F1549" s="64"/>
      <c r="G1549" s="64"/>
      <c r="H1549" s="64"/>
    </row>
    <row r="1550" spans="2:8" x14ac:dyDescent="0.2">
      <c r="B1550" s="64"/>
      <c r="C1550" s="64"/>
      <c r="D1550" s="64"/>
      <c r="E1550" s="64"/>
      <c r="F1550" s="64"/>
      <c r="G1550" s="64"/>
      <c r="H1550" s="64"/>
    </row>
    <row r="1551" spans="2:8" x14ac:dyDescent="0.2">
      <c r="B1551" s="64"/>
      <c r="C1551" s="64"/>
      <c r="D1551" s="64"/>
      <c r="E1551" s="64"/>
      <c r="F1551" s="64"/>
      <c r="G1551" s="64"/>
      <c r="H1551" s="64"/>
    </row>
    <row r="1552" spans="2:8" x14ac:dyDescent="0.2">
      <c r="B1552" s="64"/>
      <c r="C1552" s="64"/>
      <c r="D1552" s="64"/>
      <c r="E1552" s="64"/>
      <c r="F1552" s="64"/>
      <c r="G1552" s="64"/>
      <c r="H1552" s="64"/>
    </row>
    <row r="1553" spans="2:8" x14ac:dyDescent="0.2">
      <c r="B1553" s="64"/>
      <c r="C1553" s="64"/>
      <c r="D1553" s="64"/>
      <c r="E1553" s="64"/>
      <c r="F1553" s="64"/>
      <c r="G1553" s="64"/>
      <c r="H1553" s="64"/>
    </row>
    <row r="1554" spans="2:8" x14ac:dyDescent="0.2">
      <c r="B1554" s="64"/>
      <c r="C1554" s="64"/>
      <c r="D1554" s="64"/>
      <c r="E1554" s="64"/>
      <c r="F1554" s="64"/>
      <c r="G1554" s="64"/>
      <c r="H1554" s="64"/>
    </row>
    <row r="1555" spans="2:8" x14ac:dyDescent="0.2">
      <c r="B1555" s="64"/>
      <c r="C1555" s="64"/>
      <c r="D1555" s="64"/>
      <c r="E1555" s="64"/>
      <c r="F1555" s="64"/>
      <c r="G1555" s="64"/>
      <c r="H1555" s="64"/>
    </row>
    <row r="1556" spans="2:8" x14ac:dyDescent="0.2">
      <c r="B1556" s="64"/>
      <c r="C1556" s="64"/>
      <c r="D1556" s="64"/>
      <c r="E1556" s="64"/>
      <c r="F1556" s="64"/>
      <c r="G1556" s="64"/>
      <c r="H1556" s="64"/>
    </row>
    <row r="1557" spans="2:8" x14ac:dyDescent="0.2">
      <c r="B1557" s="64"/>
      <c r="C1557" s="64"/>
      <c r="D1557" s="64"/>
      <c r="E1557" s="64"/>
      <c r="F1557" s="64"/>
      <c r="G1557" s="64"/>
      <c r="H1557" s="64"/>
    </row>
    <row r="1558" spans="2:8" x14ac:dyDescent="0.2">
      <c r="B1558" s="64"/>
      <c r="C1558" s="64"/>
      <c r="D1558" s="64"/>
      <c r="E1558" s="64"/>
      <c r="F1558" s="64"/>
      <c r="G1558" s="64"/>
      <c r="H1558" s="64"/>
    </row>
    <row r="1559" spans="2:8" x14ac:dyDescent="0.2">
      <c r="B1559" s="64"/>
      <c r="C1559" s="64"/>
      <c r="D1559" s="64"/>
      <c r="E1559" s="64"/>
      <c r="F1559" s="64"/>
      <c r="G1559" s="64"/>
      <c r="H1559" s="64"/>
    </row>
    <row r="1560" spans="2:8" x14ac:dyDescent="0.2">
      <c r="B1560" s="64"/>
      <c r="C1560" s="64"/>
      <c r="D1560" s="64"/>
      <c r="E1560" s="64"/>
      <c r="F1560" s="64"/>
      <c r="G1560" s="64"/>
      <c r="H1560" s="64"/>
    </row>
    <row r="1561" spans="2:8" x14ac:dyDescent="0.2">
      <c r="B1561" s="64"/>
      <c r="C1561" s="64"/>
      <c r="D1561" s="64"/>
      <c r="E1561" s="64"/>
      <c r="F1561" s="64"/>
      <c r="G1561" s="64"/>
      <c r="H1561" s="64"/>
    </row>
    <row r="1562" spans="2:8" x14ac:dyDescent="0.2">
      <c r="B1562" s="64"/>
      <c r="C1562" s="64"/>
      <c r="D1562" s="64"/>
      <c r="E1562" s="64"/>
      <c r="F1562" s="64"/>
      <c r="G1562" s="64"/>
      <c r="H1562" s="64"/>
    </row>
    <row r="1563" spans="2:8" x14ac:dyDescent="0.2">
      <c r="B1563" s="64"/>
      <c r="C1563" s="64"/>
      <c r="D1563" s="64"/>
      <c r="E1563" s="64"/>
      <c r="F1563" s="64"/>
      <c r="G1563" s="64"/>
      <c r="H1563" s="64"/>
    </row>
    <row r="1564" spans="2:8" x14ac:dyDescent="0.2">
      <c r="B1564" s="64"/>
      <c r="C1564" s="64"/>
      <c r="D1564" s="64"/>
      <c r="E1564" s="64"/>
      <c r="F1564" s="64"/>
      <c r="G1564" s="64"/>
      <c r="H1564" s="64"/>
    </row>
    <row r="1565" spans="2:8" x14ac:dyDescent="0.2">
      <c r="B1565" s="64"/>
      <c r="C1565" s="64"/>
      <c r="D1565" s="64"/>
      <c r="E1565" s="64"/>
      <c r="F1565" s="64"/>
      <c r="G1565" s="64"/>
      <c r="H1565" s="64"/>
    </row>
    <row r="1566" spans="2:8" x14ac:dyDescent="0.2">
      <c r="B1566" s="64"/>
      <c r="C1566" s="64"/>
      <c r="D1566" s="64"/>
      <c r="E1566" s="64"/>
      <c r="F1566" s="64"/>
      <c r="G1566" s="64"/>
      <c r="H1566" s="64"/>
    </row>
    <row r="1567" spans="2:8" x14ac:dyDescent="0.2">
      <c r="B1567" s="64"/>
      <c r="C1567" s="64"/>
      <c r="D1567" s="64"/>
      <c r="E1567" s="64"/>
      <c r="F1567" s="64"/>
      <c r="G1567" s="64"/>
      <c r="H1567" s="64"/>
    </row>
    <row r="1568" spans="2:8" x14ac:dyDescent="0.2">
      <c r="B1568" s="64"/>
      <c r="C1568" s="64"/>
      <c r="D1568" s="64"/>
      <c r="E1568" s="64"/>
      <c r="F1568" s="64"/>
      <c r="G1568" s="64"/>
      <c r="H1568" s="64"/>
    </row>
    <row r="1569" spans="2:8" x14ac:dyDescent="0.2">
      <c r="B1569" s="64"/>
      <c r="C1569" s="64"/>
      <c r="D1569" s="64"/>
      <c r="E1569" s="64"/>
      <c r="F1569" s="64"/>
      <c r="G1569" s="64"/>
      <c r="H1569" s="64"/>
    </row>
    <row r="1570" spans="2:8" x14ac:dyDescent="0.2">
      <c r="B1570" s="64"/>
      <c r="C1570" s="64"/>
      <c r="D1570" s="64"/>
      <c r="E1570" s="64"/>
      <c r="F1570" s="64"/>
      <c r="G1570" s="64"/>
      <c r="H1570" s="64"/>
    </row>
    <row r="1571" spans="2:8" x14ac:dyDescent="0.2">
      <c r="B1571" s="64"/>
      <c r="C1571" s="64"/>
      <c r="D1571" s="64"/>
      <c r="E1571" s="64"/>
      <c r="F1571" s="64"/>
      <c r="G1571" s="64"/>
      <c r="H1571" s="64"/>
    </row>
    <row r="1572" spans="2:8" x14ac:dyDescent="0.2">
      <c r="B1572" s="64"/>
      <c r="C1572" s="64"/>
      <c r="D1572" s="64"/>
      <c r="E1572" s="64"/>
      <c r="F1572" s="64"/>
      <c r="G1572" s="64"/>
      <c r="H1572" s="64"/>
    </row>
    <row r="1573" spans="2:8" x14ac:dyDescent="0.2">
      <c r="B1573" s="64"/>
      <c r="C1573" s="64"/>
      <c r="D1573" s="64"/>
      <c r="E1573" s="64"/>
      <c r="F1573" s="64"/>
      <c r="G1573" s="64"/>
      <c r="H1573" s="64"/>
    </row>
    <row r="1574" spans="2:8" x14ac:dyDescent="0.2">
      <c r="B1574" s="64"/>
      <c r="C1574" s="64"/>
      <c r="D1574" s="64"/>
      <c r="E1574" s="64"/>
      <c r="F1574" s="64"/>
      <c r="G1574" s="64"/>
      <c r="H1574" s="64"/>
    </row>
    <row r="1575" spans="2:8" x14ac:dyDescent="0.2">
      <c r="B1575" s="64"/>
      <c r="C1575" s="64"/>
      <c r="D1575" s="64"/>
      <c r="E1575" s="64"/>
      <c r="F1575" s="64"/>
      <c r="G1575" s="64"/>
      <c r="H1575" s="64"/>
    </row>
    <row r="1576" spans="2:8" x14ac:dyDescent="0.2">
      <c r="B1576" s="64"/>
      <c r="C1576" s="64"/>
      <c r="D1576" s="64"/>
      <c r="E1576" s="64"/>
      <c r="F1576" s="64"/>
      <c r="G1576" s="64"/>
      <c r="H1576" s="64"/>
    </row>
    <row r="1577" spans="2:8" x14ac:dyDescent="0.2">
      <c r="B1577" s="64"/>
      <c r="C1577" s="64"/>
      <c r="D1577" s="64"/>
      <c r="E1577" s="64"/>
      <c r="F1577" s="64"/>
      <c r="G1577" s="64"/>
      <c r="H1577" s="64"/>
    </row>
    <row r="1578" spans="2:8" x14ac:dyDescent="0.2">
      <c r="B1578" s="64"/>
      <c r="C1578" s="64"/>
      <c r="D1578" s="64"/>
      <c r="E1578" s="64"/>
      <c r="F1578" s="64"/>
      <c r="G1578" s="64"/>
      <c r="H1578" s="64"/>
    </row>
    <row r="1579" spans="2:8" x14ac:dyDescent="0.2">
      <c r="B1579" s="64"/>
      <c r="C1579" s="64"/>
      <c r="D1579" s="64"/>
      <c r="E1579" s="64"/>
      <c r="F1579" s="64"/>
      <c r="G1579" s="64"/>
      <c r="H1579" s="64"/>
    </row>
    <row r="1580" spans="2:8" x14ac:dyDescent="0.2">
      <c r="B1580" s="64"/>
      <c r="C1580" s="64"/>
      <c r="D1580" s="64"/>
      <c r="E1580" s="64"/>
      <c r="F1580" s="64"/>
      <c r="G1580" s="64"/>
      <c r="H1580" s="64"/>
    </row>
    <row r="1581" spans="2:8" x14ac:dyDescent="0.2">
      <c r="B1581" s="64"/>
      <c r="C1581" s="64"/>
      <c r="D1581" s="64"/>
      <c r="E1581" s="64"/>
      <c r="F1581" s="64"/>
      <c r="G1581" s="64"/>
      <c r="H1581" s="64"/>
    </row>
    <row r="1582" spans="2:8" x14ac:dyDescent="0.2">
      <c r="B1582" s="64"/>
      <c r="C1582" s="64"/>
      <c r="D1582" s="64"/>
      <c r="E1582" s="64"/>
      <c r="F1582" s="64"/>
      <c r="G1582" s="64"/>
      <c r="H1582" s="64"/>
    </row>
    <row r="1583" spans="2:8" x14ac:dyDescent="0.2">
      <c r="B1583" s="64"/>
      <c r="C1583" s="64"/>
      <c r="D1583" s="64"/>
      <c r="E1583" s="64"/>
      <c r="F1583" s="64"/>
      <c r="G1583" s="64"/>
      <c r="H1583" s="64"/>
    </row>
    <row r="1584" spans="2:8" x14ac:dyDescent="0.2">
      <c r="B1584" s="64"/>
      <c r="C1584" s="64"/>
      <c r="D1584" s="64"/>
      <c r="E1584" s="64"/>
      <c r="F1584" s="64"/>
      <c r="G1584" s="64"/>
      <c r="H1584" s="64"/>
    </row>
    <row r="1585" spans="2:8" x14ac:dyDescent="0.2">
      <c r="B1585" s="64"/>
      <c r="C1585" s="64"/>
      <c r="D1585" s="64"/>
      <c r="E1585" s="64"/>
      <c r="F1585" s="64"/>
      <c r="G1585" s="64"/>
      <c r="H1585" s="64"/>
    </row>
    <row r="1586" spans="2:8" x14ac:dyDescent="0.2">
      <c r="B1586" s="64"/>
      <c r="C1586" s="64"/>
      <c r="D1586" s="64"/>
      <c r="E1586" s="64"/>
      <c r="F1586" s="64"/>
      <c r="G1586" s="64"/>
      <c r="H1586" s="64"/>
    </row>
    <row r="1587" spans="2:8" x14ac:dyDescent="0.2">
      <c r="B1587" s="64"/>
      <c r="C1587" s="64"/>
      <c r="D1587" s="64"/>
      <c r="E1587" s="64"/>
      <c r="F1587" s="64"/>
      <c r="G1587" s="64"/>
      <c r="H1587" s="64"/>
    </row>
    <row r="1588" spans="2:8" x14ac:dyDescent="0.2">
      <c r="B1588" s="64"/>
      <c r="C1588" s="64"/>
      <c r="D1588" s="64"/>
      <c r="E1588" s="64"/>
      <c r="F1588" s="64"/>
      <c r="G1588" s="64"/>
      <c r="H1588" s="64"/>
    </row>
    <row r="1589" spans="2:8" x14ac:dyDescent="0.2">
      <c r="B1589" s="64"/>
      <c r="C1589" s="64"/>
      <c r="D1589" s="64"/>
      <c r="E1589" s="64"/>
      <c r="F1589" s="64"/>
      <c r="G1589" s="64"/>
      <c r="H1589" s="64"/>
    </row>
    <row r="1590" spans="2:8" x14ac:dyDescent="0.2">
      <c r="B1590" s="64"/>
      <c r="C1590" s="64"/>
      <c r="D1590" s="64"/>
      <c r="E1590" s="64"/>
      <c r="F1590" s="64"/>
      <c r="G1590" s="64"/>
      <c r="H1590" s="64"/>
    </row>
    <row r="1591" spans="2:8" x14ac:dyDescent="0.2">
      <c r="B1591" s="64"/>
      <c r="C1591" s="64"/>
      <c r="D1591" s="64"/>
      <c r="E1591" s="64"/>
      <c r="F1591" s="64"/>
      <c r="G1591" s="64"/>
      <c r="H1591" s="64"/>
    </row>
    <row r="1592" spans="2:8" x14ac:dyDescent="0.2">
      <c r="B1592" s="64"/>
      <c r="C1592" s="64"/>
      <c r="D1592" s="64"/>
      <c r="E1592" s="64"/>
      <c r="F1592" s="64"/>
      <c r="G1592" s="64"/>
      <c r="H1592" s="64"/>
    </row>
    <row r="1593" spans="2:8" x14ac:dyDescent="0.2">
      <c r="B1593" s="64"/>
      <c r="C1593" s="64"/>
      <c r="D1593" s="64"/>
      <c r="E1593" s="64"/>
      <c r="F1593" s="64"/>
      <c r="G1593" s="64"/>
      <c r="H1593" s="64"/>
    </row>
    <row r="1594" spans="2:8" x14ac:dyDescent="0.2">
      <c r="B1594" s="64"/>
      <c r="C1594" s="64"/>
      <c r="D1594" s="64"/>
      <c r="E1594" s="64"/>
      <c r="F1594" s="64"/>
      <c r="G1594" s="64"/>
      <c r="H1594" s="64"/>
    </row>
    <row r="1595" spans="2:8" x14ac:dyDescent="0.2">
      <c r="B1595" s="64"/>
      <c r="C1595" s="64"/>
      <c r="D1595" s="64"/>
      <c r="E1595" s="64"/>
      <c r="F1595" s="64"/>
      <c r="G1595" s="64"/>
      <c r="H1595" s="64"/>
    </row>
    <row r="1596" spans="2:8" x14ac:dyDescent="0.2">
      <c r="B1596" s="64"/>
      <c r="C1596" s="64"/>
      <c r="D1596" s="64"/>
      <c r="E1596" s="64"/>
      <c r="F1596" s="64"/>
      <c r="G1596" s="64"/>
      <c r="H1596" s="64"/>
    </row>
    <row r="1597" spans="2:8" x14ac:dyDescent="0.2">
      <c r="B1597" s="64"/>
      <c r="C1597" s="64"/>
      <c r="D1597" s="64"/>
      <c r="E1597" s="64"/>
      <c r="F1597" s="64"/>
      <c r="G1597" s="64"/>
      <c r="H1597" s="64"/>
    </row>
    <row r="1598" spans="2:8" x14ac:dyDescent="0.2">
      <c r="B1598" s="64"/>
      <c r="C1598" s="64"/>
      <c r="D1598" s="64"/>
      <c r="E1598" s="64"/>
      <c r="F1598" s="64"/>
      <c r="G1598" s="64"/>
      <c r="H1598" s="64"/>
    </row>
    <row r="1599" spans="2:8" x14ac:dyDescent="0.2">
      <c r="B1599" s="64"/>
      <c r="C1599" s="64"/>
      <c r="D1599" s="64"/>
      <c r="E1599" s="64"/>
      <c r="F1599" s="64"/>
      <c r="G1599" s="64"/>
      <c r="H1599" s="64"/>
    </row>
    <row r="1600" spans="2:8" x14ac:dyDescent="0.2">
      <c r="B1600" s="64"/>
      <c r="C1600" s="64"/>
      <c r="D1600" s="64"/>
      <c r="E1600" s="64"/>
      <c r="F1600" s="64"/>
      <c r="G1600" s="64"/>
      <c r="H1600" s="64"/>
    </row>
    <row r="1601" spans="2:8" x14ac:dyDescent="0.2">
      <c r="B1601" s="64"/>
      <c r="C1601" s="64"/>
      <c r="D1601" s="64"/>
      <c r="E1601" s="64"/>
      <c r="F1601" s="64"/>
      <c r="G1601" s="64"/>
      <c r="H1601" s="64"/>
    </row>
    <row r="1602" spans="2:8" x14ac:dyDescent="0.2">
      <c r="B1602" s="64"/>
      <c r="C1602" s="64"/>
      <c r="D1602" s="64"/>
      <c r="E1602" s="64"/>
      <c r="F1602" s="64"/>
      <c r="G1602" s="64"/>
      <c r="H1602" s="64"/>
    </row>
    <row r="1603" spans="2:8" x14ac:dyDescent="0.2">
      <c r="B1603" s="64"/>
      <c r="C1603" s="64"/>
      <c r="D1603" s="64"/>
      <c r="E1603" s="64"/>
      <c r="F1603" s="64"/>
      <c r="G1603" s="64"/>
      <c r="H1603" s="64"/>
    </row>
    <row r="1604" spans="2:8" x14ac:dyDescent="0.2">
      <c r="B1604" s="64"/>
      <c r="C1604" s="64"/>
      <c r="D1604" s="64"/>
      <c r="E1604" s="64"/>
      <c r="F1604" s="64"/>
      <c r="G1604" s="64"/>
      <c r="H1604" s="64"/>
    </row>
    <row r="1605" spans="2:8" x14ac:dyDescent="0.2">
      <c r="B1605" s="64"/>
      <c r="C1605" s="64"/>
      <c r="D1605" s="64"/>
      <c r="E1605" s="64"/>
      <c r="F1605" s="64"/>
      <c r="G1605" s="64"/>
      <c r="H1605" s="64"/>
    </row>
    <row r="1606" spans="2:8" x14ac:dyDescent="0.2">
      <c r="B1606" s="64"/>
      <c r="C1606" s="64"/>
      <c r="D1606" s="64"/>
      <c r="E1606" s="64"/>
      <c r="F1606" s="64"/>
      <c r="G1606" s="64"/>
      <c r="H1606" s="64"/>
    </row>
    <row r="1607" spans="2:8" x14ac:dyDescent="0.2">
      <c r="B1607" s="64"/>
      <c r="C1607" s="64"/>
      <c r="D1607" s="64"/>
      <c r="E1607" s="64"/>
      <c r="F1607" s="64"/>
      <c r="G1607" s="64"/>
      <c r="H1607" s="64"/>
    </row>
    <row r="1608" spans="2:8" x14ac:dyDescent="0.2">
      <c r="B1608" s="64"/>
      <c r="C1608" s="64"/>
      <c r="D1608" s="64"/>
      <c r="E1608" s="64"/>
      <c r="F1608" s="64"/>
      <c r="G1608" s="64"/>
      <c r="H1608" s="64"/>
    </row>
    <row r="1609" spans="2:8" x14ac:dyDescent="0.2">
      <c r="B1609" s="64"/>
      <c r="C1609" s="64"/>
      <c r="D1609" s="64"/>
      <c r="E1609" s="64"/>
      <c r="F1609" s="64"/>
      <c r="G1609" s="64"/>
      <c r="H1609" s="64"/>
    </row>
    <row r="1610" spans="2:8" x14ac:dyDescent="0.2">
      <c r="B1610" s="64"/>
      <c r="C1610" s="64"/>
      <c r="D1610" s="64"/>
      <c r="E1610" s="64"/>
      <c r="F1610" s="64"/>
      <c r="G1610" s="64"/>
      <c r="H1610" s="64"/>
    </row>
    <row r="1611" spans="2:8" x14ac:dyDescent="0.2">
      <c r="B1611" s="64"/>
      <c r="C1611" s="64"/>
      <c r="D1611" s="64"/>
      <c r="E1611" s="64"/>
      <c r="F1611" s="64"/>
      <c r="G1611" s="64"/>
      <c r="H1611" s="64"/>
    </row>
    <row r="1612" spans="2:8" x14ac:dyDescent="0.2">
      <c r="B1612" s="64"/>
      <c r="C1612" s="64"/>
      <c r="D1612" s="64"/>
      <c r="E1612" s="64"/>
      <c r="F1612" s="64"/>
      <c r="G1612" s="64"/>
      <c r="H1612" s="64"/>
    </row>
    <row r="1613" spans="2:8" x14ac:dyDescent="0.2">
      <c r="B1613" s="64"/>
      <c r="C1613" s="64"/>
      <c r="D1613" s="64"/>
      <c r="E1613" s="64"/>
      <c r="F1613" s="64"/>
      <c r="G1613" s="64"/>
      <c r="H1613" s="64"/>
    </row>
    <row r="1614" spans="2:8" x14ac:dyDescent="0.2">
      <c r="B1614" s="64"/>
      <c r="C1614" s="64"/>
      <c r="D1614" s="64"/>
      <c r="E1614" s="64"/>
      <c r="F1614" s="64"/>
      <c r="G1614" s="64"/>
      <c r="H1614" s="64"/>
    </row>
    <row r="1615" spans="2:8" x14ac:dyDescent="0.2">
      <c r="B1615" s="64"/>
      <c r="C1615" s="64"/>
      <c r="D1615" s="64"/>
      <c r="E1615" s="64"/>
      <c r="F1615" s="64"/>
      <c r="G1615" s="64"/>
      <c r="H1615" s="64"/>
    </row>
    <row r="1616" spans="2:8" x14ac:dyDescent="0.2">
      <c r="B1616" s="64"/>
      <c r="C1616" s="64"/>
      <c r="D1616" s="64"/>
      <c r="E1616" s="64"/>
      <c r="F1616" s="64"/>
      <c r="G1616" s="64"/>
      <c r="H1616" s="64"/>
    </row>
    <row r="1617" spans="2:8" x14ac:dyDescent="0.2">
      <c r="B1617" s="64"/>
      <c r="C1617" s="64"/>
      <c r="D1617" s="64"/>
      <c r="E1617" s="64"/>
      <c r="F1617" s="64"/>
      <c r="G1617" s="64"/>
      <c r="H1617" s="64"/>
    </row>
    <row r="1618" spans="2:8" x14ac:dyDescent="0.2">
      <c r="B1618" s="64"/>
      <c r="C1618" s="64"/>
      <c r="D1618" s="64"/>
      <c r="E1618" s="64"/>
      <c r="F1618" s="64"/>
      <c r="G1618" s="64"/>
      <c r="H1618" s="64"/>
    </row>
    <row r="1619" spans="2:8" x14ac:dyDescent="0.2">
      <c r="B1619" s="64"/>
      <c r="C1619" s="64"/>
      <c r="D1619" s="64"/>
      <c r="E1619" s="64"/>
      <c r="F1619" s="64"/>
      <c r="G1619" s="64"/>
      <c r="H1619" s="64"/>
    </row>
    <row r="1620" spans="2:8" x14ac:dyDescent="0.2">
      <c r="B1620" s="64"/>
      <c r="C1620" s="64"/>
      <c r="D1620" s="64"/>
      <c r="E1620" s="64"/>
      <c r="F1620" s="64"/>
      <c r="G1620" s="64"/>
      <c r="H1620" s="64"/>
    </row>
    <row r="1621" spans="2:8" x14ac:dyDescent="0.2">
      <c r="B1621" s="64"/>
      <c r="C1621" s="64"/>
      <c r="D1621" s="64"/>
      <c r="E1621" s="64"/>
      <c r="F1621" s="64"/>
      <c r="G1621" s="64"/>
      <c r="H1621" s="64"/>
    </row>
    <row r="1622" spans="2:8" x14ac:dyDescent="0.2">
      <c r="B1622" s="64"/>
      <c r="C1622" s="64"/>
      <c r="D1622" s="64"/>
      <c r="E1622" s="64"/>
      <c r="F1622" s="64"/>
      <c r="G1622" s="64"/>
      <c r="H1622" s="64"/>
    </row>
    <row r="1623" spans="2:8" x14ac:dyDescent="0.2">
      <c r="B1623" s="64"/>
      <c r="C1623" s="64"/>
      <c r="D1623" s="64"/>
      <c r="E1623" s="64"/>
      <c r="F1623" s="64"/>
      <c r="G1623" s="64"/>
      <c r="H1623" s="64"/>
    </row>
    <row r="1624" spans="2:8" x14ac:dyDescent="0.2">
      <c r="B1624" s="64"/>
      <c r="C1624" s="64"/>
      <c r="D1624" s="64"/>
      <c r="E1624" s="64"/>
      <c r="F1624" s="64"/>
      <c r="G1624" s="64"/>
      <c r="H1624" s="64"/>
    </row>
    <row r="1625" spans="2:8" x14ac:dyDescent="0.2">
      <c r="B1625" s="64"/>
      <c r="C1625" s="64"/>
      <c r="D1625" s="64"/>
      <c r="E1625" s="64"/>
      <c r="F1625" s="64"/>
      <c r="G1625" s="64"/>
      <c r="H1625" s="64"/>
    </row>
    <row r="1626" spans="2:8" x14ac:dyDescent="0.2">
      <c r="B1626" s="64"/>
      <c r="C1626" s="64"/>
      <c r="D1626" s="64"/>
      <c r="E1626" s="64"/>
      <c r="F1626" s="64"/>
      <c r="G1626" s="64"/>
      <c r="H1626" s="64"/>
    </row>
    <row r="1627" spans="2:8" x14ac:dyDescent="0.2">
      <c r="B1627" s="64"/>
      <c r="C1627" s="64"/>
      <c r="D1627" s="64"/>
      <c r="E1627" s="64"/>
      <c r="F1627" s="64"/>
      <c r="G1627" s="64"/>
      <c r="H1627" s="64"/>
    </row>
    <row r="1628" spans="2:8" x14ac:dyDescent="0.2">
      <c r="B1628" s="64"/>
      <c r="C1628" s="64"/>
      <c r="D1628" s="64"/>
      <c r="E1628" s="64"/>
      <c r="F1628" s="64"/>
      <c r="G1628" s="64"/>
      <c r="H1628" s="64"/>
    </row>
    <row r="1629" spans="2:8" x14ac:dyDescent="0.2">
      <c r="B1629" s="64"/>
      <c r="C1629" s="64"/>
      <c r="D1629" s="64"/>
      <c r="E1629" s="64"/>
      <c r="F1629" s="64"/>
      <c r="G1629" s="64"/>
      <c r="H1629" s="64"/>
    </row>
    <row r="1630" spans="2:8" x14ac:dyDescent="0.2">
      <c r="B1630" s="64"/>
      <c r="C1630" s="64"/>
      <c r="D1630" s="64"/>
      <c r="E1630" s="64"/>
      <c r="F1630" s="64"/>
      <c r="G1630" s="64"/>
      <c r="H1630" s="64"/>
    </row>
    <row r="1631" spans="2:8" x14ac:dyDescent="0.2">
      <c r="B1631" s="64"/>
      <c r="C1631" s="64"/>
      <c r="D1631" s="64"/>
      <c r="E1631" s="64"/>
      <c r="F1631" s="64"/>
      <c r="G1631" s="64"/>
      <c r="H1631" s="64"/>
    </row>
    <row r="1632" spans="2:8" x14ac:dyDescent="0.2">
      <c r="B1632" s="64"/>
      <c r="C1632" s="64"/>
      <c r="D1632" s="64"/>
      <c r="E1632" s="64"/>
      <c r="F1632" s="64"/>
      <c r="G1632" s="64"/>
      <c r="H1632" s="64"/>
    </row>
    <row r="1633" spans="2:8" x14ac:dyDescent="0.2">
      <c r="B1633" s="64"/>
      <c r="C1633" s="64"/>
      <c r="D1633" s="64"/>
      <c r="E1633" s="64"/>
      <c r="F1633" s="64"/>
      <c r="G1633" s="64"/>
      <c r="H1633" s="64"/>
    </row>
    <row r="1634" spans="2:8" x14ac:dyDescent="0.2">
      <c r="B1634" s="64"/>
      <c r="C1634" s="64"/>
      <c r="D1634" s="64"/>
      <c r="E1634" s="64"/>
      <c r="F1634" s="64"/>
      <c r="G1634" s="64"/>
      <c r="H1634" s="64"/>
    </row>
    <row r="1635" spans="2:8" x14ac:dyDescent="0.2">
      <c r="B1635" s="64"/>
      <c r="C1635" s="64"/>
      <c r="D1635" s="64"/>
      <c r="E1635" s="64"/>
      <c r="F1635" s="64"/>
      <c r="G1635" s="64"/>
      <c r="H1635" s="64"/>
    </row>
    <row r="1636" spans="2:8" x14ac:dyDescent="0.2">
      <c r="B1636" s="64"/>
      <c r="C1636" s="64"/>
      <c r="D1636" s="64"/>
      <c r="E1636" s="64"/>
      <c r="F1636" s="64"/>
      <c r="G1636" s="64"/>
      <c r="H1636" s="64"/>
    </row>
    <row r="1637" spans="2:8" x14ac:dyDescent="0.2">
      <c r="B1637" s="64"/>
      <c r="C1637" s="64"/>
      <c r="D1637" s="64"/>
      <c r="E1637" s="64"/>
      <c r="F1637" s="64"/>
      <c r="G1637" s="64"/>
      <c r="H1637" s="64"/>
    </row>
    <row r="1638" spans="2:8" x14ac:dyDescent="0.2">
      <c r="B1638" s="64"/>
      <c r="C1638" s="64"/>
      <c r="D1638" s="64"/>
      <c r="E1638" s="64"/>
      <c r="F1638" s="64"/>
      <c r="G1638" s="64"/>
      <c r="H1638" s="64"/>
    </row>
    <row r="1639" spans="2:8" x14ac:dyDescent="0.2">
      <c r="B1639" s="64"/>
      <c r="C1639" s="64"/>
      <c r="D1639" s="64"/>
      <c r="E1639" s="64"/>
      <c r="F1639" s="64"/>
      <c r="G1639" s="64"/>
      <c r="H1639" s="64"/>
    </row>
    <row r="1640" spans="2:8" x14ac:dyDescent="0.2">
      <c r="B1640" s="64"/>
      <c r="C1640" s="64"/>
      <c r="D1640" s="64"/>
      <c r="E1640" s="64"/>
      <c r="F1640" s="64"/>
      <c r="G1640" s="64"/>
      <c r="H1640" s="64"/>
    </row>
    <row r="1641" spans="2:8" x14ac:dyDescent="0.2">
      <c r="B1641" s="64"/>
      <c r="C1641" s="64"/>
      <c r="D1641" s="64"/>
      <c r="E1641" s="64"/>
      <c r="F1641" s="64"/>
      <c r="G1641" s="64"/>
      <c r="H1641" s="64"/>
    </row>
    <row r="1642" spans="2:8" x14ac:dyDescent="0.2">
      <c r="B1642" s="64"/>
      <c r="C1642" s="64"/>
      <c r="D1642" s="64"/>
      <c r="E1642" s="64"/>
      <c r="F1642" s="64"/>
      <c r="G1642" s="64"/>
      <c r="H1642" s="64"/>
    </row>
    <row r="1643" spans="2:8" x14ac:dyDescent="0.2">
      <c r="B1643" s="64"/>
      <c r="C1643" s="64"/>
      <c r="D1643" s="64"/>
      <c r="E1643" s="64"/>
      <c r="F1643" s="64"/>
      <c r="G1643" s="64"/>
      <c r="H1643" s="64"/>
    </row>
    <row r="1644" spans="2:8" x14ac:dyDescent="0.2">
      <c r="B1644" s="64"/>
      <c r="C1644" s="64"/>
      <c r="D1644" s="64"/>
      <c r="E1644" s="64"/>
      <c r="F1644" s="64"/>
      <c r="G1644" s="64"/>
      <c r="H1644" s="64"/>
    </row>
    <row r="1645" spans="2:8" x14ac:dyDescent="0.2">
      <c r="B1645" s="64"/>
      <c r="C1645" s="64"/>
      <c r="D1645" s="64"/>
      <c r="E1645" s="64"/>
      <c r="F1645" s="64"/>
      <c r="G1645" s="64"/>
      <c r="H1645" s="64"/>
    </row>
    <row r="1646" spans="2:8" x14ac:dyDescent="0.2">
      <c r="B1646" s="64"/>
      <c r="C1646" s="64"/>
      <c r="D1646" s="64"/>
      <c r="E1646" s="64"/>
      <c r="F1646" s="64"/>
      <c r="G1646" s="64"/>
      <c r="H1646" s="64"/>
    </row>
    <row r="1647" spans="2:8" x14ac:dyDescent="0.2">
      <c r="B1647" s="64"/>
      <c r="C1647" s="64"/>
      <c r="D1647" s="64"/>
      <c r="E1647" s="64"/>
      <c r="F1647" s="64"/>
      <c r="G1647" s="64"/>
      <c r="H1647" s="64"/>
    </row>
    <row r="1648" spans="2:8" x14ac:dyDescent="0.2">
      <c r="B1648" s="64"/>
      <c r="C1648" s="64"/>
      <c r="D1648" s="64"/>
      <c r="E1648" s="64"/>
      <c r="F1648" s="64"/>
      <c r="G1648" s="64"/>
      <c r="H1648" s="64"/>
    </row>
    <row r="1649" spans="2:8" x14ac:dyDescent="0.2">
      <c r="B1649" s="64"/>
      <c r="C1649" s="64"/>
      <c r="D1649" s="64"/>
      <c r="E1649" s="64"/>
      <c r="F1649" s="64"/>
      <c r="G1649" s="64"/>
      <c r="H1649" s="64"/>
    </row>
    <row r="1650" spans="2:8" x14ac:dyDescent="0.2">
      <c r="B1650" s="64"/>
      <c r="C1650" s="64"/>
      <c r="D1650" s="64"/>
      <c r="E1650" s="64"/>
      <c r="F1650" s="64"/>
      <c r="G1650" s="64"/>
      <c r="H1650" s="64"/>
    </row>
    <row r="1651" spans="2:8" x14ac:dyDescent="0.2">
      <c r="B1651" s="64"/>
      <c r="C1651" s="64"/>
      <c r="D1651" s="64"/>
      <c r="E1651" s="64"/>
      <c r="F1651" s="64"/>
      <c r="G1651" s="64"/>
      <c r="H1651" s="64"/>
    </row>
    <row r="1652" spans="2:8" x14ac:dyDescent="0.2">
      <c r="B1652" s="64"/>
      <c r="C1652" s="64"/>
      <c r="D1652" s="64"/>
      <c r="E1652" s="64"/>
      <c r="F1652" s="64"/>
      <c r="G1652" s="64"/>
      <c r="H1652" s="64"/>
    </row>
    <row r="1653" spans="2:8" x14ac:dyDescent="0.2">
      <c r="B1653" s="64"/>
      <c r="C1653" s="64"/>
      <c r="D1653" s="64"/>
      <c r="E1653" s="64"/>
      <c r="F1653" s="64"/>
      <c r="G1653" s="64"/>
      <c r="H1653" s="64"/>
    </row>
    <row r="1654" spans="2:8" x14ac:dyDescent="0.2">
      <c r="B1654" s="64"/>
      <c r="C1654" s="64"/>
      <c r="D1654" s="64"/>
      <c r="E1654" s="64"/>
      <c r="F1654" s="64"/>
      <c r="G1654" s="64"/>
      <c r="H1654" s="64"/>
    </row>
    <row r="1655" spans="2:8" x14ac:dyDescent="0.2">
      <c r="B1655" s="64"/>
      <c r="C1655" s="64"/>
      <c r="D1655" s="64"/>
      <c r="E1655" s="64"/>
      <c r="F1655" s="64"/>
      <c r="G1655" s="64"/>
      <c r="H1655" s="64"/>
    </row>
    <row r="1656" spans="2:8" x14ac:dyDescent="0.2">
      <c r="B1656" s="64"/>
      <c r="C1656" s="64"/>
      <c r="D1656" s="64"/>
      <c r="E1656" s="64"/>
      <c r="F1656" s="64"/>
      <c r="G1656" s="64"/>
      <c r="H1656" s="64"/>
    </row>
    <row r="1657" spans="2:8" x14ac:dyDescent="0.2">
      <c r="B1657" s="64"/>
      <c r="C1657" s="64"/>
      <c r="D1657" s="64"/>
      <c r="E1657" s="64"/>
      <c r="F1657" s="64"/>
      <c r="G1657" s="64"/>
      <c r="H1657" s="64"/>
    </row>
    <row r="1658" spans="2:8" x14ac:dyDescent="0.2">
      <c r="B1658" s="64"/>
      <c r="C1658" s="64"/>
      <c r="D1658" s="64"/>
      <c r="E1658" s="64"/>
      <c r="F1658" s="64"/>
      <c r="G1658" s="64"/>
      <c r="H1658" s="64"/>
    </row>
    <row r="1659" spans="2:8" x14ac:dyDescent="0.2">
      <c r="B1659" s="64"/>
      <c r="C1659" s="64"/>
      <c r="D1659" s="64"/>
      <c r="E1659" s="64"/>
      <c r="F1659" s="64"/>
      <c r="G1659" s="64"/>
      <c r="H1659" s="64"/>
    </row>
    <row r="1660" spans="2:8" x14ac:dyDescent="0.2">
      <c r="B1660" s="64"/>
      <c r="C1660" s="64"/>
      <c r="D1660" s="64"/>
      <c r="E1660" s="64"/>
      <c r="F1660" s="64"/>
      <c r="G1660" s="64"/>
      <c r="H1660" s="64"/>
    </row>
    <row r="1661" spans="2:8" x14ac:dyDescent="0.2">
      <c r="B1661" s="64"/>
      <c r="C1661" s="64"/>
      <c r="D1661" s="64"/>
      <c r="E1661" s="64"/>
      <c r="F1661" s="64"/>
      <c r="G1661" s="64"/>
      <c r="H1661" s="64"/>
    </row>
    <row r="1662" spans="2:8" x14ac:dyDescent="0.2">
      <c r="B1662" s="64"/>
      <c r="C1662" s="64"/>
      <c r="D1662" s="64"/>
      <c r="E1662" s="64"/>
      <c r="F1662" s="64"/>
      <c r="G1662" s="64"/>
      <c r="H1662" s="64"/>
    </row>
    <row r="1663" spans="2:8" x14ac:dyDescent="0.2">
      <c r="B1663" s="64"/>
      <c r="C1663" s="64"/>
      <c r="D1663" s="64"/>
      <c r="E1663" s="64"/>
      <c r="F1663" s="64"/>
      <c r="G1663" s="64"/>
      <c r="H1663" s="64"/>
    </row>
    <row r="1664" spans="2:8" x14ac:dyDescent="0.2">
      <c r="B1664" s="64"/>
      <c r="C1664" s="64"/>
      <c r="D1664" s="64"/>
      <c r="E1664" s="64"/>
      <c r="F1664" s="64"/>
      <c r="G1664" s="64"/>
      <c r="H1664" s="64"/>
    </row>
    <row r="1665" spans="2:8" x14ac:dyDescent="0.2">
      <c r="B1665" s="64"/>
      <c r="C1665" s="64"/>
      <c r="D1665" s="64"/>
      <c r="E1665" s="64"/>
      <c r="F1665" s="64"/>
      <c r="G1665" s="64"/>
      <c r="H1665" s="64"/>
    </row>
    <row r="1666" spans="2:8" x14ac:dyDescent="0.2">
      <c r="B1666" s="64"/>
      <c r="C1666" s="64"/>
      <c r="D1666" s="64"/>
      <c r="E1666" s="64"/>
      <c r="F1666" s="64"/>
      <c r="G1666" s="64"/>
      <c r="H1666" s="64"/>
    </row>
    <row r="1667" spans="2:8" x14ac:dyDescent="0.2">
      <c r="B1667" s="64"/>
      <c r="C1667" s="64"/>
      <c r="D1667" s="64"/>
      <c r="E1667" s="64"/>
      <c r="F1667" s="64"/>
      <c r="G1667" s="64"/>
      <c r="H1667" s="64"/>
    </row>
    <row r="1668" spans="2:8" x14ac:dyDescent="0.2">
      <c r="B1668" s="64"/>
      <c r="C1668" s="64"/>
      <c r="D1668" s="64"/>
      <c r="E1668" s="64"/>
      <c r="F1668" s="64"/>
      <c r="G1668" s="64"/>
      <c r="H1668" s="64"/>
    </row>
    <row r="1669" spans="2:8" x14ac:dyDescent="0.2">
      <c r="B1669" s="64"/>
      <c r="C1669" s="64"/>
      <c r="D1669" s="64"/>
      <c r="E1669" s="64"/>
      <c r="F1669" s="64"/>
      <c r="G1669" s="64"/>
      <c r="H1669" s="64"/>
    </row>
    <row r="1670" spans="2:8" x14ac:dyDescent="0.2">
      <c r="B1670" s="64"/>
      <c r="C1670" s="64"/>
      <c r="D1670" s="64"/>
      <c r="E1670" s="64"/>
      <c r="F1670" s="64"/>
      <c r="G1670" s="64"/>
      <c r="H1670" s="64"/>
    </row>
    <row r="1671" spans="2:8" x14ac:dyDescent="0.2">
      <c r="B1671" s="64"/>
      <c r="C1671" s="64"/>
      <c r="D1671" s="64"/>
      <c r="E1671" s="64"/>
      <c r="F1671" s="64"/>
      <c r="G1671" s="64"/>
      <c r="H1671" s="64"/>
    </row>
    <row r="1672" spans="2:8" x14ac:dyDescent="0.2">
      <c r="B1672" s="64"/>
      <c r="C1672" s="64"/>
      <c r="D1672" s="64"/>
      <c r="E1672" s="64"/>
      <c r="F1672" s="64"/>
      <c r="G1672" s="64"/>
      <c r="H1672" s="64"/>
    </row>
    <row r="1673" spans="2:8" x14ac:dyDescent="0.2">
      <c r="B1673" s="64"/>
      <c r="C1673" s="64"/>
      <c r="D1673" s="64"/>
      <c r="E1673" s="64"/>
      <c r="F1673" s="64"/>
      <c r="G1673" s="64"/>
      <c r="H1673" s="64"/>
    </row>
    <row r="1674" spans="2:8" x14ac:dyDescent="0.2">
      <c r="B1674" s="64"/>
      <c r="C1674" s="64"/>
      <c r="D1674" s="64"/>
      <c r="E1674" s="64"/>
      <c r="F1674" s="64"/>
      <c r="G1674" s="64"/>
      <c r="H1674" s="64"/>
    </row>
    <row r="1675" spans="2:8" x14ac:dyDescent="0.2">
      <c r="B1675" s="64"/>
      <c r="C1675" s="64"/>
      <c r="D1675" s="64"/>
      <c r="E1675" s="64"/>
      <c r="F1675" s="64"/>
      <c r="G1675" s="64"/>
      <c r="H1675" s="64"/>
    </row>
    <row r="1676" spans="2:8" x14ac:dyDescent="0.2">
      <c r="B1676" s="64"/>
      <c r="C1676" s="64"/>
      <c r="D1676" s="64"/>
      <c r="E1676" s="64"/>
      <c r="F1676" s="64"/>
      <c r="G1676" s="64"/>
      <c r="H1676" s="64"/>
    </row>
    <row r="1677" spans="2:8" x14ac:dyDescent="0.2">
      <c r="B1677" s="64"/>
      <c r="C1677" s="64"/>
      <c r="D1677" s="64"/>
      <c r="E1677" s="64"/>
      <c r="F1677" s="64"/>
      <c r="G1677" s="64"/>
      <c r="H1677" s="64"/>
    </row>
    <row r="1678" spans="2:8" x14ac:dyDescent="0.2">
      <c r="B1678" s="64"/>
      <c r="C1678" s="64"/>
      <c r="D1678" s="64"/>
      <c r="E1678" s="64"/>
      <c r="F1678" s="64"/>
      <c r="G1678" s="64"/>
      <c r="H1678" s="64"/>
    </row>
    <row r="1679" spans="2:8" x14ac:dyDescent="0.2">
      <c r="B1679" s="64"/>
      <c r="C1679" s="64"/>
      <c r="D1679" s="64"/>
      <c r="E1679" s="64"/>
      <c r="F1679" s="64"/>
      <c r="G1679" s="64"/>
      <c r="H1679" s="64"/>
    </row>
    <row r="1680" spans="2:8" x14ac:dyDescent="0.2">
      <c r="B1680" s="64"/>
      <c r="C1680" s="64"/>
      <c r="D1680" s="64"/>
      <c r="E1680" s="64"/>
      <c r="F1680" s="64"/>
      <c r="G1680" s="64"/>
      <c r="H1680" s="64"/>
    </row>
    <row r="1681" spans="2:8" x14ac:dyDescent="0.2">
      <c r="B1681" s="64"/>
      <c r="C1681" s="64"/>
      <c r="D1681" s="64"/>
      <c r="E1681" s="64"/>
      <c r="F1681" s="64"/>
      <c r="G1681" s="64"/>
      <c r="H1681" s="64"/>
    </row>
    <row r="1682" spans="2:8" x14ac:dyDescent="0.2">
      <c r="B1682" s="64"/>
      <c r="C1682" s="64"/>
      <c r="D1682" s="64"/>
      <c r="E1682" s="64"/>
      <c r="F1682" s="64"/>
      <c r="G1682" s="64"/>
      <c r="H1682" s="64"/>
    </row>
    <row r="1683" spans="2:8" x14ac:dyDescent="0.2">
      <c r="B1683" s="64"/>
      <c r="C1683" s="64"/>
      <c r="D1683" s="64"/>
      <c r="E1683" s="64"/>
      <c r="F1683" s="64"/>
      <c r="G1683" s="64"/>
      <c r="H1683" s="64"/>
    </row>
    <row r="1684" spans="2:8" x14ac:dyDescent="0.2">
      <c r="B1684" s="64"/>
      <c r="C1684" s="64"/>
      <c r="D1684" s="64"/>
      <c r="E1684" s="64"/>
      <c r="F1684" s="64"/>
      <c r="G1684" s="64"/>
      <c r="H1684" s="64"/>
    </row>
    <row r="1685" spans="2:8" x14ac:dyDescent="0.2">
      <c r="B1685" s="64"/>
      <c r="C1685" s="64"/>
      <c r="D1685" s="64"/>
      <c r="E1685" s="64"/>
      <c r="F1685" s="64"/>
      <c r="G1685" s="64"/>
      <c r="H1685" s="64"/>
    </row>
    <row r="1686" spans="2:8" x14ac:dyDescent="0.2">
      <c r="B1686" s="64"/>
      <c r="C1686" s="64"/>
      <c r="D1686" s="64"/>
      <c r="E1686" s="64"/>
      <c r="F1686" s="64"/>
      <c r="G1686" s="64"/>
      <c r="H1686" s="64"/>
    </row>
    <row r="1687" spans="2:8" x14ac:dyDescent="0.2">
      <c r="B1687" s="64"/>
      <c r="C1687" s="64"/>
      <c r="D1687" s="64"/>
      <c r="E1687" s="64"/>
      <c r="F1687" s="64"/>
      <c r="G1687" s="64"/>
      <c r="H1687" s="64"/>
    </row>
    <row r="1688" spans="2:8" x14ac:dyDescent="0.2">
      <c r="B1688" s="64"/>
      <c r="C1688" s="64"/>
      <c r="D1688" s="64"/>
      <c r="E1688" s="64"/>
      <c r="F1688" s="64"/>
      <c r="G1688" s="64"/>
      <c r="H1688" s="64"/>
    </row>
    <row r="1689" spans="2:8" x14ac:dyDescent="0.2">
      <c r="B1689" s="64"/>
      <c r="C1689" s="64"/>
      <c r="D1689" s="64"/>
      <c r="E1689" s="64"/>
      <c r="F1689" s="64"/>
      <c r="G1689" s="64"/>
      <c r="H1689" s="64"/>
    </row>
    <row r="1690" spans="2:8" x14ac:dyDescent="0.2">
      <c r="B1690" s="64"/>
      <c r="C1690" s="64"/>
      <c r="D1690" s="64"/>
      <c r="E1690" s="64"/>
      <c r="F1690" s="64"/>
      <c r="G1690" s="64"/>
      <c r="H1690" s="64"/>
    </row>
    <row r="1691" spans="2:8" x14ac:dyDescent="0.2">
      <c r="B1691" s="64"/>
      <c r="C1691" s="64"/>
      <c r="D1691" s="64"/>
      <c r="E1691" s="64"/>
      <c r="F1691" s="64"/>
      <c r="G1691" s="64"/>
      <c r="H1691" s="64"/>
    </row>
    <row r="1692" spans="2:8" x14ac:dyDescent="0.2">
      <c r="B1692" s="64"/>
      <c r="C1692" s="64"/>
      <c r="D1692" s="64"/>
      <c r="E1692" s="64"/>
      <c r="F1692" s="64"/>
      <c r="G1692" s="64"/>
      <c r="H1692" s="64"/>
    </row>
    <row r="1693" spans="2:8" x14ac:dyDescent="0.2">
      <c r="B1693" s="64"/>
      <c r="C1693" s="64"/>
      <c r="D1693" s="64"/>
      <c r="E1693" s="64"/>
      <c r="F1693" s="64"/>
      <c r="G1693" s="64"/>
      <c r="H1693" s="64"/>
    </row>
    <row r="1694" spans="2:8" x14ac:dyDescent="0.2">
      <c r="B1694" s="64"/>
      <c r="C1694" s="64"/>
      <c r="D1694" s="64"/>
      <c r="E1694" s="64"/>
      <c r="F1694" s="64"/>
      <c r="G1694" s="64"/>
      <c r="H1694" s="64"/>
    </row>
    <row r="1695" spans="2:8" x14ac:dyDescent="0.2">
      <c r="B1695" s="64"/>
      <c r="C1695" s="64"/>
      <c r="D1695" s="64"/>
      <c r="E1695" s="64"/>
      <c r="F1695" s="64"/>
      <c r="G1695" s="64"/>
      <c r="H1695" s="64"/>
    </row>
    <row r="1696" spans="2:8" x14ac:dyDescent="0.2">
      <c r="B1696" s="64"/>
      <c r="C1696" s="64"/>
      <c r="D1696" s="64"/>
      <c r="E1696" s="64"/>
      <c r="F1696" s="64"/>
      <c r="G1696" s="64"/>
      <c r="H1696" s="64"/>
    </row>
    <row r="1697" spans="2:8" x14ac:dyDescent="0.2">
      <c r="B1697" s="64"/>
      <c r="C1697" s="64"/>
      <c r="D1697" s="64"/>
      <c r="E1697" s="64"/>
      <c r="F1697" s="64"/>
      <c r="G1697" s="64"/>
      <c r="H1697" s="64"/>
    </row>
    <row r="1698" spans="2:8" x14ac:dyDescent="0.2">
      <c r="B1698" s="64"/>
      <c r="C1698" s="64"/>
      <c r="D1698" s="64"/>
      <c r="E1698" s="64"/>
      <c r="F1698" s="64"/>
      <c r="G1698" s="64"/>
      <c r="H1698" s="64"/>
    </row>
    <row r="1699" spans="2:8" x14ac:dyDescent="0.2">
      <c r="B1699" s="64"/>
      <c r="C1699" s="64"/>
      <c r="D1699" s="64"/>
      <c r="E1699" s="64"/>
      <c r="F1699" s="64"/>
      <c r="G1699" s="64"/>
      <c r="H1699" s="64"/>
    </row>
    <row r="1700" spans="2:8" x14ac:dyDescent="0.2">
      <c r="B1700" s="64"/>
      <c r="C1700" s="64"/>
      <c r="D1700" s="64"/>
      <c r="E1700" s="64"/>
      <c r="F1700" s="64"/>
      <c r="G1700" s="64"/>
      <c r="H1700" s="64"/>
    </row>
    <row r="1701" spans="2:8" x14ac:dyDescent="0.2">
      <c r="B1701" s="64"/>
      <c r="C1701" s="64"/>
      <c r="D1701" s="64"/>
      <c r="E1701" s="64"/>
      <c r="F1701" s="64"/>
      <c r="G1701" s="64"/>
      <c r="H1701" s="64"/>
    </row>
    <row r="1702" spans="2:8" x14ac:dyDescent="0.2">
      <c r="B1702" s="64"/>
      <c r="C1702" s="64"/>
      <c r="D1702" s="64"/>
      <c r="E1702" s="64"/>
      <c r="F1702" s="64"/>
      <c r="G1702" s="64"/>
      <c r="H1702" s="64"/>
    </row>
    <row r="1703" spans="2:8" x14ac:dyDescent="0.2">
      <c r="B1703" s="64"/>
      <c r="C1703" s="64"/>
      <c r="D1703" s="64"/>
      <c r="E1703" s="64"/>
      <c r="F1703" s="64"/>
      <c r="G1703" s="64"/>
      <c r="H1703" s="64"/>
    </row>
    <row r="1704" spans="2:8" x14ac:dyDescent="0.2">
      <c r="B1704" s="64"/>
      <c r="C1704" s="64"/>
      <c r="D1704" s="64"/>
      <c r="E1704" s="64"/>
      <c r="F1704" s="64"/>
      <c r="G1704" s="64"/>
      <c r="H1704" s="64"/>
    </row>
    <row r="1705" spans="2:8" x14ac:dyDescent="0.2">
      <c r="B1705" s="64"/>
      <c r="C1705" s="64"/>
      <c r="D1705" s="64"/>
      <c r="E1705" s="64"/>
      <c r="F1705" s="64"/>
      <c r="G1705" s="64"/>
      <c r="H1705" s="64"/>
    </row>
    <row r="1706" spans="2:8" x14ac:dyDescent="0.2">
      <c r="B1706" s="64"/>
      <c r="C1706" s="64"/>
      <c r="D1706" s="64"/>
      <c r="E1706" s="64"/>
      <c r="F1706" s="64"/>
      <c r="G1706" s="64"/>
      <c r="H1706" s="64"/>
    </row>
    <row r="1707" spans="2:8" x14ac:dyDescent="0.2">
      <c r="B1707" s="64"/>
      <c r="C1707" s="64"/>
      <c r="D1707" s="64"/>
      <c r="E1707" s="64"/>
      <c r="F1707" s="64"/>
      <c r="G1707" s="64"/>
      <c r="H1707" s="64"/>
    </row>
    <row r="1708" spans="2:8" x14ac:dyDescent="0.2">
      <c r="B1708" s="64"/>
      <c r="C1708" s="64"/>
      <c r="D1708" s="64"/>
      <c r="E1708" s="64"/>
      <c r="F1708" s="64"/>
      <c r="G1708" s="64"/>
      <c r="H1708" s="64"/>
    </row>
    <row r="1709" spans="2:8" x14ac:dyDescent="0.2">
      <c r="B1709" s="64"/>
      <c r="C1709" s="64"/>
      <c r="D1709" s="64"/>
      <c r="E1709" s="64"/>
      <c r="F1709" s="64"/>
      <c r="G1709" s="64"/>
      <c r="H1709" s="64"/>
    </row>
    <row r="1710" spans="2:8" x14ac:dyDescent="0.2">
      <c r="B1710" s="64"/>
      <c r="C1710" s="64"/>
      <c r="D1710" s="64"/>
      <c r="E1710" s="64"/>
      <c r="F1710" s="64"/>
      <c r="G1710" s="64"/>
      <c r="H1710" s="64"/>
    </row>
    <row r="1711" spans="2:8" x14ac:dyDescent="0.2">
      <c r="B1711" s="64"/>
      <c r="C1711" s="64"/>
      <c r="D1711" s="64"/>
      <c r="E1711" s="64"/>
      <c r="F1711" s="64"/>
      <c r="G1711" s="64"/>
      <c r="H1711" s="64"/>
    </row>
    <row r="1712" spans="2:8" x14ac:dyDescent="0.2">
      <c r="B1712" s="64"/>
      <c r="C1712" s="64"/>
      <c r="D1712" s="64"/>
      <c r="E1712" s="64"/>
      <c r="F1712" s="64"/>
      <c r="G1712" s="64"/>
      <c r="H1712" s="64"/>
    </row>
    <row r="1713" spans="2:8" x14ac:dyDescent="0.2">
      <c r="B1713" s="64"/>
      <c r="C1713" s="64"/>
      <c r="D1713" s="64"/>
      <c r="E1713" s="64"/>
      <c r="F1713" s="64"/>
      <c r="G1713" s="64"/>
      <c r="H1713" s="64"/>
    </row>
    <row r="1714" spans="2:8" x14ac:dyDescent="0.2">
      <c r="B1714" s="64"/>
      <c r="C1714" s="64"/>
      <c r="D1714" s="64"/>
      <c r="E1714" s="64"/>
      <c r="F1714" s="64"/>
      <c r="G1714" s="64"/>
      <c r="H1714" s="64"/>
    </row>
    <row r="1715" spans="2:8" x14ac:dyDescent="0.2">
      <c r="B1715" s="64"/>
      <c r="C1715" s="64"/>
      <c r="D1715" s="64"/>
      <c r="E1715" s="64"/>
      <c r="F1715" s="64"/>
      <c r="G1715" s="64"/>
      <c r="H1715" s="64"/>
    </row>
    <row r="1716" spans="2:8" x14ac:dyDescent="0.2">
      <c r="B1716" s="64"/>
      <c r="C1716" s="64"/>
      <c r="D1716" s="64"/>
      <c r="E1716" s="64"/>
      <c r="F1716" s="64"/>
      <c r="G1716" s="64"/>
      <c r="H1716" s="64"/>
    </row>
    <row r="1717" spans="2:8" x14ac:dyDescent="0.2">
      <c r="B1717" s="64"/>
      <c r="C1717" s="64"/>
      <c r="D1717" s="64"/>
      <c r="E1717" s="64"/>
      <c r="F1717" s="64"/>
      <c r="G1717" s="64"/>
      <c r="H1717" s="64"/>
    </row>
    <row r="1718" spans="2:8" x14ac:dyDescent="0.2">
      <c r="B1718" s="64"/>
      <c r="C1718" s="64"/>
      <c r="D1718" s="64"/>
      <c r="E1718" s="64"/>
      <c r="F1718" s="64"/>
      <c r="G1718" s="64"/>
      <c r="H1718" s="64"/>
    </row>
    <row r="1719" spans="2:8" x14ac:dyDescent="0.2">
      <c r="B1719" s="64"/>
      <c r="C1719" s="64"/>
      <c r="D1719" s="64"/>
      <c r="E1719" s="64"/>
      <c r="F1719" s="64"/>
      <c r="G1719" s="64"/>
      <c r="H1719" s="64"/>
    </row>
    <row r="1720" spans="2:8" x14ac:dyDescent="0.2">
      <c r="B1720" s="64"/>
      <c r="C1720" s="64"/>
      <c r="D1720" s="64"/>
      <c r="E1720" s="64"/>
      <c r="F1720" s="64"/>
      <c r="G1720" s="64"/>
      <c r="H1720" s="64"/>
    </row>
    <row r="1721" spans="2:8" x14ac:dyDescent="0.2">
      <c r="B1721" s="64"/>
      <c r="C1721" s="64"/>
      <c r="D1721" s="64"/>
      <c r="E1721" s="64"/>
      <c r="F1721" s="64"/>
      <c r="G1721" s="64"/>
      <c r="H1721" s="64"/>
    </row>
    <row r="1722" spans="2:8" x14ac:dyDescent="0.2">
      <c r="B1722" s="64"/>
      <c r="C1722" s="64"/>
      <c r="D1722" s="64"/>
      <c r="E1722" s="64"/>
      <c r="F1722" s="64"/>
      <c r="G1722" s="64"/>
      <c r="H1722" s="64"/>
    </row>
    <row r="1723" spans="2:8" x14ac:dyDescent="0.2">
      <c r="B1723" s="64"/>
      <c r="C1723" s="64"/>
      <c r="D1723" s="64"/>
      <c r="E1723" s="64"/>
      <c r="F1723" s="64"/>
      <c r="G1723" s="64"/>
      <c r="H1723" s="64"/>
    </row>
    <row r="1724" spans="2:8" x14ac:dyDescent="0.2">
      <c r="B1724" s="64"/>
      <c r="C1724" s="64"/>
      <c r="D1724" s="64"/>
      <c r="E1724" s="64"/>
      <c r="F1724" s="64"/>
      <c r="G1724" s="64"/>
      <c r="H1724" s="64"/>
    </row>
    <row r="1725" spans="2:8" x14ac:dyDescent="0.2">
      <c r="B1725" s="64"/>
      <c r="C1725" s="64"/>
      <c r="D1725" s="64"/>
      <c r="E1725" s="64"/>
      <c r="F1725" s="64"/>
      <c r="G1725" s="64"/>
      <c r="H1725" s="64"/>
    </row>
    <row r="1726" spans="2:8" x14ac:dyDescent="0.2">
      <c r="B1726" s="64"/>
      <c r="C1726" s="64"/>
      <c r="D1726" s="64"/>
      <c r="E1726" s="64"/>
      <c r="F1726" s="64"/>
      <c r="G1726" s="64"/>
      <c r="H1726" s="64"/>
    </row>
    <row r="1727" spans="2:8" x14ac:dyDescent="0.2">
      <c r="B1727" s="64"/>
      <c r="C1727" s="64"/>
      <c r="D1727" s="64"/>
      <c r="E1727" s="64"/>
      <c r="F1727" s="64"/>
      <c r="G1727" s="64"/>
      <c r="H1727" s="64"/>
    </row>
    <row r="1728" spans="2:8" x14ac:dyDescent="0.2">
      <c r="B1728" s="64"/>
      <c r="C1728" s="64"/>
      <c r="D1728" s="64"/>
      <c r="E1728" s="64"/>
      <c r="F1728" s="64"/>
      <c r="G1728" s="64"/>
      <c r="H1728" s="64"/>
    </row>
    <row r="1729" spans="2:8" x14ac:dyDescent="0.2">
      <c r="B1729" s="64"/>
      <c r="C1729" s="64"/>
      <c r="D1729" s="64"/>
      <c r="E1729" s="64"/>
      <c r="F1729" s="64"/>
      <c r="G1729" s="64"/>
      <c r="H1729" s="64"/>
    </row>
    <row r="1730" spans="2:8" x14ac:dyDescent="0.2">
      <c r="B1730" s="64"/>
      <c r="C1730" s="64"/>
      <c r="D1730" s="64"/>
      <c r="E1730" s="64"/>
      <c r="F1730" s="64"/>
      <c r="G1730" s="64"/>
      <c r="H1730" s="64"/>
    </row>
    <row r="1731" spans="2:8" x14ac:dyDescent="0.2">
      <c r="B1731" s="64"/>
      <c r="C1731" s="64"/>
      <c r="D1731" s="64"/>
      <c r="E1731" s="64"/>
      <c r="F1731" s="64"/>
      <c r="G1731" s="64"/>
      <c r="H1731" s="64"/>
    </row>
    <row r="1732" spans="2:8" x14ac:dyDescent="0.2">
      <c r="B1732" s="64"/>
      <c r="C1732" s="64"/>
      <c r="D1732" s="64"/>
      <c r="E1732" s="64"/>
      <c r="F1732" s="64"/>
      <c r="G1732" s="64"/>
      <c r="H1732" s="64"/>
    </row>
    <row r="1733" spans="2:8" x14ac:dyDescent="0.2">
      <c r="B1733" s="64"/>
      <c r="C1733" s="64"/>
      <c r="D1733" s="64"/>
      <c r="E1733" s="64"/>
      <c r="F1733" s="64"/>
      <c r="G1733" s="64"/>
      <c r="H1733" s="64"/>
    </row>
    <row r="1734" spans="2:8" x14ac:dyDescent="0.2">
      <c r="B1734" s="64"/>
      <c r="C1734" s="64"/>
      <c r="D1734" s="64"/>
      <c r="E1734" s="64"/>
      <c r="F1734" s="64"/>
      <c r="G1734" s="64"/>
      <c r="H1734" s="64"/>
    </row>
    <row r="1735" spans="2:8" x14ac:dyDescent="0.2">
      <c r="B1735" s="64"/>
      <c r="C1735" s="64"/>
      <c r="D1735" s="64"/>
      <c r="E1735" s="64"/>
      <c r="F1735" s="64"/>
      <c r="G1735" s="64"/>
      <c r="H1735" s="64"/>
    </row>
    <row r="1736" spans="2:8" x14ac:dyDescent="0.2">
      <c r="B1736" s="64"/>
      <c r="C1736" s="64"/>
      <c r="D1736" s="64"/>
      <c r="E1736" s="64"/>
      <c r="F1736" s="64"/>
      <c r="G1736" s="64"/>
      <c r="H1736" s="64"/>
    </row>
    <row r="1737" spans="2:8" x14ac:dyDescent="0.2">
      <c r="B1737" s="64"/>
      <c r="C1737" s="64"/>
      <c r="D1737" s="64"/>
      <c r="E1737" s="64"/>
      <c r="F1737" s="64"/>
      <c r="G1737" s="64"/>
      <c r="H1737" s="64"/>
    </row>
    <row r="1738" spans="2:8" x14ac:dyDescent="0.2">
      <c r="B1738" s="64"/>
      <c r="C1738" s="64"/>
      <c r="D1738" s="64"/>
      <c r="E1738" s="64"/>
      <c r="F1738" s="64"/>
      <c r="G1738" s="64"/>
      <c r="H1738" s="64"/>
    </row>
    <row r="1739" spans="2:8" x14ac:dyDescent="0.2">
      <c r="B1739" s="64"/>
      <c r="C1739" s="64"/>
      <c r="D1739" s="64"/>
      <c r="E1739" s="64"/>
      <c r="F1739" s="64"/>
      <c r="G1739" s="64"/>
      <c r="H1739" s="64"/>
    </row>
    <row r="1740" spans="2:8" x14ac:dyDescent="0.2">
      <c r="B1740" s="64"/>
      <c r="C1740" s="64"/>
      <c r="D1740" s="64"/>
      <c r="E1740" s="64"/>
      <c r="F1740" s="64"/>
      <c r="G1740" s="64"/>
      <c r="H1740" s="64"/>
    </row>
    <row r="1741" spans="2:8" x14ac:dyDescent="0.2">
      <c r="B1741" s="64"/>
      <c r="C1741" s="64"/>
      <c r="D1741" s="64"/>
      <c r="E1741" s="64"/>
      <c r="F1741" s="64"/>
      <c r="G1741" s="64"/>
      <c r="H1741" s="64"/>
    </row>
    <row r="1742" spans="2:8" x14ac:dyDescent="0.2">
      <c r="B1742" s="64"/>
      <c r="C1742" s="64"/>
      <c r="D1742" s="64"/>
      <c r="E1742" s="64"/>
      <c r="F1742" s="64"/>
      <c r="G1742" s="64"/>
      <c r="H1742" s="64"/>
    </row>
    <row r="1743" spans="2:8" x14ac:dyDescent="0.2">
      <c r="B1743" s="64"/>
      <c r="C1743" s="64"/>
      <c r="D1743" s="64"/>
      <c r="E1743" s="64"/>
      <c r="F1743" s="64"/>
      <c r="G1743" s="64"/>
      <c r="H1743" s="64"/>
    </row>
    <row r="1744" spans="2:8" x14ac:dyDescent="0.2">
      <c r="B1744" s="64"/>
      <c r="C1744" s="64"/>
      <c r="D1744" s="64"/>
      <c r="E1744" s="64"/>
      <c r="F1744" s="64"/>
      <c r="G1744" s="64"/>
      <c r="H1744" s="64"/>
    </row>
    <row r="1745" spans="2:8" x14ac:dyDescent="0.2">
      <c r="B1745" s="64"/>
      <c r="C1745" s="64"/>
      <c r="D1745" s="64"/>
      <c r="E1745" s="64"/>
      <c r="F1745" s="64"/>
      <c r="G1745" s="64"/>
      <c r="H1745" s="64"/>
    </row>
    <row r="1746" spans="2:8" x14ac:dyDescent="0.2">
      <c r="B1746" s="64"/>
      <c r="C1746" s="64"/>
      <c r="D1746" s="64"/>
      <c r="E1746" s="64"/>
      <c r="F1746" s="64"/>
      <c r="G1746" s="64"/>
      <c r="H1746" s="64"/>
    </row>
    <row r="1747" spans="2:8" x14ac:dyDescent="0.2">
      <c r="B1747" s="64"/>
      <c r="C1747" s="64"/>
      <c r="D1747" s="64"/>
      <c r="E1747" s="64"/>
      <c r="F1747" s="64"/>
      <c r="G1747" s="64"/>
      <c r="H1747" s="64"/>
    </row>
    <row r="1748" spans="2:8" x14ac:dyDescent="0.2">
      <c r="B1748" s="64"/>
      <c r="C1748" s="64"/>
      <c r="D1748" s="64"/>
      <c r="E1748" s="64"/>
      <c r="F1748" s="64"/>
      <c r="G1748" s="64"/>
      <c r="H1748" s="64"/>
    </row>
    <row r="1749" spans="2:8" x14ac:dyDescent="0.2">
      <c r="B1749" s="64"/>
      <c r="C1749" s="64"/>
      <c r="D1749" s="64"/>
      <c r="E1749" s="64"/>
      <c r="F1749" s="64"/>
      <c r="G1749" s="64"/>
      <c r="H1749" s="64"/>
    </row>
    <row r="1750" spans="2:8" x14ac:dyDescent="0.2">
      <c r="B1750" s="64"/>
      <c r="C1750" s="64"/>
      <c r="D1750" s="64"/>
      <c r="E1750" s="64"/>
      <c r="F1750" s="64"/>
      <c r="G1750" s="64"/>
      <c r="H1750" s="64"/>
    </row>
    <row r="1751" spans="2:8" x14ac:dyDescent="0.2">
      <c r="B1751" s="64"/>
      <c r="C1751" s="64"/>
      <c r="D1751" s="64"/>
      <c r="E1751" s="64"/>
      <c r="F1751" s="64"/>
      <c r="G1751" s="64"/>
      <c r="H1751" s="64"/>
    </row>
    <row r="1752" spans="2:8" x14ac:dyDescent="0.2">
      <c r="B1752" s="64"/>
      <c r="C1752" s="64"/>
      <c r="D1752" s="64"/>
      <c r="E1752" s="64"/>
      <c r="F1752" s="64"/>
      <c r="G1752" s="64"/>
      <c r="H1752" s="64"/>
    </row>
    <row r="1753" spans="2:8" x14ac:dyDescent="0.2">
      <c r="B1753" s="64"/>
      <c r="C1753" s="64"/>
      <c r="D1753" s="64"/>
      <c r="E1753" s="64"/>
      <c r="F1753" s="64"/>
      <c r="G1753" s="64"/>
      <c r="H1753" s="64"/>
    </row>
    <row r="1754" spans="2:8" x14ac:dyDescent="0.2">
      <c r="B1754" s="64"/>
      <c r="C1754" s="64"/>
      <c r="D1754" s="64"/>
      <c r="E1754" s="64"/>
      <c r="F1754" s="64"/>
      <c r="G1754" s="64"/>
      <c r="H1754" s="64"/>
    </row>
    <row r="1755" spans="2:8" x14ac:dyDescent="0.2">
      <c r="B1755" s="64"/>
      <c r="C1755" s="64"/>
      <c r="D1755" s="64"/>
      <c r="E1755" s="64"/>
      <c r="F1755" s="64"/>
      <c r="G1755" s="64"/>
      <c r="H1755" s="64"/>
    </row>
    <row r="1756" spans="2:8" x14ac:dyDescent="0.2">
      <c r="B1756" s="64"/>
      <c r="C1756" s="64"/>
      <c r="D1756" s="64"/>
      <c r="E1756" s="64"/>
      <c r="F1756" s="64"/>
      <c r="G1756" s="64"/>
      <c r="H1756" s="64"/>
    </row>
    <row r="1757" spans="2:8" x14ac:dyDescent="0.2">
      <c r="B1757" s="64"/>
      <c r="C1757" s="64"/>
      <c r="D1757" s="64"/>
      <c r="E1757" s="64"/>
      <c r="F1757" s="64"/>
      <c r="G1757" s="64"/>
      <c r="H1757" s="64"/>
    </row>
    <row r="1758" spans="2:8" x14ac:dyDescent="0.2">
      <c r="B1758" s="64"/>
      <c r="C1758" s="64"/>
      <c r="D1758" s="64"/>
      <c r="E1758" s="64"/>
      <c r="F1758" s="64"/>
      <c r="G1758" s="64"/>
      <c r="H1758" s="64"/>
    </row>
    <row r="1759" spans="2:8" x14ac:dyDescent="0.2">
      <c r="B1759" s="64"/>
      <c r="C1759" s="64"/>
      <c r="D1759" s="64"/>
      <c r="E1759" s="64"/>
      <c r="F1759" s="64"/>
      <c r="G1759" s="64"/>
      <c r="H1759" s="64"/>
    </row>
    <row r="1760" spans="2:8" x14ac:dyDescent="0.2">
      <c r="B1760" s="64"/>
      <c r="C1760" s="64"/>
      <c r="D1760" s="64"/>
      <c r="E1760" s="64"/>
      <c r="F1760" s="64"/>
      <c r="G1760" s="64"/>
      <c r="H1760" s="64"/>
    </row>
    <row r="1761" spans="2:8" x14ac:dyDescent="0.2">
      <c r="B1761" s="64"/>
      <c r="C1761" s="64"/>
      <c r="D1761" s="64"/>
      <c r="E1761" s="64"/>
      <c r="F1761" s="64"/>
      <c r="G1761" s="64"/>
      <c r="H1761" s="64"/>
    </row>
    <row r="1762" spans="2:8" x14ac:dyDescent="0.2">
      <c r="B1762" s="64"/>
      <c r="C1762" s="64"/>
      <c r="D1762" s="64"/>
      <c r="E1762" s="64"/>
      <c r="F1762" s="64"/>
      <c r="G1762" s="64"/>
      <c r="H1762" s="64"/>
    </row>
    <row r="1763" spans="2:8" x14ac:dyDescent="0.2">
      <c r="B1763" s="64"/>
      <c r="C1763" s="64"/>
      <c r="D1763" s="64"/>
      <c r="E1763" s="64"/>
      <c r="F1763" s="64"/>
      <c r="G1763" s="64"/>
      <c r="H1763" s="64"/>
    </row>
    <row r="1764" spans="2:8" x14ac:dyDescent="0.2">
      <c r="B1764" s="64"/>
      <c r="C1764" s="64"/>
      <c r="D1764" s="64"/>
      <c r="E1764" s="64"/>
      <c r="F1764" s="64"/>
      <c r="G1764" s="64"/>
      <c r="H1764" s="64"/>
    </row>
    <row r="1765" spans="2:8" x14ac:dyDescent="0.2">
      <c r="B1765" s="64"/>
      <c r="C1765" s="64"/>
      <c r="D1765" s="64"/>
      <c r="E1765" s="64"/>
      <c r="F1765" s="64"/>
      <c r="G1765" s="64"/>
      <c r="H1765" s="64"/>
    </row>
    <row r="1766" spans="2:8" x14ac:dyDescent="0.2">
      <c r="B1766" s="64"/>
      <c r="C1766" s="64"/>
      <c r="D1766" s="64"/>
      <c r="E1766" s="64"/>
      <c r="F1766" s="64"/>
      <c r="G1766" s="64"/>
      <c r="H1766" s="64"/>
    </row>
    <row r="1767" spans="2:8" x14ac:dyDescent="0.2">
      <c r="B1767" s="64"/>
      <c r="C1767" s="64"/>
      <c r="D1767" s="64"/>
      <c r="E1767" s="64"/>
      <c r="F1767" s="64"/>
      <c r="G1767" s="64"/>
      <c r="H1767" s="64"/>
    </row>
    <row r="1768" spans="2:8" x14ac:dyDescent="0.2">
      <c r="B1768" s="64"/>
      <c r="C1768" s="64"/>
      <c r="D1768" s="64"/>
      <c r="E1768" s="64"/>
      <c r="F1768" s="64"/>
      <c r="G1768" s="64"/>
      <c r="H1768" s="64"/>
    </row>
    <row r="1769" spans="2:8" x14ac:dyDescent="0.2">
      <c r="B1769" s="64"/>
      <c r="C1769" s="64"/>
      <c r="D1769" s="64"/>
      <c r="E1769" s="64"/>
      <c r="F1769" s="64"/>
      <c r="G1769" s="64"/>
      <c r="H1769" s="64"/>
    </row>
    <row r="1770" spans="2:8" x14ac:dyDescent="0.2">
      <c r="B1770" s="64"/>
      <c r="C1770" s="64"/>
      <c r="D1770" s="64"/>
      <c r="E1770" s="64"/>
      <c r="F1770" s="64"/>
      <c r="G1770" s="64"/>
      <c r="H1770" s="64"/>
    </row>
    <row r="1771" spans="2:8" x14ac:dyDescent="0.2">
      <c r="B1771" s="64"/>
      <c r="C1771" s="64"/>
      <c r="D1771" s="64"/>
      <c r="E1771" s="64"/>
      <c r="F1771" s="64"/>
      <c r="G1771" s="64"/>
      <c r="H1771" s="64"/>
    </row>
    <row r="1772" spans="2:8" x14ac:dyDescent="0.2">
      <c r="B1772" s="64"/>
      <c r="C1772" s="64"/>
      <c r="D1772" s="64"/>
      <c r="E1772" s="64"/>
      <c r="F1772" s="64"/>
      <c r="G1772" s="64"/>
      <c r="H1772" s="64"/>
    </row>
    <row r="1773" spans="2:8" x14ac:dyDescent="0.2">
      <c r="B1773" s="64"/>
      <c r="C1773" s="64"/>
      <c r="D1773" s="64"/>
      <c r="E1773" s="64"/>
      <c r="F1773" s="64"/>
      <c r="G1773" s="64"/>
      <c r="H1773" s="64"/>
    </row>
    <row r="1774" spans="2:8" x14ac:dyDescent="0.2">
      <c r="B1774" s="64"/>
      <c r="C1774" s="64"/>
      <c r="D1774" s="64"/>
      <c r="E1774" s="64"/>
      <c r="F1774" s="64"/>
      <c r="G1774" s="64"/>
      <c r="H1774" s="64"/>
    </row>
    <row r="1775" spans="2:8" x14ac:dyDescent="0.2">
      <c r="B1775" s="64"/>
      <c r="C1775" s="64"/>
      <c r="D1775" s="64"/>
      <c r="E1775" s="64"/>
      <c r="F1775" s="64"/>
      <c r="G1775" s="64"/>
      <c r="H1775" s="64"/>
    </row>
    <row r="1776" spans="2:8" x14ac:dyDescent="0.2">
      <c r="B1776" s="64"/>
      <c r="C1776" s="64"/>
      <c r="D1776" s="64"/>
      <c r="E1776" s="64"/>
      <c r="F1776" s="64"/>
      <c r="G1776" s="64"/>
      <c r="H1776" s="64"/>
    </row>
    <row r="1777" spans="2:8" x14ac:dyDescent="0.2">
      <c r="B1777" s="64"/>
      <c r="C1777" s="64"/>
      <c r="D1777" s="64"/>
      <c r="E1777" s="64"/>
      <c r="F1777" s="64"/>
      <c r="G1777" s="64"/>
      <c r="H1777" s="64"/>
    </row>
    <row r="1778" spans="2:8" x14ac:dyDescent="0.2">
      <c r="B1778" s="64"/>
      <c r="C1778" s="64"/>
      <c r="D1778" s="64"/>
      <c r="E1778" s="64"/>
      <c r="F1778" s="64"/>
      <c r="G1778" s="64"/>
      <c r="H1778" s="64"/>
    </row>
    <row r="1779" spans="2:8" x14ac:dyDescent="0.2">
      <c r="B1779" s="64"/>
      <c r="C1779" s="64"/>
      <c r="D1779" s="64"/>
      <c r="E1779" s="64"/>
      <c r="F1779" s="64"/>
      <c r="G1779" s="64"/>
      <c r="H1779" s="64"/>
    </row>
    <row r="1780" spans="2:8" x14ac:dyDescent="0.2">
      <c r="B1780" s="64"/>
      <c r="C1780" s="64"/>
      <c r="D1780" s="64"/>
      <c r="E1780" s="64"/>
      <c r="F1780" s="64"/>
      <c r="G1780" s="64"/>
      <c r="H1780" s="64"/>
    </row>
    <row r="1781" spans="2:8" x14ac:dyDescent="0.2">
      <c r="B1781" s="64"/>
      <c r="C1781" s="64"/>
      <c r="D1781" s="64"/>
      <c r="E1781" s="64"/>
      <c r="F1781" s="64"/>
      <c r="G1781" s="64"/>
      <c r="H1781" s="64"/>
    </row>
    <row r="1782" spans="2:8" x14ac:dyDescent="0.2">
      <c r="B1782" s="64"/>
      <c r="C1782" s="64"/>
      <c r="D1782" s="64"/>
      <c r="E1782" s="64"/>
      <c r="F1782" s="64"/>
      <c r="G1782" s="64"/>
      <c r="H1782" s="64"/>
    </row>
    <row r="1783" spans="2:8" x14ac:dyDescent="0.2">
      <c r="B1783" s="64"/>
      <c r="C1783" s="64"/>
      <c r="D1783" s="64"/>
      <c r="E1783" s="64"/>
      <c r="F1783" s="64"/>
      <c r="G1783" s="64"/>
      <c r="H1783" s="64"/>
    </row>
    <row r="1784" spans="2:8" x14ac:dyDescent="0.2">
      <c r="B1784" s="64"/>
      <c r="C1784" s="64"/>
      <c r="D1784" s="64"/>
      <c r="E1784" s="64"/>
      <c r="F1784" s="64"/>
      <c r="G1784" s="64"/>
      <c r="H1784" s="64"/>
    </row>
    <row r="1785" spans="2:8" x14ac:dyDescent="0.2">
      <c r="B1785" s="64"/>
      <c r="C1785" s="64"/>
      <c r="D1785" s="64"/>
      <c r="E1785" s="64"/>
      <c r="F1785" s="64"/>
      <c r="G1785" s="64"/>
      <c r="H1785" s="64"/>
    </row>
    <row r="1786" spans="2:8" x14ac:dyDescent="0.2">
      <c r="B1786" s="64"/>
      <c r="C1786" s="64"/>
      <c r="D1786" s="64"/>
      <c r="E1786" s="64"/>
      <c r="F1786" s="64"/>
      <c r="G1786" s="64"/>
      <c r="H1786" s="64"/>
    </row>
    <row r="1787" spans="2:8" x14ac:dyDescent="0.2">
      <c r="B1787" s="64"/>
      <c r="C1787" s="64"/>
      <c r="D1787" s="64"/>
      <c r="E1787" s="64"/>
      <c r="F1787" s="64"/>
      <c r="G1787" s="64"/>
      <c r="H1787" s="64"/>
    </row>
    <row r="1788" spans="2:8" x14ac:dyDescent="0.2">
      <c r="B1788" s="64"/>
      <c r="C1788" s="64"/>
      <c r="D1788" s="64"/>
      <c r="E1788" s="64"/>
      <c r="F1788" s="64"/>
      <c r="G1788" s="64"/>
      <c r="H1788" s="64"/>
    </row>
    <row r="1789" spans="2:8" x14ac:dyDescent="0.2">
      <c r="B1789" s="64"/>
      <c r="C1789" s="64"/>
      <c r="D1789" s="64"/>
      <c r="E1789" s="64"/>
      <c r="F1789" s="64"/>
      <c r="G1789" s="64"/>
      <c r="H1789" s="64"/>
    </row>
    <row r="1790" spans="2:8" x14ac:dyDescent="0.2">
      <c r="B1790" s="64"/>
      <c r="C1790" s="64"/>
      <c r="D1790" s="64"/>
      <c r="E1790" s="64"/>
      <c r="F1790" s="64"/>
      <c r="G1790" s="64"/>
      <c r="H1790" s="64"/>
    </row>
    <row r="1791" spans="2:8" x14ac:dyDescent="0.2">
      <c r="B1791" s="64"/>
      <c r="C1791" s="64"/>
      <c r="D1791" s="64"/>
      <c r="E1791" s="64"/>
      <c r="F1791" s="64"/>
      <c r="G1791" s="64"/>
      <c r="H1791" s="64"/>
    </row>
    <row r="1792" spans="2:8" x14ac:dyDescent="0.2">
      <c r="B1792" s="64"/>
      <c r="C1792" s="64"/>
      <c r="D1792" s="64"/>
      <c r="E1792" s="64"/>
      <c r="F1792" s="64"/>
      <c r="G1792" s="64"/>
      <c r="H1792" s="64"/>
    </row>
    <row r="1793" spans="2:8" x14ac:dyDescent="0.2">
      <c r="B1793" s="64"/>
      <c r="C1793" s="64"/>
      <c r="D1793" s="64"/>
      <c r="E1793" s="64"/>
      <c r="F1793" s="64"/>
      <c r="G1793" s="64"/>
      <c r="H1793" s="64"/>
    </row>
    <row r="1794" spans="2:8" x14ac:dyDescent="0.2">
      <c r="B1794" s="64"/>
      <c r="C1794" s="64"/>
      <c r="D1794" s="64"/>
      <c r="E1794" s="64"/>
      <c r="F1794" s="64"/>
      <c r="G1794" s="64"/>
      <c r="H1794" s="64"/>
    </row>
    <row r="1795" spans="2:8" x14ac:dyDescent="0.2">
      <c r="B1795" s="64"/>
      <c r="C1795" s="64"/>
      <c r="D1795" s="64"/>
      <c r="E1795" s="64"/>
      <c r="F1795" s="64"/>
      <c r="G1795" s="64"/>
      <c r="H1795" s="64"/>
    </row>
    <row r="1796" spans="2:8" x14ac:dyDescent="0.2">
      <c r="B1796" s="64"/>
      <c r="C1796" s="64"/>
      <c r="D1796" s="64"/>
      <c r="E1796" s="64"/>
      <c r="F1796" s="64"/>
      <c r="G1796" s="64"/>
      <c r="H1796" s="64"/>
    </row>
    <row r="1797" spans="2:8" x14ac:dyDescent="0.2">
      <c r="B1797" s="64"/>
      <c r="C1797" s="64"/>
      <c r="D1797" s="64"/>
      <c r="E1797" s="64"/>
      <c r="F1797" s="64"/>
      <c r="G1797" s="64"/>
      <c r="H1797" s="64"/>
    </row>
    <row r="1798" spans="2:8" x14ac:dyDescent="0.2">
      <c r="B1798" s="64"/>
      <c r="C1798" s="64"/>
      <c r="D1798" s="64"/>
      <c r="E1798" s="64"/>
      <c r="F1798" s="64"/>
      <c r="G1798" s="64"/>
      <c r="H1798" s="64"/>
    </row>
    <row r="1799" spans="2:8" x14ac:dyDescent="0.2">
      <c r="B1799" s="64"/>
      <c r="C1799" s="64"/>
      <c r="D1799" s="64"/>
      <c r="E1799" s="64"/>
      <c r="F1799" s="64"/>
      <c r="G1799" s="64"/>
      <c r="H1799" s="64"/>
    </row>
    <row r="1800" spans="2:8" x14ac:dyDescent="0.2">
      <c r="B1800" s="64"/>
      <c r="C1800" s="64"/>
      <c r="D1800" s="64"/>
      <c r="E1800" s="64"/>
      <c r="F1800" s="64"/>
      <c r="G1800" s="64"/>
      <c r="H1800" s="64"/>
    </row>
    <row r="1801" spans="2:8" x14ac:dyDescent="0.2">
      <c r="B1801" s="64"/>
      <c r="C1801" s="64"/>
      <c r="D1801" s="64"/>
      <c r="E1801" s="64"/>
      <c r="F1801" s="64"/>
      <c r="G1801" s="64"/>
      <c r="H1801" s="64"/>
    </row>
    <row r="1802" spans="2:8" x14ac:dyDescent="0.2">
      <c r="B1802" s="64"/>
      <c r="C1802" s="64"/>
      <c r="D1802" s="64"/>
      <c r="E1802" s="64"/>
      <c r="F1802" s="64"/>
      <c r="G1802" s="64"/>
      <c r="H1802" s="64"/>
    </row>
    <row r="1803" spans="2:8" x14ac:dyDescent="0.2">
      <c r="B1803" s="64"/>
      <c r="C1803" s="64"/>
      <c r="D1803" s="64"/>
      <c r="E1803" s="64"/>
      <c r="F1803" s="64"/>
      <c r="G1803" s="64"/>
      <c r="H1803" s="64"/>
    </row>
    <row r="1804" spans="2:8" x14ac:dyDescent="0.2">
      <c r="B1804" s="64"/>
      <c r="C1804" s="64"/>
      <c r="D1804" s="64"/>
      <c r="E1804" s="64"/>
      <c r="F1804" s="64"/>
      <c r="G1804" s="64"/>
      <c r="H1804" s="64"/>
    </row>
    <row r="1805" spans="2:8" x14ac:dyDescent="0.2">
      <c r="B1805" s="64"/>
      <c r="C1805" s="64"/>
      <c r="D1805" s="64"/>
      <c r="E1805" s="64"/>
      <c r="F1805" s="64"/>
      <c r="G1805" s="64"/>
      <c r="H1805" s="64"/>
    </row>
    <row r="1806" spans="2:8" x14ac:dyDescent="0.2">
      <c r="B1806" s="64"/>
      <c r="C1806" s="64"/>
      <c r="D1806" s="64"/>
      <c r="E1806" s="64"/>
      <c r="F1806" s="64"/>
      <c r="G1806" s="64"/>
      <c r="H1806" s="64"/>
    </row>
    <row r="1807" spans="2:8" x14ac:dyDescent="0.2">
      <c r="B1807" s="64"/>
      <c r="C1807" s="64"/>
      <c r="D1807" s="64"/>
      <c r="E1807" s="64"/>
      <c r="F1807" s="64"/>
      <c r="G1807" s="64"/>
      <c r="H1807" s="64"/>
    </row>
    <row r="1808" spans="2:8" x14ac:dyDescent="0.2">
      <c r="B1808" s="64"/>
      <c r="C1808" s="64"/>
      <c r="D1808" s="64"/>
      <c r="E1808" s="64"/>
      <c r="F1808" s="64"/>
      <c r="G1808" s="64"/>
      <c r="H1808" s="64"/>
    </row>
    <row r="1809" spans="2:8" x14ac:dyDescent="0.2">
      <c r="B1809" s="64"/>
      <c r="C1809" s="64"/>
      <c r="D1809" s="64"/>
      <c r="E1809" s="64"/>
      <c r="F1809" s="64"/>
      <c r="G1809" s="64"/>
      <c r="H1809" s="64"/>
    </row>
    <row r="1810" spans="2:8" x14ac:dyDescent="0.2">
      <c r="B1810" s="64"/>
      <c r="C1810" s="64"/>
      <c r="D1810" s="64"/>
      <c r="E1810" s="64"/>
      <c r="F1810" s="64"/>
      <c r="G1810" s="64"/>
      <c r="H1810" s="64"/>
    </row>
    <row r="1811" spans="2:8" x14ac:dyDescent="0.2">
      <c r="B1811" s="64"/>
      <c r="C1811" s="64"/>
      <c r="D1811" s="64"/>
      <c r="E1811" s="64"/>
      <c r="F1811" s="64"/>
      <c r="G1811" s="64"/>
      <c r="H1811" s="64"/>
    </row>
    <row r="1812" spans="2:8" x14ac:dyDescent="0.2">
      <c r="B1812" s="64"/>
      <c r="C1812" s="64"/>
      <c r="D1812" s="64"/>
      <c r="E1812" s="64"/>
      <c r="F1812" s="64"/>
      <c r="G1812" s="64"/>
      <c r="H1812" s="64"/>
    </row>
    <row r="1813" spans="2:8" x14ac:dyDescent="0.2">
      <c r="B1813" s="64"/>
      <c r="C1813" s="64"/>
      <c r="D1813" s="64"/>
      <c r="E1813" s="64"/>
      <c r="F1813" s="64"/>
      <c r="G1813" s="64"/>
      <c r="H1813" s="64"/>
    </row>
    <row r="1814" spans="2:8" x14ac:dyDescent="0.2">
      <c r="B1814" s="64"/>
      <c r="C1814" s="64"/>
      <c r="D1814" s="64"/>
      <c r="E1814" s="64"/>
      <c r="F1814" s="64"/>
      <c r="G1814" s="64"/>
      <c r="H1814" s="64"/>
    </row>
    <row r="1815" spans="2:8" x14ac:dyDescent="0.2">
      <c r="B1815" s="64"/>
      <c r="C1815" s="64"/>
      <c r="D1815" s="64"/>
      <c r="E1815" s="64"/>
      <c r="F1815" s="64"/>
      <c r="G1815" s="64"/>
      <c r="H1815" s="64"/>
    </row>
    <row r="1816" spans="2:8" x14ac:dyDescent="0.2">
      <c r="B1816" s="64"/>
      <c r="C1816" s="64"/>
      <c r="D1816" s="64"/>
      <c r="E1816" s="64"/>
      <c r="F1816" s="64"/>
      <c r="G1816" s="64"/>
      <c r="H1816" s="64"/>
    </row>
    <row r="1817" spans="2:8" x14ac:dyDescent="0.2">
      <c r="B1817" s="64"/>
      <c r="C1817" s="64"/>
      <c r="D1817" s="64"/>
      <c r="E1817" s="64"/>
      <c r="F1817" s="64"/>
      <c r="G1817" s="64"/>
      <c r="H1817" s="64"/>
    </row>
    <row r="1818" spans="2:8" x14ac:dyDescent="0.2">
      <c r="B1818" s="64"/>
      <c r="C1818" s="64"/>
      <c r="D1818" s="64"/>
      <c r="E1818" s="64"/>
      <c r="F1818" s="64"/>
      <c r="G1818" s="64"/>
      <c r="H1818" s="64"/>
    </row>
    <row r="1819" spans="2:8" x14ac:dyDescent="0.2">
      <c r="B1819" s="64"/>
      <c r="C1819" s="64"/>
      <c r="D1819" s="64"/>
      <c r="E1819" s="64"/>
      <c r="F1819" s="64"/>
      <c r="G1819" s="64"/>
      <c r="H1819" s="64"/>
    </row>
    <row r="1820" spans="2:8" x14ac:dyDescent="0.2">
      <c r="B1820" s="64"/>
      <c r="C1820" s="64"/>
      <c r="D1820" s="64"/>
      <c r="E1820" s="64"/>
      <c r="F1820" s="64"/>
      <c r="G1820" s="64"/>
      <c r="H1820" s="64"/>
    </row>
    <row r="1821" spans="2:8" x14ac:dyDescent="0.2">
      <c r="B1821" s="64"/>
      <c r="C1821" s="64"/>
      <c r="D1821" s="64"/>
      <c r="E1821" s="64"/>
      <c r="F1821" s="64"/>
      <c r="G1821" s="64"/>
      <c r="H1821" s="64"/>
    </row>
    <row r="1822" spans="2:8" x14ac:dyDescent="0.2">
      <c r="B1822" s="64"/>
      <c r="C1822" s="64"/>
      <c r="D1822" s="64"/>
      <c r="E1822" s="64"/>
      <c r="F1822" s="64"/>
      <c r="G1822" s="64"/>
      <c r="H1822" s="64"/>
    </row>
    <row r="1823" spans="2:8" x14ac:dyDescent="0.2">
      <c r="B1823" s="64"/>
      <c r="C1823" s="64"/>
      <c r="D1823" s="64"/>
      <c r="E1823" s="64"/>
      <c r="F1823" s="64"/>
      <c r="G1823" s="64"/>
      <c r="H1823" s="64"/>
    </row>
    <row r="1824" spans="2:8" x14ac:dyDescent="0.2">
      <c r="B1824" s="64"/>
      <c r="C1824" s="64"/>
      <c r="D1824" s="64"/>
      <c r="E1824" s="64"/>
      <c r="F1824" s="64"/>
      <c r="G1824" s="64"/>
      <c r="H1824" s="64"/>
    </row>
    <row r="1825" spans="2:8" x14ac:dyDescent="0.2">
      <c r="B1825" s="64"/>
      <c r="C1825" s="64"/>
      <c r="D1825" s="64"/>
      <c r="E1825" s="64"/>
      <c r="F1825" s="64"/>
      <c r="G1825" s="64"/>
      <c r="H1825" s="64"/>
    </row>
    <row r="1826" spans="2:8" x14ac:dyDescent="0.2">
      <c r="B1826" s="64"/>
      <c r="C1826" s="64"/>
      <c r="D1826" s="64"/>
      <c r="E1826" s="64"/>
      <c r="F1826" s="64"/>
      <c r="G1826" s="64"/>
      <c r="H1826" s="64"/>
    </row>
    <row r="1827" spans="2:8" x14ac:dyDescent="0.2">
      <c r="B1827" s="64"/>
      <c r="C1827" s="64"/>
      <c r="D1827" s="64"/>
      <c r="E1827" s="64"/>
      <c r="F1827" s="64"/>
      <c r="G1827" s="64"/>
      <c r="H1827" s="64"/>
    </row>
    <row r="1828" spans="2:8" x14ac:dyDescent="0.2">
      <c r="B1828" s="64"/>
      <c r="C1828" s="64"/>
      <c r="D1828" s="64"/>
      <c r="E1828" s="64"/>
      <c r="F1828" s="64"/>
      <c r="G1828" s="64"/>
      <c r="H1828" s="64"/>
    </row>
    <row r="1829" spans="2:8" x14ac:dyDescent="0.2">
      <c r="B1829" s="64"/>
      <c r="C1829" s="64"/>
      <c r="D1829" s="64"/>
      <c r="E1829" s="64"/>
      <c r="F1829" s="64"/>
      <c r="G1829" s="64"/>
      <c r="H1829" s="64"/>
    </row>
    <row r="1830" spans="2:8" x14ac:dyDescent="0.2">
      <c r="B1830" s="64"/>
      <c r="C1830" s="64"/>
      <c r="D1830" s="64"/>
      <c r="E1830" s="64"/>
      <c r="F1830" s="64"/>
      <c r="G1830" s="64"/>
      <c r="H1830" s="64"/>
    </row>
    <row r="1831" spans="2:8" x14ac:dyDescent="0.2">
      <c r="B1831" s="64"/>
      <c r="C1831" s="64"/>
      <c r="D1831" s="64"/>
      <c r="E1831" s="64"/>
      <c r="F1831" s="64"/>
      <c r="G1831" s="64"/>
      <c r="H1831" s="64"/>
    </row>
    <row r="1832" spans="2:8" x14ac:dyDescent="0.2">
      <c r="B1832" s="64"/>
      <c r="C1832" s="64"/>
      <c r="D1832" s="64"/>
      <c r="E1832" s="64"/>
      <c r="F1832" s="64"/>
      <c r="G1832" s="64"/>
      <c r="H1832" s="64"/>
    </row>
    <row r="1833" spans="2:8" x14ac:dyDescent="0.2">
      <c r="B1833" s="64"/>
      <c r="C1833" s="64"/>
      <c r="D1833" s="64"/>
      <c r="E1833" s="64"/>
      <c r="F1833" s="64"/>
      <c r="G1833" s="64"/>
      <c r="H1833" s="64"/>
    </row>
    <row r="1834" spans="2:8" x14ac:dyDescent="0.2">
      <c r="B1834" s="64"/>
      <c r="C1834" s="64"/>
      <c r="D1834" s="64"/>
      <c r="E1834" s="64"/>
      <c r="F1834" s="64"/>
      <c r="G1834" s="64"/>
      <c r="H1834" s="64"/>
    </row>
    <row r="1835" spans="2:8" x14ac:dyDescent="0.2">
      <c r="B1835" s="64"/>
      <c r="C1835" s="64"/>
      <c r="D1835" s="64"/>
      <c r="E1835" s="64"/>
      <c r="F1835" s="64"/>
      <c r="G1835" s="64"/>
      <c r="H1835" s="64"/>
    </row>
    <row r="1836" spans="2:8" x14ac:dyDescent="0.2">
      <c r="B1836" s="64"/>
      <c r="C1836" s="64"/>
      <c r="D1836" s="64"/>
      <c r="E1836" s="64"/>
      <c r="F1836" s="64"/>
      <c r="G1836" s="64"/>
      <c r="H1836" s="64"/>
    </row>
    <row r="1837" spans="2:8" x14ac:dyDescent="0.2">
      <c r="B1837" s="64"/>
      <c r="C1837" s="64"/>
      <c r="D1837" s="64"/>
      <c r="E1837" s="64"/>
      <c r="F1837" s="64"/>
      <c r="G1837" s="64"/>
      <c r="H1837" s="64"/>
    </row>
    <row r="1838" spans="2:8" x14ac:dyDescent="0.2">
      <c r="B1838" s="64"/>
      <c r="C1838" s="64"/>
      <c r="D1838" s="64"/>
      <c r="E1838" s="64"/>
      <c r="F1838" s="64"/>
      <c r="G1838" s="64"/>
      <c r="H1838" s="64"/>
    </row>
    <row r="1839" spans="2:8" x14ac:dyDescent="0.2">
      <c r="B1839" s="64"/>
      <c r="C1839" s="64"/>
      <c r="D1839" s="64"/>
      <c r="E1839" s="64"/>
      <c r="F1839" s="64"/>
      <c r="G1839" s="64"/>
      <c r="H1839" s="64"/>
    </row>
    <row r="1840" spans="2:8" x14ac:dyDescent="0.2">
      <c r="B1840" s="64"/>
      <c r="C1840" s="64"/>
      <c r="D1840" s="64"/>
      <c r="E1840" s="64"/>
      <c r="F1840" s="64"/>
      <c r="G1840" s="64"/>
      <c r="H1840" s="64"/>
    </row>
    <row r="1841" spans="2:8" x14ac:dyDescent="0.2">
      <c r="B1841" s="64"/>
      <c r="C1841" s="64"/>
      <c r="D1841" s="64"/>
      <c r="E1841" s="64"/>
      <c r="F1841" s="64"/>
      <c r="G1841" s="64"/>
      <c r="H1841" s="64"/>
    </row>
    <row r="1842" spans="2:8" x14ac:dyDescent="0.2">
      <c r="B1842" s="64"/>
      <c r="C1842" s="64"/>
      <c r="D1842" s="64"/>
      <c r="E1842" s="64"/>
      <c r="F1842" s="64"/>
      <c r="G1842" s="64"/>
      <c r="H1842" s="64"/>
    </row>
    <row r="1843" spans="2:8" x14ac:dyDescent="0.2">
      <c r="B1843" s="64"/>
      <c r="C1843" s="64"/>
      <c r="D1843" s="64"/>
      <c r="E1843" s="64"/>
      <c r="F1843" s="64"/>
      <c r="G1843" s="64"/>
      <c r="H1843" s="64"/>
    </row>
    <row r="1844" spans="2:8" x14ac:dyDescent="0.2">
      <c r="B1844" s="64"/>
      <c r="C1844" s="64"/>
      <c r="D1844" s="64"/>
      <c r="E1844" s="64"/>
      <c r="F1844" s="64"/>
      <c r="G1844" s="64"/>
      <c r="H1844" s="64"/>
    </row>
    <row r="1845" spans="2:8" x14ac:dyDescent="0.2">
      <c r="B1845" s="64"/>
      <c r="C1845" s="64"/>
      <c r="D1845" s="64"/>
      <c r="E1845" s="64"/>
      <c r="F1845" s="64"/>
      <c r="G1845" s="64"/>
      <c r="H1845" s="64"/>
    </row>
    <row r="1846" spans="2:8" x14ac:dyDescent="0.2">
      <c r="B1846" s="64"/>
      <c r="C1846" s="64"/>
      <c r="D1846" s="64"/>
      <c r="E1846" s="64"/>
      <c r="F1846" s="64"/>
      <c r="G1846" s="64"/>
      <c r="H1846" s="64"/>
    </row>
    <row r="1847" spans="2:8" x14ac:dyDescent="0.2">
      <c r="B1847" s="64"/>
      <c r="C1847" s="64"/>
      <c r="D1847" s="64"/>
      <c r="E1847" s="64"/>
      <c r="F1847" s="64"/>
      <c r="G1847" s="64"/>
      <c r="H1847" s="64"/>
    </row>
    <row r="1848" spans="2:8" x14ac:dyDescent="0.2">
      <c r="B1848" s="64"/>
      <c r="C1848" s="64"/>
      <c r="D1848" s="64"/>
      <c r="E1848" s="64"/>
      <c r="F1848" s="64"/>
      <c r="G1848" s="64"/>
      <c r="H1848" s="64"/>
    </row>
    <row r="1849" spans="2:8" x14ac:dyDescent="0.2">
      <c r="B1849" s="64"/>
      <c r="C1849" s="64"/>
      <c r="D1849" s="64"/>
      <c r="E1849" s="64"/>
      <c r="F1849" s="64"/>
      <c r="G1849" s="64"/>
      <c r="H1849" s="64"/>
    </row>
    <row r="1850" spans="2:8" x14ac:dyDescent="0.2">
      <c r="B1850" s="64"/>
      <c r="C1850" s="64"/>
      <c r="D1850" s="64"/>
      <c r="E1850" s="64"/>
      <c r="F1850" s="64"/>
      <c r="G1850" s="64"/>
      <c r="H1850" s="64"/>
    </row>
    <row r="1851" spans="2:8" x14ac:dyDescent="0.2">
      <c r="B1851" s="64"/>
      <c r="C1851" s="64"/>
      <c r="D1851" s="64"/>
      <c r="E1851" s="64"/>
      <c r="F1851" s="64"/>
      <c r="G1851" s="64"/>
      <c r="H1851" s="64"/>
    </row>
    <row r="1852" spans="2:8" x14ac:dyDescent="0.2">
      <c r="B1852" s="64"/>
      <c r="C1852" s="64"/>
      <c r="D1852" s="64"/>
      <c r="E1852" s="64"/>
      <c r="F1852" s="64"/>
      <c r="G1852" s="64"/>
      <c r="H1852" s="64"/>
    </row>
    <row r="1853" spans="2:8" x14ac:dyDescent="0.2">
      <c r="B1853" s="64"/>
      <c r="C1853" s="64"/>
      <c r="D1853" s="64"/>
      <c r="E1853" s="64"/>
      <c r="F1853" s="64"/>
      <c r="G1853" s="64"/>
      <c r="H1853" s="64"/>
    </row>
    <row r="1854" spans="2:8" x14ac:dyDescent="0.2">
      <c r="B1854" s="64"/>
      <c r="C1854" s="64"/>
      <c r="D1854" s="64"/>
      <c r="E1854" s="64"/>
      <c r="F1854" s="64"/>
      <c r="G1854" s="64"/>
      <c r="H1854" s="64"/>
    </row>
    <row r="1855" spans="2:8" x14ac:dyDescent="0.2">
      <c r="B1855" s="64"/>
      <c r="C1855" s="64"/>
      <c r="D1855" s="64"/>
      <c r="E1855" s="64"/>
      <c r="F1855" s="64"/>
      <c r="G1855" s="64"/>
      <c r="H1855" s="64"/>
    </row>
    <row r="1856" spans="2:8" x14ac:dyDescent="0.2">
      <c r="B1856" s="64"/>
      <c r="C1856" s="64"/>
      <c r="D1856" s="64"/>
      <c r="E1856" s="64"/>
      <c r="F1856" s="64"/>
      <c r="G1856" s="64"/>
      <c r="H1856" s="64"/>
    </row>
    <row r="1857" spans="2:8" x14ac:dyDescent="0.2">
      <c r="B1857" s="64"/>
      <c r="C1857" s="64"/>
      <c r="D1857" s="64"/>
      <c r="E1857" s="64"/>
      <c r="F1857" s="64"/>
      <c r="G1857" s="64"/>
      <c r="H1857" s="64"/>
    </row>
    <row r="1858" spans="2:8" x14ac:dyDescent="0.2">
      <c r="B1858" s="64"/>
      <c r="C1858" s="64"/>
      <c r="D1858" s="64"/>
      <c r="E1858" s="64"/>
      <c r="F1858" s="64"/>
      <c r="G1858" s="64"/>
      <c r="H1858" s="64"/>
    </row>
    <row r="1859" spans="2:8" x14ac:dyDescent="0.2">
      <c r="B1859" s="64"/>
      <c r="C1859" s="64"/>
      <c r="D1859" s="64"/>
      <c r="E1859" s="64"/>
      <c r="F1859" s="64"/>
      <c r="G1859" s="64"/>
      <c r="H1859" s="64"/>
    </row>
    <row r="1860" spans="2:8" x14ac:dyDescent="0.2">
      <c r="B1860" s="64"/>
      <c r="C1860" s="64"/>
      <c r="D1860" s="64"/>
      <c r="E1860" s="64"/>
      <c r="F1860" s="64"/>
      <c r="G1860" s="64"/>
      <c r="H1860" s="64"/>
    </row>
    <row r="1861" spans="2:8" x14ac:dyDescent="0.2">
      <c r="B1861" s="64"/>
      <c r="C1861" s="64"/>
      <c r="D1861" s="64"/>
      <c r="E1861" s="64"/>
      <c r="F1861" s="64"/>
      <c r="G1861" s="64"/>
      <c r="H1861" s="64"/>
    </row>
    <row r="1862" spans="2:8" x14ac:dyDescent="0.2">
      <c r="B1862" s="64"/>
      <c r="C1862" s="64"/>
      <c r="D1862" s="64"/>
      <c r="E1862" s="64"/>
      <c r="F1862" s="64"/>
      <c r="G1862" s="64"/>
      <c r="H1862" s="64"/>
    </row>
    <row r="1863" spans="2:8" x14ac:dyDescent="0.2">
      <c r="B1863" s="64"/>
      <c r="C1863" s="64"/>
      <c r="D1863" s="64"/>
      <c r="E1863" s="64"/>
      <c r="F1863" s="64"/>
      <c r="G1863" s="64"/>
      <c r="H1863" s="64"/>
    </row>
    <row r="1864" spans="2:8" x14ac:dyDescent="0.2">
      <c r="B1864" s="64"/>
      <c r="C1864" s="64"/>
      <c r="D1864" s="64"/>
      <c r="E1864" s="64"/>
      <c r="F1864" s="64"/>
      <c r="G1864" s="64"/>
      <c r="H1864" s="64"/>
    </row>
    <row r="1865" spans="2:8" x14ac:dyDescent="0.2">
      <c r="B1865" s="64"/>
      <c r="C1865" s="64"/>
      <c r="D1865" s="64"/>
      <c r="E1865" s="64"/>
      <c r="F1865" s="64"/>
      <c r="G1865" s="64"/>
      <c r="H1865" s="64"/>
    </row>
    <row r="1866" spans="2:8" x14ac:dyDescent="0.2">
      <c r="B1866" s="64"/>
      <c r="C1866" s="64"/>
      <c r="D1866" s="64"/>
      <c r="E1866" s="64"/>
      <c r="F1866" s="64"/>
      <c r="G1866" s="64"/>
      <c r="H1866" s="64"/>
    </row>
    <row r="1867" spans="2:8" x14ac:dyDescent="0.2">
      <c r="B1867" s="64"/>
      <c r="C1867" s="64"/>
      <c r="D1867" s="64"/>
      <c r="E1867" s="64"/>
      <c r="F1867" s="64"/>
      <c r="G1867" s="64"/>
      <c r="H1867" s="64"/>
    </row>
    <row r="1868" spans="2:8" x14ac:dyDescent="0.2">
      <c r="B1868" s="64"/>
      <c r="C1868" s="64"/>
      <c r="D1868" s="64"/>
      <c r="E1868" s="64"/>
      <c r="F1868" s="64"/>
      <c r="G1868" s="64"/>
      <c r="H1868" s="64"/>
    </row>
    <row r="1869" spans="2:8" x14ac:dyDescent="0.2">
      <c r="B1869" s="64"/>
      <c r="C1869" s="64"/>
      <c r="D1869" s="64"/>
      <c r="E1869" s="64"/>
      <c r="F1869" s="64"/>
      <c r="G1869" s="64"/>
      <c r="H1869" s="64"/>
    </row>
    <row r="1870" spans="2:8" x14ac:dyDescent="0.2">
      <c r="B1870" s="64"/>
      <c r="C1870" s="64"/>
      <c r="D1870" s="64"/>
      <c r="E1870" s="64"/>
      <c r="F1870" s="64"/>
      <c r="G1870" s="64"/>
      <c r="H1870" s="64"/>
    </row>
    <row r="1871" spans="2:8" x14ac:dyDescent="0.2">
      <c r="B1871" s="64"/>
      <c r="C1871" s="64"/>
      <c r="D1871" s="64"/>
      <c r="E1871" s="64"/>
      <c r="F1871" s="64"/>
      <c r="G1871" s="64"/>
      <c r="H1871" s="64"/>
    </row>
    <row r="1872" spans="2:8" x14ac:dyDescent="0.2">
      <c r="B1872" s="64"/>
      <c r="C1872" s="64"/>
      <c r="D1872" s="64"/>
      <c r="E1872" s="64"/>
      <c r="F1872" s="64"/>
      <c r="G1872" s="64"/>
      <c r="H1872" s="64"/>
    </row>
    <row r="1873" spans="2:8" x14ac:dyDescent="0.2">
      <c r="B1873" s="64"/>
      <c r="C1873" s="64"/>
      <c r="D1873" s="64"/>
      <c r="E1873" s="64"/>
      <c r="F1873" s="64"/>
      <c r="G1873" s="64"/>
      <c r="H1873" s="64"/>
    </row>
    <row r="1874" spans="2:8" x14ac:dyDescent="0.2">
      <c r="B1874" s="64"/>
      <c r="C1874" s="64"/>
      <c r="D1874" s="64"/>
      <c r="E1874" s="64"/>
      <c r="F1874" s="64"/>
      <c r="G1874" s="64"/>
      <c r="H1874" s="64"/>
    </row>
    <row r="1875" spans="2:8" x14ac:dyDescent="0.2">
      <c r="B1875" s="64"/>
      <c r="C1875" s="64"/>
      <c r="D1875" s="64"/>
      <c r="E1875" s="64"/>
      <c r="F1875" s="64"/>
      <c r="G1875" s="64"/>
      <c r="H1875" s="64"/>
    </row>
    <row r="1876" spans="2:8" x14ac:dyDescent="0.2">
      <c r="B1876" s="64"/>
      <c r="C1876" s="64"/>
      <c r="D1876" s="64"/>
      <c r="E1876" s="64"/>
      <c r="F1876" s="64"/>
      <c r="G1876" s="64"/>
      <c r="H1876" s="64"/>
    </row>
    <row r="1877" spans="2:8" x14ac:dyDescent="0.2">
      <c r="B1877" s="64"/>
      <c r="C1877" s="64"/>
      <c r="D1877" s="64"/>
      <c r="E1877" s="64"/>
      <c r="F1877" s="64"/>
      <c r="G1877" s="64"/>
      <c r="H1877" s="64"/>
    </row>
    <row r="1878" spans="2:8" x14ac:dyDescent="0.2">
      <c r="B1878" s="64"/>
      <c r="C1878" s="64"/>
      <c r="D1878" s="64"/>
      <c r="E1878" s="64"/>
      <c r="F1878" s="64"/>
      <c r="G1878" s="64"/>
      <c r="H1878" s="64"/>
    </row>
    <row r="1879" spans="2:8" x14ac:dyDescent="0.2">
      <c r="B1879" s="64"/>
      <c r="C1879" s="64"/>
      <c r="D1879" s="64"/>
      <c r="E1879" s="64"/>
      <c r="F1879" s="64"/>
      <c r="G1879" s="64"/>
      <c r="H1879" s="64"/>
    </row>
    <row r="1880" spans="2:8" x14ac:dyDescent="0.2">
      <c r="B1880" s="64"/>
      <c r="C1880" s="64"/>
      <c r="D1880" s="64"/>
      <c r="E1880" s="64"/>
      <c r="F1880" s="64"/>
      <c r="G1880" s="64"/>
      <c r="H1880" s="64"/>
    </row>
    <row r="1881" spans="2:8" x14ac:dyDescent="0.2">
      <c r="B1881" s="64"/>
      <c r="C1881" s="64"/>
      <c r="D1881" s="64"/>
      <c r="E1881" s="64"/>
      <c r="F1881" s="64"/>
      <c r="G1881" s="64"/>
      <c r="H1881" s="64"/>
    </row>
    <row r="1882" spans="2:8" x14ac:dyDescent="0.2">
      <c r="B1882" s="64"/>
      <c r="C1882" s="64"/>
      <c r="D1882" s="64"/>
      <c r="E1882" s="64"/>
      <c r="F1882" s="64"/>
      <c r="G1882" s="64"/>
      <c r="H1882" s="64"/>
    </row>
    <row r="1883" spans="2:8" x14ac:dyDescent="0.2">
      <c r="B1883" s="64"/>
      <c r="C1883" s="64"/>
      <c r="D1883" s="64"/>
      <c r="E1883" s="64"/>
      <c r="F1883" s="64"/>
      <c r="G1883" s="64"/>
      <c r="H1883" s="64"/>
    </row>
    <row r="1884" spans="2:8" x14ac:dyDescent="0.2">
      <c r="B1884" s="64"/>
      <c r="C1884" s="64"/>
      <c r="D1884" s="64"/>
      <c r="E1884" s="64"/>
      <c r="F1884" s="64"/>
      <c r="G1884" s="64"/>
      <c r="H1884" s="64"/>
    </row>
    <row r="1885" spans="2:8" x14ac:dyDescent="0.2">
      <c r="B1885" s="64"/>
      <c r="C1885" s="64"/>
      <c r="D1885" s="64"/>
      <c r="E1885" s="64"/>
      <c r="F1885" s="64"/>
      <c r="G1885" s="64"/>
      <c r="H1885" s="64"/>
    </row>
    <row r="1886" spans="2:8" x14ac:dyDescent="0.2">
      <c r="B1886" s="64"/>
      <c r="C1886" s="64"/>
      <c r="D1886" s="64"/>
      <c r="E1886" s="64"/>
      <c r="F1886" s="64"/>
      <c r="G1886" s="64"/>
      <c r="H1886" s="64"/>
    </row>
    <row r="1887" spans="2:8" x14ac:dyDescent="0.2">
      <c r="B1887" s="64"/>
      <c r="C1887" s="64"/>
      <c r="D1887" s="64"/>
      <c r="E1887" s="64"/>
      <c r="F1887" s="64"/>
      <c r="G1887" s="64"/>
      <c r="H1887" s="64"/>
    </row>
    <row r="1888" spans="2:8" x14ac:dyDescent="0.2">
      <c r="B1888" s="64"/>
      <c r="C1888" s="64"/>
      <c r="D1888" s="64"/>
      <c r="E1888" s="64"/>
      <c r="F1888" s="64"/>
      <c r="G1888" s="64"/>
      <c r="H1888" s="64"/>
    </row>
    <row r="1889" spans="2:8" x14ac:dyDescent="0.2">
      <c r="B1889" s="64"/>
      <c r="C1889" s="64"/>
      <c r="D1889" s="64"/>
      <c r="E1889" s="64"/>
      <c r="F1889" s="64"/>
      <c r="G1889" s="64"/>
      <c r="H1889" s="64"/>
    </row>
    <row r="1890" spans="2:8" x14ac:dyDescent="0.2">
      <c r="B1890" s="64"/>
      <c r="C1890" s="64"/>
      <c r="D1890" s="64"/>
      <c r="E1890" s="64"/>
      <c r="F1890" s="64"/>
      <c r="G1890" s="64"/>
      <c r="H1890" s="64"/>
    </row>
    <row r="1891" spans="2:8" x14ac:dyDescent="0.2">
      <c r="B1891" s="64"/>
      <c r="C1891" s="64"/>
      <c r="D1891" s="64"/>
      <c r="E1891" s="64"/>
      <c r="F1891" s="64"/>
      <c r="G1891" s="64"/>
      <c r="H1891" s="64"/>
    </row>
    <row r="1892" spans="2:8" x14ac:dyDescent="0.2">
      <c r="B1892" s="64"/>
      <c r="C1892" s="64"/>
      <c r="D1892" s="64"/>
      <c r="E1892" s="64"/>
      <c r="F1892" s="64"/>
      <c r="G1892" s="64"/>
      <c r="H1892" s="64"/>
    </row>
    <row r="1893" spans="2:8" x14ac:dyDescent="0.2">
      <c r="B1893" s="64"/>
      <c r="C1893" s="64"/>
      <c r="D1893" s="64"/>
      <c r="E1893" s="64"/>
      <c r="F1893" s="64"/>
      <c r="G1893" s="64"/>
      <c r="H1893" s="64"/>
    </row>
    <row r="1894" spans="2:8" x14ac:dyDescent="0.2">
      <c r="B1894" s="64"/>
      <c r="C1894" s="64"/>
      <c r="D1894" s="64"/>
      <c r="E1894" s="64"/>
      <c r="F1894" s="64"/>
      <c r="G1894" s="64"/>
      <c r="H1894" s="64"/>
    </row>
    <row r="1895" spans="2:8" x14ac:dyDescent="0.2">
      <c r="B1895" s="64"/>
      <c r="C1895" s="64"/>
      <c r="D1895" s="64"/>
      <c r="E1895" s="64"/>
      <c r="F1895" s="64"/>
      <c r="G1895" s="64"/>
      <c r="H1895" s="64"/>
    </row>
    <row r="1896" spans="2:8" x14ac:dyDescent="0.2">
      <c r="B1896" s="64"/>
      <c r="C1896" s="64"/>
      <c r="D1896" s="64"/>
      <c r="E1896" s="64"/>
      <c r="F1896" s="64"/>
      <c r="G1896" s="64"/>
      <c r="H1896" s="64"/>
    </row>
    <row r="1897" spans="2:8" x14ac:dyDescent="0.2">
      <c r="B1897" s="64"/>
      <c r="C1897" s="64"/>
      <c r="D1897" s="64"/>
      <c r="E1897" s="64"/>
      <c r="F1897" s="64"/>
      <c r="G1897" s="64"/>
      <c r="H1897" s="64"/>
    </row>
    <row r="1898" spans="2:8" x14ac:dyDescent="0.2">
      <c r="B1898" s="64"/>
      <c r="C1898" s="64"/>
      <c r="D1898" s="64"/>
      <c r="E1898" s="64"/>
      <c r="F1898" s="64"/>
      <c r="G1898" s="64"/>
      <c r="H1898" s="64"/>
    </row>
    <row r="1899" spans="2:8" x14ac:dyDescent="0.2">
      <c r="B1899" s="64"/>
      <c r="C1899" s="64"/>
      <c r="D1899" s="64"/>
      <c r="E1899" s="64"/>
      <c r="F1899" s="64"/>
      <c r="G1899" s="64"/>
      <c r="H1899" s="64"/>
    </row>
    <row r="1900" spans="2:8" x14ac:dyDescent="0.2">
      <c r="B1900" s="64"/>
      <c r="C1900" s="64"/>
      <c r="D1900" s="64"/>
      <c r="E1900" s="64"/>
      <c r="F1900" s="64"/>
      <c r="G1900" s="64"/>
      <c r="H1900" s="64"/>
    </row>
    <row r="1901" spans="2:8" x14ac:dyDescent="0.2">
      <c r="B1901" s="64"/>
      <c r="C1901" s="64"/>
      <c r="D1901" s="64"/>
      <c r="E1901" s="64"/>
      <c r="F1901" s="64"/>
      <c r="G1901" s="64"/>
      <c r="H1901" s="64"/>
    </row>
    <row r="1902" spans="2:8" x14ac:dyDescent="0.2">
      <c r="B1902" s="64"/>
      <c r="C1902" s="64"/>
      <c r="D1902" s="64"/>
      <c r="E1902" s="64"/>
      <c r="F1902" s="64"/>
      <c r="G1902" s="64"/>
      <c r="H1902" s="64"/>
    </row>
    <row r="1903" spans="2:8" x14ac:dyDescent="0.2">
      <c r="B1903" s="64"/>
      <c r="C1903" s="64"/>
      <c r="D1903" s="64"/>
      <c r="E1903" s="64"/>
      <c r="F1903" s="64"/>
      <c r="G1903" s="64"/>
      <c r="H1903" s="64"/>
    </row>
    <row r="1904" spans="2:8" x14ac:dyDescent="0.2">
      <c r="B1904" s="64"/>
      <c r="C1904" s="64"/>
      <c r="D1904" s="64"/>
      <c r="E1904" s="64"/>
      <c r="F1904" s="64"/>
      <c r="G1904" s="64"/>
      <c r="H1904" s="64"/>
    </row>
    <row r="1905" spans="2:8" x14ac:dyDescent="0.2">
      <c r="B1905" s="64"/>
      <c r="C1905" s="64"/>
      <c r="D1905" s="64"/>
      <c r="E1905" s="64"/>
      <c r="F1905" s="64"/>
      <c r="G1905" s="64"/>
      <c r="H1905" s="64"/>
    </row>
    <row r="1906" spans="2:8" x14ac:dyDescent="0.2">
      <c r="B1906" s="64"/>
      <c r="C1906" s="64"/>
      <c r="D1906" s="64"/>
      <c r="E1906" s="64"/>
      <c r="F1906" s="64"/>
      <c r="G1906" s="64"/>
      <c r="H1906" s="64"/>
    </row>
    <row r="1907" spans="2:8" x14ac:dyDescent="0.2">
      <c r="B1907" s="64"/>
      <c r="C1907" s="64"/>
      <c r="D1907" s="64"/>
      <c r="E1907" s="64"/>
      <c r="F1907" s="64"/>
      <c r="G1907" s="64"/>
      <c r="H1907" s="64"/>
    </row>
    <row r="1908" spans="2:8" x14ac:dyDescent="0.2">
      <c r="B1908" s="64"/>
      <c r="C1908" s="64"/>
      <c r="D1908" s="64"/>
      <c r="E1908" s="64"/>
      <c r="F1908" s="64"/>
      <c r="G1908" s="64"/>
      <c r="H1908" s="64"/>
    </row>
    <row r="1909" spans="2:8" x14ac:dyDescent="0.2">
      <c r="B1909" s="64"/>
      <c r="C1909" s="64"/>
      <c r="D1909" s="64"/>
      <c r="E1909" s="64"/>
      <c r="F1909" s="64"/>
      <c r="G1909" s="64"/>
      <c r="H1909" s="64"/>
    </row>
    <row r="1910" spans="2:8" x14ac:dyDescent="0.2">
      <c r="B1910" s="64"/>
      <c r="C1910" s="64"/>
      <c r="D1910" s="64"/>
      <c r="E1910" s="64"/>
      <c r="F1910" s="64"/>
      <c r="G1910" s="64"/>
      <c r="H1910" s="64"/>
    </row>
    <row r="1911" spans="2:8" x14ac:dyDescent="0.2">
      <c r="B1911" s="64"/>
      <c r="C1911" s="64"/>
      <c r="D1911" s="64"/>
      <c r="E1911" s="64"/>
      <c r="F1911" s="64"/>
      <c r="G1911" s="64"/>
      <c r="H1911" s="64"/>
    </row>
    <row r="1912" spans="2:8" x14ac:dyDescent="0.2">
      <c r="B1912" s="64"/>
      <c r="C1912" s="64"/>
      <c r="D1912" s="64"/>
      <c r="E1912" s="64"/>
      <c r="F1912" s="64"/>
      <c r="G1912" s="64"/>
      <c r="H1912" s="64"/>
    </row>
    <row r="1913" spans="2:8" x14ac:dyDescent="0.2">
      <c r="B1913" s="64"/>
      <c r="C1913" s="64"/>
      <c r="D1913" s="64"/>
      <c r="E1913" s="64"/>
      <c r="F1913" s="64"/>
      <c r="G1913" s="64"/>
      <c r="H1913" s="64"/>
    </row>
    <row r="1914" spans="2:8" x14ac:dyDescent="0.2">
      <c r="B1914" s="64"/>
      <c r="C1914" s="64"/>
      <c r="D1914" s="64"/>
      <c r="E1914" s="64"/>
      <c r="F1914" s="64"/>
      <c r="G1914" s="64"/>
      <c r="H1914" s="64"/>
    </row>
    <row r="1915" spans="2:8" x14ac:dyDescent="0.2">
      <c r="B1915" s="64"/>
      <c r="C1915" s="64"/>
      <c r="D1915" s="64"/>
      <c r="E1915" s="64"/>
      <c r="F1915" s="64"/>
      <c r="G1915" s="64"/>
      <c r="H1915" s="64"/>
    </row>
    <row r="1916" spans="2:8" x14ac:dyDescent="0.2">
      <c r="B1916" s="64"/>
      <c r="C1916" s="64"/>
      <c r="D1916" s="64"/>
      <c r="E1916" s="64"/>
      <c r="F1916" s="64"/>
      <c r="G1916" s="64"/>
      <c r="H1916" s="64"/>
    </row>
    <row r="1917" spans="2:8" x14ac:dyDescent="0.2">
      <c r="B1917" s="64"/>
      <c r="C1917" s="64"/>
      <c r="D1917" s="64"/>
      <c r="E1917" s="64"/>
      <c r="F1917" s="64"/>
      <c r="G1917" s="64"/>
      <c r="H1917" s="64"/>
    </row>
    <row r="1918" spans="2:8" x14ac:dyDescent="0.2">
      <c r="B1918" s="64"/>
      <c r="C1918" s="64"/>
      <c r="D1918" s="64"/>
      <c r="E1918" s="64"/>
      <c r="F1918" s="64"/>
      <c r="G1918" s="64"/>
      <c r="H1918" s="64"/>
    </row>
    <row r="1919" spans="2:8" x14ac:dyDescent="0.2">
      <c r="B1919" s="64"/>
      <c r="C1919" s="64"/>
      <c r="D1919" s="64"/>
      <c r="E1919" s="64"/>
      <c r="F1919" s="64"/>
      <c r="G1919" s="64"/>
      <c r="H1919" s="64"/>
    </row>
    <row r="1920" spans="2:8" x14ac:dyDescent="0.2">
      <c r="B1920" s="64"/>
      <c r="C1920" s="64"/>
      <c r="D1920" s="64"/>
      <c r="E1920" s="64"/>
      <c r="F1920" s="64"/>
      <c r="G1920" s="64"/>
      <c r="H1920" s="64"/>
    </row>
    <row r="1921" spans="2:8" x14ac:dyDescent="0.2">
      <c r="B1921" s="64"/>
      <c r="C1921" s="64"/>
      <c r="D1921" s="64"/>
      <c r="E1921" s="64"/>
      <c r="F1921" s="64"/>
      <c r="G1921" s="64"/>
      <c r="H1921" s="64"/>
    </row>
    <row r="1922" spans="2:8" x14ac:dyDescent="0.2">
      <c r="B1922" s="64"/>
      <c r="C1922" s="64"/>
      <c r="D1922" s="64"/>
      <c r="E1922" s="64"/>
      <c r="F1922" s="64"/>
      <c r="G1922" s="64"/>
      <c r="H1922" s="64"/>
    </row>
    <row r="1923" spans="2:8" x14ac:dyDescent="0.2">
      <c r="B1923" s="64"/>
      <c r="C1923" s="64"/>
      <c r="D1923" s="64"/>
      <c r="E1923" s="64"/>
      <c r="F1923" s="64"/>
      <c r="G1923" s="64"/>
      <c r="H1923" s="64"/>
    </row>
    <row r="1924" spans="2:8" x14ac:dyDescent="0.2">
      <c r="B1924" s="64"/>
      <c r="C1924" s="64"/>
      <c r="D1924" s="64"/>
      <c r="E1924" s="64"/>
      <c r="F1924" s="64"/>
      <c r="G1924" s="64"/>
      <c r="H1924" s="64"/>
    </row>
    <row r="1925" spans="2:8" x14ac:dyDescent="0.2">
      <c r="B1925" s="64"/>
      <c r="C1925" s="64"/>
      <c r="D1925" s="64"/>
      <c r="E1925" s="64"/>
      <c r="F1925" s="64"/>
      <c r="G1925" s="64"/>
      <c r="H1925" s="64"/>
    </row>
    <row r="1926" spans="2:8" x14ac:dyDescent="0.2">
      <c r="B1926" s="64"/>
      <c r="C1926" s="64"/>
      <c r="D1926" s="64"/>
      <c r="E1926" s="64"/>
      <c r="F1926" s="64"/>
      <c r="G1926" s="64"/>
      <c r="H1926" s="64"/>
    </row>
    <row r="1927" spans="2:8" x14ac:dyDescent="0.2">
      <c r="B1927" s="64"/>
      <c r="C1927" s="64"/>
      <c r="D1927" s="64"/>
      <c r="E1927" s="64"/>
      <c r="F1927" s="64"/>
      <c r="G1927" s="64"/>
      <c r="H1927" s="64"/>
    </row>
    <row r="1928" spans="2:8" x14ac:dyDescent="0.2">
      <c r="B1928" s="64"/>
      <c r="C1928" s="64"/>
      <c r="D1928" s="64"/>
      <c r="E1928" s="64"/>
      <c r="F1928" s="64"/>
      <c r="G1928" s="64"/>
      <c r="H1928" s="64"/>
    </row>
    <row r="1929" spans="2:8" x14ac:dyDescent="0.2">
      <c r="B1929" s="64"/>
      <c r="C1929" s="64"/>
      <c r="D1929" s="64"/>
      <c r="E1929" s="64"/>
      <c r="F1929" s="64"/>
      <c r="G1929" s="64"/>
      <c r="H1929" s="64"/>
    </row>
    <row r="1930" spans="2:8" x14ac:dyDescent="0.2">
      <c r="B1930" s="64"/>
      <c r="C1930" s="64"/>
      <c r="D1930" s="64"/>
      <c r="E1930" s="64"/>
      <c r="F1930" s="64"/>
      <c r="G1930" s="64"/>
      <c r="H1930" s="64"/>
    </row>
    <row r="1931" spans="2:8" x14ac:dyDescent="0.2">
      <c r="B1931" s="64"/>
      <c r="C1931" s="64"/>
      <c r="D1931" s="64"/>
      <c r="E1931" s="64"/>
      <c r="F1931" s="64"/>
      <c r="G1931" s="64"/>
      <c r="H1931" s="64"/>
    </row>
    <row r="1932" spans="2:8" x14ac:dyDescent="0.2">
      <c r="B1932" s="64"/>
      <c r="C1932" s="64"/>
      <c r="D1932" s="64"/>
      <c r="E1932" s="64"/>
      <c r="F1932" s="64"/>
      <c r="G1932" s="64"/>
      <c r="H1932" s="64"/>
    </row>
    <row r="1933" spans="2:8" x14ac:dyDescent="0.2">
      <c r="B1933" s="64"/>
      <c r="C1933" s="64"/>
      <c r="D1933" s="64"/>
      <c r="E1933" s="64"/>
      <c r="F1933" s="64"/>
      <c r="G1933" s="64"/>
      <c r="H1933" s="64"/>
    </row>
    <row r="1934" spans="2:8" x14ac:dyDescent="0.2">
      <c r="B1934" s="64"/>
      <c r="C1934" s="64"/>
      <c r="D1934" s="64"/>
      <c r="E1934" s="64"/>
      <c r="F1934" s="64"/>
      <c r="G1934" s="64"/>
      <c r="H1934" s="64"/>
    </row>
    <row r="1935" spans="2:8" x14ac:dyDescent="0.2">
      <c r="B1935" s="64"/>
      <c r="C1935" s="64"/>
      <c r="D1935" s="64"/>
      <c r="E1935" s="64"/>
      <c r="F1935" s="64"/>
      <c r="G1935" s="64"/>
      <c r="H1935" s="64"/>
    </row>
    <row r="1936" spans="2:8" x14ac:dyDescent="0.2">
      <c r="B1936" s="64"/>
      <c r="C1936" s="64"/>
      <c r="D1936" s="64"/>
      <c r="E1936" s="64"/>
      <c r="F1936" s="64"/>
      <c r="G1936" s="64"/>
      <c r="H1936" s="64"/>
    </row>
    <row r="1937" spans="2:8" x14ac:dyDescent="0.2">
      <c r="B1937" s="64"/>
      <c r="C1937" s="64"/>
      <c r="D1937" s="64"/>
      <c r="E1937" s="64"/>
      <c r="F1937" s="64"/>
      <c r="G1937" s="64"/>
      <c r="H1937" s="64"/>
    </row>
    <row r="1938" spans="2:8" x14ac:dyDescent="0.2">
      <c r="B1938" s="64"/>
      <c r="C1938" s="64"/>
      <c r="D1938" s="64"/>
      <c r="E1938" s="64"/>
      <c r="F1938" s="64"/>
      <c r="G1938" s="64"/>
      <c r="H1938" s="64"/>
    </row>
    <row r="1939" spans="2:8" x14ac:dyDescent="0.2">
      <c r="B1939" s="64"/>
      <c r="C1939" s="64"/>
      <c r="D1939" s="64"/>
      <c r="E1939" s="64"/>
      <c r="F1939" s="64"/>
      <c r="G1939" s="64"/>
      <c r="H1939" s="64"/>
    </row>
    <row r="1940" spans="2:8" x14ac:dyDescent="0.2">
      <c r="B1940" s="64"/>
      <c r="C1940" s="64"/>
      <c r="D1940" s="64"/>
      <c r="E1940" s="64"/>
      <c r="F1940" s="64"/>
      <c r="G1940" s="64"/>
      <c r="H1940" s="64"/>
    </row>
    <row r="1941" spans="2:8" x14ac:dyDescent="0.2">
      <c r="B1941" s="64"/>
      <c r="C1941" s="64"/>
      <c r="D1941" s="64"/>
      <c r="E1941" s="64"/>
      <c r="F1941" s="64"/>
      <c r="G1941" s="64"/>
      <c r="H1941" s="64"/>
    </row>
    <row r="1942" spans="2:8" x14ac:dyDescent="0.2">
      <c r="B1942" s="64"/>
      <c r="C1942" s="64"/>
      <c r="D1942" s="64"/>
      <c r="E1942" s="64"/>
      <c r="F1942" s="64"/>
      <c r="G1942" s="64"/>
      <c r="H1942" s="64"/>
    </row>
    <row r="1943" spans="2:8" x14ac:dyDescent="0.2">
      <c r="B1943" s="64"/>
      <c r="C1943" s="64"/>
      <c r="D1943" s="64"/>
      <c r="E1943" s="64"/>
      <c r="F1943" s="64"/>
      <c r="G1943" s="64"/>
      <c r="H1943" s="64"/>
    </row>
    <row r="1944" spans="2:8" x14ac:dyDescent="0.2">
      <c r="B1944" s="64"/>
      <c r="C1944" s="64"/>
      <c r="D1944" s="64"/>
      <c r="E1944" s="64"/>
      <c r="F1944" s="64"/>
      <c r="G1944" s="64"/>
      <c r="H1944" s="64"/>
    </row>
    <row r="1945" spans="2:8" x14ac:dyDescent="0.2">
      <c r="B1945" s="64"/>
      <c r="C1945" s="64"/>
      <c r="D1945" s="64"/>
      <c r="E1945" s="64"/>
      <c r="F1945" s="64"/>
      <c r="G1945" s="64"/>
      <c r="H1945" s="64"/>
    </row>
    <row r="1946" spans="2:8" x14ac:dyDescent="0.2">
      <c r="B1946" s="64"/>
      <c r="C1946" s="64"/>
      <c r="D1946" s="64"/>
      <c r="E1946" s="64"/>
      <c r="F1946" s="64"/>
      <c r="G1946" s="64"/>
      <c r="H1946" s="64"/>
    </row>
    <row r="1947" spans="2:8" x14ac:dyDescent="0.2">
      <c r="B1947" s="64"/>
      <c r="C1947" s="64"/>
      <c r="D1947" s="64"/>
      <c r="E1947" s="64"/>
      <c r="F1947" s="64"/>
      <c r="G1947" s="64"/>
      <c r="H1947" s="64"/>
    </row>
    <row r="1948" spans="2:8" x14ac:dyDescent="0.2">
      <c r="B1948" s="64"/>
      <c r="C1948" s="64"/>
      <c r="D1948" s="64"/>
      <c r="E1948" s="64"/>
      <c r="F1948" s="64"/>
      <c r="G1948" s="64"/>
      <c r="H1948" s="64"/>
    </row>
    <row r="1949" spans="2:8" x14ac:dyDescent="0.2">
      <c r="B1949" s="64"/>
      <c r="C1949" s="64"/>
      <c r="D1949" s="64"/>
      <c r="E1949" s="64"/>
      <c r="F1949" s="64"/>
      <c r="G1949" s="64"/>
      <c r="H1949" s="64"/>
    </row>
    <row r="1950" spans="2:8" x14ac:dyDescent="0.2">
      <c r="B1950" s="64"/>
      <c r="C1950" s="64"/>
      <c r="D1950" s="64"/>
      <c r="E1950" s="64"/>
      <c r="F1950" s="64"/>
      <c r="G1950" s="64"/>
      <c r="H1950" s="64"/>
    </row>
    <row r="1951" spans="2:8" x14ac:dyDescent="0.2">
      <c r="B1951" s="64"/>
      <c r="C1951" s="64"/>
      <c r="D1951" s="64"/>
      <c r="E1951" s="64"/>
      <c r="F1951" s="64"/>
      <c r="G1951" s="64"/>
      <c r="H1951" s="64"/>
    </row>
    <row r="1952" spans="2:8" x14ac:dyDescent="0.2">
      <c r="B1952" s="64"/>
      <c r="C1952" s="64"/>
      <c r="D1952" s="64"/>
      <c r="E1952" s="64"/>
      <c r="F1952" s="64"/>
      <c r="G1952" s="64"/>
      <c r="H1952" s="64"/>
    </row>
    <row r="1953" spans="2:8" x14ac:dyDescent="0.2">
      <c r="B1953" s="64"/>
      <c r="C1953" s="64"/>
      <c r="D1953" s="64"/>
      <c r="E1953" s="64"/>
      <c r="F1953" s="64"/>
      <c r="G1953" s="64"/>
      <c r="H1953" s="64"/>
    </row>
    <row r="1954" spans="2:8" x14ac:dyDescent="0.2">
      <c r="B1954" s="64"/>
      <c r="C1954" s="64"/>
      <c r="D1954" s="64"/>
      <c r="E1954" s="64"/>
      <c r="F1954" s="64"/>
      <c r="G1954" s="64"/>
      <c r="H1954" s="64"/>
    </row>
    <row r="1955" spans="2:8" x14ac:dyDescent="0.2">
      <c r="B1955" s="64"/>
      <c r="C1955" s="64"/>
      <c r="D1955" s="64"/>
      <c r="E1955" s="64"/>
      <c r="F1955" s="64"/>
      <c r="G1955" s="64"/>
      <c r="H1955" s="64"/>
    </row>
    <row r="1956" spans="2:8" x14ac:dyDescent="0.2">
      <c r="B1956" s="64"/>
      <c r="C1956" s="64"/>
      <c r="D1956" s="64"/>
      <c r="E1956" s="64"/>
      <c r="F1956" s="64"/>
      <c r="G1956" s="64"/>
      <c r="H1956" s="64"/>
    </row>
    <row r="1957" spans="2:8" x14ac:dyDescent="0.2">
      <c r="B1957" s="64"/>
      <c r="C1957" s="64"/>
      <c r="D1957" s="64"/>
      <c r="E1957" s="64"/>
      <c r="F1957" s="64"/>
      <c r="G1957" s="64"/>
      <c r="H1957" s="64"/>
    </row>
    <row r="1958" spans="2:8" x14ac:dyDescent="0.2">
      <c r="B1958" s="64"/>
      <c r="C1958" s="64"/>
      <c r="D1958" s="64"/>
      <c r="E1958" s="64"/>
      <c r="F1958" s="64"/>
      <c r="G1958" s="64"/>
      <c r="H1958" s="64"/>
    </row>
    <row r="1959" spans="2:8" x14ac:dyDescent="0.2">
      <c r="B1959" s="64"/>
      <c r="C1959" s="64"/>
      <c r="D1959" s="64"/>
      <c r="E1959" s="64"/>
      <c r="F1959" s="64"/>
      <c r="G1959" s="64"/>
      <c r="H1959" s="64"/>
    </row>
    <row r="1960" spans="2:8" x14ac:dyDescent="0.2">
      <c r="B1960" s="64"/>
      <c r="C1960" s="64"/>
      <c r="D1960" s="64"/>
      <c r="E1960" s="64"/>
      <c r="F1960" s="64"/>
      <c r="G1960" s="64"/>
      <c r="H1960" s="64"/>
    </row>
    <row r="1961" spans="2:8" x14ac:dyDescent="0.2">
      <c r="B1961" s="64"/>
      <c r="C1961" s="64"/>
      <c r="D1961" s="64"/>
      <c r="E1961" s="64"/>
      <c r="F1961" s="64"/>
      <c r="G1961" s="64"/>
      <c r="H1961" s="64"/>
    </row>
    <row r="1962" spans="2:8" x14ac:dyDescent="0.2">
      <c r="B1962" s="64"/>
      <c r="C1962" s="64"/>
      <c r="D1962" s="64"/>
      <c r="E1962" s="64"/>
      <c r="F1962" s="64"/>
      <c r="G1962" s="64"/>
      <c r="H1962" s="64"/>
    </row>
    <row r="1963" spans="2:8" x14ac:dyDescent="0.2">
      <c r="B1963" s="64"/>
      <c r="C1963" s="64"/>
      <c r="D1963" s="64"/>
      <c r="E1963" s="64"/>
      <c r="F1963" s="64"/>
      <c r="G1963" s="64"/>
      <c r="H1963" s="64"/>
    </row>
    <row r="1964" spans="2:8" x14ac:dyDescent="0.2">
      <c r="B1964" s="64"/>
      <c r="C1964" s="64"/>
      <c r="D1964" s="64"/>
      <c r="E1964" s="64"/>
      <c r="F1964" s="64"/>
      <c r="G1964" s="64"/>
      <c r="H1964" s="64"/>
    </row>
    <row r="1965" spans="2:8" x14ac:dyDescent="0.2">
      <c r="B1965" s="64"/>
      <c r="C1965" s="64"/>
      <c r="D1965" s="64"/>
      <c r="E1965" s="64"/>
      <c r="F1965" s="64"/>
      <c r="G1965" s="64"/>
      <c r="H1965" s="64"/>
    </row>
    <row r="1966" spans="2:8" x14ac:dyDescent="0.2">
      <c r="B1966" s="64"/>
      <c r="C1966" s="64"/>
      <c r="D1966" s="64"/>
      <c r="E1966" s="64"/>
      <c r="F1966" s="64"/>
      <c r="G1966" s="64"/>
      <c r="H1966" s="64"/>
    </row>
    <row r="1967" spans="2:8" x14ac:dyDescent="0.2">
      <c r="B1967" s="64"/>
      <c r="C1967" s="64"/>
      <c r="D1967" s="64"/>
      <c r="E1967" s="64"/>
      <c r="F1967" s="64"/>
      <c r="G1967" s="64"/>
      <c r="H1967" s="64"/>
    </row>
    <row r="1968" spans="2:8" x14ac:dyDescent="0.2">
      <c r="B1968" s="64"/>
      <c r="C1968" s="64"/>
      <c r="D1968" s="64"/>
      <c r="E1968" s="64"/>
      <c r="F1968" s="64"/>
      <c r="G1968" s="64"/>
      <c r="H1968" s="64"/>
    </row>
    <row r="1969" spans="2:8" x14ac:dyDescent="0.2">
      <c r="B1969" s="64"/>
      <c r="C1969" s="64"/>
      <c r="D1969" s="64"/>
      <c r="E1969" s="64"/>
      <c r="F1969" s="64"/>
      <c r="G1969" s="64"/>
      <c r="H1969" s="64"/>
    </row>
    <row r="1970" spans="2:8" x14ac:dyDescent="0.2">
      <c r="B1970" s="64"/>
      <c r="C1970" s="64"/>
      <c r="D1970" s="64"/>
      <c r="E1970" s="64"/>
      <c r="F1970" s="64"/>
      <c r="G1970" s="64"/>
      <c r="H1970" s="64"/>
    </row>
    <row r="1971" spans="2:8" x14ac:dyDescent="0.2">
      <c r="B1971" s="64"/>
      <c r="C1971" s="64"/>
      <c r="D1971" s="64"/>
      <c r="E1971" s="64"/>
      <c r="F1971" s="64"/>
      <c r="G1971" s="64"/>
      <c r="H1971" s="64"/>
    </row>
    <row r="1972" spans="2:8" x14ac:dyDescent="0.2">
      <c r="B1972" s="64"/>
      <c r="C1972" s="64"/>
      <c r="D1972" s="64"/>
      <c r="E1972" s="64"/>
      <c r="F1972" s="64"/>
      <c r="G1972" s="64"/>
      <c r="H1972" s="64"/>
    </row>
    <row r="1973" spans="2:8" x14ac:dyDescent="0.2">
      <c r="B1973" s="64"/>
      <c r="C1973" s="64"/>
      <c r="D1973" s="64"/>
      <c r="E1973" s="64"/>
      <c r="F1973" s="64"/>
      <c r="G1973" s="64"/>
      <c r="H1973" s="64"/>
    </row>
    <row r="1974" spans="2:8" x14ac:dyDescent="0.2">
      <c r="B1974" s="64"/>
      <c r="C1974" s="64"/>
      <c r="D1974" s="64"/>
      <c r="E1974" s="64"/>
      <c r="F1974" s="64"/>
      <c r="G1974" s="64"/>
      <c r="H1974" s="64"/>
    </row>
    <row r="1975" spans="2:8" x14ac:dyDescent="0.2">
      <c r="B1975" s="64"/>
      <c r="C1975" s="64"/>
      <c r="D1975" s="64"/>
      <c r="E1975" s="64"/>
      <c r="F1975" s="64"/>
      <c r="G1975" s="64"/>
      <c r="H1975" s="64"/>
    </row>
    <row r="1976" spans="2:8" x14ac:dyDescent="0.2">
      <c r="B1976" s="64"/>
      <c r="C1976" s="64"/>
      <c r="D1976" s="64"/>
      <c r="E1976" s="64"/>
      <c r="F1976" s="64"/>
      <c r="G1976" s="64"/>
      <c r="H1976" s="64"/>
    </row>
    <row r="1977" spans="2:8" x14ac:dyDescent="0.2">
      <c r="B1977" s="64"/>
      <c r="C1977" s="64"/>
      <c r="D1977" s="64"/>
      <c r="E1977" s="64"/>
      <c r="F1977" s="64"/>
      <c r="G1977" s="64"/>
      <c r="H1977" s="64"/>
    </row>
    <row r="1978" spans="2:8" x14ac:dyDescent="0.2">
      <c r="B1978" s="64"/>
      <c r="C1978" s="64"/>
      <c r="D1978" s="64"/>
      <c r="E1978" s="64"/>
      <c r="F1978" s="64"/>
      <c r="G1978" s="64"/>
      <c r="H1978" s="64"/>
    </row>
    <row r="1979" spans="2:8" x14ac:dyDescent="0.2">
      <c r="B1979" s="64"/>
      <c r="C1979" s="64"/>
      <c r="D1979" s="64"/>
      <c r="E1979" s="64"/>
      <c r="F1979" s="64"/>
      <c r="G1979" s="64"/>
      <c r="H1979" s="64"/>
    </row>
    <row r="1980" spans="2:8" x14ac:dyDescent="0.2">
      <c r="B1980" s="64"/>
      <c r="C1980" s="64"/>
      <c r="D1980" s="64"/>
      <c r="E1980" s="64"/>
      <c r="F1980" s="64"/>
      <c r="G1980" s="64"/>
      <c r="H1980" s="64"/>
    </row>
    <row r="1981" spans="2:8" x14ac:dyDescent="0.2">
      <c r="B1981" s="64"/>
      <c r="C1981" s="64"/>
      <c r="D1981" s="64"/>
      <c r="E1981" s="64"/>
      <c r="F1981" s="64"/>
      <c r="G1981" s="64"/>
      <c r="H1981" s="64"/>
    </row>
    <row r="1982" spans="2:8" x14ac:dyDescent="0.2">
      <c r="B1982" s="64"/>
      <c r="C1982" s="64"/>
      <c r="D1982" s="64"/>
      <c r="E1982" s="64"/>
      <c r="F1982" s="64"/>
      <c r="G1982" s="64"/>
      <c r="H1982" s="64"/>
    </row>
    <row r="1983" spans="2:8" x14ac:dyDescent="0.2">
      <c r="B1983" s="64"/>
      <c r="C1983" s="64"/>
      <c r="D1983" s="64"/>
      <c r="E1983" s="64"/>
      <c r="F1983" s="64"/>
      <c r="G1983" s="64"/>
      <c r="H1983" s="64"/>
    </row>
    <row r="1984" spans="2:8" x14ac:dyDescent="0.2">
      <c r="B1984" s="64"/>
      <c r="C1984" s="64"/>
      <c r="D1984" s="64"/>
      <c r="E1984" s="64"/>
      <c r="F1984" s="64"/>
      <c r="G1984" s="64"/>
      <c r="H1984" s="64"/>
    </row>
    <row r="1985" spans="2:8" x14ac:dyDescent="0.2">
      <c r="B1985" s="64"/>
      <c r="C1985" s="64"/>
      <c r="D1985" s="64"/>
      <c r="E1985" s="64"/>
      <c r="F1985" s="64"/>
      <c r="G1985" s="64"/>
      <c r="H1985" s="64"/>
    </row>
    <row r="1986" spans="2:8" x14ac:dyDescent="0.2">
      <c r="B1986" s="64"/>
      <c r="C1986" s="64"/>
      <c r="D1986" s="64"/>
      <c r="E1986" s="64"/>
      <c r="F1986" s="64"/>
      <c r="G1986" s="64"/>
      <c r="H1986" s="64"/>
    </row>
    <row r="1987" spans="2:8" x14ac:dyDescent="0.2">
      <c r="B1987" s="64"/>
      <c r="C1987" s="64"/>
      <c r="D1987" s="64"/>
      <c r="E1987" s="64"/>
      <c r="F1987" s="64"/>
      <c r="G1987" s="64"/>
      <c r="H1987" s="64"/>
    </row>
    <row r="1988" spans="2:8" x14ac:dyDescent="0.2">
      <c r="B1988" s="64"/>
      <c r="C1988" s="64"/>
      <c r="D1988" s="64"/>
      <c r="E1988" s="64"/>
      <c r="F1988" s="64"/>
      <c r="G1988" s="64"/>
      <c r="H1988" s="64"/>
    </row>
    <row r="1989" spans="2:8" x14ac:dyDescent="0.2">
      <c r="B1989" s="64"/>
      <c r="C1989" s="64"/>
      <c r="D1989" s="64"/>
      <c r="E1989" s="64"/>
      <c r="F1989" s="64"/>
      <c r="G1989" s="64"/>
      <c r="H1989" s="64"/>
    </row>
    <row r="1990" spans="2:8" x14ac:dyDescent="0.2">
      <c r="B1990" s="64"/>
      <c r="C1990" s="64"/>
      <c r="D1990" s="64"/>
      <c r="E1990" s="64"/>
      <c r="F1990" s="64"/>
      <c r="G1990" s="64"/>
      <c r="H1990" s="64"/>
    </row>
    <row r="1991" spans="2:8" x14ac:dyDescent="0.2">
      <c r="B1991" s="64"/>
      <c r="C1991" s="64"/>
      <c r="D1991" s="64"/>
      <c r="E1991" s="64"/>
      <c r="F1991" s="64"/>
      <c r="G1991" s="64"/>
      <c r="H1991" s="64"/>
    </row>
    <row r="1992" spans="2:8" x14ac:dyDescent="0.2">
      <c r="B1992" s="64"/>
      <c r="C1992" s="64"/>
      <c r="D1992" s="64"/>
      <c r="E1992" s="64"/>
      <c r="F1992" s="64"/>
      <c r="G1992" s="64"/>
      <c r="H1992" s="64"/>
    </row>
    <row r="1993" spans="2:8" x14ac:dyDescent="0.2">
      <c r="B1993" s="64"/>
      <c r="C1993" s="64"/>
      <c r="D1993" s="64"/>
      <c r="E1993" s="64"/>
      <c r="F1993" s="64"/>
      <c r="G1993" s="64"/>
      <c r="H1993" s="64"/>
    </row>
    <row r="1994" spans="2:8" x14ac:dyDescent="0.2">
      <c r="B1994" s="64"/>
      <c r="C1994" s="64"/>
      <c r="D1994" s="64"/>
      <c r="E1994" s="64"/>
      <c r="F1994" s="64"/>
      <c r="G1994" s="64"/>
      <c r="H1994" s="64"/>
    </row>
    <row r="1995" spans="2:8" x14ac:dyDescent="0.2">
      <c r="B1995" s="64"/>
      <c r="C1995" s="64"/>
      <c r="D1995" s="64"/>
      <c r="E1995" s="64"/>
      <c r="F1995" s="64"/>
      <c r="G1995" s="64"/>
      <c r="H1995" s="64"/>
    </row>
    <row r="1996" spans="2:8" x14ac:dyDescent="0.2">
      <c r="B1996" s="64"/>
      <c r="C1996" s="64"/>
      <c r="D1996" s="64"/>
      <c r="E1996" s="64"/>
      <c r="F1996" s="64"/>
      <c r="G1996" s="64"/>
      <c r="H1996" s="64"/>
    </row>
    <row r="1997" spans="2:8" x14ac:dyDescent="0.2">
      <c r="B1997" s="64"/>
      <c r="C1997" s="64"/>
      <c r="D1997" s="64"/>
      <c r="E1997" s="64"/>
      <c r="F1997" s="64"/>
      <c r="G1997" s="64"/>
      <c r="H1997" s="64"/>
    </row>
    <row r="1998" spans="2:8" x14ac:dyDescent="0.2">
      <c r="B1998" s="64"/>
      <c r="C1998" s="64"/>
      <c r="D1998" s="64"/>
      <c r="E1998" s="64"/>
      <c r="F1998" s="64"/>
      <c r="G1998" s="64"/>
      <c r="H1998" s="64"/>
    </row>
    <row r="1999" spans="2:8" x14ac:dyDescent="0.2">
      <c r="B1999" s="64"/>
      <c r="C1999" s="64"/>
      <c r="D1999" s="64"/>
      <c r="E1999" s="64"/>
      <c r="F1999" s="64"/>
      <c r="G1999" s="64"/>
      <c r="H1999" s="64"/>
    </row>
    <row r="2000" spans="2:8" x14ac:dyDescent="0.2">
      <c r="B2000" s="64"/>
      <c r="C2000" s="64"/>
      <c r="D2000" s="64"/>
      <c r="E2000" s="64"/>
      <c r="F2000" s="64"/>
      <c r="G2000" s="64"/>
      <c r="H2000" s="64"/>
    </row>
    <row r="2001" spans="2:8" x14ac:dyDescent="0.2">
      <c r="B2001" s="64"/>
      <c r="C2001" s="64"/>
      <c r="D2001" s="64"/>
      <c r="E2001" s="64"/>
      <c r="F2001" s="64"/>
      <c r="G2001" s="64"/>
      <c r="H2001" s="64"/>
    </row>
    <row r="2002" spans="2:8" x14ac:dyDescent="0.2">
      <c r="B2002" s="64"/>
      <c r="C2002" s="64"/>
      <c r="D2002" s="64"/>
      <c r="E2002" s="64"/>
      <c r="F2002" s="64"/>
      <c r="G2002" s="64"/>
      <c r="H2002" s="64"/>
    </row>
    <row r="2003" spans="2:8" x14ac:dyDescent="0.2">
      <c r="B2003" s="64"/>
      <c r="C2003" s="64"/>
      <c r="D2003" s="64"/>
      <c r="E2003" s="64"/>
      <c r="F2003" s="64"/>
      <c r="G2003" s="64"/>
      <c r="H2003" s="64"/>
    </row>
    <row r="2004" spans="2:8" x14ac:dyDescent="0.2">
      <c r="B2004" s="64"/>
      <c r="C2004" s="64"/>
      <c r="D2004" s="64"/>
      <c r="E2004" s="64"/>
      <c r="F2004" s="64"/>
      <c r="G2004" s="64"/>
      <c r="H2004" s="64"/>
    </row>
    <row r="2005" spans="2:8" x14ac:dyDescent="0.2">
      <c r="B2005" s="64"/>
      <c r="C2005" s="64"/>
      <c r="D2005" s="64"/>
      <c r="E2005" s="64"/>
      <c r="F2005" s="64"/>
      <c r="G2005" s="64"/>
      <c r="H2005" s="64"/>
    </row>
    <row r="2006" spans="2:8" x14ac:dyDescent="0.2">
      <c r="B2006" s="64"/>
      <c r="C2006" s="64"/>
      <c r="D2006" s="64"/>
      <c r="E2006" s="64"/>
      <c r="F2006" s="64"/>
      <c r="G2006" s="64"/>
      <c r="H2006" s="64"/>
    </row>
    <row r="2007" spans="2:8" x14ac:dyDescent="0.2">
      <c r="B2007" s="64"/>
      <c r="C2007" s="64"/>
      <c r="D2007" s="64"/>
      <c r="E2007" s="64"/>
      <c r="F2007" s="64"/>
      <c r="G2007" s="64"/>
      <c r="H2007" s="64"/>
    </row>
    <row r="2008" spans="2:8" x14ac:dyDescent="0.2">
      <c r="B2008" s="64"/>
      <c r="C2008" s="64"/>
      <c r="D2008" s="64"/>
      <c r="E2008" s="64"/>
      <c r="F2008" s="64"/>
      <c r="G2008" s="64"/>
      <c r="H2008" s="64"/>
    </row>
    <row r="2009" spans="2:8" x14ac:dyDescent="0.2">
      <c r="B2009" s="64"/>
      <c r="C2009" s="64"/>
      <c r="D2009" s="64"/>
      <c r="E2009" s="64"/>
      <c r="F2009" s="64"/>
      <c r="G2009" s="64"/>
      <c r="H2009" s="64"/>
    </row>
    <row r="2010" spans="2:8" x14ac:dyDescent="0.2">
      <c r="B2010" s="64"/>
      <c r="C2010" s="64"/>
      <c r="D2010" s="64"/>
      <c r="E2010" s="64"/>
      <c r="F2010" s="64"/>
      <c r="G2010" s="64"/>
      <c r="H2010" s="64"/>
    </row>
    <row r="2011" spans="2:8" x14ac:dyDescent="0.2">
      <c r="B2011" s="64"/>
      <c r="C2011" s="64"/>
      <c r="D2011" s="64"/>
      <c r="E2011" s="64"/>
      <c r="F2011" s="64"/>
      <c r="G2011" s="64"/>
      <c r="H2011" s="64"/>
    </row>
    <row r="2012" spans="2:8" x14ac:dyDescent="0.2">
      <c r="B2012" s="64"/>
      <c r="C2012" s="64"/>
      <c r="D2012" s="64"/>
      <c r="E2012" s="64"/>
      <c r="F2012" s="64"/>
      <c r="G2012" s="64"/>
      <c r="H2012" s="64"/>
    </row>
    <row r="2013" spans="2:8" x14ac:dyDescent="0.2">
      <c r="B2013" s="64"/>
      <c r="C2013" s="64"/>
      <c r="D2013" s="64"/>
      <c r="E2013" s="64"/>
      <c r="F2013" s="64"/>
      <c r="G2013" s="64"/>
      <c r="H2013" s="64"/>
    </row>
    <row r="2014" spans="2:8" x14ac:dyDescent="0.2">
      <c r="B2014" s="64"/>
      <c r="C2014" s="64"/>
      <c r="D2014" s="64"/>
      <c r="E2014" s="64"/>
      <c r="F2014" s="64"/>
      <c r="G2014" s="64"/>
      <c r="H2014" s="64"/>
    </row>
    <row r="2015" spans="2:8" x14ac:dyDescent="0.2">
      <c r="B2015" s="64"/>
      <c r="C2015" s="64"/>
      <c r="D2015" s="64"/>
      <c r="E2015" s="64"/>
      <c r="F2015" s="64"/>
      <c r="G2015" s="64"/>
      <c r="H2015" s="64"/>
    </row>
    <row r="2016" spans="2:8" x14ac:dyDescent="0.2">
      <c r="B2016" s="64"/>
      <c r="C2016" s="64"/>
      <c r="D2016" s="64"/>
      <c r="E2016" s="64"/>
      <c r="F2016" s="64"/>
      <c r="G2016" s="64"/>
      <c r="H2016" s="64"/>
    </row>
    <row r="2017" spans="2:8" x14ac:dyDescent="0.2">
      <c r="B2017" s="64"/>
      <c r="C2017" s="64"/>
      <c r="D2017" s="64"/>
      <c r="E2017" s="64"/>
      <c r="F2017" s="64"/>
      <c r="G2017" s="64"/>
      <c r="H2017" s="64"/>
    </row>
    <row r="2018" spans="2:8" x14ac:dyDescent="0.2">
      <c r="B2018" s="64"/>
      <c r="C2018" s="64"/>
      <c r="D2018" s="64"/>
      <c r="E2018" s="64"/>
      <c r="F2018" s="64"/>
      <c r="G2018" s="64"/>
      <c r="H2018" s="64"/>
    </row>
    <row r="2019" spans="2:8" x14ac:dyDescent="0.2">
      <c r="B2019" s="64"/>
      <c r="C2019" s="64"/>
      <c r="D2019" s="64"/>
      <c r="E2019" s="64"/>
      <c r="F2019" s="64"/>
      <c r="G2019" s="64"/>
      <c r="H2019" s="64"/>
    </row>
    <row r="2020" spans="2:8" x14ac:dyDescent="0.2">
      <c r="B2020" s="64"/>
      <c r="C2020" s="64"/>
      <c r="D2020" s="64"/>
      <c r="E2020" s="64"/>
      <c r="F2020" s="64"/>
      <c r="G2020" s="64"/>
      <c r="H2020" s="64"/>
    </row>
    <row r="2021" spans="2:8" x14ac:dyDescent="0.2">
      <c r="B2021" s="64"/>
      <c r="C2021" s="64"/>
      <c r="D2021" s="64"/>
      <c r="E2021" s="64"/>
      <c r="F2021" s="64"/>
      <c r="G2021" s="64"/>
      <c r="H2021" s="64"/>
    </row>
    <row r="2022" spans="2:8" x14ac:dyDescent="0.2">
      <c r="B2022" s="64"/>
      <c r="C2022" s="64"/>
      <c r="D2022" s="64"/>
      <c r="E2022" s="64"/>
      <c r="F2022" s="64"/>
      <c r="G2022" s="64"/>
      <c r="H2022" s="64"/>
    </row>
    <row r="2023" spans="2:8" x14ac:dyDescent="0.2">
      <c r="B2023" s="64"/>
      <c r="C2023" s="64"/>
      <c r="D2023" s="64"/>
      <c r="E2023" s="64"/>
      <c r="F2023" s="64"/>
      <c r="G2023" s="64"/>
      <c r="H2023" s="64"/>
    </row>
    <row r="2024" spans="2:8" x14ac:dyDescent="0.2">
      <c r="B2024" s="64"/>
      <c r="C2024" s="64"/>
      <c r="D2024" s="64"/>
      <c r="E2024" s="64"/>
      <c r="F2024" s="64"/>
      <c r="G2024" s="64"/>
      <c r="H2024" s="64"/>
    </row>
    <row r="2025" spans="2:8" x14ac:dyDescent="0.2">
      <c r="B2025" s="64"/>
      <c r="C2025" s="64"/>
      <c r="D2025" s="64"/>
      <c r="E2025" s="64"/>
      <c r="F2025" s="64"/>
      <c r="G2025" s="64"/>
      <c r="H2025" s="64"/>
    </row>
    <row r="2026" spans="2:8" x14ac:dyDescent="0.2">
      <c r="B2026" s="64"/>
      <c r="C2026" s="64"/>
      <c r="D2026" s="64"/>
      <c r="E2026" s="64"/>
      <c r="F2026" s="64"/>
      <c r="G2026" s="64"/>
      <c r="H2026" s="64"/>
    </row>
    <row r="2027" spans="2:8" x14ac:dyDescent="0.2">
      <c r="B2027" s="64"/>
      <c r="C2027" s="64"/>
      <c r="D2027" s="64"/>
      <c r="E2027" s="64"/>
      <c r="F2027" s="64"/>
      <c r="G2027" s="64"/>
      <c r="H2027" s="64"/>
    </row>
    <row r="2028" spans="2:8" x14ac:dyDescent="0.2">
      <c r="B2028" s="64"/>
      <c r="C2028" s="64"/>
      <c r="D2028" s="64"/>
      <c r="E2028" s="64"/>
      <c r="F2028" s="64"/>
      <c r="G2028" s="64"/>
      <c r="H2028" s="64"/>
    </row>
    <row r="2029" spans="2:8" x14ac:dyDescent="0.2">
      <c r="B2029" s="64"/>
      <c r="C2029" s="64"/>
      <c r="D2029" s="64"/>
      <c r="E2029" s="64"/>
      <c r="F2029" s="64"/>
      <c r="G2029" s="64"/>
      <c r="H2029" s="64"/>
    </row>
    <row r="2030" spans="2:8" x14ac:dyDescent="0.2">
      <c r="B2030" s="64"/>
      <c r="C2030" s="64"/>
      <c r="D2030" s="64"/>
      <c r="E2030" s="64"/>
      <c r="F2030" s="64"/>
      <c r="G2030" s="64"/>
      <c r="H2030" s="64"/>
    </row>
    <row r="2031" spans="2:8" x14ac:dyDescent="0.2">
      <c r="B2031" s="64"/>
      <c r="C2031" s="64"/>
      <c r="D2031" s="64"/>
      <c r="E2031" s="64"/>
      <c r="F2031" s="64"/>
      <c r="G2031" s="64"/>
      <c r="H2031" s="64"/>
    </row>
    <row r="2032" spans="2:8" x14ac:dyDescent="0.2">
      <c r="B2032" s="64"/>
      <c r="C2032" s="64"/>
      <c r="D2032" s="64"/>
      <c r="E2032" s="64"/>
      <c r="F2032" s="64"/>
      <c r="G2032" s="64"/>
      <c r="H2032" s="64"/>
    </row>
    <row r="2033" spans="2:8" x14ac:dyDescent="0.2">
      <c r="B2033" s="64"/>
      <c r="C2033" s="64"/>
      <c r="D2033" s="64"/>
      <c r="E2033" s="64"/>
      <c r="F2033" s="64"/>
      <c r="G2033" s="64"/>
      <c r="H2033" s="64"/>
    </row>
    <row r="2034" spans="2:8" x14ac:dyDescent="0.2">
      <c r="B2034" s="64"/>
      <c r="C2034" s="64"/>
      <c r="D2034" s="64"/>
      <c r="E2034" s="64"/>
      <c r="F2034" s="64"/>
      <c r="G2034" s="64"/>
      <c r="H2034" s="64"/>
    </row>
    <row r="2035" spans="2:8" x14ac:dyDescent="0.2">
      <c r="B2035" s="64"/>
      <c r="C2035" s="64"/>
      <c r="D2035" s="64"/>
      <c r="E2035" s="64"/>
      <c r="F2035" s="64"/>
      <c r="G2035" s="64"/>
      <c r="H2035" s="64"/>
    </row>
    <row r="2036" spans="2:8" x14ac:dyDescent="0.2">
      <c r="B2036" s="64"/>
      <c r="C2036" s="64"/>
      <c r="D2036" s="64"/>
      <c r="E2036" s="64"/>
      <c r="F2036" s="64"/>
      <c r="G2036" s="64"/>
      <c r="H2036" s="64"/>
    </row>
    <row r="2037" spans="2:8" x14ac:dyDescent="0.2">
      <c r="B2037" s="64"/>
      <c r="C2037" s="64"/>
      <c r="D2037" s="64"/>
      <c r="E2037" s="64"/>
      <c r="F2037" s="64"/>
      <c r="G2037" s="64"/>
      <c r="H2037" s="64"/>
    </row>
    <row r="2038" spans="2:8" x14ac:dyDescent="0.2">
      <c r="B2038" s="64"/>
      <c r="C2038" s="64"/>
      <c r="D2038" s="64"/>
      <c r="E2038" s="64"/>
      <c r="F2038" s="64"/>
      <c r="G2038" s="64"/>
      <c r="H2038" s="64"/>
    </row>
    <row r="2039" spans="2:8" x14ac:dyDescent="0.2">
      <c r="B2039" s="64"/>
      <c r="C2039" s="64"/>
      <c r="D2039" s="64"/>
      <c r="E2039" s="64"/>
      <c r="F2039" s="64"/>
      <c r="G2039" s="64"/>
      <c r="H2039" s="64"/>
    </row>
    <row r="2040" spans="2:8" x14ac:dyDescent="0.2">
      <c r="B2040" s="64"/>
      <c r="C2040" s="64"/>
      <c r="D2040" s="64"/>
      <c r="E2040" s="64"/>
      <c r="F2040" s="64"/>
      <c r="G2040" s="64"/>
      <c r="H2040" s="64"/>
    </row>
    <row r="2041" spans="2:8" x14ac:dyDescent="0.2">
      <c r="B2041" s="64"/>
      <c r="C2041" s="64"/>
      <c r="D2041" s="64"/>
      <c r="E2041" s="64"/>
      <c r="F2041" s="64"/>
      <c r="G2041" s="64"/>
      <c r="H2041" s="64"/>
    </row>
    <row r="2042" spans="2:8" x14ac:dyDescent="0.2">
      <c r="B2042" s="64"/>
      <c r="C2042" s="64"/>
      <c r="D2042" s="64"/>
      <c r="E2042" s="64"/>
      <c r="F2042" s="64"/>
      <c r="G2042" s="64"/>
      <c r="H2042" s="64"/>
    </row>
    <row r="2043" spans="2:8" x14ac:dyDescent="0.2">
      <c r="B2043" s="64"/>
      <c r="C2043" s="64"/>
      <c r="D2043" s="64"/>
      <c r="E2043" s="64"/>
      <c r="F2043" s="64"/>
      <c r="G2043" s="64"/>
      <c r="H2043" s="64"/>
    </row>
    <row r="2044" spans="2:8" x14ac:dyDescent="0.2">
      <c r="B2044" s="64"/>
      <c r="C2044" s="64"/>
      <c r="D2044" s="64"/>
      <c r="E2044" s="64"/>
      <c r="F2044" s="64"/>
      <c r="G2044" s="64"/>
      <c r="H2044" s="64"/>
    </row>
    <row r="2045" spans="2:8" x14ac:dyDescent="0.2">
      <c r="B2045" s="64"/>
      <c r="C2045" s="64"/>
      <c r="D2045" s="64"/>
      <c r="E2045" s="64"/>
      <c r="F2045" s="64"/>
      <c r="G2045" s="64"/>
      <c r="H2045" s="64"/>
    </row>
    <row r="2046" spans="2:8" x14ac:dyDescent="0.2">
      <c r="B2046" s="64"/>
      <c r="C2046" s="64"/>
      <c r="D2046" s="64"/>
      <c r="E2046" s="64"/>
      <c r="F2046" s="64"/>
      <c r="G2046" s="64"/>
      <c r="H2046" s="64"/>
    </row>
    <row r="2047" spans="2:8" x14ac:dyDescent="0.2">
      <c r="B2047" s="64"/>
      <c r="C2047" s="64"/>
      <c r="D2047" s="64"/>
      <c r="E2047" s="64"/>
      <c r="F2047" s="64"/>
      <c r="G2047" s="64"/>
      <c r="H2047" s="64"/>
    </row>
    <row r="2048" spans="2:8" x14ac:dyDescent="0.2">
      <c r="B2048" s="64"/>
      <c r="C2048" s="64"/>
      <c r="D2048" s="64"/>
      <c r="E2048" s="64"/>
      <c r="F2048" s="64"/>
      <c r="G2048" s="64"/>
      <c r="H2048" s="64"/>
    </row>
    <row r="2049" spans="2:8" x14ac:dyDescent="0.2">
      <c r="B2049" s="64"/>
      <c r="C2049" s="64"/>
      <c r="D2049" s="64"/>
      <c r="E2049" s="64"/>
      <c r="F2049" s="64"/>
      <c r="G2049" s="64"/>
      <c r="H2049" s="64"/>
    </row>
    <row r="2050" spans="2:8" x14ac:dyDescent="0.2">
      <c r="B2050" s="64"/>
      <c r="C2050" s="64"/>
      <c r="D2050" s="64"/>
      <c r="E2050" s="64"/>
      <c r="F2050" s="64"/>
      <c r="G2050" s="64"/>
      <c r="H2050" s="64"/>
    </row>
    <row r="2051" spans="2:8" x14ac:dyDescent="0.2">
      <c r="B2051" s="64"/>
      <c r="C2051" s="64"/>
      <c r="D2051" s="64"/>
      <c r="E2051" s="64"/>
      <c r="F2051" s="64"/>
      <c r="G2051" s="64"/>
      <c r="H2051" s="64"/>
    </row>
    <row r="2052" spans="2:8" x14ac:dyDescent="0.2">
      <c r="B2052" s="64"/>
      <c r="C2052" s="64"/>
      <c r="D2052" s="64"/>
      <c r="E2052" s="64"/>
      <c r="F2052" s="64"/>
      <c r="G2052" s="64"/>
      <c r="H2052" s="64"/>
    </row>
    <row r="2053" spans="2:8" x14ac:dyDescent="0.2">
      <c r="B2053" s="64"/>
      <c r="C2053" s="64"/>
      <c r="D2053" s="64"/>
      <c r="E2053" s="64"/>
      <c r="F2053" s="64"/>
      <c r="G2053" s="64"/>
      <c r="H2053" s="64"/>
    </row>
    <row r="2054" spans="2:8" x14ac:dyDescent="0.2">
      <c r="B2054" s="64"/>
      <c r="C2054" s="64"/>
      <c r="D2054" s="64"/>
      <c r="E2054" s="64"/>
      <c r="F2054" s="64"/>
      <c r="G2054" s="64"/>
      <c r="H2054" s="64"/>
    </row>
    <row r="2055" spans="2:8" x14ac:dyDescent="0.2">
      <c r="B2055" s="64"/>
      <c r="C2055" s="64"/>
      <c r="D2055" s="64"/>
      <c r="E2055" s="64"/>
      <c r="F2055" s="64"/>
      <c r="G2055" s="64"/>
      <c r="H2055" s="64"/>
    </row>
    <row r="2056" spans="2:8" x14ac:dyDescent="0.2">
      <c r="B2056" s="64"/>
      <c r="C2056" s="64"/>
      <c r="D2056" s="64"/>
      <c r="E2056" s="64"/>
      <c r="F2056" s="64"/>
      <c r="G2056" s="64"/>
      <c r="H2056" s="64"/>
    </row>
    <row r="2057" spans="2:8" x14ac:dyDescent="0.2">
      <c r="B2057" s="64"/>
      <c r="C2057" s="64"/>
      <c r="D2057" s="64"/>
      <c r="E2057" s="64"/>
      <c r="F2057" s="64"/>
      <c r="G2057" s="64"/>
      <c r="H2057" s="64"/>
    </row>
    <row r="2058" spans="2:8" x14ac:dyDescent="0.2">
      <c r="B2058" s="64"/>
      <c r="C2058" s="64"/>
      <c r="D2058" s="64"/>
      <c r="E2058" s="64"/>
      <c r="F2058" s="64"/>
      <c r="G2058" s="64"/>
      <c r="H2058" s="64"/>
    </row>
    <row r="2059" spans="2:8" x14ac:dyDescent="0.2">
      <c r="B2059" s="64"/>
      <c r="C2059" s="64"/>
      <c r="D2059" s="64"/>
      <c r="E2059" s="64"/>
      <c r="F2059" s="64"/>
      <c r="G2059" s="64"/>
      <c r="H2059" s="64"/>
    </row>
    <row r="2060" spans="2:8" x14ac:dyDescent="0.2">
      <c r="B2060" s="64"/>
      <c r="C2060" s="64"/>
      <c r="D2060" s="64"/>
      <c r="E2060" s="64"/>
      <c r="F2060" s="64"/>
      <c r="G2060" s="64"/>
      <c r="H2060" s="64"/>
    </row>
    <row r="2061" spans="2:8" x14ac:dyDescent="0.2">
      <c r="B2061" s="64"/>
      <c r="C2061" s="64"/>
      <c r="D2061" s="64"/>
      <c r="E2061" s="64"/>
      <c r="F2061" s="64"/>
      <c r="G2061" s="64"/>
      <c r="H2061" s="64"/>
    </row>
    <row r="2062" spans="2:8" x14ac:dyDescent="0.2">
      <c r="B2062" s="64"/>
      <c r="C2062" s="64"/>
      <c r="D2062" s="64"/>
      <c r="E2062" s="64"/>
      <c r="F2062" s="64"/>
      <c r="G2062" s="64"/>
      <c r="H2062" s="64"/>
    </row>
    <row r="2063" spans="2:8" x14ac:dyDescent="0.2">
      <c r="B2063" s="64"/>
      <c r="C2063" s="64"/>
      <c r="D2063" s="64"/>
      <c r="E2063" s="64"/>
      <c r="F2063" s="64"/>
      <c r="G2063" s="64"/>
      <c r="H2063" s="64"/>
    </row>
    <row r="2064" spans="2:8" x14ac:dyDescent="0.2">
      <c r="B2064" s="64"/>
      <c r="C2064" s="64"/>
      <c r="D2064" s="64"/>
      <c r="E2064" s="64"/>
      <c r="F2064" s="64"/>
      <c r="G2064" s="64"/>
      <c r="H2064" s="64"/>
    </row>
    <row r="2065" spans="2:8" x14ac:dyDescent="0.2">
      <c r="B2065" s="64"/>
      <c r="C2065" s="64"/>
      <c r="D2065" s="64"/>
      <c r="E2065" s="64"/>
      <c r="F2065" s="64"/>
      <c r="G2065" s="64"/>
      <c r="H2065" s="64"/>
    </row>
    <row r="2066" spans="2:8" x14ac:dyDescent="0.2">
      <c r="B2066" s="64"/>
      <c r="C2066" s="64"/>
      <c r="D2066" s="64"/>
      <c r="E2066" s="64"/>
      <c r="F2066" s="64"/>
      <c r="G2066" s="64"/>
      <c r="H2066" s="64"/>
    </row>
    <row r="2067" spans="2:8" x14ac:dyDescent="0.2">
      <c r="B2067" s="64"/>
      <c r="C2067" s="64"/>
      <c r="D2067" s="64"/>
      <c r="E2067" s="64"/>
      <c r="F2067" s="64"/>
      <c r="G2067" s="64"/>
      <c r="H2067" s="64"/>
    </row>
    <row r="2068" spans="2:8" x14ac:dyDescent="0.2">
      <c r="B2068" s="64"/>
      <c r="C2068" s="64"/>
      <c r="D2068" s="64"/>
      <c r="E2068" s="64"/>
      <c r="F2068" s="64"/>
      <c r="G2068" s="64"/>
      <c r="H2068" s="64"/>
    </row>
    <row r="2069" spans="2:8" x14ac:dyDescent="0.2">
      <c r="B2069" s="64"/>
      <c r="C2069" s="64"/>
      <c r="D2069" s="64"/>
      <c r="E2069" s="64"/>
      <c r="F2069" s="64"/>
      <c r="G2069" s="64"/>
      <c r="H2069" s="64"/>
    </row>
    <row r="2070" spans="2:8" x14ac:dyDescent="0.2">
      <c r="B2070" s="64"/>
      <c r="C2070" s="64"/>
      <c r="D2070" s="64"/>
      <c r="E2070" s="64"/>
      <c r="F2070" s="64"/>
      <c r="G2070" s="64"/>
      <c r="H2070" s="64"/>
    </row>
    <row r="2071" spans="2:8" x14ac:dyDescent="0.2">
      <c r="B2071" s="64"/>
      <c r="C2071" s="64"/>
      <c r="D2071" s="64"/>
      <c r="E2071" s="64"/>
      <c r="F2071" s="64"/>
      <c r="G2071" s="64"/>
      <c r="H2071" s="64"/>
    </row>
    <row r="2072" spans="2:8" x14ac:dyDescent="0.2">
      <c r="B2072" s="64"/>
      <c r="C2072" s="64"/>
      <c r="D2072" s="64"/>
      <c r="E2072" s="64"/>
      <c r="F2072" s="64"/>
      <c r="G2072" s="64"/>
      <c r="H2072" s="64"/>
    </row>
    <row r="2073" spans="2:8" x14ac:dyDescent="0.2">
      <c r="B2073" s="64"/>
      <c r="C2073" s="64"/>
      <c r="D2073" s="64"/>
      <c r="E2073" s="64"/>
      <c r="F2073" s="64"/>
      <c r="G2073" s="64"/>
      <c r="H2073" s="64"/>
    </row>
    <row r="2074" spans="2:8" x14ac:dyDescent="0.2">
      <c r="B2074" s="64"/>
      <c r="C2074" s="64"/>
      <c r="D2074" s="64"/>
      <c r="E2074" s="64"/>
      <c r="F2074" s="64"/>
      <c r="G2074" s="64"/>
      <c r="H2074" s="64"/>
    </row>
    <row r="2075" spans="2:8" x14ac:dyDescent="0.2">
      <c r="B2075" s="64"/>
      <c r="C2075" s="64"/>
      <c r="D2075" s="64"/>
      <c r="E2075" s="64"/>
      <c r="F2075" s="64"/>
      <c r="G2075" s="64"/>
      <c r="H2075" s="64"/>
    </row>
    <row r="2076" spans="2:8" x14ac:dyDescent="0.2">
      <c r="B2076" s="64"/>
      <c r="C2076" s="64"/>
      <c r="D2076" s="64"/>
      <c r="E2076" s="64"/>
      <c r="F2076" s="64"/>
      <c r="G2076" s="64"/>
      <c r="H2076" s="64"/>
    </row>
    <row r="2077" spans="2:8" x14ac:dyDescent="0.2">
      <c r="B2077" s="64"/>
      <c r="C2077" s="64"/>
      <c r="D2077" s="64"/>
      <c r="E2077" s="64"/>
      <c r="F2077" s="64"/>
      <c r="G2077" s="64"/>
      <c r="H2077" s="64"/>
    </row>
    <row r="2078" spans="2:8" x14ac:dyDescent="0.2">
      <c r="B2078" s="64"/>
      <c r="C2078" s="64"/>
      <c r="D2078" s="64"/>
      <c r="E2078" s="64"/>
      <c r="F2078" s="64"/>
      <c r="G2078" s="64"/>
      <c r="H2078" s="64"/>
    </row>
    <row r="2079" spans="2:8" x14ac:dyDescent="0.2">
      <c r="B2079" s="64"/>
      <c r="C2079" s="64"/>
      <c r="D2079" s="64"/>
      <c r="E2079" s="64"/>
      <c r="F2079" s="64"/>
      <c r="G2079" s="64"/>
      <c r="H2079" s="64"/>
    </row>
    <row r="2080" spans="2:8" x14ac:dyDescent="0.2">
      <c r="B2080" s="64"/>
      <c r="C2080" s="64"/>
      <c r="D2080" s="64"/>
      <c r="E2080" s="64"/>
      <c r="F2080" s="64"/>
      <c r="G2080" s="64"/>
      <c r="H2080" s="64"/>
    </row>
    <row r="2081" spans="2:8" x14ac:dyDescent="0.2">
      <c r="B2081" s="64"/>
      <c r="C2081" s="64"/>
      <c r="D2081" s="64"/>
      <c r="E2081" s="64"/>
      <c r="F2081" s="64"/>
      <c r="G2081" s="64"/>
      <c r="H2081" s="64"/>
    </row>
    <row r="2082" spans="2:8" x14ac:dyDescent="0.2">
      <c r="B2082" s="64"/>
      <c r="C2082" s="64"/>
      <c r="D2082" s="64"/>
      <c r="E2082" s="64"/>
      <c r="F2082" s="64"/>
      <c r="G2082" s="64"/>
      <c r="H2082" s="64"/>
    </row>
    <row r="2083" spans="2:8" x14ac:dyDescent="0.2">
      <c r="B2083" s="64"/>
      <c r="C2083" s="64"/>
      <c r="D2083" s="64"/>
      <c r="E2083" s="64"/>
      <c r="F2083" s="64"/>
      <c r="G2083" s="64"/>
      <c r="H2083" s="64"/>
    </row>
    <row r="2084" spans="2:8" x14ac:dyDescent="0.2">
      <c r="B2084" s="64"/>
      <c r="C2084" s="64"/>
      <c r="D2084" s="64"/>
      <c r="E2084" s="64"/>
      <c r="F2084" s="64"/>
      <c r="G2084" s="64"/>
      <c r="H2084" s="64"/>
    </row>
    <row r="2085" spans="2:8" x14ac:dyDescent="0.2">
      <c r="B2085" s="64"/>
      <c r="C2085" s="64"/>
      <c r="D2085" s="64"/>
      <c r="E2085" s="64"/>
      <c r="F2085" s="64"/>
      <c r="G2085" s="64"/>
      <c r="H2085" s="64"/>
    </row>
    <row r="2086" spans="2:8" x14ac:dyDescent="0.2">
      <c r="B2086" s="64"/>
      <c r="C2086" s="64"/>
      <c r="D2086" s="64"/>
      <c r="E2086" s="64"/>
      <c r="F2086" s="64"/>
      <c r="G2086" s="64"/>
      <c r="H2086" s="64"/>
    </row>
    <row r="2087" spans="2:8" x14ac:dyDescent="0.2">
      <c r="B2087" s="64"/>
      <c r="C2087" s="64"/>
      <c r="D2087" s="64"/>
      <c r="E2087" s="64"/>
      <c r="F2087" s="64"/>
      <c r="G2087" s="64"/>
      <c r="H2087" s="64"/>
    </row>
    <row r="2088" spans="2:8" x14ac:dyDescent="0.2">
      <c r="B2088" s="64"/>
      <c r="C2088" s="64"/>
      <c r="D2088" s="64"/>
      <c r="E2088" s="64"/>
      <c r="F2088" s="64"/>
      <c r="G2088" s="64"/>
      <c r="H2088" s="64"/>
    </row>
    <row r="2089" spans="2:8" x14ac:dyDescent="0.2">
      <c r="B2089" s="64"/>
      <c r="C2089" s="64"/>
      <c r="D2089" s="64"/>
      <c r="E2089" s="64"/>
      <c r="F2089" s="64"/>
      <c r="G2089" s="64"/>
      <c r="H2089" s="64"/>
    </row>
    <row r="2090" spans="2:8" x14ac:dyDescent="0.2">
      <c r="B2090" s="64"/>
      <c r="C2090" s="64"/>
      <c r="D2090" s="64"/>
      <c r="E2090" s="64"/>
      <c r="F2090" s="64"/>
      <c r="G2090" s="64"/>
      <c r="H2090" s="64"/>
    </row>
    <row r="2091" spans="2:8" x14ac:dyDescent="0.2">
      <c r="B2091" s="64"/>
      <c r="C2091" s="64"/>
      <c r="D2091" s="64"/>
      <c r="E2091" s="64"/>
      <c r="F2091" s="64"/>
      <c r="G2091" s="64"/>
      <c r="H2091" s="64"/>
    </row>
    <row r="2092" spans="2:8" x14ac:dyDescent="0.2">
      <c r="B2092" s="64"/>
      <c r="C2092" s="64"/>
      <c r="D2092" s="64"/>
      <c r="E2092" s="64"/>
      <c r="F2092" s="64"/>
      <c r="G2092" s="64"/>
      <c r="H2092" s="64"/>
    </row>
    <row r="2093" spans="2:8" x14ac:dyDescent="0.2">
      <c r="B2093" s="64"/>
      <c r="C2093" s="64"/>
      <c r="D2093" s="64"/>
      <c r="E2093" s="64"/>
      <c r="F2093" s="64"/>
      <c r="G2093" s="64"/>
      <c r="H2093" s="64"/>
    </row>
    <row r="2094" spans="2:8" x14ac:dyDescent="0.2">
      <c r="B2094" s="64"/>
      <c r="C2094" s="64"/>
      <c r="D2094" s="64"/>
      <c r="E2094" s="64"/>
      <c r="F2094" s="64"/>
      <c r="G2094" s="64"/>
      <c r="H2094" s="64"/>
    </row>
    <row r="2095" spans="2:8" x14ac:dyDescent="0.2">
      <c r="B2095" s="64"/>
      <c r="C2095" s="64"/>
      <c r="D2095" s="64"/>
      <c r="E2095" s="64"/>
      <c r="F2095" s="64"/>
      <c r="G2095" s="64"/>
      <c r="H2095" s="64"/>
    </row>
    <row r="2096" spans="2:8" x14ac:dyDescent="0.2">
      <c r="B2096" s="64"/>
      <c r="C2096" s="64"/>
      <c r="D2096" s="64"/>
      <c r="E2096" s="64"/>
      <c r="F2096" s="64"/>
      <c r="G2096" s="64"/>
      <c r="H2096" s="64"/>
    </row>
    <row r="2097" spans="2:8" x14ac:dyDescent="0.2">
      <c r="B2097" s="64"/>
      <c r="C2097" s="64"/>
      <c r="D2097" s="64"/>
      <c r="E2097" s="64"/>
      <c r="F2097" s="64"/>
      <c r="G2097" s="64"/>
      <c r="H2097" s="64"/>
    </row>
    <row r="2098" spans="2:8" x14ac:dyDescent="0.2">
      <c r="B2098" s="64"/>
      <c r="C2098" s="64"/>
      <c r="D2098" s="64"/>
      <c r="E2098" s="64"/>
      <c r="F2098" s="64"/>
      <c r="G2098" s="64"/>
      <c r="H2098" s="64"/>
    </row>
    <row r="2099" spans="2:8" x14ac:dyDescent="0.2">
      <c r="B2099" s="64"/>
      <c r="C2099" s="64"/>
      <c r="D2099" s="64"/>
      <c r="E2099" s="64"/>
      <c r="F2099" s="64"/>
      <c r="G2099" s="64"/>
      <c r="H2099" s="64"/>
    </row>
    <row r="2100" spans="2:8" x14ac:dyDescent="0.2">
      <c r="B2100" s="64"/>
      <c r="C2100" s="64"/>
      <c r="D2100" s="64"/>
      <c r="E2100" s="64"/>
      <c r="F2100" s="64"/>
      <c r="G2100" s="64"/>
      <c r="H2100" s="64"/>
    </row>
    <row r="2101" spans="2:8" x14ac:dyDescent="0.2">
      <c r="B2101" s="64"/>
      <c r="C2101" s="64"/>
      <c r="D2101" s="64"/>
      <c r="E2101" s="64"/>
      <c r="F2101" s="64"/>
      <c r="G2101" s="64"/>
      <c r="H2101" s="64"/>
    </row>
    <row r="2102" spans="2:8" x14ac:dyDescent="0.2">
      <c r="B2102" s="64"/>
      <c r="C2102" s="64"/>
      <c r="D2102" s="64"/>
      <c r="E2102" s="64"/>
      <c r="F2102" s="64"/>
      <c r="G2102" s="64"/>
      <c r="H2102" s="64"/>
    </row>
    <row r="2103" spans="2:8" x14ac:dyDescent="0.2">
      <c r="B2103" s="64"/>
      <c r="C2103" s="64"/>
      <c r="D2103" s="64"/>
      <c r="E2103" s="64"/>
      <c r="F2103" s="64"/>
      <c r="G2103" s="64"/>
      <c r="H2103" s="64"/>
    </row>
    <row r="2104" spans="2:8" x14ac:dyDescent="0.2">
      <c r="B2104" s="64"/>
      <c r="C2104" s="64"/>
      <c r="D2104" s="64"/>
      <c r="E2104" s="64"/>
      <c r="F2104" s="64"/>
      <c r="G2104" s="64"/>
      <c r="H2104" s="64"/>
    </row>
    <row r="2105" spans="2:8" x14ac:dyDescent="0.2">
      <c r="B2105" s="64"/>
      <c r="C2105" s="64"/>
      <c r="D2105" s="64"/>
      <c r="E2105" s="64"/>
      <c r="F2105" s="64"/>
      <c r="G2105" s="64"/>
      <c r="H2105" s="64"/>
    </row>
    <row r="2106" spans="2:8" x14ac:dyDescent="0.2">
      <c r="B2106" s="64"/>
      <c r="C2106" s="64"/>
      <c r="D2106" s="64"/>
      <c r="E2106" s="64"/>
      <c r="F2106" s="64"/>
      <c r="G2106" s="64"/>
      <c r="H2106" s="64"/>
    </row>
    <row r="2107" spans="2:8" x14ac:dyDescent="0.2">
      <c r="B2107" s="64"/>
      <c r="C2107" s="64"/>
      <c r="D2107" s="64"/>
      <c r="E2107" s="64"/>
      <c r="F2107" s="64"/>
      <c r="G2107" s="64"/>
      <c r="H2107" s="64"/>
    </row>
    <row r="2108" spans="2:8" x14ac:dyDescent="0.2">
      <c r="B2108" s="64"/>
      <c r="C2108" s="64"/>
      <c r="D2108" s="64"/>
      <c r="E2108" s="64"/>
      <c r="F2108" s="64"/>
      <c r="G2108" s="64"/>
      <c r="H2108" s="64"/>
    </row>
    <row r="2109" spans="2:8" x14ac:dyDescent="0.2">
      <c r="B2109" s="64"/>
      <c r="C2109" s="64"/>
      <c r="D2109" s="64"/>
      <c r="E2109" s="64"/>
      <c r="F2109" s="64"/>
      <c r="G2109" s="64"/>
      <c r="H2109" s="64"/>
    </row>
    <row r="2110" spans="2:8" x14ac:dyDescent="0.2">
      <c r="B2110" s="64"/>
      <c r="C2110" s="64"/>
      <c r="D2110" s="64"/>
      <c r="E2110" s="64"/>
      <c r="F2110" s="64"/>
      <c r="G2110" s="64"/>
      <c r="H2110" s="64"/>
    </row>
    <row r="2111" spans="2:8" x14ac:dyDescent="0.2">
      <c r="B2111" s="64"/>
      <c r="C2111" s="64"/>
      <c r="D2111" s="64"/>
      <c r="E2111" s="64"/>
      <c r="F2111" s="64"/>
      <c r="G2111" s="64"/>
      <c r="H2111" s="64"/>
    </row>
    <row r="2112" spans="2:8" x14ac:dyDescent="0.2">
      <c r="B2112" s="64"/>
      <c r="C2112" s="64"/>
      <c r="D2112" s="64"/>
      <c r="E2112" s="64"/>
      <c r="F2112" s="64"/>
      <c r="G2112" s="64"/>
      <c r="H2112" s="64"/>
    </row>
    <row r="2113" spans="2:8" x14ac:dyDescent="0.2">
      <c r="B2113" s="64"/>
      <c r="C2113" s="64"/>
      <c r="D2113" s="64"/>
      <c r="E2113" s="64"/>
      <c r="F2113" s="64"/>
      <c r="G2113" s="64"/>
      <c r="H2113" s="64"/>
    </row>
    <row r="2114" spans="2:8" x14ac:dyDescent="0.2">
      <c r="B2114" s="64"/>
      <c r="C2114" s="64"/>
      <c r="D2114" s="64"/>
      <c r="E2114" s="64"/>
      <c r="F2114" s="64"/>
      <c r="G2114" s="64"/>
      <c r="H2114" s="64"/>
    </row>
    <row r="2115" spans="2:8" x14ac:dyDescent="0.2">
      <c r="B2115" s="64"/>
      <c r="C2115" s="64"/>
      <c r="D2115" s="64"/>
      <c r="E2115" s="64"/>
      <c r="F2115" s="64"/>
      <c r="G2115" s="64"/>
      <c r="H2115" s="64"/>
    </row>
    <row r="2116" spans="2:8" x14ac:dyDescent="0.2">
      <c r="B2116" s="64"/>
      <c r="C2116" s="64"/>
      <c r="D2116" s="64"/>
      <c r="E2116" s="64"/>
      <c r="F2116" s="64"/>
      <c r="G2116" s="64"/>
      <c r="H2116" s="64"/>
    </row>
    <row r="2117" spans="2:8" x14ac:dyDescent="0.2">
      <c r="B2117" s="64"/>
      <c r="C2117" s="64"/>
      <c r="D2117" s="64"/>
      <c r="E2117" s="64"/>
      <c r="F2117" s="64"/>
      <c r="G2117" s="64"/>
      <c r="H2117" s="64"/>
    </row>
    <row r="2118" spans="2:8" x14ac:dyDescent="0.2">
      <c r="B2118" s="64"/>
      <c r="C2118" s="64"/>
      <c r="D2118" s="64"/>
      <c r="E2118" s="64"/>
      <c r="F2118" s="64"/>
      <c r="G2118" s="64"/>
      <c r="H2118" s="64"/>
    </row>
    <row r="2119" spans="2:8" x14ac:dyDescent="0.2">
      <c r="B2119" s="64"/>
      <c r="C2119" s="64"/>
      <c r="D2119" s="64"/>
      <c r="E2119" s="64"/>
      <c r="F2119" s="64"/>
      <c r="G2119" s="64"/>
      <c r="H2119" s="64"/>
    </row>
    <row r="2120" spans="2:8" x14ac:dyDescent="0.2">
      <c r="B2120" s="64"/>
      <c r="C2120" s="64"/>
      <c r="D2120" s="64"/>
      <c r="E2120" s="64"/>
      <c r="F2120" s="64"/>
      <c r="G2120" s="64"/>
      <c r="H2120" s="64"/>
    </row>
    <row r="2121" spans="2:8" x14ac:dyDescent="0.2">
      <c r="B2121" s="64"/>
      <c r="C2121" s="64"/>
      <c r="D2121" s="64"/>
      <c r="E2121" s="64"/>
      <c r="F2121" s="64"/>
      <c r="G2121" s="64"/>
      <c r="H2121" s="64"/>
    </row>
    <row r="2122" spans="2:8" x14ac:dyDescent="0.2">
      <c r="B2122" s="64"/>
      <c r="C2122" s="64"/>
      <c r="D2122" s="64"/>
      <c r="E2122" s="64"/>
      <c r="F2122" s="64"/>
      <c r="G2122" s="64"/>
      <c r="H2122" s="64"/>
    </row>
    <row r="2123" spans="2:8" x14ac:dyDescent="0.2">
      <c r="B2123" s="64"/>
      <c r="C2123" s="64"/>
      <c r="D2123" s="64"/>
      <c r="E2123" s="64"/>
      <c r="F2123" s="64"/>
      <c r="G2123" s="64"/>
      <c r="H2123" s="64"/>
    </row>
    <row r="2124" spans="2:8" x14ac:dyDescent="0.2">
      <c r="B2124" s="64"/>
      <c r="C2124" s="64"/>
      <c r="D2124" s="64"/>
      <c r="E2124" s="64"/>
      <c r="F2124" s="64"/>
      <c r="G2124" s="64"/>
      <c r="H2124" s="64"/>
    </row>
    <row r="2125" spans="2:8" x14ac:dyDescent="0.2">
      <c r="B2125" s="64"/>
      <c r="C2125" s="64"/>
      <c r="D2125" s="64"/>
      <c r="E2125" s="64"/>
      <c r="F2125" s="64"/>
      <c r="G2125" s="64"/>
      <c r="H2125" s="64"/>
    </row>
    <row r="2126" spans="2:8" x14ac:dyDescent="0.2">
      <c r="B2126" s="64"/>
      <c r="C2126" s="64"/>
      <c r="D2126" s="64"/>
      <c r="E2126" s="64"/>
      <c r="F2126" s="64"/>
      <c r="G2126" s="64"/>
      <c r="H2126" s="64"/>
    </row>
    <row r="2127" spans="2:8" x14ac:dyDescent="0.2">
      <c r="B2127" s="64"/>
      <c r="C2127" s="64"/>
      <c r="D2127" s="64"/>
      <c r="E2127" s="64"/>
      <c r="F2127" s="64"/>
      <c r="G2127" s="64"/>
      <c r="H2127" s="64"/>
    </row>
    <row r="2128" spans="2:8" x14ac:dyDescent="0.2">
      <c r="B2128" s="64"/>
      <c r="C2128" s="64"/>
      <c r="D2128" s="64"/>
      <c r="E2128" s="64"/>
      <c r="F2128" s="64"/>
      <c r="G2128" s="64"/>
      <c r="H2128" s="64"/>
    </row>
    <row r="2129" spans="2:8" x14ac:dyDescent="0.2">
      <c r="B2129" s="64"/>
      <c r="C2129" s="64"/>
      <c r="D2129" s="64"/>
      <c r="E2129" s="64"/>
      <c r="F2129" s="64"/>
      <c r="G2129" s="64"/>
      <c r="H2129" s="64"/>
    </row>
    <row r="2130" spans="2:8" x14ac:dyDescent="0.2">
      <c r="B2130" s="64"/>
      <c r="C2130" s="64"/>
      <c r="D2130" s="64"/>
      <c r="E2130" s="64"/>
      <c r="F2130" s="64"/>
      <c r="G2130" s="64"/>
      <c r="H2130" s="64"/>
    </row>
    <row r="2131" spans="2:8" x14ac:dyDescent="0.2">
      <c r="B2131" s="64"/>
      <c r="C2131" s="64"/>
      <c r="D2131" s="64"/>
      <c r="E2131" s="64"/>
      <c r="F2131" s="64"/>
      <c r="G2131" s="64"/>
      <c r="H2131" s="64"/>
    </row>
    <row r="2132" spans="2:8" x14ac:dyDescent="0.2">
      <c r="B2132" s="64"/>
      <c r="C2132" s="64"/>
      <c r="D2132" s="64"/>
      <c r="E2132" s="64"/>
      <c r="F2132" s="64"/>
      <c r="G2132" s="64"/>
      <c r="H2132" s="64"/>
    </row>
    <row r="2133" spans="2:8" x14ac:dyDescent="0.2">
      <c r="B2133" s="64"/>
      <c r="C2133" s="64"/>
      <c r="D2133" s="64"/>
      <c r="E2133" s="64"/>
      <c r="F2133" s="64"/>
      <c r="G2133" s="64"/>
      <c r="H2133" s="64"/>
    </row>
    <row r="2134" spans="2:8" x14ac:dyDescent="0.2">
      <c r="B2134" s="64"/>
      <c r="C2134" s="64"/>
      <c r="D2134" s="64"/>
      <c r="E2134" s="64"/>
      <c r="F2134" s="64"/>
      <c r="G2134" s="64"/>
      <c r="H2134" s="64"/>
    </row>
    <row r="2135" spans="2:8" x14ac:dyDescent="0.2">
      <c r="B2135" s="64"/>
      <c r="C2135" s="64"/>
      <c r="D2135" s="64"/>
      <c r="E2135" s="64"/>
      <c r="F2135" s="64"/>
      <c r="G2135" s="64"/>
      <c r="H2135" s="64"/>
    </row>
    <row r="2136" spans="2:8" x14ac:dyDescent="0.2">
      <c r="B2136" s="64"/>
      <c r="C2136" s="64"/>
      <c r="D2136" s="64"/>
      <c r="E2136" s="64"/>
      <c r="F2136" s="64"/>
      <c r="G2136" s="64"/>
      <c r="H2136" s="64"/>
    </row>
    <row r="2137" spans="2:8" x14ac:dyDescent="0.2">
      <c r="B2137" s="64"/>
      <c r="C2137" s="64"/>
      <c r="D2137" s="64"/>
      <c r="E2137" s="64"/>
      <c r="F2137" s="64"/>
      <c r="G2137" s="64"/>
      <c r="H2137" s="64"/>
    </row>
    <row r="2138" spans="2:8" x14ac:dyDescent="0.2">
      <c r="B2138" s="64"/>
      <c r="C2138" s="64"/>
      <c r="D2138" s="64"/>
      <c r="E2138" s="64"/>
      <c r="F2138" s="64"/>
      <c r="G2138" s="64"/>
      <c r="H2138" s="64"/>
    </row>
    <row r="2139" spans="2:8" x14ac:dyDescent="0.2">
      <c r="B2139" s="64"/>
      <c r="C2139" s="64"/>
      <c r="D2139" s="64"/>
      <c r="E2139" s="64"/>
      <c r="F2139" s="64"/>
      <c r="G2139" s="64"/>
      <c r="H2139" s="64"/>
    </row>
    <row r="2140" spans="2:8" x14ac:dyDescent="0.2">
      <c r="B2140" s="64"/>
      <c r="C2140" s="64"/>
      <c r="D2140" s="64"/>
      <c r="E2140" s="64"/>
      <c r="F2140" s="64"/>
      <c r="G2140" s="64"/>
      <c r="H2140" s="64"/>
    </row>
    <row r="2141" spans="2:8" x14ac:dyDescent="0.2">
      <c r="B2141" s="64"/>
      <c r="C2141" s="64"/>
      <c r="D2141" s="64"/>
      <c r="E2141" s="64"/>
      <c r="F2141" s="64"/>
      <c r="G2141" s="64"/>
      <c r="H2141" s="64"/>
    </row>
    <row r="2142" spans="2:8" x14ac:dyDescent="0.2">
      <c r="B2142" s="64"/>
      <c r="C2142" s="64"/>
      <c r="D2142" s="64"/>
      <c r="E2142" s="64"/>
      <c r="F2142" s="64"/>
      <c r="G2142" s="64"/>
      <c r="H2142" s="64"/>
    </row>
    <row r="2143" spans="2:8" x14ac:dyDescent="0.2">
      <c r="B2143" s="64"/>
      <c r="C2143" s="64"/>
      <c r="D2143" s="64"/>
      <c r="E2143" s="64"/>
      <c r="F2143" s="64"/>
      <c r="G2143" s="64"/>
      <c r="H2143" s="64"/>
    </row>
    <row r="2144" spans="2:8" x14ac:dyDescent="0.2">
      <c r="B2144" s="64"/>
      <c r="C2144" s="64"/>
      <c r="D2144" s="64"/>
      <c r="E2144" s="64"/>
      <c r="F2144" s="64"/>
      <c r="G2144" s="64"/>
      <c r="H2144" s="64"/>
    </row>
    <row r="2145" spans="2:8" x14ac:dyDescent="0.2">
      <c r="B2145" s="64"/>
      <c r="C2145" s="64"/>
      <c r="D2145" s="64"/>
      <c r="E2145" s="64"/>
      <c r="F2145" s="64"/>
      <c r="G2145" s="64"/>
      <c r="H2145" s="64"/>
    </row>
    <row r="2146" spans="2:8" x14ac:dyDescent="0.2">
      <c r="B2146" s="64"/>
      <c r="C2146" s="64"/>
      <c r="D2146" s="64"/>
      <c r="E2146" s="64"/>
      <c r="F2146" s="64"/>
      <c r="G2146" s="64"/>
      <c r="H2146" s="64"/>
    </row>
    <row r="2147" spans="2:8" x14ac:dyDescent="0.2">
      <c r="B2147" s="64"/>
      <c r="C2147" s="64"/>
      <c r="D2147" s="64"/>
      <c r="E2147" s="64"/>
      <c r="F2147" s="64"/>
      <c r="G2147" s="64"/>
      <c r="H2147" s="64"/>
    </row>
    <row r="2148" spans="2:8" x14ac:dyDescent="0.2">
      <c r="B2148" s="64"/>
      <c r="C2148" s="64"/>
      <c r="D2148" s="64"/>
      <c r="E2148" s="64"/>
      <c r="F2148" s="64"/>
      <c r="G2148" s="64"/>
      <c r="H2148" s="64"/>
    </row>
    <row r="2149" spans="2:8" x14ac:dyDescent="0.2">
      <c r="B2149" s="64"/>
      <c r="C2149" s="64"/>
      <c r="D2149" s="64"/>
      <c r="E2149" s="64"/>
      <c r="F2149" s="64"/>
      <c r="G2149" s="64"/>
      <c r="H2149" s="64"/>
    </row>
    <row r="2150" spans="2:8" x14ac:dyDescent="0.2">
      <c r="B2150" s="64"/>
      <c r="C2150" s="64"/>
      <c r="D2150" s="64"/>
      <c r="E2150" s="64"/>
      <c r="F2150" s="64"/>
      <c r="G2150" s="64"/>
      <c r="H2150" s="64"/>
    </row>
    <row r="2151" spans="2:8" x14ac:dyDescent="0.2">
      <c r="B2151" s="64"/>
      <c r="C2151" s="64"/>
      <c r="D2151" s="64"/>
      <c r="E2151" s="64"/>
      <c r="F2151" s="64"/>
      <c r="G2151" s="64"/>
      <c r="H2151" s="64"/>
    </row>
    <row r="2152" spans="2:8" x14ac:dyDescent="0.2">
      <c r="B2152" s="64"/>
      <c r="C2152" s="64"/>
      <c r="D2152" s="64"/>
      <c r="E2152" s="64"/>
      <c r="F2152" s="64"/>
      <c r="G2152" s="64"/>
      <c r="H2152" s="64"/>
    </row>
    <row r="2153" spans="2:8" x14ac:dyDescent="0.2">
      <c r="B2153" s="64"/>
      <c r="C2153" s="64"/>
      <c r="D2153" s="64"/>
      <c r="E2153" s="64"/>
      <c r="F2153" s="64"/>
      <c r="G2153" s="64"/>
      <c r="H2153" s="64"/>
    </row>
    <row r="2154" spans="2:8" x14ac:dyDescent="0.2">
      <c r="B2154" s="64"/>
      <c r="C2154" s="64"/>
      <c r="D2154" s="64"/>
      <c r="E2154" s="64"/>
      <c r="F2154" s="64"/>
      <c r="G2154" s="64"/>
      <c r="H2154" s="64"/>
    </row>
    <row r="2155" spans="2:8" x14ac:dyDescent="0.2">
      <c r="B2155" s="64"/>
      <c r="C2155" s="64"/>
      <c r="D2155" s="64"/>
      <c r="E2155" s="64"/>
      <c r="F2155" s="64"/>
      <c r="G2155" s="64"/>
      <c r="H2155" s="64"/>
    </row>
    <row r="2156" spans="2:8" x14ac:dyDescent="0.2">
      <c r="B2156" s="64"/>
      <c r="C2156" s="64"/>
      <c r="D2156" s="64"/>
      <c r="E2156" s="64"/>
      <c r="F2156" s="64"/>
      <c r="G2156" s="64"/>
      <c r="H2156" s="64"/>
    </row>
    <row r="2157" spans="2:8" x14ac:dyDescent="0.2">
      <c r="B2157" s="64"/>
      <c r="C2157" s="64"/>
      <c r="D2157" s="64"/>
      <c r="E2157" s="64"/>
      <c r="F2157" s="64"/>
      <c r="G2157" s="64"/>
      <c r="H2157" s="64"/>
    </row>
    <row r="2158" spans="2:8" x14ac:dyDescent="0.2">
      <c r="B2158" s="64"/>
      <c r="C2158" s="64"/>
      <c r="D2158" s="64"/>
      <c r="E2158" s="64"/>
      <c r="F2158" s="64"/>
      <c r="G2158" s="64"/>
      <c r="H2158" s="64"/>
    </row>
    <row r="2159" spans="2:8" x14ac:dyDescent="0.2">
      <c r="B2159" s="64"/>
      <c r="C2159" s="64"/>
      <c r="D2159" s="64"/>
      <c r="E2159" s="64"/>
      <c r="F2159" s="64"/>
      <c r="G2159" s="64"/>
      <c r="H2159" s="64"/>
    </row>
    <row r="2160" spans="2:8" x14ac:dyDescent="0.2">
      <c r="B2160" s="64"/>
      <c r="C2160" s="64"/>
      <c r="D2160" s="64"/>
      <c r="E2160" s="64"/>
      <c r="F2160" s="64"/>
      <c r="G2160" s="64"/>
      <c r="H2160" s="64"/>
    </row>
    <row r="2161" spans="2:8" x14ac:dyDescent="0.2">
      <c r="B2161" s="64"/>
      <c r="C2161" s="64"/>
      <c r="D2161" s="64"/>
      <c r="E2161" s="64"/>
      <c r="F2161" s="64"/>
      <c r="G2161" s="64"/>
      <c r="H2161" s="64"/>
    </row>
    <row r="2162" spans="2:8" x14ac:dyDescent="0.2">
      <c r="B2162" s="64"/>
      <c r="C2162" s="64"/>
      <c r="D2162" s="64"/>
      <c r="E2162" s="64"/>
      <c r="F2162" s="64"/>
      <c r="G2162" s="64"/>
      <c r="H2162" s="64"/>
    </row>
    <row r="2163" spans="2:8" x14ac:dyDescent="0.2">
      <c r="B2163" s="64"/>
      <c r="C2163" s="64"/>
      <c r="D2163" s="64"/>
      <c r="E2163" s="64"/>
      <c r="F2163" s="64"/>
      <c r="G2163" s="64"/>
      <c r="H2163" s="64"/>
    </row>
    <row r="2164" spans="2:8" x14ac:dyDescent="0.2">
      <c r="B2164" s="64"/>
      <c r="C2164" s="64"/>
      <c r="D2164" s="64"/>
      <c r="E2164" s="64"/>
      <c r="F2164" s="64"/>
      <c r="G2164" s="64"/>
      <c r="H2164" s="64"/>
    </row>
    <row r="2165" spans="2:8" x14ac:dyDescent="0.2">
      <c r="B2165" s="64"/>
      <c r="C2165" s="64"/>
      <c r="D2165" s="64"/>
      <c r="E2165" s="64"/>
      <c r="F2165" s="64"/>
      <c r="G2165" s="64"/>
      <c r="H2165" s="64"/>
    </row>
    <row r="2166" spans="2:8" x14ac:dyDescent="0.2">
      <c r="B2166" s="64"/>
      <c r="C2166" s="64"/>
      <c r="D2166" s="64"/>
      <c r="E2166" s="64"/>
      <c r="F2166" s="64"/>
      <c r="G2166" s="64"/>
      <c r="H2166" s="64"/>
    </row>
    <row r="2167" spans="2:8" x14ac:dyDescent="0.2">
      <c r="B2167" s="64"/>
      <c r="C2167" s="64"/>
      <c r="D2167" s="64"/>
      <c r="E2167" s="64"/>
      <c r="F2167" s="64"/>
      <c r="G2167" s="64"/>
      <c r="H2167" s="64"/>
    </row>
    <row r="2168" spans="2:8" x14ac:dyDescent="0.2">
      <c r="B2168" s="64"/>
      <c r="C2168" s="64"/>
      <c r="D2168" s="64"/>
      <c r="E2168" s="64"/>
      <c r="F2168" s="64"/>
      <c r="G2168" s="64"/>
      <c r="H2168" s="64"/>
    </row>
    <row r="2169" spans="2:8" x14ac:dyDescent="0.2">
      <c r="B2169" s="64"/>
      <c r="C2169" s="64"/>
      <c r="D2169" s="64"/>
      <c r="E2169" s="64"/>
      <c r="F2169" s="64"/>
      <c r="G2169" s="64"/>
      <c r="H2169" s="64"/>
    </row>
    <row r="2170" spans="2:8" x14ac:dyDescent="0.2">
      <c r="B2170" s="64"/>
      <c r="C2170" s="64"/>
      <c r="D2170" s="64"/>
      <c r="E2170" s="64"/>
      <c r="F2170" s="64"/>
      <c r="G2170" s="64"/>
      <c r="H2170" s="64"/>
    </row>
    <row r="2171" spans="2:8" x14ac:dyDescent="0.2">
      <c r="B2171" s="64"/>
      <c r="C2171" s="64"/>
      <c r="D2171" s="64"/>
      <c r="E2171" s="64"/>
      <c r="F2171" s="64"/>
      <c r="G2171" s="64"/>
      <c r="H2171" s="64"/>
    </row>
    <row r="2172" spans="2:8" x14ac:dyDescent="0.2">
      <c r="B2172" s="64"/>
      <c r="C2172" s="64"/>
      <c r="D2172" s="64"/>
      <c r="E2172" s="64"/>
      <c r="F2172" s="64"/>
      <c r="G2172" s="64"/>
      <c r="H2172" s="64"/>
    </row>
    <row r="2173" spans="2:8" x14ac:dyDescent="0.2">
      <c r="B2173" s="64"/>
      <c r="C2173" s="64"/>
      <c r="D2173" s="64"/>
      <c r="E2173" s="64"/>
      <c r="F2173" s="64"/>
      <c r="G2173" s="64"/>
      <c r="H2173" s="64"/>
    </row>
    <row r="2174" spans="2:8" x14ac:dyDescent="0.2">
      <c r="B2174" s="64"/>
      <c r="C2174" s="64"/>
      <c r="D2174" s="64"/>
      <c r="E2174" s="64"/>
      <c r="F2174" s="64"/>
      <c r="G2174" s="64"/>
      <c r="H2174" s="64"/>
    </row>
    <row r="2175" spans="2:8" x14ac:dyDescent="0.2">
      <c r="B2175" s="64"/>
      <c r="C2175" s="64"/>
      <c r="D2175" s="64"/>
      <c r="E2175" s="64"/>
      <c r="F2175" s="64"/>
      <c r="G2175" s="64"/>
      <c r="H2175" s="64"/>
    </row>
    <row r="2176" spans="2:8" x14ac:dyDescent="0.2">
      <c r="B2176" s="64"/>
      <c r="C2176" s="64"/>
      <c r="D2176" s="64"/>
      <c r="E2176" s="64"/>
      <c r="F2176" s="64"/>
      <c r="G2176" s="64"/>
      <c r="H2176" s="64"/>
    </row>
    <row r="2177" spans="2:8" x14ac:dyDescent="0.2">
      <c r="B2177" s="64"/>
      <c r="C2177" s="64"/>
      <c r="D2177" s="64"/>
      <c r="E2177" s="64"/>
      <c r="F2177" s="64"/>
      <c r="G2177" s="64"/>
      <c r="H2177" s="64"/>
    </row>
    <row r="2178" spans="2:8" x14ac:dyDescent="0.2">
      <c r="B2178" s="64"/>
      <c r="C2178" s="64"/>
      <c r="D2178" s="64"/>
      <c r="E2178" s="64"/>
      <c r="F2178" s="64"/>
      <c r="G2178" s="64"/>
      <c r="H2178" s="64"/>
    </row>
    <row r="2179" spans="2:8" x14ac:dyDescent="0.2">
      <c r="B2179" s="64"/>
      <c r="C2179" s="64"/>
      <c r="D2179" s="64"/>
      <c r="E2179" s="64"/>
      <c r="F2179" s="64"/>
      <c r="G2179" s="64"/>
      <c r="H2179" s="64"/>
    </row>
    <row r="2180" spans="2:8" x14ac:dyDescent="0.2">
      <c r="B2180" s="64"/>
      <c r="C2180" s="64"/>
      <c r="D2180" s="64"/>
      <c r="E2180" s="64"/>
      <c r="F2180" s="64"/>
      <c r="G2180" s="64"/>
      <c r="H2180" s="64"/>
    </row>
    <row r="2181" spans="2:8" x14ac:dyDescent="0.2">
      <c r="B2181" s="64"/>
      <c r="C2181" s="64"/>
      <c r="D2181" s="64"/>
      <c r="E2181" s="64"/>
      <c r="F2181" s="64"/>
      <c r="G2181" s="64"/>
      <c r="H2181" s="64"/>
    </row>
    <row r="2182" spans="2:8" x14ac:dyDescent="0.2">
      <c r="B2182" s="64"/>
      <c r="C2182" s="64"/>
      <c r="D2182" s="64"/>
      <c r="E2182" s="64"/>
      <c r="F2182" s="64"/>
      <c r="G2182" s="64"/>
      <c r="H2182" s="64"/>
    </row>
    <row r="2183" spans="2:8" x14ac:dyDescent="0.2">
      <c r="B2183" s="64"/>
      <c r="C2183" s="64"/>
      <c r="D2183" s="64"/>
      <c r="E2183" s="64"/>
      <c r="F2183" s="64"/>
      <c r="G2183" s="64"/>
      <c r="H2183" s="64"/>
    </row>
    <row r="2184" spans="2:8" x14ac:dyDescent="0.2">
      <c r="B2184" s="64"/>
      <c r="C2184" s="64"/>
      <c r="D2184" s="64"/>
      <c r="E2184" s="64"/>
      <c r="F2184" s="64"/>
      <c r="G2184" s="64"/>
      <c r="H2184" s="64"/>
    </row>
    <row r="2185" spans="2:8" x14ac:dyDescent="0.2">
      <c r="B2185" s="64"/>
      <c r="C2185" s="64"/>
      <c r="D2185" s="64"/>
      <c r="E2185" s="64"/>
      <c r="F2185" s="64"/>
      <c r="G2185" s="64"/>
      <c r="H2185" s="64"/>
    </row>
    <row r="2186" spans="2:8" x14ac:dyDescent="0.2">
      <c r="B2186" s="64"/>
      <c r="C2186" s="64"/>
      <c r="D2186" s="64"/>
      <c r="E2186" s="64"/>
      <c r="F2186" s="64"/>
      <c r="G2186" s="64"/>
      <c r="H2186" s="64"/>
    </row>
    <row r="2187" spans="2:8" x14ac:dyDescent="0.2">
      <c r="B2187" s="64"/>
      <c r="C2187" s="64"/>
      <c r="D2187" s="64"/>
      <c r="E2187" s="64"/>
      <c r="F2187" s="64"/>
      <c r="G2187" s="64"/>
      <c r="H2187" s="64"/>
    </row>
    <row r="2188" spans="2:8" x14ac:dyDescent="0.2">
      <c r="B2188" s="64"/>
      <c r="C2188" s="64"/>
      <c r="D2188" s="64"/>
      <c r="E2188" s="64"/>
      <c r="F2188" s="64"/>
      <c r="G2188" s="64"/>
      <c r="H2188" s="64"/>
    </row>
    <row r="2189" spans="2:8" x14ac:dyDescent="0.2">
      <c r="B2189" s="64"/>
      <c r="C2189" s="64"/>
      <c r="D2189" s="64"/>
      <c r="E2189" s="64"/>
      <c r="F2189" s="64"/>
      <c r="G2189" s="64"/>
      <c r="H2189" s="64"/>
    </row>
    <row r="2190" spans="2:8" x14ac:dyDescent="0.2">
      <c r="B2190" s="64"/>
      <c r="C2190" s="64"/>
      <c r="D2190" s="64"/>
      <c r="E2190" s="64"/>
      <c r="F2190" s="64"/>
      <c r="G2190" s="64"/>
      <c r="H2190" s="64"/>
    </row>
    <row r="2191" spans="2:8" x14ac:dyDescent="0.2">
      <c r="B2191" s="64"/>
      <c r="C2191" s="64"/>
      <c r="D2191" s="64"/>
      <c r="E2191" s="64"/>
      <c r="F2191" s="64"/>
      <c r="G2191" s="64"/>
      <c r="H2191" s="64"/>
    </row>
    <row r="2192" spans="2:8" x14ac:dyDescent="0.2">
      <c r="B2192" s="64"/>
      <c r="C2192" s="64"/>
      <c r="D2192" s="64"/>
      <c r="E2192" s="64"/>
      <c r="F2192" s="64"/>
      <c r="G2192" s="64"/>
      <c r="H2192" s="64"/>
    </row>
    <row r="2193" spans="2:8" x14ac:dyDescent="0.2">
      <c r="B2193" s="64"/>
      <c r="C2193" s="64"/>
      <c r="D2193" s="64"/>
      <c r="E2193" s="64"/>
      <c r="F2193" s="64"/>
      <c r="G2193" s="64"/>
      <c r="H2193" s="64"/>
    </row>
    <row r="2194" spans="2:8" x14ac:dyDescent="0.2">
      <c r="B2194" s="64"/>
      <c r="C2194" s="64"/>
      <c r="D2194" s="64"/>
      <c r="E2194" s="64"/>
      <c r="F2194" s="64"/>
      <c r="G2194" s="64"/>
      <c r="H2194" s="64"/>
    </row>
    <row r="2195" spans="2:8" x14ac:dyDescent="0.2">
      <c r="B2195" s="64"/>
      <c r="C2195" s="64"/>
      <c r="D2195" s="64"/>
      <c r="E2195" s="64"/>
      <c r="F2195" s="64"/>
      <c r="G2195" s="64"/>
      <c r="H2195" s="64"/>
    </row>
    <row r="2196" spans="2:8" x14ac:dyDescent="0.2">
      <c r="B2196" s="64"/>
      <c r="C2196" s="64"/>
      <c r="D2196" s="64"/>
      <c r="E2196" s="64"/>
      <c r="F2196" s="64"/>
      <c r="G2196" s="64"/>
      <c r="H2196" s="64"/>
    </row>
    <row r="2197" spans="2:8" x14ac:dyDescent="0.2">
      <c r="B2197" s="64"/>
      <c r="C2197" s="64"/>
      <c r="D2197" s="64"/>
      <c r="E2197" s="64"/>
      <c r="F2197" s="64"/>
      <c r="G2197" s="64"/>
      <c r="H2197" s="64"/>
    </row>
    <row r="2198" spans="2:8" x14ac:dyDescent="0.2">
      <c r="B2198" s="64"/>
      <c r="C2198" s="64"/>
      <c r="D2198" s="64"/>
      <c r="E2198" s="64"/>
      <c r="F2198" s="64"/>
      <c r="G2198" s="64"/>
      <c r="H2198" s="64"/>
    </row>
    <row r="2199" spans="2:8" x14ac:dyDescent="0.2">
      <c r="B2199" s="64"/>
      <c r="C2199" s="64"/>
      <c r="D2199" s="64"/>
      <c r="E2199" s="64"/>
      <c r="F2199" s="64"/>
      <c r="G2199" s="64"/>
      <c r="H2199" s="64"/>
    </row>
    <row r="2200" spans="2:8" x14ac:dyDescent="0.2">
      <c r="B2200" s="64"/>
      <c r="C2200" s="64"/>
      <c r="D2200" s="64"/>
      <c r="E2200" s="64"/>
      <c r="F2200" s="64"/>
      <c r="G2200" s="64"/>
      <c r="H2200" s="64"/>
    </row>
    <row r="2201" spans="2:8" x14ac:dyDescent="0.2">
      <c r="B2201" s="64"/>
      <c r="C2201" s="64"/>
      <c r="D2201" s="64"/>
      <c r="E2201" s="64"/>
      <c r="F2201" s="64"/>
      <c r="G2201" s="64"/>
      <c r="H2201" s="64"/>
    </row>
    <row r="2202" spans="2:8" x14ac:dyDescent="0.2">
      <c r="B2202" s="64"/>
      <c r="C2202" s="64"/>
      <c r="D2202" s="64"/>
      <c r="E2202" s="64"/>
      <c r="F2202" s="64"/>
      <c r="G2202" s="64"/>
      <c r="H2202" s="64"/>
    </row>
    <row r="2203" spans="2:8" x14ac:dyDescent="0.2">
      <c r="B2203" s="64"/>
      <c r="C2203" s="64"/>
      <c r="D2203" s="64"/>
      <c r="E2203" s="64"/>
      <c r="F2203" s="64"/>
      <c r="G2203" s="64"/>
      <c r="H2203" s="64"/>
    </row>
    <row r="2204" spans="2:8" x14ac:dyDescent="0.2">
      <c r="B2204" s="64"/>
      <c r="C2204" s="64"/>
      <c r="D2204" s="64"/>
      <c r="E2204" s="64"/>
      <c r="F2204" s="64"/>
      <c r="G2204" s="64"/>
      <c r="H2204" s="64"/>
    </row>
    <row r="2205" spans="2:8" x14ac:dyDescent="0.2">
      <c r="B2205" s="64"/>
      <c r="C2205" s="64"/>
      <c r="D2205" s="64"/>
      <c r="E2205" s="64"/>
      <c r="F2205" s="64"/>
      <c r="G2205" s="64"/>
      <c r="H2205" s="64"/>
    </row>
    <row r="2206" spans="2:8" x14ac:dyDescent="0.2">
      <c r="B2206" s="64"/>
      <c r="C2206" s="64"/>
      <c r="D2206" s="64"/>
      <c r="E2206" s="64"/>
      <c r="F2206" s="64"/>
      <c r="G2206" s="64"/>
      <c r="H2206" s="64"/>
    </row>
    <row r="2207" spans="2:8" x14ac:dyDescent="0.2">
      <c r="B2207" s="64"/>
      <c r="C2207" s="64"/>
      <c r="D2207" s="64"/>
      <c r="E2207" s="64"/>
      <c r="F2207" s="64"/>
      <c r="G2207" s="64"/>
      <c r="H2207" s="64"/>
    </row>
    <row r="2208" spans="2:8" x14ac:dyDescent="0.2">
      <c r="B2208" s="64"/>
      <c r="C2208" s="64"/>
      <c r="D2208" s="64"/>
      <c r="E2208" s="64"/>
      <c r="F2208" s="64"/>
      <c r="G2208" s="64"/>
      <c r="H2208" s="64"/>
    </row>
    <row r="2209" spans="2:8" x14ac:dyDescent="0.2">
      <c r="B2209" s="64"/>
      <c r="C2209" s="64"/>
      <c r="D2209" s="64"/>
      <c r="E2209" s="64"/>
      <c r="F2209" s="64"/>
      <c r="G2209" s="64"/>
      <c r="H2209" s="64"/>
    </row>
    <row r="2210" spans="2:8" x14ac:dyDescent="0.2">
      <c r="B2210" s="64"/>
      <c r="C2210" s="64"/>
      <c r="D2210" s="64"/>
      <c r="E2210" s="64"/>
      <c r="F2210" s="64"/>
      <c r="G2210" s="64"/>
      <c r="H2210" s="64"/>
    </row>
    <row r="2211" spans="2:8" x14ac:dyDescent="0.2">
      <c r="B2211" s="64"/>
      <c r="C2211" s="64"/>
      <c r="D2211" s="64"/>
      <c r="E2211" s="64"/>
      <c r="F2211" s="64"/>
      <c r="G2211" s="64"/>
      <c r="H2211" s="64"/>
    </row>
    <row r="2212" spans="2:8" x14ac:dyDescent="0.2">
      <c r="B2212" s="64"/>
      <c r="C2212" s="64"/>
      <c r="D2212" s="64"/>
      <c r="E2212" s="64"/>
      <c r="F2212" s="64"/>
      <c r="G2212" s="64"/>
      <c r="H2212" s="64"/>
    </row>
    <row r="2213" spans="2:8" x14ac:dyDescent="0.2">
      <c r="B2213" s="64"/>
      <c r="C2213" s="64"/>
      <c r="D2213" s="64"/>
      <c r="E2213" s="64"/>
      <c r="F2213" s="64"/>
      <c r="G2213" s="64"/>
      <c r="H2213" s="64"/>
    </row>
    <row r="2214" spans="2:8" x14ac:dyDescent="0.2">
      <c r="B2214" s="64"/>
      <c r="C2214" s="64"/>
      <c r="D2214" s="64"/>
      <c r="E2214" s="64"/>
      <c r="F2214" s="64"/>
      <c r="G2214" s="64"/>
      <c r="H2214" s="64"/>
    </row>
    <row r="2215" spans="2:8" x14ac:dyDescent="0.2">
      <c r="B2215" s="64"/>
      <c r="C2215" s="64"/>
      <c r="D2215" s="64"/>
      <c r="E2215" s="64"/>
      <c r="F2215" s="64"/>
      <c r="G2215" s="64"/>
      <c r="H2215" s="64"/>
    </row>
    <row r="2216" spans="2:8" x14ac:dyDescent="0.2">
      <c r="B2216" s="64"/>
      <c r="C2216" s="64"/>
      <c r="D2216" s="64"/>
      <c r="E2216" s="64"/>
      <c r="F2216" s="64"/>
      <c r="G2216" s="64"/>
      <c r="H2216" s="64"/>
    </row>
    <row r="2217" spans="2:8" x14ac:dyDescent="0.2">
      <c r="B2217" s="64"/>
      <c r="C2217" s="64"/>
      <c r="D2217" s="64"/>
      <c r="E2217" s="64"/>
      <c r="F2217" s="64"/>
      <c r="G2217" s="64"/>
      <c r="H2217" s="64"/>
    </row>
    <row r="2218" spans="2:8" x14ac:dyDescent="0.2">
      <c r="B2218" s="64"/>
      <c r="C2218" s="64"/>
      <c r="D2218" s="64"/>
      <c r="E2218" s="64"/>
      <c r="F2218" s="64"/>
      <c r="G2218" s="64"/>
      <c r="H2218" s="64"/>
    </row>
    <row r="2219" spans="2:8" x14ac:dyDescent="0.2">
      <c r="B2219" s="64"/>
      <c r="C2219" s="64"/>
      <c r="D2219" s="64"/>
      <c r="E2219" s="64"/>
      <c r="F2219" s="64"/>
      <c r="G2219" s="64"/>
      <c r="H2219" s="64"/>
    </row>
    <row r="2220" spans="2:8" x14ac:dyDescent="0.2">
      <c r="B2220" s="64"/>
      <c r="C2220" s="64"/>
      <c r="D2220" s="64"/>
      <c r="E2220" s="64"/>
      <c r="F2220" s="64"/>
      <c r="G2220" s="64"/>
      <c r="H2220" s="64"/>
    </row>
    <row r="2221" spans="2:8" x14ac:dyDescent="0.2">
      <c r="B2221" s="64"/>
      <c r="C2221" s="64"/>
      <c r="D2221" s="64"/>
      <c r="E2221" s="64"/>
      <c r="F2221" s="64"/>
      <c r="G2221" s="64"/>
      <c r="H2221" s="64"/>
    </row>
    <row r="2222" spans="2:8" x14ac:dyDescent="0.2">
      <c r="B2222" s="64"/>
      <c r="C2222" s="64"/>
      <c r="D2222" s="64"/>
      <c r="E2222" s="64"/>
      <c r="F2222" s="64"/>
      <c r="G2222" s="64"/>
      <c r="H2222" s="64"/>
    </row>
    <row r="2223" spans="2:8" x14ac:dyDescent="0.2">
      <c r="B2223" s="64"/>
      <c r="C2223" s="64"/>
      <c r="D2223" s="64"/>
      <c r="E2223" s="64"/>
      <c r="F2223" s="64"/>
      <c r="G2223" s="64"/>
      <c r="H2223" s="64"/>
    </row>
    <row r="2224" spans="2:8" x14ac:dyDescent="0.2">
      <c r="B2224" s="64"/>
      <c r="C2224" s="64"/>
      <c r="D2224" s="64"/>
      <c r="E2224" s="64"/>
      <c r="F2224" s="64"/>
      <c r="G2224" s="64"/>
      <c r="H2224" s="64"/>
    </row>
    <row r="2225" spans="2:8" x14ac:dyDescent="0.2">
      <c r="B2225" s="64"/>
      <c r="C2225" s="64"/>
      <c r="D2225" s="64"/>
      <c r="E2225" s="64"/>
      <c r="F2225" s="64"/>
      <c r="G2225" s="64"/>
      <c r="H2225" s="64"/>
    </row>
    <row r="2226" spans="2:8" x14ac:dyDescent="0.2">
      <c r="B2226" s="64"/>
      <c r="C2226" s="64"/>
      <c r="D2226" s="64"/>
      <c r="E2226" s="64"/>
      <c r="F2226" s="64"/>
      <c r="G2226" s="64"/>
      <c r="H2226" s="64"/>
    </row>
    <row r="2227" spans="2:8" x14ac:dyDescent="0.2">
      <c r="B2227" s="64"/>
      <c r="C2227" s="64"/>
      <c r="D2227" s="64"/>
      <c r="E2227" s="64"/>
      <c r="F2227" s="64"/>
      <c r="G2227" s="64"/>
      <c r="H2227" s="64"/>
    </row>
    <row r="2228" spans="2:8" x14ac:dyDescent="0.2">
      <c r="B2228" s="64"/>
      <c r="C2228" s="64"/>
      <c r="D2228" s="64"/>
      <c r="E2228" s="64"/>
      <c r="F2228" s="64"/>
      <c r="G2228" s="64"/>
      <c r="H2228" s="64"/>
    </row>
    <row r="2229" spans="2:8" x14ac:dyDescent="0.2">
      <c r="B2229" s="64"/>
      <c r="C2229" s="64"/>
      <c r="D2229" s="64"/>
      <c r="E2229" s="64"/>
      <c r="F2229" s="64"/>
      <c r="G2229" s="64"/>
      <c r="H2229" s="64"/>
    </row>
    <row r="2230" spans="2:8" x14ac:dyDescent="0.2">
      <c r="B2230" s="64"/>
      <c r="C2230" s="64"/>
      <c r="D2230" s="64"/>
      <c r="E2230" s="64"/>
      <c r="F2230" s="64"/>
      <c r="G2230" s="64"/>
      <c r="H2230" s="64"/>
    </row>
    <row r="2231" spans="2:8" x14ac:dyDescent="0.2">
      <c r="B2231" s="64"/>
      <c r="C2231" s="64"/>
      <c r="D2231" s="64"/>
      <c r="E2231" s="64"/>
      <c r="F2231" s="64"/>
      <c r="G2231" s="64"/>
      <c r="H2231" s="64"/>
    </row>
    <row r="2232" spans="2:8" x14ac:dyDescent="0.2">
      <c r="B2232" s="64"/>
      <c r="C2232" s="64"/>
      <c r="D2232" s="64"/>
      <c r="E2232" s="64"/>
      <c r="F2232" s="64"/>
      <c r="G2232" s="64"/>
      <c r="H2232" s="64"/>
    </row>
    <row r="2233" spans="2:8" x14ac:dyDescent="0.2">
      <c r="B2233" s="64"/>
      <c r="C2233" s="64"/>
      <c r="D2233" s="64"/>
      <c r="E2233" s="64"/>
      <c r="F2233" s="64"/>
      <c r="G2233" s="64"/>
      <c r="H2233" s="64"/>
    </row>
    <row r="2234" spans="2:8" x14ac:dyDescent="0.2">
      <c r="B2234" s="64"/>
      <c r="C2234" s="64"/>
      <c r="D2234" s="64"/>
      <c r="E2234" s="64"/>
      <c r="F2234" s="64"/>
      <c r="G2234" s="64"/>
      <c r="H2234" s="64"/>
    </row>
    <row r="2235" spans="2:8" x14ac:dyDescent="0.2">
      <c r="B2235" s="64"/>
      <c r="C2235" s="64"/>
      <c r="D2235" s="64"/>
      <c r="E2235" s="64"/>
      <c r="F2235" s="64"/>
      <c r="G2235" s="64"/>
      <c r="H2235" s="64"/>
    </row>
    <row r="2236" spans="2:8" x14ac:dyDescent="0.2">
      <c r="B2236" s="64"/>
      <c r="C2236" s="64"/>
      <c r="D2236" s="64"/>
      <c r="E2236" s="64"/>
      <c r="F2236" s="64"/>
      <c r="G2236" s="64"/>
      <c r="H2236" s="64"/>
    </row>
    <row r="2237" spans="2:8" x14ac:dyDescent="0.2">
      <c r="B2237" s="64"/>
      <c r="C2237" s="64"/>
      <c r="D2237" s="64"/>
      <c r="E2237" s="64"/>
      <c r="F2237" s="64"/>
      <c r="G2237" s="64"/>
      <c r="H2237" s="64"/>
    </row>
    <row r="2238" spans="2:8" x14ac:dyDescent="0.2">
      <c r="B2238" s="64"/>
      <c r="C2238" s="64"/>
      <c r="D2238" s="64"/>
      <c r="E2238" s="64"/>
      <c r="F2238" s="64"/>
      <c r="G2238" s="64"/>
      <c r="H2238" s="64"/>
    </row>
    <row r="2239" spans="2:8" x14ac:dyDescent="0.2">
      <c r="B2239" s="64"/>
      <c r="C2239" s="64"/>
      <c r="D2239" s="64"/>
      <c r="E2239" s="64"/>
      <c r="F2239" s="64"/>
      <c r="G2239" s="64"/>
      <c r="H2239" s="64"/>
    </row>
    <row r="2240" spans="2:8" x14ac:dyDescent="0.2">
      <c r="B2240" s="64"/>
      <c r="C2240" s="64"/>
      <c r="D2240" s="64"/>
      <c r="E2240" s="64"/>
      <c r="F2240" s="64"/>
      <c r="G2240" s="64"/>
      <c r="H2240" s="64"/>
    </row>
    <row r="2241" spans="2:8" x14ac:dyDescent="0.2">
      <c r="B2241" s="64"/>
      <c r="C2241" s="64"/>
      <c r="D2241" s="64"/>
      <c r="E2241" s="64"/>
      <c r="F2241" s="64"/>
      <c r="G2241" s="64"/>
      <c r="H2241" s="64"/>
    </row>
    <row r="2242" spans="2:8" x14ac:dyDescent="0.2">
      <c r="B2242" s="64"/>
      <c r="C2242" s="64"/>
      <c r="D2242" s="64"/>
      <c r="E2242" s="64"/>
      <c r="F2242" s="64"/>
      <c r="G2242" s="64"/>
      <c r="H2242" s="64"/>
    </row>
    <row r="2243" spans="2:8" x14ac:dyDescent="0.2">
      <c r="B2243" s="64"/>
      <c r="C2243" s="64"/>
      <c r="D2243" s="64"/>
      <c r="E2243" s="64"/>
      <c r="F2243" s="64"/>
      <c r="G2243" s="64"/>
      <c r="H2243" s="64"/>
    </row>
    <row r="2244" spans="2:8" x14ac:dyDescent="0.2">
      <c r="B2244" s="64"/>
      <c r="C2244" s="64"/>
      <c r="D2244" s="64"/>
      <c r="E2244" s="64"/>
      <c r="F2244" s="64"/>
      <c r="G2244" s="64"/>
      <c r="H2244" s="64"/>
    </row>
    <row r="2245" spans="2:8" x14ac:dyDescent="0.2">
      <c r="B2245" s="64"/>
      <c r="C2245" s="64"/>
      <c r="D2245" s="64"/>
      <c r="E2245" s="64"/>
      <c r="F2245" s="64"/>
      <c r="G2245" s="64"/>
      <c r="H2245" s="64"/>
    </row>
    <row r="2246" spans="2:8" x14ac:dyDescent="0.2">
      <c r="B2246" s="64"/>
      <c r="C2246" s="64"/>
      <c r="D2246" s="64"/>
      <c r="E2246" s="64"/>
      <c r="F2246" s="64"/>
      <c r="G2246" s="64"/>
      <c r="H2246" s="64"/>
    </row>
    <row r="2247" spans="2:8" x14ac:dyDescent="0.2">
      <c r="B2247" s="64"/>
      <c r="C2247" s="64"/>
      <c r="D2247" s="64"/>
      <c r="E2247" s="64"/>
      <c r="F2247" s="64"/>
      <c r="G2247" s="64"/>
      <c r="H2247" s="64"/>
    </row>
    <row r="2248" spans="2:8" x14ac:dyDescent="0.2">
      <c r="B2248" s="64"/>
      <c r="C2248" s="64"/>
      <c r="D2248" s="64"/>
      <c r="E2248" s="64"/>
      <c r="F2248" s="64"/>
      <c r="G2248" s="64"/>
      <c r="H2248" s="64"/>
    </row>
    <row r="2249" spans="2:8" x14ac:dyDescent="0.2">
      <c r="B2249" s="64"/>
      <c r="C2249" s="64"/>
      <c r="D2249" s="64"/>
      <c r="E2249" s="64"/>
      <c r="F2249" s="64"/>
      <c r="G2249" s="64"/>
      <c r="H2249" s="64"/>
    </row>
    <row r="2250" spans="2:8" x14ac:dyDescent="0.2">
      <c r="B2250" s="64"/>
      <c r="C2250" s="64"/>
      <c r="D2250" s="64"/>
      <c r="E2250" s="64"/>
      <c r="F2250" s="64"/>
      <c r="G2250" s="64"/>
      <c r="H2250" s="64"/>
    </row>
    <row r="2251" spans="2:8" x14ac:dyDescent="0.2">
      <c r="B2251" s="64"/>
      <c r="C2251" s="64"/>
      <c r="D2251" s="64"/>
      <c r="E2251" s="64"/>
      <c r="F2251" s="64"/>
      <c r="G2251" s="64"/>
      <c r="H2251" s="64"/>
    </row>
    <row r="2252" spans="2:8" x14ac:dyDescent="0.2">
      <c r="B2252" s="64"/>
      <c r="C2252" s="64"/>
      <c r="D2252" s="64"/>
      <c r="E2252" s="64"/>
      <c r="F2252" s="64"/>
      <c r="G2252" s="64"/>
      <c r="H2252" s="64"/>
    </row>
    <row r="2253" spans="2:8" x14ac:dyDescent="0.2">
      <c r="B2253" s="64"/>
      <c r="C2253" s="64"/>
      <c r="D2253" s="64"/>
      <c r="E2253" s="64"/>
      <c r="F2253" s="64"/>
      <c r="G2253" s="64"/>
      <c r="H2253" s="64"/>
    </row>
    <row r="2254" spans="2:8" x14ac:dyDescent="0.2">
      <c r="B2254" s="64"/>
      <c r="C2254" s="64"/>
      <c r="D2254" s="64"/>
      <c r="E2254" s="64"/>
      <c r="F2254" s="64"/>
      <c r="G2254" s="64"/>
      <c r="H2254" s="64"/>
    </row>
    <row r="2255" spans="2:8" x14ac:dyDescent="0.2">
      <c r="B2255" s="64"/>
      <c r="C2255" s="64"/>
      <c r="D2255" s="64"/>
      <c r="E2255" s="64"/>
      <c r="F2255" s="64"/>
      <c r="G2255" s="64"/>
      <c r="H2255" s="64"/>
    </row>
    <row r="2256" spans="2:8" x14ac:dyDescent="0.2">
      <c r="B2256" s="64"/>
      <c r="C2256" s="64"/>
      <c r="D2256" s="64"/>
      <c r="E2256" s="64"/>
      <c r="F2256" s="64"/>
      <c r="G2256" s="64"/>
      <c r="H2256" s="64"/>
    </row>
    <row r="2257" spans="2:8" x14ac:dyDescent="0.2">
      <c r="B2257" s="64"/>
      <c r="C2257" s="64"/>
      <c r="D2257" s="64"/>
      <c r="E2257" s="64"/>
      <c r="F2257" s="64"/>
      <c r="G2257" s="64"/>
      <c r="H2257" s="64"/>
    </row>
    <row r="2258" spans="2:8" x14ac:dyDescent="0.2">
      <c r="B2258" s="64"/>
      <c r="C2258" s="64"/>
      <c r="D2258" s="64"/>
      <c r="E2258" s="64"/>
      <c r="F2258" s="64"/>
      <c r="G2258" s="64"/>
      <c r="H2258" s="64"/>
    </row>
    <row r="2259" spans="2:8" x14ac:dyDescent="0.2">
      <c r="B2259" s="64"/>
      <c r="C2259" s="64"/>
      <c r="D2259" s="64"/>
      <c r="E2259" s="64"/>
      <c r="F2259" s="64"/>
      <c r="G2259" s="64"/>
      <c r="H2259" s="64"/>
    </row>
    <row r="2260" spans="2:8" x14ac:dyDescent="0.2">
      <c r="B2260" s="64"/>
      <c r="C2260" s="64"/>
      <c r="D2260" s="64"/>
      <c r="E2260" s="64"/>
      <c r="F2260" s="64"/>
      <c r="G2260" s="64"/>
      <c r="H2260" s="64"/>
    </row>
    <row r="2261" spans="2:8" x14ac:dyDescent="0.2">
      <c r="B2261" s="64"/>
      <c r="C2261" s="64"/>
      <c r="D2261" s="64"/>
      <c r="E2261" s="64"/>
      <c r="F2261" s="64"/>
      <c r="G2261" s="64"/>
      <c r="H2261" s="64"/>
    </row>
    <row r="2262" spans="2:8" x14ac:dyDescent="0.2">
      <c r="B2262" s="64"/>
      <c r="C2262" s="64"/>
      <c r="D2262" s="64"/>
      <c r="E2262" s="64"/>
      <c r="F2262" s="64"/>
      <c r="G2262" s="64"/>
      <c r="H2262" s="64"/>
    </row>
    <row r="2263" spans="2:8" x14ac:dyDescent="0.2">
      <c r="B2263" s="64"/>
      <c r="C2263" s="64"/>
      <c r="D2263" s="64"/>
      <c r="E2263" s="64"/>
      <c r="F2263" s="64"/>
      <c r="G2263" s="64"/>
      <c r="H2263" s="64"/>
    </row>
    <row r="2264" spans="2:8" x14ac:dyDescent="0.2">
      <c r="B2264" s="64"/>
      <c r="C2264" s="64"/>
      <c r="D2264" s="64"/>
      <c r="E2264" s="64"/>
      <c r="F2264" s="64"/>
      <c r="G2264" s="64"/>
      <c r="H2264" s="64"/>
    </row>
    <row r="2265" spans="2:8" x14ac:dyDescent="0.2">
      <c r="B2265" s="64"/>
      <c r="C2265" s="64"/>
      <c r="D2265" s="64"/>
      <c r="E2265" s="64"/>
      <c r="F2265" s="64"/>
      <c r="G2265" s="64"/>
      <c r="H2265" s="64"/>
    </row>
    <row r="2266" spans="2:8" x14ac:dyDescent="0.2">
      <c r="B2266" s="64"/>
      <c r="C2266" s="64"/>
      <c r="D2266" s="64"/>
      <c r="E2266" s="64"/>
      <c r="F2266" s="64"/>
      <c r="G2266" s="64"/>
      <c r="H2266" s="64"/>
    </row>
    <row r="2267" spans="2:8" x14ac:dyDescent="0.2">
      <c r="B2267" s="64"/>
      <c r="C2267" s="64"/>
      <c r="D2267" s="64"/>
      <c r="E2267" s="64"/>
      <c r="F2267" s="64"/>
      <c r="G2267" s="64"/>
      <c r="H2267" s="64"/>
    </row>
    <row r="2268" spans="2:8" x14ac:dyDescent="0.2">
      <c r="B2268" s="64"/>
      <c r="C2268" s="64"/>
      <c r="D2268" s="64"/>
      <c r="E2268" s="64"/>
      <c r="F2268" s="64"/>
      <c r="G2268" s="64"/>
      <c r="H2268" s="64"/>
    </row>
    <row r="2269" spans="2:8" x14ac:dyDescent="0.2">
      <c r="B2269" s="64"/>
      <c r="C2269" s="64"/>
      <c r="D2269" s="64"/>
      <c r="E2269" s="64"/>
      <c r="F2269" s="64"/>
      <c r="G2269" s="64"/>
      <c r="H2269" s="64"/>
    </row>
    <row r="2270" spans="2:8" x14ac:dyDescent="0.2">
      <c r="B2270" s="64"/>
      <c r="C2270" s="64"/>
      <c r="D2270" s="64"/>
      <c r="E2270" s="64"/>
      <c r="F2270" s="64"/>
      <c r="G2270" s="64"/>
      <c r="H2270" s="64"/>
    </row>
    <row r="2271" spans="2:8" x14ac:dyDescent="0.2">
      <c r="B2271" s="64"/>
      <c r="C2271" s="64"/>
      <c r="D2271" s="64"/>
      <c r="E2271" s="64"/>
      <c r="F2271" s="64"/>
      <c r="G2271" s="64"/>
      <c r="H2271" s="64"/>
    </row>
    <row r="2272" spans="2:8" x14ac:dyDescent="0.2">
      <c r="B2272" s="64"/>
      <c r="C2272" s="64"/>
      <c r="D2272" s="64"/>
      <c r="E2272" s="64"/>
      <c r="F2272" s="64"/>
      <c r="G2272" s="64"/>
      <c r="H2272" s="64"/>
    </row>
    <row r="2273" spans="2:8" x14ac:dyDescent="0.2">
      <c r="B2273" s="64"/>
      <c r="C2273" s="64"/>
      <c r="D2273" s="64"/>
      <c r="E2273" s="64"/>
      <c r="F2273" s="64"/>
      <c r="G2273" s="64"/>
      <c r="H2273" s="64"/>
    </row>
    <row r="2274" spans="2:8" x14ac:dyDescent="0.2">
      <c r="B2274" s="64"/>
      <c r="C2274" s="64"/>
      <c r="D2274" s="64"/>
      <c r="E2274" s="64"/>
      <c r="F2274" s="64"/>
      <c r="G2274" s="64"/>
      <c r="H2274" s="64"/>
    </row>
    <row r="2275" spans="2:8" x14ac:dyDescent="0.2">
      <c r="B2275" s="64"/>
      <c r="C2275" s="64"/>
      <c r="D2275" s="64"/>
      <c r="E2275" s="64"/>
      <c r="F2275" s="64"/>
      <c r="G2275" s="64"/>
      <c r="H2275" s="64"/>
    </row>
    <row r="2276" spans="2:8" x14ac:dyDescent="0.2">
      <c r="B2276" s="64"/>
      <c r="C2276" s="64"/>
      <c r="D2276" s="64"/>
      <c r="E2276" s="64"/>
      <c r="F2276" s="64"/>
      <c r="G2276" s="64"/>
      <c r="H2276" s="64"/>
    </row>
    <row r="2277" spans="2:8" x14ac:dyDescent="0.2">
      <c r="B2277" s="64"/>
      <c r="C2277" s="64"/>
      <c r="D2277" s="64"/>
      <c r="E2277" s="64"/>
      <c r="F2277" s="64"/>
      <c r="G2277" s="64"/>
      <c r="H2277" s="64"/>
    </row>
    <row r="2278" spans="2:8" x14ac:dyDescent="0.2">
      <c r="B2278" s="64"/>
      <c r="C2278" s="64"/>
      <c r="D2278" s="64"/>
      <c r="E2278" s="64"/>
      <c r="F2278" s="64"/>
      <c r="G2278" s="64"/>
      <c r="H2278" s="64"/>
    </row>
    <row r="2279" spans="2:8" x14ac:dyDescent="0.2">
      <c r="B2279" s="64"/>
      <c r="C2279" s="64"/>
      <c r="D2279" s="64"/>
      <c r="E2279" s="64"/>
      <c r="F2279" s="64"/>
      <c r="G2279" s="64"/>
      <c r="H2279" s="64"/>
    </row>
    <row r="2280" spans="2:8" x14ac:dyDescent="0.2">
      <c r="B2280" s="64"/>
      <c r="C2280" s="64"/>
      <c r="D2280" s="64"/>
      <c r="E2280" s="64"/>
      <c r="F2280" s="64"/>
      <c r="G2280" s="64"/>
      <c r="H2280" s="64"/>
    </row>
    <row r="2281" spans="2:8" x14ac:dyDescent="0.2">
      <c r="B2281" s="64"/>
      <c r="C2281" s="64"/>
      <c r="D2281" s="64"/>
      <c r="E2281" s="64"/>
      <c r="F2281" s="64"/>
      <c r="G2281" s="64"/>
      <c r="H2281" s="64"/>
    </row>
    <row r="2282" spans="2:8" x14ac:dyDescent="0.2">
      <c r="B2282" s="64"/>
      <c r="C2282" s="64"/>
      <c r="D2282" s="64"/>
      <c r="E2282" s="64"/>
      <c r="F2282" s="64"/>
      <c r="G2282" s="64"/>
      <c r="H2282" s="64"/>
    </row>
    <row r="2283" spans="2:8" x14ac:dyDescent="0.2">
      <c r="B2283" s="64"/>
      <c r="C2283" s="64"/>
      <c r="D2283" s="64"/>
      <c r="E2283" s="64"/>
      <c r="F2283" s="64"/>
      <c r="G2283" s="64"/>
      <c r="H2283" s="64"/>
    </row>
    <row r="2284" spans="2:8" x14ac:dyDescent="0.2">
      <c r="B2284" s="64"/>
      <c r="C2284" s="64"/>
      <c r="D2284" s="64"/>
      <c r="E2284" s="64"/>
      <c r="F2284" s="64"/>
      <c r="G2284" s="64"/>
      <c r="H2284" s="64"/>
    </row>
    <row r="2285" spans="2:8" x14ac:dyDescent="0.2">
      <c r="B2285" s="64"/>
      <c r="C2285" s="64"/>
      <c r="D2285" s="64"/>
      <c r="E2285" s="64"/>
      <c r="F2285" s="64"/>
      <c r="G2285" s="64"/>
      <c r="H2285" s="64"/>
    </row>
    <row r="2286" spans="2:8" x14ac:dyDescent="0.2">
      <c r="B2286" s="64"/>
      <c r="C2286" s="64"/>
      <c r="D2286" s="64"/>
      <c r="E2286" s="64"/>
      <c r="F2286" s="64"/>
      <c r="G2286" s="64"/>
      <c r="H2286" s="64"/>
    </row>
    <row r="2287" spans="2:8" x14ac:dyDescent="0.2">
      <c r="B2287" s="64"/>
      <c r="C2287" s="64"/>
      <c r="D2287" s="64"/>
      <c r="E2287" s="64"/>
      <c r="F2287" s="64"/>
      <c r="G2287" s="64"/>
      <c r="H2287" s="64"/>
    </row>
    <row r="2288" spans="2:8" x14ac:dyDescent="0.2">
      <c r="B2288" s="64"/>
      <c r="C2288" s="64"/>
      <c r="D2288" s="64"/>
      <c r="E2288" s="64"/>
      <c r="F2288" s="64"/>
      <c r="G2288" s="64"/>
      <c r="H2288" s="64"/>
    </row>
    <row r="2289" spans="2:8" x14ac:dyDescent="0.2">
      <c r="B2289" s="64"/>
      <c r="C2289" s="64"/>
      <c r="D2289" s="64"/>
      <c r="E2289" s="64"/>
      <c r="F2289" s="64"/>
      <c r="G2289" s="64"/>
      <c r="H2289" s="64"/>
    </row>
    <row r="2290" spans="2:8" x14ac:dyDescent="0.2">
      <c r="B2290" s="64"/>
      <c r="C2290" s="64"/>
      <c r="D2290" s="64"/>
      <c r="E2290" s="64"/>
      <c r="F2290" s="64"/>
      <c r="G2290" s="64"/>
      <c r="H2290" s="64"/>
    </row>
    <row r="2291" spans="2:8" x14ac:dyDescent="0.2">
      <c r="B2291" s="64"/>
      <c r="C2291" s="64"/>
      <c r="D2291" s="64"/>
      <c r="E2291" s="64"/>
      <c r="F2291" s="64"/>
      <c r="G2291" s="64"/>
      <c r="H2291" s="64"/>
    </row>
    <row r="2292" spans="2:8" x14ac:dyDescent="0.2">
      <c r="B2292" s="64"/>
      <c r="C2292" s="64"/>
      <c r="D2292" s="64"/>
      <c r="E2292" s="64"/>
      <c r="F2292" s="64"/>
      <c r="G2292" s="64"/>
      <c r="H2292" s="64"/>
    </row>
    <row r="2293" spans="2:8" x14ac:dyDescent="0.2">
      <c r="B2293" s="64"/>
      <c r="C2293" s="64"/>
      <c r="D2293" s="64"/>
      <c r="E2293" s="64"/>
      <c r="F2293" s="64"/>
      <c r="G2293" s="64"/>
      <c r="H2293" s="64"/>
    </row>
    <row r="2294" spans="2:8" x14ac:dyDescent="0.2">
      <c r="B2294" s="64"/>
      <c r="C2294" s="64"/>
      <c r="D2294" s="64"/>
      <c r="E2294" s="64"/>
      <c r="F2294" s="64"/>
      <c r="G2294" s="64"/>
      <c r="H2294" s="64"/>
    </row>
    <row r="2295" spans="2:8" x14ac:dyDescent="0.2">
      <c r="B2295" s="64"/>
      <c r="C2295" s="64"/>
      <c r="D2295" s="64"/>
      <c r="E2295" s="64"/>
      <c r="F2295" s="64"/>
      <c r="G2295" s="64"/>
      <c r="H2295" s="64"/>
    </row>
    <row r="2296" spans="2:8" x14ac:dyDescent="0.2">
      <c r="B2296" s="64"/>
      <c r="C2296" s="64"/>
      <c r="D2296" s="64"/>
      <c r="E2296" s="64"/>
      <c r="F2296" s="64"/>
      <c r="G2296" s="64"/>
      <c r="H2296" s="64"/>
    </row>
    <row r="2297" spans="2:8" x14ac:dyDescent="0.2">
      <c r="B2297" s="64"/>
      <c r="C2297" s="64"/>
      <c r="D2297" s="64"/>
      <c r="E2297" s="64"/>
      <c r="F2297" s="64"/>
      <c r="G2297" s="64"/>
      <c r="H2297" s="64"/>
    </row>
    <row r="2298" spans="2:8" x14ac:dyDescent="0.2">
      <c r="B2298" s="64"/>
      <c r="C2298" s="64"/>
      <c r="D2298" s="64"/>
      <c r="E2298" s="64"/>
      <c r="F2298" s="64"/>
      <c r="G2298" s="64"/>
      <c r="H2298" s="64"/>
    </row>
    <row r="2299" spans="2:8" x14ac:dyDescent="0.2">
      <c r="B2299" s="64"/>
      <c r="C2299" s="64"/>
      <c r="D2299" s="64"/>
      <c r="E2299" s="64"/>
      <c r="F2299" s="64"/>
      <c r="G2299" s="64"/>
      <c r="H2299" s="64"/>
    </row>
    <row r="2300" spans="2:8" x14ac:dyDescent="0.2">
      <c r="B2300" s="64"/>
      <c r="C2300" s="64"/>
      <c r="D2300" s="64"/>
      <c r="E2300" s="64"/>
      <c r="F2300" s="64"/>
      <c r="G2300" s="64"/>
      <c r="H2300" s="64"/>
    </row>
    <row r="2301" spans="2:8" x14ac:dyDescent="0.2">
      <c r="B2301" s="64"/>
      <c r="C2301" s="64"/>
      <c r="D2301" s="64"/>
      <c r="E2301" s="64"/>
      <c r="F2301" s="64"/>
      <c r="G2301" s="64"/>
      <c r="H2301" s="64"/>
    </row>
    <row r="2302" spans="2:8" x14ac:dyDescent="0.2">
      <c r="B2302" s="64"/>
      <c r="C2302" s="64"/>
      <c r="D2302" s="64"/>
      <c r="E2302" s="64"/>
      <c r="F2302" s="64"/>
      <c r="G2302" s="64"/>
      <c r="H2302" s="64"/>
    </row>
    <row r="2303" spans="2:8" x14ac:dyDescent="0.2">
      <c r="B2303" s="64"/>
      <c r="C2303" s="64"/>
      <c r="D2303" s="64"/>
      <c r="E2303" s="64"/>
      <c r="F2303" s="64"/>
      <c r="G2303" s="64"/>
      <c r="H2303" s="64"/>
    </row>
    <row r="2304" spans="2:8" x14ac:dyDescent="0.2">
      <c r="B2304" s="64"/>
      <c r="C2304" s="64"/>
      <c r="D2304" s="64"/>
      <c r="E2304" s="64"/>
      <c r="F2304" s="64"/>
      <c r="G2304" s="64"/>
      <c r="H2304" s="64"/>
    </row>
    <row r="2305" spans="2:8" x14ac:dyDescent="0.2">
      <c r="B2305" s="64"/>
      <c r="C2305" s="64"/>
      <c r="D2305" s="64"/>
      <c r="E2305" s="64"/>
      <c r="F2305" s="64"/>
      <c r="G2305" s="64"/>
      <c r="H2305" s="64"/>
    </row>
    <row r="2306" spans="2:8" x14ac:dyDescent="0.2">
      <c r="B2306" s="64"/>
      <c r="C2306" s="64"/>
      <c r="D2306" s="64"/>
      <c r="E2306" s="64"/>
      <c r="F2306" s="64"/>
      <c r="G2306" s="64"/>
      <c r="H2306" s="64"/>
    </row>
    <row r="2307" spans="2:8" x14ac:dyDescent="0.2">
      <c r="B2307" s="64"/>
      <c r="C2307" s="64"/>
      <c r="D2307" s="64"/>
      <c r="E2307" s="64"/>
      <c r="F2307" s="64"/>
      <c r="G2307" s="64"/>
      <c r="H2307" s="64"/>
    </row>
    <row r="2308" spans="2:8" x14ac:dyDescent="0.2">
      <c r="B2308" s="64"/>
      <c r="C2308" s="64"/>
      <c r="D2308" s="64"/>
      <c r="E2308" s="64"/>
      <c r="F2308" s="64"/>
      <c r="G2308" s="64"/>
      <c r="H2308" s="64"/>
    </row>
    <row r="2309" spans="2:8" x14ac:dyDescent="0.2">
      <c r="B2309" s="64"/>
      <c r="C2309" s="64"/>
      <c r="D2309" s="64"/>
      <c r="E2309" s="64"/>
      <c r="F2309" s="64"/>
      <c r="G2309" s="64"/>
      <c r="H2309" s="64"/>
    </row>
    <row r="2310" spans="2:8" x14ac:dyDescent="0.2">
      <c r="B2310" s="64"/>
      <c r="C2310" s="64"/>
      <c r="D2310" s="64"/>
      <c r="E2310" s="64"/>
      <c r="F2310" s="64"/>
      <c r="G2310" s="64"/>
      <c r="H2310" s="64"/>
    </row>
    <row r="2311" spans="2:8" x14ac:dyDescent="0.2">
      <c r="B2311" s="64"/>
      <c r="C2311" s="64"/>
      <c r="D2311" s="64"/>
      <c r="E2311" s="64"/>
      <c r="F2311" s="64"/>
      <c r="G2311" s="64"/>
      <c r="H2311" s="64"/>
    </row>
    <row r="2312" spans="2:8" x14ac:dyDescent="0.2">
      <c r="B2312" s="64"/>
      <c r="C2312" s="64"/>
      <c r="D2312" s="64"/>
      <c r="E2312" s="64"/>
      <c r="F2312" s="64"/>
      <c r="G2312" s="64"/>
      <c r="H2312" s="64"/>
    </row>
    <row r="2313" spans="2:8" x14ac:dyDescent="0.2">
      <c r="B2313" s="64"/>
      <c r="C2313" s="64"/>
      <c r="D2313" s="64"/>
      <c r="E2313" s="64"/>
      <c r="F2313" s="64"/>
      <c r="G2313" s="64"/>
      <c r="H2313" s="64"/>
    </row>
    <row r="2314" spans="2:8" x14ac:dyDescent="0.2">
      <c r="B2314" s="64"/>
      <c r="C2314" s="64"/>
      <c r="D2314" s="64"/>
      <c r="E2314" s="64"/>
      <c r="F2314" s="64"/>
      <c r="G2314" s="64"/>
      <c r="H2314" s="64"/>
    </row>
    <row r="2315" spans="2:8" x14ac:dyDescent="0.2">
      <c r="B2315" s="64"/>
      <c r="C2315" s="64"/>
      <c r="D2315" s="64"/>
      <c r="E2315" s="64"/>
      <c r="F2315" s="64"/>
      <c r="G2315" s="64"/>
      <c r="H2315" s="64"/>
    </row>
    <row r="2316" spans="2:8" x14ac:dyDescent="0.2">
      <c r="B2316" s="64"/>
      <c r="C2316" s="64"/>
      <c r="D2316" s="64"/>
      <c r="E2316" s="64"/>
      <c r="F2316" s="64"/>
      <c r="G2316" s="64"/>
      <c r="H2316" s="64"/>
    </row>
    <row r="2317" spans="2:8" x14ac:dyDescent="0.2">
      <c r="B2317" s="64"/>
      <c r="C2317" s="64"/>
      <c r="D2317" s="64"/>
      <c r="E2317" s="64"/>
      <c r="F2317" s="64"/>
      <c r="G2317" s="64"/>
      <c r="H2317" s="64"/>
    </row>
    <row r="2318" spans="2:8" x14ac:dyDescent="0.2">
      <c r="B2318" s="64"/>
      <c r="C2318" s="64"/>
      <c r="D2318" s="64"/>
      <c r="E2318" s="64"/>
      <c r="F2318" s="64"/>
      <c r="G2318" s="64"/>
      <c r="H2318" s="64"/>
    </row>
    <row r="2319" spans="2:8" x14ac:dyDescent="0.2">
      <c r="B2319" s="64"/>
      <c r="C2319" s="64"/>
      <c r="D2319" s="64"/>
      <c r="E2319" s="64"/>
      <c r="F2319" s="64"/>
      <c r="G2319" s="64"/>
      <c r="H2319" s="64"/>
    </row>
    <row r="2320" spans="2:8" x14ac:dyDescent="0.2">
      <c r="B2320" s="64"/>
      <c r="C2320" s="64"/>
      <c r="D2320" s="64"/>
      <c r="E2320" s="64"/>
      <c r="F2320" s="64"/>
      <c r="G2320" s="64"/>
      <c r="H2320" s="64"/>
    </row>
    <row r="2321" spans="2:8" x14ac:dyDescent="0.2">
      <c r="B2321" s="64"/>
      <c r="C2321" s="64"/>
      <c r="D2321" s="64"/>
      <c r="E2321" s="64"/>
      <c r="F2321" s="64"/>
      <c r="G2321" s="64"/>
      <c r="H2321" s="64"/>
    </row>
    <row r="2322" spans="2:8" x14ac:dyDescent="0.2">
      <c r="B2322" s="64"/>
      <c r="C2322" s="64"/>
      <c r="D2322" s="64"/>
      <c r="E2322" s="64"/>
      <c r="F2322" s="64"/>
      <c r="G2322" s="64"/>
      <c r="H2322" s="64"/>
    </row>
    <row r="2323" spans="2:8" x14ac:dyDescent="0.2">
      <c r="B2323" s="64"/>
      <c r="C2323" s="64"/>
      <c r="D2323" s="64"/>
      <c r="E2323" s="64"/>
      <c r="F2323" s="64"/>
      <c r="G2323" s="64"/>
      <c r="H2323" s="64"/>
    </row>
    <row r="2324" spans="2:8" x14ac:dyDescent="0.2">
      <c r="B2324" s="64"/>
      <c r="C2324" s="64"/>
      <c r="D2324" s="64"/>
      <c r="E2324" s="64"/>
      <c r="F2324" s="64"/>
      <c r="G2324" s="64"/>
      <c r="H2324" s="64"/>
    </row>
    <row r="2325" spans="2:8" x14ac:dyDescent="0.2">
      <c r="B2325" s="64"/>
      <c r="C2325" s="64"/>
      <c r="D2325" s="64"/>
      <c r="E2325" s="64"/>
      <c r="F2325" s="64"/>
      <c r="G2325" s="64"/>
      <c r="H2325" s="64"/>
    </row>
    <row r="2326" spans="2:8" x14ac:dyDescent="0.2">
      <c r="B2326" s="64"/>
      <c r="C2326" s="64"/>
      <c r="D2326" s="64"/>
      <c r="E2326" s="64"/>
      <c r="F2326" s="64"/>
      <c r="G2326" s="64"/>
      <c r="H2326" s="64"/>
    </row>
    <row r="2327" spans="2:8" x14ac:dyDescent="0.2">
      <c r="B2327" s="64"/>
      <c r="C2327" s="64"/>
      <c r="D2327" s="64"/>
      <c r="E2327" s="64"/>
      <c r="F2327" s="64"/>
      <c r="G2327" s="64"/>
      <c r="H2327" s="64"/>
    </row>
    <row r="2328" spans="2:8" x14ac:dyDescent="0.2">
      <c r="B2328" s="64"/>
      <c r="C2328" s="64"/>
      <c r="D2328" s="64"/>
      <c r="E2328" s="64"/>
      <c r="F2328" s="64"/>
      <c r="G2328" s="64"/>
      <c r="H2328" s="64"/>
    </row>
    <row r="2329" spans="2:8" x14ac:dyDescent="0.2">
      <c r="B2329" s="64"/>
      <c r="C2329" s="64"/>
      <c r="D2329" s="64"/>
      <c r="E2329" s="64"/>
      <c r="F2329" s="64"/>
      <c r="G2329" s="64"/>
      <c r="H2329" s="64"/>
    </row>
    <row r="2330" spans="2:8" x14ac:dyDescent="0.2">
      <c r="B2330" s="64"/>
      <c r="C2330" s="64"/>
      <c r="D2330" s="64"/>
      <c r="E2330" s="64"/>
      <c r="F2330" s="64"/>
      <c r="G2330" s="64"/>
      <c r="H2330" s="64"/>
    </row>
    <row r="2331" spans="2:8" x14ac:dyDescent="0.2">
      <c r="B2331" s="64"/>
      <c r="C2331" s="64"/>
      <c r="D2331" s="64"/>
      <c r="E2331" s="64"/>
      <c r="F2331" s="64"/>
      <c r="G2331" s="64"/>
      <c r="H2331" s="64"/>
    </row>
    <row r="2332" spans="2:8" x14ac:dyDescent="0.2">
      <c r="B2332" s="64"/>
      <c r="C2332" s="64"/>
      <c r="D2332" s="64"/>
      <c r="E2332" s="64"/>
      <c r="F2332" s="64"/>
      <c r="G2332" s="64"/>
      <c r="H2332" s="64"/>
    </row>
    <row r="2333" spans="2:8" x14ac:dyDescent="0.2">
      <c r="B2333" s="64"/>
      <c r="C2333" s="64"/>
      <c r="D2333" s="64"/>
      <c r="E2333" s="64"/>
      <c r="F2333" s="64"/>
      <c r="G2333" s="64"/>
      <c r="H2333" s="64"/>
    </row>
    <row r="2334" spans="2:8" x14ac:dyDescent="0.2">
      <c r="B2334" s="64"/>
      <c r="C2334" s="64"/>
      <c r="D2334" s="64"/>
      <c r="E2334" s="64"/>
      <c r="F2334" s="64"/>
      <c r="G2334" s="64"/>
      <c r="H2334" s="64"/>
    </row>
    <row r="2335" spans="2:8" x14ac:dyDescent="0.2">
      <c r="B2335" s="64"/>
      <c r="C2335" s="64"/>
      <c r="D2335" s="64"/>
      <c r="E2335" s="64"/>
      <c r="F2335" s="64"/>
      <c r="G2335" s="64"/>
      <c r="H2335" s="64"/>
    </row>
    <row r="2336" spans="2:8" x14ac:dyDescent="0.2">
      <c r="B2336" s="64"/>
      <c r="C2336" s="64"/>
      <c r="D2336" s="64"/>
      <c r="E2336" s="64"/>
      <c r="F2336" s="64"/>
      <c r="G2336" s="64"/>
      <c r="H2336" s="64"/>
    </row>
    <row r="2337" spans="2:8" x14ac:dyDescent="0.2">
      <c r="B2337" s="64"/>
      <c r="C2337" s="64"/>
      <c r="D2337" s="64"/>
      <c r="E2337" s="64"/>
      <c r="F2337" s="64"/>
      <c r="G2337" s="64"/>
      <c r="H2337" s="64"/>
    </row>
    <row r="2338" spans="2:8" x14ac:dyDescent="0.2">
      <c r="B2338" s="64"/>
      <c r="C2338" s="64"/>
      <c r="D2338" s="64"/>
      <c r="E2338" s="64"/>
      <c r="F2338" s="64"/>
      <c r="G2338" s="64"/>
      <c r="H2338" s="64"/>
    </row>
    <row r="2339" spans="2:8" x14ac:dyDescent="0.2">
      <c r="B2339" s="64"/>
      <c r="C2339" s="64"/>
      <c r="D2339" s="64"/>
      <c r="E2339" s="64"/>
      <c r="F2339" s="64"/>
      <c r="G2339" s="64"/>
      <c r="H2339" s="64"/>
    </row>
    <row r="2340" spans="2:8" x14ac:dyDescent="0.2">
      <c r="B2340" s="64"/>
      <c r="C2340" s="64"/>
      <c r="D2340" s="64"/>
      <c r="E2340" s="64"/>
      <c r="F2340" s="64"/>
      <c r="G2340" s="64"/>
      <c r="H2340" s="64"/>
    </row>
    <row r="2341" spans="2:8" x14ac:dyDescent="0.2">
      <c r="B2341" s="64"/>
      <c r="C2341" s="64"/>
      <c r="D2341" s="64"/>
      <c r="E2341" s="64"/>
      <c r="F2341" s="64"/>
      <c r="G2341" s="64"/>
      <c r="H2341" s="64"/>
    </row>
    <row r="2342" spans="2:8" x14ac:dyDescent="0.2">
      <c r="B2342" s="64"/>
      <c r="C2342" s="64"/>
      <c r="D2342" s="64"/>
      <c r="E2342" s="64"/>
      <c r="F2342" s="64"/>
      <c r="G2342" s="64"/>
      <c r="H2342" s="64"/>
    </row>
    <row r="2343" spans="2:8" x14ac:dyDescent="0.2">
      <c r="B2343" s="64"/>
      <c r="C2343" s="64"/>
      <c r="D2343" s="64"/>
      <c r="E2343" s="64"/>
      <c r="F2343" s="64"/>
      <c r="G2343" s="64"/>
      <c r="H2343" s="64"/>
    </row>
    <row r="2344" spans="2:8" x14ac:dyDescent="0.2">
      <c r="B2344" s="64"/>
      <c r="C2344" s="64"/>
      <c r="D2344" s="64"/>
      <c r="E2344" s="64"/>
      <c r="F2344" s="64"/>
      <c r="G2344" s="64"/>
      <c r="H2344" s="64"/>
    </row>
    <row r="2345" spans="2:8" x14ac:dyDescent="0.2">
      <c r="B2345" s="64"/>
      <c r="C2345" s="64"/>
      <c r="D2345" s="64"/>
      <c r="E2345" s="64"/>
      <c r="F2345" s="64"/>
      <c r="G2345" s="64"/>
      <c r="H2345" s="64"/>
    </row>
    <row r="2346" spans="2:8" x14ac:dyDescent="0.2">
      <c r="B2346" s="64"/>
      <c r="C2346" s="64"/>
      <c r="D2346" s="64"/>
      <c r="E2346" s="64"/>
      <c r="F2346" s="64"/>
      <c r="G2346" s="64"/>
      <c r="H2346" s="64"/>
    </row>
    <row r="2347" spans="2:8" x14ac:dyDescent="0.2">
      <c r="B2347" s="64"/>
      <c r="C2347" s="64"/>
      <c r="D2347" s="64"/>
      <c r="E2347" s="64"/>
      <c r="F2347" s="64"/>
      <c r="G2347" s="64"/>
      <c r="H2347" s="64"/>
    </row>
    <row r="2348" spans="2:8" x14ac:dyDescent="0.2">
      <c r="B2348" s="64"/>
      <c r="C2348" s="64"/>
      <c r="D2348" s="64"/>
      <c r="E2348" s="64"/>
      <c r="F2348" s="64"/>
      <c r="G2348" s="64"/>
      <c r="H2348" s="64"/>
    </row>
    <row r="2349" spans="2:8" x14ac:dyDescent="0.2">
      <c r="B2349" s="64"/>
      <c r="C2349" s="64"/>
      <c r="D2349" s="64"/>
      <c r="E2349" s="64"/>
      <c r="F2349" s="64"/>
      <c r="G2349" s="64"/>
      <c r="H2349" s="64"/>
    </row>
    <row r="2350" spans="2:8" x14ac:dyDescent="0.2">
      <c r="B2350" s="64"/>
      <c r="C2350" s="64"/>
      <c r="D2350" s="64"/>
      <c r="E2350" s="64"/>
      <c r="F2350" s="64"/>
      <c r="G2350" s="64"/>
      <c r="H2350" s="64"/>
    </row>
    <row r="2351" spans="2:8" x14ac:dyDescent="0.2">
      <c r="B2351" s="64"/>
      <c r="C2351" s="64"/>
      <c r="D2351" s="64"/>
      <c r="E2351" s="64"/>
      <c r="F2351" s="64"/>
      <c r="G2351" s="64"/>
      <c r="H2351" s="64"/>
    </row>
    <row r="2352" spans="2:8" x14ac:dyDescent="0.2">
      <c r="B2352" s="64"/>
      <c r="C2352" s="64"/>
      <c r="D2352" s="64"/>
      <c r="E2352" s="64"/>
      <c r="F2352" s="64"/>
      <c r="G2352" s="64"/>
      <c r="H2352" s="64"/>
    </row>
    <row r="2353" spans="2:8" x14ac:dyDescent="0.2">
      <c r="B2353" s="64"/>
      <c r="C2353" s="64"/>
      <c r="D2353" s="64"/>
      <c r="E2353" s="64"/>
      <c r="F2353" s="64"/>
      <c r="G2353" s="64"/>
      <c r="H2353" s="64"/>
    </row>
    <row r="2354" spans="2:8" x14ac:dyDescent="0.2">
      <c r="B2354" s="64"/>
      <c r="C2354" s="64"/>
      <c r="D2354" s="64"/>
      <c r="E2354" s="64"/>
      <c r="F2354" s="64"/>
      <c r="G2354" s="64"/>
      <c r="H2354" s="64"/>
    </row>
    <row r="2355" spans="2:8" x14ac:dyDescent="0.2">
      <c r="B2355" s="64"/>
      <c r="C2355" s="64"/>
      <c r="D2355" s="64"/>
      <c r="E2355" s="64"/>
      <c r="F2355" s="64"/>
      <c r="G2355" s="64"/>
      <c r="H2355" s="64"/>
    </row>
    <row r="2356" spans="2:8" x14ac:dyDescent="0.2">
      <c r="B2356" s="64"/>
      <c r="C2356" s="64"/>
      <c r="D2356" s="64"/>
      <c r="E2356" s="64"/>
      <c r="F2356" s="64"/>
      <c r="G2356" s="64"/>
      <c r="H2356" s="64"/>
    </row>
    <row r="2357" spans="2:8" x14ac:dyDescent="0.2">
      <c r="B2357" s="64"/>
      <c r="C2357" s="64"/>
      <c r="D2357" s="64"/>
      <c r="E2357" s="64"/>
      <c r="F2357" s="64"/>
      <c r="G2357" s="64"/>
      <c r="H2357" s="64"/>
    </row>
    <row r="2358" spans="2:8" x14ac:dyDescent="0.2">
      <c r="B2358" s="64"/>
      <c r="C2358" s="64"/>
      <c r="D2358" s="64"/>
      <c r="E2358" s="64"/>
      <c r="F2358" s="64"/>
      <c r="G2358" s="64"/>
      <c r="H2358" s="64"/>
    </row>
    <row r="2359" spans="2:8" x14ac:dyDescent="0.2">
      <c r="B2359" s="64"/>
      <c r="C2359" s="64"/>
      <c r="D2359" s="64"/>
      <c r="E2359" s="64"/>
      <c r="F2359" s="64"/>
      <c r="G2359" s="64"/>
      <c r="H2359" s="64"/>
    </row>
    <row r="2360" spans="2:8" x14ac:dyDescent="0.2">
      <c r="B2360" s="64"/>
      <c r="C2360" s="64"/>
      <c r="D2360" s="64"/>
      <c r="E2360" s="64"/>
      <c r="F2360" s="64"/>
      <c r="G2360" s="64"/>
      <c r="H2360" s="64"/>
    </row>
    <row r="2361" spans="2:8" x14ac:dyDescent="0.2">
      <c r="B2361" s="64"/>
      <c r="C2361" s="64"/>
      <c r="D2361" s="64"/>
      <c r="E2361" s="64"/>
      <c r="F2361" s="64"/>
      <c r="G2361" s="64"/>
      <c r="H2361" s="64"/>
    </row>
    <row r="2362" spans="2:8" x14ac:dyDescent="0.2">
      <c r="B2362" s="64"/>
      <c r="C2362" s="64"/>
      <c r="D2362" s="64"/>
      <c r="E2362" s="64"/>
      <c r="F2362" s="64"/>
      <c r="G2362" s="64"/>
      <c r="H2362" s="64"/>
    </row>
    <row r="2363" spans="2:8" x14ac:dyDescent="0.2">
      <c r="B2363" s="64"/>
      <c r="C2363" s="64"/>
      <c r="D2363" s="64"/>
      <c r="E2363" s="64"/>
      <c r="F2363" s="64"/>
      <c r="G2363" s="64"/>
      <c r="H2363" s="64"/>
    </row>
    <row r="2364" spans="2:8" x14ac:dyDescent="0.2">
      <c r="B2364" s="64"/>
      <c r="C2364" s="64"/>
      <c r="D2364" s="64"/>
      <c r="E2364" s="64"/>
      <c r="F2364" s="64"/>
      <c r="G2364" s="64"/>
      <c r="H2364" s="64"/>
    </row>
    <row r="2365" spans="2:8" x14ac:dyDescent="0.2">
      <c r="B2365" s="64"/>
      <c r="C2365" s="64"/>
      <c r="D2365" s="64"/>
      <c r="E2365" s="64"/>
      <c r="F2365" s="64"/>
      <c r="G2365" s="64"/>
      <c r="H2365" s="64"/>
    </row>
    <row r="2366" spans="2:8" x14ac:dyDescent="0.2">
      <c r="B2366" s="64"/>
      <c r="C2366" s="64"/>
      <c r="D2366" s="64"/>
      <c r="E2366" s="64"/>
      <c r="F2366" s="64"/>
      <c r="G2366" s="64"/>
      <c r="H2366" s="64"/>
    </row>
    <row r="2367" spans="2:8" x14ac:dyDescent="0.2">
      <c r="B2367" s="64"/>
      <c r="C2367" s="64"/>
      <c r="D2367" s="64"/>
      <c r="E2367" s="64"/>
      <c r="F2367" s="64"/>
      <c r="G2367" s="64"/>
      <c r="H2367" s="64"/>
    </row>
    <row r="2368" spans="2:8" x14ac:dyDescent="0.2">
      <c r="B2368" s="64"/>
      <c r="C2368" s="64"/>
      <c r="D2368" s="64"/>
      <c r="E2368" s="64"/>
      <c r="F2368" s="64"/>
      <c r="G2368" s="64"/>
      <c r="H2368" s="64"/>
    </row>
    <row r="2369" spans="2:8" x14ac:dyDescent="0.2">
      <c r="B2369" s="64"/>
      <c r="C2369" s="64"/>
      <c r="D2369" s="64"/>
      <c r="E2369" s="64"/>
      <c r="F2369" s="64"/>
      <c r="G2369" s="64"/>
      <c r="H2369" s="64"/>
    </row>
    <row r="2370" spans="2:8" x14ac:dyDescent="0.2">
      <c r="B2370" s="64"/>
      <c r="C2370" s="64"/>
      <c r="D2370" s="64"/>
      <c r="E2370" s="64"/>
      <c r="F2370" s="64"/>
      <c r="G2370" s="64"/>
      <c r="H2370" s="64"/>
    </row>
    <row r="2371" spans="2:8" x14ac:dyDescent="0.2">
      <c r="B2371" s="64"/>
      <c r="C2371" s="64"/>
      <c r="D2371" s="64"/>
      <c r="E2371" s="64"/>
      <c r="F2371" s="64"/>
      <c r="G2371" s="64"/>
      <c r="H2371" s="64"/>
    </row>
    <row r="2372" spans="2:8" x14ac:dyDescent="0.2">
      <c r="B2372" s="64"/>
      <c r="C2372" s="64"/>
      <c r="D2372" s="64"/>
      <c r="E2372" s="64"/>
      <c r="F2372" s="64"/>
      <c r="G2372" s="64"/>
      <c r="H2372" s="64"/>
    </row>
    <row r="2373" spans="2:8" x14ac:dyDescent="0.2">
      <c r="B2373" s="64"/>
      <c r="C2373" s="64"/>
      <c r="D2373" s="64"/>
      <c r="E2373" s="64"/>
      <c r="F2373" s="64"/>
      <c r="G2373" s="64"/>
      <c r="H2373" s="64"/>
    </row>
    <row r="2374" spans="2:8" x14ac:dyDescent="0.2">
      <c r="B2374" s="64"/>
      <c r="C2374" s="64"/>
      <c r="D2374" s="64"/>
      <c r="E2374" s="64"/>
      <c r="F2374" s="64"/>
      <c r="G2374" s="64"/>
      <c r="H2374" s="64"/>
    </row>
    <row r="2375" spans="2:8" x14ac:dyDescent="0.2">
      <c r="B2375" s="64"/>
      <c r="C2375" s="64"/>
      <c r="D2375" s="64"/>
      <c r="E2375" s="64"/>
      <c r="F2375" s="64"/>
      <c r="G2375" s="64"/>
      <c r="H2375" s="64"/>
    </row>
    <row r="2376" spans="2:8" x14ac:dyDescent="0.2">
      <c r="B2376" s="64"/>
      <c r="C2376" s="64"/>
      <c r="D2376" s="64"/>
      <c r="E2376" s="64"/>
      <c r="F2376" s="64"/>
      <c r="G2376" s="64"/>
      <c r="H2376" s="64"/>
    </row>
    <row r="2377" spans="2:8" x14ac:dyDescent="0.2">
      <c r="B2377" s="64"/>
      <c r="C2377" s="64"/>
      <c r="D2377" s="64"/>
      <c r="E2377" s="64"/>
      <c r="F2377" s="64"/>
      <c r="G2377" s="64"/>
      <c r="H2377" s="64"/>
    </row>
    <row r="2378" spans="2:8" x14ac:dyDescent="0.2">
      <c r="B2378" s="64"/>
      <c r="C2378" s="64"/>
      <c r="D2378" s="64"/>
      <c r="E2378" s="64"/>
      <c r="F2378" s="64"/>
      <c r="G2378" s="64"/>
      <c r="H2378" s="64"/>
    </row>
    <row r="2379" spans="2:8" x14ac:dyDescent="0.2">
      <c r="B2379" s="64"/>
      <c r="C2379" s="64"/>
      <c r="D2379" s="64"/>
      <c r="E2379" s="64"/>
      <c r="F2379" s="64"/>
      <c r="G2379" s="64"/>
      <c r="H2379" s="64"/>
    </row>
    <row r="2380" spans="2:8" x14ac:dyDescent="0.2">
      <c r="B2380" s="64"/>
      <c r="C2380" s="64"/>
      <c r="D2380" s="64"/>
      <c r="E2380" s="64"/>
      <c r="F2380" s="64"/>
      <c r="G2380" s="64"/>
      <c r="H2380" s="64"/>
    </row>
    <row r="2381" spans="2:8" x14ac:dyDescent="0.2">
      <c r="B2381" s="64"/>
      <c r="C2381" s="64"/>
      <c r="D2381" s="64"/>
      <c r="E2381" s="64"/>
      <c r="F2381" s="64"/>
      <c r="G2381" s="64"/>
      <c r="H2381" s="64"/>
    </row>
    <row r="2382" spans="2:8" x14ac:dyDescent="0.2">
      <c r="B2382" s="64"/>
      <c r="C2382" s="64"/>
      <c r="D2382" s="64"/>
      <c r="E2382" s="64"/>
      <c r="F2382" s="64"/>
      <c r="G2382" s="64"/>
      <c r="H2382" s="64"/>
    </row>
    <row r="2383" spans="2:8" x14ac:dyDescent="0.2">
      <c r="B2383" s="64"/>
      <c r="C2383" s="64"/>
      <c r="D2383" s="64"/>
      <c r="E2383" s="64"/>
      <c r="F2383" s="64"/>
      <c r="G2383" s="64"/>
      <c r="H2383" s="64"/>
    </row>
    <row r="2384" spans="2:8" x14ac:dyDescent="0.2">
      <c r="B2384" s="64"/>
      <c r="C2384" s="64"/>
      <c r="D2384" s="64"/>
      <c r="E2384" s="64"/>
      <c r="F2384" s="64"/>
      <c r="G2384" s="64"/>
      <c r="H2384" s="64"/>
    </row>
    <row r="2385" spans="2:8" x14ac:dyDescent="0.2">
      <c r="B2385" s="64"/>
      <c r="C2385" s="64"/>
      <c r="D2385" s="64"/>
      <c r="E2385" s="64"/>
      <c r="F2385" s="64"/>
      <c r="G2385" s="64"/>
      <c r="H2385" s="64"/>
    </row>
    <row r="2386" spans="2:8" x14ac:dyDescent="0.2">
      <c r="B2386" s="64"/>
      <c r="C2386" s="64"/>
      <c r="D2386" s="64"/>
      <c r="E2386" s="64"/>
      <c r="F2386" s="64"/>
      <c r="G2386" s="64"/>
      <c r="H2386" s="64"/>
    </row>
    <row r="2387" spans="2:8" x14ac:dyDescent="0.2">
      <c r="B2387" s="64"/>
      <c r="C2387" s="64"/>
      <c r="D2387" s="64"/>
      <c r="E2387" s="64"/>
      <c r="F2387" s="64"/>
      <c r="G2387" s="64"/>
      <c r="H2387" s="64"/>
    </row>
    <row r="2388" spans="2:8" x14ac:dyDescent="0.2">
      <c r="B2388" s="64"/>
      <c r="C2388" s="64"/>
      <c r="D2388" s="64"/>
      <c r="E2388" s="64"/>
      <c r="F2388" s="64"/>
      <c r="G2388" s="64"/>
      <c r="H2388" s="64"/>
    </row>
    <row r="2389" spans="2:8" x14ac:dyDescent="0.2">
      <c r="B2389" s="64"/>
      <c r="C2389" s="64"/>
      <c r="D2389" s="64"/>
      <c r="E2389" s="64"/>
      <c r="F2389" s="64"/>
      <c r="G2389" s="64"/>
      <c r="H2389" s="64"/>
    </row>
    <row r="2390" spans="2:8" x14ac:dyDescent="0.2">
      <c r="B2390" s="64"/>
      <c r="C2390" s="64"/>
      <c r="D2390" s="64"/>
      <c r="E2390" s="64"/>
      <c r="F2390" s="64"/>
      <c r="G2390" s="64"/>
      <c r="H2390" s="64"/>
    </row>
    <row r="2391" spans="2:8" x14ac:dyDescent="0.2">
      <c r="B2391" s="64"/>
      <c r="C2391" s="64"/>
      <c r="D2391" s="64"/>
      <c r="E2391" s="64"/>
      <c r="F2391" s="64"/>
      <c r="G2391" s="64"/>
      <c r="H2391" s="64"/>
    </row>
    <row r="2392" spans="2:8" x14ac:dyDescent="0.2">
      <c r="B2392" s="64"/>
      <c r="C2392" s="64"/>
      <c r="D2392" s="64"/>
      <c r="E2392" s="64"/>
      <c r="F2392" s="64"/>
      <c r="G2392" s="64"/>
      <c r="H2392" s="64"/>
    </row>
    <row r="2393" spans="2:8" x14ac:dyDescent="0.2">
      <c r="B2393" s="64"/>
      <c r="C2393" s="64"/>
      <c r="D2393" s="64"/>
      <c r="E2393" s="64"/>
      <c r="F2393" s="64"/>
      <c r="G2393" s="64"/>
      <c r="H2393" s="64"/>
    </row>
    <row r="2394" spans="2:8" x14ac:dyDescent="0.2">
      <c r="B2394" s="64"/>
      <c r="C2394" s="64"/>
      <c r="D2394" s="64"/>
      <c r="E2394" s="64"/>
      <c r="F2394" s="64"/>
      <c r="G2394" s="64"/>
      <c r="H2394" s="64"/>
    </row>
    <row r="2395" spans="2:8" x14ac:dyDescent="0.2">
      <c r="B2395" s="64"/>
      <c r="C2395" s="64"/>
      <c r="D2395" s="64"/>
      <c r="E2395" s="64"/>
      <c r="F2395" s="64"/>
      <c r="G2395" s="64"/>
      <c r="H2395" s="64"/>
    </row>
    <row r="2396" spans="2:8" x14ac:dyDescent="0.2">
      <c r="B2396" s="64"/>
      <c r="C2396" s="64"/>
      <c r="D2396" s="64"/>
      <c r="E2396" s="64"/>
      <c r="F2396" s="64"/>
      <c r="G2396" s="64"/>
      <c r="H2396" s="64"/>
    </row>
    <row r="2397" spans="2:8" x14ac:dyDescent="0.2">
      <c r="B2397" s="64"/>
      <c r="C2397" s="64"/>
      <c r="D2397" s="64"/>
      <c r="E2397" s="64"/>
      <c r="F2397" s="64"/>
      <c r="G2397" s="64"/>
      <c r="H2397" s="64"/>
    </row>
    <row r="2398" spans="2:8" x14ac:dyDescent="0.2">
      <c r="B2398" s="64"/>
      <c r="C2398" s="64"/>
      <c r="D2398" s="64"/>
      <c r="E2398" s="64"/>
      <c r="F2398" s="64"/>
      <c r="G2398" s="64"/>
      <c r="H2398" s="64"/>
    </row>
    <row r="2399" spans="2:8" x14ac:dyDescent="0.2">
      <c r="B2399" s="64"/>
      <c r="C2399" s="64"/>
      <c r="D2399" s="64"/>
      <c r="E2399" s="64"/>
      <c r="F2399" s="64"/>
      <c r="G2399" s="64"/>
      <c r="H2399" s="64"/>
    </row>
    <row r="2400" spans="2:8" x14ac:dyDescent="0.2">
      <c r="B2400" s="64"/>
      <c r="C2400" s="64"/>
      <c r="D2400" s="64"/>
      <c r="E2400" s="64"/>
      <c r="F2400" s="64"/>
      <c r="G2400" s="64"/>
      <c r="H2400" s="64"/>
    </row>
    <row r="2401" spans="2:8" x14ac:dyDescent="0.2">
      <c r="B2401" s="64"/>
      <c r="C2401" s="64"/>
      <c r="D2401" s="64"/>
      <c r="E2401" s="64"/>
      <c r="F2401" s="64"/>
      <c r="G2401" s="64"/>
      <c r="H2401" s="64"/>
    </row>
    <row r="2402" spans="2:8" x14ac:dyDescent="0.2">
      <c r="B2402" s="64"/>
      <c r="C2402" s="64"/>
      <c r="D2402" s="64"/>
      <c r="E2402" s="64"/>
      <c r="F2402" s="64"/>
      <c r="G2402" s="64"/>
      <c r="H2402" s="64"/>
    </row>
    <row r="2403" spans="2:8" x14ac:dyDescent="0.2">
      <c r="B2403" s="64"/>
      <c r="C2403" s="64"/>
      <c r="D2403" s="64"/>
      <c r="E2403" s="64"/>
      <c r="F2403" s="64"/>
      <c r="G2403" s="64"/>
      <c r="H2403" s="64"/>
    </row>
    <row r="2404" spans="2:8" x14ac:dyDescent="0.2">
      <c r="B2404" s="64"/>
      <c r="C2404" s="64"/>
      <c r="D2404" s="64"/>
      <c r="E2404" s="64"/>
      <c r="F2404" s="64"/>
      <c r="G2404" s="64"/>
      <c r="H2404" s="64"/>
    </row>
    <row r="2405" spans="2:8" x14ac:dyDescent="0.2">
      <c r="B2405" s="64"/>
      <c r="C2405" s="64"/>
      <c r="D2405" s="64"/>
      <c r="E2405" s="64"/>
      <c r="F2405" s="64"/>
      <c r="G2405" s="64"/>
      <c r="H2405" s="64"/>
    </row>
    <row r="2406" spans="2:8" x14ac:dyDescent="0.2">
      <c r="B2406" s="64"/>
      <c r="C2406" s="64"/>
      <c r="D2406" s="64"/>
      <c r="E2406" s="64"/>
      <c r="F2406" s="64"/>
      <c r="G2406" s="64"/>
      <c r="H2406" s="64"/>
    </row>
    <row r="2407" spans="2:8" x14ac:dyDescent="0.2">
      <c r="B2407" s="64"/>
      <c r="C2407" s="64"/>
      <c r="D2407" s="64"/>
      <c r="E2407" s="64"/>
      <c r="F2407" s="64"/>
      <c r="G2407" s="64"/>
      <c r="H2407" s="64"/>
    </row>
    <row r="2408" spans="2:8" x14ac:dyDescent="0.2">
      <c r="B2408" s="64"/>
      <c r="C2408" s="64"/>
      <c r="D2408" s="64"/>
      <c r="E2408" s="64"/>
      <c r="F2408" s="64"/>
      <c r="G2408" s="64"/>
      <c r="H2408" s="64"/>
    </row>
    <row r="2409" spans="2:8" x14ac:dyDescent="0.2">
      <c r="B2409" s="64"/>
      <c r="C2409" s="64"/>
      <c r="D2409" s="64"/>
      <c r="E2409" s="64"/>
      <c r="F2409" s="64"/>
      <c r="G2409" s="64"/>
      <c r="H2409" s="64"/>
    </row>
    <row r="2410" spans="2:8" x14ac:dyDescent="0.2">
      <c r="B2410" s="64"/>
      <c r="C2410" s="64"/>
      <c r="D2410" s="64"/>
      <c r="E2410" s="64"/>
      <c r="F2410" s="64"/>
      <c r="G2410" s="64"/>
      <c r="H2410" s="64"/>
    </row>
    <row r="2411" spans="2:8" x14ac:dyDescent="0.2">
      <c r="B2411" s="64"/>
      <c r="C2411" s="64"/>
      <c r="D2411" s="64"/>
      <c r="E2411" s="64"/>
      <c r="F2411" s="64"/>
      <c r="G2411" s="64"/>
      <c r="H2411" s="64"/>
    </row>
    <row r="2412" spans="2:8" x14ac:dyDescent="0.2">
      <c r="B2412" s="64"/>
      <c r="C2412" s="64"/>
      <c r="D2412" s="64"/>
      <c r="E2412" s="64"/>
      <c r="F2412" s="64"/>
      <c r="G2412" s="64"/>
      <c r="H2412" s="64"/>
    </row>
    <row r="2413" spans="2:8" x14ac:dyDescent="0.2">
      <c r="B2413" s="64"/>
      <c r="C2413" s="64"/>
      <c r="D2413" s="64"/>
      <c r="E2413" s="64"/>
      <c r="F2413" s="64"/>
      <c r="G2413" s="64"/>
      <c r="H2413" s="64"/>
    </row>
    <row r="2414" spans="2:8" x14ac:dyDescent="0.2">
      <c r="B2414" s="64"/>
      <c r="C2414" s="64"/>
      <c r="D2414" s="64"/>
      <c r="E2414" s="64"/>
      <c r="F2414" s="64"/>
      <c r="G2414" s="64"/>
      <c r="H2414" s="64"/>
    </row>
    <row r="2415" spans="2:8" x14ac:dyDescent="0.2">
      <c r="B2415" s="64"/>
      <c r="C2415" s="64"/>
      <c r="D2415" s="64"/>
      <c r="E2415" s="64"/>
      <c r="F2415" s="64"/>
      <c r="G2415" s="64"/>
      <c r="H2415" s="64"/>
    </row>
    <row r="2416" spans="2:8" x14ac:dyDescent="0.2">
      <c r="B2416" s="64"/>
      <c r="C2416" s="64"/>
      <c r="D2416" s="64"/>
      <c r="E2416" s="64"/>
      <c r="F2416" s="64"/>
      <c r="G2416" s="64"/>
      <c r="H2416" s="64"/>
    </row>
    <row r="2417" spans="2:8" x14ac:dyDescent="0.2">
      <c r="B2417" s="64"/>
      <c r="C2417" s="64"/>
      <c r="D2417" s="64"/>
      <c r="E2417" s="64"/>
      <c r="F2417" s="64"/>
      <c r="G2417" s="64"/>
      <c r="H2417" s="64"/>
    </row>
    <row r="2418" spans="2:8" x14ac:dyDescent="0.2">
      <c r="B2418" s="64"/>
      <c r="C2418" s="64"/>
      <c r="D2418" s="64"/>
      <c r="E2418" s="64"/>
      <c r="F2418" s="64"/>
      <c r="G2418" s="64"/>
      <c r="H2418" s="64"/>
    </row>
    <row r="2419" spans="2:8" x14ac:dyDescent="0.2">
      <c r="B2419" s="64"/>
      <c r="C2419" s="64"/>
      <c r="D2419" s="64"/>
      <c r="E2419" s="64"/>
      <c r="F2419" s="64"/>
      <c r="G2419" s="64"/>
      <c r="H2419" s="64"/>
    </row>
    <row r="2420" spans="2:8" x14ac:dyDescent="0.2">
      <c r="B2420" s="64"/>
      <c r="C2420" s="64"/>
      <c r="D2420" s="64"/>
      <c r="E2420" s="64"/>
      <c r="F2420" s="64"/>
      <c r="G2420" s="64"/>
      <c r="H2420" s="64"/>
    </row>
    <row r="2421" spans="2:8" x14ac:dyDescent="0.2">
      <c r="B2421" s="64"/>
      <c r="C2421" s="64"/>
      <c r="D2421" s="64"/>
      <c r="E2421" s="64"/>
      <c r="F2421" s="64"/>
      <c r="G2421" s="64"/>
      <c r="H2421" s="64"/>
    </row>
    <row r="2422" spans="2:8" x14ac:dyDescent="0.2">
      <c r="B2422" s="64"/>
      <c r="C2422" s="64"/>
      <c r="D2422" s="64"/>
      <c r="E2422" s="64"/>
      <c r="F2422" s="64"/>
      <c r="G2422" s="64"/>
      <c r="H2422" s="64"/>
    </row>
    <row r="2423" spans="2:8" x14ac:dyDescent="0.2">
      <c r="B2423" s="64"/>
      <c r="C2423" s="64"/>
      <c r="D2423" s="64"/>
      <c r="E2423" s="64"/>
      <c r="F2423" s="64"/>
      <c r="G2423" s="64"/>
      <c r="H2423" s="64"/>
    </row>
    <row r="2424" spans="2:8" x14ac:dyDescent="0.2">
      <c r="B2424" s="64"/>
      <c r="C2424" s="64"/>
      <c r="D2424" s="64"/>
      <c r="E2424" s="64"/>
      <c r="F2424" s="64"/>
      <c r="G2424" s="64"/>
      <c r="H2424" s="64"/>
    </row>
    <row r="2425" spans="2:8" x14ac:dyDescent="0.2">
      <c r="B2425" s="64"/>
      <c r="C2425" s="64"/>
      <c r="D2425" s="64"/>
      <c r="E2425" s="64"/>
      <c r="F2425" s="64"/>
      <c r="G2425" s="64"/>
      <c r="H2425" s="64"/>
    </row>
    <row r="2426" spans="2:8" x14ac:dyDescent="0.2">
      <c r="B2426" s="64"/>
      <c r="C2426" s="64"/>
      <c r="D2426" s="64"/>
      <c r="E2426" s="64"/>
      <c r="F2426" s="64"/>
      <c r="G2426" s="64"/>
      <c r="H2426" s="64"/>
    </row>
    <row r="2427" spans="2:8" x14ac:dyDescent="0.2">
      <c r="B2427" s="64"/>
      <c r="C2427" s="64"/>
      <c r="D2427" s="64"/>
      <c r="E2427" s="64"/>
      <c r="F2427" s="64"/>
      <c r="G2427" s="64"/>
      <c r="H2427" s="64"/>
    </row>
    <row r="2428" spans="2:8" x14ac:dyDescent="0.2">
      <c r="B2428" s="64"/>
      <c r="C2428" s="64"/>
      <c r="D2428" s="64"/>
      <c r="E2428" s="64"/>
      <c r="F2428" s="64"/>
      <c r="G2428" s="64"/>
      <c r="H2428" s="64"/>
    </row>
    <row r="2429" spans="2:8" x14ac:dyDescent="0.2">
      <c r="B2429" s="64"/>
      <c r="C2429" s="64"/>
      <c r="D2429" s="64"/>
      <c r="E2429" s="64"/>
      <c r="F2429" s="64"/>
      <c r="G2429" s="64"/>
      <c r="H2429" s="64"/>
    </row>
    <row r="2430" spans="2:8" x14ac:dyDescent="0.2">
      <c r="B2430" s="64"/>
      <c r="C2430" s="64"/>
      <c r="D2430" s="64"/>
      <c r="E2430" s="64"/>
      <c r="F2430" s="64"/>
      <c r="G2430" s="64"/>
      <c r="H2430" s="64"/>
    </row>
    <row r="2431" spans="2:8" x14ac:dyDescent="0.2">
      <c r="B2431" s="64"/>
      <c r="C2431" s="64"/>
      <c r="D2431" s="64"/>
      <c r="E2431" s="64"/>
      <c r="F2431" s="64"/>
      <c r="G2431" s="64"/>
      <c r="H2431" s="64"/>
    </row>
    <row r="2432" spans="2:8" x14ac:dyDescent="0.2">
      <c r="B2432" s="64"/>
      <c r="C2432" s="64"/>
      <c r="D2432" s="64"/>
      <c r="E2432" s="64"/>
      <c r="F2432" s="64"/>
      <c r="G2432" s="64"/>
      <c r="H2432" s="64"/>
    </row>
    <row r="2433" spans="2:8" x14ac:dyDescent="0.2">
      <c r="B2433" s="64"/>
      <c r="C2433" s="64"/>
      <c r="D2433" s="64"/>
      <c r="E2433" s="64"/>
      <c r="F2433" s="64"/>
      <c r="G2433" s="64"/>
      <c r="H2433" s="64"/>
    </row>
    <row r="2434" spans="2:8" x14ac:dyDescent="0.2">
      <c r="B2434" s="64"/>
      <c r="C2434" s="64"/>
      <c r="D2434" s="64"/>
      <c r="E2434" s="64"/>
      <c r="F2434" s="64"/>
      <c r="G2434" s="64"/>
      <c r="H2434" s="64"/>
    </row>
    <row r="2435" spans="2:8" x14ac:dyDescent="0.2">
      <c r="B2435" s="64"/>
      <c r="C2435" s="64"/>
      <c r="D2435" s="64"/>
      <c r="E2435" s="64"/>
      <c r="F2435" s="64"/>
      <c r="G2435" s="64"/>
      <c r="H2435" s="64"/>
    </row>
    <row r="2436" spans="2:8" x14ac:dyDescent="0.2">
      <c r="B2436" s="64"/>
      <c r="C2436" s="64"/>
      <c r="D2436" s="64"/>
      <c r="E2436" s="64"/>
      <c r="F2436" s="64"/>
      <c r="G2436" s="64"/>
      <c r="H2436" s="64"/>
    </row>
    <row r="2437" spans="2:8" x14ac:dyDescent="0.2">
      <c r="B2437" s="64"/>
      <c r="C2437" s="64"/>
      <c r="D2437" s="64"/>
      <c r="E2437" s="64"/>
      <c r="F2437" s="64"/>
      <c r="G2437" s="64"/>
      <c r="H2437" s="64"/>
    </row>
    <row r="2438" spans="2:8" x14ac:dyDescent="0.2">
      <c r="B2438" s="64"/>
      <c r="C2438" s="64"/>
      <c r="D2438" s="64"/>
      <c r="E2438" s="64"/>
      <c r="F2438" s="64"/>
      <c r="G2438" s="64"/>
      <c r="H2438" s="64"/>
    </row>
    <row r="2439" spans="2:8" x14ac:dyDescent="0.2">
      <c r="B2439" s="64"/>
      <c r="C2439" s="64"/>
      <c r="D2439" s="64"/>
      <c r="E2439" s="64"/>
      <c r="F2439" s="64"/>
      <c r="G2439" s="64"/>
      <c r="H2439" s="64"/>
    </row>
    <row r="2440" spans="2:8" x14ac:dyDescent="0.2">
      <c r="B2440" s="64"/>
      <c r="C2440" s="64"/>
      <c r="D2440" s="64"/>
      <c r="E2440" s="64"/>
      <c r="F2440" s="64"/>
      <c r="G2440" s="64"/>
      <c r="H2440" s="64"/>
    </row>
    <row r="2441" spans="2:8" x14ac:dyDescent="0.2">
      <c r="B2441" s="64"/>
      <c r="C2441" s="64"/>
      <c r="D2441" s="64"/>
      <c r="E2441" s="64"/>
      <c r="F2441" s="64"/>
      <c r="G2441" s="64"/>
      <c r="H2441" s="64"/>
    </row>
    <row r="2442" spans="2:8" x14ac:dyDescent="0.2">
      <c r="B2442" s="64"/>
      <c r="C2442" s="64"/>
      <c r="D2442" s="64"/>
      <c r="E2442" s="64"/>
      <c r="F2442" s="64"/>
      <c r="G2442" s="64"/>
      <c r="H2442" s="64"/>
    </row>
    <row r="2443" spans="2:8" x14ac:dyDescent="0.2">
      <c r="B2443" s="64"/>
      <c r="C2443" s="64"/>
      <c r="D2443" s="64"/>
      <c r="E2443" s="64"/>
      <c r="F2443" s="64"/>
      <c r="G2443" s="64"/>
      <c r="H2443" s="64"/>
    </row>
    <row r="2444" spans="2:8" x14ac:dyDescent="0.2">
      <c r="B2444" s="64"/>
      <c r="C2444" s="64"/>
      <c r="D2444" s="64"/>
      <c r="E2444" s="64"/>
      <c r="F2444" s="64"/>
      <c r="G2444" s="64"/>
      <c r="H2444" s="64"/>
    </row>
    <row r="2445" spans="2:8" x14ac:dyDescent="0.2">
      <c r="B2445" s="64"/>
      <c r="C2445" s="64"/>
      <c r="D2445" s="64"/>
      <c r="E2445" s="64"/>
      <c r="F2445" s="64"/>
      <c r="G2445" s="64"/>
      <c r="H2445" s="64"/>
    </row>
    <row r="2446" spans="2:8" x14ac:dyDescent="0.2">
      <c r="B2446" s="64"/>
      <c r="C2446" s="64"/>
      <c r="D2446" s="64"/>
      <c r="E2446" s="64"/>
      <c r="F2446" s="64"/>
      <c r="G2446" s="64"/>
      <c r="H2446" s="64"/>
    </row>
    <row r="2447" spans="2:8" x14ac:dyDescent="0.2">
      <c r="B2447" s="64"/>
      <c r="C2447" s="64"/>
      <c r="D2447" s="64"/>
      <c r="E2447" s="64"/>
      <c r="F2447" s="64"/>
      <c r="G2447" s="64"/>
      <c r="H2447" s="64"/>
    </row>
    <row r="2448" spans="2:8" x14ac:dyDescent="0.2">
      <c r="B2448" s="64"/>
      <c r="C2448" s="64"/>
      <c r="D2448" s="64"/>
      <c r="E2448" s="64"/>
      <c r="F2448" s="64"/>
      <c r="G2448" s="64"/>
      <c r="H2448" s="64"/>
    </row>
    <row r="2449" spans="2:8" x14ac:dyDescent="0.2">
      <c r="B2449" s="64"/>
      <c r="C2449" s="64"/>
      <c r="D2449" s="64"/>
      <c r="E2449" s="64"/>
      <c r="F2449" s="64"/>
      <c r="G2449" s="64"/>
      <c r="H2449" s="64"/>
    </row>
    <row r="2450" spans="2:8" x14ac:dyDescent="0.2">
      <c r="B2450" s="64"/>
      <c r="C2450" s="64"/>
      <c r="D2450" s="64"/>
      <c r="E2450" s="64"/>
      <c r="F2450" s="64"/>
      <c r="G2450" s="64"/>
      <c r="H2450" s="64"/>
    </row>
    <row r="2451" spans="2:8" x14ac:dyDescent="0.2">
      <c r="B2451" s="64"/>
      <c r="C2451" s="64"/>
      <c r="D2451" s="64"/>
      <c r="E2451" s="64"/>
      <c r="F2451" s="64"/>
      <c r="G2451" s="64"/>
      <c r="H2451" s="64"/>
    </row>
    <row r="2452" spans="2:8" x14ac:dyDescent="0.2">
      <c r="B2452" s="64"/>
      <c r="C2452" s="64"/>
      <c r="D2452" s="64"/>
      <c r="E2452" s="64"/>
      <c r="F2452" s="64"/>
      <c r="G2452" s="64"/>
      <c r="H2452" s="64"/>
    </row>
    <row r="2453" spans="2:8" x14ac:dyDescent="0.2">
      <c r="B2453" s="64"/>
      <c r="C2453" s="64"/>
      <c r="D2453" s="64"/>
      <c r="E2453" s="64"/>
      <c r="F2453" s="64"/>
      <c r="G2453" s="64"/>
      <c r="H2453" s="64"/>
    </row>
    <row r="2454" spans="2:8" x14ac:dyDescent="0.2">
      <c r="B2454" s="64"/>
      <c r="C2454" s="64"/>
      <c r="D2454" s="64"/>
      <c r="E2454" s="64"/>
      <c r="F2454" s="64"/>
      <c r="G2454" s="64"/>
      <c r="H2454" s="64"/>
    </row>
    <row r="2455" spans="2:8" x14ac:dyDescent="0.2">
      <c r="B2455" s="64"/>
      <c r="C2455" s="64"/>
      <c r="D2455" s="64"/>
      <c r="E2455" s="64"/>
      <c r="F2455" s="64"/>
      <c r="G2455" s="64"/>
      <c r="H2455" s="64"/>
    </row>
    <row r="2456" spans="2:8" x14ac:dyDescent="0.2">
      <c r="B2456" s="64"/>
      <c r="C2456" s="64"/>
      <c r="D2456" s="64"/>
      <c r="E2456" s="64"/>
      <c r="F2456" s="64"/>
      <c r="G2456" s="64"/>
      <c r="H2456" s="64"/>
    </row>
    <row r="2457" spans="2:8" x14ac:dyDescent="0.2">
      <c r="B2457" s="64"/>
      <c r="C2457" s="64"/>
      <c r="D2457" s="64"/>
      <c r="E2457" s="64"/>
      <c r="F2457" s="64"/>
      <c r="G2457" s="64"/>
      <c r="H2457" s="64"/>
    </row>
    <row r="2458" spans="2:8" x14ac:dyDescent="0.2">
      <c r="B2458" s="64"/>
      <c r="C2458" s="64"/>
      <c r="D2458" s="64"/>
      <c r="E2458" s="64"/>
      <c r="F2458" s="64"/>
      <c r="G2458" s="64"/>
      <c r="H2458" s="64"/>
    </row>
    <row r="2459" spans="2:8" x14ac:dyDescent="0.2">
      <c r="B2459" s="64"/>
      <c r="C2459" s="64"/>
      <c r="D2459" s="64"/>
      <c r="E2459" s="64"/>
      <c r="F2459" s="64"/>
      <c r="G2459" s="64"/>
      <c r="H2459" s="64"/>
    </row>
    <row r="2460" spans="2:8" x14ac:dyDescent="0.2">
      <c r="B2460" s="64"/>
      <c r="C2460" s="64"/>
      <c r="D2460" s="64"/>
      <c r="E2460" s="64"/>
      <c r="F2460" s="64"/>
      <c r="G2460" s="64"/>
      <c r="H2460" s="64"/>
    </row>
    <row r="2461" spans="2:8" x14ac:dyDescent="0.2">
      <c r="B2461" s="64"/>
      <c r="C2461" s="64"/>
      <c r="D2461" s="64"/>
      <c r="E2461" s="64"/>
      <c r="F2461" s="64"/>
      <c r="G2461" s="64"/>
      <c r="H2461" s="64"/>
    </row>
    <row r="2462" spans="2:8" x14ac:dyDescent="0.2">
      <c r="B2462" s="64"/>
      <c r="C2462" s="64"/>
      <c r="D2462" s="64"/>
      <c r="E2462" s="64"/>
      <c r="F2462" s="64"/>
      <c r="G2462" s="64"/>
      <c r="H2462" s="64"/>
    </row>
    <row r="2463" spans="2:8" x14ac:dyDescent="0.2">
      <c r="B2463" s="64"/>
      <c r="C2463" s="64"/>
      <c r="D2463" s="64"/>
      <c r="E2463" s="64"/>
      <c r="F2463" s="64"/>
      <c r="G2463" s="64"/>
      <c r="H2463" s="64"/>
    </row>
    <row r="2464" spans="2:8" x14ac:dyDescent="0.2">
      <c r="B2464" s="64"/>
      <c r="C2464" s="64"/>
      <c r="D2464" s="64"/>
      <c r="E2464" s="64"/>
      <c r="F2464" s="64"/>
      <c r="G2464" s="64"/>
      <c r="H2464" s="64"/>
    </row>
    <row r="2465" spans="2:8" x14ac:dyDescent="0.2">
      <c r="B2465" s="64"/>
      <c r="C2465" s="64"/>
      <c r="D2465" s="64"/>
      <c r="E2465" s="64"/>
      <c r="F2465" s="64"/>
      <c r="G2465" s="64"/>
      <c r="H2465" s="64"/>
    </row>
    <row r="2466" spans="2:8" x14ac:dyDescent="0.2">
      <c r="B2466" s="64"/>
      <c r="C2466" s="64"/>
      <c r="D2466" s="64"/>
      <c r="E2466" s="64"/>
      <c r="F2466" s="64"/>
      <c r="G2466" s="64"/>
      <c r="H2466" s="64"/>
    </row>
    <row r="2467" spans="2:8" x14ac:dyDescent="0.2">
      <c r="B2467" s="64"/>
      <c r="C2467" s="64"/>
      <c r="D2467" s="64"/>
      <c r="E2467" s="64"/>
      <c r="F2467" s="64"/>
      <c r="G2467" s="64"/>
      <c r="H2467" s="64"/>
    </row>
    <row r="2468" spans="2:8" x14ac:dyDescent="0.2">
      <c r="B2468" s="64"/>
      <c r="C2468" s="64"/>
      <c r="D2468" s="64"/>
      <c r="E2468" s="64"/>
      <c r="F2468" s="64"/>
      <c r="G2468" s="64"/>
      <c r="H2468" s="64"/>
    </row>
    <row r="2469" spans="2:8" x14ac:dyDescent="0.2">
      <c r="B2469" s="64"/>
      <c r="C2469" s="64"/>
      <c r="D2469" s="64"/>
      <c r="E2469" s="64"/>
      <c r="F2469" s="64"/>
      <c r="G2469" s="64"/>
      <c r="H2469" s="64"/>
    </row>
    <row r="2470" spans="2:8" x14ac:dyDescent="0.2">
      <c r="B2470" s="64"/>
      <c r="C2470" s="64"/>
      <c r="D2470" s="64"/>
      <c r="E2470" s="64"/>
      <c r="F2470" s="64"/>
      <c r="G2470" s="64"/>
      <c r="H2470" s="64"/>
    </row>
    <row r="2471" spans="2:8" x14ac:dyDescent="0.2">
      <c r="B2471" s="64"/>
      <c r="C2471" s="64"/>
      <c r="D2471" s="64"/>
      <c r="E2471" s="64"/>
      <c r="F2471" s="64"/>
      <c r="G2471" s="64"/>
      <c r="H2471" s="64"/>
    </row>
    <row r="2472" spans="2:8" x14ac:dyDescent="0.2">
      <c r="B2472" s="64"/>
      <c r="C2472" s="64"/>
      <c r="D2472" s="64"/>
      <c r="E2472" s="64"/>
      <c r="F2472" s="64"/>
      <c r="G2472" s="64"/>
      <c r="H2472" s="64"/>
    </row>
    <row r="2473" spans="2:8" x14ac:dyDescent="0.2">
      <c r="B2473" s="64"/>
      <c r="C2473" s="64"/>
      <c r="D2473" s="64"/>
      <c r="E2473" s="64"/>
      <c r="F2473" s="64"/>
      <c r="G2473" s="64"/>
      <c r="H2473" s="64"/>
    </row>
    <row r="2474" spans="2:8" x14ac:dyDescent="0.2">
      <c r="B2474" s="64"/>
      <c r="C2474" s="64"/>
      <c r="D2474" s="64"/>
      <c r="E2474" s="64"/>
      <c r="F2474" s="64"/>
      <c r="G2474" s="64"/>
      <c r="H2474" s="64"/>
    </row>
    <row r="2475" spans="2:8" x14ac:dyDescent="0.2">
      <c r="B2475" s="64"/>
      <c r="C2475" s="64"/>
      <c r="D2475" s="64"/>
      <c r="E2475" s="64"/>
      <c r="F2475" s="64"/>
      <c r="G2475" s="64"/>
      <c r="H2475" s="64"/>
    </row>
    <row r="2476" spans="2:8" x14ac:dyDescent="0.2">
      <c r="B2476" s="64"/>
      <c r="C2476" s="64"/>
      <c r="D2476" s="64"/>
      <c r="E2476" s="64"/>
      <c r="F2476" s="64"/>
      <c r="G2476" s="64"/>
      <c r="H2476" s="64"/>
    </row>
    <row r="2477" spans="2:8" x14ac:dyDescent="0.2">
      <c r="B2477" s="64"/>
      <c r="C2477" s="64"/>
      <c r="D2477" s="64"/>
      <c r="E2477" s="64"/>
      <c r="F2477" s="64"/>
      <c r="G2477" s="64"/>
      <c r="H2477" s="64"/>
    </row>
    <row r="2478" spans="2:8" x14ac:dyDescent="0.2">
      <c r="B2478" s="64"/>
      <c r="C2478" s="64"/>
      <c r="D2478" s="64"/>
      <c r="E2478" s="64"/>
      <c r="F2478" s="64"/>
      <c r="G2478" s="64"/>
      <c r="H2478" s="64"/>
    </row>
    <row r="2479" spans="2:8" x14ac:dyDescent="0.2">
      <c r="B2479" s="64"/>
      <c r="C2479" s="64"/>
      <c r="D2479" s="64"/>
      <c r="E2479" s="64"/>
      <c r="F2479" s="64"/>
      <c r="G2479" s="64"/>
      <c r="H2479" s="64"/>
    </row>
    <row r="2480" spans="2:8" x14ac:dyDescent="0.2">
      <c r="B2480" s="64"/>
      <c r="C2480" s="64"/>
      <c r="D2480" s="64"/>
      <c r="E2480" s="64"/>
      <c r="F2480" s="64"/>
      <c r="G2480" s="64"/>
      <c r="H2480" s="64"/>
    </row>
    <row r="2481" spans="2:8" x14ac:dyDescent="0.2">
      <c r="B2481" s="64"/>
      <c r="C2481" s="64"/>
      <c r="D2481" s="64"/>
      <c r="E2481" s="64"/>
      <c r="F2481" s="64"/>
      <c r="G2481" s="64"/>
      <c r="H2481" s="64"/>
    </row>
    <row r="2482" spans="2:8" x14ac:dyDescent="0.2">
      <c r="B2482" s="64"/>
      <c r="C2482" s="64"/>
      <c r="D2482" s="64"/>
      <c r="E2482" s="64"/>
      <c r="F2482" s="64"/>
      <c r="G2482" s="64"/>
      <c r="H2482" s="64"/>
    </row>
    <row r="2483" spans="2:8" x14ac:dyDescent="0.2">
      <c r="B2483" s="64"/>
      <c r="C2483" s="64"/>
      <c r="D2483" s="64"/>
      <c r="E2483" s="64"/>
      <c r="F2483" s="64"/>
      <c r="G2483" s="64"/>
      <c r="H2483" s="64"/>
    </row>
    <row r="2484" spans="2:8" x14ac:dyDescent="0.2">
      <c r="B2484" s="64"/>
      <c r="C2484" s="64"/>
      <c r="D2484" s="64"/>
      <c r="E2484" s="64"/>
      <c r="F2484" s="64"/>
      <c r="G2484" s="64"/>
      <c r="H2484" s="64"/>
    </row>
    <row r="2485" spans="2:8" x14ac:dyDescent="0.2">
      <c r="B2485" s="64"/>
      <c r="C2485" s="64"/>
      <c r="D2485" s="64"/>
      <c r="E2485" s="64"/>
      <c r="F2485" s="64"/>
      <c r="G2485" s="64"/>
      <c r="H2485" s="64"/>
    </row>
    <row r="2486" spans="2:8" x14ac:dyDescent="0.2">
      <c r="B2486" s="64"/>
      <c r="C2486" s="64"/>
      <c r="D2486" s="64"/>
      <c r="E2486" s="64"/>
      <c r="F2486" s="64"/>
      <c r="G2486" s="64"/>
      <c r="H2486" s="64"/>
    </row>
    <row r="2487" spans="2:8" x14ac:dyDescent="0.2">
      <c r="B2487" s="64"/>
      <c r="C2487" s="64"/>
      <c r="D2487" s="64"/>
      <c r="E2487" s="64"/>
      <c r="F2487" s="64"/>
      <c r="G2487" s="64"/>
      <c r="H2487" s="64"/>
    </row>
    <row r="2488" spans="2:8" x14ac:dyDescent="0.2">
      <c r="B2488" s="64"/>
      <c r="C2488" s="64"/>
      <c r="D2488" s="64"/>
      <c r="E2488" s="64"/>
      <c r="F2488" s="64"/>
      <c r="G2488" s="64"/>
      <c r="H2488" s="64"/>
    </row>
    <row r="2489" spans="2:8" x14ac:dyDescent="0.2">
      <c r="B2489" s="64"/>
      <c r="C2489" s="64"/>
      <c r="D2489" s="64"/>
      <c r="E2489" s="64"/>
      <c r="F2489" s="64"/>
      <c r="G2489" s="64"/>
      <c r="H2489" s="64"/>
    </row>
    <row r="2490" spans="2:8" x14ac:dyDescent="0.2">
      <c r="B2490" s="64"/>
      <c r="C2490" s="64"/>
      <c r="D2490" s="64"/>
      <c r="E2490" s="64"/>
      <c r="F2490" s="64"/>
      <c r="G2490" s="64"/>
      <c r="H2490" s="64"/>
    </row>
    <row r="2491" spans="2:8" x14ac:dyDescent="0.2">
      <c r="B2491" s="64"/>
      <c r="C2491" s="64"/>
      <c r="D2491" s="64"/>
      <c r="E2491" s="64"/>
      <c r="F2491" s="64"/>
      <c r="G2491" s="64"/>
      <c r="H2491" s="64"/>
    </row>
    <row r="2492" spans="2:8" x14ac:dyDescent="0.2">
      <c r="B2492" s="64"/>
      <c r="C2492" s="64"/>
      <c r="D2492" s="64"/>
      <c r="E2492" s="64"/>
      <c r="F2492" s="64"/>
      <c r="G2492" s="64"/>
      <c r="H2492" s="64"/>
    </row>
    <row r="2493" spans="2:8" x14ac:dyDescent="0.2">
      <c r="B2493" s="64"/>
      <c r="C2493" s="64"/>
      <c r="D2493" s="64"/>
      <c r="E2493" s="64"/>
      <c r="F2493" s="64"/>
      <c r="G2493" s="64"/>
      <c r="H2493" s="64"/>
    </row>
    <row r="2494" spans="2:8" x14ac:dyDescent="0.2">
      <c r="B2494" s="64"/>
      <c r="C2494" s="64"/>
      <c r="D2494" s="64"/>
      <c r="E2494" s="64"/>
      <c r="F2494" s="64"/>
      <c r="G2494" s="64"/>
      <c r="H2494" s="64"/>
    </row>
    <row r="2495" spans="2:8" x14ac:dyDescent="0.2">
      <c r="B2495" s="64"/>
      <c r="C2495" s="64"/>
      <c r="D2495" s="64"/>
      <c r="E2495" s="64"/>
      <c r="F2495" s="64"/>
      <c r="G2495" s="64"/>
      <c r="H2495" s="64"/>
    </row>
    <row r="2496" spans="2:8" x14ac:dyDescent="0.2">
      <c r="B2496" s="64"/>
      <c r="C2496" s="64"/>
      <c r="D2496" s="64"/>
      <c r="E2496" s="64"/>
      <c r="F2496" s="64"/>
      <c r="G2496" s="64"/>
      <c r="H2496" s="64"/>
    </row>
    <row r="2497" spans="2:8" x14ac:dyDescent="0.2">
      <c r="B2497" s="64"/>
      <c r="C2497" s="64"/>
      <c r="D2497" s="64"/>
      <c r="E2497" s="64"/>
      <c r="F2497" s="64"/>
      <c r="G2497" s="64"/>
      <c r="H2497" s="64"/>
    </row>
    <row r="2498" spans="2:8" x14ac:dyDescent="0.2">
      <c r="B2498" s="64"/>
      <c r="C2498" s="64"/>
      <c r="D2498" s="64"/>
      <c r="E2498" s="64"/>
      <c r="F2498" s="64"/>
      <c r="G2498" s="64"/>
      <c r="H2498" s="64"/>
    </row>
    <row r="2499" spans="2:8" x14ac:dyDescent="0.2">
      <c r="B2499" s="64"/>
      <c r="C2499" s="64"/>
      <c r="D2499" s="64"/>
      <c r="E2499" s="64"/>
      <c r="F2499" s="64"/>
      <c r="G2499" s="64"/>
      <c r="H2499" s="64"/>
    </row>
    <row r="2500" spans="2:8" x14ac:dyDescent="0.2">
      <c r="B2500" s="64"/>
      <c r="C2500" s="64"/>
      <c r="D2500" s="64"/>
      <c r="E2500" s="64"/>
      <c r="F2500" s="64"/>
      <c r="G2500" s="64"/>
      <c r="H2500" s="64"/>
    </row>
    <row r="2501" spans="2:8" x14ac:dyDescent="0.2">
      <c r="B2501" s="64"/>
      <c r="C2501" s="64"/>
      <c r="D2501" s="64"/>
      <c r="E2501" s="64"/>
      <c r="F2501" s="64"/>
      <c r="G2501" s="64"/>
      <c r="H2501" s="64"/>
    </row>
    <row r="2502" spans="2:8" x14ac:dyDescent="0.2">
      <c r="B2502" s="64"/>
      <c r="C2502" s="64"/>
      <c r="D2502" s="64"/>
      <c r="E2502" s="64"/>
      <c r="F2502" s="64"/>
      <c r="G2502" s="64"/>
      <c r="H2502" s="64"/>
    </row>
    <row r="2503" spans="2:8" x14ac:dyDescent="0.2">
      <c r="B2503" s="64"/>
      <c r="C2503" s="64"/>
      <c r="D2503" s="64"/>
      <c r="E2503" s="64"/>
      <c r="F2503" s="64"/>
      <c r="G2503" s="64"/>
      <c r="H2503" s="64"/>
    </row>
    <row r="2504" spans="2:8" x14ac:dyDescent="0.2">
      <c r="B2504" s="64"/>
      <c r="C2504" s="64"/>
      <c r="D2504" s="64"/>
      <c r="E2504" s="64"/>
      <c r="F2504" s="64"/>
      <c r="G2504" s="64"/>
      <c r="H2504" s="64"/>
    </row>
    <row r="2505" spans="2:8" x14ac:dyDescent="0.2">
      <c r="B2505" s="64"/>
      <c r="C2505" s="64"/>
      <c r="D2505" s="64"/>
      <c r="E2505" s="64"/>
      <c r="F2505" s="64"/>
      <c r="G2505" s="64"/>
      <c r="H2505" s="64"/>
    </row>
    <row r="2506" spans="2:8" x14ac:dyDescent="0.2">
      <c r="B2506" s="64"/>
      <c r="C2506" s="64"/>
      <c r="D2506" s="64"/>
      <c r="E2506" s="64"/>
      <c r="F2506" s="64"/>
      <c r="G2506" s="64"/>
      <c r="H2506" s="64"/>
    </row>
    <row r="2507" spans="2:8" x14ac:dyDescent="0.2">
      <c r="B2507" s="64"/>
      <c r="C2507" s="64"/>
      <c r="D2507" s="64"/>
      <c r="E2507" s="64"/>
      <c r="F2507" s="64"/>
      <c r="G2507" s="64"/>
      <c r="H2507" s="64"/>
    </row>
    <row r="2508" spans="2:8" x14ac:dyDescent="0.2">
      <c r="B2508" s="64"/>
      <c r="C2508" s="64"/>
      <c r="D2508" s="64"/>
      <c r="E2508" s="64"/>
      <c r="F2508" s="64"/>
      <c r="G2508" s="64"/>
      <c r="H2508" s="64"/>
    </row>
    <row r="2509" spans="2:8" x14ac:dyDescent="0.2">
      <c r="B2509" s="64"/>
      <c r="C2509" s="64"/>
      <c r="D2509" s="64"/>
      <c r="E2509" s="64"/>
      <c r="F2509" s="64"/>
      <c r="G2509" s="64"/>
      <c r="H2509" s="64"/>
    </row>
    <row r="2510" spans="2:8" x14ac:dyDescent="0.2">
      <c r="B2510" s="64"/>
      <c r="C2510" s="64"/>
      <c r="D2510" s="64"/>
      <c r="E2510" s="64"/>
      <c r="F2510" s="64"/>
      <c r="G2510" s="64"/>
      <c r="H2510" s="64"/>
    </row>
    <row r="2511" spans="2:8" x14ac:dyDescent="0.2">
      <c r="B2511" s="64"/>
      <c r="C2511" s="64"/>
      <c r="D2511" s="64"/>
      <c r="E2511" s="64"/>
      <c r="F2511" s="64"/>
      <c r="G2511" s="64"/>
      <c r="H2511" s="64"/>
    </row>
    <row r="2512" spans="2:8" x14ac:dyDescent="0.2">
      <c r="B2512" s="64"/>
      <c r="C2512" s="64"/>
      <c r="D2512" s="64"/>
      <c r="E2512" s="64"/>
      <c r="F2512" s="64"/>
      <c r="G2512" s="64"/>
      <c r="H2512" s="64"/>
    </row>
    <row r="2513" spans="2:8" x14ac:dyDescent="0.2">
      <c r="B2513" s="64"/>
      <c r="C2513" s="64"/>
      <c r="D2513" s="64"/>
      <c r="E2513" s="64"/>
      <c r="F2513" s="64"/>
      <c r="G2513" s="64"/>
      <c r="H2513" s="64"/>
    </row>
    <row r="2514" spans="2:8" x14ac:dyDescent="0.2">
      <c r="B2514" s="64"/>
      <c r="C2514" s="64"/>
      <c r="D2514" s="64"/>
      <c r="E2514" s="64"/>
      <c r="F2514" s="64"/>
      <c r="G2514" s="64"/>
      <c r="H2514" s="64"/>
    </row>
    <row r="2515" spans="2:8" x14ac:dyDescent="0.2">
      <c r="B2515" s="64"/>
      <c r="C2515" s="64"/>
      <c r="D2515" s="64"/>
      <c r="E2515" s="64"/>
      <c r="F2515" s="64"/>
      <c r="G2515" s="64"/>
      <c r="H2515" s="64"/>
    </row>
    <row r="2516" spans="2:8" x14ac:dyDescent="0.2">
      <c r="B2516" s="64"/>
      <c r="C2516" s="64"/>
      <c r="D2516" s="64"/>
      <c r="E2516" s="64"/>
      <c r="F2516" s="64"/>
      <c r="G2516" s="64"/>
      <c r="H2516" s="64"/>
    </row>
    <row r="2517" spans="2:8" x14ac:dyDescent="0.2">
      <c r="B2517" s="64"/>
      <c r="C2517" s="64"/>
      <c r="D2517" s="64"/>
      <c r="E2517" s="64"/>
      <c r="F2517" s="64"/>
      <c r="G2517" s="64"/>
      <c r="H2517" s="64"/>
    </row>
    <row r="2518" spans="2:8" x14ac:dyDescent="0.2">
      <c r="B2518" s="64"/>
      <c r="C2518" s="64"/>
      <c r="D2518" s="64"/>
      <c r="E2518" s="64"/>
      <c r="F2518" s="64"/>
      <c r="G2518" s="64"/>
      <c r="H2518" s="64"/>
    </row>
    <row r="2519" spans="2:8" x14ac:dyDescent="0.2">
      <c r="B2519" s="64"/>
      <c r="C2519" s="64"/>
      <c r="D2519" s="64"/>
      <c r="E2519" s="64"/>
      <c r="F2519" s="64"/>
      <c r="G2519" s="64"/>
      <c r="H2519" s="64"/>
    </row>
    <row r="2520" spans="2:8" x14ac:dyDescent="0.2">
      <c r="B2520" s="64"/>
      <c r="C2520" s="64"/>
      <c r="D2520" s="64"/>
      <c r="E2520" s="64"/>
      <c r="F2520" s="64"/>
      <c r="G2520" s="64"/>
      <c r="H2520" s="64"/>
    </row>
    <row r="2521" spans="2:8" x14ac:dyDescent="0.2">
      <c r="B2521" s="64"/>
      <c r="C2521" s="64"/>
      <c r="D2521" s="64"/>
      <c r="E2521" s="64"/>
      <c r="F2521" s="64"/>
      <c r="G2521" s="64"/>
      <c r="H2521" s="64"/>
    </row>
    <row r="2522" spans="2:8" x14ac:dyDescent="0.2">
      <c r="B2522" s="64"/>
      <c r="C2522" s="64"/>
      <c r="D2522" s="64"/>
      <c r="E2522" s="64"/>
      <c r="F2522" s="64"/>
      <c r="G2522" s="64"/>
      <c r="H2522" s="64"/>
    </row>
    <row r="2523" spans="2:8" x14ac:dyDescent="0.2">
      <c r="B2523" s="64"/>
      <c r="C2523" s="64"/>
      <c r="D2523" s="64"/>
      <c r="E2523" s="64"/>
      <c r="F2523" s="64"/>
      <c r="G2523" s="64"/>
      <c r="H2523" s="64"/>
    </row>
    <row r="2524" spans="2:8" x14ac:dyDescent="0.2">
      <c r="B2524" s="64"/>
      <c r="C2524" s="64"/>
      <c r="D2524" s="64"/>
      <c r="E2524" s="64"/>
      <c r="F2524" s="64"/>
      <c r="G2524" s="64"/>
      <c r="H2524" s="64"/>
    </row>
    <row r="2525" spans="2:8" x14ac:dyDescent="0.2">
      <c r="B2525" s="64"/>
      <c r="C2525" s="64"/>
      <c r="D2525" s="64"/>
      <c r="E2525" s="64"/>
      <c r="F2525" s="64"/>
      <c r="G2525" s="64"/>
      <c r="H2525" s="64"/>
    </row>
    <row r="2526" spans="2:8" x14ac:dyDescent="0.2">
      <c r="B2526" s="64"/>
      <c r="C2526" s="64"/>
      <c r="D2526" s="64"/>
      <c r="E2526" s="64"/>
      <c r="F2526" s="64"/>
      <c r="G2526" s="64"/>
      <c r="H2526" s="64"/>
    </row>
    <row r="2527" spans="2:8" x14ac:dyDescent="0.2">
      <c r="B2527" s="64"/>
      <c r="C2527" s="64"/>
      <c r="D2527" s="64"/>
      <c r="E2527" s="64"/>
      <c r="F2527" s="64"/>
      <c r="G2527" s="64"/>
      <c r="H2527" s="64"/>
    </row>
    <row r="2528" spans="2:8" x14ac:dyDescent="0.2">
      <c r="B2528" s="64"/>
      <c r="C2528" s="64"/>
      <c r="D2528" s="64"/>
      <c r="E2528" s="64"/>
      <c r="F2528" s="64"/>
      <c r="G2528" s="64"/>
      <c r="H2528" s="64"/>
    </row>
    <row r="2529" spans="2:8" x14ac:dyDescent="0.2">
      <c r="B2529" s="64"/>
      <c r="C2529" s="64"/>
      <c r="D2529" s="64"/>
      <c r="E2529" s="64"/>
      <c r="F2529" s="64"/>
      <c r="G2529" s="64"/>
      <c r="H2529" s="64"/>
    </row>
    <row r="2530" spans="2:8" x14ac:dyDescent="0.2">
      <c r="B2530" s="64"/>
      <c r="C2530" s="64"/>
      <c r="D2530" s="64"/>
      <c r="E2530" s="64"/>
      <c r="F2530" s="64"/>
      <c r="G2530" s="64"/>
      <c r="H2530" s="64"/>
    </row>
    <row r="2531" spans="2:8" x14ac:dyDescent="0.2">
      <c r="B2531" s="64"/>
      <c r="C2531" s="64"/>
      <c r="D2531" s="64"/>
      <c r="E2531" s="64"/>
      <c r="F2531" s="64"/>
      <c r="G2531" s="64"/>
      <c r="H2531" s="64"/>
    </row>
    <row r="2532" spans="2:8" x14ac:dyDescent="0.2">
      <c r="B2532" s="64"/>
      <c r="C2532" s="64"/>
      <c r="D2532" s="64"/>
      <c r="E2532" s="64"/>
      <c r="F2532" s="64"/>
      <c r="G2532" s="64"/>
      <c r="H2532" s="64"/>
    </row>
    <row r="2533" spans="2:8" x14ac:dyDescent="0.2">
      <c r="B2533" s="64"/>
      <c r="C2533" s="64"/>
      <c r="D2533" s="64"/>
      <c r="E2533" s="64"/>
      <c r="F2533" s="64"/>
      <c r="G2533" s="64"/>
      <c r="H2533" s="64"/>
    </row>
    <row r="2534" spans="2:8" x14ac:dyDescent="0.2">
      <c r="B2534" s="64"/>
      <c r="C2534" s="64"/>
      <c r="D2534" s="64"/>
      <c r="E2534" s="64"/>
      <c r="F2534" s="64"/>
      <c r="G2534" s="64"/>
      <c r="H2534" s="64"/>
    </row>
    <row r="2535" spans="2:8" x14ac:dyDescent="0.2">
      <c r="B2535" s="64"/>
      <c r="C2535" s="64"/>
      <c r="D2535" s="64"/>
      <c r="E2535" s="64"/>
      <c r="F2535" s="64"/>
      <c r="G2535" s="64"/>
      <c r="H2535" s="64"/>
    </row>
    <row r="2536" spans="2:8" x14ac:dyDescent="0.2">
      <c r="B2536" s="64"/>
      <c r="C2536" s="64"/>
      <c r="D2536" s="64"/>
      <c r="E2536" s="64"/>
      <c r="F2536" s="64"/>
      <c r="G2536" s="64"/>
      <c r="H2536" s="64"/>
    </row>
    <row r="2537" spans="2:8" x14ac:dyDescent="0.2">
      <c r="B2537" s="64"/>
      <c r="C2537" s="64"/>
      <c r="D2537" s="64"/>
      <c r="E2537" s="64"/>
      <c r="F2537" s="64"/>
      <c r="G2537" s="64"/>
      <c r="H2537" s="64"/>
    </row>
    <row r="2538" spans="2:8" x14ac:dyDescent="0.2">
      <c r="B2538" s="64"/>
      <c r="C2538" s="64"/>
      <c r="D2538" s="64"/>
      <c r="E2538" s="64"/>
      <c r="F2538" s="64"/>
      <c r="G2538" s="64"/>
      <c r="H2538" s="64"/>
    </row>
    <row r="2539" spans="2:8" x14ac:dyDescent="0.2">
      <c r="B2539" s="64"/>
      <c r="C2539" s="64"/>
      <c r="D2539" s="64"/>
      <c r="E2539" s="64"/>
      <c r="F2539" s="64"/>
      <c r="G2539" s="64"/>
      <c r="H2539" s="64"/>
    </row>
    <row r="2540" spans="2:8" x14ac:dyDescent="0.2">
      <c r="B2540" s="64"/>
      <c r="C2540" s="64"/>
      <c r="D2540" s="64"/>
      <c r="E2540" s="64"/>
      <c r="F2540" s="64"/>
      <c r="G2540" s="64"/>
      <c r="H2540" s="64"/>
    </row>
    <row r="2541" spans="2:8" x14ac:dyDescent="0.2">
      <c r="B2541" s="64"/>
      <c r="C2541" s="64"/>
      <c r="D2541" s="64"/>
      <c r="E2541" s="64"/>
      <c r="F2541" s="64"/>
      <c r="G2541" s="64"/>
      <c r="H2541" s="64"/>
    </row>
    <row r="2542" spans="2:8" x14ac:dyDescent="0.2">
      <c r="B2542" s="64"/>
      <c r="C2542" s="64"/>
      <c r="D2542" s="64"/>
      <c r="E2542" s="64"/>
      <c r="F2542" s="64"/>
      <c r="G2542" s="64"/>
      <c r="H2542" s="64"/>
    </row>
    <row r="2543" spans="2:8" x14ac:dyDescent="0.2">
      <c r="B2543" s="64"/>
      <c r="C2543" s="64"/>
      <c r="D2543" s="64"/>
      <c r="E2543" s="64"/>
      <c r="F2543" s="64"/>
      <c r="G2543" s="64"/>
      <c r="H2543" s="64"/>
    </row>
    <row r="2544" spans="2:8" x14ac:dyDescent="0.2">
      <c r="B2544" s="64"/>
      <c r="C2544" s="64"/>
      <c r="D2544" s="64"/>
      <c r="E2544" s="64"/>
      <c r="F2544" s="64"/>
      <c r="G2544" s="64"/>
      <c r="H2544" s="64"/>
    </row>
    <row r="2545" spans="2:8" x14ac:dyDescent="0.2">
      <c r="B2545" s="64"/>
      <c r="C2545" s="64"/>
      <c r="D2545" s="64"/>
      <c r="E2545" s="64"/>
      <c r="F2545" s="64"/>
      <c r="G2545" s="64"/>
      <c r="H2545" s="64"/>
    </row>
    <row r="2546" spans="2:8" x14ac:dyDescent="0.2">
      <c r="B2546" s="64"/>
      <c r="C2546" s="64"/>
      <c r="D2546" s="64"/>
      <c r="E2546" s="64"/>
      <c r="F2546" s="64"/>
      <c r="G2546" s="64"/>
      <c r="H2546" s="64"/>
    </row>
    <row r="2547" spans="2:8" x14ac:dyDescent="0.2">
      <c r="B2547" s="64"/>
      <c r="C2547" s="64"/>
      <c r="D2547" s="64"/>
      <c r="E2547" s="64"/>
      <c r="F2547" s="64"/>
      <c r="G2547" s="64"/>
      <c r="H2547" s="64"/>
    </row>
    <row r="2548" spans="2:8" x14ac:dyDescent="0.2">
      <c r="B2548" s="64"/>
      <c r="C2548" s="64"/>
      <c r="D2548" s="64"/>
      <c r="E2548" s="64"/>
      <c r="F2548" s="64"/>
      <c r="G2548" s="64"/>
      <c r="H2548" s="64"/>
    </row>
    <row r="2549" spans="2:8" x14ac:dyDescent="0.2">
      <c r="B2549" s="64"/>
      <c r="C2549" s="64"/>
      <c r="D2549" s="64"/>
      <c r="E2549" s="64"/>
      <c r="F2549" s="64"/>
      <c r="G2549" s="64"/>
      <c r="H2549" s="64"/>
    </row>
    <row r="2550" spans="2:8" x14ac:dyDescent="0.2">
      <c r="B2550" s="64"/>
      <c r="C2550" s="64"/>
      <c r="D2550" s="64"/>
      <c r="E2550" s="64"/>
      <c r="F2550" s="64"/>
      <c r="G2550" s="64"/>
      <c r="H2550" s="64"/>
    </row>
    <row r="2551" spans="2:8" x14ac:dyDescent="0.2">
      <c r="B2551" s="64"/>
      <c r="C2551" s="64"/>
      <c r="D2551" s="64"/>
      <c r="E2551" s="64"/>
      <c r="F2551" s="64"/>
      <c r="G2551" s="64"/>
      <c r="H2551" s="64"/>
    </row>
    <row r="2552" spans="2:8" x14ac:dyDescent="0.2">
      <c r="B2552" s="64"/>
      <c r="C2552" s="64"/>
      <c r="D2552" s="64"/>
      <c r="E2552" s="64"/>
      <c r="F2552" s="64"/>
      <c r="G2552" s="64"/>
      <c r="H2552" s="64"/>
    </row>
    <row r="2553" spans="2:8" x14ac:dyDescent="0.2">
      <c r="B2553" s="64"/>
      <c r="C2553" s="64"/>
      <c r="D2553" s="64"/>
      <c r="E2553" s="64"/>
      <c r="F2553" s="64"/>
      <c r="G2553" s="64"/>
      <c r="H2553" s="64"/>
    </row>
    <row r="2554" spans="2:8" x14ac:dyDescent="0.2">
      <c r="B2554" s="64"/>
      <c r="C2554" s="64"/>
      <c r="D2554" s="64"/>
      <c r="E2554" s="64"/>
      <c r="F2554" s="64"/>
      <c r="G2554" s="64"/>
      <c r="H2554" s="64"/>
    </row>
    <row r="2555" spans="2:8" x14ac:dyDescent="0.2">
      <c r="B2555" s="64"/>
      <c r="C2555" s="64"/>
      <c r="D2555" s="64"/>
      <c r="E2555" s="64"/>
      <c r="F2555" s="64"/>
      <c r="G2555" s="64"/>
      <c r="H2555" s="64"/>
    </row>
    <row r="2556" spans="2:8" x14ac:dyDescent="0.2">
      <c r="B2556" s="64"/>
      <c r="C2556" s="64"/>
      <c r="D2556" s="64"/>
      <c r="E2556" s="64"/>
      <c r="F2556" s="64"/>
      <c r="G2556" s="64"/>
      <c r="H2556" s="64"/>
    </row>
    <row r="2557" spans="2:8" x14ac:dyDescent="0.2">
      <c r="B2557" s="64"/>
      <c r="C2557" s="64"/>
      <c r="D2557" s="64"/>
      <c r="E2557" s="64"/>
      <c r="F2557" s="64"/>
      <c r="G2557" s="64"/>
      <c r="H2557" s="64"/>
    </row>
    <row r="2558" spans="2:8" x14ac:dyDescent="0.2">
      <c r="B2558" s="64"/>
      <c r="C2558" s="64"/>
      <c r="D2558" s="64"/>
      <c r="E2558" s="64"/>
      <c r="F2558" s="64"/>
      <c r="G2558" s="64"/>
      <c r="H2558" s="64"/>
    </row>
    <row r="2559" spans="2:8" x14ac:dyDescent="0.2">
      <c r="B2559" s="64"/>
      <c r="C2559" s="64"/>
      <c r="D2559" s="64"/>
      <c r="E2559" s="64"/>
      <c r="F2559" s="64"/>
      <c r="G2559" s="64"/>
      <c r="H2559" s="64"/>
    </row>
    <row r="2560" spans="2:8" x14ac:dyDescent="0.2">
      <c r="B2560" s="64"/>
      <c r="C2560" s="64"/>
      <c r="D2560" s="64"/>
      <c r="E2560" s="64"/>
      <c r="F2560" s="64"/>
      <c r="G2560" s="64"/>
      <c r="H2560" s="64"/>
    </row>
    <row r="2561" spans="2:8" x14ac:dyDescent="0.2">
      <c r="B2561" s="64"/>
      <c r="C2561" s="64"/>
      <c r="D2561" s="64"/>
      <c r="E2561" s="64"/>
      <c r="F2561" s="64"/>
      <c r="G2561" s="64"/>
      <c r="H2561" s="64"/>
    </row>
    <row r="2562" spans="2:8" x14ac:dyDescent="0.2">
      <c r="B2562" s="64"/>
      <c r="C2562" s="64"/>
      <c r="D2562" s="64"/>
      <c r="E2562" s="64"/>
      <c r="F2562" s="64"/>
      <c r="G2562" s="64"/>
      <c r="H2562" s="64"/>
    </row>
    <row r="2563" spans="2:8" x14ac:dyDescent="0.2">
      <c r="B2563" s="64"/>
      <c r="C2563" s="64"/>
      <c r="D2563" s="64"/>
      <c r="E2563" s="64"/>
      <c r="F2563" s="64"/>
      <c r="G2563" s="64"/>
      <c r="H2563" s="64"/>
    </row>
    <row r="2564" spans="2:8" x14ac:dyDescent="0.2">
      <c r="B2564" s="64"/>
      <c r="C2564" s="64"/>
      <c r="D2564" s="64"/>
      <c r="E2564" s="64"/>
      <c r="F2564" s="64"/>
      <c r="G2564" s="64"/>
      <c r="H2564" s="64"/>
    </row>
    <row r="2565" spans="2:8" x14ac:dyDescent="0.2">
      <c r="B2565" s="64"/>
      <c r="C2565" s="64"/>
      <c r="D2565" s="64"/>
      <c r="E2565" s="64"/>
      <c r="F2565" s="64"/>
      <c r="G2565" s="64"/>
      <c r="H2565" s="64"/>
    </row>
    <row r="2566" spans="2:8" x14ac:dyDescent="0.2">
      <c r="B2566" s="64"/>
      <c r="C2566" s="64"/>
      <c r="D2566" s="64"/>
      <c r="E2566" s="64"/>
      <c r="F2566" s="64"/>
      <c r="G2566" s="64"/>
      <c r="H2566" s="64"/>
    </row>
    <row r="2567" spans="2:8" x14ac:dyDescent="0.2">
      <c r="B2567" s="64"/>
      <c r="C2567" s="64"/>
      <c r="D2567" s="64"/>
      <c r="E2567" s="64"/>
      <c r="F2567" s="64"/>
      <c r="G2567" s="64"/>
      <c r="H2567" s="64"/>
    </row>
    <row r="2568" spans="2:8" x14ac:dyDescent="0.2">
      <c r="B2568" s="64"/>
      <c r="C2568" s="64"/>
      <c r="D2568" s="64"/>
      <c r="E2568" s="64"/>
      <c r="F2568" s="64"/>
      <c r="G2568" s="64"/>
      <c r="H2568" s="64"/>
    </row>
    <row r="2569" spans="2:8" x14ac:dyDescent="0.2">
      <c r="B2569" s="64"/>
      <c r="C2569" s="64"/>
      <c r="D2569" s="64"/>
      <c r="E2569" s="64"/>
      <c r="F2569" s="64"/>
      <c r="G2569" s="64"/>
      <c r="H2569" s="64"/>
    </row>
    <row r="2570" spans="2:8" x14ac:dyDescent="0.2">
      <c r="B2570" s="64"/>
      <c r="C2570" s="64"/>
      <c r="D2570" s="64"/>
      <c r="E2570" s="64"/>
      <c r="F2570" s="64"/>
      <c r="G2570" s="64"/>
      <c r="H2570" s="64"/>
    </row>
    <row r="2571" spans="2:8" x14ac:dyDescent="0.2">
      <c r="B2571" s="64"/>
      <c r="C2571" s="64"/>
      <c r="D2571" s="64"/>
      <c r="E2571" s="64"/>
      <c r="F2571" s="64"/>
      <c r="G2571" s="64"/>
      <c r="H2571" s="64"/>
    </row>
    <row r="2572" spans="2:8" x14ac:dyDescent="0.2">
      <c r="B2572" s="64"/>
      <c r="C2572" s="64"/>
      <c r="D2572" s="64"/>
      <c r="E2572" s="64"/>
      <c r="F2572" s="64"/>
      <c r="G2572" s="64"/>
      <c r="H2572" s="64"/>
    </row>
    <row r="2573" spans="2:8" x14ac:dyDescent="0.2">
      <c r="B2573" s="64"/>
      <c r="C2573" s="64"/>
      <c r="D2573" s="64"/>
      <c r="E2573" s="64"/>
      <c r="F2573" s="64"/>
      <c r="G2573" s="64"/>
      <c r="H2573" s="64"/>
    </row>
    <row r="2574" spans="2:8" x14ac:dyDescent="0.2">
      <c r="B2574" s="64"/>
      <c r="C2574" s="64"/>
      <c r="D2574" s="64"/>
      <c r="E2574" s="64"/>
      <c r="F2574" s="64"/>
      <c r="G2574" s="64"/>
      <c r="H2574" s="64"/>
    </row>
    <row r="2575" spans="2:8" x14ac:dyDescent="0.2">
      <c r="B2575" s="64"/>
      <c r="C2575" s="64"/>
      <c r="D2575" s="64"/>
      <c r="E2575" s="64"/>
      <c r="F2575" s="64"/>
      <c r="G2575" s="64"/>
      <c r="H2575" s="64"/>
    </row>
    <row r="2576" spans="2:8" x14ac:dyDescent="0.2">
      <c r="B2576" s="64"/>
      <c r="C2576" s="64"/>
      <c r="D2576" s="64"/>
      <c r="E2576" s="64"/>
      <c r="F2576" s="64"/>
      <c r="G2576" s="64"/>
      <c r="H2576" s="64"/>
    </row>
    <row r="2577" spans="2:8" x14ac:dyDescent="0.2">
      <c r="B2577" s="64"/>
      <c r="C2577" s="64"/>
      <c r="D2577" s="64"/>
      <c r="E2577" s="64"/>
      <c r="F2577" s="64"/>
      <c r="G2577" s="64"/>
      <c r="H2577" s="64"/>
    </row>
    <row r="2578" spans="2:8" x14ac:dyDescent="0.2">
      <c r="B2578" s="64"/>
      <c r="C2578" s="64"/>
      <c r="D2578" s="64"/>
      <c r="E2578" s="64"/>
      <c r="F2578" s="64"/>
      <c r="G2578" s="64"/>
      <c r="H2578" s="64"/>
    </row>
    <row r="2579" spans="2:8" x14ac:dyDescent="0.2">
      <c r="B2579" s="64"/>
      <c r="C2579" s="64"/>
      <c r="D2579" s="64"/>
      <c r="E2579" s="64"/>
      <c r="F2579" s="64"/>
      <c r="G2579" s="64"/>
      <c r="H2579" s="64"/>
    </row>
    <row r="2580" spans="2:8" x14ac:dyDescent="0.2">
      <c r="B2580" s="64"/>
      <c r="C2580" s="64"/>
      <c r="D2580" s="64"/>
      <c r="E2580" s="64"/>
      <c r="F2580" s="64"/>
      <c r="G2580" s="64"/>
      <c r="H2580" s="64"/>
    </row>
    <row r="2581" spans="2:8" x14ac:dyDescent="0.2">
      <c r="B2581" s="64"/>
      <c r="C2581" s="64"/>
      <c r="D2581" s="64"/>
      <c r="E2581" s="64"/>
      <c r="F2581" s="64"/>
      <c r="G2581" s="64"/>
      <c r="H2581" s="64"/>
    </row>
    <row r="2582" spans="2:8" x14ac:dyDescent="0.2">
      <c r="B2582" s="64"/>
      <c r="C2582" s="64"/>
      <c r="D2582" s="64"/>
      <c r="E2582" s="64"/>
      <c r="F2582" s="64"/>
      <c r="G2582" s="64"/>
      <c r="H2582" s="64"/>
    </row>
    <row r="2583" spans="2:8" x14ac:dyDescent="0.2">
      <c r="B2583" s="64"/>
      <c r="C2583" s="64"/>
      <c r="D2583" s="64"/>
      <c r="E2583" s="64"/>
      <c r="F2583" s="64"/>
      <c r="G2583" s="64"/>
      <c r="H2583" s="64"/>
    </row>
    <row r="2584" spans="2:8" x14ac:dyDescent="0.2">
      <c r="B2584" s="64"/>
      <c r="C2584" s="64"/>
      <c r="D2584" s="64"/>
      <c r="E2584" s="64"/>
      <c r="F2584" s="64"/>
      <c r="G2584" s="64"/>
      <c r="H2584" s="64"/>
    </row>
    <row r="2585" spans="2:8" x14ac:dyDescent="0.2">
      <c r="B2585" s="64"/>
      <c r="C2585" s="64"/>
      <c r="D2585" s="64"/>
      <c r="E2585" s="64"/>
      <c r="F2585" s="64"/>
      <c r="G2585" s="64"/>
      <c r="H2585" s="64"/>
    </row>
    <row r="2586" spans="2:8" x14ac:dyDescent="0.2">
      <c r="B2586" s="64"/>
      <c r="C2586" s="64"/>
      <c r="D2586" s="64"/>
      <c r="E2586" s="64"/>
      <c r="F2586" s="64"/>
      <c r="G2586" s="64"/>
      <c r="H2586" s="64"/>
    </row>
    <row r="2587" spans="2:8" x14ac:dyDescent="0.2">
      <c r="B2587" s="64"/>
      <c r="C2587" s="64"/>
      <c r="D2587" s="64"/>
      <c r="E2587" s="64"/>
      <c r="F2587" s="64"/>
      <c r="G2587" s="64"/>
      <c r="H2587" s="64"/>
    </row>
    <row r="2588" spans="2:8" x14ac:dyDescent="0.2">
      <c r="B2588" s="64"/>
      <c r="C2588" s="64"/>
      <c r="D2588" s="64"/>
      <c r="E2588" s="64"/>
      <c r="F2588" s="64"/>
      <c r="G2588" s="64"/>
      <c r="H2588" s="64"/>
    </row>
    <row r="2589" spans="2:8" x14ac:dyDescent="0.2">
      <c r="B2589" s="64"/>
      <c r="C2589" s="64"/>
      <c r="D2589" s="64"/>
      <c r="E2589" s="64"/>
      <c r="F2589" s="64"/>
      <c r="G2589" s="64"/>
      <c r="H2589" s="64"/>
    </row>
    <row r="2590" spans="2:8" x14ac:dyDescent="0.2">
      <c r="B2590" s="64"/>
      <c r="C2590" s="64"/>
      <c r="D2590" s="64"/>
      <c r="E2590" s="64"/>
      <c r="F2590" s="64"/>
      <c r="G2590" s="64"/>
      <c r="H2590" s="64"/>
    </row>
    <row r="2591" spans="2:8" x14ac:dyDescent="0.2">
      <c r="B2591" s="64"/>
      <c r="C2591" s="64"/>
      <c r="D2591" s="64"/>
      <c r="E2591" s="64"/>
      <c r="F2591" s="64"/>
      <c r="G2591" s="64"/>
      <c r="H2591" s="64"/>
    </row>
    <row r="2592" spans="2:8" x14ac:dyDescent="0.2">
      <c r="B2592" s="64"/>
      <c r="C2592" s="64"/>
      <c r="D2592" s="64"/>
      <c r="E2592" s="64"/>
      <c r="F2592" s="64"/>
      <c r="G2592" s="64"/>
      <c r="H2592" s="64"/>
    </row>
    <row r="2593" spans="2:8" x14ac:dyDescent="0.2">
      <c r="B2593" s="64"/>
      <c r="C2593" s="64"/>
      <c r="D2593" s="64"/>
      <c r="E2593" s="64"/>
      <c r="F2593" s="64"/>
      <c r="G2593" s="64"/>
      <c r="H2593" s="64"/>
    </row>
    <row r="2594" spans="2:8" x14ac:dyDescent="0.2">
      <c r="B2594" s="64"/>
      <c r="C2594" s="64"/>
      <c r="D2594" s="64"/>
      <c r="E2594" s="64"/>
      <c r="F2594" s="64"/>
      <c r="G2594" s="64"/>
      <c r="H2594" s="64"/>
    </row>
    <row r="2595" spans="2:8" x14ac:dyDescent="0.2">
      <c r="B2595" s="64"/>
      <c r="C2595" s="64"/>
      <c r="D2595" s="64"/>
      <c r="E2595" s="64"/>
      <c r="F2595" s="64"/>
      <c r="G2595" s="64"/>
      <c r="H2595" s="64"/>
    </row>
    <row r="2596" spans="2:8" x14ac:dyDescent="0.2">
      <c r="B2596" s="64"/>
      <c r="C2596" s="64"/>
      <c r="D2596" s="64"/>
      <c r="E2596" s="64"/>
      <c r="F2596" s="64"/>
      <c r="G2596" s="64"/>
      <c r="H2596" s="64"/>
    </row>
    <row r="2597" spans="2:8" x14ac:dyDescent="0.2">
      <c r="B2597" s="64"/>
      <c r="C2597" s="64"/>
      <c r="D2597" s="64"/>
      <c r="E2597" s="64"/>
      <c r="F2597" s="64"/>
      <c r="G2597" s="64"/>
      <c r="H2597" s="64"/>
    </row>
    <row r="2598" spans="2:8" x14ac:dyDescent="0.2">
      <c r="B2598" s="64"/>
      <c r="C2598" s="64"/>
      <c r="D2598" s="64"/>
      <c r="E2598" s="64"/>
      <c r="F2598" s="64"/>
      <c r="G2598" s="64"/>
      <c r="H2598" s="64"/>
    </row>
    <row r="2599" spans="2:8" x14ac:dyDescent="0.2">
      <c r="B2599" s="64"/>
      <c r="C2599" s="64"/>
      <c r="D2599" s="64"/>
      <c r="E2599" s="64"/>
      <c r="F2599" s="64"/>
      <c r="G2599" s="64"/>
      <c r="H2599" s="64"/>
    </row>
    <row r="2600" spans="2:8" x14ac:dyDescent="0.2">
      <c r="B2600" s="64"/>
      <c r="C2600" s="64"/>
      <c r="D2600" s="64"/>
      <c r="E2600" s="64"/>
      <c r="F2600" s="64"/>
      <c r="G2600" s="64"/>
      <c r="H2600" s="64"/>
    </row>
    <row r="2601" spans="2:8" x14ac:dyDescent="0.2">
      <c r="B2601" s="64"/>
      <c r="C2601" s="64"/>
      <c r="D2601" s="64"/>
      <c r="E2601" s="64"/>
      <c r="F2601" s="64"/>
      <c r="G2601" s="64"/>
      <c r="H2601" s="64"/>
    </row>
    <row r="2602" spans="2:8" x14ac:dyDescent="0.2">
      <c r="B2602" s="64"/>
      <c r="C2602" s="64"/>
      <c r="D2602" s="64"/>
      <c r="E2602" s="64"/>
      <c r="F2602" s="64"/>
      <c r="G2602" s="64"/>
      <c r="H2602" s="64"/>
    </row>
    <row r="2603" spans="2:8" x14ac:dyDescent="0.2">
      <c r="B2603" s="64"/>
      <c r="C2603" s="64"/>
      <c r="D2603" s="64"/>
      <c r="E2603" s="64"/>
      <c r="F2603" s="64"/>
      <c r="G2603" s="64"/>
      <c r="H2603" s="64"/>
    </row>
    <row r="2604" spans="2:8" x14ac:dyDescent="0.2">
      <c r="B2604" s="64"/>
      <c r="C2604" s="64"/>
      <c r="D2604" s="64"/>
      <c r="E2604" s="64"/>
      <c r="F2604" s="64"/>
      <c r="G2604" s="64"/>
      <c r="H2604" s="64"/>
    </row>
    <row r="2605" spans="2:8" x14ac:dyDescent="0.2">
      <c r="B2605" s="64"/>
      <c r="C2605" s="64"/>
      <c r="D2605" s="64"/>
      <c r="E2605" s="64"/>
      <c r="F2605" s="64"/>
      <c r="G2605" s="64"/>
      <c r="H2605" s="64"/>
    </row>
    <row r="2606" spans="2:8" x14ac:dyDescent="0.2">
      <c r="B2606" s="64"/>
      <c r="C2606" s="64"/>
      <c r="D2606" s="64"/>
      <c r="E2606" s="64"/>
      <c r="F2606" s="64"/>
      <c r="G2606" s="64"/>
      <c r="H2606" s="64"/>
    </row>
    <row r="2607" spans="2:8" x14ac:dyDescent="0.2">
      <c r="B2607" s="64"/>
      <c r="C2607" s="64"/>
      <c r="D2607" s="64"/>
      <c r="E2607" s="64"/>
      <c r="F2607" s="64"/>
      <c r="G2607" s="64"/>
      <c r="H2607" s="64"/>
    </row>
    <row r="2608" spans="2:8" x14ac:dyDescent="0.2">
      <c r="B2608" s="64"/>
      <c r="C2608" s="64"/>
      <c r="D2608" s="64"/>
      <c r="E2608" s="64"/>
      <c r="F2608" s="64"/>
      <c r="G2608" s="64"/>
      <c r="H2608" s="64"/>
    </row>
    <row r="2609" spans="2:8" x14ac:dyDescent="0.2">
      <c r="B2609" s="64"/>
      <c r="C2609" s="64"/>
      <c r="D2609" s="64"/>
      <c r="E2609" s="64"/>
      <c r="F2609" s="64"/>
      <c r="G2609" s="64"/>
      <c r="H2609" s="64"/>
    </row>
    <row r="2610" spans="2:8" x14ac:dyDescent="0.2">
      <c r="B2610" s="64"/>
      <c r="C2610" s="64"/>
      <c r="D2610" s="64"/>
      <c r="E2610" s="64"/>
      <c r="F2610" s="64"/>
      <c r="G2610" s="64"/>
      <c r="H2610" s="64"/>
    </row>
    <row r="2611" spans="2:8" x14ac:dyDescent="0.2">
      <c r="B2611" s="64"/>
      <c r="C2611" s="64"/>
      <c r="D2611" s="64"/>
      <c r="E2611" s="64"/>
      <c r="F2611" s="64"/>
      <c r="G2611" s="64"/>
      <c r="H2611" s="64"/>
    </row>
    <row r="2612" spans="2:8" x14ac:dyDescent="0.2">
      <c r="B2612" s="64"/>
      <c r="C2612" s="64"/>
      <c r="D2612" s="64"/>
      <c r="E2612" s="64"/>
      <c r="F2612" s="64"/>
      <c r="G2612" s="64"/>
      <c r="H2612" s="64"/>
    </row>
    <row r="2613" spans="2:8" x14ac:dyDescent="0.2">
      <c r="B2613" s="64"/>
      <c r="C2613" s="64"/>
      <c r="D2613" s="64"/>
      <c r="E2613" s="64"/>
      <c r="F2613" s="64"/>
      <c r="G2613" s="64"/>
      <c r="H2613" s="64"/>
    </row>
    <row r="2614" spans="2:8" x14ac:dyDescent="0.2">
      <c r="B2614" s="64"/>
      <c r="C2614" s="64"/>
      <c r="D2614" s="64"/>
      <c r="E2614" s="64"/>
      <c r="F2614" s="64"/>
      <c r="G2614" s="64"/>
      <c r="H2614" s="64"/>
    </row>
    <row r="2615" spans="2:8" x14ac:dyDescent="0.2">
      <c r="B2615" s="64"/>
      <c r="C2615" s="64"/>
      <c r="D2615" s="64"/>
      <c r="E2615" s="64"/>
      <c r="F2615" s="64"/>
      <c r="G2615" s="64"/>
      <c r="H2615" s="64"/>
    </row>
    <row r="2616" spans="2:8" x14ac:dyDescent="0.2">
      <c r="B2616" s="64"/>
      <c r="C2616" s="64"/>
      <c r="D2616" s="64"/>
      <c r="E2616" s="64"/>
      <c r="F2616" s="64"/>
      <c r="G2616" s="64"/>
      <c r="H2616" s="64"/>
    </row>
    <row r="2617" spans="2:8" x14ac:dyDescent="0.2">
      <c r="B2617" s="64"/>
      <c r="C2617" s="64"/>
      <c r="D2617" s="64"/>
      <c r="E2617" s="64"/>
      <c r="F2617" s="64"/>
      <c r="G2617" s="64"/>
      <c r="H2617" s="64"/>
    </row>
    <row r="2618" spans="2:8" x14ac:dyDescent="0.2">
      <c r="B2618" s="64"/>
      <c r="C2618" s="64"/>
      <c r="D2618" s="64"/>
      <c r="E2618" s="64"/>
      <c r="F2618" s="64"/>
      <c r="G2618" s="64"/>
      <c r="H2618" s="64"/>
    </row>
    <row r="2619" spans="2:8" x14ac:dyDescent="0.2">
      <c r="B2619" s="64"/>
      <c r="C2619" s="64"/>
      <c r="D2619" s="64"/>
      <c r="E2619" s="64"/>
      <c r="F2619" s="64"/>
      <c r="G2619" s="64"/>
      <c r="H2619" s="64"/>
    </row>
    <row r="2620" spans="2:8" x14ac:dyDescent="0.2">
      <c r="B2620" s="64"/>
      <c r="C2620" s="64"/>
      <c r="D2620" s="64"/>
      <c r="E2620" s="64"/>
      <c r="F2620" s="64"/>
      <c r="G2620" s="64"/>
      <c r="H2620" s="64"/>
    </row>
    <row r="2621" spans="2:8" x14ac:dyDescent="0.2">
      <c r="B2621" s="64"/>
      <c r="C2621" s="64"/>
      <c r="D2621" s="64"/>
      <c r="E2621" s="64"/>
      <c r="F2621" s="64"/>
      <c r="G2621" s="64"/>
      <c r="H2621" s="64"/>
    </row>
    <row r="2622" spans="2:8" x14ac:dyDescent="0.2">
      <c r="B2622" s="64"/>
      <c r="C2622" s="64"/>
      <c r="D2622" s="64"/>
      <c r="E2622" s="64"/>
      <c r="F2622" s="64"/>
      <c r="G2622" s="64"/>
      <c r="H2622" s="64"/>
    </row>
    <row r="2623" spans="2:8" x14ac:dyDescent="0.2">
      <c r="B2623" s="64"/>
      <c r="C2623" s="64"/>
      <c r="D2623" s="64"/>
      <c r="E2623" s="64"/>
      <c r="F2623" s="64"/>
      <c r="G2623" s="64"/>
      <c r="H2623" s="64"/>
    </row>
    <row r="2624" spans="2:8" x14ac:dyDescent="0.2">
      <c r="B2624" s="64"/>
      <c r="C2624" s="64"/>
      <c r="D2624" s="64"/>
      <c r="E2624" s="64"/>
      <c r="F2624" s="64"/>
      <c r="G2624" s="64"/>
      <c r="H2624" s="64"/>
    </row>
    <row r="2625" spans="2:8" x14ac:dyDescent="0.2">
      <c r="B2625" s="64"/>
      <c r="C2625" s="64"/>
      <c r="D2625" s="64"/>
      <c r="E2625" s="64"/>
      <c r="F2625" s="64"/>
      <c r="G2625" s="64"/>
      <c r="H2625" s="64"/>
    </row>
    <row r="2626" spans="2:8" x14ac:dyDescent="0.2">
      <c r="B2626" s="64"/>
      <c r="C2626" s="64"/>
      <c r="D2626" s="64"/>
      <c r="E2626" s="64"/>
      <c r="F2626" s="64"/>
      <c r="G2626" s="64"/>
      <c r="H2626" s="64"/>
    </row>
    <row r="2627" spans="2:8" x14ac:dyDescent="0.2">
      <c r="B2627" s="64"/>
      <c r="C2627" s="64"/>
      <c r="D2627" s="64"/>
      <c r="E2627" s="64"/>
      <c r="F2627" s="64"/>
      <c r="G2627" s="64"/>
      <c r="H2627" s="64"/>
    </row>
    <row r="2628" spans="2:8" x14ac:dyDescent="0.2">
      <c r="B2628" s="64"/>
      <c r="C2628" s="64"/>
      <c r="D2628" s="64"/>
      <c r="E2628" s="64"/>
      <c r="F2628" s="64"/>
      <c r="G2628" s="64"/>
      <c r="H2628" s="64"/>
    </row>
    <row r="2629" spans="2:8" x14ac:dyDescent="0.2">
      <c r="B2629" s="64"/>
      <c r="C2629" s="64"/>
      <c r="D2629" s="64"/>
      <c r="E2629" s="64"/>
      <c r="F2629" s="64"/>
      <c r="G2629" s="64"/>
      <c r="H2629" s="64"/>
    </row>
    <row r="2630" spans="2:8" x14ac:dyDescent="0.2">
      <c r="B2630" s="64"/>
      <c r="C2630" s="64"/>
      <c r="D2630" s="64"/>
      <c r="E2630" s="64"/>
      <c r="F2630" s="64"/>
      <c r="G2630" s="64"/>
      <c r="H2630" s="64"/>
    </row>
    <row r="2631" spans="2:8" x14ac:dyDescent="0.2">
      <c r="B2631" s="64"/>
      <c r="C2631" s="64"/>
      <c r="D2631" s="64"/>
      <c r="E2631" s="64"/>
      <c r="F2631" s="64"/>
      <c r="G2631" s="64"/>
      <c r="H2631" s="64"/>
    </row>
    <row r="2632" spans="2:8" x14ac:dyDescent="0.2">
      <c r="B2632" s="64"/>
      <c r="C2632" s="64"/>
      <c r="D2632" s="64"/>
      <c r="E2632" s="64"/>
      <c r="F2632" s="64"/>
      <c r="G2632" s="64"/>
      <c r="H2632" s="64"/>
    </row>
    <row r="2633" spans="2:8" x14ac:dyDescent="0.2">
      <c r="B2633" s="64"/>
      <c r="C2633" s="64"/>
      <c r="D2633" s="64"/>
      <c r="E2633" s="64"/>
      <c r="F2633" s="64"/>
      <c r="G2633" s="64"/>
      <c r="H2633" s="64"/>
    </row>
    <row r="2634" spans="2:8" x14ac:dyDescent="0.2">
      <c r="B2634" s="64"/>
      <c r="C2634" s="64"/>
      <c r="D2634" s="64"/>
      <c r="E2634" s="64"/>
      <c r="F2634" s="64"/>
      <c r="G2634" s="64"/>
      <c r="H2634" s="64"/>
    </row>
    <row r="2635" spans="2:8" x14ac:dyDescent="0.2">
      <c r="B2635" s="64"/>
      <c r="C2635" s="64"/>
      <c r="D2635" s="64"/>
      <c r="E2635" s="64"/>
      <c r="F2635" s="64"/>
      <c r="G2635" s="64"/>
      <c r="H2635" s="64"/>
    </row>
    <row r="2636" spans="2:8" x14ac:dyDescent="0.2">
      <c r="B2636" s="64"/>
      <c r="C2636" s="64"/>
      <c r="D2636" s="64"/>
      <c r="E2636" s="64"/>
      <c r="F2636" s="64"/>
      <c r="G2636" s="64"/>
      <c r="H2636" s="64"/>
    </row>
    <row r="2637" spans="2:8" x14ac:dyDescent="0.2">
      <c r="B2637" s="64"/>
      <c r="C2637" s="64"/>
      <c r="D2637" s="64"/>
      <c r="E2637" s="64"/>
      <c r="F2637" s="64"/>
      <c r="G2637" s="64"/>
      <c r="H2637" s="64"/>
    </row>
    <row r="2638" spans="2:8" x14ac:dyDescent="0.2">
      <c r="B2638" s="64"/>
      <c r="C2638" s="64"/>
      <c r="D2638" s="64"/>
      <c r="E2638" s="64"/>
      <c r="F2638" s="64"/>
      <c r="G2638" s="64"/>
      <c r="H2638" s="64"/>
    </row>
    <row r="2639" spans="2:8" x14ac:dyDescent="0.2">
      <c r="B2639" s="64"/>
      <c r="C2639" s="64"/>
      <c r="D2639" s="64"/>
      <c r="E2639" s="64"/>
      <c r="F2639" s="64"/>
      <c r="G2639" s="64"/>
      <c r="H2639" s="64"/>
    </row>
    <row r="2640" spans="2:8" x14ac:dyDescent="0.2">
      <c r="B2640" s="64"/>
      <c r="C2640" s="64"/>
      <c r="D2640" s="64"/>
      <c r="E2640" s="64"/>
      <c r="F2640" s="64"/>
      <c r="G2640" s="64"/>
      <c r="H2640" s="64"/>
    </row>
    <row r="2641" spans="2:8" x14ac:dyDescent="0.2">
      <c r="B2641" s="64"/>
      <c r="C2641" s="64"/>
      <c r="D2641" s="64"/>
      <c r="E2641" s="64"/>
      <c r="F2641" s="64"/>
      <c r="G2641" s="64"/>
      <c r="H2641" s="64"/>
    </row>
    <row r="2642" spans="2:8" x14ac:dyDescent="0.2">
      <c r="B2642" s="64"/>
      <c r="C2642" s="64"/>
      <c r="D2642" s="64"/>
      <c r="E2642" s="64"/>
      <c r="F2642" s="64"/>
      <c r="G2642" s="64"/>
      <c r="H2642" s="64"/>
    </row>
    <row r="2643" spans="2:8" x14ac:dyDescent="0.2">
      <c r="B2643" s="64"/>
      <c r="C2643" s="64"/>
      <c r="D2643" s="64"/>
      <c r="E2643" s="64"/>
      <c r="F2643" s="64"/>
      <c r="G2643" s="64"/>
      <c r="H2643" s="64"/>
    </row>
    <row r="2644" spans="2:8" x14ac:dyDescent="0.2">
      <c r="B2644" s="64"/>
      <c r="C2644" s="64"/>
      <c r="D2644" s="64"/>
      <c r="E2644" s="64"/>
      <c r="F2644" s="64"/>
      <c r="G2644" s="64"/>
      <c r="H2644" s="64"/>
    </row>
    <row r="2645" spans="2:8" x14ac:dyDescent="0.2">
      <c r="B2645" s="64"/>
      <c r="C2645" s="64"/>
      <c r="D2645" s="64"/>
      <c r="E2645" s="64"/>
      <c r="F2645" s="64"/>
      <c r="G2645" s="64"/>
      <c r="H2645" s="64"/>
    </row>
    <row r="2646" spans="2:8" x14ac:dyDescent="0.2">
      <c r="B2646" s="64"/>
      <c r="C2646" s="64"/>
      <c r="D2646" s="64"/>
      <c r="E2646" s="64"/>
      <c r="F2646" s="64"/>
      <c r="G2646" s="64"/>
      <c r="H2646" s="64"/>
    </row>
    <row r="2647" spans="2:8" x14ac:dyDescent="0.2">
      <c r="B2647" s="64"/>
      <c r="C2647" s="64"/>
      <c r="D2647" s="64"/>
      <c r="E2647" s="64"/>
      <c r="F2647" s="64"/>
      <c r="G2647" s="64"/>
      <c r="H2647" s="64"/>
    </row>
    <row r="2648" spans="2:8" x14ac:dyDescent="0.2">
      <c r="B2648" s="64"/>
      <c r="C2648" s="64"/>
      <c r="D2648" s="64"/>
      <c r="E2648" s="64"/>
      <c r="F2648" s="64"/>
      <c r="G2648" s="64"/>
      <c r="H2648" s="64"/>
    </row>
    <row r="2649" spans="2:8" x14ac:dyDescent="0.2">
      <c r="B2649" s="64"/>
      <c r="C2649" s="64"/>
      <c r="D2649" s="64"/>
      <c r="E2649" s="64"/>
      <c r="F2649" s="64"/>
      <c r="G2649" s="64"/>
      <c r="H2649" s="64"/>
    </row>
    <row r="2650" spans="2:8" x14ac:dyDescent="0.2">
      <c r="B2650" s="64"/>
      <c r="C2650" s="64"/>
      <c r="D2650" s="64"/>
      <c r="E2650" s="64"/>
      <c r="F2650" s="64"/>
      <c r="G2650" s="64"/>
      <c r="H2650" s="64"/>
    </row>
    <row r="2651" spans="2:8" x14ac:dyDescent="0.2">
      <c r="B2651" s="64"/>
      <c r="C2651" s="64"/>
      <c r="D2651" s="64"/>
      <c r="E2651" s="64"/>
      <c r="F2651" s="64"/>
      <c r="G2651" s="64"/>
      <c r="H2651" s="64"/>
    </row>
    <row r="2652" spans="2:8" x14ac:dyDescent="0.2">
      <c r="B2652" s="64"/>
      <c r="C2652" s="64"/>
      <c r="D2652" s="64"/>
      <c r="E2652" s="64"/>
      <c r="F2652" s="64"/>
      <c r="G2652" s="64"/>
      <c r="H2652" s="64"/>
    </row>
    <row r="2653" spans="2:8" x14ac:dyDescent="0.2">
      <c r="B2653" s="64"/>
      <c r="C2653" s="64"/>
      <c r="D2653" s="64"/>
      <c r="E2653" s="64"/>
      <c r="F2653" s="64"/>
      <c r="G2653" s="64"/>
      <c r="H2653" s="64"/>
    </row>
    <row r="2654" spans="2:8" x14ac:dyDescent="0.2">
      <c r="B2654" s="64"/>
      <c r="C2654" s="64"/>
      <c r="D2654" s="64"/>
      <c r="E2654" s="64"/>
      <c r="F2654" s="64"/>
      <c r="G2654" s="64"/>
      <c r="H2654" s="64"/>
    </row>
    <row r="2655" spans="2:8" x14ac:dyDescent="0.2">
      <c r="B2655" s="64"/>
      <c r="C2655" s="64"/>
      <c r="D2655" s="64"/>
      <c r="E2655" s="64"/>
      <c r="F2655" s="64"/>
      <c r="G2655" s="64"/>
      <c r="H2655" s="64"/>
    </row>
    <row r="2656" spans="2:8" x14ac:dyDescent="0.2">
      <c r="B2656" s="64"/>
      <c r="C2656" s="64"/>
      <c r="D2656" s="64"/>
      <c r="E2656" s="64"/>
      <c r="F2656" s="64"/>
      <c r="G2656" s="64"/>
      <c r="H2656" s="64"/>
    </row>
    <row r="2657" spans="2:8" x14ac:dyDescent="0.2">
      <c r="B2657" s="64"/>
      <c r="C2657" s="64"/>
      <c r="D2657" s="64"/>
      <c r="E2657" s="64"/>
      <c r="F2657" s="64"/>
      <c r="G2657" s="64"/>
      <c r="H2657" s="64"/>
    </row>
    <row r="2658" spans="2:8" x14ac:dyDescent="0.2">
      <c r="B2658" s="64"/>
      <c r="C2658" s="64"/>
      <c r="D2658" s="64"/>
      <c r="E2658" s="64"/>
      <c r="F2658" s="64"/>
      <c r="G2658" s="64"/>
      <c r="H2658" s="64"/>
    </row>
    <row r="2659" spans="2:8" x14ac:dyDescent="0.2">
      <c r="B2659" s="64"/>
      <c r="C2659" s="64"/>
      <c r="D2659" s="64"/>
      <c r="E2659" s="64"/>
      <c r="F2659" s="64"/>
      <c r="G2659" s="64"/>
      <c r="H2659" s="64"/>
    </row>
    <row r="2660" spans="2:8" x14ac:dyDescent="0.2">
      <c r="B2660" s="64"/>
      <c r="C2660" s="64"/>
      <c r="D2660" s="64"/>
      <c r="E2660" s="64"/>
      <c r="F2660" s="64"/>
      <c r="G2660" s="64"/>
      <c r="H2660" s="64"/>
    </row>
    <row r="2661" spans="2:8" x14ac:dyDescent="0.2">
      <c r="B2661" s="64"/>
      <c r="C2661" s="64"/>
      <c r="D2661" s="64"/>
      <c r="E2661" s="64"/>
      <c r="F2661" s="64"/>
      <c r="G2661" s="64"/>
      <c r="H2661" s="64"/>
    </row>
    <row r="2662" spans="2:8" x14ac:dyDescent="0.2">
      <c r="B2662" s="64"/>
      <c r="C2662" s="64"/>
      <c r="D2662" s="64"/>
      <c r="E2662" s="64"/>
      <c r="F2662" s="64"/>
      <c r="G2662" s="64"/>
      <c r="H2662" s="64"/>
    </row>
    <row r="2663" spans="2:8" x14ac:dyDescent="0.2">
      <c r="B2663" s="64"/>
      <c r="C2663" s="64"/>
      <c r="D2663" s="64"/>
      <c r="E2663" s="64"/>
      <c r="F2663" s="64"/>
      <c r="G2663" s="64"/>
      <c r="H2663" s="64"/>
    </row>
    <row r="2664" spans="2:8" x14ac:dyDescent="0.2">
      <c r="B2664" s="64"/>
      <c r="C2664" s="64"/>
      <c r="D2664" s="64"/>
      <c r="E2664" s="64"/>
      <c r="F2664" s="64"/>
      <c r="G2664" s="64"/>
      <c r="H2664" s="64"/>
    </row>
    <row r="2665" spans="2:8" x14ac:dyDescent="0.2">
      <c r="B2665" s="64"/>
      <c r="C2665" s="64"/>
      <c r="D2665" s="64"/>
      <c r="E2665" s="64"/>
      <c r="F2665" s="64"/>
      <c r="G2665" s="64"/>
      <c r="H2665" s="64"/>
    </row>
    <row r="2666" spans="2:8" x14ac:dyDescent="0.2">
      <c r="B2666" s="64"/>
      <c r="C2666" s="64"/>
      <c r="D2666" s="64"/>
      <c r="E2666" s="64"/>
      <c r="F2666" s="64"/>
      <c r="G2666" s="64"/>
      <c r="H2666" s="64"/>
    </row>
    <row r="2667" spans="2:8" x14ac:dyDescent="0.2">
      <c r="B2667" s="64"/>
      <c r="C2667" s="64"/>
      <c r="D2667" s="64"/>
      <c r="E2667" s="64"/>
      <c r="F2667" s="64"/>
      <c r="G2667" s="64"/>
      <c r="H2667" s="64"/>
    </row>
    <row r="2668" spans="2:8" x14ac:dyDescent="0.2">
      <c r="B2668" s="64"/>
      <c r="C2668" s="64"/>
      <c r="D2668" s="64"/>
      <c r="E2668" s="64"/>
      <c r="F2668" s="64"/>
      <c r="G2668" s="64"/>
      <c r="H2668" s="64"/>
    </row>
    <row r="2669" spans="2:8" x14ac:dyDescent="0.2">
      <c r="B2669" s="64"/>
      <c r="C2669" s="64"/>
      <c r="D2669" s="64"/>
      <c r="E2669" s="64"/>
      <c r="F2669" s="64"/>
      <c r="G2669" s="64"/>
      <c r="H2669" s="64"/>
    </row>
    <row r="2670" spans="2:8" x14ac:dyDescent="0.2">
      <c r="B2670" s="64"/>
      <c r="C2670" s="64"/>
      <c r="D2670" s="64"/>
      <c r="E2670" s="64"/>
      <c r="F2670" s="64"/>
      <c r="G2670" s="64"/>
      <c r="H2670" s="64"/>
    </row>
    <row r="2671" spans="2:8" x14ac:dyDescent="0.2">
      <c r="B2671" s="64"/>
      <c r="C2671" s="64"/>
      <c r="D2671" s="64"/>
      <c r="E2671" s="64"/>
      <c r="F2671" s="64"/>
      <c r="G2671" s="64"/>
      <c r="H2671" s="64"/>
    </row>
    <row r="2672" spans="2:8" x14ac:dyDescent="0.2">
      <c r="B2672" s="64"/>
      <c r="C2672" s="64"/>
      <c r="D2672" s="64"/>
      <c r="E2672" s="64"/>
      <c r="F2672" s="64"/>
      <c r="G2672" s="64"/>
      <c r="H2672" s="64"/>
    </row>
    <row r="2673" spans="2:8" x14ac:dyDescent="0.2">
      <c r="B2673" s="64"/>
      <c r="C2673" s="64"/>
      <c r="D2673" s="64"/>
      <c r="E2673" s="64"/>
      <c r="F2673" s="64"/>
      <c r="G2673" s="64"/>
      <c r="H2673" s="64"/>
    </row>
    <row r="2674" spans="2:8" x14ac:dyDescent="0.2">
      <c r="B2674" s="64"/>
      <c r="C2674" s="64"/>
      <c r="D2674" s="64"/>
      <c r="E2674" s="64"/>
      <c r="F2674" s="64"/>
      <c r="G2674" s="64"/>
      <c r="H2674" s="64"/>
    </row>
    <row r="2675" spans="2:8" x14ac:dyDescent="0.2">
      <c r="B2675" s="64"/>
      <c r="C2675" s="64"/>
      <c r="D2675" s="64"/>
      <c r="E2675" s="64"/>
      <c r="F2675" s="64"/>
      <c r="G2675" s="64"/>
      <c r="H2675" s="64"/>
    </row>
    <row r="2676" spans="2:8" x14ac:dyDescent="0.2">
      <c r="B2676" s="64"/>
      <c r="C2676" s="64"/>
      <c r="D2676" s="64"/>
      <c r="E2676" s="64"/>
      <c r="F2676" s="64"/>
      <c r="G2676" s="64"/>
      <c r="H2676" s="64"/>
    </row>
    <row r="2677" spans="2:8" x14ac:dyDescent="0.2">
      <c r="B2677" s="64"/>
      <c r="C2677" s="64"/>
      <c r="D2677" s="64"/>
      <c r="E2677" s="64"/>
      <c r="F2677" s="64"/>
      <c r="G2677" s="64"/>
      <c r="H2677" s="64"/>
    </row>
    <row r="2678" spans="2:8" x14ac:dyDescent="0.2">
      <c r="B2678" s="64"/>
      <c r="C2678" s="64"/>
      <c r="D2678" s="64"/>
      <c r="E2678" s="64"/>
      <c r="F2678" s="64"/>
      <c r="G2678" s="64"/>
      <c r="H2678" s="64"/>
    </row>
    <row r="2679" spans="2:8" x14ac:dyDescent="0.2">
      <c r="B2679" s="64"/>
      <c r="C2679" s="64"/>
      <c r="D2679" s="64"/>
      <c r="E2679" s="64"/>
      <c r="F2679" s="64"/>
      <c r="G2679" s="64"/>
      <c r="H2679" s="64"/>
    </row>
    <row r="2680" spans="2:8" x14ac:dyDescent="0.2">
      <c r="B2680" s="64"/>
      <c r="C2680" s="64"/>
      <c r="D2680" s="64"/>
      <c r="E2680" s="64"/>
      <c r="F2680" s="64"/>
      <c r="G2680" s="64"/>
      <c r="H2680" s="64"/>
    </row>
    <row r="2681" spans="2:8" x14ac:dyDescent="0.2">
      <c r="B2681" s="64"/>
      <c r="C2681" s="64"/>
      <c r="D2681" s="64"/>
      <c r="E2681" s="64"/>
      <c r="F2681" s="64"/>
      <c r="G2681" s="64"/>
      <c r="H2681" s="64"/>
    </row>
    <row r="2682" spans="2:8" x14ac:dyDescent="0.2">
      <c r="B2682" s="64"/>
      <c r="C2682" s="64"/>
      <c r="D2682" s="64"/>
      <c r="E2682" s="64"/>
      <c r="F2682" s="64"/>
      <c r="G2682" s="64"/>
      <c r="H2682" s="64"/>
    </row>
    <row r="2683" spans="2:8" x14ac:dyDescent="0.2">
      <c r="B2683" s="64"/>
      <c r="C2683" s="64"/>
      <c r="D2683" s="64"/>
      <c r="E2683" s="64"/>
      <c r="F2683" s="64"/>
      <c r="G2683" s="64"/>
      <c r="H2683" s="64"/>
    </row>
    <row r="2684" spans="2:8" x14ac:dyDescent="0.2">
      <c r="B2684" s="64"/>
      <c r="C2684" s="64"/>
      <c r="D2684" s="64"/>
      <c r="E2684" s="64"/>
      <c r="F2684" s="64"/>
      <c r="G2684" s="64"/>
      <c r="H2684" s="64"/>
    </row>
    <row r="2685" spans="2:8" x14ac:dyDescent="0.2">
      <c r="B2685" s="64"/>
      <c r="C2685" s="64"/>
      <c r="D2685" s="64"/>
      <c r="E2685" s="64"/>
      <c r="F2685" s="64"/>
      <c r="G2685" s="64"/>
      <c r="H2685" s="64"/>
    </row>
    <row r="2686" spans="2:8" x14ac:dyDescent="0.2">
      <c r="B2686" s="64"/>
      <c r="C2686" s="64"/>
      <c r="D2686" s="64"/>
      <c r="E2686" s="64"/>
      <c r="F2686" s="64"/>
      <c r="G2686" s="64"/>
      <c r="H2686" s="64"/>
    </row>
    <row r="2687" spans="2:8" x14ac:dyDescent="0.2">
      <c r="B2687" s="64"/>
      <c r="C2687" s="64"/>
      <c r="D2687" s="64"/>
      <c r="E2687" s="64"/>
      <c r="F2687" s="64"/>
      <c r="G2687" s="64"/>
      <c r="H2687" s="64"/>
    </row>
    <row r="2688" spans="2:8" x14ac:dyDescent="0.2">
      <c r="B2688" s="64"/>
      <c r="C2688" s="64"/>
      <c r="D2688" s="64"/>
      <c r="E2688" s="64"/>
      <c r="F2688" s="64"/>
      <c r="G2688" s="64"/>
      <c r="H2688" s="64"/>
    </row>
    <row r="2689" spans="2:8" x14ac:dyDescent="0.2">
      <c r="B2689" s="64"/>
      <c r="C2689" s="64"/>
      <c r="D2689" s="64"/>
      <c r="E2689" s="64"/>
      <c r="F2689" s="64"/>
      <c r="G2689" s="64"/>
      <c r="H2689" s="64"/>
    </row>
    <row r="2690" spans="2:8" x14ac:dyDescent="0.2">
      <c r="B2690" s="64"/>
      <c r="C2690" s="64"/>
      <c r="D2690" s="64"/>
      <c r="E2690" s="64"/>
      <c r="F2690" s="64"/>
      <c r="G2690" s="64"/>
      <c r="H2690" s="64"/>
    </row>
    <row r="2691" spans="2:8" x14ac:dyDescent="0.2">
      <c r="B2691" s="64"/>
      <c r="C2691" s="64"/>
      <c r="D2691" s="64"/>
      <c r="E2691" s="64"/>
      <c r="F2691" s="64"/>
      <c r="G2691" s="64"/>
      <c r="H2691" s="64"/>
    </row>
    <row r="2692" spans="2:8" x14ac:dyDescent="0.2">
      <c r="B2692" s="64"/>
      <c r="C2692" s="64"/>
      <c r="D2692" s="64"/>
      <c r="E2692" s="64"/>
      <c r="F2692" s="64"/>
      <c r="G2692" s="64"/>
      <c r="H2692" s="64"/>
    </row>
    <row r="2693" spans="2:8" x14ac:dyDescent="0.2">
      <c r="B2693" s="64"/>
      <c r="C2693" s="64"/>
      <c r="D2693" s="64"/>
      <c r="E2693" s="64"/>
      <c r="F2693" s="64"/>
      <c r="G2693" s="64"/>
      <c r="H2693" s="64"/>
    </row>
    <row r="2694" spans="2:8" x14ac:dyDescent="0.2">
      <c r="B2694" s="64"/>
      <c r="C2694" s="64"/>
      <c r="D2694" s="64"/>
      <c r="E2694" s="64"/>
      <c r="F2694" s="64"/>
      <c r="G2694" s="64"/>
      <c r="H2694" s="64"/>
    </row>
    <row r="2695" spans="2:8" x14ac:dyDescent="0.2">
      <c r="B2695" s="64"/>
      <c r="C2695" s="64"/>
      <c r="D2695" s="64"/>
      <c r="E2695" s="64"/>
      <c r="F2695" s="64"/>
      <c r="G2695" s="64"/>
      <c r="H2695" s="64"/>
    </row>
    <row r="2696" spans="2:8" x14ac:dyDescent="0.2">
      <c r="B2696" s="64"/>
      <c r="C2696" s="64"/>
      <c r="D2696" s="64"/>
      <c r="E2696" s="64"/>
      <c r="F2696" s="64"/>
      <c r="G2696" s="64"/>
      <c r="H2696" s="64"/>
    </row>
    <row r="2697" spans="2:8" x14ac:dyDescent="0.2">
      <c r="B2697" s="64"/>
      <c r="C2697" s="64"/>
      <c r="D2697" s="64"/>
      <c r="E2697" s="64"/>
      <c r="F2697" s="64"/>
      <c r="G2697" s="64"/>
      <c r="H2697" s="64"/>
    </row>
    <row r="2698" spans="2:8" x14ac:dyDescent="0.2">
      <c r="B2698" s="64"/>
      <c r="C2698" s="64"/>
      <c r="D2698" s="64"/>
      <c r="E2698" s="64"/>
      <c r="F2698" s="64"/>
      <c r="G2698" s="64"/>
      <c r="H2698" s="64"/>
    </row>
    <row r="2699" spans="2:8" x14ac:dyDescent="0.2">
      <c r="B2699" s="64"/>
      <c r="C2699" s="64"/>
      <c r="D2699" s="64"/>
      <c r="E2699" s="64"/>
      <c r="F2699" s="64"/>
      <c r="G2699" s="64"/>
      <c r="H2699" s="64"/>
    </row>
    <row r="2700" spans="2:8" x14ac:dyDescent="0.2">
      <c r="B2700" s="64"/>
      <c r="C2700" s="64"/>
      <c r="D2700" s="64"/>
      <c r="E2700" s="64"/>
      <c r="F2700" s="64"/>
      <c r="G2700" s="64"/>
      <c r="H2700" s="64"/>
    </row>
    <row r="2701" spans="2:8" x14ac:dyDescent="0.2">
      <c r="B2701" s="64"/>
      <c r="C2701" s="64"/>
      <c r="D2701" s="64"/>
      <c r="E2701" s="64"/>
      <c r="F2701" s="64"/>
      <c r="G2701" s="64"/>
      <c r="H2701" s="64"/>
    </row>
    <row r="2702" spans="2:8" x14ac:dyDescent="0.2">
      <c r="B2702" s="64"/>
      <c r="C2702" s="64"/>
      <c r="D2702" s="64"/>
      <c r="E2702" s="64"/>
      <c r="F2702" s="64"/>
      <c r="G2702" s="64"/>
      <c r="H2702" s="64"/>
    </row>
    <row r="2703" spans="2:8" x14ac:dyDescent="0.2">
      <c r="B2703" s="64"/>
      <c r="C2703" s="64"/>
      <c r="D2703" s="64"/>
      <c r="E2703" s="64"/>
      <c r="F2703" s="64"/>
      <c r="G2703" s="64"/>
      <c r="H2703" s="64"/>
    </row>
    <row r="2704" spans="2:8" x14ac:dyDescent="0.2">
      <c r="B2704" s="64"/>
      <c r="C2704" s="64"/>
      <c r="D2704" s="64"/>
      <c r="E2704" s="64"/>
      <c r="F2704" s="64"/>
      <c r="G2704" s="64"/>
      <c r="H2704" s="64"/>
    </row>
    <row r="2705" spans="2:8" x14ac:dyDescent="0.2">
      <c r="B2705" s="64"/>
      <c r="C2705" s="64"/>
      <c r="D2705" s="64"/>
      <c r="E2705" s="64"/>
      <c r="F2705" s="64"/>
      <c r="G2705" s="64"/>
      <c r="H2705" s="64"/>
    </row>
    <row r="2706" spans="2:8" x14ac:dyDescent="0.2">
      <c r="B2706" s="64"/>
      <c r="C2706" s="64"/>
      <c r="D2706" s="64"/>
      <c r="E2706" s="64"/>
      <c r="F2706" s="64"/>
      <c r="G2706" s="64"/>
      <c r="H2706" s="64"/>
    </row>
    <row r="2707" spans="2:8" x14ac:dyDescent="0.2">
      <c r="B2707" s="64"/>
      <c r="C2707" s="64"/>
      <c r="D2707" s="64"/>
      <c r="E2707" s="64"/>
      <c r="F2707" s="64"/>
      <c r="G2707" s="64"/>
      <c r="H2707" s="64"/>
    </row>
    <row r="2708" spans="2:8" x14ac:dyDescent="0.2">
      <c r="B2708" s="64"/>
      <c r="C2708" s="64"/>
      <c r="D2708" s="64"/>
      <c r="E2708" s="64"/>
      <c r="F2708" s="64"/>
      <c r="G2708" s="64"/>
      <c r="H2708" s="64"/>
    </row>
    <row r="2709" spans="2:8" x14ac:dyDescent="0.2">
      <c r="B2709" s="64"/>
      <c r="C2709" s="64"/>
      <c r="D2709" s="64"/>
      <c r="E2709" s="64"/>
      <c r="F2709" s="64"/>
      <c r="G2709" s="64"/>
      <c r="H2709" s="64"/>
    </row>
    <row r="2710" spans="2:8" x14ac:dyDescent="0.2">
      <c r="B2710" s="64"/>
      <c r="C2710" s="64"/>
      <c r="D2710" s="64"/>
      <c r="E2710" s="64"/>
      <c r="F2710" s="64"/>
      <c r="G2710" s="64"/>
      <c r="H2710" s="64"/>
    </row>
    <row r="2711" spans="2:8" x14ac:dyDescent="0.2">
      <c r="B2711" s="64"/>
      <c r="C2711" s="64"/>
      <c r="D2711" s="64"/>
      <c r="E2711" s="64"/>
      <c r="F2711" s="64"/>
      <c r="G2711" s="64"/>
      <c r="H2711" s="64"/>
    </row>
    <row r="2712" spans="2:8" x14ac:dyDescent="0.2">
      <c r="B2712" s="64"/>
      <c r="C2712" s="64"/>
      <c r="D2712" s="64"/>
      <c r="E2712" s="64"/>
      <c r="F2712" s="64"/>
      <c r="G2712" s="64"/>
      <c r="H2712" s="64"/>
    </row>
    <row r="2713" spans="2:8" x14ac:dyDescent="0.2">
      <c r="B2713" s="64"/>
      <c r="C2713" s="64"/>
      <c r="D2713" s="64"/>
      <c r="E2713" s="64"/>
      <c r="F2713" s="64"/>
      <c r="G2713" s="64"/>
      <c r="H2713" s="64"/>
    </row>
    <row r="2714" spans="2:8" x14ac:dyDescent="0.2">
      <c r="B2714" s="64"/>
      <c r="C2714" s="64"/>
      <c r="D2714" s="64"/>
      <c r="E2714" s="64"/>
      <c r="F2714" s="64"/>
      <c r="G2714" s="64"/>
      <c r="H2714" s="64"/>
    </row>
    <row r="2715" spans="2:8" x14ac:dyDescent="0.2">
      <c r="B2715" s="64"/>
      <c r="C2715" s="64"/>
      <c r="D2715" s="64"/>
      <c r="E2715" s="64"/>
      <c r="F2715" s="64"/>
      <c r="G2715" s="64"/>
      <c r="H2715" s="64"/>
    </row>
    <row r="2716" spans="2:8" x14ac:dyDescent="0.2">
      <c r="B2716" s="64"/>
      <c r="C2716" s="64"/>
      <c r="D2716" s="64"/>
      <c r="E2716" s="64"/>
      <c r="F2716" s="64"/>
      <c r="G2716" s="64"/>
      <c r="H2716" s="64"/>
    </row>
    <row r="2717" spans="2:8" x14ac:dyDescent="0.2">
      <c r="B2717" s="64"/>
      <c r="C2717" s="64"/>
      <c r="D2717" s="64"/>
      <c r="E2717" s="64"/>
      <c r="F2717" s="64"/>
      <c r="G2717" s="64"/>
      <c r="H2717" s="64"/>
    </row>
    <row r="2718" spans="2:8" x14ac:dyDescent="0.2">
      <c r="B2718" s="64"/>
      <c r="C2718" s="64"/>
      <c r="D2718" s="64"/>
      <c r="E2718" s="64"/>
      <c r="F2718" s="64"/>
      <c r="G2718" s="64"/>
      <c r="H2718" s="64"/>
    </row>
    <row r="2719" spans="2:8" x14ac:dyDescent="0.2">
      <c r="B2719" s="64"/>
      <c r="C2719" s="64"/>
      <c r="D2719" s="64"/>
      <c r="E2719" s="64"/>
      <c r="F2719" s="64"/>
      <c r="G2719" s="64"/>
      <c r="H2719" s="64"/>
    </row>
    <row r="2720" spans="2:8" x14ac:dyDescent="0.2">
      <c r="B2720" s="64"/>
      <c r="C2720" s="64"/>
      <c r="D2720" s="64"/>
      <c r="E2720" s="64"/>
      <c r="F2720" s="64"/>
      <c r="G2720" s="64"/>
      <c r="H2720" s="64"/>
    </row>
    <row r="2721" spans="2:8" x14ac:dyDescent="0.2">
      <c r="B2721" s="64"/>
      <c r="C2721" s="64"/>
      <c r="D2721" s="64"/>
      <c r="E2721" s="64"/>
      <c r="F2721" s="64"/>
      <c r="G2721" s="64"/>
      <c r="H2721" s="64"/>
    </row>
    <row r="2722" spans="2:8" x14ac:dyDescent="0.2">
      <c r="B2722" s="64"/>
      <c r="C2722" s="64"/>
      <c r="D2722" s="64"/>
      <c r="E2722" s="64"/>
      <c r="F2722" s="64"/>
      <c r="G2722" s="64"/>
      <c r="H2722" s="64"/>
    </row>
    <row r="2723" spans="2:8" x14ac:dyDescent="0.2">
      <c r="B2723" s="64"/>
      <c r="C2723" s="64"/>
      <c r="D2723" s="64"/>
      <c r="E2723" s="64"/>
      <c r="F2723" s="64"/>
      <c r="G2723" s="64"/>
      <c r="H2723" s="64"/>
    </row>
    <row r="2724" spans="2:8" x14ac:dyDescent="0.2">
      <c r="B2724" s="64"/>
      <c r="C2724" s="64"/>
      <c r="D2724" s="64"/>
      <c r="E2724" s="64"/>
      <c r="F2724" s="64"/>
      <c r="G2724" s="64"/>
      <c r="H2724" s="64"/>
    </row>
    <row r="2725" spans="2:8" x14ac:dyDescent="0.2">
      <c r="B2725" s="64"/>
      <c r="C2725" s="64"/>
      <c r="D2725" s="64"/>
      <c r="E2725" s="64"/>
      <c r="F2725" s="64"/>
      <c r="G2725" s="64"/>
      <c r="H2725" s="64"/>
    </row>
    <row r="2726" spans="2:8" x14ac:dyDescent="0.2">
      <c r="B2726" s="64"/>
      <c r="C2726" s="64"/>
      <c r="D2726" s="64"/>
      <c r="E2726" s="64"/>
      <c r="F2726" s="64"/>
      <c r="G2726" s="64"/>
      <c r="H2726" s="64"/>
    </row>
    <row r="2727" spans="2:8" x14ac:dyDescent="0.2">
      <c r="B2727" s="64"/>
      <c r="C2727" s="64"/>
      <c r="D2727" s="64"/>
      <c r="E2727" s="64"/>
      <c r="F2727" s="64"/>
      <c r="G2727" s="64"/>
      <c r="H2727" s="64"/>
    </row>
    <row r="2728" spans="2:8" x14ac:dyDescent="0.2">
      <c r="B2728" s="64"/>
      <c r="C2728" s="64"/>
      <c r="D2728" s="64"/>
      <c r="E2728" s="64"/>
      <c r="F2728" s="64"/>
      <c r="G2728" s="64"/>
      <c r="H2728" s="64"/>
    </row>
    <row r="2729" spans="2:8" x14ac:dyDescent="0.2">
      <c r="B2729" s="64"/>
      <c r="C2729" s="64"/>
      <c r="D2729" s="64"/>
      <c r="E2729" s="64"/>
      <c r="F2729" s="64"/>
      <c r="G2729" s="64"/>
      <c r="H2729" s="64"/>
    </row>
    <row r="2730" spans="2:8" x14ac:dyDescent="0.2">
      <c r="B2730" s="64"/>
      <c r="C2730" s="64"/>
      <c r="D2730" s="64"/>
      <c r="E2730" s="64"/>
      <c r="F2730" s="64"/>
      <c r="G2730" s="64"/>
      <c r="H2730" s="64"/>
    </row>
    <row r="2731" spans="2:8" x14ac:dyDescent="0.2">
      <c r="B2731" s="64"/>
      <c r="C2731" s="64"/>
      <c r="D2731" s="64"/>
      <c r="E2731" s="64"/>
      <c r="F2731" s="64"/>
      <c r="G2731" s="64"/>
      <c r="H2731" s="64"/>
    </row>
    <row r="2732" spans="2:8" x14ac:dyDescent="0.2">
      <c r="B2732" s="64"/>
      <c r="C2732" s="64"/>
      <c r="D2732" s="64"/>
      <c r="E2732" s="64"/>
      <c r="F2732" s="64"/>
      <c r="G2732" s="64"/>
      <c r="H2732" s="64"/>
    </row>
    <row r="2733" spans="2:8" x14ac:dyDescent="0.2">
      <c r="B2733" s="64"/>
      <c r="C2733" s="64"/>
      <c r="D2733" s="64"/>
      <c r="E2733" s="64"/>
      <c r="F2733" s="64"/>
      <c r="G2733" s="64"/>
      <c r="H2733" s="64"/>
    </row>
    <row r="2734" spans="2:8" x14ac:dyDescent="0.2">
      <c r="B2734" s="64"/>
      <c r="C2734" s="64"/>
      <c r="D2734" s="64"/>
      <c r="E2734" s="64"/>
      <c r="F2734" s="64"/>
      <c r="G2734" s="64"/>
      <c r="H2734" s="64"/>
    </row>
    <row r="2735" spans="2:8" x14ac:dyDescent="0.2">
      <c r="B2735" s="64"/>
      <c r="C2735" s="64"/>
      <c r="D2735" s="64"/>
      <c r="E2735" s="64"/>
      <c r="F2735" s="64"/>
      <c r="G2735" s="64"/>
      <c r="H2735" s="64"/>
    </row>
    <row r="2736" spans="2:8" x14ac:dyDescent="0.2">
      <c r="B2736" s="64"/>
      <c r="C2736" s="64"/>
      <c r="D2736" s="64"/>
      <c r="E2736" s="64"/>
      <c r="F2736" s="64"/>
      <c r="G2736" s="64"/>
      <c r="H2736" s="64"/>
    </row>
    <row r="2737" spans="2:8" x14ac:dyDescent="0.2">
      <c r="B2737" s="64"/>
      <c r="C2737" s="64"/>
      <c r="D2737" s="64"/>
      <c r="E2737" s="64"/>
      <c r="F2737" s="64"/>
      <c r="G2737" s="64"/>
      <c r="H2737" s="64"/>
    </row>
    <row r="2738" spans="2:8" x14ac:dyDescent="0.2">
      <c r="B2738" s="64"/>
      <c r="C2738" s="64"/>
      <c r="D2738" s="64"/>
      <c r="E2738" s="64"/>
      <c r="F2738" s="64"/>
      <c r="G2738" s="64"/>
      <c r="H2738" s="64"/>
    </row>
    <row r="2739" spans="2:8" x14ac:dyDescent="0.2">
      <c r="B2739" s="64"/>
      <c r="C2739" s="64"/>
      <c r="D2739" s="64"/>
      <c r="E2739" s="64"/>
      <c r="F2739" s="64"/>
      <c r="G2739" s="64"/>
      <c r="H2739" s="64"/>
    </row>
    <row r="2740" spans="2:8" x14ac:dyDescent="0.2">
      <c r="B2740" s="64"/>
      <c r="C2740" s="64"/>
      <c r="D2740" s="64"/>
      <c r="E2740" s="64"/>
      <c r="F2740" s="64"/>
      <c r="G2740" s="64"/>
      <c r="H2740" s="64"/>
    </row>
    <row r="2741" spans="2:8" x14ac:dyDescent="0.2">
      <c r="B2741" s="64"/>
      <c r="C2741" s="64"/>
      <c r="D2741" s="64"/>
      <c r="E2741" s="64"/>
      <c r="F2741" s="64"/>
      <c r="G2741" s="64"/>
      <c r="H2741" s="64"/>
    </row>
    <row r="2742" spans="2:8" x14ac:dyDescent="0.2">
      <c r="B2742" s="64"/>
      <c r="C2742" s="64"/>
      <c r="D2742" s="64"/>
      <c r="E2742" s="64"/>
      <c r="F2742" s="64"/>
      <c r="G2742" s="64"/>
      <c r="H2742" s="64"/>
    </row>
    <row r="2743" spans="2:8" x14ac:dyDescent="0.2">
      <c r="B2743" s="64"/>
      <c r="C2743" s="64"/>
      <c r="D2743" s="64"/>
      <c r="E2743" s="64"/>
      <c r="F2743" s="64"/>
      <c r="G2743" s="64"/>
      <c r="H2743" s="64"/>
    </row>
    <row r="2744" spans="2:8" x14ac:dyDescent="0.2">
      <c r="B2744" s="64"/>
      <c r="C2744" s="64"/>
      <c r="D2744" s="64"/>
      <c r="E2744" s="64"/>
      <c r="F2744" s="64"/>
      <c r="G2744" s="64"/>
      <c r="H2744" s="64"/>
    </row>
    <row r="2745" spans="2:8" x14ac:dyDescent="0.2">
      <c r="B2745" s="64"/>
      <c r="C2745" s="64"/>
      <c r="D2745" s="64"/>
      <c r="E2745" s="64"/>
      <c r="F2745" s="64"/>
      <c r="G2745" s="64"/>
      <c r="H2745" s="64"/>
    </row>
    <row r="2746" spans="2:8" x14ac:dyDescent="0.2">
      <c r="B2746" s="64"/>
      <c r="C2746" s="64"/>
      <c r="D2746" s="64"/>
      <c r="E2746" s="64"/>
      <c r="F2746" s="64"/>
      <c r="G2746" s="64"/>
      <c r="H2746" s="64"/>
    </row>
    <row r="2747" spans="2:8" x14ac:dyDescent="0.2">
      <c r="B2747" s="64"/>
      <c r="C2747" s="64"/>
      <c r="D2747" s="64"/>
      <c r="E2747" s="64"/>
      <c r="F2747" s="64"/>
      <c r="G2747" s="64"/>
      <c r="H2747" s="64"/>
    </row>
    <row r="2748" spans="2:8" x14ac:dyDescent="0.2">
      <c r="B2748" s="64"/>
      <c r="C2748" s="64"/>
      <c r="D2748" s="64"/>
      <c r="E2748" s="64"/>
      <c r="F2748" s="64"/>
      <c r="G2748" s="64"/>
      <c r="H2748" s="64"/>
    </row>
    <row r="2749" spans="2:8" x14ac:dyDescent="0.2">
      <c r="B2749" s="64"/>
      <c r="C2749" s="64"/>
      <c r="D2749" s="64"/>
      <c r="E2749" s="64"/>
      <c r="F2749" s="64"/>
      <c r="G2749" s="64"/>
      <c r="H2749" s="64"/>
    </row>
    <row r="2750" spans="2:8" x14ac:dyDescent="0.2">
      <c r="B2750" s="64"/>
      <c r="C2750" s="64"/>
      <c r="D2750" s="64"/>
      <c r="E2750" s="64"/>
      <c r="F2750" s="64"/>
      <c r="G2750" s="64"/>
      <c r="H2750" s="64"/>
    </row>
    <row r="2751" spans="2:8" x14ac:dyDescent="0.2">
      <c r="B2751" s="64"/>
      <c r="C2751" s="64"/>
      <c r="D2751" s="64"/>
      <c r="E2751" s="64"/>
      <c r="F2751" s="64"/>
      <c r="G2751" s="64"/>
      <c r="H2751" s="64"/>
    </row>
    <row r="2752" spans="2:8" x14ac:dyDescent="0.2">
      <c r="B2752" s="64"/>
      <c r="C2752" s="64"/>
      <c r="D2752" s="64"/>
      <c r="E2752" s="64"/>
      <c r="F2752" s="64"/>
      <c r="G2752" s="64"/>
      <c r="H2752" s="64"/>
    </row>
    <row r="2753" spans="2:8" x14ac:dyDescent="0.2">
      <c r="B2753" s="64"/>
      <c r="C2753" s="64"/>
      <c r="D2753" s="64"/>
      <c r="E2753" s="64"/>
      <c r="F2753" s="64"/>
      <c r="G2753" s="64"/>
      <c r="H2753" s="64"/>
    </row>
    <row r="2754" spans="2:8" x14ac:dyDescent="0.2">
      <c r="B2754" s="64"/>
      <c r="C2754" s="64"/>
      <c r="D2754" s="64"/>
      <c r="E2754" s="64"/>
      <c r="F2754" s="64"/>
      <c r="G2754" s="64"/>
      <c r="H2754" s="64"/>
    </row>
    <row r="2755" spans="2:8" x14ac:dyDescent="0.2">
      <c r="B2755" s="64"/>
      <c r="C2755" s="64"/>
      <c r="D2755" s="64"/>
      <c r="E2755" s="64"/>
      <c r="F2755" s="64"/>
      <c r="G2755" s="64"/>
      <c r="H2755" s="64"/>
    </row>
    <row r="2756" spans="2:8" x14ac:dyDescent="0.2">
      <c r="B2756" s="64"/>
      <c r="C2756" s="64"/>
      <c r="D2756" s="64"/>
      <c r="E2756" s="64"/>
      <c r="F2756" s="64"/>
      <c r="G2756" s="64"/>
      <c r="H2756" s="64"/>
    </row>
    <row r="2757" spans="2:8" x14ac:dyDescent="0.2">
      <c r="B2757" s="64"/>
      <c r="C2757" s="64"/>
      <c r="D2757" s="64"/>
      <c r="E2757" s="64"/>
      <c r="F2757" s="64"/>
      <c r="G2757" s="64"/>
      <c r="H2757" s="64"/>
    </row>
    <row r="2758" spans="2:8" x14ac:dyDescent="0.2">
      <c r="B2758" s="64"/>
      <c r="C2758" s="64"/>
      <c r="D2758" s="64"/>
      <c r="E2758" s="64"/>
      <c r="F2758" s="64"/>
      <c r="G2758" s="64"/>
      <c r="H2758" s="64"/>
    </row>
    <row r="2759" spans="2:8" x14ac:dyDescent="0.2">
      <c r="B2759" s="64"/>
      <c r="C2759" s="64"/>
      <c r="D2759" s="64"/>
      <c r="E2759" s="64"/>
      <c r="F2759" s="64"/>
      <c r="G2759" s="64"/>
      <c r="H2759" s="64"/>
    </row>
    <row r="2760" spans="2:8" x14ac:dyDescent="0.2">
      <c r="B2760" s="64"/>
      <c r="C2760" s="64"/>
      <c r="D2760" s="64"/>
      <c r="E2760" s="64"/>
      <c r="F2760" s="64"/>
      <c r="G2760" s="64"/>
      <c r="H2760" s="64"/>
    </row>
    <row r="2761" spans="2:8" x14ac:dyDescent="0.2">
      <c r="B2761" s="64"/>
      <c r="C2761" s="64"/>
      <c r="D2761" s="64"/>
      <c r="E2761" s="64"/>
      <c r="F2761" s="64"/>
      <c r="G2761" s="64"/>
      <c r="H2761" s="64"/>
    </row>
    <row r="2762" spans="2:8" x14ac:dyDescent="0.2">
      <c r="B2762" s="64"/>
      <c r="C2762" s="64"/>
      <c r="D2762" s="64"/>
      <c r="E2762" s="64"/>
      <c r="F2762" s="64"/>
      <c r="G2762" s="64"/>
      <c r="H2762" s="64"/>
    </row>
    <row r="2763" spans="2:8" x14ac:dyDescent="0.2">
      <c r="B2763" s="64"/>
      <c r="C2763" s="64"/>
      <c r="D2763" s="64"/>
      <c r="E2763" s="64"/>
      <c r="F2763" s="64"/>
      <c r="G2763" s="64"/>
      <c r="H2763" s="64"/>
    </row>
    <row r="2764" spans="2:8" x14ac:dyDescent="0.2">
      <c r="B2764" s="64"/>
      <c r="C2764" s="64"/>
      <c r="D2764" s="64"/>
      <c r="E2764" s="64"/>
      <c r="F2764" s="64"/>
      <c r="G2764" s="64"/>
      <c r="H2764" s="64"/>
    </row>
    <row r="2765" spans="2:8" x14ac:dyDescent="0.2">
      <c r="B2765" s="64"/>
      <c r="C2765" s="64"/>
      <c r="D2765" s="64"/>
      <c r="E2765" s="64"/>
      <c r="F2765" s="64"/>
      <c r="G2765" s="64"/>
      <c r="H2765" s="64"/>
    </row>
    <row r="2766" spans="2:8" x14ac:dyDescent="0.2">
      <c r="B2766" s="64"/>
      <c r="C2766" s="64"/>
      <c r="D2766" s="64"/>
      <c r="E2766" s="64"/>
      <c r="F2766" s="64"/>
      <c r="G2766" s="64"/>
      <c r="H2766" s="64"/>
    </row>
    <row r="2767" spans="2:8" x14ac:dyDescent="0.2">
      <c r="B2767" s="64"/>
      <c r="C2767" s="64"/>
      <c r="D2767" s="64"/>
      <c r="E2767" s="64"/>
      <c r="F2767" s="64"/>
      <c r="G2767" s="64"/>
      <c r="H2767" s="64"/>
    </row>
    <row r="2768" spans="2:8" x14ac:dyDescent="0.2">
      <c r="B2768" s="64"/>
      <c r="C2768" s="64"/>
      <c r="D2768" s="64"/>
      <c r="E2768" s="64"/>
      <c r="F2768" s="64"/>
      <c r="G2768" s="64"/>
      <c r="H2768" s="64"/>
    </row>
    <row r="2769" spans="2:8" x14ac:dyDescent="0.2">
      <c r="B2769" s="64"/>
      <c r="C2769" s="64"/>
      <c r="D2769" s="64"/>
      <c r="E2769" s="64"/>
      <c r="F2769" s="64"/>
      <c r="G2769" s="64"/>
      <c r="H2769" s="64"/>
    </row>
    <row r="2770" spans="2:8" x14ac:dyDescent="0.2">
      <c r="B2770" s="64"/>
      <c r="C2770" s="64"/>
      <c r="D2770" s="64"/>
      <c r="E2770" s="64"/>
      <c r="F2770" s="64"/>
      <c r="G2770" s="64"/>
      <c r="H2770" s="64"/>
    </row>
    <row r="2771" spans="2:8" x14ac:dyDescent="0.2">
      <c r="B2771" s="64"/>
      <c r="C2771" s="64"/>
      <c r="D2771" s="64"/>
      <c r="E2771" s="64"/>
      <c r="F2771" s="64"/>
      <c r="G2771" s="64"/>
      <c r="H2771" s="64"/>
    </row>
    <row r="2772" spans="2:8" x14ac:dyDescent="0.2">
      <c r="B2772" s="64"/>
      <c r="C2772" s="64"/>
      <c r="D2772" s="64"/>
      <c r="E2772" s="64"/>
      <c r="F2772" s="64"/>
      <c r="G2772" s="64"/>
      <c r="H2772" s="64"/>
    </row>
    <row r="2773" spans="2:8" x14ac:dyDescent="0.2">
      <c r="B2773" s="64"/>
      <c r="C2773" s="64"/>
      <c r="D2773" s="64"/>
      <c r="E2773" s="64"/>
      <c r="F2773" s="64"/>
      <c r="G2773" s="64"/>
      <c r="H2773" s="64"/>
    </row>
    <row r="2774" spans="2:8" x14ac:dyDescent="0.2">
      <c r="B2774" s="64"/>
      <c r="C2774" s="64"/>
      <c r="D2774" s="64"/>
      <c r="E2774" s="64"/>
      <c r="F2774" s="64"/>
      <c r="G2774" s="64"/>
      <c r="H2774" s="64"/>
    </row>
    <row r="2775" spans="2:8" x14ac:dyDescent="0.2">
      <c r="B2775" s="64"/>
      <c r="C2775" s="64"/>
      <c r="D2775" s="64"/>
      <c r="E2775" s="64"/>
      <c r="F2775" s="64"/>
      <c r="G2775" s="64"/>
      <c r="H2775" s="64"/>
    </row>
    <row r="2776" spans="2:8" x14ac:dyDescent="0.2">
      <c r="B2776" s="64"/>
      <c r="C2776" s="64"/>
      <c r="D2776" s="64"/>
      <c r="E2776" s="64"/>
      <c r="F2776" s="64"/>
      <c r="G2776" s="64"/>
      <c r="H2776" s="64"/>
    </row>
    <row r="2777" spans="2:8" x14ac:dyDescent="0.2">
      <c r="B2777" s="64"/>
      <c r="C2777" s="64"/>
      <c r="D2777" s="64"/>
      <c r="E2777" s="64"/>
      <c r="F2777" s="64"/>
      <c r="G2777" s="64"/>
      <c r="H2777" s="64"/>
    </row>
    <row r="2778" spans="2:8" x14ac:dyDescent="0.2">
      <c r="B2778" s="64"/>
      <c r="C2778" s="64"/>
      <c r="D2778" s="64"/>
      <c r="E2778" s="64"/>
      <c r="F2778" s="64"/>
      <c r="G2778" s="64"/>
      <c r="H2778" s="64"/>
    </row>
    <row r="2779" spans="2:8" x14ac:dyDescent="0.2">
      <c r="B2779" s="64"/>
      <c r="C2779" s="64"/>
      <c r="D2779" s="64"/>
      <c r="E2779" s="64"/>
      <c r="F2779" s="64"/>
      <c r="G2779" s="64"/>
      <c r="H2779" s="64"/>
    </row>
    <row r="2780" spans="2:8" x14ac:dyDescent="0.2">
      <c r="B2780" s="64"/>
      <c r="C2780" s="64"/>
      <c r="D2780" s="64"/>
      <c r="E2780" s="64"/>
      <c r="F2780" s="64"/>
      <c r="G2780" s="64"/>
      <c r="H2780" s="64"/>
    </row>
    <row r="2781" spans="2:8" x14ac:dyDescent="0.2">
      <c r="B2781" s="64"/>
      <c r="C2781" s="64"/>
      <c r="D2781" s="64"/>
      <c r="E2781" s="64"/>
      <c r="F2781" s="64"/>
      <c r="G2781" s="64"/>
      <c r="H2781" s="64"/>
    </row>
    <row r="2782" spans="2:8" x14ac:dyDescent="0.2">
      <c r="B2782" s="64"/>
      <c r="C2782" s="64"/>
      <c r="D2782" s="64"/>
      <c r="E2782" s="64"/>
      <c r="F2782" s="64"/>
      <c r="G2782" s="64"/>
      <c r="H2782" s="64"/>
    </row>
    <row r="2783" spans="2:8" x14ac:dyDescent="0.2">
      <c r="B2783" s="64"/>
      <c r="C2783" s="64"/>
      <c r="D2783" s="64"/>
      <c r="E2783" s="64"/>
      <c r="F2783" s="64"/>
      <c r="G2783" s="64"/>
      <c r="H2783" s="64"/>
    </row>
    <row r="2784" spans="2:8" x14ac:dyDescent="0.2">
      <c r="B2784" s="64"/>
      <c r="C2784" s="64"/>
      <c r="D2784" s="64"/>
      <c r="E2784" s="64"/>
      <c r="F2784" s="64"/>
      <c r="G2784" s="64"/>
      <c r="H2784" s="64"/>
    </row>
    <row r="2785" spans="2:8" x14ac:dyDescent="0.2">
      <c r="B2785" s="64"/>
      <c r="C2785" s="64"/>
      <c r="D2785" s="64"/>
      <c r="E2785" s="64"/>
      <c r="F2785" s="64"/>
      <c r="G2785" s="64"/>
      <c r="H2785" s="64"/>
    </row>
    <row r="2786" spans="2:8" x14ac:dyDescent="0.2">
      <c r="B2786" s="64"/>
      <c r="C2786" s="64"/>
      <c r="D2786" s="64"/>
      <c r="E2786" s="64"/>
      <c r="F2786" s="64"/>
      <c r="G2786" s="64"/>
      <c r="H2786" s="64"/>
    </row>
    <row r="2787" spans="2:8" x14ac:dyDescent="0.2">
      <c r="B2787" s="64"/>
      <c r="C2787" s="64"/>
      <c r="D2787" s="64"/>
      <c r="E2787" s="64"/>
      <c r="F2787" s="64"/>
      <c r="G2787" s="64"/>
      <c r="H2787" s="64"/>
    </row>
    <row r="2788" spans="2:8" x14ac:dyDescent="0.2">
      <c r="B2788" s="64"/>
      <c r="C2788" s="64"/>
      <c r="D2788" s="64"/>
      <c r="E2788" s="64"/>
      <c r="F2788" s="64"/>
      <c r="G2788" s="64"/>
      <c r="H2788" s="64"/>
    </row>
    <row r="2789" spans="2:8" x14ac:dyDescent="0.2">
      <c r="B2789" s="64"/>
      <c r="C2789" s="64"/>
      <c r="D2789" s="64"/>
      <c r="E2789" s="64"/>
      <c r="F2789" s="64"/>
      <c r="G2789" s="64"/>
      <c r="H2789" s="64"/>
    </row>
    <row r="2790" spans="2:8" x14ac:dyDescent="0.2">
      <c r="B2790" s="64"/>
      <c r="C2790" s="64"/>
      <c r="D2790" s="64"/>
      <c r="E2790" s="64"/>
      <c r="F2790" s="64"/>
      <c r="G2790" s="64"/>
      <c r="H2790" s="64"/>
    </row>
    <row r="2791" spans="2:8" x14ac:dyDescent="0.2">
      <c r="B2791" s="64"/>
      <c r="C2791" s="64"/>
      <c r="D2791" s="64"/>
      <c r="E2791" s="64"/>
      <c r="F2791" s="64"/>
      <c r="G2791" s="64"/>
      <c r="H2791" s="64"/>
    </row>
    <row r="2792" spans="2:8" x14ac:dyDescent="0.2">
      <c r="B2792" s="64"/>
      <c r="C2792" s="64"/>
      <c r="D2792" s="64"/>
      <c r="E2792" s="64"/>
      <c r="F2792" s="64"/>
      <c r="G2792" s="64"/>
      <c r="H2792" s="64"/>
    </row>
    <row r="2793" spans="2:8" x14ac:dyDescent="0.2">
      <c r="B2793" s="64"/>
      <c r="C2793" s="64"/>
      <c r="D2793" s="64"/>
      <c r="E2793" s="64"/>
      <c r="F2793" s="64"/>
      <c r="G2793" s="64"/>
      <c r="H2793" s="64"/>
    </row>
    <row r="2794" spans="2:8" x14ac:dyDescent="0.2">
      <c r="B2794" s="64"/>
      <c r="C2794" s="64"/>
      <c r="D2794" s="64"/>
      <c r="E2794" s="64"/>
      <c r="F2794" s="64"/>
      <c r="G2794" s="64"/>
      <c r="H2794" s="64"/>
    </row>
    <row r="2795" spans="2:8" x14ac:dyDescent="0.2">
      <c r="B2795" s="64"/>
      <c r="C2795" s="64"/>
      <c r="D2795" s="64"/>
      <c r="E2795" s="64"/>
      <c r="F2795" s="64"/>
      <c r="G2795" s="64"/>
      <c r="H2795" s="64"/>
    </row>
    <row r="2796" spans="2:8" x14ac:dyDescent="0.2">
      <c r="B2796" s="64"/>
      <c r="C2796" s="64"/>
      <c r="D2796" s="64"/>
      <c r="E2796" s="64"/>
      <c r="F2796" s="64"/>
      <c r="G2796" s="64"/>
      <c r="H2796" s="64"/>
    </row>
    <row r="2797" spans="2:8" x14ac:dyDescent="0.2">
      <c r="B2797" s="64"/>
      <c r="C2797" s="64"/>
      <c r="D2797" s="64"/>
      <c r="E2797" s="64"/>
      <c r="F2797" s="64"/>
      <c r="G2797" s="64"/>
      <c r="H2797" s="64"/>
    </row>
    <row r="2798" spans="2:8" x14ac:dyDescent="0.2">
      <c r="B2798" s="64"/>
      <c r="C2798" s="64"/>
      <c r="D2798" s="64"/>
      <c r="E2798" s="64"/>
      <c r="F2798" s="64"/>
      <c r="G2798" s="64"/>
      <c r="H2798" s="64"/>
    </row>
    <row r="2799" spans="2:8" x14ac:dyDescent="0.2">
      <c r="B2799" s="64"/>
      <c r="C2799" s="64"/>
      <c r="D2799" s="64"/>
      <c r="E2799" s="64"/>
      <c r="F2799" s="64"/>
      <c r="G2799" s="64"/>
      <c r="H2799" s="64"/>
    </row>
    <row r="2800" spans="2:8" x14ac:dyDescent="0.2">
      <c r="B2800" s="64"/>
      <c r="C2800" s="64"/>
      <c r="D2800" s="64"/>
      <c r="E2800" s="64"/>
      <c r="F2800" s="64"/>
      <c r="G2800" s="64"/>
      <c r="H2800" s="64"/>
    </row>
    <row r="2801" spans="2:8" x14ac:dyDescent="0.2">
      <c r="B2801" s="64"/>
      <c r="C2801" s="64"/>
      <c r="D2801" s="64"/>
      <c r="E2801" s="64"/>
      <c r="F2801" s="64"/>
      <c r="G2801" s="64"/>
      <c r="H2801" s="64"/>
    </row>
    <row r="2802" spans="2:8" x14ac:dyDescent="0.2">
      <c r="B2802" s="64"/>
      <c r="C2802" s="64"/>
      <c r="D2802" s="64"/>
      <c r="E2802" s="64"/>
      <c r="F2802" s="64"/>
      <c r="G2802" s="64"/>
      <c r="H2802" s="64"/>
    </row>
    <row r="2803" spans="2:8" x14ac:dyDescent="0.2">
      <c r="B2803" s="64"/>
      <c r="C2803" s="64"/>
      <c r="D2803" s="64"/>
      <c r="E2803" s="64"/>
      <c r="F2803" s="64"/>
      <c r="G2803" s="64"/>
      <c r="H2803" s="64"/>
    </row>
    <row r="2804" spans="2:8" x14ac:dyDescent="0.2">
      <c r="B2804" s="64"/>
      <c r="C2804" s="64"/>
      <c r="D2804" s="64"/>
      <c r="E2804" s="64"/>
      <c r="F2804" s="64"/>
      <c r="G2804" s="64"/>
      <c r="H2804" s="64"/>
    </row>
    <row r="2805" spans="2:8" x14ac:dyDescent="0.2">
      <c r="B2805" s="64"/>
      <c r="C2805" s="64"/>
      <c r="D2805" s="64"/>
      <c r="E2805" s="64"/>
      <c r="F2805" s="64"/>
      <c r="G2805" s="64"/>
      <c r="H2805" s="64"/>
    </row>
    <row r="2806" spans="2:8" x14ac:dyDescent="0.2">
      <c r="B2806" s="64"/>
      <c r="C2806" s="64"/>
      <c r="D2806" s="64"/>
      <c r="E2806" s="64"/>
      <c r="F2806" s="64"/>
      <c r="G2806" s="64"/>
      <c r="H2806" s="64"/>
    </row>
    <row r="2807" spans="2:8" x14ac:dyDescent="0.2">
      <c r="B2807" s="64"/>
      <c r="C2807" s="64"/>
      <c r="D2807" s="64"/>
      <c r="E2807" s="64"/>
      <c r="F2807" s="64"/>
      <c r="G2807" s="64"/>
      <c r="H2807" s="64"/>
    </row>
    <row r="2808" spans="2:8" x14ac:dyDescent="0.2">
      <c r="B2808" s="64"/>
      <c r="C2808" s="64"/>
      <c r="D2808" s="64"/>
      <c r="E2808" s="64"/>
      <c r="F2808" s="64"/>
      <c r="G2808" s="64"/>
      <c r="H2808" s="64"/>
    </row>
    <row r="2809" spans="2:8" x14ac:dyDescent="0.2">
      <c r="B2809" s="64"/>
      <c r="C2809" s="64"/>
      <c r="D2809" s="64"/>
      <c r="E2809" s="64"/>
      <c r="F2809" s="64"/>
      <c r="G2809" s="64"/>
      <c r="H2809" s="64"/>
    </row>
    <row r="2810" spans="2:8" x14ac:dyDescent="0.2">
      <c r="B2810" s="64"/>
      <c r="C2810" s="64"/>
      <c r="D2810" s="64"/>
      <c r="E2810" s="64"/>
      <c r="F2810" s="64"/>
      <c r="G2810" s="64"/>
      <c r="H2810" s="64"/>
    </row>
    <row r="2811" spans="2:8" x14ac:dyDescent="0.2">
      <c r="B2811" s="64"/>
      <c r="C2811" s="64"/>
      <c r="D2811" s="64"/>
      <c r="E2811" s="64"/>
      <c r="F2811" s="64"/>
      <c r="G2811" s="64"/>
      <c r="H2811" s="64"/>
    </row>
    <row r="2812" spans="2:8" x14ac:dyDescent="0.2">
      <c r="B2812" s="64"/>
      <c r="C2812" s="64"/>
      <c r="D2812" s="64"/>
      <c r="E2812" s="64"/>
      <c r="F2812" s="64"/>
      <c r="G2812" s="64"/>
      <c r="H2812" s="64"/>
    </row>
    <row r="2813" spans="2:8" x14ac:dyDescent="0.2">
      <c r="B2813" s="64"/>
      <c r="C2813" s="64"/>
      <c r="D2813" s="64"/>
      <c r="E2813" s="64"/>
      <c r="F2813" s="64"/>
      <c r="G2813" s="64"/>
      <c r="H2813" s="64"/>
    </row>
    <row r="2814" spans="2:8" x14ac:dyDescent="0.2">
      <c r="B2814" s="64"/>
      <c r="C2814" s="64"/>
      <c r="D2814" s="64"/>
      <c r="E2814" s="64"/>
      <c r="F2814" s="64"/>
      <c r="G2814" s="64"/>
      <c r="H2814" s="64"/>
    </row>
    <row r="2815" spans="2:8" x14ac:dyDescent="0.2">
      <c r="B2815" s="64"/>
      <c r="C2815" s="64"/>
      <c r="D2815" s="64"/>
      <c r="E2815" s="64"/>
      <c r="F2815" s="64"/>
      <c r="G2815" s="64"/>
      <c r="H2815" s="64"/>
    </row>
    <row r="2816" spans="2:8" x14ac:dyDescent="0.2">
      <c r="B2816" s="64"/>
      <c r="C2816" s="64"/>
      <c r="D2816" s="64"/>
      <c r="E2816" s="64"/>
      <c r="F2816" s="64"/>
      <c r="G2816" s="64"/>
      <c r="H2816" s="64"/>
    </row>
    <row r="2817" spans="2:8" x14ac:dyDescent="0.2">
      <c r="B2817" s="64"/>
      <c r="C2817" s="64"/>
      <c r="D2817" s="64"/>
      <c r="E2817" s="64"/>
      <c r="F2817" s="64"/>
      <c r="G2817" s="64"/>
      <c r="H2817" s="64"/>
    </row>
    <row r="2818" spans="2:8" x14ac:dyDescent="0.2">
      <c r="B2818" s="64"/>
      <c r="C2818" s="64"/>
      <c r="D2818" s="64"/>
      <c r="E2818" s="64"/>
      <c r="F2818" s="64"/>
      <c r="G2818" s="64"/>
      <c r="H2818" s="64"/>
    </row>
    <row r="2819" spans="2:8" x14ac:dyDescent="0.2">
      <c r="B2819" s="64"/>
      <c r="C2819" s="64"/>
      <c r="D2819" s="64"/>
      <c r="E2819" s="64"/>
      <c r="F2819" s="64"/>
      <c r="G2819" s="64"/>
      <c r="H2819" s="64"/>
    </row>
    <row r="2820" spans="2:8" x14ac:dyDescent="0.2">
      <c r="B2820" s="64"/>
      <c r="C2820" s="64"/>
      <c r="D2820" s="64"/>
      <c r="E2820" s="64"/>
      <c r="F2820" s="64"/>
      <c r="G2820" s="64"/>
      <c r="H2820" s="64"/>
    </row>
    <row r="2821" spans="2:8" x14ac:dyDescent="0.2">
      <c r="B2821" s="64"/>
      <c r="C2821" s="64"/>
      <c r="D2821" s="64"/>
      <c r="E2821" s="64"/>
      <c r="F2821" s="64"/>
      <c r="G2821" s="64"/>
      <c r="H2821" s="64"/>
    </row>
    <row r="2822" spans="2:8" x14ac:dyDescent="0.2">
      <c r="B2822" s="64"/>
      <c r="C2822" s="64"/>
      <c r="D2822" s="64"/>
      <c r="E2822" s="64"/>
      <c r="F2822" s="64"/>
      <c r="G2822" s="64"/>
      <c r="H2822" s="64"/>
    </row>
    <row r="2823" spans="2:8" x14ac:dyDescent="0.2">
      <c r="B2823" s="64"/>
      <c r="C2823" s="64"/>
      <c r="D2823" s="64"/>
      <c r="E2823" s="64"/>
      <c r="F2823" s="64"/>
      <c r="G2823" s="64"/>
      <c r="H2823" s="64"/>
    </row>
    <row r="2824" spans="2:8" x14ac:dyDescent="0.2">
      <c r="B2824" s="64"/>
      <c r="C2824" s="64"/>
      <c r="D2824" s="64"/>
      <c r="E2824" s="64"/>
      <c r="F2824" s="64"/>
      <c r="G2824" s="64"/>
      <c r="H2824" s="64"/>
    </row>
    <row r="2825" spans="2:8" x14ac:dyDescent="0.2">
      <c r="B2825" s="64"/>
      <c r="C2825" s="64"/>
      <c r="D2825" s="64"/>
      <c r="E2825" s="64"/>
      <c r="F2825" s="64"/>
      <c r="G2825" s="64"/>
      <c r="H2825" s="64"/>
    </row>
    <row r="2826" spans="2:8" x14ac:dyDescent="0.2">
      <c r="B2826" s="64"/>
      <c r="C2826" s="64"/>
      <c r="D2826" s="64"/>
      <c r="E2826" s="64"/>
      <c r="F2826" s="64"/>
      <c r="G2826" s="64"/>
      <c r="H2826" s="64"/>
    </row>
    <row r="2827" spans="2:8" x14ac:dyDescent="0.2">
      <c r="B2827" s="64"/>
      <c r="C2827" s="64"/>
      <c r="D2827" s="64"/>
      <c r="E2827" s="64"/>
      <c r="F2827" s="64"/>
      <c r="G2827" s="64"/>
      <c r="H2827" s="64"/>
    </row>
    <row r="2828" spans="2:8" x14ac:dyDescent="0.2">
      <c r="B2828" s="64"/>
      <c r="C2828" s="64"/>
      <c r="D2828" s="64"/>
      <c r="E2828" s="64"/>
      <c r="F2828" s="64"/>
      <c r="G2828" s="64"/>
      <c r="H2828" s="64"/>
    </row>
    <row r="2829" spans="2:8" x14ac:dyDescent="0.2">
      <c r="B2829" s="64"/>
      <c r="C2829" s="64"/>
      <c r="D2829" s="64"/>
      <c r="E2829" s="64"/>
      <c r="F2829" s="64"/>
      <c r="G2829" s="64"/>
      <c r="H2829" s="64"/>
    </row>
    <row r="2830" spans="2:8" x14ac:dyDescent="0.2">
      <c r="B2830" s="64"/>
      <c r="C2830" s="64"/>
      <c r="D2830" s="64"/>
      <c r="E2830" s="64"/>
      <c r="F2830" s="64"/>
      <c r="G2830" s="64"/>
      <c r="H2830" s="64"/>
    </row>
    <row r="2831" spans="2:8" x14ac:dyDescent="0.2">
      <c r="B2831" s="64"/>
      <c r="C2831" s="64"/>
      <c r="D2831" s="64"/>
      <c r="E2831" s="64"/>
      <c r="F2831" s="64"/>
      <c r="G2831" s="64"/>
      <c r="H2831" s="64"/>
    </row>
    <row r="2832" spans="2:8" x14ac:dyDescent="0.2">
      <c r="B2832" s="64"/>
      <c r="C2832" s="64"/>
      <c r="D2832" s="64"/>
      <c r="E2832" s="64"/>
      <c r="F2832" s="64"/>
      <c r="G2832" s="64"/>
      <c r="H2832" s="64"/>
    </row>
    <row r="2833" spans="2:8" x14ac:dyDescent="0.2">
      <c r="B2833" s="64"/>
      <c r="C2833" s="64"/>
      <c r="D2833" s="64"/>
      <c r="E2833" s="64"/>
      <c r="F2833" s="64"/>
      <c r="G2833" s="64"/>
      <c r="H2833" s="64"/>
    </row>
    <row r="2834" spans="2:8" x14ac:dyDescent="0.2">
      <c r="B2834" s="64"/>
      <c r="C2834" s="64"/>
      <c r="D2834" s="64"/>
      <c r="E2834" s="64"/>
      <c r="F2834" s="64"/>
      <c r="G2834" s="64"/>
      <c r="H2834" s="64"/>
    </row>
    <row r="2835" spans="2:8" x14ac:dyDescent="0.2">
      <c r="B2835" s="64"/>
      <c r="C2835" s="64"/>
      <c r="D2835" s="64"/>
      <c r="E2835" s="64"/>
      <c r="F2835" s="64"/>
      <c r="G2835" s="64"/>
      <c r="H2835" s="64"/>
    </row>
    <row r="2836" spans="2:8" x14ac:dyDescent="0.2">
      <c r="B2836" s="64"/>
      <c r="C2836" s="64"/>
      <c r="D2836" s="64"/>
      <c r="E2836" s="64"/>
      <c r="F2836" s="64"/>
      <c r="G2836" s="64"/>
      <c r="H2836" s="64"/>
    </row>
    <row r="2837" spans="2:8" x14ac:dyDescent="0.2">
      <c r="B2837" s="64"/>
      <c r="C2837" s="64"/>
      <c r="D2837" s="64"/>
      <c r="E2837" s="64"/>
      <c r="F2837" s="64"/>
      <c r="G2837" s="64"/>
      <c r="H2837" s="64"/>
    </row>
    <row r="2838" spans="2:8" x14ac:dyDescent="0.2">
      <c r="B2838" s="64"/>
      <c r="C2838" s="64"/>
      <c r="D2838" s="64"/>
      <c r="E2838" s="64"/>
      <c r="F2838" s="64"/>
      <c r="G2838" s="64"/>
      <c r="H2838" s="64"/>
    </row>
    <row r="2839" spans="2:8" x14ac:dyDescent="0.2">
      <c r="B2839" s="64"/>
      <c r="C2839" s="64"/>
      <c r="D2839" s="64"/>
      <c r="E2839" s="64"/>
      <c r="F2839" s="64"/>
      <c r="G2839" s="64"/>
      <c r="H2839" s="64"/>
    </row>
    <row r="2840" spans="2:8" x14ac:dyDescent="0.2">
      <c r="B2840" s="64"/>
      <c r="C2840" s="64"/>
      <c r="D2840" s="64"/>
      <c r="E2840" s="64"/>
      <c r="F2840" s="64"/>
      <c r="G2840" s="64"/>
      <c r="H2840" s="64"/>
    </row>
    <row r="2841" spans="2:8" x14ac:dyDescent="0.2">
      <c r="B2841" s="64"/>
      <c r="C2841" s="64"/>
      <c r="D2841" s="64"/>
      <c r="E2841" s="64"/>
      <c r="F2841" s="64"/>
      <c r="G2841" s="64"/>
      <c r="H2841" s="64"/>
    </row>
    <row r="2842" spans="2:8" x14ac:dyDescent="0.2">
      <c r="B2842" s="64"/>
      <c r="C2842" s="64"/>
      <c r="D2842" s="64"/>
      <c r="E2842" s="64"/>
      <c r="F2842" s="64"/>
      <c r="G2842" s="64"/>
      <c r="H2842" s="64"/>
    </row>
    <row r="2843" spans="2:8" x14ac:dyDescent="0.2">
      <c r="B2843" s="64"/>
      <c r="C2843" s="64"/>
      <c r="D2843" s="64"/>
      <c r="E2843" s="64"/>
      <c r="F2843" s="64"/>
      <c r="G2843" s="64"/>
      <c r="H2843" s="64"/>
    </row>
    <row r="2844" spans="2:8" x14ac:dyDescent="0.2">
      <c r="B2844" s="64"/>
      <c r="C2844" s="64"/>
      <c r="D2844" s="64"/>
      <c r="E2844" s="64"/>
      <c r="F2844" s="64"/>
      <c r="G2844" s="64"/>
      <c r="H2844" s="64"/>
    </row>
    <row r="2845" spans="2:8" x14ac:dyDescent="0.2">
      <c r="B2845" s="64"/>
      <c r="C2845" s="64"/>
      <c r="D2845" s="64"/>
      <c r="E2845" s="64"/>
      <c r="F2845" s="64"/>
      <c r="G2845" s="64"/>
      <c r="H2845" s="64"/>
    </row>
    <row r="2846" spans="2:8" x14ac:dyDescent="0.2">
      <c r="B2846" s="64"/>
      <c r="C2846" s="64"/>
      <c r="D2846" s="64"/>
      <c r="E2846" s="64"/>
      <c r="F2846" s="64"/>
      <c r="G2846" s="64"/>
      <c r="H2846" s="64"/>
    </row>
    <row r="2847" spans="2:8" x14ac:dyDescent="0.2">
      <c r="B2847" s="64"/>
      <c r="C2847" s="64"/>
      <c r="D2847" s="64"/>
      <c r="E2847" s="64"/>
      <c r="F2847" s="64"/>
      <c r="G2847" s="64"/>
      <c r="H2847" s="64"/>
    </row>
    <row r="2848" spans="2:8" x14ac:dyDescent="0.2">
      <c r="B2848" s="64"/>
      <c r="C2848" s="64"/>
      <c r="D2848" s="64"/>
      <c r="E2848" s="64"/>
      <c r="F2848" s="64"/>
      <c r="G2848" s="64"/>
      <c r="H2848" s="64"/>
    </row>
    <row r="2849" spans="2:8" x14ac:dyDescent="0.2">
      <c r="B2849" s="64"/>
      <c r="C2849" s="64"/>
      <c r="D2849" s="64"/>
      <c r="E2849" s="64"/>
      <c r="F2849" s="64"/>
      <c r="G2849" s="64"/>
      <c r="H2849" s="64"/>
    </row>
    <row r="2850" spans="2:8" x14ac:dyDescent="0.2">
      <c r="B2850" s="64"/>
      <c r="C2850" s="64"/>
      <c r="D2850" s="64"/>
      <c r="E2850" s="64"/>
      <c r="F2850" s="64"/>
      <c r="G2850" s="64"/>
      <c r="H2850" s="64"/>
    </row>
    <row r="2851" spans="2:8" x14ac:dyDescent="0.2">
      <c r="B2851" s="64"/>
      <c r="C2851" s="64"/>
      <c r="D2851" s="64"/>
      <c r="E2851" s="64"/>
      <c r="F2851" s="64"/>
      <c r="G2851" s="64"/>
      <c r="H2851" s="64"/>
    </row>
    <row r="2852" spans="2:8" x14ac:dyDescent="0.2">
      <c r="B2852" s="64"/>
      <c r="C2852" s="64"/>
      <c r="D2852" s="64"/>
      <c r="E2852" s="64"/>
      <c r="F2852" s="64"/>
      <c r="G2852" s="64"/>
      <c r="H2852" s="64"/>
    </row>
    <row r="2853" spans="2:8" x14ac:dyDescent="0.2">
      <c r="B2853" s="64"/>
      <c r="C2853" s="64"/>
      <c r="D2853" s="64"/>
      <c r="E2853" s="64"/>
      <c r="F2853" s="64"/>
      <c r="G2853" s="64"/>
      <c r="H2853" s="64"/>
    </row>
    <row r="2854" spans="2:8" x14ac:dyDescent="0.2">
      <c r="B2854" s="64"/>
      <c r="C2854" s="64"/>
      <c r="D2854" s="64"/>
      <c r="E2854" s="64"/>
      <c r="F2854" s="64"/>
      <c r="G2854" s="64"/>
      <c r="H2854" s="64"/>
    </row>
    <row r="2855" spans="2:8" x14ac:dyDescent="0.2">
      <c r="B2855" s="64"/>
      <c r="C2855" s="64"/>
      <c r="D2855" s="64"/>
      <c r="E2855" s="64"/>
      <c r="F2855" s="64"/>
      <c r="G2855" s="64"/>
      <c r="H2855" s="64"/>
    </row>
    <row r="2856" spans="2:8" x14ac:dyDescent="0.2">
      <c r="B2856" s="64"/>
      <c r="C2856" s="64"/>
      <c r="D2856" s="64"/>
      <c r="E2856" s="64"/>
      <c r="F2856" s="64"/>
      <c r="G2856" s="64"/>
      <c r="H2856" s="64"/>
    </row>
    <row r="2857" spans="2:8" x14ac:dyDescent="0.2">
      <c r="B2857" s="64"/>
      <c r="C2857" s="64"/>
      <c r="D2857" s="64"/>
      <c r="E2857" s="64"/>
      <c r="F2857" s="64"/>
      <c r="G2857" s="64"/>
      <c r="H2857" s="64"/>
    </row>
    <row r="2858" spans="2:8" x14ac:dyDescent="0.2">
      <c r="B2858" s="64"/>
      <c r="C2858" s="64"/>
      <c r="D2858" s="64"/>
      <c r="E2858" s="64"/>
      <c r="F2858" s="64"/>
      <c r="G2858" s="64"/>
      <c r="H2858" s="64"/>
    </row>
    <row r="2859" spans="2:8" x14ac:dyDescent="0.2">
      <c r="B2859" s="64"/>
      <c r="C2859" s="64"/>
      <c r="D2859" s="64"/>
      <c r="E2859" s="64"/>
      <c r="F2859" s="64"/>
      <c r="G2859" s="64"/>
      <c r="H2859" s="64"/>
    </row>
    <row r="2860" spans="2:8" x14ac:dyDescent="0.2">
      <c r="B2860" s="64"/>
      <c r="C2860" s="64"/>
      <c r="D2860" s="64"/>
      <c r="E2860" s="64"/>
      <c r="F2860" s="64"/>
      <c r="G2860" s="64"/>
      <c r="H2860" s="64"/>
    </row>
    <row r="2861" spans="2:8" x14ac:dyDescent="0.2">
      <c r="B2861" s="64"/>
      <c r="C2861" s="64"/>
      <c r="D2861" s="64"/>
      <c r="E2861" s="64"/>
      <c r="F2861" s="64"/>
      <c r="G2861" s="64"/>
      <c r="H2861" s="64"/>
    </row>
    <row r="2862" spans="2:8" x14ac:dyDescent="0.2">
      <c r="B2862" s="64"/>
      <c r="C2862" s="64"/>
      <c r="D2862" s="64"/>
      <c r="E2862" s="64"/>
      <c r="F2862" s="64"/>
      <c r="G2862" s="64"/>
      <c r="H2862" s="64"/>
    </row>
    <row r="2863" spans="2:8" x14ac:dyDescent="0.2">
      <c r="B2863" s="64"/>
      <c r="C2863" s="64"/>
      <c r="D2863" s="64"/>
      <c r="E2863" s="64"/>
      <c r="F2863" s="64"/>
      <c r="G2863" s="64"/>
      <c r="H2863" s="64"/>
    </row>
    <row r="2864" spans="2:8" x14ac:dyDescent="0.2">
      <c r="B2864" s="64"/>
      <c r="C2864" s="64"/>
      <c r="D2864" s="64"/>
      <c r="E2864" s="64"/>
      <c r="F2864" s="64"/>
      <c r="G2864" s="64"/>
      <c r="H2864" s="64"/>
    </row>
    <row r="2865" spans="2:8" x14ac:dyDescent="0.2">
      <c r="B2865" s="64"/>
      <c r="C2865" s="64"/>
      <c r="D2865" s="64"/>
      <c r="E2865" s="64"/>
      <c r="F2865" s="64"/>
      <c r="G2865" s="64"/>
      <c r="H2865" s="64"/>
    </row>
    <row r="2866" spans="2:8" x14ac:dyDescent="0.2">
      <c r="B2866" s="64"/>
      <c r="C2866" s="64"/>
      <c r="D2866" s="64"/>
      <c r="E2866" s="64"/>
      <c r="F2866" s="64"/>
      <c r="G2866" s="64"/>
      <c r="H2866" s="64"/>
    </row>
    <row r="2867" spans="2:8" x14ac:dyDescent="0.2">
      <c r="B2867" s="64"/>
      <c r="C2867" s="64"/>
      <c r="D2867" s="64"/>
      <c r="E2867" s="64"/>
      <c r="F2867" s="64"/>
      <c r="G2867" s="64"/>
      <c r="H2867" s="64"/>
    </row>
    <row r="2868" spans="2:8" x14ac:dyDescent="0.2">
      <c r="B2868" s="64"/>
      <c r="C2868" s="64"/>
      <c r="D2868" s="64"/>
      <c r="E2868" s="64"/>
      <c r="F2868" s="64"/>
      <c r="G2868" s="64"/>
      <c r="H2868" s="64"/>
    </row>
    <row r="2869" spans="2:8" x14ac:dyDescent="0.2">
      <c r="B2869" s="64"/>
      <c r="C2869" s="64"/>
      <c r="D2869" s="64"/>
      <c r="E2869" s="64"/>
      <c r="F2869" s="64"/>
      <c r="G2869" s="64"/>
      <c r="H2869" s="64"/>
    </row>
    <row r="2870" spans="2:8" x14ac:dyDescent="0.2">
      <c r="B2870" s="64"/>
      <c r="C2870" s="64"/>
      <c r="D2870" s="64"/>
      <c r="E2870" s="64"/>
      <c r="F2870" s="64"/>
      <c r="G2870" s="64"/>
      <c r="H2870" s="64"/>
    </row>
    <row r="2871" spans="2:8" x14ac:dyDescent="0.2">
      <c r="B2871" s="64"/>
      <c r="C2871" s="64"/>
      <c r="D2871" s="64"/>
      <c r="E2871" s="64"/>
      <c r="F2871" s="64"/>
      <c r="G2871" s="64"/>
      <c r="H2871" s="64"/>
    </row>
    <row r="2872" spans="2:8" x14ac:dyDescent="0.2">
      <c r="B2872" s="64"/>
      <c r="C2872" s="64"/>
      <c r="D2872" s="64"/>
      <c r="E2872" s="64"/>
      <c r="F2872" s="64"/>
      <c r="G2872" s="64"/>
      <c r="H2872" s="64"/>
    </row>
    <row r="2873" spans="2:8" x14ac:dyDescent="0.2">
      <c r="B2873" s="64"/>
      <c r="C2873" s="64"/>
      <c r="D2873" s="64"/>
      <c r="E2873" s="64"/>
      <c r="F2873" s="64"/>
      <c r="G2873" s="64"/>
      <c r="H2873" s="64"/>
    </row>
    <row r="2874" spans="2:8" x14ac:dyDescent="0.2">
      <c r="B2874" s="64"/>
      <c r="C2874" s="64"/>
      <c r="D2874" s="64"/>
      <c r="E2874" s="64"/>
      <c r="F2874" s="64"/>
      <c r="G2874" s="64"/>
      <c r="H2874" s="64"/>
    </row>
    <row r="2875" spans="2:8" x14ac:dyDescent="0.2">
      <c r="B2875" s="64"/>
      <c r="C2875" s="64"/>
      <c r="D2875" s="64"/>
      <c r="E2875" s="64"/>
      <c r="F2875" s="64"/>
      <c r="G2875" s="64"/>
      <c r="H2875" s="64"/>
    </row>
    <row r="2876" spans="2:8" x14ac:dyDescent="0.2">
      <c r="B2876" s="64"/>
      <c r="C2876" s="64"/>
      <c r="D2876" s="64"/>
      <c r="E2876" s="64"/>
      <c r="F2876" s="64"/>
      <c r="G2876" s="64"/>
      <c r="H2876" s="64"/>
    </row>
    <row r="2877" spans="2:8" x14ac:dyDescent="0.2">
      <c r="B2877" s="64"/>
      <c r="C2877" s="64"/>
      <c r="D2877" s="64"/>
      <c r="E2877" s="64"/>
      <c r="F2877" s="64"/>
      <c r="G2877" s="64"/>
      <c r="H2877" s="64"/>
    </row>
    <row r="2878" spans="2:8" x14ac:dyDescent="0.2">
      <c r="B2878" s="64"/>
      <c r="C2878" s="64"/>
      <c r="D2878" s="64"/>
      <c r="E2878" s="64"/>
      <c r="F2878" s="64"/>
      <c r="G2878" s="64"/>
      <c r="H2878" s="64"/>
    </row>
    <row r="2879" spans="2:8" x14ac:dyDescent="0.2">
      <c r="B2879" s="64"/>
      <c r="C2879" s="64"/>
      <c r="D2879" s="64"/>
      <c r="E2879" s="64"/>
      <c r="F2879" s="64"/>
      <c r="G2879" s="64"/>
      <c r="H2879" s="64"/>
    </row>
    <row r="2880" spans="2:8" x14ac:dyDescent="0.2">
      <c r="B2880" s="64"/>
      <c r="C2880" s="64"/>
      <c r="D2880" s="64"/>
      <c r="E2880" s="64"/>
      <c r="F2880" s="64"/>
      <c r="G2880" s="64"/>
      <c r="H2880" s="64"/>
    </row>
    <row r="2881" spans="2:8" x14ac:dyDescent="0.2">
      <c r="B2881" s="64"/>
      <c r="C2881" s="64"/>
      <c r="D2881" s="64"/>
      <c r="E2881" s="64"/>
      <c r="F2881" s="64"/>
      <c r="G2881" s="64"/>
      <c r="H2881" s="64"/>
    </row>
    <row r="2882" spans="2:8" x14ac:dyDescent="0.2">
      <c r="B2882" s="64"/>
      <c r="C2882" s="64"/>
      <c r="D2882" s="64"/>
      <c r="E2882" s="64"/>
      <c r="F2882" s="64"/>
      <c r="G2882" s="64"/>
      <c r="H2882" s="64"/>
    </row>
    <row r="2883" spans="2:8" x14ac:dyDescent="0.2">
      <c r="B2883" s="64"/>
      <c r="C2883" s="64"/>
      <c r="D2883" s="64"/>
      <c r="E2883" s="64"/>
      <c r="F2883" s="64"/>
      <c r="G2883" s="64"/>
      <c r="H2883" s="64"/>
    </row>
    <row r="2884" spans="2:8" x14ac:dyDescent="0.2">
      <c r="B2884" s="64"/>
      <c r="C2884" s="64"/>
      <c r="D2884" s="64"/>
      <c r="E2884" s="64"/>
      <c r="F2884" s="64"/>
      <c r="G2884" s="64"/>
      <c r="H2884" s="64"/>
    </row>
    <row r="2885" spans="2:8" x14ac:dyDescent="0.2">
      <c r="B2885" s="64"/>
      <c r="C2885" s="64"/>
      <c r="D2885" s="64"/>
      <c r="E2885" s="64"/>
      <c r="F2885" s="64"/>
      <c r="G2885" s="64"/>
      <c r="H2885" s="64"/>
    </row>
    <row r="2886" spans="2:8" x14ac:dyDescent="0.2">
      <c r="B2886" s="64"/>
      <c r="C2886" s="64"/>
      <c r="D2886" s="64"/>
      <c r="E2886" s="64"/>
      <c r="F2886" s="64"/>
      <c r="G2886" s="64"/>
      <c r="H2886" s="64"/>
    </row>
    <row r="2887" spans="2:8" x14ac:dyDescent="0.2">
      <c r="B2887" s="64"/>
      <c r="C2887" s="64"/>
      <c r="D2887" s="64"/>
      <c r="E2887" s="64"/>
      <c r="F2887" s="64"/>
      <c r="G2887" s="64"/>
      <c r="H2887" s="64"/>
    </row>
    <row r="2888" spans="2:8" x14ac:dyDescent="0.2">
      <c r="B2888" s="64"/>
      <c r="C2888" s="64"/>
      <c r="D2888" s="64"/>
      <c r="E2888" s="64"/>
      <c r="F2888" s="64"/>
      <c r="G2888" s="64"/>
      <c r="H2888" s="64"/>
    </row>
    <row r="2889" spans="2:8" x14ac:dyDescent="0.2">
      <c r="B2889" s="64"/>
      <c r="C2889" s="64"/>
      <c r="D2889" s="64"/>
      <c r="E2889" s="64"/>
      <c r="F2889" s="64"/>
      <c r="G2889" s="64"/>
      <c r="H2889" s="64"/>
    </row>
    <row r="2890" spans="2:8" x14ac:dyDescent="0.2">
      <c r="B2890" s="64"/>
      <c r="C2890" s="64"/>
      <c r="D2890" s="64"/>
      <c r="E2890" s="64"/>
      <c r="F2890" s="64"/>
      <c r="G2890" s="64"/>
      <c r="H2890" s="64"/>
    </row>
    <row r="2891" spans="2:8" x14ac:dyDescent="0.2">
      <c r="B2891" s="64"/>
      <c r="C2891" s="64"/>
      <c r="D2891" s="64"/>
      <c r="E2891" s="64"/>
      <c r="F2891" s="64"/>
      <c r="G2891" s="64"/>
      <c r="H2891" s="64"/>
    </row>
    <row r="2892" spans="2:8" x14ac:dyDescent="0.2">
      <c r="B2892" s="64"/>
      <c r="C2892" s="64"/>
      <c r="D2892" s="64"/>
      <c r="E2892" s="64"/>
      <c r="F2892" s="64"/>
      <c r="G2892" s="64"/>
      <c r="H2892" s="64"/>
    </row>
    <row r="2893" spans="2:8" x14ac:dyDescent="0.2">
      <c r="B2893" s="64"/>
      <c r="C2893" s="64"/>
      <c r="D2893" s="64"/>
      <c r="E2893" s="64"/>
      <c r="F2893" s="64"/>
      <c r="G2893" s="64"/>
      <c r="H2893" s="64"/>
    </row>
    <row r="2894" spans="2:8" x14ac:dyDescent="0.2">
      <c r="B2894" s="64"/>
      <c r="C2894" s="64"/>
      <c r="D2894" s="64"/>
      <c r="E2894" s="64"/>
      <c r="F2894" s="64"/>
      <c r="G2894" s="64"/>
      <c r="H2894" s="64"/>
    </row>
    <row r="2895" spans="2:8" x14ac:dyDescent="0.2">
      <c r="B2895" s="64"/>
      <c r="C2895" s="64"/>
      <c r="D2895" s="64"/>
      <c r="E2895" s="64"/>
      <c r="F2895" s="64"/>
      <c r="G2895" s="64"/>
      <c r="H2895" s="64"/>
    </row>
    <row r="2896" spans="2:8" x14ac:dyDescent="0.2">
      <c r="B2896" s="64"/>
      <c r="C2896" s="64"/>
      <c r="D2896" s="64"/>
      <c r="E2896" s="64"/>
      <c r="F2896" s="64"/>
      <c r="G2896" s="64"/>
      <c r="H2896" s="64"/>
    </row>
    <row r="2897" spans="2:8" x14ac:dyDescent="0.2">
      <c r="B2897" s="64"/>
      <c r="C2897" s="64"/>
      <c r="D2897" s="64"/>
      <c r="E2897" s="64"/>
      <c r="F2897" s="64"/>
      <c r="G2897" s="64"/>
      <c r="H2897" s="64"/>
    </row>
    <row r="2898" spans="2:8" x14ac:dyDescent="0.2">
      <c r="B2898" s="64"/>
      <c r="C2898" s="64"/>
      <c r="D2898" s="64"/>
      <c r="E2898" s="64"/>
      <c r="F2898" s="64"/>
      <c r="G2898" s="64"/>
      <c r="H2898" s="64"/>
    </row>
    <row r="2899" spans="2:8" x14ac:dyDescent="0.2">
      <c r="B2899" s="64"/>
      <c r="C2899" s="64"/>
      <c r="D2899" s="64"/>
      <c r="E2899" s="64"/>
      <c r="F2899" s="64"/>
      <c r="G2899" s="64"/>
      <c r="H2899" s="64"/>
    </row>
    <row r="2900" spans="2:8" x14ac:dyDescent="0.2">
      <c r="B2900" s="64"/>
      <c r="C2900" s="64"/>
      <c r="D2900" s="64"/>
      <c r="E2900" s="64"/>
      <c r="F2900" s="64"/>
      <c r="G2900" s="64"/>
      <c r="H2900" s="64"/>
    </row>
    <row r="2901" spans="2:8" x14ac:dyDescent="0.2">
      <c r="B2901" s="64"/>
      <c r="C2901" s="64"/>
      <c r="D2901" s="64"/>
      <c r="E2901" s="64"/>
      <c r="F2901" s="64"/>
      <c r="G2901" s="64"/>
      <c r="H2901" s="64"/>
    </row>
    <row r="2902" spans="2:8" x14ac:dyDescent="0.2">
      <c r="B2902" s="64"/>
      <c r="C2902" s="64"/>
      <c r="D2902" s="64"/>
      <c r="E2902" s="64"/>
      <c r="F2902" s="64"/>
      <c r="G2902" s="64"/>
      <c r="H2902" s="64"/>
    </row>
    <row r="2903" spans="2:8" x14ac:dyDescent="0.2">
      <c r="B2903" s="64"/>
      <c r="C2903" s="64"/>
      <c r="D2903" s="64"/>
      <c r="E2903" s="64"/>
      <c r="F2903" s="64"/>
      <c r="G2903" s="64"/>
      <c r="H2903" s="64"/>
    </row>
    <row r="2904" spans="2:8" x14ac:dyDescent="0.2">
      <c r="B2904" s="64"/>
      <c r="C2904" s="64"/>
      <c r="D2904" s="64"/>
      <c r="E2904" s="64"/>
      <c r="F2904" s="64"/>
      <c r="G2904" s="64"/>
      <c r="H2904" s="64"/>
    </row>
    <row r="2905" spans="2:8" x14ac:dyDescent="0.2">
      <c r="B2905" s="64"/>
      <c r="C2905" s="64"/>
      <c r="D2905" s="64"/>
      <c r="E2905" s="64"/>
      <c r="F2905" s="64"/>
      <c r="G2905" s="64"/>
      <c r="H2905" s="64"/>
    </row>
    <row r="2906" spans="2:8" x14ac:dyDescent="0.2">
      <c r="B2906" s="64"/>
      <c r="C2906" s="64"/>
      <c r="D2906" s="64"/>
      <c r="E2906" s="64"/>
      <c r="F2906" s="64"/>
      <c r="G2906" s="64"/>
      <c r="H2906" s="64"/>
    </row>
    <row r="2907" spans="2:8" x14ac:dyDescent="0.2">
      <c r="B2907" s="64"/>
      <c r="C2907" s="64"/>
      <c r="D2907" s="64"/>
      <c r="E2907" s="64"/>
      <c r="F2907" s="64"/>
      <c r="G2907" s="64"/>
      <c r="H2907" s="64"/>
    </row>
    <row r="2908" spans="2:8" x14ac:dyDescent="0.2">
      <c r="B2908" s="64"/>
      <c r="C2908" s="64"/>
      <c r="D2908" s="64"/>
      <c r="E2908" s="64"/>
      <c r="F2908" s="64"/>
      <c r="G2908" s="64"/>
      <c r="H2908" s="64"/>
    </row>
    <row r="2909" spans="2:8" x14ac:dyDescent="0.2">
      <c r="B2909" s="64"/>
      <c r="C2909" s="64"/>
      <c r="D2909" s="64"/>
      <c r="E2909" s="64"/>
      <c r="F2909" s="64"/>
      <c r="G2909" s="64"/>
      <c r="H2909" s="64"/>
    </row>
    <row r="2910" spans="2:8" x14ac:dyDescent="0.2">
      <c r="B2910" s="64"/>
      <c r="C2910" s="64"/>
      <c r="D2910" s="64"/>
      <c r="E2910" s="64"/>
      <c r="F2910" s="64"/>
      <c r="G2910" s="64"/>
      <c r="H2910" s="64"/>
    </row>
    <row r="2911" spans="2:8" x14ac:dyDescent="0.2">
      <c r="B2911" s="64"/>
      <c r="C2911" s="64"/>
      <c r="D2911" s="64"/>
      <c r="E2911" s="64"/>
      <c r="F2911" s="64"/>
      <c r="G2911" s="64"/>
      <c r="H2911" s="64"/>
    </row>
    <row r="2912" spans="2:8" x14ac:dyDescent="0.2">
      <c r="B2912" s="64"/>
      <c r="C2912" s="64"/>
      <c r="D2912" s="64"/>
      <c r="E2912" s="64"/>
      <c r="F2912" s="64"/>
      <c r="G2912" s="64"/>
      <c r="H2912" s="64"/>
    </row>
    <row r="2913" spans="2:8" x14ac:dyDescent="0.2">
      <c r="B2913" s="64"/>
      <c r="C2913" s="64"/>
      <c r="D2913" s="64"/>
      <c r="E2913" s="64"/>
      <c r="F2913" s="64"/>
      <c r="G2913" s="64"/>
      <c r="H2913" s="64"/>
    </row>
    <row r="2914" spans="2:8" x14ac:dyDescent="0.2">
      <c r="B2914" s="64"/>
      <c r="C2914" s="64"/>
      <c r="D2914" s="64"/>
      <c r="E2914" s="64"/>
      <c r="F2914" s="64"/>
      <c r="G2914" s="64"/>
      <c r="H2914" s="64"/>
    </row>
    <row r="2915" spans="2:8" x14ac:dyDescent="0.2">
      <c r="B2915" s="64"/>
      <c r="C2915" s="64"/>
      <c r="D2915" s="64"/>
      <c r="E2915" s="64"/>
      <c r="F2915" s="64"/>
      <c r="G2915" s="64"/>
      <c r="H2915" s="64"/>
    </row>
    <row r="2916" spans="2:8" x14ac:dyDescent="0.2">
      <c r="B2916" s="64"/>
      <c r="C2916" s="64"/>
      <c r="D2916" s="64"/>
      <c r="E2916" s="64"/>
      <c r="F2916" s="64"/>
      <c r="G2916" s="64"/>
      <c r="H2916" s="64"/>
    </row>
    <row r="2917" spans="2:8" x14ac:dyDescent="0.2">
      <c r="B2917" s="64"/>
      <c r="C2917" s="64"/>
      <c r="D2917" s="64"/>
      <c r="E2917" s="64"/>
      <c r="F2917" s="64"/>
      <c r="G2917" s="64"/>
      <c r="H2917" s="64"/>
    </row>
    <row r="2918" spans="2:8" x14ac:dyDescent="0.2">
      <c r="B2918" s="64"/>
      <c r="C2918" s="64"/>
      <c r="D2918" s="64"/>
      <c r="E2918" s="64"/>
      <c r="F2918" s="64"/>
      <c r="G2918" s="64"/>
      <c r="H2918" s="64"/>
    </row>
    <row r="2919" spans="2:8" x14ac:dyDescent="0.2">
      <c r="B2919" s="64"/>
      <c r="C2919" s="64"/>
      <c r="D2919" s="64"/>
      <c r="E2919" s="64"/>
      <c r="F2919" s="64"/>
      <c r="G2919" s="64"/>
      <c r="H2919" s="64"/>
    </row>
    <row r="2920" spans="2:8" x14ac:dyDescent="0.2">
      <c r="B2920" s="64"/>
      <c r="C2920" s="64"/>
      <c r="D2920" s="64"/>
      <c r="E2920" s="64"/>
      <c r="F2920" s="64"/>
      <c r="G2920" s="64"/>
      <c r="H2920" s="64"/>
    </row>
    <row r="2921" spans="2:8" x14ac:dyDescent="0.2">
      <c r="B2921" s="64"/>
      <c r="C2921" s="64"/>
      <c r="D2921" s="64"/>
      <c r="E2921" s="64"/>
      <c r="F2921" s="64"/>
      <c r="G2921" s="64"/>
      <c r="H2921" s="64"/>
    </row>
    <row r="2922" spans="2:8" x14ac:dyDescent="0.2">
      <c r="B2922" s="64"/>
      <c r="C2922" s="64"/>
      <c r="D2922" s="64"/>
      <c r="E2922" s="64"/>
      <c r="F2922" s="64"/>
      <c r="G2922" s="64"/>
      <c r="H2922" s="64"/>
    </row>
    <row r="2923" spans="2:8" x14ac:dyDescent="0.2">
      <c r="B2923" s="64"/>
      <c r="C2923" s="64"/>
      <c r="D2923" s="64"/>
      <c r="E2923" s="64"/>
      <c r="F2923" s="64"/>
      <c r="G2923" s="64"/>
      <c r="H2923" s="64"/>
    </row>
    <row r="2924" spans="2:8" x14ac:dyDescent="0.2">
      <c r="B2924" s="64"/>
      <c r="C2924" s="64"/>
      <c r="D2924" s="64"/>
      <c r="E2924" s="64"/>
      <c r="F2924" s="64"/>
      <c r="G2924" s="64"/>
      <c r="H2924" s="64"/>
    </row>
    <row r="2925" spans="2:8" x14ac:dyDescent="0.2">
      <c r="B2925" s="64"/>
      <c r="C2925" s="64"/>
      <c r="D2925" s="64"/>
      <c r="E2925" s="64"/>
      <c r="F2925" s="64"/>
      <c r="G2925" s="64"/>
      <c r="H2925" s="64"/>
    </row>
    <row r="2926" spans="2:8" x14ac:dyDescent="0.2">
      <c r="B2926" s="64"/>
      <c r="C2926" s="64"/>
      <c r="D2926" s="64"/>
      <c r="E2926" s="64"/>
      <c r="F2926" s="64"/>
      <c r="G2926" s="64"/>
      <c r="H2926" s="64"/>
    </row>
    <row r="2927" spans="2:8" x14ac:dyDescent="0.2">
      <c r="B2927" s="64"/>
      <c r="C2927" s="64"/>
      <c r="D2927" s="64"/>
      <c r="E2927" s="64"/>
      <c r="F2927" s="64"/>
      <c r="G2927" s="64"/>
      <c r="H2927" s="64"/>
    </row>
    <row r="2928" spans="2:8" x14ac:dyDescent="0.2">
      <c r="B2928" s="64"/>
      <c r="C2928" s="64"/>
      <c r="D2928" s="64"/>
      <c r="E2928" s="64"/>
      <c r="F2928" s="64"/>
      <c r="G2928" s="64"/>
      <c r="H2928" s="64"/>
    </row>
    <row r="2929" spans="2:8" x14ac:dyDescent="0.2">
      <c r="B2929" s="64"/>
      <c r="C2929" s="64"/>
      <c r="D2929" s="64"/>
      <c r="E2929" s="64"/>
      <c r="F2929" s="64"/>
      <c r="G2929" s="64"/>
      <c r="H2929" s="64"/>
    </row>
    <row r="2930" spans="2:8" x14ac:dyDescent="0.2">
      <c r="B2930" s="64"/>
      <c r="C2930" s="64"/>
      <c r="D2930" s="64"/>
      <c r="E2930" s="64"/>
      <c r="F2930" s="64"/>
      <c r="G2930" s="64"/>
      <c r="H2930" s="64"/>
    </row>
    <row r="2931" spans="2:8" x14ac:dyDescent="0.2">
      <c r="B2931" s="64"/>
      <c r="C2931" s="64"/>
      <c r="D2931" s="64"/>
      <c r="E2931" s="64"/>
      <c r="F2931" s="64"/>
      <c r="G2931" s="64"/>
      <c r="H2931" s="64"/>
    </row>
    <row r="2932" spans="2:8" x14ac:dyDescent="0.2">
      <c r="B2932" s="64"/>
      <c r="C2932" s="64"/>
      <c r="D2932" s="64"/>
      <c r="E2932" s="64"/>
      <c r="F2932" s="64"/>
      <c r="G2932" s="64"/>
      <c r="H2932" s="64"/>
    </row>
    <row r="2933" spans="2:8" x14ac:dyDescent="0.2">
      <c r="B2933" s="64"/>
      <c r="C2933" s="64"/>
      <c r="D2933" s="64"/>
      <c r="E2933" s="64"/>
      <c r="F2933" s="64"/>
      <c r="G2933" s="64"/>
      <c r="H2933" s="64"/>
    </row>
    <row r="2934" spans="2:8" x14ac:dyDescent="0.2">
      <c r="B2934" s="64"/>
      <c r="C2934" s="64"/>
      <c r="D2934" s="64"/>
      <c r="E2934" s="64"/>
      <c r="F2934" s="64"/>
      <c r="G2934" s="64"/>
      <c r="H2934" s="64"/>
    </row>
    <row r="2935" spans="2:8" x14ac:dyDescent="0.2">
      <c r="B2935" s="64"/>
      <c r="C2935" s="64"/>
      <c r="D2935" s="64"/>
      <c r="E2935" s="64"/>
      <c r="F2935" s="64"/>
      <c r="G2935" s="64"/>
      <c r="H2935" s="64"/>
    </row>
    <row r="2936" spans="2:8" x14ac:dyDescent="0.2">
      <c r="B2936" s="64"/>
      <c r="C2936" s="64"/>
      <c r="D2936" s="64"/>
      <c r="E2936" s="64"/>
      <c r="F2936" s="64"/>
      <c r="G2936" s="64"/>
      <c r="H2936" s="64"/>
    </row>
    <row r="2937" spans="2:8" x14ac:dyDescent="0.2">
      <c r="B2937" s="64"/>
      <c r="C2937" s="64"/>
      <c r="D2937" s="64"/>
      <c r="E2937" s="64"/>
      <c r="F2937" s="64"/>
      <c r="G2937" s="64"/>
      <c r="H2937" s="64"/>
    </row>
    <row r="2938" spans="2:8" x14ac:dyDescent="0.2">
      <c r="B2938" s="64"/>
      <c r="C2938" s="64"/>
      <c r="D2938" s="64"/>
      <c r="E2938" s="64"/>
      <c r="F2938" s="64"/>
      <c r="G2938" s="64"/>
      <c r="H2938" s="64"/>
    </row>
    <row r="2939" spans="2:8" x14ac:dyDescent="0.2">
      <c r="B2939" s="64"/>
      <c r="C2939" s="64"/>
      <c r="D2939" s="64"/>
      <c r="E2939" s="64"/>
      <c r="F2939" s="64"/>
      <c r="G2939" s="64"/>
      <c r="H2939" s="64"/>
    </row>
    <row r="2940" spans="2:8" x14ac:dyDescent="0.2">
      <c r="B2940" s="64"/>
      <c r="C2940" s="64"/>
      <c r="D2940" s="64"/>
      <c r="E2940" s="64"/>
      <c r="F2940" s="64"/>
      <c r="G2940" s="64"/>
      <c r="H2940" s="64"/>
    </row>
    <row r="2941" spans="2:8" x14ac:dyDescent="0.2">
      <c r="B2941" s="64"/>
      <c r="C2941" s="64"/>
      <c r="D2941" s="64"/>
      <c r="E2941" s="64"/>
      <c r="F2941" s="64"/>
      <c r="G2941" s="64"/>
      <c r="H2941" s="64"/>
    </row>
    <row r="2942" spans="2:8" x14ac:dyDescent="0.2">
      <c r="B2942" s="64"/>
      <c r="C2942" s="64"/>
      <c r="D2942" s="64"/>
      <c r="E2942" s="64"/>
      <c r="F2942" s="64"/>
      <c r="G2942" s="64"/>
      <c r="H2942" s="64"/>
    </row>
    <row r="2943" spans="2:8" x14ac:dyDescent="0.2">
      <c r="B2943" s="64"/>
      <c r="C2943" s="64"/>
      <c r="D2943" s="64"/>
      <c r="E2943" s="64"/>
      <c r="F2943" s="64"/>
      <c r="G2943" s="64"/>
      <c r="H2943" s="64"/>
    </row>
    <row r="2944" spans="2:8" x14ac:dyDescent="0.2">
      <c r="B2944" s="64"/>
      <c r="C2944" s="64"/>
      <c r="D2944" s="64"/>
      <c r="E2944" s="64"/>
      <c r="F2944" s="64"/>
      <c r="G2944" s="64"/>
      <c r="H2944" s="64"/>
    </row>
    <row r="2945" spans="2:8" x14ac:dyDescent="0.2">
      <c r="B2945" s="64"/>
      <c r="C2945" s="64"/>
      <c r="D2945" s="64"/>
      <c r="E2945" s="64"/>
      <c r="F2945" s="64"/>
      <c r="G2945" s="64"/>
      <c r="H2945" s="64"/>
    </row>
    <row r="2946" spans="2:8" x14ac:dyDescent="0.2">
      <c r="B2946" s="64"/>
      <c r="C2946" s="64"/>
      <c r="D2946" s="64"/>
      <c r="E2946" s="64"/>
      <c r="F2946" s="64"/>
      <c r="G2946" s="64"/>
      <c r="H2946" s="64"/>
    </row>
    <row r="2947" spans="2:8" x14ac:dyDescent="0.2">
      <c r="B2947" s="64"/>
      <c r="C2947" s="64"/>
      <c r="D2947" s="64"/>
      <c r="E2947" s="64"/>
      <c r="F2947" s="64"/>
      <c r="G2947" s="64"/>
      <c r="H2947" s="64"/>
    </row>
    <row r="2948" spans="2:8" x14ac:dyDescent="0.2">
      <c r="B2948" s="64"/>
      <c r="C2948" s="64"/>
      <c r="D2948" s="64"/>
      <c r="E2948" s="64"/>
      <c r="F2948" s="64"/>
      <c r="G2948" s="64"/>
      <c r="H2948" s="64"/>
    </row>
    <row r="2949" spans="2:8" x14ac:dyDescent="0.2">
      <c r="B2949" s="64"/>
      <c r="C2949" s="64"/>
      <c r="D2949" s="64"/>
      <c r="E2949" s="64"/>
      <c r="F2949" s="64"/>
      <c r="G2949" s="64"/>
      <c r="H2949" s="64"/>
    </row>
    <row r="2950" spans="2:8" x14ac:dyDescent="0.2">
      <c r="B2950" s="64"/>
      <c r="C2950" s="64"/>
      <c r="D2950" s="64"/>
      <c r="E2950" s="64"/>
      <c r="F2950" s="64"/>
      <c r="G2950" s="64"/>
      <c r="H2950" s="64"/>
    </row>
    <row r="2951" spans="2:8" x14ac:dyDescent="0.2">
      <c r="B2951" s="64"/>
      <c r="C2951" s="64"/>
      <c r="D2951" s="64"/>
      <c r="E2951" s="64"/>
      <c r="F2951" s="64"/>
      <c r="G2951" s="64"/>
      <c r="H2951" s="64"/>
    </row>
    <row r="2952" spans="2:8" x14ac:dyDescent="0.2">
      <c r="B2952" s="64"/>
      <c r="C2952" s="64"/>
      <c r="D2952" s="64"/>
      <c r="E2952" s="64"/>
      <c r="F2952" s="64"/>
      <c r="G2952" s="64"/>
      <c r="H2952" s="64"/>
    </row>
    <row r="2953" spans="2:8" x14ac:dyDescent="0.2">
      <c r="B2953" s="64"/>
      <c r="C2953" s="64"/>
      <c r="D2953" s="64"/>
      <c r="E2953" s="64"/>
      <c r="F2953" s="64"/>
      <c r="G2953" s="64"/>
      <c r="H2953" s="64"/>
    </row>
    <row r="2954" spans="2:8" x14ac:dyDescent="0.2">
      <c r="B2954" s="64"/>
      <c r="C2954" s="64"/>
      <c r="D2954" s="64"/>
      <c r="E2954" s="64"/>
      <c r="F2954" s="64"/>
      <c r="G2954" s="64"/>
      <c r="H2954" s="64"/>
    </row>
    <row r="2955" spans="2:8" x14ac:dyDescent="0.2">
      <c r="B2955" s="64"/>
      <c r="C2955" s="64"/>
      <c r="D2955" s="64"/>
      <c r="E2955" s="64"/>
      <c r="F2955" s="64"/>
      <c r="G2955" s="64"/>
      <c r="H2955" s="64"/>
    </row>
    <row r="2956" spans="2:8" x14ac:dyDescent="0.2">
      <c r="B2956" s="64"/>
      <c r="C2956" s="64"/>
      <c r="D2956" s="64"/>
      <c r="E2956" s="64"/>
      <c r="F2956" s="64"/>
      <c r="G2956" s="64"/>
      <c r="H2956" s="64"/>
    </row>
    <row r="2957" spans="2:8" x14ac:dyDescent="0.2">
      <c r="B2957" s="64"/>
      <c r="C2957" s="64"/>
      <c r="D2957" s="64"/>
      <c r="E2957" s="64"/>
      <c r="F2957" s="64"/>
      <c r="G2957" s="64"/>
      <c r="H2957" s="64"/>
    </row>
    <row r="2958" spans="2:8" x14ac:dyDescent="0.2">
      <c r="B2958" s="64"/>
      <c r="C2958" s="64"/>
      <c r="D2958" s="64"/>
      <c r="E2958" s="64"/>
      <c r="F2958" s="64"/>
      <c r="G2958" s="64"/>
      <c r="H2958" s="64"/>
    </row>
    <row r="2959" spans="2:8" x14ac:dyDescent="0.2">
      <c r="B2959" s="64"/>
      <c r="C2959" s="64"/>
      <c r="D2959" s="64"/>
      <c r="E2959" s="64"/>
      <c r="F2959" s="64"/>
      <c r="G2959" s="64"/>
      <c r="H2959" s="64"/>
    </row>
    <row r="2960" spans="2:8" x14ac:dyDescent="0.2">
      <c r="B2960" s="64"/>
      <c r="C2960" s="64"/>
      <c r="D2960" s="64"/>
      <c r="E2960" s="64"/>
      <c r="F2960" s="64"/>
      <c r="G2960" s="64"/>
      <c r="H2960" s="64"/>
    </row>
    <row r="2961" spans="2:8" x14ac:dyDescent="0.2">
      <c r="B2961" s="64"/>
      <c r="C2961" s="64"/>
      <c r="D2961" s="64"/>
      <c r="E2961" s="64"/>
      <c r="F2961" s="64"/>
      <c r="G2961" s="64"/>
      <c r="H2961" s="64"/>
    </row>
    <row r="2962" spans="2:8" x14ac:dyDescent="0.2">
      <c r="B2962" s="64"/>
      <c r="C2962" s="64"/>
      <c r="D2962" s="64"/>
      <c r="E2962" s="64"/>
      <c r="F2962" s="64"/>
      <c r="G2962" s="64"/>
      <c r="H2962" s="64"/>
    </row>
    <row r="2963" spans="2:8" x14ac:dyDescent="0.2">
      <c r="B2963" s="64"/>
      <c r="C2963" s="64"/>
      <c r="D2963" s="64"/>
      <c r="E2963" s="64"/>
      <c r="F2963" s="64"/>
      <c r="G2963" s="64"/>
      <c r="H2963" s="64"/>
    </row>
    <row r="2964" spans="2:8" x14ac:dyDescent="0.2">
      <c r="B2964" s="64"/>
      <c r="C2964" s="64"/>
      <c r="D2964" s="64"/>
      <c r="E2964" s="64"/>
      <c r="F2964" s="64"/>
      <c r="G2964" s="64"/>
      <c r="H2964" s="64"/>
    </row>
    <row r="2965" spans="2:8" x14ac:dyDescent="0.2">
      <c r="B2965" s="64"/>
      <c r="C2965" s="64"/>
      <c r="D2965" s="64"/>
      <c r="E2965" s="64"/>
      <c r="F2965" s="64"/>
      <c r="G2965" s="64"/>
      <c r="H2965" s="64"/>
    </row>
    <row r="2966" spans="2:8" x14ac:dyDescent="0.2">
      <c r="B2966" s="64"/>
      <c r="C2966" s="64"/>
      <c r="D2966" s="64"/>
      <c r="E2966" s="64"/>
      <c r="F2966" s="64"/>
      <c r="G2966" s="64"/>
      <c r="H2966" s="64"/>
    </row>
    <row r="2967" spans="2:8" x14ac:dyDescent="0.2">
      <c r="B2967" s="64"/>
      <c r="C2967" s="64"/>
      <c r="D2967" s="64"/>
      <c r="E2967" s="64"/>
      <c r="F2967" s="64"/>
      <c r="G2967" s="64"/>
      <c r="H2967" s="64"/>
    </row>
    <row r="2968" spans="2:8" x14ac:dyDescent="0.2">
      <c r="B2968" s="64"/>
      <c r="C2968" s="64"/>
      <c r="D2968" s="64"/>
      <c r="E2968" s="64"/>
      <c r="F2968" s="64"/>
      <c r="G2968" s="64"/>
      <c r="H2968" s="64"/>
    </row>
    <row r="2969" spans="2:8" x14ac:dyDescent="0.2">
      <c r="B2969" s="64"/>
      <c r="C2969" s="64"/>
      <c r="D2969" s="64"/>
      <c r="E2969" s="64"/>
      <c r="F2969" s="64"/>
      <c r="G2969" s="64"/>
      <c r="H2969" s="64"/>
    </row>
    <row r="2970" spans="2:8" x14ac:dyDescent="0.2">
      <c r="B2970" s="64"/>
      <c r="C2970" s="64"/>
      <c r="D2970" s="64"/>
      <c r="E2970" s="64"/>
      <c r="F2970" s="64"/>
      <c r="G2970" s="64"/>
      <c r="H2970" s="64"/>
    </row>
    <row r="2971" spans="2:8" x14ac:dyDescent="0.2">
      <c r="B2971" s="64"/>
      <c r="C2971" s="64"/>
      <c r="D2971" s="64"/>
      <c r="E2971" s="64"/>
      <c r="F2971" s="64"/>
      <c r="G2971" s="64"/>
      <c r="H2971" s="64"/>
    </row>
    <row r="2972" spans="2:8" x14ac:dyDescent="0.2">
      <c r="B2972" s="64"/>
      <c r="C2972" s="64"/>
      <c r="D2972" s="64"/>
      <c r="E2972" s="64"/>
      <c r="F2972" s="64"/>
      <c r="G2972" s="64"/>
      <c r="H2972" s="64"/>
    </row>
    <row r="2973" spans="2:8" x14ac:dyDescent="0.2">
      <c r="B2973" s="64"/>
      <c r="C2973" s="64"/>
      <c r="D2973" s="64"/>
      <c r="E2973" s="64"/>
      <c r="F2973" s="64"/>
      <c r="G2973" s="64"/>
      <c r="H2973" s="64"/>
    </row>
    <row r="2974" spans="2:8" x14ac:dyDescent="0.2">
      <c r="B2974" s="64"/>
      <c r="C2974" s="64"/>
      <c r="D2974" s="64"/>
      <c r="E2974" s="64"/>
      <c r="F2974" s="64"/>
      <c r="G2974" s="64"/>
      <c r="H2974" s="64"/>
    </row>
    <row r="2975" spans="2:8" x14ac:dyDescent="0.2">
      <c r="B2975" s="64"/>
      <c r="C2975" s="64"/>
      <c r="D2975" s="64"/>
      <c r="E2975" s="64"/>
      <c r="F2975" s="64"/>
      <c r="G2975" s="64"/>
      <c r="H2975" s="64"/>
    </row>
    <row r="2976" spans="2:8" x14ac:dyDescent="0.2">
      <c r="B2976" s="64"/>
      <c r="C2976" s="64"/>
      <c r="D2976" s="64"/>
      <c r="E2976" s="64"/>
      <c r="F2976" s="64"/>
      <c r="G2976" s="64"/>
      <c r="H2976" s="64"/>
    </row>
    <row r="2977" spans="2:8" x14ac:dyDescent="0.2">
      <c r="B2977" s="64"/>
      <c r="C2977" s="64"/>
      <c r="D2977" s="64"/>
      <c r="E2977" s="64"/>
      <c r="F2977" s="64"/>
      <c r="G2977" s="64"/>
      <c r="H2977" s="64"/>
    </row>
    <row r="2978" spans="2:8" x14ac:dyDescent="0.2">
      <c r="B2978" s="64"/>
      <c r="C2978" s="64"/>
      <c r="D2978" s="64"/>
      <c r="E2978" s="64"/>
      <c r="F2978" s="64"/>
      <c r="G2978" s="64"/>
      <c r="H2978" s="64"/>
    </row>
    <row r="2979" spans="2:8" x14ac:dyDescent="0.2">
      <c r="B2979" s="64"/>
      <c r="C2979" s="64"/>
      <c r="D2979" s="64"/>
      <c r="E2979" s="64"/>
      <c r="F2979" s="64"/>
      <c r="G2979" s="64"/>
      <c r="H2979" s="64"/>
    </row>
    <row r="2980" spans="2:8" x14ac:dyDescent="0.2">
      <c r="B2980" s="64"/>
      <c r="C2980" s="64"/>
      <c r="D2980" s="64"/>
      <c r="E2980" s="64"/>
      <c r="F2980" s="64"/>
      <c r="G2980" s="64"/>
      <c r="H2980" s="64"/>
    </row>
    <row r="2981" spans="2:8" x14ac:dyDescent="0.2">
      <c r="B2981" s="64"/>
      <c r="C2981" s="64"/>
      <c r="D2981" s="64"/>
      <c r="E2981" s="64"/>
      <c r="F2981" s="64"/>
      <c r="G2981" s="64"/>
      <c r="H2981" s="64"/>
    </row>
    <row r="2982" spans="2:8" x14ac:dyDescent="0.2">
      <c r="B2982" s="64"/>
      <c r="C2982" s="64"/>
      <c r="D2982" s="64"/>
      <c r="E2982" s="64"/>
      <c r="F2982" s="64"/>
      <c r="G2982" s="64"/>
      <c r="H2982" s="64"/>
    </row>
    <row r="2983" spans="2:8" x14ac:dyDescent="0.2">
      <c r="B2983" s="64"/>
      <c r="C2983" s="64"/>
      <c r="D2983" s="64"/>
      <c r="E2983" s="64"/>
      <c r="F2983" s="64"/>
      <c r="G2983" s="64"/>
      <c r="H2983" s="64"/>
    </row>
    <row r="2984" spans="2:8" x14ac:dyDescent="0.2">
      <c r="B2984" s="64"/>
      <c r="C2984" s="64"/>
      <c r="D2984" s="64"/>
      <c r="E2984" s="64"/>
      <c r="F2984" s="64"/>
      <c r="G2984" s="64"/>
      <c r="H2984" s="64"/>
    </row>
    <row r="2985" spans="2:8" x14ac:dyDescent="0.2">
      <c r="B2985" s="64"/>
      <c r="C2985" s="64"/>
      <c r="D2985" s="64"/>
      <c r="E2985" s="64"/>
      <c r="F2985" s="64"/>
      <c r="G2985" s="64"/>
      <c r="H2985" s="64"/>
    </row>
    <row r="2986" spans="2:8" x14ac:dyDescent="0.2">
      <c r="B2986" s="64"/>
      <c r="C2986" s="64"/>
      <c r="D2986" s="64"/>
      <c r="E2986" s="64"/>
      <c r="F2986" s="64"/>
      <c r="G2986" s="64"/>
      <c r="H2986" s="64"/>
    </row>
    <row r="2987" spans="2:8" x14ac:dyDescent="0.2">
      <c r="B2987" s="64"/>
      <c r="C2987" s="64"/>
      <c r="D2987" s="64"/>
      <c r="E2987" s="64"/>
      <c r="F2987" s="64"/>
      <c r="G2987" s="64"/>
      <c r="H2987" s="64"/>
    </row>
    <row r="2988" spans="2:8" x14ac:dyDescent="0.2">
      <c r="B2988" s="64"/>
      <c r="C2988" s="64"/>
      <c r="D2988" s="64"/>
      <c r="E2988" s="64"/>
      <c r="F2988" s="64"/>
      <c r="G2988" s="64"/>
      <c r="H2988" s="64"/>
    </row>
    <row r="2989" spans="2:8" x14ac:dyDescent="0.2">
      <c r="B2989" s="64"/>
      <c r="C2989" s="64"/>
      <c r="D2989" s="64"/>
      <c r="E2989" s="64"/>
      <c r="F2989" s="64"/>
      <c r="G2989" s="64"/>
      <c r="H2989" s="64"/>
    </row>
    <row r="2990" spans="2:8" x14ac:dyDescent="0.2">
      <c r="B2990" s="64"/>
      <c r="C2990" s="64"/>
      <c r="D2990" s="64"/>
      <c r="E2990" s="64"/>
      <c r="F2990" s="64"/>
      <c r="G2990" s="64"/>
      <c r="H2990" s="64"/>
    </row>
    <row r="2991" spans="2:8" x14ac:dyDescent="0.2">
      <c r="B2991" s="64"/>
      <c r="C2991" s="64"/>
      <c r="D2991" s="64"/>
      <c r="E2991" s="64"/>
      <c r="F2991" s="64"/>
      <c r="G2991" s="64"/>
      <c r="H2991" s="64"/>
    </row>
    <row r="2992" spans="2:8" x14ac:dyDescent="0.2">
      <c r="B2992" s="64"/>
      <c r="C2992" s="64"/>
      <c r="D2992" s="64"/>
      <c r="E2992" s="64"/>
      <c r="F2992" s="64"/>
      <c r="G2992" s="64"/>
      <c r="H2992" s="64"/>
    </row>
    <row r="2993" spans="2:8" x14ac:dyDescent="0.2">
      <c r="B2993" s="64"/>
      <c r="C2993" s="64"/>
      <c r="D2993" s="64"/>
      <c r="E2993" s="64"/>
      <c r="F2993" s="64"/>
      <c r="G2993" s="64"/>
      <c r="H2993" s="64"/>
    </row>
    <row r="2994" spans="2:8" x14ac:dyDescent="0.2">
      <c r="B2994" s="64"/>
      <c r="C2994" s="64"/>
      <c r="D2994" s="64"/>
      <c r="E2994" s="64"/>
      <c r="F2994" s="64"/>
      <c r="G2994" s="64"/>
      <c r="H2994" s="64"/>
    </row>
    <row r="2995" spans="2:8" x14ac:dyDescent="0.2">
      <c r="B2995" s="64"/>
      <c r="C2995" s="64"/>
      <c r="D2995" s="64"/>
      <c r="E2995" s="64"/>
      <c r="F2995" s="64"/>
      <c r="G2995" s="64"/>
      <c r="H2995" s="64"/>
    </row>
    <row r="2996" spans="2:8" x14ac:dyDescent="0.2">
      <c r="B2996" s="64"/>
      <c r="C2996" s="64"/>
      <c r="D2996" s="64"/>
      <c r="E2996" s="64"/>
      <c r="F2996" s="64"/>
      <c r="G2996" s="64"/>
      <c r="H2996" s="64"/>
    </row>
    <row r="2997" spans="2:8" x14ac:dyDescent="0.2">
      <c r="B2997" s="64"/>
      <c r="C2997" s="64"/>
      <c r="D2997" s="64"/>
      <c r="E2997" s="64"/>
      <c r="F2997" s="64"/>
      <c r="G2997" s="64"/>
      <c r="H2997" s="64"/>
    </row>
    <row r="2998" spans="2:8" x14ac:dyDescent="0.2">
      <c r="B2998" s="64"/>
      <c r="C2998" s="64"/>
      <c r="D2998" s="64"/>
      <c r="E2998" s="64"/>
      <c r="F2998" s="64"/>
      <c r="G2998" s="64"/>
      <c r="H2998" s="64"/>
    </row>
    <row r="2999" spans="2:8" x14ac:dyDescent="0.2">
      <c r="B2999" s="64"/>
      <c r="C2999" s="64"/>
      <c r="D2999" s="64"/>
      <c r="E2999" s="64"/>
      <c r="F2999" s="64"/>
      <c r="G2999" s="64"/>
      <c r="H2999" s="64"/>
    </row>
    <row r="3000" spans="2:8" x14ac:dyDescent="0.2">
      <c r="B3000" s="64"/>
      <c r="C3000" s="64"/>
      <c r="D3000" s="64"/>
      <c r="E3000" s="64"/>
      <c r="F3000" s="64"/>
      <c r="G3000" s="64"/>
      <c r="H3000" s="64"/>
    </row>
    <row r="3001" spans="2:8" x14ac:dyDescent="0.2">
      <c r="B3001" s="64"/>
      <c r="C3001" s="64"/>
      <c r="D3001" s="64"/>
      <c r="E3001" s="64"/>
      <c r="F3001" s="64"/>
      <c r="G3001" s="64"/>
      <c r="H3001" s="64"/>
    </row>
    <row r="3002" spans="2:8" x14ac:dyDescent="0.2">
      <c r="B3002" s="64"/>
      <c r="C3002" s="64"/>
      <c r="D3002" s="64"/>
      <c r="E3002" s="64"/>
      <c r="F3002" s="64"/>
      <c r="G3002" s="64"/>
      <c r="H3002" s="64"/>
    </row>
    <row r="3003" spans="2:8" x14ac:dyDescent="0.2">
      <c r="B3003" s="64"/>
      <c r="C3003" s="64"/>
      <c r="D3003" s="64"/>
      <c r="E3003" s="64"/>
      <c r="F3003" s="64"/>
      <c r="G3003" s="64"/>
      <c r="H3003" s="64"/>
    </row>
    <row r="3004" spans="2:8" x14ac:dyDescent="0.2">
      <c r="B3004" s="64"/>
      <c r="C3004" s="64"/>
      <c r="D3004" s="64"/>
      <c r="E3004" s="64"/>
      <c r="F3004" s="64"/>
      <c r="G3004" s="64"/>
      <c r="H3004" s="64"/>
    </row>
    <row r="3005" spans="2:8" x14ac:dyDescent="0.2">
      <c r="B3005" s="64"/>
      <c r="C3005" s="64"/>
      <c r="D3005" s="64"/>
      <c r="E3005" s="64"/>
      <c r="F3005" s="64"/>
      <c r="G3005" s="64"/>
      <c r="H3005" s="64"/>
    </row>
    <row r="3006" spans="2:8" x14ac:dyDescent="0.2">
      <c r="B3006" s="64"/>
      <c r="C3006" s="64"/>
      <c r="D3006" s="64"/>
      <c r="E3006" s="64"/>
      <c r="F3006" s="64"/>
      <c r="G3006" s="64"/>
      <c r="H3006" s="64"/>
    </row>
    <row r="3007" spans="2:8" x14ac:dyDescent="0.2">
      <c r="B3007" s="64"/>
      <c r="C3007" s="64"/>
      <c r="D3007" s="64"/>
      <c r="E3007" s="64"/>
      <c r="F3007" s="64"/>
      <c r="G3007" s="64"/>
      <c r="H3007" s="64"/>
    </row>
    <row r="3008" spans="2:8" x14ac:dyDescent="0.2">
      <c r="B3008" s="64"/>
      <c r="C3008" s="64"/>
      <c r="D3008" s="64"/>
      <c r="E3008" s="64"/>
      <c r="F3008" s="64"/>
      <c r="G3008" s="64"/>
      <c r="H3008" s="64"/>
    </row>
    <row r="3009" spans="2:8" x14ac:dyDescent="0.2">
      <c r="B3009" s="64"/>
      <c r="C3009" s="64"/>
      <c r="D3009" s="64"/>
      <c r="E3009" s="64"/>
      <c r="F3009" s="64"/>
      <c r="G3009" s="64"/>
      <c r="H3009" s="64"/>
    </row>
    <row r="3010" spans="2:8" x14ac:dyDescent="0.2">
      <c r="B3010" s="64"/>
      <c r="C3010" s="64"/>
      <c r="D3010" s="64"/>
      <c r="E3010" s="64"/>
      <c r="F3010" s="64"/>
      <c r="G3010" s="64"/>
      <c r="H3010" s="64"/>
    </row>
    <row r="3011" spans="2:8" x14ac:dyDescent="0.2">
      <c r="B3011" s="64"/>
      <c r="C3011" s="64"/>
      <c r="D3011" s="64"/>
      <c r="E3011" s="64"/>
      <c r="F3011" s="64"/>
      <c r="G3011" s="64"/>
      <c r="H3011" s="64"/>
    </row>
    <row r="3012" spans="2:8" x14ac:dyDescent="0.2">
      <c r="B3012" s="64"/>
      <c r="C3012" s="64"/>
      <c r="D3012" s="64"/>
      <c r="E3012" s="64"/>
      <c r="F3012" s="64"/>
      <c r="G3012" s="64"/>
      <c r="H3012" s="64"/>
    </row>
    <row r="3013" spans="2:8" x14ac:dyDescent="0.2">
      <c r="B3013" s="64"/>
      <c r="C3013" s="64"/>
      <c r="D3013" s="64"/>
      <c r="E3013" s="64"/>
      <c r="F3013" s="64"/>
      <c r="G3013" s="64"/>
      <c r="H3013" s="64"/>
    </row>
    <row r="3014" spans="2:8" x14ac:dyDescent="0.2">
      <c r="B3014" s="64"/>
      <c r="C3014" s="64"/>
      <c r="D3014" s="64"/>
      <c r="E3014" s="64"/>
      <c r="F3014" s="64"/>
      <c r="G3014" s="64"/>
      <c r="H3014" s="64"/>
    </row>
    <row r="3015" spans="2:8" x14ac:dyDescent="0.2">
      <c r="B3015" s="64"/>
      <c r="C3015" s="64"/>
      <c r="D3015" s="64"/>
      <c r="E3015" s="64"/>
      <c r="F3015" s="64"/>
      <c r="G3015" s="64"/>
      <c r="H3015" s="64"/>
    </row>
    <row r="3016" spans="2:8" x14ac:dyDescent="0.2">
      <c r="B3016" s="64"/>
      <c r="C3016" s="64"/>
      <c r="D3016" s="64"/>
      <c r="E3016" s="64"/>
      <c r="F3016" s="64"/>
      <c r="G3016" s="64"/>
      <c r="H3016" s="64"/>
    </row>
    <row r="3017" spans="2:8" x14ac:dyDescent="0.2">
      <c r="B3017" s="64"/>
      <c r="C3017" s="64"/>
      <c r="D3017" s="64"/>
      <c r="E3017" s="64"/>
      <c r="F3017" s="64"/>
      <c r="G3017" s="64"/>
      <c r="H3017" s="64"/>
    </row>
    <row r="3018" spans="2:8" x14ac:dyDescent="0.2">
      <c r="B3018" s="64"/>
      <c r="C3018" s="64"/>
      <c r="D3018" s="64"/>
      <c r="E3018" s="64"/>
      <c r="F3018" s="64"/>
      <c r="G3018" s="64"/>
      <c r="H3018" s="64"/>
    </row>
    <row r="3019" spans="2:8" x14ac:dyDescent="0.2">
      <c r="B3019" s="64"/>
      <c r="C3019" s="64"/>
      <c r="D3019" s="64"/>
      <c r="E3019" s="64"/>
      <c r="F3019" s="64"/>
      <c r="G3019" s="64"/>
      <c r="H3019" s="64"/>
    </row>
    <row r="3020" spans="2:8" x14ac:dyDescent="0.2">
      <c r="B3020" s="64"/>
      <c r="C3020" s="64"/>
      <c r="D3020" s="64"/>
      <c r="E3020" s="64"/>
      <c r="F3020" s="64"/>
      <c r="G3020" s="64"/>
      <c r="H3020" s="64"/>
    </row>
    <row r="3021" spans="2:8" x14ac:dyDescent="0.2">
      <c r="B3021" s="64"/>
      <c r="C3021" s="64"/>
      <c r="D3021" s="64"/>
      <c r="E3021" s="64"/>
      <c r="F3021" s="64"/>
      <c r="G3021" s="64"/>
      <c r="H3021" s="64"/>
    </row>
    <row r="3022" spans="2:8" x14ac:dyDescent="0.2">
      <c r="B3022" s="64"/>
      <c r="C3022" s="64"/>
      <c r="D3022" s="64"/>
      <c r="E3022" s="64"/>
      <c r="F3022" s="64"/>
      <c r="G3022" s="64"/>
      <c r="H3022" s="64"/>
    </row>
    <row r="3023" spans="2:8" x14ac:dyDescent="0.2">
      <c r="B3023" s="64"/>
      <c r="C3023" s="64"/>
      <c r="D3023" s="64"/>
      <c r="E3023" s="64"/>
      <c r="F3023" s="64"/>
      <c r="G3023" s="64"/>
      <c r="H3023" s="64"/>
    </row>
    <row r="3024" spans="2:8" x14ac:dyDescent="0.2">
      <c r="B3024" s="64"/>
      <c r="C3024" s="64"/>
      <c r="D3024" s="64"/>
      <c r="E3024" s="64"/>
      <c r="F3024" s="64"/>
      <c r="G3024" s="64"/>
      <c r="H3024" s="64"/>
    </row>
    <row r="3025" spans="2:8" x14ac:dyDescent="0.2">
      <c r="B3025" s="64"/>
      <c r="C3025" s="64"/>
      <c r="D3025" s="64"/>
      <c r="E3025" s="64"/>
      <c r="F3025" s="64"/>
      <c r="G3025" s="64"/>
      <c r="H3025" s="64"/>
    </row>
    <row r="3026" spans="2:8" x14ac:dyDescent="0.2">
      <c r="B3026" s="64"/>
      <c r="C3026" s="64"/>
      <c r="D3026" s="64"/>
      <c r="E3026" s="64"/>
      <c r="F3026" s="64"/>
      <c r="G3026" s="64"/>
      <c r="H3026" s="64"/>
    </row>
    <row r="3027" spans="2:8" x14ac:dyDescent="0.2">
      <c r="B3027" s="64"/>
      <c r="C3027" s="64"/>
      <c r="D3027" s="64"/>
      <c r="E3027" s="64"/>
      <c r="F3027" s="64"/>
      <c r="G3027" s="64"/>
      <c r="H3027" s="64"/>
    </row>
    <row r="3028" spans="2:8" x14ac:dyDescent="0.2">
      <c r="B3028" s="64"/>
      <c r="C3028" s="64"/>
      <c r="D3028" s="64"/>
      <c r="E3028" s="64"/>
      <c r="F3028" s="64"/>
      <c r="G3028" s="64"/>
      <c r="H3028" s="64"/>
    </row>
    <row r="3029" spans="2:8" x14ac:dyDescent="0.2">
      <c r="B3029" s="64"/>
      <c r="C3029" s="64"/>
      <c r="D3029" s="64"/>
      <c r="E3029" s="64"/>
      <c r="F3029" s="64"/>
      <c r="G3029" s="64"/>
      <c r="H3029" s="64"/>
    </row>
    <row r="3030" spans="2:8" x14ac:dyDescent="0.2">
      <c r="B3030" s="64"/>
      <c r="C3030" s="64"/>
      <c r="D3030" s="64"/>
      <c r="E3030" s="64"/>
      <c r="F3030" s="64"/>
      <c r="G3030" s="64"/>
      <c r="H3030" s="64"/>
    </row>
    <row r="3031" spans="2:8" x14ac:dyDescent="0.2">
      <c r="B3031" s="64"/>
      <c r="C3031" s="64"/>
      <c r="D3031" s="64"/>
      <c r="E3031" s="64"/>
      <c r="F3031" s="64"/>
      <c r="G3031" s="64"/>
      <c r="H3031" s="64"/>
    </row>
    <row r="3032" spans="2:8" x14ac:dyDescent="0.2">
      <c r="B3032" s="64"/>
      <c r="C3032" s="64"/>
      <c r="D3032" s="64"/>
      <c r="E3032" s="64"/>
      <c r="F3032" s="64"/>
      <c r="G3032" s="64"/>
      <c r="H3032" s="64"/>
    </row>
    <row r="3033" spans="2:8" x14ac:dyDescent="0.2">
      <c r="B3033" s="64"/>
      <c r="C3033" s="64"/>
      <c r="D3033" s="64"/>
      <c r="E3033" s="64"/>
      <c r="F3033" s="64"/>
      <c r="G3033" s="64"/>
      <c r="H3033" s="64"/>
    </row>
    <row r="3034" spans="2:8" x14ac:dyDescent="0.2">
      <c r="B3034" s="64"/>
      <c r="C3034" s="64"/>
      <c r="D3034" s="64"/>
      <c r="E3034" s="64"/>
      <c r="F3034" s="64"/>
      <c r="G3034" s="64"/>
      <c r="H3034" s="64"/>
    </row>
    <row r="3035" spans="2:8" x14ac:dyDescent="0.2">
      <c r="B3035" s="64"/>
      <c r="C3035" s="64"/>
      <c r="D3035" s="64"/>
      <c r="E3035" s="64"/>
      <c r="F3035" s="64"/>
      <c r="G3035" s="64"/>
      <c r="H3035" s="64"/>
    </row>
    <row r="3036" spans="2:8" x14ac:dyDescent="0.2">
      <c r="B3036" s="64"/>
      <c r="C3036" s="64"/>
      <c r="D3036" s="64"/>
      <c r="E3036" s="64"/>
      <c r="F3036" s="64"/>
      <c r="G3036" s="64"/>
      <c r="H3036" s="64"/>
    </row>
    <row r="3037" spans="2:8" x14ac:dyDescent="0.2">
      <c r="B3037" s="64"/>
      <c r="C3037" s="64"/>
      <c r="D3037" s="64"/>
      <c r="E3037" s="64"/>
      <c r="F3037" s="64"/>
      <c r="G3037" s="64"/>
      <c r="H3037" s="64"/>
    </row>
    <row r="3038" spans="2:8" x14ac:dyDescent="0.2">
      <c r="B3038" s="64"/>
      <c r="C3038" s="64"/>
      <c r="D3038" s="64"/>
      <c r="E3038" s="64"/>
      <c r="F3038" s="64"/>
      <c r="G3038" s="64"/>
      <c r="H3038" s="64"/>
    </row>
    <row r="3039" spans="2:8" x14ac:dyDescent="0.2">
      <c r="B3039" s="64"/>
      <c r="C3039" s="64"/>
      <c r="D3039" s="64"/>
      <c r="E3039" s="64"/>
      <c r="F3039" s="64"/>
      <c r="G3039" s="64"/>
      <c r="H3039" s="64"/>
    </row>
    <row r="3040" spans="2:8" x14ac:dyDescent="0.2">
      <c r="B3040" s="64"/>
      <c r="C3040" s="64"/>
      <c r="D3040" s="64"/>
      <c r="E3040" s="64"/>
      <c r="F3040" s="64"/>
      <c r="G3040" s="64"/>
      <c r="H3040" s="64"/>
    </row>
    <row r="3041" spans="2:8" x14ac:dyDescent="0.2">
      <c r="B3041" s="64"/>
      <c r="C3041" s="64"/>
      <c r="D3041" s="64"/>
      <c r="E3041" s="64"/>
      <c r="F3041" s="64"/>
      <c r="G3041" s="64"/>
      <c r="H3041" s="64"/>
    </row>
    <row r="3042" spans="2:8" x14ac:dyDescent="0.2">
      <c r="B3042" s="64"/>
      <c r="C3042" s="64"/>
      <c r="D3042" s="64"/>
      <c r="E3042" s="64"/>
      <c r="F3042" s="64"/>
      <c r="G3042" s="64"/>
      <c r="H3042" s="64"/>
    </row>
    <row r="3043" spans="2:8" x14ac:dyDescent="0.2">
      <c r="B3043" s="64"/>
      <c r="C3043" s="64"/>
      <c r="D3043" s="64"/>
      <c r="E3043" s="64"/>
      <c r="F3043" s="64"/>
      <c r="G3043" s="64"/>
      <c r="H3043" s="64"/>
    </row>
    <row r="3044" spans="2:8" x14ac:dyDescent="0.2">
      <c r="B3044" s="64"/>
      <c r="C3044" s="64"/>
      <c r="D3044" s="64"/>
      <c r="E3044" s="64"/>
      <c r="F3044" s="64"/>
      <c r="G3044" s="64"/>
      <c r="H3044" s="64"/>
    </row>
    <row r="3045" spans="2:8" x14ac:dyDescent="0.2">
      <c r="B3045" s="64"/>
      <c r="C3045" s="64"/>
      <c r="D3045" s="64"/>
      <c r="E3045" s="64"/>
      <c r="F3045" s="64"/>
      <c r="G3045" s="64"/>
      <c r="H3045" s="64"/>
    </row>
    <row r="3046" spans="2:8" x14ac:dyDescent="0.2">
      <c r="B3046" s="64"/>
      <c r="C3046" s="64"/>
      <c r="D3046" s="64"/>
      <c r="E3046" s="64"/>
      <c r="F3046" s="64"/>
      <c r="G3046" s="64"/>
      <c r="H3046" s="64"/>
    </row>
    <row r="3047" spans="2:8" x14ac:dyDescent="0.2">
      <c r="B3047" s="64"/>
      <c r="C3047" s="64"/>
      <c r="D3047" s="64"/>
      <c r="E3047" s="64"/>
      <c r="F3047" s="64"/>
      <c r="G3047" s="64"/>
      <c r="H3047" s="64"/>
    </row>
    <row r="3048" spans="2:8" x14ac:dyDescent="0.2">
      <c r="B3048" s="64"/>
      <c r="C3048" s="64"/>
      <c r="D3048" s="64"/>
      <c r="E3048" s="64"/>
      <c r="F3048" s="64"/>
      <c r="G3048" s="64"/>
      <c r="H3048" s="64"/>
    </row>
    <row r="3049" spans="2:8" x14ac:dyDescent="0.2">
      <c r="B3049" s="64"/>
      <c r="C3049" s="64"/>
      <c r="D3049" s="64"/>
      <c r="E3049" s="64"/>
      <c r="F3049" s="64"/>
      <c r="G3049" s="64"/>
      <c r="H3049" s="64"/>
    </row>
    <row r="3050" spans="2:8" x14ac:dyDescent="0.2">
      <c r="B3050" s="64"/>
      <c r="C3050" s="64"/>
      <c r="D3050" s="64"/>
      <c r="E3050" s="64"/>
      <c r="F3050" s="64"/>
      <c r="G3050" s="64"/>
      <c r="H3050" s="64"/>
    </row>
    <row r="3051" spans="2:8" x14ac:dyDescent="0.2">
      <c r="B3051" s="64"/>
      <c r="C3051" s="64"/>
      <c r="D3051" s="64"/>
      <c r="E3051" s="64"/>
      <c r="F3051" s="64"/>
      <c r="G3051" s="64"/>
      <c r="H3051" s="64"/>
    </row>
    <row r="3052" spans="2:8" x14ac:dyDescent="0.2">
      <c r="B3052" s="64"/>
      <c r="C3052" s="64"/>
      <c r="D3052" s="64"/>
      <c r="E3052" s="64"/>
      <c r="F3052" s="64"/>
      <c r="G3052" s="64"/>
      <c r="H3052" s="64"/>
    </row>
    <row r="3053" spans="2:8" x14ac:dyDescent="0.2">
      <c r="B3053" s="64"/>
      <c r="C3053" s="64"/>
      <c r="D3053" s="64"/>
      <c r="E3053" s="64"/>
      <c r="F3053" s="64"/>
      <c r="G3053" s="64"/>
      <c r="H3053" s="64"/>
    </row>
    <row r="3054" spans="2:8" x14ac:dyDescent="0.2">
      <c r="B3054" s="64"/>
      <c r="C3054" s="64"/>
      <c r="D3054" s="64"/>
      <c r="E3054" s="64"/>
      <c r="F3054" s="64"/>
      <c r="G3054" s="64"/>
      <c r="H3054" s="64"/>
    </row>
    <row r="3055" spans="2:8" x14ac:dyDescent="0.2">
      <c r="B3055" s="64"/>
      <c r="C3055" s="64"/>
      <c r="D3055" s="64"/>
      <c r="E3055" s="64"/>
      <c r="F3055" s="64"/>
      <c r="G3055" s="64"/>
      <c r="H3055" s="64"/>
    </row>
    <row r="3056" spans="2:8" x14ac:dyDescent="0.2">
      <c r="B3056" s="64"/>
      <c r="C3056" s="64"/>
      <c r="D3056" s="64"/>
      <c r="E3056" s="64"/>
      <c r="F3056" s="64"/>
      <c r="G3056" s="64"/>
      <c r="H3056" s="64"/>
    </row>
    <row r="3057" spans="2:8" x14ac:dyDescent="0.2">
      <c r="B3057" s="64"/>
      <c r="C3057" s="64"/>
      <c r="D3057" s="64"/>
      <c r="E3057" s="64"/>
      <c r="F3057" s="64"/>
      <c r="G3057" s="64"/>
      <c r="H3057" s="64"/>
    </row>
    <row r="3058" spans="2:8" x14ac:dyDescent="0.2">
      <c r="B3058" s="64"/>
      <c r="C3058" s="64"/>
      <c r="D3058" s="64"/>
      <c r="E3058" s="64"/>
      <c r="F3058" s="64"/>
      <c r="G3058" s="64"/>
      <c r="H3058" s="64"/>
    </row>
    <row r="3059" spans="2:8" x14ac:dyDescent="0.2">
      <c r="B3059" s="64"/>
      <c r="C3059" s="64"/>
      <c r="D3059" s="64"/>
      <c r="E3059" s="64"/>
      <c r="F3059" s="64"/>
      <c r="G3059" s="64"/>
      <c r="H3059" s="64"/>
    </row>
    <row r="3060" spans="2:8" x14ac:dyDescent="0.2">
      <c r="B3060" s="64"/>
      <c r="C3060" s="64"/>
      <c r="D3060" s="64"/>
      <c r="E3060" s="64"/>
      <c r="F3060" s="64"/>
      <c r="G3060" s="64"/>
      <c r="H3060" s="64"/>
    </row>
    <row r="3061" spans="2:8" x14ac:dyDescent="0.2">
      <c r="B3061" s="64"/>
      <c r="C3061" s="64"/>
      <c r="D3061" s="64"/>
      <c r="E3061" s="64"/>
      <c r="F3061" s="64"/>
      <c r="G3061" s="64"/>
      <c r="H3061" s="64"/>
    </row>
    <row r="3062" spans="2:8" x14ac:dyDescent="0.2">
      <c r="B3062" s="64"/>
      <c r="C3062" s="64"/>
      <c r="D3062" s="64"/>
      <c r="E3062" s="64"/>
      <c r="F3062" s="64"/>
      <c r="G3062" s="64"/>
      <c r="H3062" s="64"/>
    </row>
    <row r="3063" spans="2:8" x14ac:dyDescent="0.2">
      <c r="B3063" s="64"/>
      <c r="C3063" s="64"/>
      <c r="D3063" s="64"/>
      <c r="E3063" s="64"/>
      <c r="F3063" s="64"/>
      <c r="G3063" s="64"/>
      <c r="H3063" s="64"/>
    </row>
    <row r="3064" spans="2:8" x14ac:dyDescent="0.2">
      <c r="B3064" s="64"/>
      <c r="C3064" s="64"/>
      <c r="D3064" s="64"/>
      <c r="E3064" s="64"/>
      <c r="F3064" s="64"/>
      <c r="G3064" s="64"/>
      <c r="H3064" s="64"/>
    </row>
    <row r="3065" spans="2:8" x14ac:dyDescent="0.2">
      <c r="B3065" s="64"/>
      <c r="C3065" s="64"/>
      <c r="D3065" s="64"/>
      <c r="E3065" s="64"/>
      <c r="F3065" s="64"/>
      <c r="G3065" s="64"/>
      <c r="H3065" s="64"/>
    </row>
    <row r="3066" spans="2:8" x14ac:dyDescent="0.2">
      <c r="B3066" s="64"/>
      <c r="C3066" s="64"/>
      <c r="D3066" s="64"/>
      <c r="E3066" s="64"/>
      <c r="F3066" s="64"/>
      <c r="G3066" s="64"/>
      <c r="H3066" s="64"/>
    </row>
    <row r="3067" spans="2:8" x14ac:dyDescent="0.2">
      <c r="B3067" s="64"/>
      <c r="C3067" s="64"/>
      <c r="D3067" s="64"/>
      <c r="E3067" s="64"/>
      <c r="F3067" s="64"/>
      <c r="G3067" s="64"/>
      <c r="H3067" s="64"/>
    </row>
    <row r="3068" spans="2:8" x14ac:dyDescent="0.2">
      <c r="B3068" s="64"/>
      <c r="C3068" s="64"/>
      <c r="D3068" s="64"/>
      <c r="E3068" s="64"/>
      <c r="F3068" s="64"/>
      <c r="G3068" s="64"/>
      <c r="H3068" s="64"/>
    </row>
    <row r="3069" spans="2:8" x14ac:dyDescent="0.2">
      <c r="B3069" s="64"/>
      <c r="C3069" s="64"/>
      <c r="D3069" s="64"/>
      <c r="E3069" s="64"/>
      <c r="F3069" s="64"/>
      <c r="G3069" s="64"/>
      <c r="H3069" s="64"/>
    </row>
    <row r="3070" spans="2:8" x14ac:dyDescent="0.2">
      <c r="B3070" s="64"/>
      <c r="C3070" s="64"/>
      <c r="D3070" s="64"/>
      <c r="E3070" s="64"/>
      <c r="F3070" s="64"/>
      <c r="G3070" s="64"/>
      <c r="H3070" s="64"/>
    </row>
    <row r="3071" spans="2:8" x14ac:dyDescent="0.2">
      <c r="B3071" s="64"/>
      <c r="C3071" s="64"/>
      <c r="D3071" s="64"/>
      <c r="E3071" s="64"/>
      <c r="F3071" s="64"/>
      <c r="G3071" s="64"/>
      <c r="H3071" s="64"/>
    </row>
    <row r="3072" spans="2:8" x14ac:dyDescent="0.2">
      <c r="B3072" s="64"/>
      <c r="C3072" s="64"/>
      <c r="D3072" s="64"/>
      <c r="E3072" s="64"/>
      <c r="F3072" s="64"/>
      <c r="G3072" s="64"/>
      <c r="H3072" s="64"/>
    </row>
    <row r="3073" spans="2:8" x14ac:dyDescent="0.2">
      <c r="B3073" s="64"/>
      <c r="C3073" s="64"/>
      <c r="D3073" s="64"/>
      <c r="E3073" s="64"/>
      <c r="F3073" s="64"/>
      <c r="G3073" s="64"/>
      <c r="H3073" s="64"/>
    </row>
    <row r="3074" spans="2:8" x14ac:dyDescent="0.2">
      <c r="B3074" s="64"/>
      <c r="C3074" s="64"/>
      <c r="D3074" s="64"/>
      <c r="E3074" s="64"/>
      <c r="F3074" s="64"/>
      <c r="G3074" s="64"/>
      <c r="H3074" s="64"/>
    </row>
    <row r="3075" spans="2:8" x14ac:dyDescent="0.2">
      <c r="B3075" s="64"/>
      <c r="C3075" s="64"/>
      <c r="D3075" s="64"/>
      <c r="E3075" s="64"/>
      <c r="F3075" s="64"/>
      <c r="G3075" s="64"/>
      <c r="H3075" s="64"/>
    </row>
    <row r="3076" spans="2:8" x14ac:dyDescent="0.2">
      <c r="B3076" s="64"/>
      <c r="C3076" s="64"/>
      <c r="D3076" s="64"/>
      <c r="E3076" s="64"/>
      <c r="F3076" s="64"/>
      <c r="G3076" s="64"/>
      <c r="H3076" s="64"/>
    </row>
    <row r="3077" spans="2:8" x14ac:dyDescent="0.2">
      <c r="B3077" s="64"/>
      <c r="C3077" s="64"/>
      <c r="D3077" s="64"/>
      <c r="E3077" s="64"/>
      <c r="F3077" s="64"/>
      <c r="G3077" s="64"/>
      <c r="H3077" s="64"/>
    </row>
    <row r="3078" spans="2:8" x14ac:dyDescent="0.2">
      <c r="B3078" s="64"/>
      <c r="C3078" s="64"/>
      <c r="D3078" s="64"/>
      <c r="E3078" s="64"/>
      <c r="F3078" s="64"/>
      <c r="G3078" s="64"/>
      <c r="H3078" s="64"/>
    </row>
    <row r="3079" spans="2:8" x14ac:dyDescent="0.2">
      <c r="B3079" s="64"/>
      <c r="C3079" s="64"/>
      <c r="D3079" s="64"/>
      <c r="E3079" s="64"/>
      <c r="F3079" s="64"/>
      <c r="G3079" s="64"/>
      <c r="H3079" s="64"/>
    </row>
    <row r="3080" spans="2:8" x14ac:dyDescent="0.2">
      <c r="B3080" s="64"/>
      <c r="C3080" s="64"/>
      <c r="D3080" s="64"/>
      <c r="E3080" s="64"/>
      <c r="F3080" s="64"/>
      <c r="G3080" s="64"/>
      <c r="H3080" s="64"/>
    </row>
    <row r="3081" spans="2:8" x14ac:dyDescent="0.2">
      <c r="B3081" s="64"/>
      <c r="C3081" s="64"/>
      <c r="D3081" s="64"/>
      <c r="E3081" s="64"/>
      <c r="F3081" s="64"/>
      <c r="G3081" s="64"/>
      <c r="H3081" s="64"/>
    </row>
    <row r="3082" spans="2:8" x14ac:dyDescent="0.2">
      <c r="B3082" s="64"/>
      <c r="C3082" s="64"/>
      <c r="D3082" s="64"/>
      <c r="E3082" s="64"/>
      <c r="F3082" s="64"/>
      <c r="G3082" s="64"/>
      <c r="H3082" s="64"/>
    </row>
    <row r="3083" spans="2:8" x14ac:dyDescent="0.2">
      <c r="B3083" s="64"/>
      <c r="C3083" s="64"/>
      <c r="D3083" s="64"/>
      <c r="E3083" s="64"/>
      <c r="F3083" s="64"/>
      <c r="G3083" s="64"/>
      <c r="H3083" s="64"/>
    </row>
    <row r="3084" spans="2:8" x14ac:dyDescent="0.2">
      <c r="B3084" s="64"/>
      <c r="C3084" s="64"/>
      <c r="D3084" s="64"/>
      <c r="E3084" s="64"/>
      <c r="F3084" s="64"/>
      <c r="G3084" s="64"/>
      <c r="H3084" s="64"/>
    </row>
    <row r="3085" spans="2:8" x14ac:dyDescent="0.2">
      <c r="B3085" s="64"/>
      <c r="C3085" s="64"/>
      <c r="D3085" s="64"/>
      <c r="E3085" s="64"/>
      <c r="F3085" s="64"/>
      <c r="G3085" s="64"/>
      <c r="H3085" s="64"/>
    </row>
    <row r="3086" spans="2:8" x14ac:dyDescent="0.2">
      <c r="B3086" s="64"/>
      <c r="C3086" s="64"/>
      <c r="D3086" s="64"/>
      <c r="E3086" s="64"/>
      <c r="F3086" s="64"/>
      <c r="G3086" s="64"/>
      <c r="H3086" s="64"/>
    </row>
    <row r="3087" spans="2:8" x14ac:dyDescent="0.2">
      <c r="B3087" s="64"/>
      <c r="C3087" s="64"/>
      <c r="D3087" s="64"/>
      <c r="E3087" s="64"/>
      <c r="F3087" s="64"/>
      <c r="G3087" s="64"/>
      <c r="H3087" s="64"/>
    </row>
    <row r="3088" spans="2:8" x14ac:dyDescent="0.2">
      <c r="B3088" s="64"/>
      <c r="C3088" s="64"/>
      <c r="D3088" s="64"/>
      <c r="E3088" s="64"/>
      <c r="F3088" s="64"/>
      <c r="G3088" s="64"/>
      <c r="H3088" s="64"/>
    </row>
    <row r="3089" spans="2:8" x14ac:dyDescent="0.2">
      <c r="B3089" s="64"/>
      <c r="C3089" s="64"/>
      <c r="D3089" s="64"/>
      <c r="E3089" s="64"/>
      <c r="F3089" s="64"/>
      <c r="G3089" s="64"/>
      <c r="H3089" s="64"/>
    </row>
    <row r="3090" spans="2:8" x14ac:dyDescent="0.2">
      <c r="B3090" s="64"/>
      <c r="C3090" s="64"/>
      <c r="D3090" s="64"/>
      <c r="E3090" s="64"/>
      <c r="F3090" s="64"/>
      <c r="G3090" s="64"/>
      <c r="H3090" s="64"/>
    </row>
    <row r="3091" spans="2:8" x14ac:dyDescent="0.2">
      <c r="B3091" s="64"/>
      <c r="C3091" s="64"/>
      <c r="D3091" s="64"/>
      <c r="E3091" s="64"/>
      <c r="F3091" s="64"/>
      <c r="G3091" s="64"/>
      <c r="H3091" s="64"/>
    </row>
    <row r="3092" spans="2:8" x14ac:dyDescent="0.2">
      <c r="B3092" s="64"/>
      <c r="C3092" s="64"/>
      <c r="D3092" s="64"/>
      <c r="E3092" s="64"/>
      <c r="F3092" s="64"/>
      <c r="G3092" s="64"/>
      <c r="H3092" s="64"/>
    </row>
    <row r="3093" spans="2:8" x14ac:dyDescent="0.2">
      <c r="B3093" s="64"/>
      <c r="C3093" s="64"/>
      <c r="D3093" s="64"/>
      <c r="E3093" s="64"/>
      <c r="F3093" s="64"/>
      <c r="G3093" s="64"/>
      <c r="H3093" s="64"/>
    </row>
    <row r="3094" spans="2:8" x14ac:dyDescent="0.2">
      <c r="B3094" s="64"/>
      <c r="C3094" s="64"/>
      <c r="D3094" s="64"/>
      <c r="E3094" s="64"/>
      <c r="F3094" s="64"/>
      <c r="G3094" s="64"/>
      <c r="H3094" s="64"/>
    </row>
    <row r="3095" spans="2:8" x14ac:dyDescent="0.2">
      <c r="B3095" s="64"/>
      <c r="C3095" s="64"/>
      <c r="D3095" s="64"/>
      <c r="E3095" s="64"/>
      <c r="F3095" s="64"/>
      <c r="G3095" s="64"/>
      <c r="H3095" s="64"/>
    </row>
    <row r="3096" spans="2:8" x14ac:dyDescent="0.2">
      <c r="B3096" s="64"/>
      <c r="C3096" s="64"/>
      <c r="D3096" s="64"/>
      <c r="E3096" s="64"/>
      <c r="F3096" s="64"/>
      <c r="G3096" s="64"/>
      <c r="H3096" s="64"/>
    </row>
    <row r="3097" spans="2:8" x14ac:dyDescent="0.2">
      <c r="B3097" s="64"/>
      <c r="C3097" s="64"/>
      <c r="D3097" s="64"/>
      <c r="E3097" s="64"/>
      <c r="F3097" s="64"/>
      <c r="G3097" s="64"/>
      <c r="H3097" s="64"/>
    </row>
    <row r="3098" spans="2:8" x14ac:dyDescent="0.2">
      <c r="B3098" s="64"/>
      <c r="C3098" s="64"/>
      <c r="D3098" s="64"/>
      <c r="E3098" s="64"/>
      <c r="F3098" s="64"/>
      <c r="G3098" s="64"/>
      <c r="H3098" s="64"/>
    </row>
    <row r="3099" spans="2:8" x14ac:dyDescent="0.2">
      <c r="B3099" s="64"/>
      <c r="C3099" s="64"/>
      <c r="D3099" s="64"/>
      <c r="E3099" s="64"/>
      <c r="F3099" s="64"/>
      <c r="G3099" s="64"/>
      <c r="H3099" s="64"/>
    </row>
    <row r="3100" spans="2:8" x14ac:dyDescent="0.2">
      <c r="B3100" s="64"/>
      <c r="C3100" s="64"/>
      <c r="D3100" s="64"/>
      <c r="E3100" s="64"/>
      <c r="F3100" s="64"/>
      <c r="G3100" s="64"/>
      <c r="H3100" s="64"/>
    </row>
    <row r="3101" spans="2:8" x14ac:dyDescent="0.2">
      <c r="B3101" s="64"/>
      <c r="C3101" s="64"/>
      <c r="D3101" s="64"/>
      <c r="E3101" s="64"/>
      <c r="F3101" s="64"/>
      <c r="G3101" s="64"/>
      <c r="H3101" s="64"/>
    </row>
    <row r="3102" spans="2:8" x14ac:dyDescent="0.2">
      <c r="B3102" s="64"/>
      <c r="C3102" s="64"/>
      <c r="D3102" s="64"/>
      <c r="E3102" s="64"/>
      <c r="F3102" s="64"/>
      <c r="G3102" s="64"/>
      <c r="H3102" s="64"/>
    </row>
    <row r="3103" spans="2:8" x14ac:dyDescent="0.2">
      <c r="B3103" s="64"/>
      <c r="C3103" s="64"/>
      <c r="D3103" s="64"/>
      <c r="E3103" s="64"/>
      <c r="F3103" s="64"/>
      <c r="G3103" s="64"/>
      <c r="H3103" s="64"/>
    </row>
    <row r="3104" spans="2:8" x14ac:dyDescent="0.2">
      <c r="B3104" s="64"/>
      <c r="C3104" s="64"/>
      <c r="D3104" s="64"/>
      <c r="E3104" s="64"/>
      <c r="F3104" s="64"/>
      <c r="G3104" s="64"/>
      <c r="H3104" s="64"/>
    </row>
    <row r="3105" spans="2:8" x14ac:dyDescent="0.2">
      <c r="B3105" s="64"/>
      <c r="C3105" s="64"/>
      <c r="D3105" s="64"/>
      <c r="E3105" s="64"/>
      <c r="F3105" s="64"/>
      <c r="G3105" s="64"/>
      <c r="H3105" s="64"/>
    </row>
    <row r="3106" spans="2:8" x14ac:dyDescent="0.2">
      <c r="B3106" s="64"/>
      <c r="C3106" s="64"/>
      <c r="D3106" s="64"/>
      <c r="E3106" s="64"/>
      <c r="F3106" s="64"/>
      <c r="G3106" s="64"/>
      <c r="H3106" s="64"/>
    </row>
    <row r="3107" spans="2:8" x14ac:dyDescent="0.2">
      <c r="B3107" s="64"/>
      <c r="C3107" s="64"/>
      <c r="D3107" s="64"/>
      <c r="E3107" s="64"/>
      <c r="F3107" s="64"/>
      <c r="G3107" s="64"/>
      <c r="H3107" s="64"/>
    </row>
    <row r="3108" spans="2:8" x14ac:dyDescent="0.2">
      <c r="B3108" s="64"/>
      <c r="C3108" s="64"/>
      <c r="D3108" s="64"/>
      <c r="E3108" s="64"/>
      <c r="F3108" s="64"/>
      <c r="G3108" s="64"/>
      <c r="H3108" s="64"/>
    </row>
    <row r="3109" spans="2:8" x14ac:dyDescent="0.2">
      <c r="B3109" s="64"/>
      <c r="C3109" s="64"/>
      <c r="D3109" s="64"/>
      <c r="E3109" s="64"/>
      <c r="F3109" s="64"/>
      <c r="G3109" s="64"/>
      <c r="H3109" s="64"/>
    </row>
    <row r="3110" spans="2:8" x14ac:dyDescent="0.2">
      <c r="B3110" s="64"/>
      <c r="C3110" s="64"/>
      <c r="D3110" s="64"/>
      <c r="E3110" s="64"/>
      <c r="F3110" s="64"/>
      <c r="G3110" s="64"/>
      <c r="H3110" s="64"/>
    </row>
    <row r="3111" spans="2:8" x14ac:dyDescent="0.2">
      <c r="B3111" s="64"/>
      <c r="C3111" s="64"/>
      <c r="D3111" s="64"/>
      <c r="E3111" s="64"/>
      <c r="F3111" s="64"/>
      <c r="G3111" s="64"/>
      <c r="H3111" s="64"/>
    </row>
    <row r="3112" spans="2:8" x14ac:dyDescent="0.2">
      <c r="B3112" s="64"/>
      <c r="C3112" s="64"/>
      <c r="D3112" s="64"/>
      <c r="E3112" s="64"/>
      <c r="F3112" s="64"/>
      <c r="G3112" s="64"/>
      <c r="H3112" s="64"/>
    </row>
    <row r="3113" spans="2:8" x14ac:dyDescent="0.2">
      <c r="B3113" s="64"/>
      <c r="C3113" s="64"/>
      <c r="D3113" s="64"/>
      <c r="E3113" s="64"/>
      <c r="F3113" s="64"/>
      <c r="G3113" s="64"/>
      <c r="H3113" s="64"/>
    </row>
    <row r="3114" spans="2:8" x14ac:dyDescent="0.2">
      <c r="B3114" s="64"/>
      <c r="C3114" s="64"/>
      <c r="D3114" s="64"/>
      <c r="E3114" s="64"/>
      <c r="F3114" s="64"/>
      <c r="G3114" s="64"/>
      <c r="H3114" s="64"/>
    </row>
    <row r="3115" spans="2:8" x14ac:dyDescent="0.2">
      <c r="B3115" s="64"/>
      <c r="C3115" s="64"/>
      <c r="D3115" s="64"/>
      <c r="E3115" s="64"/>
      <c r="F3115" s="64"/>
      <c r="G3115" s="64"/>
      <c r="H3115" s="64"/>
    </row>
    <row r="3116" spans="2:8" x14ac:dyDescent="0.2">
      <c r="B3116" s="64"/>
      <c r="C3116" s="64"/>
      <c r="D3116" s="64"/>
      <c r="E3116" s="64"/>
      <c r="F3116" s="64"/>
      <c r="G3116" s="64"/>
      <c r="H3116" s="64"/>
    </row>
    <row r="3117" spans="2:8" x14ac:dyDescent="0.2">
      <c r="B3117" s="64"/>
      <c r="C3117" s="64"/>
      <c r="D3117" s="64"/>
      <c r="E3117" s="64"/>
      <c r="F3117" s="64"/>
      <c r="G3117" s="64"/>
      <c r="H3117" s="64"/>
    </row>
    <row r="3118" spans="2:8" x14ac:dyDescent="0.2">
      <c r="B3118" s="64"/>
      <c r="C3118" s="64"/>
      <c r="D3118" s="64"/>
      <c r="E3118" s="64"/>
      <c r="F3118" s="64"/>
      <c r="G3118" s="64"/>
      <c r="H3118" s="64"/>
    </row>
    <row r="3119" spans="2:8" x14ac:dyDescent="0.2">
      <c r="B3119" s="64"/>
      <c r="C3119" s="64"/>
      <c r="D3119" s="64"/>
      <c r="E3119" s="64"/>
      <c r="F3119" s="64"/>
      <c r="G3119" s="64"/>
      <c r="H3119" s="64"/>
    </row>
    <row r="3120" spans="2:8" x14ac:dyDescent="0.2">
      <c r="B3120" s="64"/>
      <c r="C3120" s="64"/>
      <c r="D3120" s="64"/>
      <c r="E3120" s="64"/>
      <c r="F3120" s="64"/>
      <c r="G3120" s="64"/>
      <c r="H3120" s="64"/>
    </row>
    <row r="3121" spans="2:8" x14ac:dyDescent="0.2">
      <c r="B3121" s="64"/>
      <c r="C3121" s="64"/>
      <c r="D3121" s="64"/>
      <c r="E3121" s="64"/>
      <c r="F3121" s="64"/>
      <c r="G3121" s="64"/>
      <c r="H3121" s="64"/>
    </row>
    <row r="3122" spans="2:8" x14ac:dyDescent="0.2">
      <c r="B3122" s="64"/>
      <c r="C3122" s="64"/>
      <c r="D3122" s="64"/>
      <c r="E3122" s="64"/>
      <c r="F3122" s="64"/>
      <c r="G3122" s="64"/>
      <c r="H3122" s="64"/>
    </row>
    <row r="3123" spans="2:8" x14ac:dyDescent="0.2">
      <c r="B3123" s="64"/>
      <c r="C3123" s="64"/>
      <c r="D3123" s="64"/>
      <c r="E3123" s="64"/>
      <c r="F3123" s="64"/>
      <c r="G3123" s="64"/>
      <c r="H3123" s="64"/>
    </row>
    <row r="3124" spans="2:8" x14ac:dyDescent="0.2">
      <c r="B3124" s="64"/>
      <c r="C3124" s="64"/>
      <c r="D3124" s="64"/>
      <c r="E3124" s="64"/>
      <c r="F3124" s="64"/>
      <c r="G3124" s="64"/>
      <c r="H3124" s="64"/>
    </row>
    <row r="3125" spans="2:8" x14ac:dyDescent="0.2">
      <c r="B3125" s="64"/>
      <c r="C3125" s="64"/>
      <c r="D3125" s="64"/>
      <c r="E3125" s="64"/>
      <c r="F3125" s="64"/>
      <c r="G3125" s="64"/>
      <c r="H3125" s="64"/>
    </row>
    <row r="3126" spans="2:8" x14ac:dyDescent="0.2">
      <c r="B3126" s="64"/>
      <c r="C3126" s="64"/>
      <c r="D3126" s="64"/>
      <c r="E3126" s="64"/>
      <c r="F3126" s="64"/>
      <c r="G3126" s="64"/>
      <c r="H3126" s="64"/>
    </row>
    <row r="3127" spans="2:8" x14ac:dyDescent="0.2">
      <c r="B3127" s="64"/>
      <c r="C3127" s="64"/>
      <c r="D3127" s="64"/>
      <c r="E3127" s="64"/>
      <c r="F3127" s="64"/>
      <c r="G3127" s="64"/>
      <c r="H3127" s="64"/>
    </row>
    <row r="3128" spans="2:8" x14ac:dyDescent="0.2">
      <c r="B3128" s="64"/>
      <c r="C3128" s="64"/>
      <c r="D3128" s="64"/>
      <c r="E3128" s="64"/>
      <c r="F3128" s="64"/>
      <c r="G3128" s="64"/>
      <c r="H3128" s="64"/>
    </row>
    <row r="3129" spans="2:8" x14ac:dyDescent="0.2">
      <c r="B3129" s="64"/>
      <c r="C3129" s="64"/>
      <c r="D3129" s="64"/>
      <c r="E3129" s="64"/>
      <c r="F3129" s="64"/>
      <c r="G3129" s="64"/>
      <c r="H3129" s="64"/>
    </row>
    <row r="3130" spans="2:8" x14ac:dyDescent="0.2">
      <c r="B3130" s="64"/>
      <c r="C3130" s="64"/>
      <c r="D3130" s="64"/>
      <c r="E3130" s="64"/>
      <c r="F3130" s="64"/>
      <c r="G3130" s="64"/>
      <c r="H3130" s="64"/>
    </row>
    <row r="3131" spans="2:8" x14ac:dyDescent="0.2">
      <c r="B3131" s="64"/>
      <c r="C3131" s="64"/>
      <c r="D3131" s="64"/>
      <c r="E3131" s="64"/>
      <c r="F3131" s="64"/>
      <c r="G3131" s="64"/>
      <c r="H3131" s="64"/>
    </row>
    <row r="3132" spans="2:8" x14ac:dyDescent="0.2">
      <c r="B3132" s="64"/>
      <c r="C3132" s="64"/>
      <c r="D3132" s="64"/>
      <c r="E3132" s="64"/>
      <c r="F3132" s="64"/>
      <c r="G3132" s="64"/>
      <c r="H3132" s="64"/>
    </row>
    <row r="3133" spans="2:8" x14ac:dyDescent="0.2">
      <c r="B3133" s="64"/>
      <c r="C3133" s="64"/>
      <c r="D3133" s="64"/>
      <c r="E3133" s="64"/>
      <c r="F3133" s="64"/>
      <c r="G3133" s="64"/>
      <c r="H3133" s="64"/>
    </row>
    <row r="3134" spans="2:8" x14ac:dyDescent="0.2">
      <c r="B3134" s="64"/>
      <c r="C3134" s="64"/>
      <c r="D3134" s="64"/>
      <c r="E3134" s="64"/>
      <c r="F3134" s="64"/>
      <c r="G3134" s="64"/>
      <c r="H3134" s="64"/>
    </row>
    <row r="3135" spans="2:8" x14ac:dyDescent="0.2">
      <c r="B3135" s="64"/>
      <c r="C3135" s="64"/>
      <c r="D3135" s="64"/>
      <c r="E3135" s="64"/>
      <c r="F3135" s="64"/>
      <c r="G3135" s="64"/>
      <c r="H3135" s="64"/>
    </row>
    <row r="3136" spans="2:8" x14ac:dyDescent="0.2">
      <c r="B3136" s="64"/>
      <c r="C3136" s="64"/>
      <c r="D3136" s="64"/>
      <c r="E3136" s="64"/>
      <c r="F3136" s="64"/>
      <c r="G3136" s="64"/>
      <c r="H3136" s="64"/>
    </row>
    <row r="3137" spans="2:8" x14ac:dyDescent="0.2">
      <c r="B3137" s="64"/>
      <c r="C3137" s="64"/>
      <c r="D3137" s="64"/>
      <c r="E3137" s="64"/>
      <c r="F3137" s="64"/>
      <c r="G3137" s="64"/>
      <c r="H3137" s="64"/>
    </row>
    <row r="3138" spans="2:8" x14ac:dyDescent="0.2">
      <c r="B3138" s="64"/>
      <c r="C3138" s="64"/>
      <c r="D3138" s="64"/>
      <c r="E3138" s="64"/>
      <c r="F3138" s="64"/>
      <c r="G3138" s="64"/>
      <c r="H3138" s="64"/>
    </row>
    <row r="3139" spans="2:8" x14ac:dyDescent="0.2">
      <c r="B3139" s="64"/>
      <c r="C3139" s="64"/>
      <c r="D3139" s="64"/>
      <c r="E3139" s="64"/>
      <c r="F3139" s="64"/>
      <c r="G3139" s="64"/>
      <c r="H3139" s="64"/>
    </row>
    <row r="3140" spans="2:8" x14ac:dyDescent="0.2">
      <c r="B3140" s="64"/>
      <c r="C3140" s="64"/>
      <c r="D3140" s="64"/>
      <c r="E3140" s="64"/>
      <c r="F3140" s="64"/>
      <c r="G3140" s="64"/>
      <c r="H3140" s="64"/>
    </row>
    <row r="3141" spans="2:8" x14ac:dyDescent="0.2">
      <c r="B3141" s="64"/>
      <c r="C3141" s="64"/>
      <c r="D3141" s="64"/>
      <c r="E3141" s="64"/>
      <c r="F3141" s="64"/>
      <c r="G3141" s="64"/>
      <c r="H3141" s="64"/>
    </row>
    <row r="3142" spans="2:8" x14ac:dyDescent="0.2">
      <c r="B3142" s="64"/>
      <c r="C3142" s="64"/>
      <c r="D3142" s="64"/>
      <c r="E3142" s="64"/>
      <c r="F3142" s="64"/>
      <c r="G3142" s="64"/>
      <c r="H3142" s="64"/>
    </row>
    <row r="3143" spans="2:8" x14ac:dyDescent="0.2">
      <c r="B3143" s="64"/>
      <c r="C3143" s="64"/>
      <c r="D3143" s="64"/>
      <c r="E3143" s="64"/>
      <c r="F3143" s="64"/>
      <c r="G3143" s="64"/>
      <c r="H3143" s="64"/>
    </row>
    <row r="3144" spans="2:8" x14ac:dyDescent="0.2">
      <c r="B3144" s="64"/>
      <c r="C3144" s="64"/>
      <c r="D3144" s="64"/>
      <c r="E3144" s="64"/>
      <c r="F3144" s="64"/>
      <c r="G3144" s="64"/>
      <c r="H3144" s="64"/>
    </row>
    <row r="3145" spans="2:8" x14ac:dyDescent="0.2">
      <c r="B3145" s="64"/>
      <c r="C3145" s="64"/>
      <c r="D3145" s="64"/>
      <c r="E3145" s="64"/>
      <c r="F3145" s="64"/>
      <c r="G3145" s="64"/>
      <c r="H3145" s="64"/>
    </row>
    <row r="3146" spans="2:8" x14ac:dyDescent="0.2">
      <c r="B3146" s="64"/>
      <c r="C3146" s="64"/>
      <c r="D3146" s="64"/>
      <c r="E3146" s="64"/>
      <c r="F3146" s="64"/>
      <c r="G3146" s="64"/>
      <c r="H3146" s="64"/>
    </row>
    <row r="3147" spans="2:8" x14ac:dyDescent="0.2">
      <c r="B3147" s="64"/>
      <c r="C3147" s="64"/>
      <c r="D3147" s="64"/>
      <c r="E3147" s="64"/>
      <c r="F3147" s="64"/>
      <c r="G3147" s="64"/>
      <c r="H3147" s="64"/>
    </row>
    <row r="3148" spans="2:8" x14ac:dyDescent="0.2">
      <c r="B3148" s="64"/>
      <c r="C3148" s="64"/>
      <c r="D3148" s="64"/>
      <c r="E3148" s="64"/>
      <c r="F3148" s="64"/>
      <c r="G3148" s="64"/>
      <c r="H3148" s="64"/>
    </row>
    <row r="3149" spans="2:8" x14ac:dyDescent="0.2">
      <c r="B3149" s="64"/>
      <c r="C3149" s="64"/>
      <c r="D3149" s="64"/>
      <c r="E3149" s="64"/>
      <c r="F3149" s="64"/>
      <c r="G3149" s="64"/>
      <c r="H3149" s="64"/>
    </row>
    <row r="3150" spans="2:8" x14ac:dyDescent="0.2">
      <c r="B3150" s="64"/>
      <c r="C3150" s="64"/>
      <c r="D3150" s="64"/>
      <c r="E3150" s="64"/>
      <c r="F3150" s="64"/>
      <c r="G3150" s="64"/>
      <c r="H3150" s="64"/>
    </row>
    <row r="3151" spans="2:8" x14ac:dyDescent="0.2">
      <c r="B3151" s="64"/>
      <c r="C3151" s="64"/>
      <c r="D3151" s="64"/>
      <c r="E3151" s="64"/>
      <c r="F3151" s="64"/>
      <c r="G3151" s="64"/>
      <c r="H3151" s="64"/>
    </row>
    <row r="3152" spans="2:8" x14ac:dyDescent="0.2">
      <c r="B3152" s="64"/>
      <c r="C3152" s="64"/>
      <c r="D3152" s="64"/>
      <c r="E3152" s="64"/>
      <c r="F3152" s="64"/>
      <c r="G3152" s="64"/>
      <c r="H3152" s="64"/>
    </row>
    <row r="3153" spans="2:8" x14ac:dyDescent="0.2">
      <c r="B3153" s="64"/>
      <c r="C3153" s="64"/>
      <c r="D3153" s="64"/>
      <c r="E3153" s="64"/>
      <c r="F3153" s="64"/>
      <c r="G3153" s="64"/>
      <c r="H3153" s="64"/>
    </row>
    <row r="3154" spans="2:8" x14ac:dyDescent="0.2">
      <c r="B3154" s="64"/>
      <c r="C3154" s="64"/>
      <c r="D3154" s="64"/>
      <c r="E3154" s="64"/>
      <c r="F3154" s="64"/>
      <c r="G3154" s="64"/>
      <c r="H3154" s="64"/>
    </row>
    <row r="3155" spans="2:8" x14ac:dyDescent="0.2">
      <c r="B3155" s="64"/>
      <c r="C3155" s="64"/>
      <c r="D3155" s="64"/>
      <c r="E3155" s="64"/>
      <c r="F3155" s="64"/>
      <c r="G3155" s="64"/>
      <c r="H3155" s="64"/>
    </row>
    <row r="3156" spans="2:8" x14ac:dyDescent="0.2">
      <c r="B3156" s="64"/>
      <c r="C3156" s="64"/>
      <c r="D3156" s="64"/>
      <c r="E3156" s="64"/>
      <c r="F3156" s="64"/>
      <c r="G3156" s="64"/>
      <c r="H3156" s="64"/>
    </row>
    <row r="3157" spans="2:8" x14ac:dyDescent="0.2">
      <c r="B3157" s="64"/>
      <c r="C3157" s="64"/>
      <c r="D3157" s="64"/>
      <c r="E3157" s="64"/>
      <c r="F3157" s="64"/>
      <c r="G3157" s="64"/>
      <c r="H3157" s="64"/>
    </row>
    <row r="3158" spans="2:8" x14ac:dyDescent="0.2">
      <c r="B3158" s="64"/>
      <c r="C3158" s="64"/>
      <c r="D3158" s="64"/>
      <c r="E3158" s="64"/>
      <c r="F3158" s="64"/>
      <c r="G3158" s="64"/>
      <c r="H3158" s="64"/>
    </row>
    <row r="3159" spans="2:8" x14ac:dyDescent="0.2">
      <c r="B3159" s="64"/>
      <c r="C3159" s="64"/>
      <c r="D3159" s="64"/>
      <c r="E3159" s="64"/>
      <c r="F3159" s="64"/>
      <c r="G3159" s="64"/>
      <c r="H3159" s="64"/>
    </row>
    <row r="3160" spans="2:8" x14ac:dyDescent="0.2">
      <c r="B3160" s="64"/>
      <c r="C3160" s="64"/>
      <c r="D3160" s="64"/>
      <c r="E3160" s="64"/>
      <c r="F3160" s="64"/>
      <c r="G3160" s="64"/>
      <c r="H3160" s="64"/>
    </row>
    <row r="3161" spans="2:8" x14ac:dyDescent="0.2">
      <c r="B3161" s="64"/>
      <c r="C3161" s="64"/>
      <c r="D3161" s="64"/>
      <c r="E3161" s="64"/>
      <c r="F3161" s="64"/>
      <c r="G3161" s="64"/>
      <c r="H3161" s="64"/>
    </row>
    <row r="3162" spans="2:8" x14ac:dyDescent="0.2">
      <c r="B3162" s="64"/>
      <c r="C3162" s="64"/>
      <c r="D3162" s="64"/>
      <c r="E3162" s="64"/>
      <c r="F3162" s="64"/>
      <c r="G3162" s="64"/>
      <c r="H3162" s="64"/>
    </row>
    <row r="3163" spans="2:8" x14ac:dyDescent="0.2">
      <c r="B3163" s="64"/>
      <c r="C3163" s="64"/>
      <c r="D3163" s="64"/>
      <c r="E3163" s="64"/>
      <c r="F3163" s="64"/>
      <c r="G3163" s="64"/>
      <c r="H3163" s="64"/>
    </row>
    <row r="3164" spans="2:8" x14ac:dyDescent="0.2">
      <c r="B3164" s="64"/>
      <c r="C3164" s="64"/>
      <c r="D3164" s="64"/>
      <c r="E3164" s="64"/>
      <c r="F3164" s="64"/>
      <c r="G3164" s="64"/>
      <c r="H3164" s="64"/>
    </row>
    <row r="3165" spans="2:8" x14ac:dyDescent="0.2">
      <c r="B3165" s="64"/>
      <c r="C3165" s="64"/>
      <c r="D3165" s="64"/>
      <c r="E3165" s="64"/>
      <c r="F3165" s="64"/>
      <c r="G3165" s="64"/>
      <c r="H3165" s="64"/>
    </row>
    <row r="3166" spans="2:8" x14ac:dyDescent="0.2">
      <c r="B3166" s="64"/>
      <c r="C3166" s="64"/>
      <c r="D3166" s="64"/>
      <c r="E3166" s="64"/>
      <c r="F3166" s="64"/>
      <c r="G3166" s="64"/>
      <c r="H3166" s="64"/>
    </row>
    <row r="3167" spans="2:8" x14ac:dyDescent="0.2">
      <c r="B3167" s="64"/>
      <c r="C3167" s="64"/>
      <c r="D3167" s="64"/>
      <c r="E3167" s="64"/>
      <c r="F3167" s="64"/>
      <c r="G3167" s="64"/>
      <c r="H3167" s="64"/>
    </row>
    <row r="3168" spans="2:8" x14ac:dyDescent="0.2">
      <c r="B3168" s="64"/>
      <c r="C3168" s="64"/>
      <c r="D3168" s="64"/>
      <c r="E3168" s="64"/>
      <c r="F3168" s="64"/>
      <c r="G3168" s="64"/>
      <c r="H3168" s="64"/>
    </row>
    <row r="3169" spans="2:8" x14ac:dyDescent="0.2">
      <c r="B3169" s="64"/>
      <c r="C3169" s="64"/>
      <c r="D3169" s="64"/>
      <c r="E3169" s="64"/>
      <c r="F3169" s="64"/>
      <c r="G3169" s="64"/>
      <c r="H3169" s="64"/>
    </row>
    <row r="3170" spans="2:8" x14ac:dyDescent="0.2">
      <c r="B3170" s="64"/>
      <c r="C3170" s="64"/>
      <c r="D3170" s="64"/>
      <c r="E3170" s="64"/>
      <c r="F3170" s="64"/>
      <c r="G3170" s="64"/>
      <c r="H3170" s="64"/>
    </row>
    <row r="3171" spans="2:8" x14ac:dyDescent="0.2">
      <c r="B3171" s="64"/>
      <c r="C3171" s="64"/>
      <c r="D3171" s="64"/>
      <c r="E3171" s="64"/>
      <c r="F3171" s="64"/>
      <c r="G3171" s="64"/>
      <c r="H3171" s="64"/>
    </row>
    <row r="3172" spans="2:8" x14ac:dyDescent="0.2">
      <c r="B3172" s="64"/>
      <c r="C3172" s="64"/>
      <c r="D3172" s="64"/>
      <c r="E3172" s="64"/>
      <c r="F3172" s="64"/>
      <c r="G3172" s="64"/>
      <c r="H3172" s="64"/>
    </row>
    <row r="3173" spans="2:8" x14ac:dyDescent="0.2">
      <c r="B3173" s="64"/>
      <c r="C3173" s="64"/>
      <c r="D3173" s="64"/>
      <c r="E3173" s="64"/>
      <c r="F3173" s="64"/>
      <c r="G3173" s="64"/>
      <c r="H3173" s="64"/>
    </row>
    <row r="3174" spans="2:8" x14ac:dyDescent="0.2">
      <c r="B3174" s="64"/>
      <c r="C3174" s="64"/>
      <c r="D3174" s="64"/>
      <c r="E3174" s="64"/>
      <c r="F3174" s="64"/>
      <c r="G3174" s="64"/>
      <c r="H3174" s="64"/>
    </row>
    <row r="3175" spans="2:8" x14ac:dyDescent="0.2">
      <c r="B3175" s="64"/>
      <c r="C3175" s="64"/>
      <c r="D3175" s="64"/>
      <c r="E3175" s="64"/>
      <c r="F3175" s="64"/>
      <c r="G3175" s="64"/>
      <c r="H3175" s="64"/>
    </row>
    <row r="3176" spans="2:8" x14ac:dyDescent="0.2">
      <c r="B3176" s="64"/>
      <c r="C3176" s="64"/>
      <c r="D3176" s="64"/>
      <c r="E3176" s="64"/>
      <c r="F3176" s="64"/>
      <c r="G3176" s="64"/>
      <c r="H3176" s="64"/>
    </row>
    <row r="3177" spans="2:8" x14ac:dyDescent="0.2">
      <c r="B3177" s="64"/>
      <c r="C3177" s="64"/>
      <c r="D3177" s="64"/>
      <c r="E3177" s="64"/>
      <c r="F3177" s="64"/>
      <c r="G3177" s="64"/>
      <c r="H3177" s="64"/>
    </row>
    <row r="3178" spans="2:8" x14ac:dyDescent="0.2">
      <c r="B3178" s="64"/>
      <c r="C3178" s="64"/>
      <c r="D3178" s="64"/>
      <c r="E3178" s="64"/>
      <c r="F3178" s="64"/>
      <c r="G3178" s="64"/>
      <c r="H3178" s="64"/>
    </row>
    <row r="3179" spans="2:8" x14ac:dyDescent="0.2">
      <c r="B3179" s="64"/>
      <c r="C3179" s="64"/>
      <c r="D3179" s="64"/>
      <c r="E3179" s="64"/>
      <c r="F3179" s="64"/>
      <c r="G3179" s="64"/>
      <c r="H3179" s="64"/>
    </row>
    <row r="3180" spans="2:8" x14ac:dyDescent="0.2">
      <c r="B3180" s="64"/>
      <c r="C3180" s="64"/>
      <c r="D3180" s="64"/>
      <c r="E3180" s="64"/>
      <c r="F3180" s="64"/>
      <c r="G3180" s="64"/>
      <c r="H3180" s="64"/>
    </row>
    <row r="3181" spans="2:8" x14ac:dyDescent="0.2">
      <c r="B3181" s="64"/>
      <c r="C3181" s="64"/>
      <c r="D3181" s="64"/>
      <c r="E3181" s="64"/>
      <c r="F3181" s="64"/>
      <c r="G3181" s="64"/>
      <c r="H3181" s="64"/>
    </row>
    <row r="3182" spans="2:8" x14ac:dyDescent="0.2">
      <c r="B3182" s="64"/>
      <c r="C3182" s="64"/>
      <c r="D3182" s="64"/>
      <c r="E3182" s="64"/>
      <c r="F3182" s="64"/>
      <c r="G3182" s="64"/>
      <c r="H3182" s="64"/>
    </row>
    <row r="3183" spans="2:8" x14ac:dyDescent="0.2">
      <c r="B3183" s="64"/>
      <c r="C3183" s="64"/>
      <c r="D3183" s="64"/>
      <c r="E3183" s="64"/>
      <c r="F3183" s="64"/>
      <c r="G3183" s="64"/>
      <c r="H3183" s="64"/>
    </row>
    <row r="3184" spans="2:8" x14ac:dyDescent="0.2">
      <c r="B3184" s="64"/>
      <c r="C3184" s="64"/>
      <c r="D3184" s="64"/>
      <c r="E3184" s="64"/>
      <c r="F3184" s="64"/>
      <c r="G3184" s="64"/>
      <c r="H3184" s="64"/>
    </row>
    <row r="3185" spans="2:8" x14ac:dyDescent="0.2">
      <c r="B3185" s="64"/>
      <c r="C3185" s="64"/>
      <c r="D3185" s="64"/>
      <c r="E3185" s="64"/>
      <c r="F3185" s="64"/>
      <c r="G3185" s="64"/>
      <c r="H3185" s="64"/>
    </row>
    <row r="3186" spans="2:8" x14ac:dyDescent="0.2">
      <c r="B3186" s="64"/>
      <c r="C3186" s="64"/>
      <c r="D3186" s="64"/>
      <c r="E3186" s="64"/>
      <c r="F3186" s="64"/>
      <c r="G3186" s="64"/>
      <c r="H3186" s="64"/>
    </row>
    <row r="3187" spans="2:8" x14ac:dyDescent="0.2">
      <c r="B3187" s="64"/>
      <c r="C3187" s="64"/>
      <c r="D3187" s="64"/>
      <c r="E3187" s="64"/>
      <c r="F3187" s="64"/>
      <c r="G3187" s="64"/>
      <c r="H3187" s="64"/>
    </row>
    <row r="3188" spans="2:8" x14ac:dyDescent="0.2">
      <c r="B3188" s="64"/>
      <c r="C3188" s="64"/>
      <c r="D3188" s="64"/>
      <c r="E3188" s="64"/>
      <c r="F3188" s="64"/>
      <c r="G3188" s="64"/>
      <c r="H3188" s="64"/>
    </row>
    <row r="3189" spans="2:8" x14ac:dyDescent="0.2">
      <c r="B3189" s="64"/>
      <c r="C3189" s="64"/>
      <c r="D3189" s="64"/>
      <c r="E3189" s="64"/>
      <c r="F3189" s="64"/>
      <c r="G3189" s="64"/>
      <c r="H3189" s="64"/>
    </row>
    <row r="3190" spans="2:8" x14ac:dyDescent="0.2">
      <c r="B3190" s="64"/>
      <c r="C3190" s="64"/>
      <c r="D3190" s="64"/>
      <c r="E3190" s="64"/>
      <c r="F3190" s="64"/>
      <c r="G3190" s="64"/>
      <c r="H3190" s="64"/>
    </row>
    <row r="3191" spans="2:8" x14ac:dyDescent="0.2">
      <c r="B3191" s="64"/>
      <c r="C3191" s="64"/>
      <c r="D3191" s="64"/>
      <c r="E3191" s="64"/>
      <c r="F3191" s="64"/>
      <c r="G3191" s="64"/>
      <c r="H3191" s="64"/>
    </row>
    <row r="3192" spans="2:8" x14ac:dyDescent="0.2">
      <c r="B3192" s="64"/>
      <c r="C3192" s="64"/>
      <c r="D3192" s="64"/>
      <c r="E3192" s="64"/>
      <c r="F3192" s="64"/>
      <c r="G3192" s="64"/>
      <c r="H3192" s="64"/>
    </row>
    <row r="3193" spans="2:8" x14ac:dyDescent="0.2">
      <c r="B3193" s="64"/>
      <c r="C3193" s="64"/>
      <c r="D3193" s="64"/>
      <c r="E3193" s="64"/>
      <c r="F3193" s="64"/>
      <c r="G3193" s="64"/>
      <c r="H3193" s="64"/>
    </row>
    <row r="3194" spans="2:8" x14ac:dyDescent="0.2">
      <c r="B3194" s="64"/>
      <c r="C3194" s="64"/>
      <c r="D3194" s="64"/>
      <c r="E3194" s="64"/>
      <c r="F3194" s="64"/>
      <c r="G3194" s="64"/>
      <c r="H3194" s="64"/>
    </row>
    <row r="3195" spans="2:8" x14ac:dyDescent="0.2">
      <c r="B3195" s="64"/>
      <c r="C3195" s="64"/>
      <c r="D3195" s="64"/>
      <c r="E3195" s="64"/>
      <c r="F3195" s="64"/>
      <c r="G3195" s="64"/>
      <c r="H3195" s="64"/>
    </row>
    <row r="3196" spans="2:8" x14ac:dyDescent="0.2">
      <c r="B3196" s="64"/>
      <c r="C3196" s="64"/>
      <c r="D3196" s="64"/>
      <c r="E3196" s="64"/>
      <c r="F3196" s="64"/>
      <c r="G3196" s="64"/>
      <c r="H3196" s="64"/>
    </row>
    <row r="3197" spans="2:8" x14ac:dyDescent="0.2">
      <c r="B3197" s="64"/>
      <c r="C3197" s="64"/>
      <c r="D3197" s="64"/>
      <c r="E3197" s="64"/>
      <c r="F3197" s="64"/>
      <c r="G3197" s="64"/>
      <c r="H3197" s="64"/>
    </row>
    <row r="3198" spans="2:8" x14ac:dyDescent="0.2">
      <c r="B3198" s="64"/>
      <c r="C3198" s="64"/>
      <c r="D3198" s="64"/>
      <c r="E3198" s="64"/>
      <c r="F3198" s="64"/>
      <c r="G3198" s="64"/>
      <c r="H3198" s="64"/>
    </row>
    <row r="3199" spans="2:8" x14ac:dyDescent="0.2">
      <c r="B3199" s="64"/>
      <c r="C3199" s="64"/>
      <c r="D3199" s="64"/>
      <c r="E3199" s="64"/>
      <c r="F3199" s="64"/>
      <c r="G3199" s="64"/>
      <c r="H3199" s="64"/>
    </row>
    <row r="3200" spans="2:8" x14ac:dyDescent="0.2">
      <c r="B3200" s="64"/>
      <c r="C3200" s="64"/>
      <c r="D3200" s="64"/>
      <c r="E3200" s="64"/>
      <c r="F3200" s="64"/>
      <c r="G3200" s="64"/>
      <c r="H3200" s="64"/>
    </row>
    <row r="3201" spans="2:8" x14ac:dyDescent="0.2">
      <c r="B3201" s="64"/>
      <c r="C3201" s="64"/>
      <c r="D3201" s="64"/>
      <c r="E3201" s="64"/>
      <c r="F3201" s="64"/>
      <c r="G3201" s="64"/>
      <c r="H3201" s="64"/>
    </row>
    <row r="3202" spans="2:8" x14ac:dyDescent="0.2">
      <c r="B3202" s="64"/>
      <c r="C3202" s="64"/>
      <c r="D3202" s="64"/>
      <c r="E3202" s="64"/>
      <c r="F3202" s="64"/>
      <c r="G3202" s="64"/>
      <c r="H3202" s="64"/>
    </row>
    <row r="3203" spans="2:8" x14ac:dyDescent="0.2">
      <c r="B3203" s="64"/>
      <c r="C3203" s="64"/>
      <c r="D3203" s="64"/>
      <c r="E3203" s="64"/>
      <c r="F3203" s="64"/>
      <c r="G3203" s="64"/>
      <c r="H3203" s="64"/>
    </row>
    <row r="3204" spans="2:8" x14ac:dyDescent="0.2">
      <c r="B3204" s="64"/>
      <c r="C3204" s="64"/>
      <c r="D3204" s="64"/>
      <c r="E3204" s="64"/>
      <c r="F3204" s="64"/>
      <c r="G3204" s="64"/>
      <c r="H3204" s="64"/>
    </row>
    <row r="3205" spans="2:8" x14ac:dyDescent="0.2">
      <c r="B3205" s="64"/>
      <c r="C3205" s="64"/>
      <c r="D3205" s="64"/>
      <c r="E3205" s="64"/>
      <c r="F3205" s="64"/>
      <c r="G3205" s="64"/>
      <c r="H3205" s="64"/>
    </row>
    <row r="3206" spans="2:8" x14ac:dyDescent="0.2">
      <c r="B3206" s="64"/>
      <c r="C3206" s="64"/>
      <c r="D3206" s="64"/>
      <c r="E3206" s="64"/>
      <c r="F3206" s="64"/>
      <c r="G3206" s="64"/>
      <c r="H3206" s="64"/>
    </row>
    <row r="3207" spans="2:8" x14ac:dyDescent="0.2">
      <c r="B3207" s="64"/>
      <c r="C3207" s="64"/>
      <c r="D3207" s="64"/>
      <c r="E3207" s="64"/>
      <c r="F3207" s="64"/>
      <c r="G3207" s="64"/>
      <c r="H3207" s="64"/>
    </row>
    <row r="3208" spans="2:8" x14ac:dyDescent="0.2">
      <c r="B3208" s="64"/>
      <c r="C3208" s="64"/>
      <c r="D3208" s="64"/>
      <c r="E3208" s="64"/>
      <c r="F3208" s="64"/>
      <c r="G3208" s="64"/>
      <c r="H3208" s="64"/>
    </row>
    <row r="3209" spans="2:8" x14ac:dyDescent="0.2">
      <c r="B3209" s="64"/>
      <c r="C3209" s="64"/>
      <c r="D3209" s="64"/>
      <c r="E3209" s="64"/>
      <c r="F3209" s="64"/>
      <c r="G3209" s="64"/>
      <c r="H3209" s="64"/>
    </row>
    <row r="3210" spans="2:8" x14ac:dyDescent="0.2">
      <c r="B3210" s="64"/>
      <c r="C3210" s="64"/>
      <c r="D3210" s="64"/>
      <c r="E3210" s="64"/>
      <c r="F3210" s="64"/>
      <c r="G3210" s="64"/>
      <c r="H3210" s="64"/>
    </row>
    <row r="3211" spans="2:8" x14ac:dyDescent="0.2">
      <c r="B3211" s="64"/>
      <c r="C3211" s="64"/>
      <c r="D3211" s="64"/>
      <c r="E3211" s="64"/>
      <c r="F3211" s="64"/>
      <c r="G3211" s="64"/>
      <c r="H3211" s="64"/>
    </row>
    <row r="3212" spans="2:8" x14ac:dyDescent="0.2">
      <c r="B3212" s="64"/>
      <c r="C3212" s="64"/>
      <c r="D3212" s="64"/>
      <c r="E3212" s="64"/>
      <c r="F3212" s="64"/>
      <c r="G3212" s="64"/>
      <c r="H3212" s="64"/>
    </row>
    <row r="3213" spans="2:8" x14ac:dyDescent="0.2">
      <c r="B3213" s="64"/>
      <c r="C3213" s="64"/>
      <c r="D3213" s="64"/>
      <c r="E3213" s="64"/>
      <c r="F3213" s="64"/>
      <c r="G3213" s="64"/>
      <c r="H3213" s="64"/>
    </row>
    <row r="3214" spans="2:8" x14ac:dyDescent="0.2">
      <c r="B3214" s="64"/>
      <c r="C3214" s="64"/>
      <c r="D3214" s="64"/>
      <c r="E3214" s="64"/>
      <c r="F3214" s="64"/>
      <c r="G3214" s="64"/>
      <c r="H3214" s="64"/>
    </row>
    <row r="3215" spans="2:8" x14ac:dyDescent="0.2">
      <c r="B3215" s="64"/>
      <c r="C3215" s="64"/>
      <c r="D3215" s="64"/>
      <c r="E3215" s="64"/>
      <c r="F3215" s="64"/>
      <c r="G3215" s="64"/>
      <c r="H3215" s="64"/>
    </row>
    <row r="3216" spans="2:8" x14ac:dyDescent="0.2">
      <c r="B3216" s="64"/>
      <c r="C3216" s="64"/>
      <c r="D3216" s="64"/>
      <c r="E3216" s="64"/>
      <c r="F3216" s="64"/>
      <c r="G3216" s="64"/>
      <c r="H3216" s="64"/>
    </row>
    <row r="3217" spans="2:8" x14ac:dyDescent="0.2">
      <c r="B3217" s="64"/>
      <c r="C3217" s="64"/>
      <c r="D3217" s="64"/>
      <c r="E3217" s="64"/>
      <c r="F3217" s="64"/>
      <c r="G3217" s="64"/>
      <c r="H3217" s="64"/>
    </row>
    <row r="3218" spans="2:8" x14ac:dyDescent="0.2">
      <c r="B3218" s="64"/>
      <c r="C3218" s="64"/>
      <c r="D3218" s="64"/>
      <c r="E3218" s="64"/>
      <c r="F3218" s="64"/>
      <c r="G3218" s="64"/>
      <c r="H3218" s="64"/>
    </row>
    <row r="3219" spans="2:8" x14ac:dyDescent="0.2">
      <c r="B3219" s="64"/>
      <c r="C3219" s="64"/>
      <c r="D3219" s="64"/>
      <c r="E3219" s="64"/>
      <c r="F3219" s="64"/>
      <c r="G3219" s="64"/>
      <c r="H3219" s="64"/>
    </row>
    <row r="3220" spans="2:8" x14ac:dyDescent="0.2">
      <c r="B3220" s="64"/>
      <c r="C3220" s="64"/>
      <c r="D3220" s="64"/>
      <c r="E3220" s="64"/>
      <c r="F3220" s="64"/>
      <c r="G3220" s="64"/>
      <c r="H3220" s="64"/>
    </row>
    <row r="3221" spans="2:8" x14ac:dyDescent="0.2">
      <c r="B3221" s="64"/>
      <c r="C3221" s="64"/>
      <c r="D3221" s="64"/>
      <c r="E3221" s="64"/>
      <c r="F3221" s="64"/>
      <c r="G3221" s="64"/>
      <c r="H3221" s="64"/>
    </row>
    <row r="3222" spans="2:8" x14ac:dyDescent="0.2">
      <c r="B3222" s="64"/>
      <c r="C3222" s="64"/>
      <c r="D3222" s="64"/>
      <c r="E3222" s="64"/>
      <c r="F3222" s="64"/>
      <c r="G3222" s="64"/>
      <c r="H3222" s="64"/>
    </row>
    <row r="3223" spans="2:8" x14ac:dyDescent="0.2">
      <c r="B3223" s="64"/>
      <c r="C3223" s="64"/>
      <c r="D3223" s="64"/>
      <c r="E3223" s="64"/>
      <c r="F3223" s="64"/>
      <c r="G3223" s="64"/>
      <c r="H3223" s="64"/>
    </row>
    <row r="3224" spans="2:8" x14ac:dyDescent="0.2">
      <c r="B3224" s="64"/>
      <c r="C3224" s="64"/>
      <c r="D3224" s="64"/>
      <c r="E3224" s="64"/>
      <c r="F3224" s="64"/>
      <c r="G3224" s="64"/>
      <c r="H3224" s="64"/>
    </row>
    <row r="3225" spans="2:8" x14ac:dyDescent="0.2">
      <c r="B3225" s="64"/>
      <c r="C3225" s="64"/>
      <c r="D3225" s="64"/>
      <c r="E3225" s="64"/>
      <c r="F3225" s="64"/>
      <c r="G3225" s="64"/>
      <c r="H3225" s="64"/>
    </row>
    <row r="3226" spans="2:8" x14ac:dyDescent="0.2">
      <c r="B3226" s="64"/>
      <c r="C3226" s="64"/>
      <c r="D3226" s="64"/>
      <c r="E3226" s="64"/>
      <c r="F3226" s="64"/>
      <c r="G3226" s="64"/>
      <c r="H3226" s="64"/>
    </row>
    <row r="3227" spans="2:8" x14ac:dyDescent="0.2">
      <c r="B3227" s="64"/>
      <c r="C3227" s="64"/>
      <c r="D3227" s="64"/>
      <c r="E3227" s="64"/>
      <c r="F3227" s="64"/>
      <c r="G3227" s="64"/>
      <c r="H3227" s="64"/>
    </row>
    <row r="3228" spans="2:8" x14ac:dyDescent="0.2">
      <c r="B3228" s="64"/>
      <c r="C3228" s="64"/>
      <c r="D3228" s="64"/>
      <c r="E3228" s="64"/>
      <c r="F3228" s="64"/>
      <c r="G3228" s="64"/>
      <c r="H3228" s="64"/>
    </row>
    <row r="3229" spans="2:8" x14ac:dyDescent="0.2">
      <c r="B3229" s="64"/>
      <c r="C3229" s="64"/>
      <c r="D3229" s="64"/>
      <c r="E3229" s="64"/>
      <c r="F3229" s="64"/>
      <c r="G3229" s="64"/>
      <c r="H3229" s="64"/>
    </row>
    <row r="3230" spans="2:8" x14ac:dyDescent="0.2">
      <c r="B3230" s="64"/>
      <c r="C3230" s="64"/>
      <c r="D3230" s="64"/>
      <c r="E3230" s="64"/>
      <c r="F3230" s="64"/>
      <c r="G3230" s="64"/>
      <c r="H3230" s="64"/>
    </row>
    <row r="3231" spans="2:8" x14ac:dyDescent="0.2">
      <c r="B3231" s="64"/>
      <c r="C3231" s="64"/>
      <c r="D3231" s="64"/>
      <c r="E3231" s="64"/>
      <c r="F3231" s="64"/>
      <c r="G3231" s="64"/>
      <c r="H3231" s="64"/>
    </row>
    <row r="3232" spans="2:8" x14ac:dyDescent="0.2">
      <c r="B3232" s="64"/>
      <c r="C3232" s="64"/>
      <c r="D3232" s="64"/>
      <c r="E3232" s="64"/>
      <c r="F3232" s="64"/>
      <c r="G3232" s="64"/>
      <c r="H3232" s="64"/>
    </row>
    <row r="3233" spans="2:8" x14ac:dyDescent="0.2">
      <c r="B3233" s="64"/>
      <c r="C3233" s="64"/>
      <c r="D3233" s="64"/>
      <c r="E3233" s="64"/>
      <c r="F3233" s="64"/>
      <c r="G3233" s="64"/>
      <c r="H3233" s="64"/>
    </row>
    <row r="3234" spans="2:8" x14ac:dyDescent="0.2">
      <c r="B3234" s="64"/>
      <c r="C3234" s="64"/>
      <c r="D3234" s="64"/>
      <c r="E3234" s="64"/>
      <c r="F3234" s="64"/>
      <c r="G3234" s="64"/>
      <c r="H3234" s="64"/>
    </row>
    <row r="3235" spans="2:8" x14ac:dyDescent="0.2">
      <c r="B3235" s="64"/>
      <c r="C3235" s="64"/>
      <c r="D3235" s="64"/>
      <c r="E3235" s="64"/>
      <c r="F3235" s="64"/>
      <c r="G3235" s="64"/>
      <c r="H3235" s="64"/>
    </row>
    <row r="3236" spans="2:8" x14ac:dyDescent="0.2">
      <c r="B3236" s="64"/>
      <c r="C3236" s="64"/>
      <c r="D3236" s="64"/>
      <c r="E3236" s="64"/>
      <c r="F3236" s="64"/>
      <c r="G3236" s="64"/>
      <c r="H3236" s="64"/>
    </row>
    <row r="3237" spans="2:8" x14ac:dyDescent="0.2">
      <c r="B3237" s="64"/>
      <c r="C3237" s="64"/>
      <c r="D3237" s="64"/>
      <c r="E3237" s="64"/>
      <c r="F3237" s="64"/>
      <c r="G3237" s="64"/>
      <c r="H3237" s="64"/>
    </row>
    <row r="3238" spans="2:8" x14ac:dyDescent="0.2">
      <c r="B3238" s="64"/>
      <c r="C3238" s="64"/>
      <c r="D3238" s="64"/>
      <c r="E3238" s="64"/>
      <c r="F3238" s="64"/>
      <c r="G3238" s="64"/>
      <c r="H3238" s="64"/>
    </row>
    <row r="3239" spans="2:8" x14ac:dyDescent="0.2">
      <c r="B3239" s="64"/>
      <c r="C3239" s="64"/>
      <c r="D3239" s="64"/>
      <c r="E3239" s="64"/>
      <c r="F3239" s="64"/>
      <c r="G3239" s="64"/>
      <c r="H3239" s="64"/>
    </row>
    <row r="3240" spans="2:8" x14ac:dyDescent="0.2">
      <c r="B3240" s="64"/>
      <c r="C3240" s="64"/>
      <c r="D3240" s="64"/>
      <c r="E3240" s="64"/>
      <c r="F3240" s="64"/>
      <c r="G3240" s="64"/>
      <c r="H3240" s="64"/>
    </row>
    <row r="3241" spans="2:8" x14ac:dyDescent="0.2">
      <c r="B3241" s="64"/>
      <c r="C3241" s="64"/>
      <c r="D3241" s="64"/>
      <c r="E3241" s="64"/>
      <c r="F3241" s="64"/>
      <c r="G3241" s="64"/>
      <c r="H3241" s="64"/>
    </row>
    <row r="3242" spans="2:8" x14ac:dyDescent="0.2">
      <c r="B3242" s="64"/>
      <c r="C3242" s="64"/>
      <c r="D3242" s="64"/>
      <c r="E3242" s="64"/>
      <c r="F3242" s="64"/>
      <c r="G3242" s="64"/>
      <c r="H3242" s="64"/>
    </row>
    <row r="3243" spans="2:8" x14ac:dyDescent="0.2">
      <c r="B3243" s="64"/>
      <c r="C3243" s="64"/>
      <c r="D3243" s="64"/>
      <c r="E3243" s="64"/>
      <c r="F3243" s="64"/>
      <c r="G3243" s="64"/>
      <c r="H3243" s="64"/>
    </row>
    <row r="3244" spans="2:8" x14ac:dyDescent="0.2">
      <c r="B3244" s="64"/>
      <c r="C3244" s="64"/>
      <c r="D3244" s="64"/>
      <c r="E3244" s="64"/>
      <c r="F3244" s="64"/>
      <c r="G3244" s="64"/>
      <c r="H3244" s="64"/>
    </row>
    <row r="3245" spans="2:8" x14ac:dyDescent="0.2">
      <c r="B3245" s="64"/>
      <c r="C3245" s="64"/>
      <c r="D3245" s="64"/>
      <c r="E3245" s="64"/>
      <c r="F3245" s="64"/>
      <c r="G3245" s="64"/>
      <c r="H3245" s="64"/>
    </row>
    <row r="3246" spans="2:8" x14ac:dyDescent="0.2">
      <c r="B3246" s="64"/>
      <c r="C3246" s="64"/>
      <c r="D3246" s="64"/>
      <c r="E3246" s="64"/>
      <c r="F3246" s="64"/>
      <c r="G3246" s="64"/>
      <c r="H3246" s="64"/>
    </row>
    <row r="3247" spans="2:8" x14ac:dyDescent="0.2">
      <c r="B3247" s="64"/>
      <c r="C3247" s="64"/>
      <c r="D3247" s="64"/>
      <c r="E3247" s="64"/>
      <c r="F3247" s="64"/>
      <c r="G3247" s="64"/>
      <c r="H3247" s="64"/>
    </row>
    <row r="3248" spans="2:8" x14ac:dyDescent="0.2">
      <c r="B3248" s="64"/>
      <c r="C3248" s="64"/>
      <c r="D3248" s="64"/>
      <c r="E3248" s="64"/>
      <c r="F3248" s="64"/>
      <c r="G3248" s="64"/>
      <c r="H3248" s="64"/>
    </row>
    <row r="3249" spans="2:8" x14ac:dyDescent="0.2">
      <c r="B3249" s="64"/>
      <c r="C3249" s="64"/>
      <c r="D3249" s="64"/>
      <c r="E3249" s="64"/>
      <c r="F3249" s="64"/>
      <c r="G3249" s="64"/>
      <c r="H3249" s="64"/>
    </row>
    <row r="3250" spans="2:8" x14ac:dyDescent="0.2">
      <c r="B3250" s="64"/>
      <c r="C3250" s="64"/>
      <c r="D3250" s="64"/>
      <c r="E3250" s="64"/>
      <c r="F3250" s="64"/>
      <c r="G3250" s="64"/>
      <c r="H3250" s="64"/>
    </row>
    <row r="3251" spans="2:8" x14ac:dyDescent="0.2">
      <c r="B3251" s="64"/>
      <c r="C3251" s="64"/>
      <c r="D3251" s="64"/>
      <c r="E3251" s="64"/>
      <c r="F3251" s="64"/>
      <c r="G3251" s="64"/>
      <c r="H3251" s="64"/>
    </row>
    <row r="3252" spans="2:8" x14ac:dyDescent="0.2">
      <c r="B3252" s="64"/>
      <c r="C3252" s="64"/>
      <c r="D3252" s="64"/>
      <c r="E3252" s="64"/>
      <c r="F3252" s="64"/>
      <c r="G3252" s="64"/>
      <c r="H3252" s="64"/>
    </row>
    <row r="3253" spans="2:8" x14ac:dyDescent="0.2">
      <c r="B3253" s="64"/>
      <c r="C3253" s="64"/>
      <c r="D3253" s="64"/>
      <c r="E3253" s="64"/>
      <c r="F3253" s="64"/>
      <c r="G3253" s="64"/>
      <c r="H3253" s="64"/>
    </row>
    <row r="3254" spans="2:8" x14ac:dyDescent="0.2">
      <c r="B3254" s="64"/>
      <c r="C3254" s="64"/>
      <c r="D3254" s="64"/>
      <c r="E3254" s="64"/>
      <c r="F3254" s="64"/>
      <c r="G3254" s="64"/>
      <c r="H3254" s="64"/>
    </row>
    <row r="3255" spans="2:8" x14ac:dyDescent="0.2">
      <c r="B3255" s="64"/>
      <c r="C3255" s="64"/>
      <c r="D3255" s="64"/>
      <c r="E3255" s="64"/>
      <c r="F3255" s="64"/>
      <c r="G3255" s="64"/>
      <c r="H3255" s="64"/>
    </row>
    <row r="3256" spans="2:8" x14ac:dyDescent="0.2">
      <c r="B3256" s="64"/>
      <c r="C3256" s="64"/>
      <c r="D3256" s="64"/>
      <c r="E3256" s="64"/>
      <c r="F3256" s="64"/>
      <c r="G3256" s="64"/>
      <c r="H3256" s="64"/>
    </row>
    <row r="3257" spans="2:8" x14ac:dyDescent="0.2">
      <c r="B3257" s="64"/>
      <c r="C3257" s="64"/>
      <c r="D3257" s="64"/>
      <c r="E3257" s="64"/>
      <c r="F3257" s="64"/>
      <c r="G3257" s="64"/>
      <c r="H3257" s="64"/>
    </row>
    <row r="3258" spans="2:8" x14ac:dyDescent="0.2">
      <c r="B3258" s="64"/>
      <c r="C3258" s="64"/>
      <c r="D3258" s="64"/>
      <c r="E3258" s="64"/>
      <c r="F3258" s="64"/>
      <c r="G3258" s="64"/>
      <c r="H3258" s="64"/>
    </row>
    <row r="3259" spans="2:8" x14ac:dyDescent="0.2">
      <c r="B3259" s="64"/>
      <c r="C3259" s="64"/>
      <c r="D3259" s="64"/>
      <c r="E3259" s="64"/>
      <c r="F3259" s="64"/>
      <c r="G3259" s="64"/>
      <c r="H3259" s="64"/>
    </row>
    <row r="3260" spans="2:8" x14ac:dyDescent="0.2">
      <c r="B3260" s="64"/>
      <c r="C3260" s="64"/>
      <c r="D3260" s="64"/>
      <c r="E3260" s="64"/>
      <c r="F3260" s="64"/>
      <c r="G3260" s="64"/>
      <c r="H3260" s="64"/>
    </row>
    <row r="3261" spans="2:8" x14ac:dyDescent="0.2">
      <c r="B3261" s="64"/>
      <c r="C3261" s="64"/>
      <c r="D3261" s="64"/>
      <c r="E3261" s="64"/>
      <c r="F3261" s="64"/>
      <c r="G3261" s="64"/>
      <c r="H3261" s="64"/>
    </row>
    <row r="3262" spans="2:8" x14ac:dyDescent="0.2">
      <c r="B3262" s="64"/>
      <c r="C3262" s="64"/>
      <c r="D3262" s="64"/>
      <c r="E3262" s="64"/>
      <c r="F3262" s="64"/>
      <c r="G3262" s="64"/>
      <c r="H3262" s="64"/>
    </row>
    <row r="3263" spans="2:8" x14ac:dyDescent="0.2">
      <c r="B3263" s="64"/>
      <c r="C3263" s="64"/>
      <c r="D3263" s="64"/>
      <c r="E3263" s="64"/>
      <c r="F3263" s="64"/>
      <c r="G3263" s="64"/>
      <c r="H3263" s="64"/>
    </row>
    <row r="3264" spans="2:8" x14ac:dyDescent="0.2">
      <c r="B3264" s="64"/>
      <c r="C3264" s="64"/>
      <c r="D3264" s="64"/>
      <c r="E3264" s="64"/>
      <c r="F3264" s="64"/>
      <c r="G3264" s="64"/>
      <c r="H3264" s="64"/>
    </row>
    <row r="3265" spans="2:8" x14ac:dyDescent="0.2">
      <c r="B3265" s="64"/>
      <c r="C3265" s="64"/>
      <c r="D3265" s="64"/>
      <c r="E3265" s="64"/>
      <c r="F3265" s="64"/>
      <c r="G3265" s="64"/>
      <c r="H3265" s="64"/>
    </row>
    <row r="3266" spans="2:8" x14ac:dyDescent="0.2">
      <c r="B3266" s="64"/>
      <c r="C3266" s="64"/>
      <c r="D3266" s="64"/>
      <c r="E3266" s="64"/>
      <c r="F3266" s="64"/>
      <c r="G3266" s="64"/>
      <c r="H3266" s="64"/>
    </row>
    <row r="3267" spans="2:8" x14ac:dyDescent="0.2">
      <c r="B3267" s="64"/>
      <c r="C3267" s="64"/>
      <c r="D3267" s="64"/>
      <c r="E3267" s="64"/>
      <c r="F3267" s="64"/>
      <c r="G3267" s="64"/>
      <c r="H3267" s="64"/>
    </row>
    <row r="3268" spans="2:8" x14ac:dyDescent="0.2">
      <c r="B3268" s="64"/>
      <c r="C3268" s="64"/>
      <c r="D3268" s="64"/>
      <c r="E3268" s="64"/>
      <c r="F3268" s="64"/>
      <c r="G3268" s="64"/>
      <c r="H3268" s="64"/>
    </row>
    <row r="3269" spans="2:8" x14ac:dyDescent="0.2">
      <c r="B3269" s="64"/>
      <c r="C3269" s="64"/>
      <c r="D3269" s="64"/>
      <c r="E3269" s="64"/>
      <c r="F3269" s="64"/>
      <c r="G3269" s="64"/>
      <c r="H3269" s="64"/>
    </row>
    <row r="3270" spans="2:8" x14ac:dyDescent="0.2">
      <c r="B3270" s="64"/>
      <c r="C3270" s="64"/>
      <c r="D3270" s="64"/>
      <c r="E3270" s="64"/>
      <c r="F3270" s="64"/>
      <c r="G3270" s="64"/>
      <c r="H3270" s="64"/>
    </row>
    <row r="3271" spans="2:8" x14ac:dyDescent="0.2">
      <c r="B3271" s="64"/>
      <c r="C3271" s="64"/>
      <c r="D3271" s="64"/>
      <c r="E3271" s="64"/>
      <c r="F3271" s="64"/>
      <c r="G3271" s="64"/>
      <c r="H3271" s="64"/>
    </row>
    <row r="3272" spans="2:8" x14ac:dyDescent="0.2">
      <c r="B3272" s="64"/>
      <c r="C3272" s="64"/>
      <c r="D3272" s="64"/>
      <c r="E3272" s="64"/>
      <c r="F3272" s="64"/>
      <c r="G3272" s="64"/>
      <c r="H3272" s="64"/>
    </row>
    <row r="3273" spans="2:8" x14ac:dyDescent="0.2">
      <c r="B3273" s="64"/>
      <c r="C3273" s="64"/>
      <c r="D3273" s="64"/>
      <c r="E3273" s="64"/>
      <c r="F3273" s="64"/>
      <c r="G3273" s="64"/>
      <c r="H3273" s="64"/>
    </row>
    <row r="3274" spans="2:8" x14ac:dyDescent="0.2">
      <c r="B3274" s="64"/>
      <c r="C3274" s="64"/>
      <c r="D3274" s="64"/>
      <c r="E3274" s="64"/>
      <c r="F3274" s="64"/>
      <c r="G3274" s="64"/>
      <c r="H3274" s="64"/>
    </row>
    <row r="3275" spans="2:8" x14ac:dyDescent="0.2">
      <c r="B3275" s="64"/>
      <c r="C3275" s="64"/>
      <c r="D3275" s="64"/>
      <c r="E3275" s="64"/>
      <c r="F3275" s="64"/>
      <c r="G3275" s="64"/>
      <c r="H3275" s="64"/>
    </row>
    <row r="3276" spans="2:8" x14ac:dyDescent="0.2">
      <c r="B3276" s="64"/>
      <c r="C3276" s="64"/>
      <c r="D3276" s="64"/>
      <c r="E3276" s="64"/>
      <c r="F3276" s="64"/>
      <c r="G3276" s="64"/>
      <c r="H3276" s="64"/>
    </row>
    <row r="3277" spans="2:8" x14ac:dyDescent="0.2">
      <c r="B3277" s="64"/>
      <c r="C3277" s="64"/>
      <c r="D3277" s="64"/>
      <c r="E3277" s="64"/>
      <c r="F3277" s="64"/>
      <c r="G3277" s="64"/>
      <c r="H3277" s="64"/>
    </row>
    <row r="3278" spans="2:8" x14ac:dyDescent="0.2">
      <c r="B3278" s="64"/>
      <c r="C3278" s="64"/>
      <c r="D3278" s="64"/>
      <c r="E3278" s="64"/>
      <c r="F3278" s="64"/>
      <c r="G3278" s="64"/>
      <c r="H3278" s="64"/>
    </row>
    <row r="3279" spans="2:8" x14ac:dyDescent="0.2">
      <c r="B3279" s="64"/>
      <c r="C3279" s="64"/>
      <c r="D3279" s="64"/>
      <c r="E3279" s="64"/>
      <c r="F3279" s="64"/>
      <c r="G3279" s="64"/>
      <c r="H3279" s="64"/>
    </row>
    <row r="3280" spans="2:8" x14ac:dyDescent="0.2">
      <c r="B3280" s="64"/>
      <c r="C3280" s="64"/>
      <c r="D3280" s="64"/>
      <c r="E3280" s="64"/>
      <c r="F3280" s="64"/>
      <c r="G3280" s="64"/>
      <c r="H3280" s="64"/>
    </row>
    <row r="3281" spans="2:8" x14ac:dyDescent="0.2">
      <c r="B3281" s="64"/>
      <c r="C3281" s="64"/>
      <c r="D3281" s="64"/>
      <c r="E3281" s="64"/>
      <c r="F3281" s="64"/>
      <c r="G3281" s="64"/>
      <c r="H3281" s="64"/>
    </row>
    <row r="3282" spans="2:8" x14ac:dyDescent="0.2">
      <c r="B3282" s="64"/>
      <c r="C3282" s="64"/>
      <c r="D3282" s="64"/>
      <c r="E3282" s="64"/>
      <c r="F3282" s="64"/>
      <c r="G3282" s="64"/>
      <c r="H3282" s="64"/>
    </row>
    <row r="3283" spans="2:8" x14ac:dyDescent="0.2">
      <c r="B3283" s="64"/>
      <c r="C3283" s="64"/>
      <c r="D3283" s="64"/>
      <c r="E3283" s="64"/>
      <c r="F3283" s="64"/>
      <c r="G3283" s="64"/>
      <c r="H3283" s="64"/>
    </row>
    <row r="3284" spans="2:8" x14ac:dyDescent="0.2">
      <c r="B3284" s="64"/>
      <c r="C3284" s="64"/>
      <c r="D3284" s="64"/>
      <c r="E3284" s="64"/>
      <c r="F3284" s="64"/>
      <c r="G3284" s="64"/>
      <c r="H3284" s="64"/>
    </row>
    <row r="3285" spans="2:8" x14ac:dyDescent="0.2">
      <c r="B3285" s="64"/>
      <c r="C3285" s="64"/>
      <c r="D3285" s="64"/>
      <c r="E3285" s="64"/>
      <c r="F3285" s="64"/>
      <c r="G3285" s="64"/>
      <c r="H3285" s="64"/>
    </row>
    <row r="3286" spans="2:8" x14ac:dyDescent="0.2">
      <c r="B3286" s="64"/>
      <c r="C3286" s="64"/>
      <c r="D3286" s="64"/>
      <c r="E3286" s="64"/>
      <c r="F3286" s="64"/>
      <c r="G3286" s="64"/>
      <c r="H3286" s="64"/>
    </row>
    <row r="3287" spans="2:8" x14ac:dyDescent="0.2">
      <c r="B3287" s="64"/>
      <c r="C3287" s="64"/>
      <c r="D3287" s="64"/>
      <c r="E3287" s="64"/>
      <c r="F3287" s="64"/>
      <c r="G3287" s="64"/>
      <c r="H3287" s="64"/>
    </row>
    <row r="3288" spans="2:8" x14ac:dyDescent="0.2">
      <c r="B3288" s="64"/>
      <c r="C3288" s="64"/>
      <c r="D3288" s="64"/>
      <c r="E3288" s="64"/>
      <c r="F3288" s="64"/>
      <c r="G3288" s="64"/>
      <c r="H3288" s="64"/>
    </row>
    <row r="3289" spans="2:8" x14ac:dyDescent="0.2">
      <c r="B3289" s="64"/>
      <c r="C3289" s="64"/>
      <c r="D3289" s="64"/>
      <c r="E3289" s="64"/>
      <c r="F3289" s="64"/>
      <c r="G3289" s="64"/>
      <c r="H3289" s="64"/>
    </row>
    <row r="3290" spans="2:8" x14ac:dyDescent="0.2">
      <c r="B3290" s="64"/>
      <c r="C3290" s="64"/>
      <c r="D3290" s="64"/>
      <c r="E3290" s="64"/>
      <c r="F3290" s="64"/>
      <c r="G3290" s="64"/>
      <c r="H3290" s="64"/>
    </row>
    <row r="3291" spans="2:8" x14ac:dyDescent="0.2">
      <c r="B3291" s="64"/>
      <c r="C3291" s="64"/>
      <c r="D3291" s="64"/>
      <c r="E3291" s="64"/>
      <c r="F3291" s="64"/>
      <c r="G3291" s="64"/>
      <c r="H3291" s="64"/>
    </row>
    <row r="3292" spans="2:8" x14ac:dyDescent="0.2">
      <c r="B3292" s="64"/>
      <c r="C3292" s="64"/>
      <c r="D3292" s="64"/>
      <c r="E3292" s="64"/>
      <c r="F3292" s="64"/>
      <c r="G3292" s="64"/>
      <c r="H3292" s="64"/>
    </row>
    <row r="3293" spans="2:8" x14ac:dyDescent="0.2">
      <c r="B3293" s="64"/>
      <c r="C3293" s="64"/>
      <c r="D3293" s="64"/>
      <c r="E3293" s="64"/>
      <c r="F3293" s="64"/>
      <c r="G3293" s="64"/>
      <c r="H3293" s="64"/>
    </row>
    <row r="3294" spans="2:8" x14ac:dyDescent="0.2">
      <c r="B3294" s="64"/>
      <c r="C3294" s="64"/>
      <c r="D3294" s="64"/>
      <c r="E3294" s="64"/>
      <c r="F3294" s="64"/>
      <c r="G3294" s="64"/>
      <c r="H3294" s="64"/>
    </row>
    <row r="3295" spans="2:8" x14ac:dyDescent="0.2">
      <c r="B3295" s="64"/>
      <c r="C3295" s="64"/>
      <c r="D3295" s="64"/>
      <c r="E3295" s="64"/>
      <c r="F3295" s="64"/>
      <c r="G3295" s="64"/>
      <c r="H3295" s="64"/>
    </row>
    <row r="3296" spans="2:8" x14ac:dyDescent="0.2">
      <c r="B3296" s="64"/>
      <c r="C3296" s="64"/>
      <c r="D3296" s="64"/>
      <c r="E3296" s="64"/>
      <c r="F3296" s="64"/>
      <c r="G3296" s="64"/>
      <c r="H3296" s="64"/>
    </row>
    <row r="3297" spans="2:8" x14ac:dyDescent="0.2">
      <c r="B3297" s="64"/>
      <c r="C3297" s="64"/>
      <c r="D3297" s="64"/>
      <c r="E3297" s="64"/>
      <c r="F3297" s="64"/>
      <c r="G3297" s="64"/>
      <c r="H3297" s="64"/>
    </row>
    <row r="3298" spans="2:8" x14ac:dyDescent="0.2">
      <c r="B3298" s="64"/>
      <c r="C3298" s="64"/>
      <c r="D3298" s="64"/>
      <c r="E3298" s="64"/>
      <c r="F3298" s="64"/>
      <c r="G3298" s="64"/>
      <c r="H3298" s="64"/>
    </row>
    <row r="3299" spans="2:8" x14ac:dyDescent="0.2">
      <c r="B3299" s="64"/>
      <c r="C3299" s="64"/>
      <c r="D3299" s="64"/>
      <c r="E3299" s="64"/>
      <c r="F3299" s="64"/>
      <c r="G3299" s="64"/>
      <c r="H3299" s="64"/>
    </row>
    <row r="3300" spans="2:8" x14ac:dyDescent="0.2">
      <c r="B3300" s="64"/>
      <c r="C3300" s="64"/>
      <c r="D3300" s="64"/>
      <c r="E3300" s="64"/>
      <c r="F3300" s="64"/>
      <c r="G3300" s="64"/>
      <c r="H3300" s="64"/>
    </row>
    <row r="3301" spans="2:8" x14ac:dyDescent="0.2">
      <c r="B3301" s="64"/>
      <c r="C3301" s="64"/>
      <c r="D3301" s="64"/>
      <c r="E3301" s="64"/>
      <c r="F3301" s="64"/>
      <c r="G3301" s="64"/>
      <c r="H3301" s="64"/>
    </row>
    <row r="3302" spans="2:8" x14ac:dyDescent="0.2">
      <c r="B3302" s="64"/>
      <c r="C3302" s="64"/>
      <c r="D3302" s="64"/>
      <c r="E3302" s="64"/>
      <c r="F3302" s="64"/>
      <c r="G3302" s="64"/>
      <c r="H3302" s="64"/>
    </row>
    <row r="3303" spans="2:8" x14ac:dyDescent="0.2">
      <c r="B3303" s="64"/>
      <c r="C3303" s="64"/>
      <c r="D3303" s="64"/>
      <c r="E3303" s="64"/>
      <c r="F3303" s="64"/>
      <c r="G3303" s="64"/>
      <c r="H3303" s="64"/>
    </row>
    <row r="3304" spans="2:8" x14ac:dyDescent="0.2">
      <c r="B3304" s="64"/>
      <c r="C3304" s="64"/>
      <c r="D3304" s="64"/>
      <c r="E3304" s="64"/>
      <c r="F3304" s="64"/>
      <c r="G3304" s="64"/>
      <c r="H3304" s="64"/>
    </row>
    <row r="3305" spans="2:8" x14ac:dyDescent="0.2">
      <c r="B3305" s="64"/>
      <c r="C3305" s="64"/>
      <c r="D3305" s="64"/>
      <c r="E3305" s="64"/>
      <c r="F3305" s="64"/>
      <c r="G3305" s="64"/>
      <c r="H3305" s="64"/>
    </row>
    <row r="3306" spans="2:8" x14ac:dyDescent="0.2">
      <c r="B3306" s="64"/>
      <c r="C3306" s="64"/>
      <c r="D3306" s="64"/>
      <c r="E3306" s="64"/>
      <c r="F3306" s="64"/>
      <c r="G3306" s="64"/>
      <c r="H3306" s="64"/>
    </row>
    <row r="3307" spans="2:8" x14ac:dyDescent="0.2">
      <c r="B3307" s="64"/>
      <c r="C3307" s="64"/>
      <c r="D3307" s="64"/>
      <c r="E3307" s="64"/>
      <c r="F3307" s="64"/>
      <c r="G3307" s="64"/>
      <c r="H3307" s="64"/>
    </row>
    <row r="3308" spans="2:8" x14ac:dyDescent="0.2">
      <c r="B3308" s="64"/>
      <c r="C3308" s="64"/>
      <c r="D3308" s="64"/>
      <c r="E3308" s="64"/>
      <c r="F3308" s="64"/>
      <c r="G3308" s="64"/>
      <c r="H3308" s="64"/>
    </row>
    <row r="3309" spans="2:8" x14ac:dyDescent="0.2">
      <c r="B3309" s="64"/>
      <c r="C3309" s="64"/>
      <c r="D3309" s="64"/>
      <c r="E3309" s="64"/>
      <c r="F3309" s="64"/>
      <c r="G3309" s="64"/>
      <c r="H3309" s="64"/>
    </row>
    <row r="3310" spans="2:8" x14ac:dyDescent="0.2">
      <c r="B3310" s="64"/>
      <c r="C3310" s="64"/>
      <c r="D3310" s="64"/>
      <c r="E3310" s="64"/>
      <c r="F3310" s="64"/>
      <c r="G3310" s="64"/>
      <c r="H3310" s="64"/>
    </row>
    <row r="3311" spans="2:8" x14ac:dyDescent="0.2">
      <c r="B3311" s="64"/>
      <c r="C3311" s="64"/>
      <c r="D3311" s="64"/>
      <c r="E3311" s="64"/>
      <c r="F3311" s="64"/>
      <c r="G3311" s="64"/>
      <c r="H3311" s="64"/>
    </row>
    <row r="3312" spans="2:8" x14ac:dyDescent="0.2">
      <c r="B3312" s="64"/>
      <c r="C3312" s="64"/>
      <c r="D3312" s="64"/>
      <c r="E3312" s="64"/>
      <c r="F3312" s="64"/>
      <c r="G3312" s="64"/>
      <c r="H3312" s="64"/>
    </row>
    <row r="3313" spans="2:8" x14ac:dyDescent="0.2">
      <c r="B3313" s="64"/>
      <c r="C3313" s="64"/>
      <c r="D3313" s="64"/>
      <c r="E3313" s="64"/>
      <c r="F3313" s="64"/>
      <c r="G3313" s="64"/>
      <c r="H3313" s="64"/>
    </row>
    <row r="3314" spans="2:8" x14ac:dyDescent="0.2">
      <c r="B3314" s="64"/>
      <c r="C3314" s="64"/>
      <c r="D3314" s="64"/>
      <c r="E3314" s="64"/>
      <c r="F3314" s="64"/>
      <c r="G3314" s="64"/>
      <c r="H3314" s="64"/>
    </row>
    <row r="3315" spans="2:8" x14ac:dyDescent="0.2">
      <c r="B3315" s="64"/>
      <c r="C3315" s="64"/>
      <c r="D3315" s="64"/>
      <c r="E3315" s="64"/>
      <c r="F3315" s="64"/>
      <c r="G3315" s="64"/>
      <c r="H3315" s="64"/>
    </row>
    <row r="3316" spans="2:8" x14ac:dyDescent="0.2">
      <c r="B3316" s="64"/>
      <c r="C3316" s="64"/>
      <c r="D3316" s="64"/>
      <c r="E3316" s="64"/>
      <c r="F3316" s="64"/>
      <c r="G3316" s="64"/>
      <c r="H3316" s="64"/>
    </row>
    <row r="3317" spans="2:8" x14ac:dyDescent="0.2">
      <c r="B3317" s="64"/>
      <c r="C3317" s="64"/>
      <c r="D3317" s="64"/>
      <c r="E3317" s="64"/>
      <c r="F3317" s="64"/>
      <c r="G3317" s="64"/>
      <c r="H3317" s="64"/>
    </row>
    <row r="3318" spans="2:8" x14ac:dyDescent="0.2">
      <c r="B3318" s="64"/>
      <c r="C3318" s="64"/>
      <c r="D3318" s="64"/>
      <c r="E3318" s="64"/>
      <c r="F3318" s="64"/>
      <c r="G3318" s="64"/>
      <c r="H3318" s="64"/>
    </row>
    <row r="3319" spans="2:8" x14ac:dyDescent="0.2">
      <c r="B3319" s="64"/>
      <c r="C3319" s="64"/>
      <c r="D3319" s="64"/>
      <c r="E3319" s="64"/>
      <c r="F3319" s="64"/>
      <c r="G3319" s="64"/>
      <c r="H3319" s="64"/>
    </row>
    <row r="3320" spans="2:8" x14ac:dyDescent="0.2">
      <c r="B3320" s="64"/>
      <c r="C3320" s="64"/>
      <c r="D3320" s="64"/>
      <c r="E3320" s="64"/>
      <c r="F3320" s="64"/>
      <c r="G3320" s="64"/>
      <c r="H3320" s="64"/>
    </row>
    <row r="3321" spans="2:8" x14ac:dyDescent="0.2">
      <c r="B3321" s="64"/>
      <c r="C3321" s="64"/>
      <c r="D3321" s="64"/>
      <c r="E3321" s="64"/>
      <c r="F3321" s="64"/>
      <c r="G3321" s="64"/>
      <c r="H3321" s="64"/>
    </row>
    <row r="3322" spans="2:8" x14ac:dyDescent="0.2">
      <c r="B3322" s="64"/>
      <c r="C3322" s="64"/>
      <c r="D3322" s="64"/>
      <c r="E3322" s="64"/>
      <c r="F3322" s="64"/>
      <c r="G3322" s="64"/>
      <c r="H3322" s="64"/>
    </row>
    <row r="3323" spans="2:8" x14ac:dyDescent="0.2">
      <c r="B3323" s="64"/>
      <c r="C3323" s="64"/>
      <c r="D3323" s="64"/>
      <c r="E3323" s="64"/>
      <c r="F3323" s="64"/>
      <c r="G3323" s="64"/>
      <c r="H3323" s="64"/>
    </row>
    <row r="3324" spans="2:8" x14ac:dyDescent="0.2">
      <c r="B3324" s="64"/>
      <c r="C3324" s="64"/>
      <c r="D3324" s="64"/>
      <c r="E3324" s="64"/>
      <c r="F3324" s="64"/>
      <c r="G3324" s="64"/>
      <c r="H3324" s="64"/>
    </row>
    <row r="3325" spans="2:8" x14ac:dyDescent="0.2">
      <c r="B3325" s="64"/>
      <c r="C3325" s="64"/>
      <c r="D3325" s="64"/>
      <c r="E3325" s="64"/>
      <c r="F3325" s="64"/>
      <c r="G3325" s="64"/>
      <c r="H3325" s="64"/>
    </row>
    <row r="3326" spans="2:8" x14ac:dyDescent="0.2">
      <c r="B3326" s="64"/>
      <c r="C3326" s="64"/>
      <c r="D3326" s="64"/>
      <c r="E3326" s="64"/>
      <c r="F3326" s="64"/>
      <c r="G3326" s="64"/>
      <c r="H3326" s="64"/>
    </row>
    <row r="3327" spans="2:8" x14ac:dyDescent="0.2">
      <c r="B3327" s="64"/>
      <c r="C3327" s="64"/>
      <c r="D3327" s="64"/>
      <c r="E3327" s="64"/>
      <c r="F3327" s="64"/>
      <c r="G3327" s="64"/>
      <c r="H3327" s="64"/>
    </row>
    <row r="3328" spans="2:8" x14ac:dyDescent="0.2">
      <c r="B3328" s="64"/>
      <c r="C3328" s="64"/>
      <c r="D3328" s="64"/>
      <c r="E3328" s="64"/>
      <c r="F3328" s="64"/>
      <c r="G3328" s="64"/>
      <c r="H3328" s="64"/>
    </row>
    <row r="3329" spans="2:8" x14ac:dyDescent="0.2">
      <c r="B3329" s="64"/>
      <c r="C3329" s="64"/>
      <c r="D3329" s="64"/>
      <c r="E3329" s="64"/>
      <c r="F3329" s="64"/>
      <c r="G3329" s="64"/>
      <c r="H3329" s="64"/>
    </row>
    <row r="3330" spans="2:8" x14ac:dyDescent="0.2">
      <c r="B3330" s="64"/>
      <c r="C3330" s="64"/>
      <c r="D3330" s="64"/>
      <c r="E3330" s="64"/>
      <c r="F3330" s="64"/>
      <c r="G3330" s="64"/>
      <c r="H3330" s="64"/>
    </row>
    <row r="3331" spans="2:8" x14ac:dyDescent="0.2">
      <c r="B3331" s="64"/>
      <c r="C3331" s="64"/>
      <c r="D3331" s="64"/>
      <c r="E3331" s="64"/>
      <c r="F3331" s="64"/>
      <c r="G3331" s="64"/>
      <c r="H3331" s="64"/>
    </row>
    <row r="3332" spans="2:8" x14ac:dyDescent="0.2">
      <c r="B3332" s="64"/>
      <c r="C3332" s="64"/>
      <c r="D3332" s="64"/>
      <c r="E3332" s="64"/>
      <c r="F3332" s="64"/>
      <c r="G3332" s="64"/>
      <c r="H3332" s="64"/>
    </row>
    <row r="3333" spans="2:8" x14ac:dyDescent="0.2">
      <c r="B3333" s="64"/>
      <c r="C3333" s="64"/>
      <c r="D3333" s="64"/>
      <c r="E3333" s="64"/>
      <c r="F3333" s="64"/>
      <c r="G3333" s="64"/>
      <c r="H3333" s="64"/>
    </row>
    <row r="3334" spans="2:8" x14ac:dyDescent="0.2">
      <c r="B3334" s="64"/>
      <c r="C3334" s="64"/>
      <c r="D3334" s="64"/>
      <c r="E3334" s="64"/>
      <c r="F3334" s="64"/>
      <c r="G3334" s="64"/>
      <c r="H3334" s="64"/>
    </row>
    <row r="3335" spans="2:8" x14ac:dyDescent="0.2">
      <c r="B3335" s="64"/>
      <c r="C3335" s="64"/>
      <c r="D3335" s="64"/>
      <c r="E3335" s="64"/>
      <c r="F3335" s="64"/>
      <c r="G3335" s="64"/>
      <c r="H3335" s="64"/>
    </row>
    <row r="3336" spans="2:8" x14ac:dyDescent="0.2">
      <c r="B3336" s="64"/>
      <c r="C3336" s="64"/>
      <c r="D3336" s="64"/>
      <c r="E3336" s="64"/>
      <c r="F3336" s="64"/>
      <c r="G3336" s="64"/>
      <c r="H3336" s="64"/>
    </row>
    <row r="3337" spans="2:8" x14ac:dyDescent="0.2">
      <c r="B3337" s="64"/>
      <c r="C3337" s="64"/>
      <c r="D3337" s="64"/>
      <c r="E3337" s="64"/>
      <c r="F3337" s="64"/>
      <c r="G3337" s="64"/>
      <c r="H3337" s="64"/>
    </row>
    <row r="3338" spans="2:8" x14ac:dyDescent="0.2">
      <c r="B3338" s="64"/>
      <c r="C3338" s="64"/>
      <c r="D3338" s="64"/>
      <c r="E3338" s="64"/>
      <c r="F3338" s="64"/>
      <c r="G3338" s="64"/>
      <c r="H3338" s="64"/>
    </row>
    <row r="3339" spans="2:8" x14ac:dyDescent="0.2">
      <c r="B3339" s="64"/>
      <c r="C3339" s="64"/>
      <c r="D3339" s="64"/>
      <c r="E3339" s="64"/>
      <c r="F3339" s="64"/>
      <c r="G3339" s="64"/>
      <c r="H3339" s="64"/>
    </row>
    <row r="3340" spans="2:8" x14ac:dyDescent="0.2">
      <c r="B3340" s="64"/>
      <c r="C3340" s="64"/>
      <c r="D3340" s="64"/>
      <c r="E3340" s="64"/>
      <c r="F3340" s="64"/>
      <c r="G3340" s="64"/>
      <c r="H3340" s="64"/>
    </row>
    <row r="3341" spans="2:8" x14ac:dyDescent="0.2">
      <c r="B3341" s="64"/>
      <c r="C3341" s="64"/>
      <c r="D3341" s="64"/>
      <c r="E3341" s="64"/>
      <c r="F3341" s="64"/>
      <c r="G3341" s="64"/>
      <c r="H3341" s="64"/>
    </row>
    <row r="3342" spans="2:8" x14ac:dyDescent="0.2">
      <c r="B3342" s="64"/>
      <c r="C3342" s="64"/>
      <c r="D3342" s="64"/>
      <c r="E3342" s="64"/>
      <c r="F3342" s="64"/>
      <c r="G3342" s="64"/>
      <c r="H3342" s="64"/>
    </row>
    <row r="3343" spans="2:8" x14ac:dyDescent="0.2">
      <c r="B3343" s="64"/>
      <c r="C3343" s="64"/>
      <c r="D3343" s="64"/>
      <c r="E3343" s="64"/>
      <c r="F3343" s="64"/>
      <c r="G3343" s="64"/>
      <c r="H3343" s="64"/>
    </row>
    <row r="3344" spans="2:8" x14ac:dyDescent="0.2">
      <c r="B3344" s="64"/>
      <c r="C3344" s="64"/>
      <c r="D3344" s="64"/>
      <c r="E3344" s="64"/>
      <c r="F3344" s="64"/>
      <c r="G3344" s="64"/>
      <c r="H3344" s="64"/>
    </row>
    <row r="3345" spans="2:8" x14ac:dyDescent="0.2">
      <c r="B3345" s="64"/>
      <c r="C3345" s="64"/>
      <c r="D3345" s="64"/>
      <c r="E3345" s="64"/>
      <c r="F3345" s="64"/>
      <c r="G3345" s="64"/>
      <c r="H3345" s="64"/>
    </row>
    <row r="3346" spans="2:8" x14ac:dyDescent="0.2">
      <c r="B3346" s="64"/>
      <c r="C3346" s="64"/>
      <c r="D3346" s="64"/>
      <c r="E3346" s="64"/>
      <c r="F3346" s="64"/>
      <c r="G3346" s="64"/>
      <c r="H3346" s="64"/>
    </row>
    <row r="3347" spans="2:8" x14ac:dyDescent="0.2">
      <c r="B3347" s="64"/>
      <c r="C3347" s="64"/>
      <c r="D3347" s="64"/>
      <c r="E3347" s="64"/>
      <c r="F3347" s="64"/>
      <c r="G3347" s="64"/>
      <c r="H3347" s="64"/>
    </row>
    <row r="3348" spans="2:8" x14ac:dyDescent="0.2">
      <c r="B3348" s="64"/>
      <c r="C3348" s="64"/>
      <c r="D3348" s="64"/>
      <c r="E3348" s="64"/>
      <c r="F3348" s="64"/>
      <c r="G3348" s="64"/>
      <c r="H3348" s="64"/>
    </row>
    <row r="3349" spans="2:8" x14ac:dyDescent="0.2">
      <c r="B3349" s="64"/>
      <c r="C3349" s="64"/>
      <c r="D3349" s="64"/>
      <c r="E3349" s="64"/>
      <c r="F3349" s="64"/>
      <c r="G3349" s="64"/>
      <c r="H3349" s="64"/>
    </row>
    <row r="3350" spans="2:8" x14ac:dyDescent="0.2">
      <c r="B3350" s="64"/>
      <c r="C3350" s="64"/>
      <c r="D3350" s="64"/>
      <c r="E3350" s="64"/>
      <c r="F3350" s="64"/>
      <c r="G3350" s="64"/>
      <c r="H3350" s="64"/>
    </row>
    <row r="3351" spans="2:8" x14ac:dyDescent="0.2">
      <c r="B3351" s="64"/>
      <c r="C3351" s="64"/>
      <c r="D3351" s="64"/>
      <c r="E3351" s="64"/>
      <c r="F3351" s="64"/>
      <c r="G3351" s="64"/>
      <c r="H3351" s="64"/>
    </row>
    <row r="3352" spans="2:8" x14ac:dyDescent="0.2">
      <c r="B3352" s="64"/>
      <c r="C3352" s="64"/>
      <c r="D3352" s="64"/>
      <c r="E3352" s="64"/>
      <c r="F3352" s="64"/>
      <c r="G3352" s="64"/>
      <c r="H3352" s="64"/>
    </row>
    <row r="3353" spans="2:8" x14ac:dyDescent="0.2">
      <c r="B3353" s="64"/>
      <c r="C3353" s="64"/>
      <c r="D3353" s="64"/>
      <c r="E3353" s="64"/>
      <c r="F3353" s="64"/>
      <c r="G3353" s="64"/>
      <c r="H3353" s="64"/>
    </row>
    <row r="3354" spans="2:8" x14ac:dyDescent="0.2">
      <c r="B3354" s="64"/>
      <c r="C3354" s="64"/>
      <c r="D3354" s="64"/>
      <c r="E3354" s="64"/>
      <c r="F3354" s="64"/>
      <c r="G3354" s="64"/>
      <c r="H3354" s="64"/>
    </row>
    <row r="3355" spans="2:8" x14ac:dyDescent="0.2">
      <c r="B3355" s="64"/>
      <c r="C3355" s="64"/>
      <c r="D3355" s="64"/>
      <c r="E3355" s="64"/>
      <c r="F3355" s="64"/>
      <c r="G3355" s="64"/>
      <c r="H3355" s="64"/>
    </row>
    <row r="3356" spans="2:8" x14ac:dyDescent="0.2">
      <c r="B3356" s="64"/>
      <c r="C3356" s="64"/>
      <c r="D3356" s="64"/>
      <c r="E3356" s="64"/>
      <c r="F3356" s="64"/>
      <c r="G3356" s="64"/>
      <c r="H3356" s="64"/>
    </row>
    <row r="3357" spans="2:8" x14ac:dyDescent="0.2">
      <c r="B3357" s="64"/>
      <c r="C3357" s="64"/>
      <c r="D3357" s="64"/>
      <c r="E3357" s="64"/>
      <c r="F3357" s="64"/>
      <c r="G3357" s="64"/>
      <c r="H3357" s="64"/>
    </row>
    <row r="3358" spans="2:8" x14ac:dyDescent="0.2">
      <c r="B3358" s="64"/>
      <c r="C3358" s="64"/>
      <c r="D3358" s="64"/>
      <c r="E3358" s="64"/>
      <c r="F3358" s="64"/>
      <c r="G3358" s="64"/>
      <c r="H3358" s="64"/>
    </row>
    <row r="3359" spans="2:8" x14ac:dyDescent="0.2">
      <c r="B3359" s="64"/>
      <c r="C3359" s="64"/>
      <c r="D3359" s="64"/>
      <c r="E3359" s="64"/>
      <c r="F3359" s="64"/>
      <c r="G3359" s="64"/>
      <c r="H3359" s="64"/>
    </row>
    <row r="3360" spans="2:8" x14ac:dyDescent="0.2">
      <c r="B3360" s="64"/>
      <c r="C3360" s="64"/>
      <c r="D3360" s="64"/>
      <c r="E3360" s="64"/>
      <c r="F3360" s="64"/>
      <c r="G3360" s="64"/>
      <c r="H3360" s="64"/>
    </row>
    <row r="3361" spans="2:8" x14ac:dyDescent="0.2">
      <c r="B3361" s="64"/>
      <c r="C3361" s="64"/>
      <c r="D3361" s="64"/>
      <c r="E3361" s="64"/>
      <c r="F3361" s="64"/>
      <c r="G3361" s="64"/>
      <c r="H3361" s="64"/>
    </row>
    <row r="3362" spans="2:8" x14ac:dyDescent="0.2">
      <c r="B3362" s="64"/>
      <c r="C3362" s="64"/>
      <c r="D3362" s="64"/>
      <c r="E3362" s="64"/>
      <c r="F3362" s="64"/>
      <c r="G3362" s="64"/>
      <c r="H3362" s="64"/>
    </row>
    <row r="3363" spans="2:8" x14ac:dyDescent="0.2">
      <c r="B3363" s="64"/>
      <c r="C3363" s="64"/>
      <c r="D3363" s="64"/>
      <c r="E3363" s="64"/>
      <c r="F3363" s="64"/>
      <c r="G3363" s="64"/>
      <c r="H3363" s="64"/>
    </row>
    <row r="3364" spans="2:8" x14ac:dyDescent="0.2">
      <c r="B3364" s="64"/>
      <c r="C3364" s="64"/>
      <c r="D3364" s="64"/>
      <c r="E3364" s="64"/>
      <c r="F3364" s="64"/>
      <c r="G3364" s="64"/>
      <c r="H3364" s="64"/>
    </row>
    <row r="3365" spans="2:8" x14ac:dyDescent="0.2">
      <c r="B3365" s="64"/>
      <c r="C3365" s="64"/>
      <c r="D3365" s="64"/>
      <c r="E3365" s="64"/>
      <c r="F3365" s="64"/>
      <c r="G3365" s="64"/>
      <c r="H3365" s="64"/>
    </row>
    <row r="3366" spans="2:8" x14ac:dyDescent="0.2">
      <c r="B3366" s="64"/>
      <c r="C3366" s="64"/>
      <c r="D3366" s="64"/>
      <c r="E3366" s="64"/>
      <c r="F3366" s="64"/>
      <c r="G3366" s="64"/>
      <c r="H3366" s="64"/>
    </row>
    <row r="3367" spans="2:8" x14ac:dyDescent="0.2">
      <c r="B3367" s="64"/>
      <c r="C3367" s="64"/>
      <c r="D3367" s="64"/>
      <c r="E3367" s="64"/>
      <c r="F3367" s="64"/>
      <c r="G3367" s="64"/>
      <c r="H3367" s="64"/>
    </row>
    <row r="3368" spans="2:8" x14ac:dyDescent="0.2">
      <c r="B3368" s="64"/>
      <c r="C3368" s="64"/>
      <c r="D3368" s="64"/>
      <c r="E3368" s="64"/>
      <c r="F3368" s="64"/>
      <c r="G3368" s="64"/>
      <c r="H3368" s="64"/>
    </row>
    <row r="3369" spans="2:8" x14ac:dyDescent="0.2">
      <c r="B3369" s="64"/>
      <c r="C3369" s="64"/>
      <c r="D3369" s="64"/>
      <c r="E3369" s="64"/>
      <c r="F3369" s="64"/>
      <c r="G3369" s="64"/>
      <c r="H3369" s="64"/>
    </row>
    <row r="3370" spans="2:8" x14ac:dyDescent="0.2">
      <c r="B3370" s="64"/>
      <c r="C3370" s="64"/>
      <c r="D3370" s="64"/>
      <c r="E3370" s="64"/>
      <c r="F3370" s="64"/>
      <c r="G3370" s="64"/>
      <c r="H3370" s="64"/>
    </row>
    <row r="3371" spans="2:8" x14ac:dyDescent="0.2">
      <c r="B3371" s="64"/>
      <c r="C3371" s="64"/>
      <c r="D3371" s="64"/>
      <c r="E3371" s="64"/>
      <c r="F3371" s="64"/>
      <c r="G3371" s="64"/>
      <c r="H3371" s="64"/>
    </row>
    <row r="3372" spans="2:8" x14ac:dyDescent="0.2">
      <c r="B3372" s="64"/>
      <c r="C3372" s="64"/>
      <c r="D3372" s="64"/>
      <c r="E3372" s="64"/>
      <c r="F3372" s="64"/>
      <c r="G3372" s="64"/>
      <c r="H3372" s="64"/>
    </row>
    <row r="3373" spans="2:8" x14ac:dyDescent="0.2">
      <c r="B3373" s="64"/>
      <c r="C3373" s="64"/>
      <c r="D3373" s="64"/>
      <c r="E3373" s="64"/>
      <c r="F3373" s="64"/>
      <c r="G3373" s="64"/>
      <c r="H3373" s="64"/>
    </row>
    <row r="3374" spans="2:8" x14ac:dyDescent="0.2">
      <c r="B3374" s="64"/>
      <c r="C3374" s="64"/>
      <c r="D3374" s="64"/>
      <c r="E3374" s="64"/>
      <c r="F3374" s="64"/>
      <c r="G3374" s="64"/>
      <c r="H3374" s="64"/>
    </row>
    <row r="3375" spans="2:8" x14ac:dyDescent="0.2">
      <c r="B3375" s="64"/>
      <c r="C3375" s="64"/>
      <c r="D3375" s="64"/>
      <c r="E3375" s="64"/>
      <c r="F3375" s="64"/>
      <c r="G3375" s="64"/>
      <c r="H3375" s="64"/>
    </row>
    <row r="3376" spans="2:8" x14ac:dyDescent="0.2">
      <c r="B3376" s="64"/>
      <c r="C3376" s="64"/>
      <c r="D3376" s="64"/>
      <c r="E3376" s="64"/>
      <c r="F3376" s="64"/>
      <c r="G3376" s="64"/>
      <c r="H3376" s="64"/>
    </row>
    <row r="3377" spans="2:8" x14ac:dyDescent="0.2">
      <c r="B3377" s="64"/>
      <c r="C3377" s="64"/>
      <c r="D3377" s="64"/>
      <c r="E3377" s="64"/>
      <c r="F3377" s="64"/>
      <c r="G3377" s="64"/>
      <c r="H3377" s="64"/>
    </row>
    <row r="3378" spans="2:8" x14ac:dyDescent="0.2">
      <c r="B3378" s="64"/>
      <c r="C3378" s="64"/>
      <c r="D3378" s="64"/>
      <c r="E3378" s="64"/>
      <c r="F3378" s="64"/>
      <c r="G3378" s="64"/>
      <c r="H3378" s="64"/>
    </row>
    <row r="3379" spans="2:8" x14ac:dyDescent="0.2">
      <c r="B3379" s="64"/>
      <c r="C3379" s="64"/>
      <c r="D3379" s="64"/>
      <c r="E3379" s="64"/>
      <c r="F3379" s="64"/>
      <c r="G3379" s="64"/>
      <c r="H3379" s="64"/>
    </row>
    <row r="3380" spans="2:8" x14ac:dyDescent="0.2">
      <c r="B3380" s="64"/>
      <c r="C3380" s="64"/>
      <c r="D3380" s="64"/>
      <c r="E3380" s="64"/>
      <c r="F3380" s="64"/>
      <c r="G3380" s="64"/>
      <c r="H3380" s="64"/>
    </row>
    <row r="3381" spans="2:8" x14ac:dyDescent="0.2">
      <c r="B3381" s="64"/>
      <c r="C3381" s="64"/>
      <c r="D3381" s="64"/>
      <c r="E3381" s="64"/>
      <c r="F3381" s="64"/>
      <c r="G3381" s="64"/>
      <c r="H3381" s="64"/>
    </row>
    <row r="3382" spans="2:8" x14ac:dyDescent="0.2">
      <c r="B3382" s="64"/>
      <c r="C3382" s="64"/>
      <c r="D3382" s="64"/>
      <c r="E3382" s="64"/>
      <c r="F3382" s="64"/>
      <c r="G3382" s="64"/>
      <c r="H3382" s="64"/>
    </row>
    <row r="3383" spans="2:8" x14ac:dyDescent="0.2">
      <c r="B3383" s="64"/>
      <c r="C3383" s="64"/>
      <c r="D3383" s="64"/>
      <c r="E3383" s="64"/>
      <c r="F3383" s="64"/>
      <c r="G3383" s="64"/>
      <c r="H3383" s="64"/>
    </row>
    <row r="3384" spans="2:8" x14ac:dyDescent="0.2">
      <c r="B3384" s="64"/>
      <c r="C3384" s="64"/>
      <c r="D3384" s="64"/>
      <c r="E3384" s="64"/>
      <c r="F3384" s="64"/>
      <c r="G3384" s="64"/>
      <c r="H3384" s="64"/>
    </row>
    <row r="3385" spans="2:8" x14ac:dyDescent="0.2">
      <c r="B3385" s="64"/>
      <c r="C3385" s="64"/>
      <c r="D3385" s="64"/>
      <c r="E3385" s="64"/>
      <c r="F3385" s="64"/>
      <c r="G3385" s="64"/>
      <c r="H3385" s="64"/>
    </row>
    <row r="3386" spans="2:8" x14ac:dyDescent="0.2">
      <c r="B3386" s="64"/>
      <c r="C3386" s="64"/>
      <c r="D3386" s="64"/>
      <c r="E3386" s="64"/>
      <c r="F3386" s="64"/>
      <c r="G3386" s="64"/>
      <c r="H3386" s="64"/>
    </row>
    <row r="3387" spans="2:8" x14ac:dyDescent="0.2">
      <c r="B3387" s="64"/>
      <c r="C3387" s="64"/>
      <c r="D3387" s="64"/>
      <c r="E3387" s="64"/>
      <c r="F3387" s="64"/>
      <c r="G3387" s="64"/>
      <c r="H3387" s="64"/>
    </row>
    <row r="3388" spans="2:8" x14ac:dyDescent="0.2">
      <c r="B3388" s="64"/>
      <c r="C3388" s="64"/>
      <c r="D3388" s="64"/>
      <c r="E3388" s="64"/>
      <c r="F3388" s="64"/>
      <c r="G3388" s="64"/>
      <c r="H3388" s="64"/>
    </row>
    <row r="3389" spans="2:8" x14ac:dyDescent="0.2">
      <c r="B3389" s="64"/>
      <c r="C3389" s="64"/>
      <c r="D3389" s="64"/>
      <c r="E3389" s="64"/>
      <c r="F3389" s="64"/>
      <c r="G3389" s="64"/>
      <c r="H3389" s="64"/>
    </row>
    <row r="3390" spans="2:8" x14ac:dyDescent="0.2">
      <c r="B3390" s="64"/>
      <c r="C3390" s="64"/>
      <c r="D3390" s="64"/>
      <c r="E3390" s="64"/>
      <c r="F3390" s="64"/>
      <c r="G3390" s="64"/>
      <c r="H3390" s="64"/>
    </row>
    <row r="3391" spans="2:8" x14ac:dyDescent="0.2">
      <c r="B3391" s="64"/>
      <c r="C3391" s="64"/>
      <c r="D3391" s="64"/>
      <c r="E3391" s="64"/>
      <c r="F3391" s="64"/>
      <c r="G3391" s="64"/>
      <c r="H3391" s="64"/>
    </row>
    <row r="3392" spans="2:8" x14ac:dyDescent="0.2">
      <c r="B3392" s="64"/>
      <c r="C3392" s="64"/>
      <c r="D3392" s="64"/>
      <c r="E3392" s="64"/>
      <c r="F3392" s="64"/>
      <c r="G3392" s="64"/>
      <c r="H3392" s="64"/>
    </row>
    <row r="3393" spans="2:8" x14ac:dyDescent="0.2">
      <c r="B3393" s="64"/>
      <c r="C3393" s="64"/>
      <c r="D3393" s="64"/>
      <c r="E3393" s="64"/>
      <c r="F3393" s="64"/>
      <c r="G3393" s="64"/>
      <c r="H3393" s="64"/>
    </row>
    <row r="3394" spans="2:8" x14ac:dyDescent="0.2">
      <c r="B3394" s="64"/>
      <c r="C3394" s="64"/>
      <c r="D3394" s="64"/>
      <c r="E3394" s="64"/>
      <c r="F3394" s="64"/>
      <c r="G3394" s="64"/>
      <c r="H3394" s="64"/>
    </row>
    <row r="3395" spans="2:8" x14ac:dyDescent="0.2">
      <c r="B3395" s="64"/>
      <c r="C3395" s="64"/>
      <c r="D3395" s="64"/>
      <c r="E3395" s="64"/>
      <c r="F3395" s="64"/>
      <c r="G3395" s="64"/>
      <c r="H3395" s="64"/>
    </row>
    <row r="3396" spans="2:8" x14ac:dyDescent="0.2">
      <c r="B3396" s="64"/>
      <c r="C3396" s="64"/>
      <c r="D3396" s="64"/>
      <c r="E3396" s="64"/>
      <c r="F3396" s="64"/>
      <c r="G3396" s="64"/>
      <c r="H3396" s="64"/>
    </row>
    <row r="3397" spans="2:8" x14ac:dyDescent="0.2">
      <c r="B3397" s="64"/>
      <c r="C3397" s="64"/>
      <c r="D3397" s="64"/>
      <c r="E3397" s="64"/>
      <c r="F3397" s="64"/>
      <c r="G3397" s="64"/>
      <c r="H3397" s="64"/>
    </row>
    <row r="3398" spans="2:8" x14ac:dyDescent="0.2">
      <c r="B3398" s="64"/>
      <c r="C3398" s="64"/>
      <c r="D3398" s="64"/>
      <c r="E3398" s="64"/>
      <c r="F3398" s="64"/>
      <c r="G3398" s="64"/>
      <c r="H3398" s="64"/>
    </row>
    <row r="3399" spans="2:8" x14ac:dyDescent="0.2">
      <c r="B3399" s="64"/>
      <c r="C3399" s="64"/>
      <c r="D3399" s="64"/>
      <c r="E3399" s="64"/>
      <c r="F3399" s="64"/>
      <c r="G3399" s="64"/>
      <c r="H3399" s="64"/>
    </row>
    <row r="3400" spans="2:8" x14ac:dyDescent="0.2">
      <c r="B3400" s="64"/>
      <c r="C3400" s="64"/>
      <c r="D3400" s="64"/>
      <c r="E3400" s="64"/>
      <c r="F3400" s="64"/>
      <c r="G3400" s="64"/>
      <c r="H3400" s="64"/>
    </row>
    <row r="3401" spans="2:8" x14ac:dyDescent="0.2">
      <c r="B3401" s="64"/>
      <c r="C3401" s="64"/>
      <c r="D3401" s="64"/>
      <c r="E3401" s="64"/>
      <c r="F3401" s="64"/>
      <c r="G3401" s="64"/>
      <c r="H3401" s="64"/>
    </row>
    <row r="3402" spans="2:8" x14ac:dyDescent="0.2">
      <c r="B3402" s="64"/>
      <c r="C3402" s="64"/>
      <c r="D3402" s="64"/>
      <c r="E3402" s="64"/>
      <c r="F3402" s="64"/>
      <c r="G3402" s="64"/>
      <c r="H3402" s="64"/>
    </row>
    <row r="3403" spans="2:8" x14ac:dyDescent="0.2">
      <c r="B3403" s="64"/>
      <c r="C3403" s="64"/>
      <c r="D3403" s="64"/>
      <c r="E3403" s="64"/>
      <c r="F3403" s="64"/>
      <c r="G3403" s="64"/>
      <c r="H3403" s="64"/>
    </row>
    <row r="3404" spans="2:8" x14ac:dyDescent="0.2">
      <c r="B3404" s="64"/>
      <c r="C3404" s="64"/>
      <c r="D3404" s="64"/>
      <c r="E3404" s="64"/>
      <c r="F3404" s="64"/>
      <c r="G3404" s="64"/>
      <c r="H3404" s="64"/>
    </row>
    <row r="3405" spans="2:8" x14ac:dyDescent="0.2">
      <c r="B3405" s="64"/>
      <c r="C3405" s="64"/>
      <c r="D3405" s="64"/>
      <c r="E3405" s="64"/>
      <c r="F3405" s="64"/>
      <c r="G3405" s="64"/>
      <c r="H3405" s="64"/>
    </row>
    <row r="3406" spans="2:8" x14ac:dyDescent="0.2">
      <c r="B3406" s="64"/>
      <c r="C3406" s="64"/>
      <c r="D3406" s="64"/>
      <c r="E3406" s="64"/>
      <c r="F3406" s="64"/>
      <c r="G3406" s="64"/>
      <c r="H3406" s="64"/>
    </row>
    <row r="3407" spans="2:8" x14ac:dyDescent="0.2">
      <c r="B3407" s="64"/>
      <c r="C3407" s="64"/>
      <c r="D3407" s="64"/>
      <c r="E3407" s="64"/>
      <c r="F3407" s="64"/>
      <c r="G3407" s="64"/>
      <c r="H3407" s="64"/>
    </row>
    <row r="3408" spans="2:8" x14ac:dyDescent="0.2">
      <c r="B3408" s="64"/>
      <c r="C3408" s="64"/>
      <c r="D3408" s="64"/>
      <c r="E3408" s="64"/>
      <c r="F3408" s="64"/>
      <c r="G3408" s="64"/>
      <c r="H3408" s="64"/>
    </row>
    <row r="3409" spans="2:8" x14ac:dyDescent="0.2">
      <c r="B3409" s="64"/>
      <c r="C3409" s="64"/>
      <c r="D3409" s="64"/>
      <c r="E3409" s="64"/>
      <c r="F3409" s="64"/>
      <c r="G3409" s="64"/>
      <c r="H3409" s="64"/>
    </row>
    <row r="3410" spans="2:8" x14ac:dyDescent="0.2">
      <c r="B3410" s="64"/>
      <c r="C3410" s="64"/>
      <c r="D3410" s="64"/>
      <c r="E3410" s="64"/>
      <c r="F3410" s="64"/>
      <c r="G3410" s="64"/>
      <c r="H3410" s="64"/>
    </row>
    <row r="3411" spans="2:8" x14ac:dyDescent="0.2">
      <c r="B3411" s="64"/>
      <c r="C3411" s="64"/>
      <c r="D3411" s="64"/>
      <c r="E3411" s="64"/>
      <c r="F3411" s="64"/>
      <c r="G3411" s="64"/>
      <c r="H3411" s="64"/>
    </row>
    <row r="3412" spans="2:8" x14ac:dyDescent="0.2">
      <c r="B3412" s="64"/>
      <c r="C3412" s="64"/>
      <c r="D3412" s="64"/>
      <c r="E3412" s="64"/>
      <c r="F3412" s="64"/>
      <c r="G3412" s="64"/>
      <c r="H3412" s="64"/>
    </row>
    <row r="3413" spans="2:8" x14ac:dyDescent="0.2">
      <c r="B3413" s="64"/>
      <c r="C3413" s="64"/>
      <c r="D3413" s="64"/>
      <c r="E3413" s="64"/>
      <c r="F3413" s="64"/>
      <c r="G3413" s="64"/>
      <c r="H3413" s="64"/>
    </row>
    <row r="3414" spans="2:8" x14ac:dyDescent="0.2">
      <c r="B3414" s="64"/>
      <c r="C3414" s="64"/>
      <c r="D3414" s="64"/>
      <c r="E3414" s="64"/>
      <c r="F3414" s="64"/>
      <c r="G3414" s="64"/>
      <c r="H3414" s="64"/>
    </row>
    <row r="3415" spans="2:8" x14ac:dyDescent="0.2">
      <c r="B3415" s="64"/>
      <c r="C3415" s="64"/>
      <c r="D3415" s="64"/>
      <c r="E3415" s="64"/>
      <c r="F3415" s="64"/>
      <c r="G3415" s="64"/>
      <c r="H3415" s="64"/>
    </row>
    <row r="3416" spans="2:8" x14ac:dyDescent="0.2">
      <c r="B3416" s="64"/>
      <c r="C3416" s="64"/>
      <c r="D3416" s="64"/>
      <c r="E3416" s="64"/>
      <c r="F3416" s="64"/>
      <c r="G3416" s="64"/>
      <c r="H3416" s="64"/>
    </row>
    <row r="3417" spans="2:8" x14ac:dyDescent="0.2">
      <c r="B3417" s="64"/>
      <c r="C3417" s="64"/>
      <c r="D3417" s="64"/>
      <c r="E3417" s="64"/>
      <c r="F3417" s="64"/>
      <c r="G3417" s="64"/>
      <c r="H3417" s="64"/>
    </row>
    <row r="3418" spans="2:8" x14ac:dyDescent="0.2">
      <c r="B3418" s="64"/>
      <c r="C3418" s="64"/>
      <c r="D3418" s="64"/>
      <c r="E3418" s="64"/>
      <c r="F3418" s="64"/>
      <c r="G3418" s="64"/>
      <c r="H3418" s="64"/>
    </row>
    <row r="3419" spans="2:8" x14ac:dyDescent="0.2">
      <c r="B3419" s="64"/>
      <c r="C3419" s="64"/>
      <c r="D3419" s="64"/>
      <c r="E3419" s="64"/>
      <c r="F3419" s="64"/>
      <c r="G3419" s="64"/>
      <c r="H3419" s="64"/>
    </row>
    <row r="3420" spans="2:8" x14ac:dyDescent="0.2">
      <c r="B3420" s="64"/>
      <c r="C3420" s="64"/>
      <c r="D3420" s="64"/>
      <c r="E3420" s="64"/>
      <c r="F3420" s="64"/>
      <c r="G3420" s="64"/>
      <c r="H3420" s="64"/>
    </row>
    <row r="3421" spans="2:8" x14ac:dyDescent="0.2">
      <c r="B3421" s="64"/>
      <c r="C3421" s="64"/>
      <c r="D3421" s="64"/>
      <c r="E3421" s="64"/>
      <c r="F3421" s="64"/>
      <c r="G3421" s="64"/>
      <c r="H3421" s="64"/>
    </row>
    <row r="3422" spans="2:8" x14ac:dyDescent="0.2">
      <c r="B3422" s="64"/>
      <c r="C3422" s="64"/>
      <c r="D3422" s="64"/>
      <c r="E3422" s="64"/>
      <c r="F3422" s="64"/>
      <c r="G3422" s="64"/>
      <c r="H3422" s="64"/>
    </row>
    <row r="3423" spans="2:8" x14ac:dyDescent="0.2">
      <c r="B3423" s="64"/>
      <c r="C3423" s="64"/>
      <c r="D3423" s="64"/>
      <c r="E3423" s="64"/>
      <c r="F3423" s="64"/>
      <c r="G3423" s="64"/>
      <c r="H3423" s="64"/>
    </row>
    <row r="3424" spans="2:8" x14ac:dyDescent="0.2">
      <c r="B3424" s="64"/>
      <c r="C3424" s="64"/>
      <c r="D3424" s="64"/>
      <c r="E3424" s="64"/>
      <c r="F3424" s="64"/>
      <c r="G3424" s="64"/>
      <c r="H3424" s="64"/>
    </row>
    <row r="3425" spans="2:8" x14ac:dyDescent="0.2">
      <c r="B3425" s="64"/>
      <c r="C3425" s="64"/>
      <c r="D3425" s="64"/>
      <c r="E3425" s="64"/>
      <c r="F3425" s="64"/>
      <c r="G3425" s="64"/>
      <c r="H3425" s="64"/>
    </row>
    <row r="3426" spans="2:8" x14ac:dyDescent="0.2">
      <c r="B3426" s="64"/>
      <c r="C3426" s="64"/>
      <c r="D3426" s="64"/>
      <c r="E3426" s="64"/>
      <c r="F3426" s="64"/>
      <c r="G3426" s="64"/>
      <c r="H3426" s="64"/>
    </row>
    <row r="3427" spans="2:8" x14ac:dyDescent="0.2">
      <c r="B3427" s="64"/>
      <c r="C3427" s="64"/>
      <c r="D3427" s="64"/>
      <c r="E3427" s="64"/>
      <c r="F3427" s="64"/>
      <c r="G3427" s="64"/>
      <c r="H3427" s="64"/>
    </row>
    <row r="3428" spans="2:8" x14ac:dyDescent="0.2">
      <c r="B3428" s="64"/>
      <c r="C3428" s="64"/>
      <c r="D3428" s="64"/>
      <c r="E3428" s="64"/>
      <c r="F3428" s="64"/>
      <c r="G3428" s="64"/>
      <c r="H3428" s="64"/>
    </row>
    <row r="3429" spans="2:8" x14ac:dyDescent="0.2">
      <c r="B3429" s="64"/>
      <c r="C3429" s="64"/>
      <c r="D3429" s="64"/>
      <c r="E3429" s="64"/>
      <c r="F3429" s="64"/>
      <c r="G3429" s="64"/>
      <c r="H3429" s="64"/>
    </row>
    <row r="3430" spans="2:8" x14ac:dyDescent="0.2">
      <c r="B3430" s="64"/>
      <c r="C3430" s="64"/>
      <c r="D3430" s="64"/>
      <c r="E3430" s="64"/>
      <c r="F3430" s="64"/>
      <c r="G3430" s="64"/>
      <c r="H3430" s="64"/>
    </row>
    <row r="3431" spans="2:8" x14ac:dyDescent="0.2">
      <c r="B3431" s="64"/>
      <c r="C3431" s="64"/>
      <c r="D3431" s="64"/>
      <c r="E3431" s="64"/>
      <c r="F3431" s="64"/>
      <c r="G3431" s="64"/>
      <c r="H3431" s="64"/>
    </row>
    <row r="3432" spans="2:8" x14ac:dyDescent="0.2">
      <c r="B3432" s="64"/>
      <c r="C3432" s="64"/>
      <c r="D3432" s="64"/>
      <c r="E3432" s="64"/>
      <c r="F3432" s="64"/>
      <c r="G3432" s="64"/>
      <c r="H3432" s="64"/>
    </row>
    <row r="3433" spans="2:8" x14ac:dyDescent="0.2">
      <c r="B3433" s="64"/>
      <c r="C3433" s="64"/>
      <c r="D3433" s="64"/>
      <c r="E3433" s="64"/>
      <c r="F3433" s="64"/>
      <c r="G3433" s="64"/>
      <c r="H3433" s="64"/>
    </row>
    <row r="3434" spans="2:8" x14ac:dyDescent="0.2">
      <c r="B3434" s="64"/>
      <c r="C3434" s="64"/>
      <c r="D3434" s="64"/>
      <c r="E3434" s="64"/>
      <c r="F3434" s="64"/>
      <c r="G3434" s="64"/>
      <c r="H3434" s="64"/>
    </row>
    <row r="3435" spans="2:8" x14ac:dyDescent="0.2">
      <c r="B3435" s="64"/>
      <c r="C3435" s="64"/>
      <c r="D3435" s="64"/>
      <c r="E3435" s="64"/>
      <c r="F3435" s="64"/>
      <c r="G3435" s="64"/>
      <c r="H3435" s="64"/>
    </row>
    <row r="3436" spans="2:8" x14ac:dyDescent="0.2">
      <c r="B3436" s="64"/>
      <c r="C3436" s="64"/>
      <c r="D3436" s="64"/>
      <c r="E3436" s="64"/>
      <c r="F3436" s="64"/>
      <c r="G3436" s="64"/>
      <c r="H3436" s="64"/>
    </row>
    <row r="3437" spans="2:8" x14ac:dyDescent="0.2">
      <c r="B3437" s="64"/>
      <c r="C3437" s="64"/>
      <c r="D3437" s="64"/>
      <c r="E3437" s="64"/>
      <c r="F3437" s="64"/>
      <c r="G3437" s="64"/>
      <c r="H3437" s="64"/>
    </row>
    <row r="3438" spans="2:8" x14ac:dyDescent="0.2">
      <c r="B3438" s="64"/>
      <c r="C3438" s="64"/>
      <c r="D3438" s="64"/>
      <c r="E3438" s="64"/>
      <c r="F3438" s="64"/>
      <c r="G3438" s="64"/>
      <c r="H3438" s="64"/>
    </row>
    <row r="3439" spans="2:8" x14ac:dyDescent="0.2">
      <c r="B3439" s="64"/>
      <c r="C3439" s="64"/>
      <c r="D3439" s="64"/>
      <c r="E3439" s="64"/>
      <c r="F3439" s="64"/>
      <c r="G3439" s="64"/>
      <c r="H3439" s="64"/>
    </row>
    <row r="3440" spans="2:8" x14ac:dyDescent="0.2">
      <c r="B3440" s="64"/>
      <c r="C3440" s="64"/>
      <c r="D3440" s="64"/>
      <c r="E3440" s="64"/>
      <c r="F3440" s="64"/>
      <c r="G3440" s="64"/>
      <c r="H3440" s="64"/>
    </row>
    <row r="3441" spans="2:8" x14ac:dyDescent="0.2">
      <c r="B3441" s="64"/>
      <c r="C3441" s="64"/>
      <c r="D3441" s="64"/>
      <c r="E3441" s="64"/>
      <c r="F3441" s="64"/>
      <c r="G3441" s="64"/>
      <c r="H3441" s="64"/>
    </row>
    <row r="3442" spans="2:8" x14ac:dyDescent="0.2">
      <c r="B3442" s="64"/>
      <c r="C3442" s="64"/>
      <c r="D3442" s="64"/>
      <c r="E3442" s="64"/>
      <c r="F3442" s="64"/>
      <c r="G3442" s="64"/>
      <c r="H3442" s="64"/>
    </row>
    <row r="3443" spans="2:8" x14ac:dyDescent="0.2">
      <c r="B3443" s="64"/>
      <c r="C3443" s="64"/>
      <c r="D3443" s="64"/>
      <c r="E3443" s="64"/>
      <c r="F3443" s="64"/>
      <c r="G3443" s="64"/>
      <c r="H3443" s="64"/>
    </row>
    <row r="3444" spans="2:8" x14ac:dyDescent="0.2">
      <c r="B3444" s="64"/>
      <c r="C3444" s="64"/>
      <c r="D3444" s="64"/>
      <c r="E3444" s="64"/>
      <c r="F3444" s="64"/>
      <c r="G3444" s="64"/>
      <c r="H3444" s="64"/>
    </row>
    <row r="3445" spans="2:8" x14ac:dyDescent="0.2">
      <c r="B3445" s="64"/>
      <c r="C3445" s="64"/>
      <c r="D3445" s="64"/>
      <c r="E3445" s="64"/>
      <c r="F3445" s="64"/>
      <c r="G3445" s="64"/>
      <c r="H3445" s="64"/>
    </row>
    <row r="3446" spans="2:8" x14ac:dyDescent="0.2">
      <c r="B3446" s="64"/>
      <c r="C3446" s="64"/>
      <c r="D3446" s="64"/>
      <c r="E3446" s="64"/>
      <c r="F3446" s="64"/>
      <c r="G3446" s="64"/>
      <c r="H3446" s="64"/>
    </row>
    <row r="3447" spans="2:8" x14ac:dyDescent="0.2">
      <c r="B3447" s="64"/>
      <c r="C3447" s="64"/>
      <c r="D3447" s="64"/>
      <c r="E3447" s="64"/>
      <c r="F3447" s="64"/>
      <c r="G3447" s="64"/>
      <c r="H3447" s="64"/>
    </row>
    <row r="3448" spans="2:8" x14ac:dyDescent="0.2">
      <c r="B3448" s="64"/>
      <c r="C3448" s="64"/>
      <c r="D3448" s="64"/>
      <c r="E3448" s="64"/>
      <c r="F3448" s="64"/>
      <c r="G3448" s="64"/>
      <c r="H3448" s="64"/>
    </row>
    <row r="3449" spans="2:8" x14ac:dyDescent="0.2">
      <c r="B3449" s="64"/>
      <c r="C3449" s="64"/>
      <c r="D3449" s="64"/>
      <c r="E3449" s="64"/>
      <c r="F3449" s="64"/>
      <c r="G3449" s="64"/>
      <c r="H3449" s="64"/>
    </row>
    <row r="3450" spans="2:8" x14ac:dyDescent="0.2">
      <c r="B3450" s="64"/>
      <c r="C3450" s="64"/>
      <c r="D3450" s="64"/>
      <c r="E3450" s="64"/>
      <c r="F3450" s="64"/>
      <c r="G3450" s="64"/>
      <c r="H3450" s="64"/>
    </row>
    <row r="3451" spans="2:8" x14ac:dyDescent="0.2">
      <c r="B3451" s="64"/>
      <c r="C3451" s="64"/>
      <c r="D3451" s="64"/>
      <c r="E3451" s="64"/>
      <c r="F3451" s="64"/>
      <c r="G3451" s="64"/>
      <c r="H3451" s="64"/>
    </row>
    <row r="3452" spans="2:8" x14ac:dyDescent="0.2">
      <c r="B3452" s="64"/>
      <c r="C3452" s="64"/>
      <c r="D3452" s="64"/>
      <c r="E3452" s="64"/>
      <c r="F3452" s="64"/>
      <c r="G3452" s="64"/>
      <c r="H3452" s="64"/>
    </row>
    <row r="3453" spans="2:8" x14ac:dyDescent="0.2">
      <c r="B3453" s="64"/>
      <c r="C3453" s="64"/>
      <c r="D3453" s="64"/>
      <c r="E3453" s="64"/>
      <c r="F3453" s="64"/>
      <c r="G3453" s="64"/>
      <c r="H3453" s="64"/>
    </row>
    <row r="3454" spans="2:8" x14ac:dyDescent="0.2">
      <c r="B3454" s="64"/>
      <c r="C3454" s="64"/>
      <c r="D3454" s="64"/>
      <c r="E3454" s="64"/>
      <c r="F3454" s="64"/>
      <c r="G3454" s="64"/>
      <c r="H3454" s="64"/>
    </row>
    <row r="3455" spans="2:8" x14ac:dyDescent="0.2">
      <c r="B3455" s="64"/>
      <c r="C3455" s="64"/>
      <c r="D3455" s="64"/>
      <c r="E3455" s="64"/>
      <c r="F3455" s="64"/>
      <c r="G3455" s="64"/>
      <c r="H3455" s="64"/>
    </row>
    <row r="3456" spans="2:8" x14ac:dyDescent="0.2">
      <c r="B3456" s="64"/>
      <c r="C3456" s="64"/>
      <c r="D3456" s="64"/>
      <c r="E3456" s="64"/>
      <c r="F3456" s="64"/>
      <c r="G3456" s="64"/>
      <c r="H3456" s="64"/>
    </row>
    <row r="3457" spans="2:8" x14ac:dyDescent="0.2">
      <c r="B3457" s="64"/>
      <c r="C3457" s="64"/>
      <c r="D3457" s="64"/>
      <c r="E3457" s="64"/>
      <c r="F3457" s="64"/>
      <c r="G3457" s="64"/>
      <c r="H3457" s="64"/>
    </row>
    <row r="3458" spans="2:8" x14ac:dyDescent="0.2">
      <c r="B3458" s="64"/>
      <c r="C3458" s="64"/>
      <c r="D3458" s="64"/>
      <c r="E3458" s="64"/>
      <c r="F3458" s="64"/>
      <c r="G3458" s="64"/>
      <c r="H3458" s="64"/>
    </row>
    <row r="3459" spans="2:8" x14ac:dyDescent="0.2">
      <c r="B3459" s="64"/>
      <c r="C3459" s="64"/>
      <c r="D3459" s="64"/>
      <c r="E3459" s="64"/>
      <c r="F3459" s="64"/>
      <c r="G3459" s="64"/>
      <c r="H3459" s="64"/>
    </row>
    <row r="3460" spans="2:8" x14ac:dyDescent="0.2">
      <c r="B3460" s="64"/>
      <c r="C3460" s="64"/>
      <c r="D3460" s="64"/>
      <c r="E3460" s="64"/>
      <c r="F3460" s="64"/>
      <c r="G3460" s="64"/>
      <c r="H3460" s="64"/>
    </row>
    <row r="3461" spans="2:8" x14ac:dyDescent="0.2">
      <c r="B3461" s="64"/>
      <c r="C3461" s="64"/>
      <c r="D3461" s="64"/>
      <c r="E3461" s="64"/>
      <c r="F3461" s="64"/>
      <c r="G3461" s="64"/>
      <c r="H3461" s="64"/>
    </row>
    <row r="3462" spans="2:8" x14ac:dyDescent="0.2">
      <c r="B3462" s="64"/>
      <c r="C3462" s="64"/>
      <c r="D3462" s="64"/>
      <c r="E3462" s="64"/>
      <c r="F3462" s="64"/>
      <c r="G3462" s="64"/>
      <c r="H3462" s="64"/>
    </row>
    <row r="3463" spans="2:8" x14ac:dyDescent="0.2">
      <c r="B3463" s="64"/>
      <c r="C3463" s="64"/>
      <c r="D3463" s="64"/>
      <c r="E3463" s="64"/>
      <c r="F3463" s="64"/>
      <c r="G3463" s="64"/>
      <c r="H3463" s="64"/>
    </row>
    <row r="3464" spans="2:8" x14ac:dyDescent="0.2">
      <c r="B3464" s="64"/>
      <c r="C3464" s="64"/>
      <c r="D3464" s="64"/>
      <c r="E3464" s="64"/>
      <c r="F3464" s="64"/>
      <c r="G3464" s="64"/>
      <c r="H3464" s="64"/>
    </row>
    <row r="3465" spans="2:8" x14ac:dyDescent="0.2">
      <c r="B3465" s="64"/>
      <c r="C3465" s="64"/>
      <c r="D3465" s="64"/>
      <c r="E3465" s="64"/>
      <c r="F3465" s="64"/>
      <c r="G3465" s="64"/>
      <c r="H3465" s="64"/>
    </row>
    <row r="3466" spans="2:8" x14ac:dyDescent="0.2">
      <c r="B3466" s="64"/>
      <c r="C3466" s="64"/>
      <c r="D3466" s="64"/>
      <c r="E3466" s="64"/>
      <c r="F3466" s="64"/>
      <c r="G3466" s="64"/>
      <c r="H3466" s="64"/>
    </row>
    <row r="3467" spans="2:8" x14ac:dyDescent="0.2">
      <c r="B3467" s="64"/>
      <c r="C3467" s="64"/>
      <c r="D3467" s="64"/>
      <c r="E3467" s="64"/>
      <c r="F3467" s="64"/>
      <c r="G3467" s="64"/>
      <c r="H3467" s="64"/>
    </row>
    <row r="3468" spans="2:8" x14ac:dyDescent="0.2">
      <c r="B3468" s="64"/>
      <c r="C3468" s="64"/>
      <c r="D3468" s="64"/>
      <c r="E3468" s="64"/>
      <c r="F3468" s="64"/>
      <c r="G3468" s="64"/>
      <c r="H3468" s="64"/>
    </row>
    <row r="3469" spans="2:8" x14ac:dyDescent="0.2">
      <c r="B3469" s="64"/>
      <c r="C3469" s="64"/>
      <c r="D3469" s="64"/>
      <c r="E3469" s="64"/>
      <c r="F3469" s="64"/>
      <c r="G3469" s="64"/>
      <c r="H3469" s="64"/>
    </row>
    <row r="3470" spans="2:8" x14ac:dyDescent="0.2">
      <c r="B3470" s="64"/>
      <c r="C3470" s="64"/>
      <c r="D3470" s="64"/>
      <c r="E3470" s="64"/>
      <c r="F3470" s="64"/>
      <c r="G3470" s="64"/>
      <c r="H3470" s="64"/>
    </row>
    <row r="3471" spans="2:8" x14ac:dyDescent="0.2">
      <c r="B3471" s="64"/>
      <c r="C3471" s="64"/>
      <c r="D3471" s="64"/>
      <c r="E3471" s="64"/>
      <c r="F3471" s="64"/>
      <c r="G3471" s="64"/>
      <c r="H3471" s="64"/>
    </row>
    <row r="3472" spans="2:8" x14ac:dyDescent="0.2">
      <c r="B3472" s="64"/>
      <c r="C3472" s="64"/>
      <c r="D3472" s="64"/>
      <c r="E3472" s="64"/>
      <c r="F3472" s="64"/>
      <c r="G3472" s="64"/>
      <c r="H3472" s="64"/>
    </row>
    <row r="3473" spans="2:8" x14ac:dyDescent="0.2">
      <c r="B3473" s="64"/>
      <c r="C3473" s="64"/>
      <c r="D3473" s="64"/>
      <c r="E3473" s="64"/>
      <c r="F3473" s="64"/>
      <c r="G3473" s="64"/>
      <c r="H3473" s="64"/>
    </row>
    <row r="3474" spans="2:8" x14ac:dyDescent="0.2">
      <c r="B3474" s="64"/>
      <c r="C3474" s="64"/>
      <c r="D3474" s="64"/>
      <c r="E3474" s="64"/>
      <c r="F3474" s="64"/>
      <c r="G3474" s="64"/>
      <c r="H3474" s="64"/>
    </row>
    <row r="3475" spans="2:8" x14ac:dyDescent="0.2">
      <c r="B3475" s="64"/>
      <c r="C3475" s="64"/>
      <c r="D3475" s="64"/>
      <c r="E3475" s="64"/>
      <c r="F3475" s="64"/>
      <c r="G3475" s="64"/>
      <c r="H3475" s="64"/>
    </row>
    <row r="3476" spans="2:8" x14ac:dyDescent="0.2">
      <c r="B3476" s="64"/>
      <c r="C3476" s="64"/>
      <c r="D3476" s="64"/>
      <c r="E3476" s="64"/>
      <c r="F3476" s="64"/>
      <c r="G3476" s="64"/>
      <c r="H3476" s="64"/>
    </row>
    <row r="3477" spans="2:8" x14ac:dyDescent="0.2">
      <c r="B3477" s="64"/>
      <c r="C3477" s="64"/>
      <c r="D3477" s="64"/>
      <c r="E3477" s="64"/>
      <c r="F3477" s="64"/>
      <c r="G3477" s="64"/>
      <c r="H3477" s="64"/>
    </row>
    <row r="3478" spans="2:8" x14ac:dyDescent="0.2">
      <c r="B3478" s="64"/>
      <c r="C3478" s="64"/>
      <c r="D3478" s="64"/>
      <c r="E3478" s="64"/>
      <c r="F3478" s="64"/>
      <c r="G3478" s="64"/>
      <c r="H3478" s="64"/>
    </row>
    <row r="3479" spans="2:8" x14ac:dyDescent="0.2">
      <c r="B3479" s="64"/>
      <c r="C3479" s="64"/>
      <c r="D3479" s="64"/>
      <c r="E3479" s="64"/>
      <c r="F3479" s="64"/>
      <c r="G3479" s="64"/>
      <c r="H3479" s="64"/>
    </row>
    <row r="3480" spans="2:8" x14ac:dyDescent="0.2">
      <c r="B3480" s="64"/>
      <c r="C3480" s="64"/>
      <c r="D3480" s="64"/>
      <c r="E3480" s="64"/>
      <c r="F3480" s="64"/>
      <c r="G3480" s="64"/>
      <c r="H3480" s="64"/>
    </row>
    <row r="3481" spans="2:8" x14ac:dyDescent="0.2">
      <c r="B3481" s="64"/>
      <c r="C3481" s="64"/>
      <c r="D3481" s="64"/>
      <c r="E3481" s="64"/>
      <c r="F3481" s="64"/>
      <c r="G3481" s="64"/>
      <c r="H3481" s="64"/>
    </row>
    <row r="3482" spans="2:8" x14ac:dyDescent="0.2">
      <c r="B3482" s="64"/>
      <c r="C3482" s="64"/>
      <c r="D3482" s="64"/>
      <c r="E3482" s="64"/>
      <c r="F3482" s="64"/>
      <c r="G3482" s="64"/>
      <c r="H3482" s="64"/>
    </row>
    <row r="3483" spans="2:8" x14ac:dyDescent="0.2">
      <c r="B3483" s="64"/>
      <c r="C3483" s="64"/>
      <c r="D3483" s="64"/>
      <c r="E3483" s="64"/>
      <c r="F3483" s="64"/>
      <c r="G3483" s="64"/>
      <c r="H3483" s="64"/>
    </row>
    <row r="3484" spans="2:8" x14ac:dyDescent="0.2">
      <c r="B3484" s="64"/>
      <c r="C3484" s="64"/>
      <c r="D3484" s="64"/>
      <c r="E3484" s="64"/>
      <c r="F3484" s="64"/>
      <c r="G3484" s="64"/>
      <c r="H3484" s="64"/>
    </row>
    <row r="3485" spans="2:8" x14ac:dyDescent="0.2">
      <c r="B3485" s="64"/>
      <c r="C3485" s="64"/>
      <c r="D3485" s="64"/>
      <c r="E3485" s="64"/>
      <c r="F3485" s="64"/>
      <c r="G3485" s="64"/>
      <c r="H3485" s="64"/>
    </row>
    <row r="3486" spans="2:8" x14ac:dyDescent="0.2">
      <c r="B3486" s="64"/>
      <c r="C3486" s="64"/>
      <c r="D3486" s="64"/>
      <c r="E3486" s="64"/>
      <c r="F3486" s="64"/>
      <c r="G3486" s="64"/>
      <c r="H3486" s="64"/>
    </row>
    <row r="3487" spans="2:8" x14ac:dyDescent="0.2">
      <c r="B3487" s="64"/>
      <c r="C3487" s="64"/>
      <c r="D3487" s="64"/>
      <c r="E3487" s="64"/>
      <c r="F3487" s="64"/>
      <c r="G3487" s="64"/>
      <c r="H3487" s="64"/>
    </row>
    <row r="3488" spans="2:8" x14ac:dyDescent="0.2">
      <c r="B3488" s="64"/>
      <c r="C3488" s="64"/>
      <c r="D3488" s="64"/>
      <c r="E3488" s="64"/>
      <c r="F3488" s="64"/>
      <c r="G3488" s="64"/>
      <c r="H3488" s="64"/>
    </row>
    <row r="3489" spans="2:8" x14ac:dyDescent="0.2">
      <c r="B3489" s="64"/>
      <c r="C3489" s="64"/>
      <c r="D3489" s="64"/>
      <c r="E3489" s="64"/>
      <c r="F3489" s="64"/>
      <c r="G3489" s="64"/>
      <c r="H3489" s="64"/>
    </row>
    <row r="3490" spans="2:8" x14ac:dyDescent="0.2">
      <c r="B3490" s="64"/>
      <c r="C3490" s="64"/>
      <c r="D3490" s="64"/>
      <c r="E3490" s="64"/>
      <c r="F3490" s="64"/>
      <c r="G3490" s="64"/>
      <c r="H3490" s="64"/>
    </row>
    <row r="3491" spans="2:8" x14ac:dyDescent="0.2">
      <c r="B3491" s="64"/>
      <c r="C3491" s="64"/>
      <c r="D3491" s="64"/>
      <c r="E3491" s="64"/>
      <c r="F3491" s="64"/>
      <c r="G3491" s="64"/>
      <c r="H3491" s="64"/>
    </row>
    <row r="3492" spans="2:8" x14ac:dyDescent="0.2">
      <c r="B3492" s="64"/>
      <c r="C3492" s="64"/>
      <c r="D3492" s="64"/>
      <c r="E3492" s="64"/>
      <c r="F3492" s="64"/>
      <c r="G3492" s="64"/>
      <c r="H3492" s="64"/>
    </row>
    <row r="3493" spans="2:8" x14ac:dyDescent="0.2">
      <c r="B3493" s="64"/>
      <c r="C3493" s="64"/>
      <c r="D3493" s="64"/>
      <c r="E3493" s="64"/>
      <c r="F3493" s="64"/>
      <c r="G3493" s="64"/>
      <c r="H3493" s="64"/>
    </row>
    <row r="3494" spans="2:8" x14ac:dyDescent="0.2">
      <c r="B3494" s="64"/>
      <c r="C3494" s="64"/>
      <c r="D3494" s="64"/>
      <c r="E3494" s="64"/>
      <c r="F3494" s="64"/>
      <c r="G3494" s="64"/>
      <c r="H3494" s="64"/>
    </row>
    <row r="3495" spans="2:8" x14ac:dyDescent="0.2">
      <c r="B3495" s="64"/>
      <c r="C3495" s="64"/>
      <c r="D3495" s="64"/>
      <c r="E3495" s="64"/>
      <c r="F3495" s="64"/>
      <c r="G3495" s="64"/>
      <c r="H3495" s="64"/>
    </row>
    <row r="3496" spans="2:8" x14ac:dyDescent="0.2">
      <c r="B3496" s="64"/>
      <c r="C3496" s="64"/>
      <c r="D3496" s="64"/>
      <c r="E3496" s="64"/>
      <c r="F3496" s="64"/>
      <c r="G3496" s="64"/>
      <c r="H3496" s="64"/>
    </row>
    <row r="3497" spans="2:8" x14ac:dyDescent="0.2">
      <c r="B3497" s="64"/>
      <c r="C3497" s="64"/>
      <c r="D3497" s="64"/>
      <c r="E3497" s="64"/>
      <c r="F3497" s="64"/>
      <c r="G3497" s="64"/>
      <c r="H3497" s="64"/>
    </row>
    <row r="3498" spans="2:8" x14ac:dyDescent="0.2">
      <c r="B3498" s="64"/>
      <c r="C3498" s="64"/>
      <c r="D3498" s="64"/>
      <c r="E3498" s="64"/>
      <c r="F3498" s="64"/>
      <c r="G3498" s="64"/>
      <c r="H3498" s="64"/>
    </row>
    <row r="3499" spans="2:8" x14ac:dyDescent="0.2">
      <c r="B3499" s="64"/>
      <c r="C3499" s="64"/>
      <c r="D3499" s="64"/>
      <c r="E3499" s="64"/>
      <c r="F3499" s="64"/>
      <c r="G3499" s="64"/>
      <c r="H3499" s="64"/>
    </row>
    <row r="3500" spans="2:8" x14ac:dyDescent="0.2">
      <c r="B3500" s="64"/>
      <c r="C3500" s="64"/>
      <c r="D3500" s="64"/>
      <c r="E3500" s="64"/>
      <c r="F3500" s="64"/>
      <c r="G3500" s="64"/>
      <c r="H3500" s="64"/>
    </row>
    <row r="3501" spans="2:8" x14ac:dyDescent="0.2">
      <c r="B3501" s="64"/>
      <c r="C3501" s="64"/>
      <c r="D3501" s="64"/>
      <c r="E3501" s="64"/>
      <c r="F3501" s="64"/>
      <c r="G3501" s="64"/>
      <c r="H3501" s="64"/>
    </row>
    <row r="3502" spans="2:8" x14ac:dyDescent="0.2">
      <c r="B3502" s="64"/>
      <c r="C3502" s="64"/>
      <c r="D3502" s="64"/>
      <c r="E3502" s="64"/>
      <c r="F3502" s="64"/>
      <c r="G3502" s="64"/>
      <c r="H3502" s="64"/>
    </row>
    <row r="3503" spans="2:8" x14ac:dyDescent="0.2">
      <c r="B3503" s="64"/>
      <c r="C3503" s="64"/>
      <c r="D3503" s="64"/>
      <c r="E3503" s="64"/>
      <c r="F3503" s="64"/>
      <c r="G3503" s="64"/>
      <c r="H3503" s="64"/>
    </row>
    <row r="3504" spans="2:8" x14ac:dyDescent="0.2">
      <c r="B3504" s="64"/>
      <c r="C3504" s="64"/>
      <c r="D3504" s="64"/>
      <c r="E3504" s="64"/>
      <c r="F3504" s="64"/>
      <c r="G3504" s="64"/>
      <c r="H3504" s="64"/>
    </row>
    <row r="3505" spans="2:8" x14ac:dyDescent="0.2">
      <c r="B3505" s="64"/>
      <c r="C3505" s="64"/>
      <c r="D3505" s="64"/>
      <c r="E3505" s="64"/>
      <c r="F3505" s="64"/>
      <c r="G3505" s="64"/>
      <c r="H3505" s="64"/>
    </row>
    <row r="3506" spans="2:8" x14ac:dyDescent="0.2">
      <c r="B3506" s="64"/>
      <c r="C3506" s="64"/>
      <c r="D3506" s="64"/>
      <c r="E3506" s="64"/>
      <c r="F3506" s="64"/>
      <c r="G3506" s="64"/>
      <c r="H3506" s="64"/>
    </row>
    <row r="3507" spans="2:8" x14ac:dyDescent="0.2">
      <c r="B3507" s="64"/>
      <c r="C3507" s="64"/>
      <c r="D3507" s="64"/>
      <c r="E3507" s="64"/>
      <c r="F3507" s="64"/>
      <c r="G3507" s="64"/>
      <c r="H3507" s="64"/>
    </row>
    <row r="3508" spans="2:8" x14ac:dyDescent="0.2">
      <c r="B3508" s="64"/>
      <c r="C3508" s="64"/>
      <c r="D3508" s="64"/>
      <c r="E3508" s="64"/>
      <c r="F3508" s="64"/>
      <c r="G3508" s="64"/>
      <c r="H3508" s="64"/>
    </row>
    <row r="3509" spans="2:8" x14ac:dyDescent="0.2">
      <c r="B3509" s="64"/>
      <c r="C3509" s="64"/>
      <c r="D3509" s="64"/>
      <c r="E3509" s="64"/>
      <c r="F3509" s="64"/>
      <c r="G3509" s="64"/>
      <c r="H3509" s="64"/>
    </row>
    <row r="3510" spans="2:8" x14ac:dyDescent="0.2">
      <c r="B3510" s="64"/>
      <c r="C3510" s="64"/>
      <c r="D3510" s="64"/>
      <c r="E3510" s="64"/>
      <c r="F3510" s="64"/>
      <c r="G3510" s="64"/>
      <c r="H3510" s="64"/>
    </row>
    <row r="3511" spans="2:8" x14ac:dyDescent="0.2">
      <c r="B3511" s="64"/>
      <c r="C3511" s="64"/>
      <c r="D3511" s="64"/>
      <c r="E3511" s="64"/>
      <c r="F3511" s="64"/>
      <c r="G3511" s="64"/>
      <c r="H3511" s="64"/>
    </row>
    <row r="3512" spans="2:8" x14ac:dyDescent="0.2">
      <c r="B3512" s="64"/>
      <c r="C3512" s="64"/>
      <c r="D3512" s="64"/>
      <c r="E3512" s="64"/>
      <c r="F3512" s="64"/>
      <c r="G3512" s="64"/>
      <c r="H3512" s="64"/>
    </row>
    <row r="3513" spans="2:8" x14ac:dyDescent="0.2">
      <c r="B3513" s="64"/>
      <c r="C3513" s="64"/>
      <c r="D3513" s="64"/>
      <c r="E3513" s="64"/>
      <c r="F3513" s="64"/>
      <c r="G3513" s="64"/>
      <c r="H3513" s="64"/>
    </row>
    <row r="3514" spans="2:8" x14ac:dyDescent="0.2">
      <c r="B3514" s="64"/>
      <c r="C3514" s="64"/>
      <c r="D3514" s="64"/>
      <c r="E3514" s="64"/>
      <c r="F3514" s="64"/>
      <c r="G3514" s="64"/>
      <c r="H3514" s="64"/>
    </row>
    <row r="3515" spans="2:8" x14ac:dyDescent="0.2">
      <c r="B3515" s="64"/>
      <c r="C3515" s="64"/>
      <c r="D3515" s="64"/>
      <c r="E3515" s="64"/>
      <c r="F3515" s="64"/>
      <c r="G3515" s="64"/>
      <c r="H3515" s="64"/>
    </row>
    <row r="3516" spans="2:8" x14ac:dyDescent="0.2">
      <c r="B3516" s="64"/>
      <c r="C3516" s="64"/>
      <c r="D3516" s="64"/>
      <c r="E3516" s="64"/>
      <c r="F3516" s="64"/>
      <c r="G3516" s="64"/>
      <c r="H3516" s="64"/>
    </row>
    <row r="3517" spans="2:8" x14ac:dyDescent="0.2">
      <c r="B3517" s="64"/>
      <c r="C3517" s="64"/>
      <c r="D3517" s="64"/>
      <c r="E3517" s="64"/>
      <c r="F3517" s="64"/>
      <c r="G3517" s="64"/>
      <c r="H3517" s="64"/>
    </row>
    <row r="3518" spans="2:8" x14ac:dyDescent="0.2">
      <c r="B3518" s="64"/>
      <c r="C3518" s="64"/>
      <c r="D3518" s="64"/>
      <c r="E3518" s="64"/>
      <c r="F3518" s="64"/>
      <c r="G3518" s="64"/>
      <c r="H3518" s="64"/>
    </row>
    <row r="3519" spans="2:8" x14ac:dyDescent="0.2">
      <c r="B3519" s="64"/>
      <c r="C3519" s="64"/>
      <c r="D3519" s="64"/>
      <c r="E3519" s="64"/>
      <c r="F3519" s="64"/>
      <c r="G3519" s="64"/>
      <c r="H3519" s="64"/>
    </row>
    <row r="3520" spans="2:8" x14ac:dyDescent="0.2">
      <c r="B3520" s="64"/>
      <c r="C3520" s="64"/>
      <c r="D3520" s="64"/>
      <c r="E3520" s="64"/>
      <c r="F3520" s="64"/>
      <c r="G3520" s="64"/>
      <c r="H3520" s="64"/>
    </row>
    <row r="3521" spans="2:8" x14ac:dyDescent="0.2">
      <c r="B3521" s="64"/>
      <c r="C3521" s="64"/>
      <c r="D3521" s="64"/>
      <c r="E3521" s="64"/>
      <c r="F3521" s="64"/>
      <c r="G3521" s="64"/>
      <c r="H3521" s="64"/>
    </row>
    <row r="3522" spans="2:8" x14ac:dyDescent="0.2">
      <c r="B3522" s="64"/>
      <c r="C3522" s="64"/>
      <c r="D3522" s="64"/>
      <c r="E3522" s="64"/>
      <c r="F3522" s="64"/>
      <c r="G3522" s="64"/>
      <c r="H3522" s="64"/>
    </row>
    <row r="3523" spans="2:8" x14ac:dyDescent="0.2">
      <c r="B3523" s="64"/>
      <c r="C3523" s="64"/>
      <c r="D3523" s="64"/>
      <c r="E3523" s="64"/>
      <c r="F3523" s="64"/>
      <c r="G3523" s="64"/>
      <c r="H3523" s="64"/>
    </row>
    <row r="3524" spans="2:8" x14ac:dyDescent="0.2">
      <c r="B3524" s="64"/>
      <c r="C3524" s="64"/>
      <c r="D3524" s="64"/>
      <c r="E3524" s="64"/>
      <c r="F3524" s="64"/>
      <c r="G3524" s="64"/>
      <c r="H3524" s="64"/>
    </row>
    <row r="3525" spans="2:8" x14ac:dyDescent="0.2">
      <c r="B3525" s="64"/>
      <c r="C3525" s="64"/>
      <c r="D3525" s="64"/>
      <c r="E3525" s="64"/>
      <c r="F3525" s="64"/>
      <c r="G3525" s="64"/>
      <c r="H3525" s="64"/>
    </row>
    <row r="3526" spans="2:8" x14ac:dyDescent="0.2">
      <c r="B3526" s="64"/>
      <c r="C3526" s="64"/>
      <c r="D3526" s="64"/>
      <c r="E3526" s="64"/>
      <c r="F3526" s="64"/>
      <c r="G3526" s="64"/>
      <c r="H3526" s="64"/>
    </row>
    <row r="3527" spans="2:8" x14ac:dyDescent="0.2">
      <c r="B3527" s="64"/>
      <c r="C3527" s="64"/>
      <c r="D3527" s="64"/>
      <c r="E3527" s="64"/>
      <c r="F3527" s="64"/>
      <c r="G3527" s="64"/>
      <c r="H3527" s="64"/>
    </row>
    <row r="3528" spans="2:8" x14ac:dyDescent="0.2">
      <c r="B3528" s="64"/>
      <c r="C3528" s="64"/>
      <c r="D3528" s="64"/>
      <c r="E3528" s="64"/>
      <c r="F3528" s="64"/>
      <c r="G3528" s="64"/>
      <c r="H3528" s="64"/>
    </row>
    <row r="3529" spans="2:8" x14ac:dyDescent="0.2">
      <c r="B3529" s="64"/>
      <c r="C3529" s="64"/>
      <c r="D3529" s="64"/>
      <c r="E3529" s="64"/>
      <c r="F3529" s="64"/>
      <c r="G3529" s="64"/>
      <c r="H3529" s="64"/>
    </row>
    <row r="3530" spans="2:8" x14ac:dyDescent="0.2">
      <c r="B3530" s="64"/>
      <c r="C3530" s="64"/>
      <c r="D3530" s="64"/>
      <c r="E3530" s="64"/>
      <c r="F3530" s="64"/>
      <c r="G3530" s="64"/>
      <c r="H3530" s="64"/>
    </row>
    <row r="3531" spans="2:8" x14ac:dyDescent="0.2">
      <c r="B3531" s="64"/>
      <c r="C3531" s="64"/>
      <c r="D3531" s="64"/>
      <c r="E3531" s="64"/>
      <c r="F3531" s="64"/>
      <c r="G3531" s="64"/>
      <c r="H3531" s="64"/>
    </row>
    <row r="3532" spans="2:8" x14ac:dyDescent="0.2">
      <c r="B3532" s="64"/>
      <c r="C3532" s="64"/>
      <c r="D3532" s="64"/>
      <c r="E3532" s="64"/>
      <c r="F3532" s="64"/>
      <c r="G3532" s="64"/>
      <c r="H3532" s="64"/>
    </row>
    <row r="3533" spans="2:8" x14ac:dyDescent="0.2">
      <c r="B3533" s="64"/>
      <c r="C3533" s="64"/>
      <c r="D3533" s="64"/>
      <c r="E3533" s="64"/>
      <c r="F3533" s="64"/>
      <c r="G3533" s="64"/>
      <c r="H3533" s="64"/>
    </row>
    <row r="3534" spans="2:8" x14ac:dyDescent="0.2">
      <c r="B3534" s="64"/>
      <c r="C3534" s="64"/>
      <c r="D3534" s="64"/>
      <c r="E3534" s="64"/>
      <c r="F3534" s="64"/>
      <c r="G3534" s="64"/>
      <c r="H3534" s="64"/>
    </row>
    <row r="3535" spans="2:8" x14ac:dyDescent="0.2">
      <c r="B3535" s="64"/>
      <c r="C3535" s="64"/>
      <c r="D3535" s="64"/>
      <c r="E3535" s="64"/>
      <c r="F3535" s="64"/>
      <c r="G3535" s="64"/>
      <c r="H3535" s="64"/>
    </row>
    <row r="3536" spans="2:8" x14ac:dyDescent="0.2">
      <c r="B3536" s="64"/>
      <c r="C3536" s="64"/>
      <c r="D3536" s="64"/>
      <c r="E3536" s="64"/>
      <c r="F3536" s="64"/>
      <c r="G3536" s="64"/>
      <c r="H3536" s="64"/>
    </row>
    <row r="3537" spans="2:8" x14ac:dyDescent="0.2">
      <c r="B3537" s="64"/>
      <c r="C3537" s="64"/>
      <c r="D3537" s="64"/>
      <c r="E3537" s="64"/>
      <c r="F3537" s="64"/>
      <c r="G3537" s="64"/>
      <c r="H3537" s="64"/>
    </row>
    <row r="3538" spans="2:8" x14ac:dyDescent="0.2">
      <c r="B3538" s="64"/>
      <c r="C3538" s="64"/>
      <c r="D3538" s="64"/>
      <c r="E3538" s="64"/>
      <c r="F3538" s="64"/>
      <c r="G3538" s="64"/>
      <c r="H3538" s="64"/>
    </row>
    <row r="3539" spans="2:8" x14ac:dyDescent="0.2">
      <c r="B3539" s="64"/>
      <c r="C3539" s="64"/>
      <c r="D3539" s="64"/>
      <c r="E3539" s="64"/>
      <c r="F3539" s="64"/>
      <c r="G3539" s="64"/>
      <c r="H3539" s="64"/>
    </row>
    <row r="3540" spans="2:8" x14ac:dyDescent="0.2">
      <c r="B3540" s="64"/>
      <c r="C3540" s="64"/>
      <c r="D3540" s="64"/>
      <c r="E3540" s="64"/>
      <c r="F3540" s="64"/>
      <c r="G3540" s="64"/>
      <c r="H3540" s="64"/>
    </row>
    <row r="3541" spans="2:8" x14ac:dyDescent="0.2">
      <c r="B3541" s="64"/>
      <c r="C3541" s="64"/>
      <c r="D3541" s="64"/>
      <c r="E3541" s="64"/>
      <c r="F3541" s="64"/>
      <c r="G3541" s="64"/>
      <c r="H3541" s="64"/>
    </row>
    <row r="3542" spans="2:8" x14ac:dyDescent="0.2">
      <c r="B3542" s="64"/>
      <c r="C3542" s="64"/>
      <c r="D3542" s="64"/>
      <c r="E3542" s="64"/>
      <c r="F3542" s="64"/>
      <c r="G3542" s="64"/>
      <c r="H3542" s="64"/>
    </row>
    <row r="3543" spans="2:8" x14ac:dyDescent="0.2">
      <c r="B3543" s="64"/>
      <c r="C3543" s="64"/>
      <c r="D3543" s="64"/>
      <c r="E3543" s="64"/>
      <c r="F3543" s="64"/>
      <c r="G3543" s="64"/>
      <c r="H3543" s="64"/>
    </row>
    <row r="3544" spans="2:8" x14ac:dyDescent="0.2">
      <c r="B3544" s="64"/>
      <c r="C3544" s="64"/>
      <c r="D3544" s="64"/>
      <c r="E3544" s="64"/>
      <c r="F3544" s="64"/>
      <c r="G3544" s="64"/>
      <c r="H3544" s="64"/>
    </row>
    <row r="3545" spans="2:8" x14ac:dyDescent="0.2">
      <c r="B3545" s="64"/>
      <c r="C3545" s="64"/>
      <c r="D3545" s="64"/>
      <c r="E3545" s="64"/>
      <c r="F3545" s="64"/>
      <c r="G3545" s="64"/>
      <c r="H3545" s="64"/>
    </row>
    <row r="3546" spans="2:8" x14ac:dyDescent="0.2">
      <c r="B3546" s="64"/>
      <c r="C3546" s="64"/>
      <c r="D3546" s="64"/>
      <c r="E3546" s="64"/>
      <c r="F3546" s="64"/>
      <c r="G3546" s="64"/>
      <c r="H3546" s="64"/>
    </row>
    <row r="3547" spans="2:8" x14ac:dyDescent="0.2">
      <c r="B3547" s="64"/>
      <c r="C3547" s="64"/>
      <c r="D3547" s="64"/>
      <c r="E3547" s="64"/>
      <c r="F3547" s="64"/>
      <c r="G3547" s="64"/>
      <c r="H3547" s="64"/>
    </row>
    <row r="3548" spans="2:8" x14ac:dyDescent="0.2">
      <c r="B3548" s="64"/>
      <c r="C3548" s="64"/>
      <c r="D3548" s="64"/>
      <c r="E3548" s="64"/>
      <c r="F3548" s="64"/>
      <c r="G3548" s="64"/>
      <c r="H3548" s="64"/>
    </row>
    <row r="3549" spans="2:8" x14ac:dyDescent="0.2">
      <c r="B3549" s="64"/>
      <c r="C3549" s="64"/>
      <c r="D3549" s="64"/>
      <c r="E3549" s="64"/>
      <c r="F3549" s="64"/>
      <c r="G3549" s="64"/>
      <c r="H3549" s="64"/>
    </row>
    <row r="3550" spans="2:8" x14ac:dyDescent="0.2">
      <c r="B3550" s="64"/>
      <c r="C3550" s="64"/>
      <c r="D3550" s="64"/>
      <c r="E3550" s="64"/>
      <c r="F3550" s="64"/>
      <c r="G3550" s="64"/>
      <c r="H3550" s="64"/>
    </row>
    <row r="3551" spans="2:8" x14ac:dyDescent="0.2">
      <c r="B3551" s="64"/>
      <c r="C3551" s="64"/>
      <c r="D3551" s="64"/>
      <c r="E3551" s="64"/>
      <c r="F3551" s="64"/>
      <c r="G3551" s="64"/>
      <c r="H3551" s="64"/>
    </row>
    <row r="3552" spans="2:8" x14ac:dyDescent="0.2">
      <c r="B3552" s="64"/>
      <c r="C3552" s="64"/>
      <c r="D3552" s="64"/>
      <c r="E3552" s="64"/>
      <c r="F3552" s="64"/>
      <c r="G3552" s="64"/>
      <c r="H3552" s="64"/>
    </row>
    <row r="3553" spans="2:8" x14ac:dyDescent="0.2">
      <c r="B3553" s="64"/>
      <c r="C3553" s="64"/>
      <c r="D3553" s="64"/>
      <c r="E3553" s="64"/>
      <c r="F3553" s="64"/>
      <c r="G3553" s="64"/>
      <c r="H3553" s="64"/>
    </row>
    <row r="3554" spans="2:8" x14ac:dyDescent="0.2">
      <c r="B3554" s="64"/>
      <c r="C3554" s="64"/>
      <c r="D3554" s="64"/>
      <c r="E3554" s="64"/>
      <c r="F3554" s="64"/>
      <c r="G3554" s="64"/>
      <c r="H3554" s="64"/>
    </row>
    <row r="3555" spans="2:8" x14ac:dyDescent="0.2">
      <c r="B3555" s="64"/>
      <c r="C3555" s="64"/>
      <c r="D3555" s="64"/>
      <c r="E3555" s="64"/>
      <c r="F3555" s="64"/>
      <c r="G3555" s="64"/>
      <c r="H3555" s="64"/>
    </row>
    <row r="3556" spans="2:8" x14ac:dyDescent="0.2">
      <c r="B3556" s="64"/>
      <c r="C3556" s="64"/>
      <c r="D3556" s="64"/>
      <c r="E3556" s="64"/>
      <c r="F3556" s="64"/>
      <c r="G3556" s="64"/>
      <c r="H3556" s="64"/>
    </row>
    <row r="3557" spans="2:8" x14ac:dyDescent="0.2">
      <c r="B3557" s="64"/>
      <c r="C3557" s="64"/>
      <c r="D3557" s="64"/>
      <c r="E3557" s="64"/>
      <c r="F3557" s="64"/>
      <c r="G3557" s="64"/>
      <c r="H3557" s="64"/>
    </row>
    <row r="3558" spans="2:8" x14ac:dyDescent="0.2">
      <c r="B3558" s="64"/>
      <c r="C3558" s="64"/>
      <c r="D3558" s="64"/>
      <c r="E3558" s="64"/>
      <c r="F3558" s="64"/>
      <c r="G3558" s="64"/>
      <c r="H3558" s="64"/>
    </row>
    <row r="3559" spans="2:8" x14ac:dyDescent="0.2">
      <c r="B3559" s="64"/>
      <c r="C3559" s="64"/>
      <c r="D3559" s="64"/>
      <c r="E3559" s="64"/>
      <c r="F3559" s="64"/>
      <c r="G3559" s="64"/>
      <c r="H3559" s="64"/>
    </row>
    <row r="3560" spans="2:8" x14ac:dyDescent="0.2">
      <c r="B3560" s="64"/>
      <c r="C3560" s="64"/>
      <c r="D3560" s="64"/>
      <c r="E3560" s="64"/>
      <c r="F3560" s="64"/>
      <c r="G3560" s="64"/>
      <c r="H3560" s="64"/>
    </row>
    <row r="3561" spans="2:8" x14ac:dyDescent="0.2">
      <c r="B3561" s="64"/>
      <c r="C3561" s="64"/>
      <c r="D3561" s="64"/>
      <c r="E3561" s="64"/>
      <c r="F3561" s="64"/>
      <c r="G3561" s="64"/>
      <c r="H3561" s="64"/>
    </row>
    <row r="3562" spans="2:8" x14ac:dyDescent="0.2">
      <c r="B3562" s="64"/>
      <c r="C3562" s="64"/>
      <c r="D3562" s="64"/>
      <c r="E3562" s="64"/>
      <c r="F3562" s="64"/>
      <c r="G3562" s="64"/>
      <c r="H3562" s="64"/>
    </row>
    <row r="3563" spans="2:8" x14ac:dyDescent="0.2">
      <c r="B3563" s="64"/>
      <c r="C3563" s="64"/>
      <c r="D3563" s="64"/>
      <c r="E3563" s="64"/>
      <c r="F3563" s="64"/>
      <c r="G3563" s="64"/>
      <c r="H3563" s="64"/>
    </row>
    <row r="3564" spans="2:8" x14ac:dyDescent="0.2">
      <c r="B3564" s="64"/>
      <c r="C3564" s="64"/>
      <c r="D3564" s="64"/>
      <c r="E3564" s="64"/>
      <c r="F3564" s="64"/>
      <c r="G3564" s="64"/>
      <c r="H3564" s="64"/>
    </row>
    <row r="3565" spans="2:8" x14ac:dyDescent="0.2">
      <c r="B3565" s="64"/>
      <c r="C3565" s="64"/>
      <c r="D3565" s="64"/>
      <c r="E3565" s="64"/>
      <c r="F3565" s="64"/>
      <c r="G3565" s="64"/>
      <c r="H3565" s="64"/>
    </row>
    <row r="3566" spans="2:8" x14ac:dyDescent="0.2">
      <c r="B3566" s="64"/>
      <c r="C3566" s="64"/>
      <c r="D3566" s="64"/>
      <c r="E3566" s="64"/>
      <c r="F3566" s="64"/>
      <c r="G3566" s="64"/>
      <c r="H3566" s="64"/>
    </row>
    <row r="3567" spans="2:8" x14ac:dyDescent="0.2">
      <c r="B3567" s="64"/>
      <c r="C3567" s="64"/>
      <c r="D3567" s="64"/>
      <c r="E3567" s="64"/>
      <c r="F3567" s="64"/>
      <c r="G3567" s="64"/>
      <c r="H3567" s="64"/>
    </row>
    <row r="3568" spans="2:8" x14ac:dyDescent="0.2">
      <c r="B3568" s="64"/>
      <c r="C3568" s="64"/>
      <c r="D3568" s="64"/>
      <c r="E3568" s="64"/>
      <c r="F3568" s="64"/>
      <c r="G3568" s="64"/>
      <c r="H3568" s="64"/>
    </row>
    <row r="3569" spans="2:8" x14ac:dyDescent="0.2">
      <c r="B3569" s="64"/>
      <c r="C3569" s="64"/>
      <c r="D3569" s="64"/>
      <c r="E3569" s="64"/>
      <c r="F3569" s="64"/>
      <c r="G3569" s="64"/>
      <c r="H3569" s="64"/>
    </row>
    <row r="3570" spans="2:8" x14ac:dyDescent="0.2">
      <c r="B3570" s="64"/>
      <c r="C3570" s="64"/>
      <c r="D3570" s="64"/>
      <c r="E3570" s="64"/>
      <c r="F3570" s="64"/>
      <c r="G3570" s="64"/>
      <c r="H3570" s="64"/>
    </row>
    <row r="3571" spans="2:8" x14ac:dyDescent="0.2">
      <c r="B3571" s="64"/>
      <c r="C3571" s="64"/>
      <c r="D3571" s="64"/>
      <c r="E3571" s="64"/>
      <c r="F3571" s="64"/>
      <c r="G3571" s="64"/>
      <c r="H3571" s="64"/>
    </row>
    <row r="3572" spans="2:8" x14ac:dyDescent="0.2">
      <c r="F3572" s="139"/>
      <c r="G3572" s="139"/>
      <c r="H3572"/>
    </row>
    <row r="3573" spans="2:8" x14ac:dyDescent="0.2">
      <c r="F3573" s="139"/>
      <c r="G3573" s="139"/>
      <c r="H3573"/>
    </row>
    <row r="3574" spans="2:8" x14ac:dyDescent="0.2">
      <c r="F3574" s="139"/>
      <c r="G3574" s="139"/>
      <c r="H3574"/>
    </row>
    <row r="3575" spans="2:8" x14ac:dyDescent="0.2">
      <c r="F3575" s="139"/>
      <c r="G3575" s="139"/>
      <c r="H3575"/>
    </row>
    <row r="3576" spans="2:8" x14ac:dyDescent="0.2">
      <c r="F3576" s="139"/>
      <c r="G3576" s="139"/>
      <c r="H3576"/>
    </row>
    <row r="3577" spans="2:8" x14ac:dyDescent="0.2">
      <c r="F3577" s="139"/>
      <c r="G3577" s="139"/>
      <c r="H3577"/>
    </row>
    <row r="3578" spans="2:8" x14ac:dyDescent="0.2">
      <c r="F3578" s="139"/>
      <c r="G3578" s="139"/>
      <c r="H3578"/>
    </row>
    <row r="3579" spans="2:8" x14ac:dyDescent="0.2">
      <c r="F3579" s="139"/>
      <c r="G3579" s="139"/>
      <c r="H3579"/>
    </row>
    <row r="3580" spans="2:8" x14ac:dyDescent="0.2">
      <c r="F3580" s="139"/>
      <c r="G3580" s="139"/>
      <c r="H3580"/>
    </row>
    <row r="3581" spans="2:8" x14ac:dyDescent="0.2">
      <c r="F3581" s="139"/>
      <c r="G3581" s="139"/>
      <c r="H3581"/>
    </row>
    <row r="3582" spans="2:8" x14ac:dyDescent="0.2">
      <c r="F3582" s="139"/>
      <c r="G3582" s="139"/>
      <c r="H3582"/>
    </row>
    <row r="3583" spans="2:8" x14ac:dyDescent="0.2">
      <c r="F3583" s="139"/>
      <c r="G3583" s="139"/>
      <c r="H3583"/>
    </row>
    <row r="3584" spans="2:8" x14ac:dyDescent="0.2">
      <c r="F3584" s="139"/>
      <c r="G3584" s="139"/>
      <c r="H3584"/>
    </row>
    <row r="3585" spans="6:8" x14ac:dyDescent="0.2">
      <c r="F3585" s="139"/>
      <c r="G3585" s="139"/>
      <c r="H3585"/>
    </row>
    <row r="3586" spans="6:8" x14ac:dyDescent="0.2">
      <c r="F3586" s="139"/>
      <c r="G3586" s="139"/>
      <c r="H3586"/>
    </row>
    <row r="3587" spans="6:8" x14ac:dyDescent="0.2">
      <c r="F3587" s="139"/>
      <c r="G3587" s="139"/>
      <c r="H3587"/>
    </row>
    <row r="3588" spans="6:8" x14ac:dyDescent="0.2">
      <c r="F3588" s="139"/>
      <c r="G3588" s="139"/>
      <c r="H3588"/>
    </row>
    <row r="3589" spans="6:8" x14ac:dyDescent="0.2">
      <c r="F3589" s="139"/>
      <c r="G3589" s="139"/>
      <c r="H3589"/>
    </row>
    <row r="3590" spans="6:8" x14ac:dyDescent="0.2">
      <c r="F3590" s="139"/>
      <c r="G3590" s="139"/>
      <c r="H3590"/>
    </row>
    <row r="3591" spans="6:8" x14ac:dyDescent="0.2">
      <c r="F3591" s="139"/>
      <c r="G3591" s="139"/>
      <c r="H3591"/>
    </row>
    <row r="3592" spans="6:8" x14ac:dyDescent="0.2">
      <c r="F3592" s="139"/>
      <c r="G3592" s="139"/>
      <c r="H3592"/>
    </row>
    <row r="3593" spans="6:8" x14ac:dyDescent="0.2">
      <c r="F3593" s="139"/>
      <c r="G3593" s="139"/>
      <c r="H3593"/>
    </row>
    <row r="3594" spans="6:8" x14ac:dyDescent="0.2">
      <c r="F3594" s="139"/>
      <c r="G3594" s="139"/>
      <c r="H3594"/>
    </row>
    <row r="3595" spans="6:8" x14ac:dyDescent="0.2">
      <c r="F3595" s="139"/>
      <c r="G3595" s="139"/>
      <c r="H3595"/>
    </row>
    <row r="3596" spans="6:8" x14ac:dyDescent="0.2">
      <c r="F3596" s="139"/>
      <c r="G3596" s="139"/>
      <c r="H3596"/>
    </row>
    <row r="3597" spans="6:8" x14ac:dyDescent="0.2">
      <c r="F3597" s="139"/>
      <c r="G3597" s="139"/>
      <c r="H3597"/>
    </row>
    <row r="3598" spans="6:8" x14ac:dyDescent="0.2">
      <c r="F3598" s="139"/>
      <c r="G3598" s="139"/>
      <c r="H3598"/>
    </row>
    <row r="3599" spans="6:8" x14ac:dyDescent="0.2">
      <c r="F3599" s="139"/>
      <c r="G3599" s="139"/>
      <c r="H3599"/>
    </row>
    <row r="3600" spans="6:8" x14ac:dyDescent="0.2">
      <c r="F3600" s="139"/>
      <c r="G3600" s="139"/>
      <c r="H3600"/>
    </row>
    <row r="3601" spans="6:8" x14ac:dyDescent="0.2">
      <c r="F3601" s="139"/>
      <c r="G3601" s="139"/>
      <c r="H3601"/>
    </row>
    <row r="3602" spans="6:8" x14ac:dyDescent="0.2">
      <c r="F3602" s="139"/>
      <c r="G3602" s="139"/>
      <c r="H3602"/>
    </row>
    <row r="3603" spans="6:8" x14ac:dyDescent="0.2">
      <c r="F3603" s="139"/>
      <c r="G3603" s="139"/>
      <c r="H3603"/>
    </row>
    <row r="3604" spans="6:8" x14ac:dyDescent="0.2">
      <c r="F3604" s="139"/>
      <c r="G3604" s="139"/>
      <c r="H3604"/>
    </row>
    <row r="3605" spans="6:8" x14ac:dyDescent="0.2">
      <c r="F3605" s="139"/>
      <c r="G3605" s="139"/>
      <c r="H3605"/>
    </row>
    <row r="3606" spans="6:8" x14ac:dyDescent="0.2">
      <c r="F3606" s="139"/>
      <c r="G3606" s="139"/>
      <c r="H3606"/>
    </row>
    <row r="3607" spans="6:8" x14ac:dyDescent="0.2">
      <c r="F3607" s="139"/>
      <c r="G3607" s="139"/>
      <c r="H3607"/>
    </row>
    <row r="3608" spans="6:8" x14ac:dyDescent="0.2">
      <c r="F3608" s="139"/>
      <c r="G3608" s="139"/>
      <c r="H3608"/>
    </row>
    <row r="3609" spans="6:8" x14ac:dyDescent="0.2">
      <c r="F3609" s="139"/>
      <c r="G3609" s="139"/>
      <c r="H3609"/>
    </row>
    <row r="3610" spans="6:8" x14ac:dyDescent="0.2">
      <c r="F3610" s="139"/>
      <c r="G3610" s="139"/>
      <c r="H3610"/>
    </row>
    <row r="3611" spans="6:8" x14ac:dyDescent="0.2">
      <c r="F3611" s="139"/>
      <c r="G3611" s="139"/>
      <c r="H3611"/>
    </row>
    <row r="3612" spans="6:8" x14ac:dyDescent="0.2">
      <c r="F3612" s="139"/>
      <c r="G3612" s="139"/>
      <c r="H3612"/>
    </row>
    <row r="3613" spans="6:8" x14ac:dyDescent="0.2">
      <c r="F3613" s="139"/>
      <c r="G3613" s="139"/>
      <c r="H3613"/>
    </row>
    <row r="3614" spans="6:8" x14ac:dyDescent="0.2">
      <c r="F3614" s="139"/>
      <c r="G3614" s="139"/>
      <c r="H3614"/>
    </row>
    <row r="3615" spans="6:8" x14ac:dyDescent="0.2">
      <c r="F3615" s="139"/>
      <c r="G3615" s="139"/>
      <c r="H3615"/>
    </row>
    <row r="3616" spans="6:8" x14ac:dyDescent="0.2">
      <c r="F3616" s="139"/>
      <c r="G3616" s="139"/>
      <c r="H3616"/>
    </row>
    <row r="3617" spans="6:8" x14ac:dyDescent="0.2">
      <c r="F3617" s="139"/>
      <c r="G3617" s="139"/>
      <c r="H3617"/>
    </row>
    <row r="3618" spans="6:8" x14ac:dyDescent="0.2">
      <c r="F3618" s="139"/>
      <c r="G3618" s="139"/>
      <c r="H3618"/>
    </row>
    <row r="3619" spans="6:8" x14ac:dyDescent="0.2">
      <c r="F3619" s="139"/>
      <c r="G3619" s="139"/>
      <c r="H3619"/>
    </row>
    <row r="3620" spans="6:8" x14ac:dyDescent="0.2">
      <c r="F3620" s="139"/>
      <c r="G3620" s="139"/>
      <c r="H3620"/>
    </row>
    <row r="3621" spans="6:8" x14ac:dyDescent="0.2">
      <c r="F3621" s="139"/>
      <c r="G3621" s="139"/>
      <c r="H3621"/>
    </row>
    <row r="3622" spans="6:8" x14ac:dyDescent="0.2">
      <c r="F3622" s="139"/>
      <c r="G3622" s="139"/>
      <c r="H3622"/>
    </row>
    <row r="3623" spans="6:8" x14ac:dyDescent="0.2">
      <c r="F3623" s="139"/>
      <c r="G3623" s="139"/>
      <c r="H3623"/>
    </row>
    <row r="3624" spans="6:8" x14ac:dyDescent="0.2">
      <c r="F3624" s="139"/>
      <c r="G3624" s="139"/>
      <c r="H3624"/>
    </row>
    <row r="3625" spans="6:8" x14ac:dyDescent="0.2">
      <c r="F3625" s="139"/>
      <c r="G3625" s="139"/>
      <c r="H3625"/>
    </row>
    <row r="3626" spans="6:8" x14ac:dyDescent="0.2">
      <c r="F3626" s="139"/>
      <c r="G3626" s="139"/>
      <c r="H3626"/>
    </row>
    <row r="3627" spans="6:8" x14ac:dyDescent="0.2">
      <c r="F3627" s="139"/>
      <c r="G3627" s="139"/>
      <c r="H3627"/>
    </row>
    <row r="3628" spans="6:8" x14ac:dyDescent="0.2">
      <c r="F3628" s="139"/>
      <c r="G3628" s="139"/>
      <c r="H3628"/>
    </row>
    <row r="3629" spans="6:8" x14ac:dyDescent="0.2">
      <c r="F3629" s="139"/>
      <c r="G3629" s="139"/>
      <c r="H3629"/>
    </row>
    <row r="3630" spans="6:8" x14ac:dyDescent="0.2">
      <c r="F3630" s="139"/>
      <c r="G3630" s="139"/>
      <c r="H3630"/>
    </row>
    <row r="3631" spans="6:8" x14ac:dyDescent="0.2">
      <c r="F3631" s="139"/>
      <c r="G3631" s="139"/>
      <c r="H3631"/>
    </row>
    <row r="3632" spans="6:8" x14ac:dyDescent="0.2">
      <c r="F3632" s="139"/>
      <c r="G3632" s="139"/>
      <c r="H3632"/>
    </row>
    <row r="3633" spans="6:8" x14ac:dyDescent="0.2">
      <c r="F3633" s="139"/>
      <c r="G3633" s="139"/>
      <c r="H3633"/>
    </row>
    <row r="3634" spans="6:8" x14ac:dyDescent="0.2">
      <c r="F3634" s="139"/>
      <c r="G3634" s="139"/>
      <c r="H3634"/>
    </row>
    <row r="3635" spans="6:8" x14ac:dyDescent="0.2">
      <c r="F3635" s="139"/>
      <c r="G3635" s="139"/>
      <c r="H3635"/>
    </row>
    <row r="3636" spans="6:8" x14ac:dyDescent="0.2">
      <c r="F3636" s="139"/>
      <c r="G3636" s="139"/>
      <c r="H3636"/>
    </row>
    <row r="3637" spans="6:8" x14ac:dyDescent="0.2">
      <c r="F3637" s="139"/>
      <c r="G3637" s="139"/>
      <c r="H3637"/>
    </row>
    <row r="3638" spans="6:8" x14ac:dyDescent="0.2">
      <c r="F3638" s="139"/>
      <c r="G3638" s="139"/>
      <c r="H3638"/>
    </row>
    <row r="3639" spans="6:8" x14ac:dyDescent="0.2">
      <c r="F3639" s="139"/>
      <c r="G3639" s="139"/>
      <c r="H3639"/>
    </row>
    <row r="3640" spans="6:8" x14ac:dyDescent="0.2">
      <c r="F3640" s="139"/>
      <c r="G3640" s="139"/>
      <c r="H3640"/>
    </row>
    <row r="3641" spans="6:8" x14ac:dyDescent="0.2">
      <c r="F3641" s="139"/>
      <c r="G3641" s="139"/>
      <c r="H3641"/>
    </row>
    <row r="3642" spans="6:8" x14ac:dyDescent="0.2">
      <c r="F3642" s="139"/>
      <c r="G3642" s="139"/>
      <c r="H3642"/>
    </row>
    <row r="3643" spans="6:8" x14ac:dyDescent="0.2">
      <c r="F3643" s="139"/>
      <c r="G3643" s="139"/>
      <c r="H3643"/>
    </row>
    <row r="3644" spans="6:8" x14ac:dyDescent="0.2">
      <c r="F3644" s="139"/>
      <c r="G3644" s="139"/>
      <c r="H3644"/>
    </row>
    <row r="3645" spans="6:8" x14ac:dyDescent="0.2">
      <c r="F3645" s="139"/>
      <c r="G3645" s="139"/>
      <c r="H3645"/>
    </row>
    <row r="3646" spans="6:8" x14ac:dyDescent="0.2">
      <c r="F3646" s="139"/>
      <c r="G3646" s="139"/>
      <c r="H3646"/>
    </row>
    <row r="3647" spans="6:8" x14ac:dyDescent="0.2">
      <c r="F3647" s="139"/>
      <c r="G3647" s="139"/>
      <c r="H3647"/>
    </row>
    <row r="3648" spans="6:8" x14ac:dyDescent="0.2">
      <c r="F3648" s="139"/>
      <c r="G3648" s="139"/>
      <c r="H3648"/>
    </row>
    <row r="3649" spans="6:8" x14ac:dyDescent="0.2">
      <c r="F3649" s="139"/>
      <c r="G3649" s="139"/>
      <c r="H3649"/>
    </row>
    <row r="3650" spans="6:8" x14ac:dyDescent="0.2">
      <c r="F3650" s="139"/>
      <c r="G3650" s="139"/>
      <c r="H3650"/>
    </row>
    <row r="3651" spans="6:8" x14ac:dyDescent="0.2">
      <c r="F3651" s="139"/>
      <c r="G3651" s="139"/>
      <c r="H3651"/>
    </row>
    <row r="3652" spans="6:8" x14ac:dyDescent="0.2">
      <c r="F3652" s="139"/>
      <c r="G3652" s="139"/>
      <c r="H3652"/>
    </row>
    <row r="3653" spans="6:8" x14ac:dyDescent="0.2">
      <c r="F3653" s="139"/>
      <c r="G3653" s="139"/>
      <c r="H3653"/>
    </row>
    <row r="3654" spans="6:8" x14ac:dyDescent="0.2">
      <c r="F3654" s="139"/>
      <c r="G3654" s="139"/>
      <c r="H3654"/>
    </row>
    <row r="3655" spans="6:8" x14ac:dyDescent="0.2">
      <c r="F3655" s="139"/>
      <c r="G3655" s="139"/>
      <c r="H3655"/>
    </row>
    <row r="3656" spans="6:8" x14ac:dyDescent="0.2">
      <c r="F3656" s="139"/>
      <c r="G3656" s="139"/>
      <c r="H3656"/>
    </row>
    <row r="3657" spans="6:8" x14ac:dyDescent="0.2">
      <c r="F3657" s="139"/>
      <c r="G3657" s="139"/>
      <c r="H3657"/>
    </row>
    <row r="3658" spans="6:8" x14ac:dyDescent="0.2">
      <c r="F3658" s="139"/>
      <c r="G3658" s="139"/>
      <c r="H3658"/>
    </row>
    <row r="3659" spans="6:8" x14ac:dyDescent="0.2">
      <c r="F3659" s="139"/>
      <c r="G3659" s="139"/>
      <c r="H3659"/>
    </row>
    <row r="3660" spans="6:8" x14ac:dyDescent="0.2">
      <c r="F3660" s="139"/>
      <c r="G3660" s="139"/>
      <c r="H3660"/>
    </row>
    <row r="3661" spans="6:8" x14ac:dyDescent="0.2">
      <c r="F3661" s="139"/>
      <c r="G3661" s="139"/>
      <c r="H3661"/>
    </row>
    <row r="3662" spans="6:8" x14ac:dyDescent="0.2">
      <c r="F3662" s="139"/>
      <c r="G3662" s="139"/>
      <c r="H3662"/>
    </row>
    <row r="3663" spans="6:8" x14ac:dyDescent="0.2">
      <c r="F3663" s="139"/>
      <c r="G3663" s="139"/>
      <c r="H3663"/>
    </row>
    <row r="3664" spans="6:8" x14ac:dyDescent="0.2">
      <c r="F3664" s="139"/>
      <c r="G3664" s="139"/>
      <c r="H3664"/>
    </row>
    <row r="3665" spans="6:8" x14ac:dyDescent="0.2">
      <c r="F3665" s="139"/>
      <c r="G3665" s="139"/>
      <c r="H3665"/>
    </row>
    <row r="3666" spans="6:8" x14ac:dyDescent="0.2">
      <c r="F3666" s="139"/>
      <c r="G3666" s="139"/>
      <c r="H3666"/>
    </row>
    <row r="3667" spans="6:8" x14ac:dyDescent="0.2">
      <c r="F3667" s="139"/>
      <c r="G3667" s="139"/>
      <c r="H3667"/>
    </row>
    <row r="3668" spans="6:8" x14ac:dyDescent="0.2">
      <c r="F3668" s="139"/>
      <c r="G3668" s="139"/>
      <c r="H3668"/>
    </row>
    <row r="3669" spans="6:8" x14ac:dyDescent="0.2">
      <c r="F3669" s="139"/>
      <c r="G3669" s="139"/>
      <c r="H3669"/>
    </row>
    <row r="3670" spans="6:8" x14ac:dyDescent="0.2">
      <c r="F3670" s="139"/>
      <c r="G3670" s="139"/>
      <c r="H3670"/>
    </row>
    <row r="3671" spans="6:8" x14ac:dyDescent="0.2">
      <c r="F3671" s="139"/>
      <c r="G3671" s="139"/>
      <c r="H3671"/>
    </row>
    <row r="3672" spans="6:8" x14ac:dyDescent="0.2">
      <c r="F3672" s="139"/>
      <c r="G3672" s="139"/>
      <c r="H3672"/>
    </row>
    <row r="3673" spans="6:8" x14ac:dyDescent="0.2">
      <c r="F3673" s="139"/>
      <c r="G3673" s="139"/>
      <c r="H3673"/>
    </row>
    <row r="3674" spans="6:8" x14ac:dyDescent="0.2">
      <c r="F3674" s="139"/>
      <c r="G3674" s="139"/>
      <c r="H3674"/>
    </row>
    <row r="3675" spans="6:8" x14ac:dyDescent="0.2">
      <c r="F3675" s="139"/>
      <c r="G3675" s="139"/>
      <c r="H3675"/>
    </row>
    <row r="3676" spans="6:8" x14ac:dyDescent="0.2">
      <c r="F3676" s="139"/>
      <c r="G3676" s="139"/>
      <c r="H3676"/>
    </row>
    <row r="3677" spans="6:8" x14ac:dyDescent="0.2">
      <c r="F3677" s="139"/>
      <c r="G3677" s="139"/>
      <c r="H3677"/>
    </row>
    <row r="3678" spans="6:8" x14ac:dyDescent="0.2">
      <c r="F3678" s="139"/>
      <c r="G3678" s="139"/>
      <c r="H3678"/>
    </row>
    <row r="3679" spans="6:8" x14ac:dyDescent="0.2">
      <c r="F3679" s="139"/>
      <c r="G3679" s="139"/>
      <c r="H3679"/>
    </row>
    <row r="3680" spans="6:8" x14ac:dyDescent="0.2">
      <c r="F3680" s="139"/>
      <c r="G3680" s="139"/>
      <c r="H3680"/>
    </row>
    <row r="3681" spans="6:8" x14ac:dyDescent="0.2">
      <c r="F3681" s="139"/>
      <c r="G3681" s="139"/>
      <c r="H3681"/>
    </row>
    <row r="3682" spans="6:8" x14ac:dyDescent="0.2">
      <c r="F3682" s="139"/>
      <c r="G3682" s="139"/>
      <c r="H3682"/>
    </row>
    <row r="3683" spans="6:8" x14ac:dyDescent="0.2">
      <c r="F3683" s="139"/>
      <c r="G3683" s="139"/>
      <c r="H3683"/>
    </row>
    <row r="3684" spans="6:8" x14ac:dyDescent="0.2">
      <c r="F3684" s="139"/>
      <c r="G3684" s="139"/>
      <c r="H3684"/>
    </row>
    <row r="3685" spans="6:8" x14ac:dyDescent="0.2">
      <c r="F3685" s="139"/>
      <c r="G3685" s="139"/>
      <c r="H3685"/>
    </row>
    <row r="3686" spans="6:8" x14ac:dyDescent="0.2">
      <c r="F3686" s="139"/>
      <c r="G3686" s="139"/>
      <c r="H3686"/>
    </row>
    <row r="3687" spans="6:8" x14ac:dyDescent="0.2">
      <c r="F3687" s="139"/>
      <c r="G3687" s="139"/>
      <c r="H3687"/>
    </row>
    <row r="3688" spans="6:8" x14ac:dyDescent="0.2">
      <c r="F3688" s="139"/>
      <c r="G3688" s="139"/>
      <c r="H3688"/>
    </row>
    <row r="3689" spans="6:8" x14ac:dyDescent="0.2">
      <c r="F3689" s="139"/>
      <c r="G3689" s="139"/>
      <c r="H3689"/>
    </row>
    <row r="3690" spans="6:8" x14ac:dyDescent="0.2">
      <c r="F3690" s="139"/>
      <c r="G3690" s="139"/>
      <c r="H3690"/>
    </row>
    <row r="3691" spans="6:8" x14ac:dyDescent="0.2">
      <c r="F3691" s="139"/>
      <c r="G3691" s="139"/>
      <c r="H3691"/>
    </row>
    <row r="3692" spans="6:8" x14ac:dyDescent="0.2">
      <c r="F3692" s="139"/>
      <c r="G3692" s="139"/>
      <c r="H3692"/>
    </row>
    <row r="3693" spans="6:8" x14ac:dyDescent="0.2">
      <c r="F3693" s="139"/>
      <c r="G3693" s="139"/>
      <c r="H3693"/>
    </row>
    <row r="3694" spans="6:8" x14ac:dyDescent="0.2">
      <c r="F3694" s="139"/>
      <c r="G3694" s="139"/>
      <c r="H3694"/>
    </row>
    <row r="3695" spans="6:8" x14ac:dyDescent="0.2">
      <c r="F3695" s="139"/>
      <c r="G3695" s="139"/>
      <c r="H3695"/>
    </row>
    <row r="3696" spans="6:8" x14ac:dyDescent="0.2">
      <c r="F3696" s="139"/>
      <c r="G3696" s="139"/>
      <c r="H3696"/>
    </row>
    <row r="3697" spans="6:8" x14ac:dyDescent="0.2">
      <c r="F3697" s="139"/>
      <c r="G3697" s="139"/>
      <c r="H3697"/>
    </row>
    <row r="3698" spans="6:8" x14ac:dyDescent="0.2">
      <c r="F3698" s="139"/>
      <c r="G3698" s="139"/>
      <c r="H3698"/>
    </row>
    <row r="3699" spans="6:8" x14ac:dyDescent="0.2">
      <c r="F3699" s="139"/>
      <c r="G3699" s="139"/>
      <c r="H3699"/>
    </row>
    <row r="3700" spans="6:8" x14ac:dyDescent="0.2">
      <c r="F3700" s="139"/>
      <c r="G3700" s="139"/>
      <c r="H3700"/>
    </row>
    <row r="3701" spans="6:8" x14ac:dyDescent="0.2">
      <c r="F3701" s="139"/>
      <c r="G3701" s="139"/>
      <c r="H3701"/>
    </row>
    <row r="3702" spans="6:8" x14ac:dyDescent="0.2">
      <c r="F3702" s="139"/>
      <c r="G3702" s="139"/>
      <c r="H3702"/>
    </row>
    <row r="3703" spans="6:8" x14ac:dyDescent="0.2">
      <c r="F3703" s="139"/>
      <c r="G3703" s="139"/>
      <c r="H3703"/>
    </row>
    <row r="3704" spans="6:8" x14ac:dyDescent="0.2">
      <c r="F3704" s="139"/>
      <c r="G3704" s="139"/>
      <c r="H3704"/>
    </row>
    <row r="3705" spans="6:8" x14ac:dyDescent="0.2">
      <c r="F3705" s="139"/>
      <c r="G3705" s="139"/>
      <c r="H3705"/>
    </row>
    <row r="3706" spans="6:8" x14ac:dyDescent="0.2">
      <c r="F3706" s="139"/>
      <c r="G3706" s="139"/>
      <c r="H3706"/>
    </row>
    <row r="3707" spans="6:8" x14ac:dyDescent="0.2">
      <c r="F3707" s="139"/>
      <c r="G3707" s="139"/>
      <c r="H3707"/>
    </row>
    <row r="3708" spans="6:8" x14ac:dyDescent="0.2">
      <c r="F3708" s="139"/>
      <c r="G3708" s="139"/>
      <c r="H3708"/>
    </row>
    <row r="3709" spans="6:8" x14ac:dyDescent="0.2">
      <c r="F3709" s="139"/>
      <c r="G3709" s="139"/>
      <c r="H3709"/>
    </row>
    <row r="3710" spans="6:8" x14ac:dyDescent="0.2">
      <c r="F3710" s="139"/>
      <c r="G3710" s="139"/>
      <c r="H3710"/>
    </row>
    <row r="3711" spans="6:8" x14ac:dyDescent="0.2">
      <c r="F3711" s="139"/>
      <c r="G3711" s="139"/>
      <c r="H3711"/>
    </row>
    <row r="3712" spans="6:8" x14ac:dyDescent="0.2">
      <c r="F3712" s="139"/>
      <c r="G3712" s="139"/>
      <c r="H3712"/>
    </row>
    <row r="3713" spans="6:8" x14ac:dyDescent="0.2">
      <c r="F3713" s="139"/>
      <c r="G3713" s="139"/>
      <c r="H3713"/>
    </row>
    <row r="3714" spans="6:8" x14ac:dyDescent="0.2">
      <c r="F3714" s="139"/>
      <c r="G3714" s="139"/>
      <c r="H3714"/>
    </row>
    <row r="3715" spans="6:8" x14ac:dyDescent="0.2">
      <c r="F3715" s="139"/>
      <c r="G3715" s="139"/>
      <c r="H3715"/>
    </row>
    <row r="3716" spans="6:8" x14ac:dyDescent="0.2">
      <c r="F3716" s="139"/>
      <c r="G3716" s="139"/>
      <c r="H3716"/>
    </row>
    <row r="3717" spans="6:8" x14ac:dyDescent="0.2">
      <c r="F3717" s="139"/>
      <c r="G3717" s="139"/>
      <c r="H3717"/>
    </row>
    <row r="3718" spans="6:8" x14ac:dyDescent="0.2">
      <c r="F3718" s="139"/>
      <c r="G3718" s="139"/>
      <c r="H3718"/>
    </row>
    <row r="3719" spans="6:8" x14ac:dyDescent="0.2">
      <c r="F3719" s="139"/>
      <c r="G3719" s="139"/>
      <c r="H3719"/>
    </row>
    <row r="3720" spans="6:8" x14ac:dyDescent="0.2">
      <c r="F3720" s="139"/>
      <c r="G3720" s="139"/>
      <c r="H3720"/>
    </row>
    <row r="3721" spans="6:8" x14ac:dyDescent="0.2">
      <c r="F3721" s="139"/>
      <c r="G3721" s="139"/>
      <c r="H3721"/>
    </row>
    <row r="3722" spans="6:8" x14ac:dyDescent="0.2">
      <c r="F3722" s="139"/>
      <c r="G3722" s="139"/>
      <c r="H3722"/>
    </row>
    <row r="3723" spans="6:8" x14ac:dyDescent="0.2">
      <c r="F3723" s="139"/>
      <c r="G3723" s="139"/>
      <c r="H3723"/>
    </row>
    <row r="3724" spans="6:8" x14ac:dyDescent="0.2">
      <c r="F3724" s="139"/>
      <c r="G3724" s="139"/>
      <c r="H3724"/>
    </row>
    <row r="3725" spans="6:8" x14ac:dyDescent="0.2">
      <c r="F3725" s="139"/>
      <c r="G3725" s="139"/>
      <c r="H3725"/>
    </row>
    <row r="3726" spans="6:8" x14ac:dyDescent="0.2">
      <c r="F3726" s="139"/>
      <c r="G3726" s="139"/>
      <c r="H3726"/>
    </row>
    <row r="3727" spans="6:8" x14ac:dyDescent="0.2">
      <c r="F3727" s="139"/>
      <c r="G3727" s="139"/>
      <c r="H3727"/>
    </row>
    <row r="3728" spans="6:8" x14ac:dyDescent="0.2">
      <c r="F3728" s="139"/>
      <c r="G3728" s="139"/>
      <c r="H3728"/>
    </row>
    <row r="3729" spans="6:8" x14ac:dyDescent="0.2">
      <c r="F3729" s="139"/>
      <c r="G3729" s="139"/>
      <c r="H3729"/>
    </row>
    <row r="3730" spans="6:8" x14ac:dyDescent="0.2">
      <c r="F3730" s="139"/>
      <c r="G3730" s="139"/>
      <c r="H3730"/>
    </row>
    <row r="3731" spans="6:8" x14ac:dyDescent="0.2">
      <c r="F3731" s="139"/>
      <c r="G3731" s="139"/>
      <c r="H3731"/>
    </row>
    <row r="3732" spans="6:8" x14ac:dyDescent="0.2">
      <c r="F3732" s="139"/>
      <c r="G3732" s="139"/>
      <c r="H3732"/>
    </row>
    <row r="3733" spans="6:8" x14ac:dyDescent="0.2">
      <c r="F3733" s="139"/>
      <c r="G3733" s="139"/>
      <c r="H3733"/>
    </row>
    <row r="3734" spans="6:8" x14ac:dyDescent="0.2">
      <c r="F3734" s="139"/>
      <c r="G3734" s="139"/>
      <c r="H3734"/>
    </row>
    <row r="3735" spans="6:8" x14ac:dyDescent="0.2">
      <c r="F3735" s="139"/>
      <c r="G3735" s="139"/>
      <c r="H3735"/>
    </row>
    <row r="3736" spans="6:8" x14ac:dyDescent="0.2">
      <c r="F3736" s="139"/>
      <c r="G3736" s="139"/>
      <c r="H3736"/>
    </row>
    <row r="3737" spans="6:8" x14ac:dyDescent="0.2">
      <c r="F3737" s="139"/>
      <c r="G3737" s="139"/>
      <c r="H3737"/>
    </row>
    <row r="3738" spans="6:8" x14ac:dyDescent="0.2">
      <c r="F3738" s="139"/>
      <c r="G3738" s="139"/>
      <c r="H3738"/>
    </row>
    <row r="3739" spans="6:8" x14ac:dyDescent="0.2">
      <c r="F3739" s="139"/>
      <c r="G3739" s="139"/>
      <c r="H3739"/>
    </row>
    <row r="3740" spans="6:8" x14ac:dyDescent="0.2">
      <c r="F3740" s="139"/>
      <c r="G3740" s="139"/>
      <c r="H3740"/>
    </row>
    <row r="3741" spans="6:8" x14ac:dyDescent="0.2">
      <c r="F3741" s="139"/>
      <c r="G3741" s="139"/>
      <c r="H3741"/>
    </row>
    <row r="3742" spans="6:8" x14ac:dyDescent="0.2">
      <c r="F3742" s="139"/>
      <c r="G3742" s="139"/>
      <c r="H3742"/>
    </row>
    <row r="3743" spans="6:8" x14ac:dyDescent="0.2">
      <c r="F3743" s="139"/>
      <c r="G3743" s="139"/>
      <c r="H3743"/>
    </row>
    <row r="3744" spans="6:8" x14ac:dyDescent="0.2">
      <c r="F3744" s="139"/>
      <c r="G3744" s="139"/>
      <c r="H3744"/>
    </row>
    <row r="3745" spans="6:8" x14ac:dyDescent="0.2">
      <c r="F3745" s="139"/>
      <c r="G3745" s="139"/>
      <c r="H3745"/>
    </row>
    <row r="3746" spans="6:8" x14ac:dyDescent="0.2">
      <c r="F3746" s="139"/>
      <c r="G3746" s="139"/>
      <c r="H3746"/>
    </row>
    <row r="3747" spans="6:8" x14ac:dyDescent="0.2">
      <c r="F3747" s="139"/>
      <c r="G3747" s="139"/>
      <c r="H3747"/>
    </row>
    <row r="3748" spans="6:8" x14ac:dyDescent="0.2">
      <c r="F3748" s="139"/>
      <c r="G3748" s="139"/>
      <c r="H3748"/>
    </row>
    <row r="3749" spans="6:8" x14ac:dyDescent="0.2">
      <c r="F3749" s="139"/>
      <c r="G3749" s="139"/>
      <c r="H3749"/>
    </row>
    <row r="3750" spans="6:8" x14ac:dyDescent="0.2">
      <c r="F3750" s="139"/>
      <c r="G3750" s="139"/>
      <c r="H3750"/>
    </row>
    <row r="3751" spans="6:8" x14ac:dyDescent="0.2">
      <c r="F3751" s="139"/>
      <c r="G3751" s="139"/>
      <c r="H3751"/>
    </row>
    <row r="3752" spans="6:8" x14ac:dyDescent="0.2">
      <c r="F3752" s="139"/>
      <c r="G3752" s="139"/>
      <c r="H3752"/>
    </row>
    <row r="3753" spans="6:8" x14ac:dyDescent="0.2">
      <c r="F3753" s="139"/>
      <c r="G3753" s="139"/>
      <c r="H3753"/>
    </row>
    <row r="3754" spans="6:8" x14ac:dyDescent="0.2">
      <c r="F3754" s="139"/>
      <c r="G3754" s="139"/>
      <c r="H3754"/>
    </row>
    <row r="3755" spans="6:8" x14ac:dyDescent="0.2">
      <c r="F3755" s="139"/>
      <c r="G3755" s="139"/>
      <c r="H3755"/>
    </row>
    <row r="3756" spans="6:8" x14ac:dyDescent="0.2">
      <c r="F3756" s="139"/>
      <c r="G3756" s="139"/>
      <c r="H3756"/>
    </row>
    <row r="3757" spans="6:8" x14ac:dyDescent="0.2">
      <c r="F3757" s="139"/>
      <c r="G3757" s="139"/>
      <c r="H3757"/>
    </row>
    <row r="3758" spans="6:8" x14ac:dyDescent="0.2">
      <c r="F3758" s="139"/>
      <c r="G3758" s="139"/>
      <c r="H3758"/>
    </row>
    <row r="3759" spans="6:8" x14ac:dyDescent="0.2">
      <c r="F3759" s="139"/>
      <c r="G3759" s="139"/>
      <c r="H3759"/>
    </row>
    <row r="3760" spans="6:8" x14ac:dyDescent="0.2">
      <c r="F3760" s="139"/>
      <c r="G3760" s="139"/>
      <c r="H3760"/>
    </row>
    <row r="3761" spans="6:8" x14ac:dyDescent="0.2">
      <c r="F3761" s="139"/>
      <c r="G3761" s="139"/>
      <c r="H3761"/>
    </row>
    <row r="3762" spans="6:8" x14ac:dyDescent="0.2">
      <c r="F3762" s="139"/>
      <c r="G3762" s="139"/>
      <c r="H3762"/>
    </row>
    <row r="3763" spans="6:8" x14ac:dyDescent="0.2">
      <c r="F3763" s="139"/>
      <c r="G3763" s="139"/>
      <c r="H3763"/>
    </row>
    <row r="3764" spans="6:8" x14ac:dyDescent="0.2">
      <c r="F3764" s="139"/>
      <c r="G3764" s="139"/>
      <c r="H3764"/>
    </row>
    <row r="3765" spans="6:8" x14ac:dyDescent="0.2">
      <c r="F3765" s="139"/>
      <c r="G3765" s="139"/>
      <c r="H3765"/>
    </row>
    <row r="3766" spans="6:8" x14ac:dyDescent="0.2">
      <c r="F3766" s="139"/>
      <c r="G3766" s="139"/>
      <c r="H3766"/>
    </row>
    <row r="3767" spans="6:8" x14ac:dyDescent="0.2">
      <c r="F3767" s="139"/>
      <c r="G3767" s="139"/>
      <c r="H3767"/>
    </row>
    <row r="3768" spans="6:8" x14ac:dyDescent="0.2">
      <c r="F3768" s="139"/>
      <c r="G3768" s="139"/>
      <c r="H3768"/>
    </row>
    <row r="3769" spans="6:8" x14ac:dyDescent="0.2">
      <c r="F3769" s="139"/>
      <c r="G3769" s="139"/>
      <c r="H3769"/>
    </row>
    <row r="3770" spans="6:8" x14ac:dyDescent="0.2">
      <c r="F3770" s="139"/>
      <c r="G3770" s="139"/>
      <c r="H3770"/>
    </row>
    <row r="3771" spans="6:8" x14ac:dyDescent="0.2">
      <c r="F3771" s="139"/>
      <c r="G3771" s="139"/>
      <c r="H3771"/>
    </row>
    <row r="3772" spans="6:8" x14ac:dyDescent="0.2">
      <c r="F3772" s="139"/>
      <c r="G3772" s="139"/>
      <c r="H3772"/>
    </row>
    <row r="3773" spans="6:8" x14ac:dyDescent="0.2">
      <c r="F3773" s="139"/>
      <c r="G3773" s="139"/>
      <c r="H3773"/>
    </row>
    <row r="3774" spans="6:8" x14ac:dyDescent="0.2">
      <c r="F3774" s="139"/>
      <c r="G3774" s="139"/>
      <c r="H3774"/>
    </row>
    <row r="3775" spans="6:8" x14ac:dyDescent="0.2">
      <c r="F3775" s="139"/>
      <c r="G3775" s="139"/>
      <c r="H3775"/>
    </row>
    <row r="3776" spans="6:8" x14ac:dyDescent="0.2">
      <c r="F3776" s="139"/>
      <c r="G3776" s="139"/>
      <c r="H3776"/>
    </row>
    <row r="3777" spans="6:8" x14ac:dyDescent="0.2">
      <c r="F3777" s="139"/>
      <c r="G3777" s="139"/>
      <c r="H3777"/>
    </row>
    <row r="3778" spans="6:8" x14ac:dyDescent="0.2">
      <c r="F3778" s="139"/>
      <c r="G3778" s="139"/>
      <c r="H3778"/>
    </row>
    <row r="3779" spans="6:8" x14ac:dyDescent="0.2">
      <c r="F3779" s="139"/>
      <c r="G3779" s="139"/>
      <c r="H3779"/>
    </row>
    <row r="3780" spans="6:8" x14ac:dyDescent="0.2">
      <c r="F3780" s="139"/>
      <c r="G3780" s="139"/>
      <c r="H3780"/>
    </row>
    <row r="3781" spans="6:8" x14ac:dyDescent="0.2">
      <c r="F3781" s="139"/>
      <c r="G3781" s="139"/>
      <c r="H3781"/>
    </row>
    <row r="3782" spans="6:8" x14ac:dyDescent="0.2">
      <c r="F3782" s="139"/>
      <c r="G3782" s="139"/>
      <c r="H3782"/>
    </row>
    <row r="3783" spans="6:8" x14ac:dyDescent="0.2">
      <c r="F3783" s="139"/>
      <c r="G3783" s="139"/>
      <c r="H3783"/>
    </row>
    <row r="3784" spans="6:8" x14ac:dyDescent="0.2">
      <c r="F3784" s="139"/>
      <c r="G3784" s="139"/>
      <c r="H3784"/>
    </row>
    <row r="3785" spans="6:8" x14ac:dyDescent="0.2">
      <c r="F3785" s="139"/>
      <c r="G3785" s="139"/>
      <c r="H3785"/>
    </row>
    <row r="3786" spans="6:8" x14ac:dyDescent="0.2">
      <c r="F3786" s="139"/>
      <c r="G3786" s="139"/>
      <c r="H3786"/>
    </row>
    <row r="3787" spans="6:8" x14ac:dyDescent="0.2">
      <c r="F3787" s="139"/>
      <c r="G3787" s="139"/>
      <c r="H3787"/>
    </row>
    <row r="3788" spans="6:8" x14ac:dyDescent="0.2">
      <c r="F3788" s="139"/>
      <c r="G3788" s="139"/>
      <c r="H3788"/>
    </row>
    <row r="3789" spans="6:8" x14ac:dyDescent="0.2">
      <c r="F3789" s="139"/>
      <c r="G3789" s="139"/>
      <c r="H3789"/>
    </row>
    <row r="3790" spans="6:8" x14ac:dyDescent="0.2">
      <c r="F3790" s="139"/>
      <c r="G3790" s="139"/>
      <c r="H3790"/>
    </row>
    <row r="3791" spans="6:8" x14ac:dyDescent="0.2">
      <c r="F3791" s="139"/>
      <c r="G3791" s="139"/>
      <c r="H3791"/>
    </row>
    <row r="3792" spans="6:8" x14ac:dyDescent="0.2">
      <c r="F3792" s="139"/>
      <c r="G3792" s="139"/>
      <c r="H3792"/>
    </row>
    <row r="3793" spans="6:8" x14ac:dyDescent="0.2">
      <c r="F3793" s="139"/>
      <c r="G3793" s="139"/>
      <c r="H3793"/>
    </row>
    <row r="3794" spans="6:8" x14ac:dyDescent="0.2">
      <c r="F3794" s="139"/>
      <c r="G3794" s="139"/>
      <c r="H3794"/>
    </row>
    <row r="3795" spans="6:8" x14ac:dyDescent="0.2">
      <c r="F3795" s="139"/>
      <c r="G3795" s="139"/>
      <c r="H3795"/>
    </row>
    <row r="3796" spans="6:8" x14ac:dyDescent="0.2">
      <c r="F3796" s="139"/>
      <c r="G3796" s="139"/>
      <c r="H3796"/>
    </row>
    <row r="3797" spans="6:8" x14ac:dyDescent="0.2">
      <c r="F3797" s="139"/>
      <c r="G3797" s="139"/>
      <c r="H3797"/>
    </row>
    <row r="3798" spans="6:8" x14ac:dyDescent="0.2">
      <c r="F3798" s="139"/>
      <c r="G3798" s="139"/>
      <c r="H3798"/>
    </row>
    <row r="3799" spans="6:8" x14ac:dyDescent="0.2">
      <c r="F3799" s="139"/>
      <c r="G3799" s="139"/>
      <c r="H3799"/>
    </row>
    <row r="3800" spans="6:8" x14ac:dyDescent="0.2">
      <c r="F3800" s="139"/>
      <c r="G3800" s="139"/>
      <c r="H3800"/>
    </row>
    <row r="3801" spans="6:8" x14ac:dyDescent="0.2">
      <c r="F3801" s="139"/>
      <c r="G3801" s="139"/>
      <c r="H3801"/>
    </row>
    <row r="3802" spans="6:8" x14ac:dyDescent="0.2">
      <c r="F3802" s="139"/>
      <c r="G3802" s="139"/>
      <c r="H3802"/>
    </row>
    <row r="3803" spans="6:8" x14ac:dyDescent="0.2">
      <c r="F3803" s="139"/>
      <c r="G3803" s="139"/>
      <c r="H3803"/>
    </row>
    <row r="3804" spans="6:8" x14ac:dyDescent="0.2">
      <c r="F3804" s="139"/>
      <c r="G3804" s="139"/>
      <c r="H3804"/>
    </row>
    <row r="3805" spans="6:8" x14ac:dyDescent="0.2">
      <c r="F3805" s="139"/>
      <c r="G3805" s="139"/>
      <c r="H3805"/>
    </row>
    <row r="3806" spans="6:8" x14ac:dyDescent="0.2">
      <c r="F3806" s="139"/>
      <c r="G3806" s="139"/>
      <c r="H3806"/>
    </row>
    <row r="3807" spans="6:8" x14ac:dyDescent="0.2">
      <c r="F3807" s="139"/>
      <c r="G3807" s="139"/>
      <c r="H3807"/>
    </row>
    <row r="3808" spans="6:8" x14ac:dyDescent="0.2">
      <c r="F3808" s="139"/>
      <c r="G3808" s="139"/>
      <c r="H3808"/>
    </row>
    <row r="3809" spans="6:8" x14ac:dyDescent="0.2">
      <c r="F3809" s="139"/>
      <c r="G3809" s="139"/>
      <c r="H3809"/>
    </row>
    <row r="3810" spans="6:8" x14ac:dyDescent="0.2">
      <c r="F3810" s="139"/>
      <c r="G3810" s="139"/>
      <c r="H3810"/>
    </row>
    <row r="3811" spans="6:8" x14ac:dyDescent="0.2">
      <c r="F3811" s="139"/>
      <c r="G3811" s="139"/>
      <c r="H3811"/>
    </row>
    <row r="3812" spans="6:8" x14ac:dyDescent="0.2">
      <c r="F3812" s="139"/>
      <c r="G3812" s="139"/>
      <c r="H3812"/>
    </row>
    <row r="3813" spans="6:8" x14ac:dyDescent="0.2">
      <c r="F3813" s="139"/>
      <c r="G3813" s="139"/>
      <c r="H3813"/>
    </row>
    <row r="3814" spans="6:8" x14ac:dyDescent="0.2">
      <c r="F3814" s="139"/>
      <c r="G3814" s="139"/>
      <c r="H3814"/>
    </row>
    <row r="3815" spans="6:8" x14ac:dyDescent="0.2">
      <c r="F3815" s="139"/>
      <c r="G3815" s="139"/>
      <c r="H3815"/>
    </row>
    <row r="3816" spans="6:8" x14ac:dyDescent="0.2">
      <c r="F3816" s="139"/>
      <c r="G3816" s="139"/>
      <c r="H3816"/>
    </row>
    <row r="3817" spans="6:8" x14ac:dyDescent="0.2">
      <c r="F3817" s="139"/>
      <c r="G3817" s="139"/>
      <c r="H3817"/>
    </row>
    <row r="3818" spans="6:8" x14ac:dyDescent="0.2">
      <c r="F3818" s="139"/>
      <c r="G3818" s="139"/>
      <c r="H3818"/>
    </row>
    <row r="3819" spans="6:8" x14ac:dyDescent="0.2">
      <c r="F3819" s="139"/>
      <c r="G3819" s="139"/>
      <c r="H3819"/>
    </row>
    <row r="3820" spans="6:8" x14ac:dyDescent="0.2">
      <c r="F3820" s="139"/>
      <c r="G3820" s="139"/>
      <c r="H3820"/>
    </row>
    <row r="3821" spans="6:8" x14ac:dyDescent="0.2">
      <c r="F3821" s="139"/>
      <c r="G3821" s="139"/>
      <c r="H3821"/>
    </row>
    <row r="3822" spans="6:8" x14ac:dyDescent="0.2">
      <c r="F3822" s="139"/>
      <c r="G3822" s="139"/>
      <c r="H3822"/>
    </row>
    <row r="3823" spans="6:8" x14ac:dyDescent="0.2">
      <c r="F3823" s="139"/>
      <c r="G3823" s="139"/>
      <c r="H3823"/>
    </row>
    <row r="3824" spans="6:8" x14ac:dyDescent="0.2">
      <c r="F3824" s="139"/>
      <c r="G3824" s="139"/>
      <c r="H3824"/>
    </row>
    <row r="3825" spans="6:8" x14ac:dyDescent="0.2">
      <c r="F3825" s="139"/>
      <c r="G3825" s="139"/>
      <c r="H3825"/>
    </row>
    <row r="3826" spans="6:8" x14ac:dyDescent="0.2">
      <c r="F3826" s="139"/>
      <c r="G3826" s="139"/>
      <c r="H3826"/>
    </row>
    <row r="3827" spans="6:8" x14ac:dyDescent="0.2">
      <c r="F3827" s="139"/>
      <c r="G3827" s="139"/>
      <c r="H3827"/>
    </row>
    <row r="3828" spans="6:8" x14ac:dyDescent="0.2">
      <c r="F3828" s="139"/>
      <c r="G3828" s="139"/>
      <c r="H3828"/>
    </row>
    <row r="3829" spans="6:8" x14ac:dyDescent="0.2">
      <c r="F3829" s="139"/>
      <c r="G3829" s="139"/>
      <c r="H3829"/>
    </row>
    <row r="3830" spans="6:8" x14ac:dyDescent="0.2">
      <c r="F3830" s="139"/>
      <c r="G3830" s="139"/>
      <c r="H3830"/>
    </row>
    <row r="3831" spans="6:8" x14ac:dyDescent="0.2">
      <c r="F3831" s="139"/>
      <c r="G3831" s="139"/>
      <c r="H3831"/>
    </row>
    <row r="3832" spans="6:8" x14ac:dyDescent="0.2">
      <c r="F3832" s="139"/>
      <c r="G3832" s="139"/>
      <c r="H3832"/>
    </row>
    <row r="3833" spans="6:8" x14ac:dyDescent="0.2">
      <c r="F3833" s="139"/>
      <c r="G3833" s="139"/>
      <c r="H3833"/>
    </row>
    <row r="3834" spans="6:8" x14ac:dyDescent="0.2">
      <c r="F3834" s="139"/>
      <c r="G3834" s="139"/>
      <c r="H3834"/>
    </row>
    <row r="3835" spans="6:8" x14ac:dyDescent="0.2">
      <c r="F3835" s="139"/>
      <c r="G3835" s="139"/>
      <c r="H3835"/>
    </row>
    <row r="3836" spans="6:8" x14ac:dyDescent="0.2">
      <c r="F3836" s="139"/>
      <c r="G3836" s="139"/>
      <c r="H3836"/>
    </row>
    <row r="3837" spans="6:8" x14ac:dyDescent="0.2">
      <c r="F3837" s="139"/>
      <c r="G3837" s="139"/>
      <c r="H3837"/>
    </row>
    <row r="3838" spans="6:8" x14ac:dyDescent="0.2">
      <c r="F3838" s="139"/>
      <c r="G3838" s="139"/>
      <c r="H3838"/>
    </row>
    <row r="3839" spans="6:8" x14ac:dyDescent="0.2">
      <c r="F3839" s="139"/>
      <c r="G3839" s="139"/>
      <c r="H3839"/>
    </row>
    <row r="3840" spans="6:8" x14ac:dyDescent="0.2">
      <c r="F3840" s="139"/>
      <c r="G3840" s="139"/>
      <c r="H3840"/>
    </row>
    <row r="3841" spans="6:8" x14ac:dyDescent="0.2">
      <c r="F3841" s="139"/>
      <c r="G3841" s="139"/>
      <c r="H3841"/>
    </row>
    <row r="3842" spans="6:8" x14ac:dyDescent="0.2">
      <c r="F3842" s="139"/>
      <c r="G3842" s="139"/>
      <c r="H3842"/>
    </row>
    <row r="3843" spans="6:8" x14ac:dyDescent="0.2">
      <c r="F3843" s="139"/>
      <c r="G3843" s="139"/>
      <c r="H3843"/>
    </row>
    <row r="3844" spans="6:8" x14ac:dyDescent="0.2">
      <c r="F3844" s="139"/>
      <c r="G3844" s="139"/>
      <c r="H3844"/>
    </row>
    <row r="3845" spans="6:8" x14ac:dyDescent="0.2">
      <c r="F3845" s="139"/>
      <c r="G3845" s="139"/>
      <c r="H3845"/>
    </row>
    <row r="3846" spans="6:8" x14ac:dyDescent="0.2">
      <c r="F3846" s="139"/>
      <c r="G3846" s="139"/>
      <c r="H3846"/>
    </row>
    <row r="3847" spans="6:8" x14ac:dyDescent="0.2">
      <c r="F3847" s="139"/>
      <c r="G3847" s="139"/>
      <c r="H3847"/>
    </row>
    <row r="3848" spans="6:8" x14ac:dyDescent="0.2">
      <c r="F3848" s="139"/>
      <c r="G3848" s="139"/>
      <c r="H3848"/>
    </row>
    <row r="3849" spans="6:8" x14ac:dyDescent="0.2">
      <c r="F3849" s="139"/>
      <c r="G3849" s="139"/>
      <c r="H3849"/>
    </row>
    <row r="3850" spans="6:8" x14ac:dyDescent="0.2">
      <c r="F3850" s="139"/>
      <c r="G3850" s="139"/>
      <c r="H3850"/>
    </row>
    <row r="3851" spans="6:8" x14ac:dyDescent="0.2">
      <c r="F3851" s="139"/>
      <c r="G3851" s="139"/>
      <c r="H3851"/>
    </row>
    <row r="3852" spans="6:8" x14ac:dyDescent="0.2">
      <c r="F3852" s="139"/>
      <c r="G3852" s="139"/>
      <c r="H3852"/>
    </row>
    <row r="3853" spans="6:8" x14ac:dyDescent="0.2">
      <c r="F3853" s="139"/>
      <c r="G3853" s="139"/>
      <c r="H3853"/>
    </row>
    <row r="3854" spans="6:8" x14ac:dyDescent="0.2">
      <c r="F3854" s="139"/>
      <c r="G3854" s="139"/>
      <c r="H3854"/>
    </row>
    <row r="3855" spans="6:8" x14ac:dyDescent="0.2">
      <c r="F3855" s="139"/>
      <c r="G3855" s="139"/>
      <c r="H3855"/>
    </row>
    <row r="3856" spans="6:8" x14ac:dyDescent="0.2">
      <c r="F3856" s="139"/>
      <c r="G3856" s="139"/>
      <c r="H3856"/>
    </row>
    <row r="3857" spans="6:8" x14ac:dyDescent="0.2">
      <c r="F3857" s="139"/>
      <c r="G3857" s="139"/>
      <c r="H3857"/>
    </row>
    <row r="3858" spans="6:8" x14ac:dyDescent="0.2">
      <c r="F3858" s="139"/>
      <c r="G3858" s="139"/>
      <c r="H3858"/>
    </row>
    <row r="3859" spans="6:8" x14ac:dyDescent="0.2">
      <c r="F3859" s="139"/>
      <c r="G3859" s="139"/>
      <c r="H3859"/>
    </row>
    <row r="3860" spans="6:8" x14ac:dyDescent="0.2">
      <c r="F3860" s="139"/>
      <c r="G3860" s="139"/>
      <c r="H3860"/>
    </row>
    <row r="3861" spans="6:8" x14ac:dyDescent="0.2">
      <c r="F3861" s="139"/>
      <c r="G3861" s="139"/>
      <c r="H3861"/>
    </row>
    <row r="3862" spans="6:8" x14ac:dyDescent="0.2">
      <c r="F3862" s="139"/>
      <c r="G3862" s="139"/>
      <c r="H3862"/>
    </row>
    <row r="3863" spans="6:8" x14ac:dyDescent="0.2">
      <c r="F3863" s="139"/>
      <c r="G3863" s="139"/>
      <c r="H3863"/>
    </row>
    <row r="3864" spans="6:8" x14ac:dyDescent="0.2">
      <c r="F3864" s="139"/>
      <c r="G3864" s="139"/>
      <c r="H3864"/>
    </row>
    <row r="3865" spans="6:8" x14ac:dyDescent="0.2">
      <c r="F3865" s="139"/>
      <c r="G3865" s="139"/>
      <c r="H3865"/>
    </row>
    <row r="3866" spans="6:8" x14ac:dyDescent="0.2">
      <c r="F3866" s="139"/>
      <c r="G3866" s="139"/>
      <c r="H3866"/>
    </row>
    <row r="3867" spans="6:8" x14ac:dyDescent="0.2">
      <c r="F3867" s="139"/>
      <c r="G3867" s="139"/>
      <c r="H3867"/>
    </row>
    <row r="3868" spans="6:8" x14ac:dyDescent="0.2">
      <c r="F3868" s="139"/>
      <c r="G3868" s="139"/>
      <c r="H3868"/>
    </row>
    <row r="3869" spans="6:8" x14ac:dyDescent="0.2">
      <c r="F3869" s="139"/>
      <c r="G3869" s="139"/>
      <c r="H3869"/>
    </row>
    <row r="3870" spans="6:8" x14ac:dyDescent="0.2">
      <c r="F3870" s="139"/>
      <c r="G3870" s="139"/>
      <c r="H3870"/>
    </row>
    <row r="3871" spans="6:8" x14ac:dyDescent="0.2">
      <c r="F3871" s="139"/>
      <c r="G3871" s="139"/>
      <c r="H3871"/>
    </row>
    <row r="3872" spans="6:8" x14ac:dyDescent="0.2">
      <c r="F3872" s="139"/>
      <c r="G3872" s="139"/>
      <c r="H3872"/>
    </row>
    <row r="3873" spans="6:8" x14ac:dyDescent="0.2">
      <c r="F3873" s="139"/>
      <c r="G3873" s="139"/>
      <c r="H3873"/>
    </row>
    <row r="3874" spans="6:8" x14ac:dyDescent="0.2">
      <c r="F3874" s="139"/>
      <c r="G3874" s="139"/>
      <c r="H3874"/>
    </row>
    <row r="3875" spans="6:8" x14ac:dyDescent="0.2">
      <c r="F3875" s="139"/>
      <c r="G3875" s="139"/>
      <c r="H3875"/>
    </row>
    <row r="3876" spans="6:8" x14ac:dyDescent="0.2">
      <c r="F3876" s="139"/>
      <c r="G3876" s="139"/>
      <c r="H3876"/>
    </row>
    <row r="3877" spans="6:8" x14ac:dyDescent="0.2">
      <c r="F3877" s="139"/>
      <c r="G3877" s="139"/>
      <c r="H3877"/>
    </row>
    <row r="3878" spans="6:8" x14ac:dyDescent="0.2">
      <c r="F3878" s="139"/>
      <c r="G3878" s="139"/>
      <c r="H3878"/>
    </row>
    <row r="3879" spans="6:8" x14ac:dyDescent="0.2">
      <c r="F3879" s="139"/>
      <c r="G3879" s="139"/>
      <c r="H3879"/>
    </row>
    <row r="3880" spans="6:8" x14ac:dyDescent="0.2">
      <c r="F3880" s="139"/>
      <c r="G3880" s="139"/>
      <c r="H3880"/>
    </row>
    <row r="3881" spans="6:8" x14ac:dyDescent="0.2">
      <c r="F3881" s="139"/>
      <c r="G3881" s="139"/>
      <c r="H3881"/>
    </row>
    <row r="3882" spans="6:8" x14ac:dyDescent="0.2">
      <c r="F3882" s="139"/>
      <c r="G3882" s="139"/>
      <c r="H3882"/>
    </row>
    <row r="3883" spans="6:8" x14ac:dyDescent="0.2">
      <c r="F3883" s="139"/>
      <c r="G3883" s="139"/>
      <c r="H3883"/>
    </row>
    <row r="3884" spans="6:8" x14ac:dyDescent="0.2">
      <c r="F3884" s="139"/>
      <c r="G3884" s="139"/>
      <c r="H3884"/>
    </row>
    <row r="3885" spans="6:8" x14ac:dyDescent="0.2">
      <c r="F3885" s="139"/>
      <c r="G3885" s="139"/>
      <c r="H3885"/>
    </row>
    <row r="3886" spans="6:8" x14ac:dyDescent="0.2">
      <c r="F3886" s="139"/>
      <c r="G3886" s="139"/>
      <c r="H3886"/>
    </row>
    <row r="3887" spans="6:8" x14ac:dyDescent="0.2">
      <c r="F3887" s="139"/>
      <c r="G3887" s="139"/>
      <c r="H3887"/>
    </row>
    <row r="3888" spans="6:8" x14ac:dyDescent="0.2">
      <c r="F3888" s="139"/>
      <c r="G3888" s="139"/>
      <c r="H3888"/>
    </row>
    <row r="3889" spans="6:8" x14ac:dyDescent="0.2">
      <c r="F3889" s="139"/>
      <c r="G3889" s="139"/>
      <c r="H3889"/>
    </row>
    <row r="3890" spans="6:8" x14ac:dyDescent="0.2">
      <c r="F3890" s="139"/>
      <c r="G3890" s="139"/>
      <c r="H3890"/>
    </row>
    <row r="3891" spans="6:8" x14ac:dyDescent="0.2">
      <c r="F3891" s="139"/>
      <c r="G3891" s="139"/>
      <c r="H3891"/>
    </row>
    <row r="3892" spans="6:8" x14ac:dyDescent="0.2">
      <c r="F3892" s="139"/>
      <c r="G3892" s="139"/>
      <c r="H3892"/>
    </row>
    <row r="3893" spans="6:8" x14ac:dyDescent="0.2">
      <c r="F3893" s="139"/>
      <c r="G3893" s="139"/>
      <c r="H3893"/>
    </row>
    <row r="3894" spans="6:8" x14ac:dyDescent="0.2">
      <c r="F3894" s="139"/>
      <c r="G3894" s="139"/>
      <c r="H3894"/>
    </row>
    <row r="3895" spans="6:8" x14ac:dyDescent="0.2">
      <c r="F3895" s="139"/>
      <c r="G3895" s="139"/>
      <c r="H3895"/>
    </row>
    <row r="3896" spans="6:8" x14ac:dyDescent="0.2">
      <c r="F3896" s="139"/>
      <c r="G3896" s="139"/>
      <c r="H3896"/>
    </row>
    <row r="3897" spans="6:8" x14ac:dyDescent="0.2">
      <c r="F3897" s="139"/>
      <c r="G3897" s="139"/>
      <c r="H3897"/>
    </row>
    <row r="3898" spans="6:8" x14ac:dyDescent="0.2">
      <c r="F3898" s="139"/>
      <c r="G3898" s="139"/>
      <c r="H3898"/>
    </row>
    <row r="3899" spans="6:8" x14ac:dyDescent="0.2">
      <c r="F3899" s="139"/>
      <c r="G3899" s="139"/>
      <c r="H3899"/>
    </row>
    <row r="3900" spans="6:8" x14ac:dyDescent="0.2">
      <c r="F3900" s="139"/>
      <c r="G3900" s="139"/>
      <c r="H3900"/>
    </row>
    <row r="3901" spans="6:8" x14ac:dyDescent="0.2">
      <c r="F3901" s="139"/>
      <c r="G3901" s="139"/>
      <c r="H3901"/>
    </row>
    <row r="3902" spans="6:8" x14ac:dyDescent="0.2">
      <c r="F3902" s="139"/>
      <c r="G3902" s="139"/>
      <c r="H3902"/>
    </row>
    <row r="3903" spans="6:8" x14ac:dyDescent="0.2">
      <c r="F3903" s="139"/>
      <c r="G3903" s="139"/>
      <c r="H3903"/>
    </row>
    <row r="3904" spans="6:8" x14ac:dyDescent="0.2">
      <c r="F3904" s="139"/>
      <c r="G3904" s="139"/>
      <c r="H3904"/>
    </row>
    <row r="3905" spans="6:8" x14ac:dyDescent="0.2">
      <c r="F3905" s="139"/>
      <c r="G3905" s="139"/>
      <c r="H3905"/>
    </row>
    <row r="3906" spans="6:8" x14ac:dyDescent="0.2">
      <c r="F3906" s="139"/>
      <c r="G3906" s="139"/>
      <c r="H3906"/>
    </row>
    <row r="3907" spans="6:8" x14ac:dyDescent="0.2">
      <c r="F3907" s="139"/>
      <c r="G3907" s="139"/>
      <c r="H3907"/>
    </row>
    <row r="3908" spans="6:8" x14ac:dyDescent="0.2">
      <c r="F3908" s="139"/>
      <c r="G3908" s="139"/>
      <c r="H3908"/>
    </row>
    <row r="3909" spans="6:8" x14ac:dyDescent="0.2">
      <c r="F3909" s="139"/>
      <c r="G3909" s="139"/>
      <c r="H3909"/>
    </row>
    <row r="3910" spans="6:8" x14ac:dyDescent="0.2">
      <c r="F3910" s="139"/>
      <c r="G3910" s="139"/>
      <c r="H3910"/>
    </row>
    <row r="3911" spans="6:8" x14ac:dyDescent="0.2">
      <c r="F3911" s="139"/>
      <c r="G3911" s="139"/>
      <c r="H3911"/>
    </row>
    <row r="3912" spans="6:8" x14ac:dyDescent="0.2">
      <c r="F3912" s="139"/>
      <c r="G3912" s="139"/>
      <c r="H3912"/>
    </row>
    <row r="3913" spans="6:8" x14ac:dyDescent="0.2">
      <c r="F3913" s="139"/>
      <c r="G3913" s="139"/>
      <c r="H3913"/>
    </row>
    <row r="3914" spans="6:8" x14ac:dyDescent="0.2">
      <c r="F3914" s="139"/>
      <c r="G3914" s="139"/>
      <c r="H3914"/>
    </row>
    <row r="3915" spans="6:8" x14ac:dyDescent="0.2">
      <c r="F3915" s="139"/>
      <c r="G3915" s="139"/>
      <c r="H3915"/>
    </row>
    <row r="3916" spans="6:8" x14ac:dyDescent="0.2">
      <c r="F3916" s="139"/>
      <c r="G3916" s="139"/>
      <c r="H3916"/>
    </row>
    <row r="3917" spans="6:8" x14ac:dyDescent="0.2">
      <c r="F3917" s="139"/>
      <c r="G3917" s="139"/>
      <c r="H3917"/>
    </row>
    <row r="3918" spans="6:8" x14ac:dyDescent="0.2">
      <c r="F3918" s="139"/>
      <c r="G3918" s="139"/>
      <c r="H3918"/>
    </row>
    <row r="3919" spans="6:8" x14ac:dyDescent="0.2">
      <c r="F3919" s="139"/>
      <c r="G3919" s="139"/>
      <c r="H3919"/>
    </row>
    <row r="3920" spans="6:8" x14ac:dyDescent="0.2">
      <c r="F3920" s="139"/>
      <c r="G3920" s="139"/>
      <c r="H3920"/>
    </row>
    <row r="3921" spans="6:8" x14ac:dyDescent="0.2">
      <c r="F3921" s="139"/>
      <c r="G3921" s="139"/>
      <c r="H3921"/>
    </row>
    <row r="3922" spans="6:8" x14ac:dyDescent="0.2">
      <c r="F3922" s="139"/>
      <c r="G3922" s="139"/>
      <c r="H3922"/>
    </row>
    <row r="3923" spans="6:8" x14ac:dyDescent="0.2">
      <c r="F3923" s="139"/>
      <c r="G3923" s="139"/>
      <c r="H3923"/>
    </row>
    <row r="3924" spans="6:8" x14ac:dyDescent="0.2">
      <c r="F3924" s="139"/>
      <c r="G3924" s="139"/>
      <c r="H3924"/>
    </row>
    <row r="3925" spans="6:8" x14ac:dyDescent="0.2">
      <c r="F3925" s="139"/>
      <c r="G3925" s="139"/>
      <c r="H3925"/>
    </row>
    <row r="3926" spans="6:8" x14ac:dyDescent="0.2">
      <c r="F3926" s="139"/>
      <c r="G3926" s="139"/>
      <c r="H3926"/>
    </row>
    <row r="3927" spans="6:8" x14ac:dyDescent="0.2">
      <c r="F3927" s="139"/>
      <c r="G3927" s="139"/>
      <c r="H3927"/>
    </row>
    <row r="3928" spans="6:8" x14ac:dyDescent="0.2">
      <c r="F3928" s="139"/>
      <c r="G3928" s="139"/>
      <c r="H3928"/>
    </row>
    <row r="3929" spans="6:8" x14ac:dyDescent="0.2">
      <c r="F3929" s="139"/>
      <c r="G3929" s="139"/>
      <c r="H3929"/>
    </row>
    <row r="3930" spans="6:8" x14ac:dyDescent="0.2">
      <c r="F3930" s="139"/>
      <c r="G3930" s="139"/>
      <c r="H3930"/>
    </row>
    <row r="3931" spans="6:8" x14ac:dyDescent="0.2">
      <c r="F3931" s="139"/>
      <c r="G3931" s="139"/>
      <c r="H3931"/>
    </row>
    <row r="3932" spans="6:8" x14ac:dyDescent="0.2">
      <c r="F3932" s="139"/>
      <c r="G3932" s="139"/>
      <c r="H3932"/>
    </row>
    <row r="3933" spans="6:8" x14ac:dyDescent="0.2">
      <c r="F3933" s="139"/>
      <c r="G3933" s="139"/>
      <c r="H3933"/>
    </row>
    <row r="3934" spans="6:8" x14ac:dyDescent="0.2">
      <c r="F3934" s="139"/>
      <c r="G3934" s="139"/>
      <c r="H3934"/>
    </row>
    <row r="3935" spans="6:8" x14ac:dyDescent="0.2">
      <c r="F3935" s="139"/>
      <c r="G3935" s="139"/>
      <c r="H3935"/>
    </row>
    <row r="3936" spans="6:8" x14ac:dyDescent="0.2">
      <c r="F3936" s="139"/>
      <c r="G3936" s="139"/>
      <c r="H3936"/>
    </row>
    <row r="3937" spans="6:8" x14ac:dyDescent="0.2">
      <c r="F3937" s="139"/>
      <c r="G3937" s="139"/>
      <c r="H3937"/>
    </row>
    <row r="3938" spans="6:8" x14ac:dyDescent="0.2">
      <c r="F3938" s="139"/>
      <c r="G3938" s="139"/>
      <c r="H3938"/>
    </row>
    <row r="3939" spans="6:8" x14ac:dyDescent="0.2">
      <c r="F3939" s="139"/>
      <c r="G3939" s="139"/>
      <c r="H3939"/>
    </row>
    <row r="3940" spans="6:8" x14ac:dyDescent="0.2">
      <c r="F3940" s="139"/>
      <c r="G3940" s="139"/>
      <c r="H3940"/>
    </row>
    <row r="3941" spans="6:8" x14ac:dyDescent="0.2">
      <c r="F3941" s="139"/>
      <c r="G3941" s="139"/>
      <c r="H3941"/>
    </row>
    <row r="3942" spans="6:8" x14ac:dyDescent="0.2">
      <c r="F3942" s="139"/>
      <c r="G3942" s="139"/>
      <c r="H3942"/>
    </row>
    <row r="3943" spans="6:8" x14ac:dyDescent="0.2">
      <c r="F3943" s="139"/>
      <c r="G3943" s="139"/>
      <c r="H3943"/>
    </row>
    <row r="3944" spans="6:8" x14ac:dyDescent="0.2">
      <c r="F3944" s="139"/>
      <c r="G3944" s="139"/>
      <c r="H3944"/>
    </row>
    <row r="3945" spans="6:8" x14ac:dyDescent="0.2">
      <c r="F3945" s="139"/>
      <c r="G3945" s="139"/>
      <c r="H3945"/>
    </row>
    <row r="3946" spans="6:8" x14ac:dyDescent="0.2">
      <c r="F3946" s="139"/>
      <c r="G3946" s="139"/>
      <c r="H3946"/>
    </row>
    <row r="3947" spans="6:8" x14ac:dyDescent="0.2">
      <c r="F3947" s="139"/>
      <c r="G3947" s="139"/>
      <c r="H3947"/>
    </row>
    <row r="3948" spans="6:8" x14ac:dyDescent="0.2">
      <c r="F3948" s="139"/>
      <c r="G3948" s="139"/>
      <c r="H3948"/>
    </row>
    <row r="3949" spans="6:8" x14ac:dyDescent="0.2">
      <c r="F3949" s="139"/>
      <c r="G3949" s="139"/>
      <c r="H3949"/>
    </row>
    <row r="3950" spans="6:8" x14ac:dyDescent="0.2">
      <c r="F3950" s="139"/>
      <c r="G3950" s="139"/>
      <c r="H3950"/>
    </row>
    <row r="3951" spans="6:8" x14ac:dyDescent="0.2">
      <c r="F3951" s="139"/>
      <c r="G3951" s="139"/>
      <c r="H3951"/>
    </row>
    <row r="3952" spans="6:8" x14ac:dyDescent="0.2">
      <c r="F3952" s="139"/>
      <c r="G3952" s="139"/>
      <c r="H3952"/>
    </row>
    <row r="3953" spans="6:8" x14ac:dyDescent="0.2">
      <c r="F3953" s="139"/>
      <c r="G3953" s="139"/>
      <c r="H3953"/>
    </row>
    <row r="3954" spans="6:8" x14ac:dyDescent="0.2">
      <c r="F3954" s="139"/>
      <c r="G3954" s="139"/>
      <c r="H3954"/>
    </row>
    <row r="3955" spans="6:8" x14ac:dyDescent="0.2">
      <c r="F3955" s="139"/>
      <c r="G3955" s="139"/>
      <c r="H3955"/>
    </row>
    <row r="3956" spans="6:8" x14ac:dyDescent="0.2">
      <c r="F3956" s="139"/>
      <c r="G3956" s="139"/>
      <c r="H3956"/>
    </row>
    <row r="3957" spans="6:8" x14ac:dyDescent="0.2">
      <c r="F3957" s="139"/>
      <c r="G3957" s="139"/>
      <c r="H3957"/>
    </row>
    <row r="3958" spans="6:8" x14ac:dyDescent="0.2">
      <c r="F3958" s="139"/>
      <c r="G3958" s="139"/>
      <c r="H3958"/>
    </row>
    <row r="3959" spans="6:8" x14ac:dyDescent="0.2">
      <c r="F3959" s="139"/>
      <c r="G3959" s="139"/>
      <c r="H3959"/>
    </row>
    <row r="3960" spans="6:8" x14ac:dyDescent="0.2">
      <c r="F3960" s="139"/>
      <c r="G3960" s="139"/>
      <c r="H3960"/>
    </row>
    <row r="3961" spans="6:8" x14ac:dyDescent="0.2">
      <c r="F3961" s="139"/>
      <c r="G3961" s="139"/>
      <c r="H3961"/>
    </row>
    <row r="3962" spans="6:8" x14ac:dyDescent="0.2">
      <c r="F3962" s="139"/>
      <c r="G3962" s="139"/>
      <c r="H3962"/>
    </row>
    <row r="3963" spans="6:8" x14ac:dyDescent="0.2">
      <c r="F3963" s="139"/>
      <c r="G3963" s="139"/>
      <c r="H3963"/>
    </row>
    <row r="3964" spans="6:8" x14ac:dyDescent="0.2">
      <c r="F3964" s="139"/>
      <c r="G3964" s="139"/>
      <c r="H3964"/>
    </row>
    <row r="3965" spans="6:8" x14ac:dyDescent="0.2">
      <c r="F3965" s="139"/>
      <c r="G3965" s="139"/>
      <c r="H3965"/>
    </row>
    <row r="3966" spans="6:8" x14ac:dyDescent="0.2">
      <c r="F3966" s="139"/>
      <c r="G3966" s="139"/>
      <c r="H3966"/>
    </row>
    <row r="3967" spans="6:8" x14ac:dyDescent="0.2">
      <c r="F3967" s="139"/>
      <c r="G3967" s="139"/>
      <c r="H3967"/>
    </row>
    <row r="3968" spans="6:8" x14ac:dyDescent="0.2">
      <c r="F3968" s="139"/>
      <c r="G3968" s="139"/>
      <c r="H3968"/>
    </row>
    <row r="3969" spans="6:8" x14ac:dyDescent="0.2">
      <c r="F3969" s="139"/>
      <c r="G3969" s="139"/>
      <c r="H3969"/>
    </row>
    <row r="3970" spans="6:8" x14ac:dyDescent="0.2">
      <c r="F3970" s="139"/>
      <c r="G3970" s="139"/>
      <c r="H3970"/>
    </row>
    <row r="3971" spans="6:8" x14ac:dyDescent="0.2">
      <c r="F3971" s="139"/>
      <c r="G3971" s="139"/>
      <c r="H3971"/>
    </row>
    <row r="3972" spans="6:8" x14ac:dyDescent="0.2">
      <c r="F3972" s="139"/>
      <c r="G3972" s="139"/>
      <c r="H3972"/>
    </row>
    <row r="3973" spans="6:8" x14ac:dyDescent="0.2">
      <c r="F3973" s="139"/>
      <c r="G3973" s="139"/>
      <c r="H3973"/>
    </row>
    <row r="3974" spans="6:8" x14ac:dyDescent="0.2">
      <c r="F3974" s="139"/>
      <c r="G3974" s="139"/>
      <c r="H3974"/>
    </row>
    <row r="3975" spans="6:8" x14ac:dyDescent="0.2">
      <c r="F3975" s="139"/>
      <c r="G3975" s="139"/>
      <c r="H3975"/>
    </row>
    <row r="3976" spans="6:8" x14ac:dyDescent="0.2">
      <c r="F3976" s="139"/>
      <c r="G3976" s="139"/>
      <c r="H3976"/>
    </row>
    <row r="3977" spans="6:8" x14ac:dyDescent="0.2">
      <c r="F3977" s="139"/>
      <c r="G3977" s="139"/>
      <c r="H3977"/>
    </row>
    <row r="3978" spans="6:8" x14ac:dyDescent="0.2">
      <c r="F3978" s="139"/>
      <c r="G3978" s="139"/>
      <c r="H3978"/>
    </row>
    <row r="3979" spans="6:8" x14ac:dyDescent="0.2">
      <c r="F3979" s="139"/>
      <c r="G3979" s="139"/>
      <c r="H3979"/>
    </row>
    <row r="3980" spans="6:8" x14ac:dyDescent="0.2">
      <c r="F3980" s="139"/>
      <c r="G3980" s="139"/>
      <c r="H3980"/>
    </row>
    <row r="3981" spans="6:8" x14ac:dyDescent="0.2">
      <c r="F3981" s="139"/>
      <c r="G3981" s="139"/>
      <c r="H3981"/>
    </row>
    <row r="3982" spans="6:8" x14ac:dyDescent="0.2">
      <c r="F3982" s="139"/>
      <c r="G3982" s="139"/>
      <c r="H3982"/>
    </row>
    <row r="3983" spans="6:8" x14ac:dyDescent="0.2">
      <c r="F3983" s="139"/>
      <c r="G3983" s="139"/>
      <c r="H3983"/>
    </row>
    <row r="3984" spans="6:8" x14ac:dyDescent="0.2">
      <c r="F3984" s="139"/>
      <c r="G3984" s="139"/>
      <c r="H3984"/>
    </row>
    <row r="3985" spans="6:8" x14ac:dyDescent="0.2">
      <c r="F3985" s="139"/>
      <c r="G3985" s="139"/>
      <c r="H3985"/>
    </row>
    <row r="3986" spans="6:8" x14ac:dyDescent="0.2">
      <c r="F3986" s="139"/>
      <c r="G3986" s="139"/>
      <c r="H3986"/>
    </row>
    <row r="3987" spans="6:8" x14ac:dyDescent="0.2">
      <c r="F3987" s="139"/>
      <c r="G3987" s="139"/>
      <c r="H3987"/>
    </row>
    <row r="3988" spans="6:8" x14ac:dyDescent="0.2">
      <c r="F3988" s="139"/>
      <c r="G3988" s="139"/>
      <c r="H3988"/>
    </row>
    <row r="3989" spans="6:8" x14ac:dyDescent="0.2">
      <c r="F3989" s="139"/>
      <c r="G3989" s="139"/>
      <c r="H3989"/>
    </row>
    <row r="3990" spans="6:8" x14ac:dyDescent="0.2">
      <c r="F3990" s="139"/>
      <c r="G3990" s="139"/>
      <c r="H3990"/>
    </row>
    <row r="3991" spans="6:8" x14ac:dyDescent="0.2">
      <c r="F3991" s="139"/>
      <c r="G3991" s="139"/>
      <c r="H3991"/>
    </row>
    <row r="3992" spans="6:8" x14ac:dyDescent="0.2">
      <c r="F3992" s="139"/>
      <c r="G3992" s="139"/>
      <c r="H3992"/>
    </row>
    <row r="3993" spans="6:8" x14ac:dyDescent="0.2">
      <c r="F3993" s="139"/>
      <c r="G3993" s="139"/>
      <c r="H3993"/>
    </row>
    <row r="3994" spans="6:8" x14ac:dyDescent="0.2">
      <c r="F3994" s="139"/>
      <c r="G3994" s="139"/>
      <c r="H3994"/>
    </row>
    <row r="3995" spans="6:8" x14ac:dyDescent="0.2">
      <c r="F3995" s="139"/>
      <c r="G3995" s="139"/>
      <c r="H3995"/>
    </row>
    <row r="3996" spans="6:8" x14ac:dyDescent="0.2">
      <c r="F3996" s="139"/>
      <c r="G3996" s="139"/>
      <c r="H3996"/>
    </row>
    <row r="3997" spans="6:8" x14ac:dyDescent="0.2">
      <c r="F3997" s="139"/>
      <c r="G3997" s="139"/>
      <c r="H3997"/>
    </row>
    <row r="3998" spans="6:8" x14ac:dyDescent="0.2">
      <c r="F3998" s="139"/>
      <c r="G3998" s="139"/>
      <c r="H3998"/>
    </row>
    <row r="3999" spans="6:8" x14ac:dyDescent="0.2">
      <c r="F3999" s="139"/>
      <c r="G3999" s="139"/>
      <c r="H3999"/>
    </row>
    <row r="4000" spans="6:8" x14ac:dyDescent="0.2">
      <c r="F4000" s="139"/>
      <c r="G4000" s="139"/>
      <c r="H4000"/>
    </row>
    <row r="4001" spans="6:8" x14ac:dyDescent="0.2">
      <c r="F4001" s="139"/>
      <c r="G4001" s="139"/>
      <c r="H4001"/>
    </row>
    <row r="4002" spans="6:8" x14ac:dyDescent="0.2">
      <c r="F4002" s="139"/>
      <c r="G4002" s="139"/>
      <c r="H4002"/>
    </row>
    <row r="4003" spans="6:8" x14ac:dyDescent="0.2">
      <c r="F4003" s="139"/>
      <c r="G4003" s="139"/>
      <c r="H4003"/>
    </row>
    <row r="4004" spans="6:8" x14ac:dyDescent="0.2">
      <c r="F4004" s="139"/>
      <c r="G4004" s="139"/>
      <c r="H4004"/>
    </row>
    <row r="4005" spans="6:8" x14ac:dyDescent="0.2">
      <c r="F4005" s="139"/>
      <c r="G4005" s="139"/>
      <c r="H4005"/>
    </row>
    <row r="4006" spans="6:8" x14ac:dyDescent="0.2">
      <c r="F4006" s="139"/>
      <c r="G4006" s="139"/>
      <c r="H4006"/>
    </row>
    <row r="4007" spans="6:8" x14ac:dyDescent="0.2">
      <c r="F4007" s="139"/>
      <c r="G4007" s="139"/>
      <c r="H4007"/>
    </row>
    <row r="4008" spans="6:8" x14ac:dyDescent="0.2">
      <c r="F4008" s="139"/>
      <c r="G4008" s="139"/>
      <c r="H4008"/>
    </row>
    <row r="4009" spans="6:8" x14ac:dyDescent="0.2">
      <c r="F4009" s="139"/>
      <c r="G4009" s="139"/>
      <c r="H4009"/>
    </row>
    <row r="4010" spans="6:8" x14ac:dyDescent="0.2">
      <c r="F4010" s="139"/>
      <c r="G4010" s="139"/>
      <c r="H4010"/>
    </row>
    <row r="4011" spans="6:8" x14ac:dyDescent="0.2">
      <c r="F4011" s="139"/>
      <c r="G4011" s="139"/>
      <c r="H4011"/>
    </row>
    <row r="4012" spans="6:8" x14ac:dyDescent="0.2">
      <c r="F4012" s="139"/>
      <c r="G4012" s="139"/>
      <c r="H4012"/>
    </row>
    <row r="4013" spans="6:8" x14ac:dyDescent="0.2">
      <c r="F4013" s="139"/>
      <c r="G4013" s="139"/>
      <c r="H4013"/>
    </row>
    <row r="4014" spans="6:8" x14ac:dyDescent="0.2">
      <c r="F4014" s="139"/>
      <c r="G4014" s="139"/>
      <c r="H4014"/>
    </row>
    <row r="4015" spans="6:8" x14ac:dyDescent="0.2">
      <c r="F4015" s="139"/>
      <c r="G4015" s="139"/>
      <c r="H4015"/>
    </row>
    <row r="4016" spans="6:8" x14ac:dyDescent="0.2">
      <c r="F4016" s="139"/>
      <c r="G4016" s="139"/>
      <c r="H4016"/>
    </row>
    <row r="4017" spans="6:8" x14ac:dyDescent="0.2">
      <c r="F4017" s="139"/>
      <c r="G4017" s="139"/>
      <c r="H4017"/>
    </row>
    <row r="4018" spans="6:8" x14ac:dyDescent="0.2">
      <c r="F4018" s="139"/>
      <c r="G4018" s="139"/>
      <c r="H4018"/>
    </row>
    <row r="4019" spans="6:8" x14ac:dyDescent="0.2">
      <c r="F4019" s="139"/>
      <c r="G4019" s="139"/>
      <c r="H4019"/>
    </row>
    <row r="4020" spans="6:8" x14ac:dyDescent="0.2">
      <c r="F4020" s="139"/>
      <c r="G4020" s="139"/>
      <c r="H4020"/>
    </row>
    <row r="4021" spans="6:8" x14ac:dyDescent="0.2">
      <c r="F4021" s="139"/>
      <c r="G4021" s="139"/>
      <c r="H4021"/>
    </row>
    <row r="4022" spans="6:8" x14ac:dyDescent="0.2">
      <c r="F4022" s="139"/>
      <c r="G4022" s="139"/>
      <c r="H4022"/>
    </row>
    <row r="4023" spans="6:8" x14ac:dyDescent="0.2">
      <c r="F4023" s="139"/>
      <c r="G4023" s="139"/>
      <c r="H4023"/>
    </row>
    <row r="4024" spans="6:8" x14ac:dyDescent="0.2">
      <c r="F4024" s="139"/>
      <c r="G4024" s="139"/>
      <c r="H4024"/>
    </row>
    <row r="4025" spans="6:8" x14ac:dyDescent="0.2">
      <c r="F4025" s="139"/>
      <c r="G4025" s="139"/>
      <c r="H4025"/>
    </row>
    <row r="4026" spans="6:8" x14ac:dyDescent="0.2">
      <c r="F4026" s="139"/>
      <c r="G4026" s="139"/>
      <c r="H4026"/>
    </row>
    <row r="4027" spans="6:8" x14ac:dyDescent="0.2">
      <c r="F4027" s="139"/>
      <c r="G4027" s="139"/>
      <c r="H4027"/>
    </row>
    <row r="4028" spans="6:8" x14ac:dyDescent="0.2">
      <c r="F4028" s="139"/>
      <c r="G4028" s="139"/>
      <c r="H4028"/>
    </row>
    <row r="4029" spans="6:8" x14ac:dyDescent="0.2">
      <c r="F4029" s="139"/>
      <c r="G4029" s="139"/>
      <c r="H4029"/>
    </row>
    <row r="4030" spans="6:8" x14ac:dyDescent="0.2">
      <c r="F4030" s="139"/>
      <c r="G4030" s="139"/>
      <c r="H4030"/>
    </row>
    <row r="4031" spans="6:8" x14ac:dyDescent="0.2">
      <c r="F4031" s="139"/>
      <c r="G4031" s="139"/>
      <c r="H4031"/>
    </row>
    <row r="4032" spans="6:8" x14ac:dyDescent="0.2">
      <c r="F4032" s="139"/>
      <c r="G4032" s="139"/>
      <c r="H4032"/>
    </row>
    <row r="4033" spans="6:8" x14ac:dyDescent="0.2">
      <c r="F4033" s="139"/>
      <c r="G4033" s="139"/>
      <c r="H4033"/>
    </row>
    <row r="4034" spans="6:8" x14ac:dyDescent="0.2">
      <c r="F4034" s="139"/>
      <c r="G4034" s="139"/>
      <c r="H4034"/>
    </row>
    <row r="4035" spans="6:8" x14ac:dyDescent="0.2">
      <c r="F4035" s="139"/>
      <c r="G4035" s="139"/>
      <c r="H4035"/>
    </row>
    <row r="4036" spans="6:8" x14ac:dyDescent="0.2">
      <c r="F4036" s="139"/>
      <c r="G4036" s="139"/>
      <c r="H4036"/>
    </row>
    <row r="4037" spans="6:8" x14ac:dyDescent="0.2">
      <c r="F4037" s="139"/>
      <c r="G4037" s="139"/>
      <c r="H4037"/>
    </row>
    <row r="4038" spans="6:8" x14ac:dyDescent="0.2">
      <c r="F4038" s="139"/>
      <c r="G4038" s="139"/>
      <c r="H4038"/>
    </row>
    <row r="4039" spans="6:8" x14ac:dyDescent="0.2">
      <c r="F4039" s="139"/>
      <c r="G4039" s="139"/>
      <c r="H4039"/>
    </row>
    <row r="4040" spans="6:8" x14ac:dyDescent="0.2">
      <c r="F4040" s="139"/>
      <c r="G4040" s="139"/>
      <c r="H4040"/>
    </row>
    <row r="4041" spans="6:8" x14ac:dyDescent="0.2">
      <c r="F4041" s="139"/>
      <c r="G4041" s="139"/>
      <c r="H4041"/>
    </row>
    <row r="4042" spans="6:8" x14ac:dyDescent="0.2">
      <c r="F4042" s="139"/>
      <c r="G4042" s="139"/>
      <c r="H4042"/>
    </row>
    <row r="4043" spans="6:8" x14ac:dyDescent="0.2">
      <c r="F4043" s="139"/>
      <c r="G4043" s="139"/>
      <c r="H4043"/>
    </row>
    <row r="4044" spans="6:8" x14ac:dyDescent="0.2">
      <c r="F4044" s="139"/>
      <c r="G4044" s="139"/>
      <c r="H4044"/>
    </row>
    <row r="4045" spans="6:8" x14ac:dyDescent="0.2">
      <c r="F4045" s="139"/>
      <c r="G4045" s="139"/>
      <c r="H4045"/>
    </row>
    <row r="4046" spans="6:8" x14ac:dyDescent="0.2">
      <c r="F4046" s="139"/>
      <c r="G4046" s="139"/>
      <c r="H4046"/>
    </row>
    <row r="4047" spans="6:8" x14ac:dyDescent="0.2">
      <c r="F4047" s="139"/>
      <c r="G4047" s="139"/>
      <c r="H4047"/>
    </row>
    <row r="4048" spans="6:8" x14ac:dyDescent="0.2">
      <c r="F4048" s="139"/>
      <c r="G4048" s="139"/>
      <c r="H4048"/>
    </row>
    <row r="4049" spans="6:8" x14ac:dyDescent="0.2">
      <c r="F4049" s="139"/>
      <c r="G4049" s="139"/>
      <c r="H4049"/>
    </row>
    <row r="4050" spans="6:8" x14ac:dyDescent="0.2">
      <c r="F4050" s="139"/>
      <c r="G4050" s="139"/>
      <c r="H4050"/>
    </row>
    <row r="4051" spans="6:8" x14ac:dyDescent="0.2">
      <c r="F4051" s="139"/>
      <c r="G4051" s="139"/>
      <c r="H4051"/>
    </row>
    <row r="4052" spans="6:8" x14ac:dyDescent="0.2">
      <c r="F4052" s="139"/>
      <c r="G4052" s="139"/>
      <c r="H4052"/>
    </row>
    <row r="4053" spans="6:8" x14ac:dyDescent="0.2">
      <c r="F4053" s="139"/>
      <c r="G4053" s="139"/>
      <c r="H4053"/>
    </row>
    <row r="4054" spans="6:8" x14ac:dyDescent="0.2">
      <c r="F4054" s="139"/>
      <c r="G4054" s="139"/>
      <c r="H4054"/>
    </row>
    <row r="4055" spans="6:8" x14ac:dyDescent="0.2">
      <c r="F4055" s="139"/>
      <c r="G4055" s="139"/>
      <c r="H4055"/>
    </row>
    <row r="4056" spans="6:8" x14ac:dyDescent="0.2">
      <c r="F4056" s="139"/>
      <c r="G4056" s="139"/>
      <c r="H4056"/>
    </row>
    <row r="4057" spans="6:8" x14ac:dyDescent="0.2">
      <c r="F4057" s="139"/>
      <c r="G4057" s="139"/>
      <c r="H4057"/>
    </row>
    <row r="4058" spans="6:8" x14ac:dyDescent="0.2">
      <c r="F4058" s="139"/>
      <c r="G4058" s="139"/>
      <c r="H4058"/>
    </row>
    <row r="4059" spans="6:8" x14ac:dyDescent="0.2">
      <c r="F4059" s="139"/>
      <c r="G4059" s="139"/>
      <c r="H4059"/>
    </row>
    <row r="4060" spans="6:8" x14ac:dyDescent="0.2">
      <c r="F4060" s="139"/>
      <c r="G4060" s="139"/>
      <c r="H4060"/>
    </row>
    <row r="4061" spans="6:8" x14ac:dyDescent="0.2">
      <c r="F4061" s="139"/>
      <c r="G4061" s="139"/>
      <c r="H4061"/>
    </row>
    <row r="4062" spans="6:8" x14ac:dyDescent="0.2">
      <c r="F4062" s="139"/>
      <c r="G4062" s="139"/>
      <c r="H4062"/>
    </row>
    <row r="4063" spans="6:8" x14ac:dyDescent="0.2">
      <c r="F4063" s="139"/>
      <c r="G4063" s="139"/>
      <c r="H4063"/>
    </row>
    <row r="4064" spans="6:8" x14ac:dyDescent="0.2">
      <c r="F4064" s="139"/>
      <c r="G4064" s="139"/>
      <c r="H4064"/>
    </row>
    <row r="4065" spans="6:8" x14ac:dyDescent="0.2">
      <c r="F4065" s="139"/>
      <c r="G4065" s="139"/>
      <c r="H4065"/>
    </row>
    <row r="4066" spans="6:8" x14ac:dyDescent="0.2">
      <c r="F4066" s="139"/>
      <c r="G4066" s="139"/>
      <c r="H4066"/>
    </row>
    <row r="4067" spans="6:8" x14ac:dyDescent="0.2">
      <c r="F4067" s="139"/>
      <c r="G4067" s="139"/>
      <c r="H4067"/>
    </row>
    <row r="4068" spans="6:8" x14ac:dyDescent="0.2">
      <c r="F4068" s="139"/>
      <c r="G4068" s="139"/>
      <c r="H4068"/>
    </row>
    <row r="4069" spans="6:8" x14ac:dyDescent="0.2">
      <c r="F4069" s="139"/>
      <c r="G4069" s="139"/>
      <c r="H4069"/>
    </row>
    <row r="4070" spans="6:8" x14ac:dyDescent="0.2">
      <c r="F4070" s="139"/>
      <c r="G4070" s="139"/>
      <c r="H4070"/>
    </row>
    <row r="4071" spans="6:8" x14ac:dyDescent="0.2">
      <c r="F4071" s="139"/>
      <c r="G4071" s="139"/>
      <c r="H4071"/>
    </row>
    <row r="4072" spans="6:8" x14ac:dyDescent="0.2">
      <c r="F4072" s="139"/>
      <c r="G4072" s="139"/>
      <c r="H4072"/>
    </row>
    <row r="4073" spans="6:8" x14ac:dyDescent="0.2">
      <c r="F4073" s="139"/>
      <c r="G4073" s="139"/>
      <c r="H4073"/>
    </row>
    <row r="4074" spans="6:8" x14ac:dyDescent="0.2">
      <c r="F4074" s="139"/>
      <c r="G4074" s="139"/>
      <c r="H4074"/>
    </row>
    <row r="4075" spans="6:8" x14ac:dyDescent="0.2">
      <c r="F4075" s="139"/>
      <c r="G4075" s="139"/>
      <c r="H4075"/>
    </row>
    <row r="4076" spans="6:8" x14ac:dyDescent="0.2">
      <c r="F4076" s="139"/>
      <c r="G4076" s="139"/>
      <c r="H4076"/>
    </row>
    <row r="4077" spans="6:8" x14ac:dyDescent="0.2">
      <c r="F4077" s="139"/>
      <c r="G4077" s="139"/>
      <c r="H4077"/>
    </row>
    <row r="4078" spans="6:8" x14ac:dyDescent="0.2">
      <c r="F4078" s="139"/>
      <c r="G4078" s="139"/>
      <c r="H4078"/>
    </row>
    <row r="4079" spans="6:8" x14ac:dyDescent="0.2">
      <c r="F4079" s="139"/>
      <c r="G4079" s="139"/>
      <c r="H4079"/>
    </row>
    <row r="4080" spans="6:8" x14ac:dyDescent="0.2">
      <c r="F4080" s="139"/>
      <c r="G4080" s="139"/>
      <c r="H4080"/>
    </row>
    <row r="4081" spans="6:8" x14ac:dyDescent="0.2">
      <c r="F4081" s="139"/>
      <c r="G4081" s="139"/>
      <c r="H4081"/>
    </row>
    <row r="4082" spans="6:8" x14ac:dyDescent="0.2">
      <c r="F4082" s="139"/>
      <c r="G4082" s="139"/>
      <c r="H4082"/>
    </row>
    <row r="4083" spans="6:8" x14ac:dyDescent="0.2">
      <c r="F4083" s="139"/>
      <c r="G4083" s="139"/>
      <c r="H4083"/>
    </row>
    <row r="4084" spans="6:8" x14ac:dyDescent="0.2">
      <c r="F4084" s="139"/>
      <c r="G4084" s="139"/>
      <c r="H4084"/>
    </row>
    <row r="4085" spans="6:8" x14ac:dyDescent="0.2">
      <c r="F4085" s="139"/>
      <c r="G4085" s="139"/>
      <c r="H4085"/>
    </row>
    <row r="4086" spans="6:8" x14ac:dyDescent="0.2">
      <c r="F4086" s="139"/>
      <c r="G4086" s="139"/>
      <c r="H4086"/>
    </row>
    <row r="4087" spans="6:8" x14ac:dyDescent="0.2">
      <c r="F4087" s="139"/>
      <c r="G4087" s="139"/>
      <c r="H4087"/>
    </row>
    <row r="4088" spans="6:8" x14ac:dyDescent="0.2">
      <c r="F4088" s="139"/>
      <c r="G4088" s="139"/>
      <c r="H4088"/>
    </row>
    <row r="4089" spans="6:8" x14ac:dyDescent="0.2">
      <c r="F4089" s="139"/>
      <c r="G4089" s="139"/>
      <c r="H4089"/>
    </row>
    <row r="4090" spans="6:8" x14ac:dyDescent="0.2">
      <c r="F4090" s="139"/>
      <c r="G4090" s="139"/>
      <c r="H4090"/>
    </row>
    <row r="4091" spans="6:8" x14ac:dyDescent="0.2">
      <c r="F4091" s="139"/>
      <c r="G4091" s="139"/>
      <c r="H4091"/>
    </row>
    <row r="4092" spans="6:8" x14ac:dyDescent="0.2">
      <c r="F4092" s="139"/>
      <c r="G4092" s="139"/>
      <c r="H4092"/>
    </row>
    <row r="4093" spans="6:8" x14ac:dyDescent="0.2">
      <c r="F4093" s="139"/>
      <c r="G4093" s="139"/>
      <c r="H4093"/>
    </row>
    <row r="4094" spans="6:8" x14ac:dyDescent="0.2">
      <c r="F4094" s="139"/>
      <c r="G4094" s="139"/>
      <c r="H4094"/>
    </row>
    <row r="4095" spans="6:8" x14ac:dyDescent="0.2">
      <c r="F4095" s="139"/>
      <c r="G4095" s="139"/>
      <c r="H4095"/>
    </row>
    <row r="4096" spans="6:8" x14ac:dyDescent="0.2">
      <c r="F4096" s="139"/>
      <c r="G4096" s="139"/>
      <c r="H4096"/>
    </row>
    <row r="4097" spans="6:8" x14ac:dyDescent="0.2">
      <c r="F4097" s="139"/>
      <c r="G4097" s="139"/>
      <c r="H4097"/>
    </row>
    <row r="4098" spans="6:8" x14ac:dyDescent="0.2">
      <c r="F4098" s="139"/>
      <c r="G4098" s="139"/>
      <c r="H4098"/>
    </row>
    <row r="4099" spans="6:8" x14ac:dyDescent="0.2">
      <c r="F4099" s="139"/>
      <c r="G4099" s="139"/>
      <c r="H4099"/>
    </row>
    <row r="4100" spans="6:8" x14ac:dyDescent="0.2">
      <c r="F4100" s="139"/>
      <c r="G4100" s="139"/>
      <c r="H4100"/>
    </row>
    <row r="4101" spans="6:8" x14ac:dyDescent="0.2">
      <c r="F4101" s="139"/>
      <c r="G4101" s="139"/>
      <c r="H4101"/>
    </row>
    <row r="4102" spans="6:8" x14ac:dyDescent="0.2">
      <c r="F4102" s="139"/>
      <c r="G4102" s="139"/>
      <c r="H4102"/>
    </row>
    <row r="4103" spans="6:8" x14ac:dyDescent="0.2">
      <c r="F4103" s="139"/>
      <c r="G4103" s="139"/>
      <c r="H4103"/>
    </row>
    <row r="4104" spans="6:8" x14ac:dyDescent="0.2">
      <c r="F4104" s="139"/>
      <c r="G4104" s="139"/>
      <c r="H4104"/>
    </row>
    <row r="4105" spans="6:8" x14ac:dyDescent="0.2">
      <c r="F4105" s="139"/>
      <c r="G4105" s="139"/>
      <c r="H4105"/>
    </row>
    <row r="4106" spans="6:8" x14ac:dyDescent="0.2">
      <c r="F4106" s="139"/>
      <c r="G4106" s="139"/>
      <c r="H4106"/>
    </row>
    <row r="4107" spans="6:8" x14ac:dyDescent="0.2">
      <c r="F4107" s="139"/>
      <c r="G4107" s="139"/>
      <c r="H4107"/>
    </row>
    <row r="4108" spans="6:8" x14ac:dyDescent="0.2">
      <c r="F4108" s="139"/>
      <c r="G4108" s="139"/>
      <c r="H4108"/>
    </row>
    <row r="4109" spans="6:8" x14ac:dyDescent="0.2">
      <c r="F4109" s="139"/>
      <c r="G4109" s="139"/>
      <c r="H4109"/>
    </row>
    <row r="4110" spans="6:8" x14ac:dyDescent="0.2">
      <c r="F4110" s="139"/>
      <c r="G4110" s="139"/>
      <c r="H4110"/>
    </row>
    <row r="4111" spans="6:8" x14ac:dyDescent="0.2">
      <c r="F4111" s="139"/>
      <c r="G4111" s="139"/>
      <c r="H4111"/>
    </row>
    <row r="4112" spans="6:8" x14ac:dyDescent="0.2">
      <c r="F4112" s="139"/>
      <c r="G4112" s="139"/>
      <c r="H4112"/>
    </row>
    <row r="4113" spans="6:8" x14ac:dyDescent="0.2">
      <c r="F4113" s="139"/>
      <c r="G4113" s="139"/>
      <c r="H4113"/>
    </row>
    <row r="4114" spans="6:8" x14ac:dyDescent="0.2">
      <c r="F4114" s="139"/>
      <c r="G4114" s="139"/>
      <c r="H4114"/>
    </row>
    <row r="4115" spans="6:8" x14ac:dyDescent="0.2">
      <c r="F4115" s="139"/>
      <c r="G4115" s="139"/>
      <c r="H4115"/>
    </row>
    <row r="4116" spans="6:8" x14ac:dyDescent="0.2">
      <c r="F4116" s="139"/>
      <c r="G4116" s="139"/>
      <c r="H4116"/>
    </row>
    <row r="4117" spans="6:8" x14ac:dyDescent="0.2">
      <c r="F4117" s="139"/>
      <c r="G4117" s="139"/>
      <c r="H4117"/>
    </row>
    <row r="4118" spans="6:8" x14ac:dyDescent="0.2">
      <c r="F4118" s="139"/>
      <c r="G4118" s="139"/>
      <c r="H4118"/>
    </row>
    <row r="4119" spans="6:8" x14ac:dyDescent="0.2">
      <c r="F4119" s="139"/>
      <c r="G4119" s="139"/>
      <c r="H4119"/>
    </row>
    <row r="4120" spans="6:8" x14ac:dyDescent="0.2">
      <c r="F4120" s="139"/>
      <c r="G4120" s="139"/>
      <c r="H4120"/>
    </row>
    <row r="4121" spans="6:8" x14ac:dyDescent="0.2">
      <c r="F4121" s="139"/>
      <c r="G4121" s="139"/>
      <c r="H4121"/>
    </row>
    <row r="4122" spans="6:8" x14ac:dyDescent="0.2">
      <c r="F4122" s="139"/>
      <c r="G4122" s="139"/>
      <c r="H4122"/>
    </row>
    <row r="4123" spans="6:8" x14ac:dyDescent="0.2">
      <c r="F4123" s="139"/>
      <c r="G4123" s="139"/>
      <c r="H4123"/>
    </row>
    <row r="4124" spans="6:8" x14ac:dyDescent="0.2">
      <c r="F4124" s="139"/>
      <c r="G4124" s="139"/>
      <c r="H4124"/>
    </row>
    <row r="4125" spans="6:8" x14ac:dyDescent="0.2">
      <c r="F4125" s="139"/>
      <c r="G4125" s="139"/>
      <c r="H4125"/>
    </row>
    <row r="4126" spans="6:8" x14ac:dyDescent="0.2">
      <c r="F4126" s="139"/>
      <c r="G4126" s="139"/>
      <c r="H4126"/>
    </row>
    <row r="4127" spans="6:8" x14ac:dyDescent="0.2">
      <c r="F4127" s="139"/>
      <c r="G4127" s="139"/>
      <c r="H4127"/>
    </row>
    <row r="4128" spans="6:8" x14ac:dyDescent="0.2">
      <c r="F4128" s="139"/>
      <c r="G4128" s="139"/>
      <c r="H4128"/>
    </row>
    <row r="4129" spans="6:8" x14ac:dyDescent="0.2">
      <c r="F4129" s="139"/>
      <c r="G4129" s="139"/>
      <c r="H4129"/>
    </row>
    <row r="4130" spans="6:8" x14ac:dyDescent="0.2">
      <c r="F4130" s="139"/>
      <c r="G4130" s="139"/>
      <c r="H4130"/>
    </row>
    <row r="4131" spans="6:8" x14ac:dyDescent="0.2">
      <c r="F4131" s="139"/>
      <c r="G4131" s="139"/>
      <c r="H4131"/>
    </row>
    <row r="4132" spans="6:8" x14ac:dyDescent="0.2">
      <c r="F4132" s="139"/>
      <c r="G4132" s="139"/>
      <c r="H4132"/>
    </row>
    <row r="4133" spans="6:8" x14ac:dyDescent="0.2">
      <c r="F4133" s="139"/>
      <c r="G4133" s="139"/>
      <c r="H4133"/>
    </row>
    <row r="4134" spans="6:8" x14ac:dyDescent="0.2">
      <c r="F4134" s="139"/>
      <c r="G4134" s="139"/>
      <c r="H4134"/>
    </row>
    <row r="4135" spans="6:8" x14ac:dyDescent="0.2">
      <c r="F4135" s="139"/>
      <c r="G4135" s="139"/>
      <c r="H4135"/>
    </row>
    <row r="4136" spans="6:8" x14ac:dyDescent="0.2">
      <c r="F4136" s="139"/>
      <c r="G4136" s="139"/>
      <c r="H4136"/>
    </row>
    <row r="4137" spans="6:8" x14ac:dyDescent="0.2">
      <c r="F4137" s="139"/>
      <c r="G4137" s="139"/>
      <c r="H4137"/>
    </row>
    <row r="4138" spans="6:8" x14ac:dyDescent="0.2">
      <c r="F4138" s="139"/>
      <c r="G4138" s="139"/>
      <c r="H4138"/>
    </row>
    <row r="4139" spans="6:8" x14ac:dyDescent="0.2">
      <c r="F4139" s="139"/>
      <c r="G4139" s="139"/>
      <c r="H4139"/>
    </row>
    <row r="4140" spans="6:8" x14ac:dyDescent="0.2">
      <c r="F4140" s="139"/>
      <c r="G4140" s="139"/>
      <c r="H4140"/>
    </row>
    <row r="4141" spans="6:8" x14ac:dyDescent="0.2">
      <c r="F4141" s="139"/>
      <c r="G4141" s="139"/>
      <c r="H4141"/>
    </row>
    <row r="4142" spans="6:8" x14ac:dyDescent="0.2">
      <c r="F4142" s="139"/>
      <c r="G4142" s="139"/>
      <c r="H4142"/>
    </row>
    <row r="4143" spans="6:8" x14ac:dyDescent="0.2">
      <c r="F4143" s="139"/>
      <c r="G4143" s="139"/>
      <c r="H4143"/>
    </row>
    <row r="4144" spans="6:8" x14ac:dyDescent="0.2">
      <c r="F4144" s="139"/>
      <c r="G4144" s="139"/>
      <c r="H4144"/>
    </row>
    <row r="4145" spans="6:8" x14ac:dyDescent="0.2">
      <c r="F4145" s="139"/>
      <c r="G4145" s="139"/>
      <c r="H4145"/>
    </row>
    <row r="4146" spans="6:8" x14ac:dyDescent="0.2">
      <c r="F4146" s="139"/>
      <c r="G4146" s="139"/>
      <c r="H4146"/>
    </row>
    <row r="4147" spans="6:8" x14ac:dyDescent="0.2">
      <c r="F4147" s="139"/>
      <c r="G4147" s="139"/>
      <c r="H4147"/>
    </row>
    <row r="4148" spans="6:8" x14ac:dyDescent="0.2">
      <c r="F4148" s="139"/>
      <c r="G4148" s="139"/>
      <c r="H4148"/>
    </row>
    <row r="4149" spans="6:8" x14ac:dyDescent="0.2">
      <c r="F4149" s="139"/>
      <c r="G4149" s="139"/>
      <c r="H4149"/>
    </row>
    <row r="4150" spans="6:8" x14ac:dyDescent="0.2">
      <c r="F4150" s="139"/>
      <c r="G4150" s="139"/>
      <c r="H4150"/>
    </row>
    <row r="4151" spans="6:8" x14ac:dyDescent="0.2">
      <c r="F4151" s="139"/>
      <c r="G4151" s="139"/>
      <c r="H4151"/>
    </row>
    <row r="4152" spans="6:8" x14ac:dyDescent="0.2">
      <c r="F4152" s="139"/>
      <c r="G4152" s="139"/>
      <c r="H4152"/>
    </row>
    <row r="4153" spans="6:8" x14ac:dyDescent="0.2">
      <c r="F4153" s="139"/>
      <c r="G4153" s="139"/>
      <c r="H4153"/>
    </row>
    <row r="4154" spans="6:8" x14ac:dyDescent="0.2">
      <c r="F4154" s="139"/>
      <c r="G4154" s="139"/>
      <c r="H4154"/>
    </row>
    <row r="4155" spans="6:8" x14ac:dyDescent="0.2">
      <c r="F4155" s="139"/>
      <c r="G4155" s="139"/>
      <c r="H4155"/>
    </row>
    <row r="4156" spans="6:8" x14ac:dyDescent="0.2">
      <c r="F4156" s="139"/>
      <c r="G4156" s="139"/>
      <c r="H4156"/>
    </row>
    <row r="4157" spans="6:8" x14ac:dyDescent="0.2">
      <c r="F4157" s="139"/>
      <c r="G4157" s="139"/>
      <c r="H4157"/>
    </row>
    <row r="4158" spans="6:8" x14ac:dyDescent="0.2">
      <c r="F4158" s="139"/>
      <c r="G4158" s="139"/>
      <c r="H4158"/>
    </row>
    <row r="4159" spans="6:8" x14ac:dyDescent="0.2">
      <c r="F4159" s="139"/>
      <c r="G4159" s="139"/>
      <c r="H4159"/>
    </row>
    <row r="4160" spans="6:8" x14ac:dyDescent="0.2">
      <c r="F4160" s="139"/>
      <c r="G4160" s="139"/>
      <c r="H4160"/>
    </row>
    <row r="4161" spans="6:8" x14ac:dyDescent="0.2">
      <c r="F4161" s="139"/>
      <c r="G4161" s="139"/>
      <c r="H4161"/>
    </row>
    <row r="4162" spans="6:8" x14ac:dyDescent="0.2">
      <c r="F4162" s="139"/>
      <c r="G4162" s="139"/>
      <c r="H4162"/>
    </row>
    <row r="4163" spans="6:8" x14ac:dyDescent="0.2">
      <c r="F4163" s="139"/>
      <c r="G4163" s="139"/>
      <c r="H4163"/>
    </row>
    <row r="4164" spans="6:8" x14ac:dyDescent="0.2">
      <c r="F4164" s="139"/>
      <c r="G4164" s="139"/>
      <c r="H4164"/>
    </row>
    <row r="4165" spans="6:8" x14ac:dyDescent="0.2">
      <c r="F4165" s="139"/>
      <c r="G4165" s="139"/>
      <c r="H4165"/>
    </row>
    <row r="4166" spans="6:8" x14ac:dyDescent="0.2">
      <c r="F4166" s="139"/>
      <c r="G4166" s="139"/>
      <c r="H4166"/>
    </row>
    <row r="4167" spans="6:8" x14ac:dyDescent="0.2">
      <c r="F4167" s="139"/>
      <c r="G4167" s="139"/>
      <c r="H4167"/>
    </row>
    <row r="4168" spans="6:8" x14ac:dyDescent="0.2">
      <c r="F4168" s="139"/>
      <c r="G4168" s="139"/>
      <c r="H4168"/>
    </row>
    <row r="4169" spans="6:8" x14ac:dyDescent="0.2">
      <c r="F4169" s="139"/>
      <c r="G4169" s="139"/>
      <c r="H4169"/>
    </row>
    <row r="4170" spans="6:8" x14ac:dyDescent="0.2">
      <c r="F4170" s="139"/>
      <c r="G4170" s="139"/>
      <c r="H4170"/>
    </row>
    <row r="4171" spans="6:8" x14ac:dyDescent="0.2">
      <c r="F4171" s="139"/>
      <c r="G4171" s="139"/>
      <c r="H4171"/>
    </row>
    <row r="4172" spans="6:8" x14ac:dyDescent="0.2">
      <c r="F4172" s="139"/>
      <c r="G4172" s="139"/>
      <c r="H4172"/>
    </row>
    <row r="4173" spans="6:8" x14ac:dyDescent="0.2">
      <c r="F4173" s="139"/>
      <c r="G4173" s="139"/>
      <c r="H4173"/>
    </row>
    <row r="4174" spans="6:8" x14ac:dyDescent="0.2">
      <c r="F4174" s="139"/>
      <c r="G4174" s="139"/>
      <c r="H4174"/>
    </row>
    <row r="4175" spans="6:8" x14ac:dyDescent="0.2">
      <c r="F4175" s="139"/>
      <c r="G4175" s="139"/>
      <c r="H4175"/>
    </row>
    <row r="4176" spans="6:8" x14ac:dyDescent="0.2">
      <c r="F4176" s="139"/>
      <c r="G4176" s="139"/>
      <c r="H4176"/>
    </row>
    <row r="4177" spans="6:8" x14ac:dyDescent="0.2">
      <c r="F4177" s="139"/>
      <c r="G4177" s="139"/>
      <c r="H4177"/>
    </row>
    <row r="4178" spans="6:8" x14ac:dyDescent="0.2">
      <c r="F4178" s="139"/>
      <c r="G4178" s="139"/>
      <c r="H4178"/>
    </row>
    <row r="4179" spans="6:8" x14ac:dyDescent="0.2">
      <c r="F4179" s="139"/>
      <c r="G4179" s="139"/>
      <c r="H4179"/>
    </row>
    <row r="4180" spans="6:8" x14ac:dyDescent="0.2">
      <c r="F4180" s="139"/>
      <c r="G4180" s="139"/>
      <c r="H4180"/>
    </row>
    <row r="4181" spans="6:8" x14ac:dyDescent="0.2">
      <c r="F4181" s="139"/>
      <c r="G4181" s="139"/>
      <c r="H4181"/>
    </row>
    <row r="4182" spans="6:8" x14ac:dyDescent="0.2">
      <c r="F4182" s="139"/>
      <c r="G4182" s="139"/>
      <c r="H4182"/>
    </row>
    <row r="4183" spans="6:8" x14ac:dyDescent="0.2">
      <c r="F4183" s="139"/>
      <c r="G4183" s="139"/>
      <c r="H4183"/>
    </row>
    <row r="4184" spans="6:8" x14ac:dyDescent="0.2">
      <c r="F4184" s="139"/>
      <c r="G4184" s="139"/>
      <c r="H4184"/>
    </row>
    <row r="4185" spans="6:8" x14ac:dyDescent="0.2">
      <c r="F4185" s="139"/>
      <c r="G4185" s="139"/>
      <c r="H4185"/>
    </row>
    <row r="4186" spans="6:8" x14ac:dyDescent="0.2">
      <c r="F4186" s="139"/>
      <c r="G4186" s="139"/>
      <c r="H4186"/>
    </row>
    <row r="4187" spans="6:8" x14ac:dyDescent="0.2">
      <c r="F4187" s="139"/>
      <c r="G4187" s="139"/>
      <c r="H4187"/>
    </row>
    <row r="4188" spans="6:8" x14ac:dyDescent="0.2">
      <c r="F4188" s="139"/>
      <c r="G4188" s="139"/>
      <c r="H4188"/>
    </row>
    <row r="4189" spans="6:8" x14ac:dyDescent="0.2">
      <c r="F4189" s="139"/>
      <c r="G4189" s="139"/>
      <c r="H4189"/>
    </row>
    <row r="4190" spans="6:8" x14ac:dyDescent="0.2">
      <c r="F4190" s="139"/>
      <c r="G4190" s="139"/>
      <c r="H4190"/>
    </row>
    <row r="4191" spans="6:8" x14ac:dyDescent="0.2">
      <c r="F4191" s="139"/>
      <c r="G4191" s="139"/>
      <c r="H4191"/>
    </row>
    <row r="4192" spans="6:8" x14ac:dyDescent="0.2">
      <c r="F4192" s="139"/>
      <c r="G4192" s="139"/>
      <c r="H4192"/>
    </row>
    <row r="4193" spans="6:8" x14ac:dyDescent="0.2">
      <c r="F4193" s="139"/>
      <c r="G4193" s="139"/>
      <c r="H4193"/>
    </row>
    <row r="4194" spans="6:8" x14ac:dyDescent="0.2">
      <c r="F4194" s="139"/>
      <c r="G4194" s="139"/>
      <c r="H4194"/>
    </row>
    <row r="4195" spans="6:8" x14ac:dyDescent="0.2">
      <c r="F4195" s="139"/>
      <c r="G4195" s="139"/>
      <c r="H4195"/>
    </row>
    <row r="4196" spans="6:8" x14ac:dyDescent="0.2">
      <c r="F4196" s="139"/>
      <c r="G4196" s="139"/>
      <c r="H4196"/>
    </row>
    <row r="4197" spans="6:8" x14ac:dyDescent="0.2">
      <c r="F4197" s="139"/>
      <c r="G4197" s="139"/>
      <c r="H4197"/>
    </row>
    <row r="4198" spans="6:8" x14ac:dyDescent="0.2">
      <c r="F4198" s="139"/>
      <c r="G4198" s="139"/>
      <c r="H4198"/>
    </row>
    <row r="4199" spans="6:8" x14ac:dyDescent="0.2">
      <c r="F4199" s="139"/>
      <c r="G4199" s="139"/>
      <c r="H4199"/>
    </row>
    <row r="4200" spans="6:8" x14ac:dyDescent="0.2">
      <c r="F4200" s="139"/>
      <c r="G4200" s="139"/>
      <c r="H4200"/>
    </row>
    <row r="4201" spans="6:8" x14ac:dyDescent="0.2">
      <c r="F4201" s="139"/>
      <c r="G4201" s="139"/>
      <c r="H4201"/>
    </row>
    <row r="4202" spans="6:8" x14ac:dyDescent="0.2">
      <c r="F4202" s="139"/>
      <c r="G4202" s="139"/>
      <c r="H4202"/>
    </row>
    <row r="4203" spans="6:8" x14ac:dyDescent="0.2">
      <c r="F4203" s="139"/>
      <c r="G4203" s="139"/>
      <c r="H4203"/>
    </row>
    <row r="4204" spans="6:8" x14ac:dyDescent="0.2">
      <c r="F4204" s="139"/>
      <c r="G4204" s="139"/>
      <c r="H4204"/>
    </row>
    <row r="4205" spans="6:8" x14ac:dyDescent="0.2">
      <c r="F4205" s="139"/>
      <c r="G4205" s="139"/>
      <c r="H4205"/>
    </row>
    <row r="4206" spans="6:8" x14ac:dyDescent="0.2">
      <c r="F4206" s="139"/>
      <c r="G4206" s="139"/>
      <c r="H4206"/>
    </row>
    <row r="4207" spans="6:8" x14ac:dyDescent="0.2">
      <c r="F4207" s="139"/>
      <c r="G4207" s="139"/>
      <c r="H4207"/>
    </row>
    <row r="4208" spans="6:8" x14ac:dyDescent="0.2">
      <c r="F4208" s="139"/>
      <c r="G4208" s="139"/>
      <c r="H4208"/>
    </row>
    <row r="4209" spans="6:8" x14ac:dyDescent="0.2">
      <c r="F4209" s="139"/>
      <c r="G4209" s="139"/>
      <c r="H4209"/>
    </row>
    <row r="4210" spans="6:8" x14ac:dyDescent="0.2">
      <c r="F4210" s="139"/>
      <c r="G4210" s="139"/>
      <c r="H4210"/>
    </row>
    <row r="4211" spans="6:8" x14ac:dyDescent="0.2">
      <c r="F4211" s="139"/>
      <c r="G4211" s="139"/>
      <c r="H4211"/>
    </row>
    <row r="4212" spans="6:8" x14ac:dyDescent="0.2">
      <c r="F4212" s="139"/>
      <c r="G4212" s="139"/>
      <c r="H4212"/>
    </row>
    <row r="4213" spans="6:8" x14ac:dyDescent="0.2">
      <c r="F4213" s="139"/>
      <c r="G4213" s="139"/>
      <c r="H4213"/>
    </row>
    <row r="4214" spans="6:8" x14ac:dyDescent="0.2">
      <c r="F4214" s="139"/>
      <c r="G4214" s="139"/>
      <c r="H4214"/>
    </row>
    <row r="4215" spans="6:8" x14ac:dyDescent="0.2">
      <c r="F4215" s="139"/>
      <c r="G4215" s="139"/>
      <c r="H4215"/>
    </row>
    <row r="4216" spans="6:8" x14ac:dyDescent="0.2">
      <c r="F4216" s="139"/>
      <c r="G4216" s="139"/>
      <c r="H4216"/>
    </row>
    <row r="4217" spans="6:8" x14ac:dyDescent="0.2">
      <c r="F4217" s="139"/>
      <c r="G4217" s="139"/>
      <c r="H4217"/>
    </row>
    <row r="4218" spans="6:8" x14ac:dyDescent="0.2">
      <c r="F4218" s="139"/>
      <c r="G4218" s="139"/>
      <c r="H4218"/>
    </row>
    <row r="4219" spans="6:8" x14ac:dyDescent="0.2">
      <c r="F4219" s="139"/>
      <c r="G4219" s="139"/>
      <c r="H4219"/>
    </row>
    <row r="4220" spans="6:8" x14ac:dyDescent="0.2">
      <c r="F4220" s="139"/>
      <c r="G4220" s="139"/>
      <c r="H4220"/>
    </row>
    <row r="4221" spans="6:8" x14ac:dyDescent="0.2">
      <c r="F4221" s="139"/>
      <c r="G4221" s="139"/>
      <c r="H4221"/>
    </row>
    <row r="4222" spans="6:8" x14ac:dyDescent="0.2">
      <c r="F4222" s="139"/>
      <c r="G4222" s="139"/>
      <c r="H4222"/>
    </row>
    <row r="4223" spans="6:8" x14ac:dyDescent="0.2">
      <c r="F4223" s="139"/>
      <c r="G4223" s="139"/>
      <c r="H4223"/>
    </row>
    <row r="4224" spans="6:8" x14ac:dyDescent="0.2">
      <c r="F4224" s="139"/>
      <c r="G4224" s="139"/>
      <c r="H4224"/>
    </row>
    <row r="4225" spans="6:8" x14ac:dyDescent="0.2">
      <c r="F4225" s="139"/>
      <c r="G4225" s="139"/>
      <c r="H4225"/>
    </row>
    <row r="4226" spans="6:8" x14ac:dyDescent="0.2">
      <c r="F4226" s="139"/>
      <c r="G4226" s="139"/>
      <c r="H4226"/>
    </row>
    <row r="4227" spans="6:8" x14ac:dyDescent="0.2">
      <c r="F4227" s="139"/>
      <c r="G4227" s="139"/>
      <c r="H4227"/>
    </row>
    <row r="4228" spans="6:8" x14ac:dyDescent="0.2">
      <c r="F4228" s="139"/>
      <c r="G4228" s="139"/>
      <c r="H4228"/>
    </row>
    <row r="4229" spans="6:8" x14ac:dyDescent="0.2">
      <c r="F4229" s="139"/>
      <c r="G4229" s="139"/>
      <c r="H4229"/>
    </row>
    <row r="4230" spans="6:8" x14ac:dyDescent="0.2">
      <c r="F4230" s="139"/>
      <c r="G4230" s="139"/>
      <c r="H4230"/>
    </row>
    <row r="4231" spans="6:8" x14ac:dyDescent="0.2">
      <c r="F4231" s="139"/>
      <c r="G4231" s="139"/>
      <c r="H4231"/>
    </row>
    <row r="4232" spans="6:8" x14ac:dyDescent="0.2">
      <c r="F4232" s="139"/>
      <c r="G4232" s="139"/>
      <c r="H4232"/>
    </row>
    <row r="4233" spans="6:8" x14ac:dyDescent="0.2">
      <c r="F4233" s="139"/>
      <c r="G4233" s="139"/>
      <c r="H4233"/>
    </row>
    <row r="4234" spans="6:8" x14ac:dyDescent="0.2">
      <c r="F4234" s="139"/>
      <c r="G4234" s="139"/>
      <c r="H4234"/>
    </row>
    <row r="4235" spans="6:8" x14ac:dyDescent="0.2">
      <c r="F4235" s="139"/>
      <c r="G4235" s="139"/>
      <c r="H4235"/>
    </row>
    <row r="4236" spans="6:8" x14ac:dyDescent="0.2">
      <c r="F4236" s="139"/>
      <c r="G4236" s="139"/>
      <c r="H4236"/>
    </row>
    <row r="4237" spans="6:8" x14ac:dyDescent="0.2">
      <c r="F4237" s="139"/>
      <c r="G4237" s="139"/>
      <c r="H4237"/>
    </row>
    <row r="4238" spans="6:8" x14ac:dyDescent="0.2">
      <c r="F4238" s="139"/>
      <c r="G4238" s="139"/>
      <c r="H4238"/>
    </row>
    <row r="4239" spans="6:8" x14ac:dyDescent="0.2">
      <c r="F4239" s="139"/>
      <c r="G4239" s="139"/>
      <c r="H4239"/>
    </row>
    <row r="4240" spans="6:8" x14ac:dyDescent="0.2">
      <c r="F4240" s="139"/>
      <c r="G4240" s="139"/>
      <c r="H4240"/>
    </row>
    <row r="4241" spans="6:8" x14ac:dyDescent="0.2">
      <c r="F4241" s="139"/>
      <c r="G4241" s="139"/>
      <c r="H4241"/>
    </row>
    <row r="4242" spans="6:8" x14ac:dyDescent="0.2">
      <c r="F4242" s="139"/>
      <c r="G4242" s="139"/>
      <c r="H4242"/>
    </row>
    <row r="4243" spans="6:8" x14ac:dyDescent="0.2">
      <c r="F4243" s="139"/>
      <c r="G4243" s="139"/>
      <c r="H4243"/>
    </row>
    <row r="4244" spans="6:8" x14ac:dyDescent="0.2">
      <c r="F4244" s="139"/>
      <c r="G4244" s="139"/>
      <c r="H4244"/>
    </row>
    <row r="4245" spans="6:8" x14ac:dyDescent="0.2">
      <c r="F4245" s="139"/>
      <c r="G4245" s="139"/>
      <c r="H4245"/>
    </row>
    <row r="4246" spans="6:8" x14ac:dyDescent="0.2">
      <c r="F4246" s="139"/>
      <c r="G4246" s="139"/>
      <c r="H4246"/>
    </row>
    <row r="4247" spans="6:8" x14ac:dyDescent="0.2">
      <c r="F4247" s="139"/>
      <c r="G4247" s="139"/>
      <c r="H4247"/>
    </row>
    <row r="4248" spans="6:8" x14ac:dyDescent="0.2">
      <c r="F4248" s="139"/>
      <c r="G4248" s="139"/>
      <c r="H4248"/>
    </row>
    <row r="4249" spans="6:8" x14ac:dyDescent="0.2">
      <c r="F4249" s="139"/>
      <c r="G4249" s="139"/>
      <c r="H4249"/>
    </row>
    <row r="4250" spans="6:8" x14ac:dyDescent="0.2">
      <c r="F4250" s="139"/>
      <c r="G4250" s="139"/>
      <c r="H4250"/>
    </row>
    <row r="4251" spans="6:8" x14ac:dyDescent="0.2">
      <c r="F4251" s="139"/>
      <c r="G4251" s="139"/>
      <c r="H4251"/>
    </row>
    <row r="4252" spans="6:8" x14ac:dyDescent="0.2">
      <c r="F4252" s="139"/>
      <c r="G4252" s="139"/>
      <c r="H4252"/>
    </row>
    <row r="4253" spans="6:8" x14ac:dyDescent="0.2">
      <c r="F4253" s="139"/>
      <c r="G4253" s="139"/>
      <c r="H4253"/>
    </row>
    <row r="4254" spans="6:8" x14ac:dyDescent="0.2">
      <c r="F4254" s="139"/>
      <c r="G4254" s="139"/>
      <c r="H4254"/>
    </row>
    <row r="4255" spans="6:8" x14ac:dyDescent="0.2">
      <c r="F4255" s="139"/>
      <c r="G4255" s="139"/>
      <c r="H4255"/>
    </row>
    <row r="4256" spans="6:8" x14ac:dyDescent="0.2">
      <c r="F4256" s="139"/>
      <c r="G4256" s="139"/>
      <c r="H4256"/>
    </row>
    <row r="4257" spans="6:8" x14ac:dyDescent="0.2">
      <c r="F4257" s="139"/>
      <c r="G4257" s="139"/>
      <c r="H4257"/>
    </row>
    <row r="4258" spans="6:8" x14ac:dyDescent="0.2">
      <c r="F4258" s="139"/>
      <c r="G4258" s="139"/>
      <c r="H4258"/>
    </row>
    <row r="4259" spans="6:8" x14ac:dyDescent="0.2">
      <c r="F4259" s="139"/>
      <c r="G4259" s="139"/>
      <c r="H4259"/>
    </row>
    <row r="4260" spans="6:8" x14ac:dyDescent="0.2">
      <c r="F4260" s="139"/>
      <c r="G4260" s="139"/>
      <c r="H4260"/>
    </row>
    <row r="4261" spans="6:8" x14ac:dyDescent="0.2">
      <c r="F4261" s="139"/>
      <c r="G4261" s="139"/>
      <c r="H4261"/>
    </row>
    <row r="4262" spans="6:8" x14ac:dyDescent="0.2">
      <c r="F4262" s="139"/>
      <c r="G4262" s="139"/>
      <c r="H4262"/>
    </row>
    <row r="4263" spans="6:8" x14ac:dyDescent="0.2">
      <c r="F4263" s="139"/>
      <c r="G4263" s="139"/>
      <c r="H4263"/>
    </row>
    <row r="4264" spans="6:8" x14ac:dyDescent="0.2">
      <c r="F4264" s="139"/>
      <c r="G4264" s="139"/>
      <c r="H4264"/>
    </row>
    <row r="4265" spans="6:8" x14ac:dyDescent="0.2">
      <c r="F4265" s="139"/>
      <c r="G4265" s="139"/>
      <c r="H4265"/>
    </row>
    <row r="4266" spans="6:8" x14ac:dyDescent="0.2">
      <c r="F4266" s="139"/>
      <c r="G4266" s="139"/>
      <c r="H4266"/>
    </row>
    <row r="4267" spans="6:8" x14ac:dyDescent="0.2">
      <c r="F4267" s="139"/>
      <c r="G4267" s="139"/>
      <c r="H4267"/>
    </row>
    <row r="4268" spans="6:8" x14ac:dyDescent="0.2">
      <c r="F4268" s="139"/>
      <c r="G4268" s="139"/>
      <c r="H4268"/>
    </row>
    <row r="4269" spans="6:8" x14ac:dyDescent="0.2">
      <c r="F4269" s="139"/>
      <c r="G4269" s="139"/>
      <c r="H4269"/>
    </row>
    <row r="4270" spans="6:8" x14ac:dyDescent="0.2">
      <c r="F4270" s="139"/>
      <c r="G4270" s="139"/>
      <c r="H4270"/>
    </row>
    <row r="4271" spans="6:8" x14ac:dyDescent="0.2">
      <c r="F4271" s="139"/>
      <c r="G4271" s="139"/>
      <c r="H4271"/>
    </row>
    <row r="4272" spans="6:8" x14ac:dyDescent="0.2">
      <c r="F4272" s="139"/>
      <c r="G4272" s="139"/>
      <c r="H4272"/>
    </row>
    <row r="4273" spans="6:8" x14ac:dyDescent="0.2">
      <c r="F4273" s="139"/>
      <c r="G4273" s="139"/>
      <c r="H4273"/>
    </row>
    <row r="4274" spans="6:8" x14ac:dyDescent="0.2">
      <c r="F4274" s="139"/>
      <c r="G4274" s="139"/>
      <c r="H4274"/>
    </row>
    <row r="4275" spans="6:8" x14ac:dyDescent="0.2">
      <c r="F4275" s="139"/>
      <c r="G4275" s="139"/>
      <c r="H4275"/>
    </row>
    <row r="4276" spans="6:8" x14ac:dyDescent="0.2">
      <c r="F4276" s="139"/>
      <c r="G4276" s="139"/>
      <c r="H4276"/>
    </row>
    <row r="4277" spans="6:8" x14ac:dyDescent="0.2">
      <c r="F4277" s="139"/>
      <c r="G4277" s="139"/>
      <c r="H4277"/>
    </row>
    <row r="4278" spans="6:8" x14ac:dyDescent="0.2">
      <c r="F4278" s="139"/>
      <c r="G4278" s="139"/>
      <c r="H4278"/>
    </row>
    <row r="4279" spans="6:8" x14ac:dyDescent="0.2">
      <c r="F4279" s="139"/>
      <c r="G4279" s="139"/>
      <c r="H4279"/>
    </row>
    <row r="4280" spans="6:8" x14ac:dyDescent="0.2">
      <c r="F4280" s="139"/>
      <c r="G4280" s="139"/>
      <c r="H4280"/>
    </row>
    <row r="4281" spans="6:8" x14ac:dyDescent="0.2">
      <c r="F4281" s="139"/>
      <c r="G4281" s="139"/>
      <c r="H4281"/>
    </row>
    <row r="4282" spans="6:8" x14ac:dyDescent="0.2">
      <c r="F4282" s="139"/>
      <c r="G4282" s="139"/>
      <c r="H4282"/>
    </row>
    <row r="4283" spans="6:8" x14ac:dyDescent="0.2">
      <c r="F4283" s="139"/>
      <c r="G4283" s="139"/>
      <c r="H4283"/>
    </row>
    <row r="4284" spans="6:8" x14ac:dyDescent="0.2">
      <c r="F4284" s="139"/>
      <c r="G4284" s="139"/>
      <c r="H4284"/>
    </row>
    <row r="4285" spans="6:8" x14ac:dyDescent="0.2">
      <c r="F4285" s="139"/>
      <c r="G4285" s="139"/>
      <c r="H4285"/>
    </row>
    <row r="4286" spans="6:8" x14ac:dyDescent="0.2">
      <c r="F4286" s="139"/>
      <c r="G4286" s="139"/>
      <c r="H4286"/>
    </row>
    <row r="4287" spans="6:8" x14ac:dyDescent="0.2">
      <c r="F4287" s="139"/>
      <c r="G4287" s="139"/>
      <c r="H4287"/>
    </row>
    <row r="4288" spans="6:8" x14ac:dyDescent="0.2">
      <c r="F4288" s="139"/>
      <c r="G4288" s="139"/>
      <c r="H4288"/>
    </row>
    <row r="4289" spans="6:8" x14ac:dyDescent="0.2">
      <c r="F4289" s="139"/>
      <c r="G4289" s="139"/>
      <c r="H4289"/>
    </row>
    <row r="4290" spans="6:8" x14ac:dyDescent="0.2">
      <c r="F4290" s="139"/>
      <c r="G4290" s="139"/>
      <c r="H4290"/>
    </row>
    <row r="4291" spans="6:8" x14ac:dyDescent="0.2">
      <c r="F4291" s="139"/>
      <c r="G4291" s="139"/>
      <c r="H4291"/>
    </row>
    <row r="4292" spans="6:8" x14ac:dyDescent="0.2">
      <c r="F4292" s="139"/>
      <c r="G4292" s="139"/>
      <c r="H4292"/>
    </row>
    <row r="4293" spans="6:8" x14ac:dyDescent="0.2">
      <c r="F4293" s="139"/>
      <c r="G4293" s="139"/>
      <c r="H4293"/>
    </row>
    <row r="4294" spans="6:8" x14ac:dyDescent="0.2">
      <c r="F4294" s="139"/>
      <c r="G4294" s="139"/>
      <c r="H4294"/>
    </row>
    <row r="4295" spans="6:8" x14ac:dyDescent="0.2">
      <c r="F4295" s="139"/>
      <c r="G4295" s="139"/>
      <c r="H4295"/>
    </row>
    <row r="4296" spans="6:8" x14ac:dyDescent="0.2">
      <c r="F4296" s="139"/>
      <c r="G4296" s="139"/>
      <c r="H4296"/>
    </row>
    <row r="4297" spans="6:8" x14ac:dyDescent="0.2">
      <c r="F4297" s="139"/>
      <c r="G4297" s="139"/>
      <c r="H4297"/>
    </row>
    <row r="4298" spans="6:8" x14ac:dyDescent="0.2">
      <c r="F4298" s="139"/>
      <c r="G4298" s="139"/>
      <c r="H4298"/>
    </row>
    <row r="4299" spans="6:8" x14ac:dyDescent="0.2">
      <c r="F4299" s="139"/>
      <c r="G4299" s="139"/>
      <c r="H4299"/>
    </row>
    <row r="4300" spans="6:8" x14ac:dyDescent="0.2">
      <c r="F4300" s="139"/>
      <c r="G4300" s="139"/>
      <c r="H4300"/>
    </row>
    <row r="4301" spans="6:8" x14ac:dyDescent="0.2">
      <c r="F4301" s="139"/>
      <c r="G4301" s="139"/>
      <c r="H4301"/>
    </row>
    <row r="4302" spans="6:8" x14ac:dyDescent="0.2">
      <c r="F4302" s="139"/>
      <c r="G4302" s="139"/>
      <c r="H4302"/>
    </row>
    <row r="4303" spans="6:8" x14ac:dyDescent="0.2">
      <c r="F4303" s="139"/>
      <c r="G4303" s="139"/>
      <c r="H4303"/>
    </row>
    <row r="4304" spans="6:8" x14ac:dyDescent="0.2">
      <c r="F4304" s="139"/>
      <c r="G4304" s="139"/>
      <c r="H4304"/>
    </row>
    <row r="4305" spans="6:8" x14ac:dyDescent="0.2">
      <c r="F4305" s="139"/>
      <c r="G4305" s="139"/>
      <c r="H4305"/>
    </row>
    <row r="4306" spans="6:8" x14ac:dyDescent="0.2">
      <c r="F4306" s="139"/>
      <c r="G4306" s="139"/>
      <c r="H4306"/>
    </row>
    <row r="4307" spans="6:8" x14ac:dyDescent="0.2">
      <c r="F4307" s="139"/>
      <c r="G4307" s="139"/>
      <c r="H4307"/>
    </row>
    <row r="4308" spans="6:8" x14ac:dyDescent="0.2">
      <c r="F4308" s="139"/>
      <c r="G4308" s="139"/>
      <c r="H4308"/>
    </row>
    <row r="4309" spans="6:8" x14ac:dyDescent="0.2">
      <c r="F4309" s="139"/>
      <c r="G4309" s="139"/>
      <c r="H4309"/>
    </row>
    <row r="4310" spans="6:8" x14ac:dyDescent="0.2">
      <c r="F4310" s="139"/>
      <c r="G4310" s="139"/>
      <c r="H4310"/>
    </row>
    <row r="4311" spans="6:8" x14ac:dyDescent="0.2">
      <c r="F4311" s="139"/>
      <c r="G4311" s="139"/>
      <c r="H4311"/>
    </row>
    <row r="4312" spans="6:8" x14ac:dyDescent="0.2">
      <c r="F4312" s="139"/>
      <c r="G4312" s="139"/>
      <c r="H4312"/>
    </row>
    <row r="4313" spans="6:8" x14ac:dyDescent="0.2">
      <c r="F4313" s="139"/>
      <c r="G4313" s="139"/>
      <c r="H4313"/>
    </row>
    <row r="4314" spans="6:8" x14ac:dyDescent="0.2">
      <c r="F4314" s="139"/>
      <c r="G4314" s="139"/>
      <c r="H4314"/>
    </row>
    <row r="4315" spans="6:8" x14ac:dyDescent="0.2">
      <c r="F4315" s="139"/>
      <c r="G4315" s="139"/>
      <c r="H4315"/>
    </row>
    <row r="4316" spans="6:8" x14ac:dyDescent="0.2">
      <c r="F4316" s="139"/>
      <c r="G4316" s="139"/>
      <c r="H4316"/>
    </row>
    <row r="4317" spans="6:8" x14ac:dyDescent="0.2">
      <c r="F4317" s="139"/>
      <c r="G4317" s="139"/>
      <c r="H4317"/>
    </row>
    <row r="4318" spans="6:8" x14ac:dyDescent="0.2">
      <c r="F4318" s="139"/>
      <c r="G4318" s="139"/>
      <c r="H4318"/>
    </row>
    <row r="4319" spans="6:8" x14ac:dyDescent="0.2">
      <c r="F4319" s="139"/>
      <c r="G4319" s="139"/>
      <c r="H4319"/>
    </row>
    <row r="4320" spans="6:8" x14ac:dyDescent="0.2">
      <c r="F4320" s="139"/>
      <c r="G4320" s="139"/>
      <c r="H4320"/>
    </row>
    <row r="4321" spans="6:8" x14ac:dyDescent="0.2">
      <c r="F4321" s="139"/>
      <c r="G4321" s="139"/>
      <c r="H4321"/>
    </row>
    <row r="4322" spans="6:8" x14ac:dyDescent="0.2">
      <c r="F4322" s="139"/>
      <c r="G4322" s="139"/>
      <c r="H4322"/>
    </row>
    <row r="4323" spans="6:8" x14ac:dyDescent="0.2">
      <c r="F4323" s="139"/>
      <c r="G4323" s="139"/>
      <c r="H4323"/>
    </row>
    <row r="4324" spans="6:8" x14ac:dyDescent="0.2">
      <c r="F4324" s="139"/>
      <c r="G4324" s="139"/>
      <c r="H4324"/>
    </row>
    <row r="4325" spans="6:8" x14ac:dyDescent="0.2">
      <c r="F4325" s="139"/>
      <c r="G4325" s="139"/>
      <c r="H4325"/>
    </row>
    <row r="4326" spans="6:8" x14ac:dyDescent="0.2">
      <c r="F4326" s="139"/>
      <c r="G4326" s="139"/>
      <c r="H4326"/>
    </row>
    <row r="4327" spans="6:8" x14ac:dyDescent="0.2">
      <c r="F4327" s="139"/>
      <c r="G4327" s="139"/>
      <c r="H4327"/>
    </row>
    <row r="4328" spans="6:8" x14ac:dyDescent="0.2">
      <c r="F4328" s="139"/>
      <c r="G4328" s="139"/>
      <c r="H4328"/>
    </row>
    <row r="4329" spans="6:8" x14ac:dyDescent="0.2">
      <c r="F4329" s="139"/>
      <c r="G4329" s="139"/>
      <c r="H4329"/>
    </row>
    <row r="4330" spans="6:8" x14ac:dyDescent="0.2">
      <c r="F4330" s="139"/>
      <c r="G4330" s="139"/>
      <c r="H4330"/>
    </row>
    <row r="4331" spans="6:8" x14ac:dyDescent="0.2">
      <c r="F4331" s="139"/>
      <c r="G4331" s="139"/>
      <c r="H4331"/>
    </row>
    <row r="4332" spans="6:8" x14ac:dyDescent="0.2">
      <c r="F4332" s="139"/>
      <c r="G4332" s="139"/>
      <c r="H4332"/>
    </row>
    <row r="4333" spans="6:8" x14ac:dyDescent="0.2">
      <c r="F4333" s="139"/>
      <c r="G4333" s="139"/>
      <c r="H4333"/>
    </row>
    <row r="4334" spans="6:8" x14ac:dyDescent="0.2">
      <c r="F4334" s="139"/>
      <c r="G4334" s="139"/>
      <c r="H4334"/>
    </row>
    <row r="4335" spans="6:8" x14ac:dyDescent="0.2">
      <c r="F4335" s="139"/>
      <c r="G4335" s="139"/>
      <c r="H4335"/>
    </row>
    <row r="4336" spans="6:8" x14ac:dyDescent="0.2">
      <c r="F4336" s="139"/>
      <c r="G4336" s="139"/>
      <c r="H4336"/>
    </row>
    <row r="4337" spans="6:8" x14ac:dyDescent="0.2">
      <c r="F4337" s="139"/>
      <c r="G4337" s="139"/>
      <c r="H4337"/>
    </row>
    <row r="4338" spans="6:8" x14ac:dyDescent="0.2">
      <c r="F4338" s="139"/>
      <c r="G4338" s="139"/>
      <c r="H4338"/>
    </row>
    <row r="4339" spans="6:8" x14ac:dyDescent="0.2">
      <c r="F4339" s="139"/>
      <c r="G4339" s="139"/>
      <c r="H4339"/>
    </row>
    <row r="4340" spans="6:8" x14ac:dyDescent="0.2">
      <c r="F4340" s="139"/>
      <c r="G4340" s="139"/>
      <c r="H4340"/>
    </row>
    <row r="4341" spans="6:8" x14ac:dyDescent="0.2">
      <c r="F4341" s="139"/>
      <c r="G4341" s="139"/>
      <c r="H4341"/>
    </row>
    <row r="4342" spans="6:8" x14ac:dyDescent="0.2">
      <c r="F4342" s="139"/>
      <c r="G4342" s="139"/>
      <c r="H4342"/>
    </row>
    <row r="4343" spans="6:8" x14ac:dyDescent="0.2">
      <c r="F4343" s="139"/>
      <c r="G4343" s="139"/>
      <c r="H4343"/>
    </row>
    <row r="4344" spans="6:8" x14ac:dyDescent="0.2">
      <c r="F4344" s="139"/>
      <c r="G4344" s="139"/>
      <c r="H4344"/>
    </row>
    <row r="4345" spans="6:8" x14ac:dyDescent="0.2">
      <c r="F4345" s="139"/>
      <c r="G4345" s="139"/>
      <c r="H4345"/>
    </row>
    <row r="4346" spans="6:8" x14ac:dyDescent="0.2">
      <c r="F4346" s="139"/>
      <c r="G4346" s="139"/>
      <c r="H4346"/>
    </row>
    <row r="4347" spans="6:8" x14ac:dyDescent="0.2">
      <c r="F4347" s="139"/>
      <c r="G4347" s="139"/>
      <c r="H4347"/>
    </row>
    <row r="4348" spans="6:8" x14ac:dyDescent="0.2">
      <c r="F4348" s="139"/>
      <c r="G4348" s="139"/>
      <c r="H4348"/>
    </row>
    <row r="4349" spans="6:8" x14ac:dyDescent="0.2">
      <c r="F4349" s="139"/>
      <c r="G4349" s="139"/>
      <c r="H4349"/>
    </row>
    <row r="4350" spans="6:8" x14ac:dyDescent="0.2">
      <c r="F4350" s="139"/>
      <c r="G4350" s="139"/>
      <c r="H4350"/>
    </row>
    <row r="4351" spans="6:8" x14ac:dyDescent="0.2">
      <c r="F4351" s="139"/>
      <c r="G4351" s="139"/>
      <c r="H4351"/>
    </row>
    <row r="4352" spans="6:8" x14ac:dyDescent="0.2">
      <c r="F4352" s="139"/>
      <c r="G4352" s="139"/>
      <c r="H4352"/>
    </row>
    <row r="4353" spans="6:8" x14ac:dyDescent="0.2">
      <c r="F4353" s="139"/>
      <c r="G4353" s="139"/>
      <c r="H4353"/>
    </row>
    <row r="4354" spans="6:8" x14ac:dyDescent="0.2">
      <c r="F4354" s="139"/>
      <c r="G4354" s="139"/>
      <c r="H4354"/>
    </row>
    <row r="4355" spans="6:8" x14ac:dyDescent="0.2">
      <c r="F4355" s="139"/>
      <c r="G4355" s="139"/>
      <c r="H4355"/>
    </row>
    <row r="4356" spans="6:8" x14ac:dyDescent="0.2">
      <c r="F4356" s="139"/>
      <c r="G4356" s="139"/>
      <c r="H4356"/>
    </row>
    <row r="4357" spans="6:8" x14ac:dyDescent="0.2">
      <c r="F4357" s="139"/>
      <c r="G4357" s="139"/>
      <c r="H4357"/>
    </row>
    <row r="4358" spans="6:8" x14ac:dyDescent="0.2">
      <c r="F4358" s="139"/>
      <c r="G4358" s="139"/>
      <c r="H4358"/>
    </row>
    <row r="4359" spans="6:8" x14ac:dyDescent="0.2">
      <c r="F4359" s="139"/>
      <c r="G4359" s="139"/>
      <c r="H4359"/>
    </row>
    <row r="4360" spans="6:8" x14ac:dyDescent="0.2">
      <c r="F4360" s="139"/>
      <c r="G4360" s="139"/>
      <c r="H4360"/>
    </row>
    <row r="4361" spans="6:8" x14ac:dyDescent="0.2">
      <c r="F4361" s="139"/>
      <c r="G4361" s="139"/>
      <c r="H4361"/>
    </row>
    <row r="4362" spans="6:8" x14ac:dyDescent="0.2">
      <c r="F4362" s="139"/>
      <c r="G4362" s="139"/>
      <c r="H4362"/>
    </row>
    <row r="4363" spans="6:8" x14ac:dyDescent="0.2">
      <c r="F4363" s="139"/>
      <c r="G4363" s="139"/>
      <c r="H4363"/>
    </row>
    <row r="4364" spans="6:8" x14ac:dyDescent="0.2">
      <c r="F4364" s="139"/>
      <c r="G4364" s="139"/>
      <c r="H4364"/>
    </row>
    <row r="4365" spans="6:8" x14ac:dyDescent="0.2">
      <c r="F4365" s="139"/>
      <c r="G4365" s="139"/>
      <c r="H4365"/>
    </row>
    <row r="4366" spans="6:8" x14ac:dyDescent="0.2">
      <c r="F4366" s="139"/>
      <c r="G4366" s="139"/>
      <c r="H4366"/>
    </row>
    <row r="4367" spans="6:8" x14ac:dyDescent="0.2">
      <c r="F4367" s="139"/>
      <c r="G4367" s="139"/>
      <c r="H4367"/>
    </row>
    <row r="4368" spans="6:8" x14ac:dyDescent="0.2">
      <c r="F4368" s="139"/>
      <c r="G4368" s="139"/>
      <c r="H4368"/>
    </row>
    <row r="4369" spans="6:8" x14ac:dyDescent="0.2">
      <c r="F4369" s="139"/>
      <c r="G4369" s="139"/>
      <c r="H4369"/>
    </row>
    <row r="4370" spans="6:8" x14ac:dyDescent="0.2">
      <c r="F4370" s="139"/>
      <c r="G4370" s="139"/>
      <c r="H4370"/>
    </row>
    <row r="4371" spans="6:8" x14ac:dyDescent="0.2">
      <c r="F4371" s="139"/>
      <c r="G4371" s="139"/>
      <c r="H4371"/>
    </row>
    <row r="4372" spans="6:8" x14ac:dyDescent="0.2">
      <c r="F4372" s="139"/>
      <c r="G4372" s="139"/>
      <c r="H4372"/>
    </row>
    <row r="4373" spans="6:8" x14ac:dyDescent="0.2">
      <c r="F4373" s="139"/>
      <c r="G4373" s="139"/>
      <c r="H4373"/>
    </row>
    <row r="4374" spans="6:8" x14ac:dyDescent="0.2">
      <c r="F4374" s="139"/>
      <c r="G4374" s="139"/>
      <c r="H4374"/>
    </row>
    <row r="4375" spans="6:8" x14ac:dyDescent="0.2">
      <c r="F4375" s="139"/>
      <c r="G4375" s="139"/>
      <c r="H4375"/>
    </row>
    <row r="4376" spans="6:8" x14ac:dyDescent="0.2">
      <c r="F4376" s="139"/>
      <c r="G4376" s="139"/>
      <c r="H4376"/>
    </row>
    <row r="4377" spans="6:8" x14ac:dyDescent="0.2">
      <c r="F4377" s="139"/>
      <c r="G4377" s="139"/>
      <c r="H4377"/>
    </row>
    <row r="4378" spans="6:8" x14ac:dyDescent="0.2">
      <c r="F4378" s="139"/>
      <c r="G4378" s="139"/>
      <c r="H4378"/>
    </row>
    <row r="4379" spans="6:8" x14ac:dyDescent="0.2">
      <c r="F4379" s="139"/>
      <c r="G4379" s="139"/>
      <c r="H4379"/>
    </row>
    <row r="4380" spans="6:8" x14ac:dyDescent="0.2">
      <c r="F4380" s="139"/>
      <c r="G4380" s="139"/>
      <c r="H4380"/>
    </row>
    <row r="4381" spans="6:8" x14ac:dyDescent="0.2">
      <c r="F4381" s="139"/>
      <c r="G4381" s="139"/>
      <c r="H4381"/>
    </row>
    <row r="4382" spans="6:8" x14ac:dyDescent="0.2">
      <c r="F4382" s="139"/>
      <c r="G4382" s="139"/>
      <c r="H4382"/>
    </row>
    <row r="4383" spans="6:8" x14ac:dyDescent="0.2">
      <c r="F4383" s="139"/>
      <c r="G4383" s="139"/>
      <c r="H4383"/>
    </row>
    <row r="4384" spans="6:8" x14ac:dyDescent="0.2">
      <c r="F4384" s="139"/>
      <c r="G4384" s="139"/>
      <c r="H4384"/>
    </row>
    <row r="4385" spans="6:8" x14ac:dyDescent="0.2">
      <c r="F4385" s="139"/>
      <c r="G4385" s="139"/>
      <c r="H4385"/>
    </row>
    <row r="4386" spans="6:8" x14ac:dyDescent="0.2">
      <c r="F4386" s="139"/>
      <c r="G4386" s="139"/>
      <c r="H4386"/>
    </row>
    <row r="4387" spans="6:8" x14ac:dyDescent="0.2">
      <c r="F4387" s="139"/>
      <c r="G4387" s="139"/>
      <c r="H4387"/>
    </row>
    <row r="4388" spans="6:8" x14ac:dyDescent="0.2">
      <c r="F4388" s="139"/>
      <c r="G4388" s="139"/>
      <c r="H4388"/>
    </row>
    <row r="4389" spans="6:8" x14ac:dyDescent="0.2">
      <c r="F4389" s="139"/>
      <c r="G4389" s="139"/>
      <c r="H4389"/>
    </row>
    <row r="4390" spans="6:8" x14ac:dyDescent="0.2">
      <c r="F4390" s="139"/>
      <c r="G4390" s="139"/>
      <c r="H4390"/>
    </row>
    <row r="4391" spans="6:8" x14ac:dyDescent="0.2">
      <c r="F4391" s="139"/>
      <c r="G4391" s="139"/>
      <c r="H4391"/>
    </row>
    <row r="4392" spans="6:8" x14ac:dyDescent="0.2">
      <c r="F4392" s="139"/>
      <c r="G4392" s="139"/>
      <c r="H4392"/>
    </row>
    <row r="4393" spans="6:8" x14ac:dyDescent="0.2">
      <c r="F4393" s="139"/>
      <c r="G4393" s="139"/>
      <c r="H4393"/>
    </row>
    <row r="4394" spans="6:8" x14ac:dyDescent="0.2">
      <c r="F4394" s="139"/>
      <c r="G4394" s="139"/>
      <c r="H4394"/>
    </row>
    <row r="4395" spans="6:8" x14ac:dyDescent="0.2">
      <c r="F4395" s="139"/>
      <c r="G4395" s="139"/>
      <c r="H4395"/>
    </row>
    <row r="4396" spans="6:8" x14ac:dyDescent="0.2">
      <c r="F4396" s="139"/>
      <c r="G4396" s="139"/>
      <c r="H4396"/>
    </row>
    <row r="4397" spans="6:8" x14ac:dyDescent="0.2">
      <c r="F4397" s="139"/>
      <c r="G4397" s="139"/>
      <c r="H4397"/>
    </row>
    <row r="4398" spans="6:8" x14ac:dyDescent="0.2">
      <c r="F4398" s="139"/>
      <c r="G4398" s="139"/>
      <c r="H4398"/>
    </row>
    <row r="4399" spans="6:8" x14ac:dyDescent="0.2">
      <c r="F4399" s="139"/>
      <c r="G4399" s="139"/>
      <c r="H4399"/>
    </row>
    <row r="4400" spans="6:8" x14ac:dyDescent="0.2">
      <c r="F4400" s="139"/>
      <c r="G4400" s="139"/>
      <c r="H4400"/>
    </row>
    <row r="4401" spans="6:8" x14ac:dyDescent="0.2">
      <c r="F4401" s="139"/>
      <c r="G4401" s="139"/>
      <c r="H4401"/>
    </row>
    <row r="4402" spans="6:8" x14ac:dyDescent="0.2">
      <c r="F4402" s="139"/>
      <c r="G4402" s="139"/>
      <c r="H4402"/>
    </row>
    <row r="4403" spans="6:8" x14ac:dyDescent="0.2">
      <c r="F4403" s="139"/>
      <c r="G4403" s="139"/>
      <c r="H4403"/>
    </row>
    <row r="4404" spans="6:8" x14ac:dyDescent="0.2">
      <c r="F4404" s="139"/>
      <c r="G4404" s="139"/>
      <c r="H4404"/>
    </row>
    <row r="4405" spans="6:8" x14ac:dyDescent="0.2">
      <c r="F4405" s="139"/>
      <c r="G4405" s="139"/>
      <c r="H4405"/>
    </row>
    <row r="4406" spans="6:8" x14ac:dyDescent="0.2">
      <c r="F4406" s="139"/>
      <c r="G4406" s="139"/>
      <c r="H4406"/>
    </row>
    <row r="4407" spans="6:8" x14ac:dyDescent="0.2">
      <c r="F4407" s="139"/>
      <c r="G4407" s="139"/>
      <c r="H4407"/>
    </row>
    <row r="4408" spans="6:8" x14ac:dyDescent="0.2">
      <c r="F4408" s="139"/>
      <c r="G4408" s="139"/>
      <c r="H4408"/>
    </row>
    <row r="4409" spans="6:8" x14ac:dyDescent="0.2">
      <c r="F4409" s="139"/>
      <c r="G4409" s="139"/>
      <c r="H4409"/>
    </row>
    <row r="4410" spans="6:8" x14ac:dyDescent="0.2">
      <c r="F4410" s="139"/>
      <c r="G4410" s="139"/>
      <c r="H4410"/>
    </row>
    <row r="4411" spans="6:8" x14ac:dyDescent="0.2">
      <c r="F4411" s="139"/>
      <c r="G4411" s="139"/>
      <c r="H4411"/>
    </row>
    <row r="4412" spans="6:8" x14ac:dyDescent="0.2">
      <c r="F4412" s="139"/>
      <c r="G4412" s="139"/>
      <c r="H4412"/>
    </row>
    <row r="4413" spans="6:8" x14ac:dyDescent="0.2">
      <c r="F4413" s="139"/>
      <c r="G4413" s="139"/>
      <c r="H4413"/>
    </row>
    <row r="4414" spans="6:8" x14ac:dyDescent="0.2">
      <c r="F4414" s="139"/>
      <c r="G4414" s="139"/>
      <c r="H4414"/>
    </row>
    <row r="4415" spans="6:8" x14ac:dyDescent="0.2">
      <c r="F4415" s="139"/>
      <c r="G4415" s="139"/>
      <c r="H4415"/>
    </row>
    <row r="4416" spans="6:8" x14ac:dyDescent="0.2">
      <c r="F4416" s="139"/>
      <c r="G4416" s="139"/>
      <c r="H4416"/>
    </row>
  </sheetData>
  <autoFilter ref="B6:H6">
    <sortState ref="B8:F127">
      <sortCondition ref="B6:B127"/>
    </sortState>
  </autoFilter>
  <mergeCells count="1">
    <mergeCell ref="B17:H17"/>
  </mergeCells>
  <hyperlinks>
    <hyperlink ref="B3" location="Overview!A1" display="Back to Overview"/>
  </hyperlinks>
  <pageMargins left="0.7" right="0.7" top="0.75" bottom="0.75" header="0.3" footer="0.3"/>
  <pageSetup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outlinePr summaryRight="0"/>
  </sheetPr>
  <dimension ref="B1:AC435"/>
  <sheetViews>
    <sheetView showGridLines="0" zoomScale="85" zoomScaleNormal="85" workbookViewId="0">
      <pane xSplit="3" ySplit="7" topLeftCell="D8" activePane="bottomRight" state="frozen"/>
      <selection activeCell="D41" sqref="D41"/>
      <selection pane="topRight" activeCell="D41" sqref="D41"/>
      <selection pane="bottomLeft" activeCell="D41" sqref="D41"/>
      <selection pane="bottomRight" activeCell="D8" sqref="D8"/>
    </sheetView>
  </sheetViews>
  <sheetFormatPr defaultRowHeight="12.75" x14ac:dyDescent="0.2"/>
  <cols>
    <col min="1" max="1" width="3.28515625" customWidth="1"/>
    <col min="2" max="2" width="5.42578125" style="14" customWidth="1"/>
    <col min="3" max="3" width="24.7109375" style="14" bestFit="1" customWidth="1"/>
    <col min="4" max="5" width="13.7109375" style="65" customWidth="1"/>
    <col min="6" max="6" width="23.5703125" style="38" customWidth="1"/>
    <col min="7" max="7" width="13.7109375" style="35" customWidth="1"/>
    <col min="8" max="8" width="10.7109375" style="38" customWidth="1"/>
    <col min="9" max="9" width="10.7109375" style="35" customWidth="1"/>
    <col min="10" max="10" width="10.7109375" style="38" customWidth="1"/>
    <col min="11" max="11" width="10.7109375" style="35" customWidth="1"/>
    <col min="12" max="12" width="10.7109375" style="38" customWidth="1"/>
    <col min="13" max="13" width="10.7109375" style="35" customWidth="1"/>
  </cols>
  <sheetData>
    <row r="1" spans="2:29" s="20" customFormat="1" x14ac:dyDescent="0.2">
      <c r="D1" s="91"/>
      <c r="E1" s="91"/>
      <c r="F1" s="37"/>
      <c r="G1" s="30"/>
      <c r="H1" s="37"/>
      <c r="I1" s="30"/>
      <c r="J1" s="37"/>
      <c r="K1" s="30"/>
      <c r="L1" s="37"/>
      <c r="M1" s="30"/>
    </row>
    <row r="2" spans="2:29" s="19" customFormat="1" ht="20.25" x14ac:dyDescent="0.2">
      <c r="B2" s="19" t="s">
        <v>298</v>
      </c>
      <c r="D2" s="91"/>
      <c r="E2" s="91"/>
      <c r="F2" s="37"/>
      <c r="G2" s="31"/>
      <c r="H2" s="37"/>
      <c r="I2" s="31"/>
      <c r="J2" s="37"/>
      <c r="K2" s="31"/>
      <c r="L2" s="37"/>
      <c r="M2" s="31"/>
    </row>
    <row r="3" spans="2:29" s="158" customFormat="1" ht="20.25" customHeight="1" x14ac:dyDescent="0.2">
      <c r="B3" s="158" t="s">
        <v>3</v>
      </c>
      <c r="D3" s="91"/>
      <c r="E3" s="91"/>
      <c r="F3" s="37"/>
      <c r="G3" s="157"/>
      <c r="H3" s="37"/>
      <c r="I3" s="157"/>
      <c r="J3" s="37"/>
      <c r="K3" s="157"/>
      <c r="L3" s="37"/>
      <c r="M3" s="157"/>
    </row>
    <row r="4" spans="2:29" ht="20.25" customHeight="1" x14ac:dyDescent="0.2">
      <c r="B4"/>
      <c r="C4"/>
      <c r="D4"/>
      <c r="E4"/>
      <c r="F4"/>
      <c r="G4"/>
      <c r="H4"/>
      <c r="I4"/>
      <c r="J4"/>
      <c r="K4"/>
      <c r="L4"/>
      <c r="M4"/>
    </row>
    <row r="5" spans="2:29" ht="20.25" customHeight="1" x14ac:dyDescent="0.2">
      <c r="B5" s="313" t="s">
        <v>120</v>
      </c>
      <c r="C5" s="313" t="s">
        <v>242</v>
      </c>
      <c r="D5" s="328" t="s">
        <v>234</v>
      </c>
      <c r="E5" s="328" t="s">
        <v>235</v>
      </c>
      <c r="F5" s="328" t="s">
        <v>236</v>
      </c>
      <c r="G5" s="328" t="s">
        <v>237</v>
      </c>
      <c r="H5" s="329" t="s">
        <v>270</v>
      </c>
      <c r="I5" s="329"/>
      <c r="J5" s="329"/>
      <c r="K5" s="329"/>
      <c r="L5" s="329"/>
      <c r="M5" s="331" t="s">
        <v>238</v>
      </c>
    </row>
    <row r="6" spans="2:29" ht="20.25" customHeight="1" x14ac:dyDescent="0.2">
      <c r="B6" s="313"/>
      <c r="C6" s="313"/>
      <c r="D6" s="328"/>
      <c r="E6" s="328"/>
      <c r="F6" s="328"/>
      <c r="G6" s="328"/>
      <c r="H6" s="273" t="s">
        <v>271</v>
      </c>
      <c r="I6" s="273" t="s">
        <v>272</v>
      </c>
      <c r="J6" s="273" t="s">
        <v>273</v>
      </c>
      <c r="K6" s="273" t="s">
        <v>274</v>
      </c>
      <c r="L6" s="273" t="s">
        <v>275</v>
      </c>
      <c r="M6" s="331"/>
    </row>
    <row r="7" spans="2:29" x14ac:dyDescent="0.2">
      <c r="B7" s="259"/>
      <c r="C7" s="259"/>
      <c r="D7" s="260"/>
      <c r="E7" s="260"/>
      <c r="F7" s="39"/>
      <c r="G7" s="34"/>
      <c r="H7" s="39"/>
      <c r="I7" s="34"/>
      <c r="J7" s="39"/>
      <c r="K7" s="34"/>
      <c r="L7" s="39"/>
      <c r="M7" s="34"/>
      <c r="P7" s="66"/>
      <c r="Q7" s="66"/>
      <c r="R7" s="66"/>
      <c r="S7" s="66"/>
      <c r="T7" s="66"/>
      <c r="U7" s="66"/>
      <c r="V7" s="66"/>
      <c r="W7" s="66"/>
      <c r="X7" s="66"/>
      <c r="Y7" s="66"/>
      <c r="Z7" s="66"/>
      <c r="AA7" s="66"/>
      <c r="AB7" s="66"/>
      <c r="AC7" s="66"/>
    </row>
    <row r="8" spans="2:29" ht="14.25" customHeight="1" x14ac:dyDescent="0.2">
      <c r="B8" s="69">
        <v>1</v>
      </c>
      <c r="C8" s="162" t="s">
        <v>279</v>
      </c>
      <c r="D8" s="197">
        <v>3148</v>
      </c>
      <c r="E8" s="147">
        <v>0.99015795472575496</v>
      </c>
      <c r="F8" s="196">
        <v>22001.047125078599</v>
      </c>
      <c r="G8" s="147">
        <v>0.487077996571816</v>
      </c>
      <c r="H8" s="147">
        <v>0.89712086690674397</v>
      </c>
      <c r="I8" s="147">
        <v>0.94221429543094604</v>
      </c>
      <c r="J8" s="147">
        <v>0.98928021386465903</v>
      </c>
      <c r="K8" s="147">
        <v>1.0333490820466</v>
      </c>
      <c r="L8" s="147">
        <v>1.0830734610467601</v>
      </c>
      <c r="M8" s="135">
        <v>1.67658003453243</v>
      </c>
      <c r="P8" s="63"/>
      <c r="Q8" s="64"/>
      <c r="R8" s="64"/>
      <c r="S8" s="64"/>
    </row>
    <row r="9" spans="2:29" s="120" customFormat="1" ht="12.75" customHeight="1" x14ac:dyDescent="0.2">
      <c r="B9" s="69">
        <v>2</v>
      </c>
      <c r="C9" s="161" t="s">
        <v>200</v>
      </c>
      <c r="D9" s="197">
        <v>1199</v>
      </c>
      <c r="E9" s="147">
        <v>1.0106477140238701</v>
      </c>
      <c r="F9" s="196">
        <v>22456.324141990601</v>
      </c>
      <c r="G9" s="147">
        <v>0.65578764252717603</v>
      </c>
      <c r="H9" s="147">
        <v>0.91791399185823097</v>
      </c>
      <c r="I9" s="147">
        <v>0.96113162758249704</v>
      </c>
      <c r="J9" s="147">
        <v>1.00578219480842</v>
      </c>
      <c r="K9" s="147">
        <v>1.0514624034854301</v>
      </c>
      <c r="L9" s="147">
        <v>1.1129479983603601</v>
      </c>
      <c r="M9" s="135">
        <v>1.67658003453243</v>
      </c>
      <c r="P9" s="63"/>
      <c r="Q9" s="64"/>
      <c r="R9" s="64"/>
      <c r="S9" s="64"/>
    </row>
    <row r="10" spans="2:29" s="120" customFormat="1" x14ac:dyDescent="0.2">
      <c r="B10" s="69">
        <v>3</v>
      </c>
      <c r="C10" s="161" t="s">
        <v>201</v>
      </c>
      <c r="D10" s="197">
        <v>1176</v>
      </c>
      <c r="E10" s="147">
        <v>0.98557189050695104</v>
      </c>
      <c r="F10" s="196">
        <v>21899.145994541701</v>
      </c>
      <c r="G10" s="147">
        <v>0.487077996571816</v>
      </c>
      <c r="H10" s="147">
        <v>0.90401146264447796</v>
      </c>
      <c r="I10" s="147">
        <v>0.94369519764329601</v>
      </c>
      <c r="J10" s="147">
        <v>0.98861525275710305</v>
      </c>
      <c r="K10" s="147">
        <v>1.0262902507781699</v>
      </c>
      <c r="L10" s="147">
        <v>1.0592596448523099</v>
      </c>
      <c r="M10" s="135">
        <v>1.4190869267469901</v>
      </c>
      <c r="P10" s="63"/>
      <c r="Q10" s="64"/>
      <c r="R10" s="64"/>
      <c r="S10" s="64"/>
    </row>
    <row r="11" spans="2:29" s="120" customFormat="1" x14ac:dyDescent="0.2">
      <c r="B11" s="69">
        <v>4</v>
      </c>
      <c r="C11" s="161" t="s">
        <v>202</v>
      </c>
      <c r="D11" s="197">
        <v>772</v>
      </c>
      <c r="E11" s="147">
        <v>0.96551575779994203</v>
      </c>
      <c r="F11" s="196">
        <v>21453.504045469101</v>
      </c>
      <c r="G11" s="147">
        <v>0.62989262219535902</v>
      </c>
      <c r="H11" s="147">
        <v>0.86821153665082496</v>
      </c>
      <c r="I11" s="147">
        <v>0.91254249930267395</v>
      </c>
      <c r="J11" s="147">
        <v>0.96143179652792499</v>
      </c>
      <c r="K11" s="147">
        <v>1.01203956743501</v>
      </c>
      <c r="L11" s="147">
        <v>1.06973641106229</v>
      </c>
      <c r="M11" s="135">
        <v>1.2955185131736999</v>
      </c>
      <c r="P11" s="63"/>
      <c r="Q11" s="64"/>
      <c r="R11" s="64"/>
      <c r="S11" s="64"/>
    </row>
    <row r="12" spans="2:29" x14ac:dyDescent="0.2">
      <c r="B12" s="69">
        <v>5</v>
      </c>
      <c r="C12" s="161" t="s">
        <v>203</v>
      </c>
      <c r="D12" s="197">
        <v>1</v>
      </c>
      <c r="E12" s="147">
        <v>0.839924104328585</v>
      </c>
      <c r="F12" s="196">
        <v>18662.8908171937</v>
      </c>
      <c r="G12" s="147">
        <v>0.839924104328585</v>
      </c>
      <c r="H12" s="147">
        <v>0.839924104328585</v>
      </c>
      <c r="I12" s="147">
        <v>0.839924104328585</v>
      </c>
      <c r="J12" s="147">
        <v>0.839924104328585</v>
      </c>
      <c r="K12" s="147">
        <v>0.839924104328585</v>
      </c>
      <c r="L12" s="147">
        <v>0.839924104328585</v>
      </c>
      <c r="M12" s="135">
        <v>0.839924104328585</v>
      </c>
      <c r="P12" s="63"/>
      <c r="Q12" s="64"/>
      <c r="R12" s="64"/>
      <c r="S12" s="64"/>
    </row>
    <row r="13" spans="2:29" x14ac:dyDescent="0.2">
      <c r="B13" s="69">
        <v>6</v>
      </c>
      <c r="C13" s="162" t="s">
        <v>204</v>
      </c>
      <c r="D13" s="199"/>
      <c r="E13" s="200"/>
      <c r="F13" s="196"/>
      <c r="G13" s="139"/>
      <c r="H13" s="196"/>
      <c r="I13" s="139"/>
      <c r="J13" s="196"/>
      <c r="K13" s="139"/>
      <c r="L13" s="196"/>
      <c r="M13" s="203"/>
      <c r="P13" s="63"/>
      <c r="Q13" s="64"/>
      <c r="R13" s="64"/>
      <c r="S13" s="64"/>
      <c r="T13" s="64"/>
      <c r="U13" s="64"/>
      <c r="V13" s="64"/>
      <c r="W13" s="64"/>
      <c r="X13" s="64"/>
      <c r="Y13" s="64"/>
      <c r="Z13" s="64"/>
      <c r="AA13" s="64"/>
      <c r="AB13" s="64"/>
      <c r="AC13" s="64"/>
    </row>
    <row r="14" spans="2:29" x14ac:dyDescent="0.2">
      <c r="B14" s="69">
        <v>7</v>
      </c>
      <c r="C14" s="162" t="s">
        <v>278</v>
      </c>
      <c r="D14" s="197">
        <v>2375</v>
      </c>
      <c r="E14" s="147">
        <v>0.99823122204243997</v>
      </c>
      <c r="F14" s="196">
        <v>22180.4329835065</v>
      </c>
      <c r="G14" s="147">
        <v>0.487077996571816</v>
      </c>
      <c r="H14" s="147">
        <v>0.91075982761120799</v>
      </c>
      <c r="I14" s="147">
        <v>0.95281971823438305</v>
      </c>
      <c r="J14" s="147">
        <v>0.99674424296559505</v>
      </c>
      <c r="K14" s="147">
        <v>1.0380820735386</v>
      </c>
      <c r="L14" s="147">
        <v>1.0868056972772</v>
      </c>
      <c r="M14" s="135">
        <v>1.67658003453243</v>
      </c>
      <c r="P14" s="63"/>
      <c r="Q14" s="64"/>
      <c r="R14" s="64"/>
      <c r="S14" s="64"/>
      <c r="T14" s="64"/>
      <c r="U14" s="64"/>
      <c r="V14" s="64"/>
      <c r="W14" s="64"/>
      <c r="X14" s="64"/>
      <c r="Y14" s="64"/>
      <c r="Z14" s="64"/>
      <c r="AA14" s="64"/>
      <c r="AB14" s="64"/>
      <c r="AC14" s="64"/>
    </row>
    <row r="15" spans="2:29" x14ac:dyDescent="0.2">
      <c r="B15" s="69">
        <v>8</v>
      </c>
      <c r="C15" s="161" t="s">
        <v>205</v>
      </c>
      <c r="D15" s="197">
        <v>588</v>
      </c>
      <c r="E15" s="147">
        <v>0.96955990697636996</v>
      </c>
      <c r="F15" s="196">
        <v>21543.3639675015</v>
      </c>
      <c r="G15" s="147">
        <v>0.487077996571816</v>
      </c>
      <c r="H15" s="147">
        <v>0.86858814054362798</v>
      </c>
      <c r="I15" s="147">
        <v>0.91277685729434199</v>
      </c>
      <c r="J15" s="147">
        <v>0.96456269963751495</v>
      </c>
      <c r="K15" s="147">
        <v>1.01949052651057</v>
      </c>
      <c r="L15" s="147">
        <v>1.09029446454853</v>
      </c>
      <c r="M15" s="135">
        <v>1.67658003453243</v>
      </c>
      <c r="P15" s="63"/>
      <c r="Q15" s="64"/>
      <c r="R15" s="64"/>
      <c r="S15" s="64"/>
      <c r="T15" s="64"/>
      <c r="U15" s="64"/>
      <c r="V15" s="64"/>
      <c r="W15" s="64"/>
      <c r="X15" s="64"/>
      <c r="Y15" s="64"/>
      <c r="Z15" s="64"/>
      <c r="AA15" s="64"/>
      <c r="AB15" s="64"/>
      <c r="AC15" s="64"/>
    </row>
    <row r="16" spans="2:29" x14ac:dyDescent="0.2">
      <c r="B16" s="69">
        <v>9</v>
      </c>
      <c r="C16" s="161" t="s">
        <v>206</v>
      </c>
      <c r="D16" s="197">
        <v>727</v>
      </c>
      <c r="E16" s="147">
        <v>1.0040377551395001</v>
      </c>
      <c r="F16" s="196">
        <v>22309.452608801501</v>
      </c>
      <c r="G16" s="147">
        <v>0.76156617901609203</v>
      </c>
      <c r="H16" s="147">
        <v>0.91641350171334701</v>
      </c>
      <c r="I16" s="147">
        <v>0.95358447223736198</v>
      </c>
      <c r="J16" s="147">
        <v>0.99707798805983305</v>
      </c>
      <c r="K16" s="147">
        <v>1.04051909802843</v>
      </c>
      <c r="L16" s="147">
        <v>1.0985683786187099</v>
      </c>
      <c r="M16" s="135">
        <v>1.42174825737727</v>
      </c>
      <c r="P16" s="63"/>
      <c r="Q16" s="64"/>
      <c r="R16" s="64"/>
      <c r="S16" s="64"/>
      <c r="T16" s="64"/>
      <c r="U16" s="64"/>
      <c r="V16" s="64"/>
      <c r="W16" s="64"/>
      <c r="X16" s="64"/>
      <c r="Y16" s="64"/>
      <c r="Z16" s="64"/>
      <c r="AA16" s="64"/>
      <c r="AB16" s="64"/>
      <c r="AC16" s="64"/>
    </row>
    <row r="17" spans="2:29" s="120" customFormat="1" ht="12.75" customHeight="1" x14ac:dyDescent="0.2">
      <c r="B17" s="69">
        <v>10</v>
      </c>
      <c r="C17" s="161" t="s">
        <v>207</v>
      </c>
      <c r="D17" s="197">
        <v>423</v>
      </c>
      <c r="E17" s="147">
        <v>1.0098860899167901</v>
      </c>
      <c r="F17" s="196">
        <v>22439.401056343999</v>
      </c>
      <c r="G17" s="147">
        <v>0.70159583923060898</v>
      </c>
      <c r="H17" s="147">
        <v>0.92974610147605996</v>
      </c>
      <c r="I17" s="147">
        <v>0.966176360787108</v>
      </c>
      <c r="J17" s="147">
        <v>1.0093253111645399</v>
      </c>
      <c r="K17" s="147">
        <v>1.04764198113295</v>
      </c>
      <c r="L17" s="147">
        <v>1.0882798005183101</v>
      </c>
      <c r="M17" s="135">
        <v>1.43039127796265</v>
      </c>
      <c r="P17" s="63"/>
      <c r="Q17" s="64"/>
      <c r="R17" s="64"/>
      <c r="S17" s="64"/>
      <c r="T17" s="64"/>
      <c r="U17" s="64"/>
      <c r="V17" s="64"/>
      <c r="W17" s="64"/>
      <c r="X17" s="64"/>
      <c r="Y17" s="64"/>
      <c r="Z17" s="64"/>
      <c r="AA17" s="64"/>
      <c r="AB17" s="64"/>
      <c r="AC17" s="64"/>
    </row>
    <row r="18" spans="2:29" x14ac:dyDescent="0.2">
      <c r="B18" s="69">
        <v>11</v>
      </c>
      <c r="C18" s="161" t="s">
        <v>208</v>
      </c>
      <c r="D18" s="197">
        <v>418</v>
      </c>
      <c r="E18" s="147">
        <v>1.0115048704089</v>
      </c>
      <c r="F18" s="196">
        <v>22475.3699295142</v>
      </c>
      <c r="G18" s="147">
        <v>0.75683816664191095</v>
      </c>
      <c r="H18" s="147">
        <v>0.94264008262974996</v>
      </c>
      <c r="I18" s="147">
        <v>0.97582514370532802</v>
      </c>
      <c r="J18" s="147">
        <v>1.0099305196231201</v>
      </c>
      <c r="K18" s="147">
        <v>1.0459198036531401</v>
      </c>
      <c r="L18" s="147">
        <v>1.08190011036564</v>
      </c>
      <c r="M18" s="135">
        <v>1.3076476936160799</v>
      </c>
      <c r="P18" s="63"/>
      <c r="Q18" s="64"/>
      <c r="R18" s="64"/>
      <c r="S18" s="64"/>
      <c r="T18" s="64"/>
      <c r="U18" s="64"/>
      <c r="V18" s="64"/>
      <c r="W18" s="64"/>
      <c r="X18" s="64"/>
      <c r="Y18" s="64"/>
      <c r="Z18" s="64"/>
      <c r="AA18" s="64"/>
      <c r="AB18" s="64"/>
      <c r="AC18" s="64"/>
    </row>
    <row r="19" spans="2:29" x14ac:dyDescent="0.2">
      <c r="B19" s="69">
        <v>12</v>
      </c>
      <c r="C19" s="161" t="s">
        <v>209</v>
      </c>
      <c r="D19" s="197">
        <v>219</v>
      </c>
      <c r="E19" s="147">
        <v>1.0080896219020801</v>
      </c>
      <c r="F19" s="196">
        <v>22399.484013551199</v>
      </c>
      <c r="G19" s="147">
        <v>0.88128949220488595</v>
      </c>
      <c r="H19" s="147">
        <v>0.96439188426988698</v>
      </c>
      <c r="I19" s="147">
        <v>0.98052541115334402</v>
      </c>
      <c r="J19" s="147">
        <v>1.00707001829958</v>
      </c>
      <c r="K19" s="147">
        <v>1.0315536646914301</v>
      </c>
      <c r="L19" s="147">
        <v>1.05257901632465</v>
      </c>
      <c r="M19" s="135">
        <v>1.1657430239552</v>
      </c>
      <c r="P19" s="63"/>
      <c r="Q19" s="64"/>
      <c r="R19" s="64"/>
      <c r="S19" s="64"/>
      <c r="T19" s="64"/>
      <c r="U19" s="64"/>
      <c r="V19" s="64"/>
      <c r="W19" s="64"/>
      <c r="X19" s="64"/>
      <c r="Y19" s="64"/>
      <c r="Z19" s="64"/>
      <c r="AA19" s="64"/>
      <c r="AB19" s="64"/>
      <c r="AC19" s="64"/>
    </row>
    <row r="20" spans="2:29" x14ac:dyDescent="0.2">
      <c r="B20" s="69">
        <v>13</v>
      </c>
      <c r="C20" s="162" t="s">
        <v>210</v>
      </c>
      <c r="D20" s="199"/>
      <c r="E20" s="200"/>
      <c r="F20" s="196"/>
      <c r="G20" s="139"/>
      <c r="H20" s="196"/>
      <c r="I20" s="139"/>
      <c r="J20" s="196"/>
      <c r="K20" s="139"/>
      <c r="L20" s="196"/>
      <c r="M20" s="203"/>
      <c r="P20" s="63"/>
      <c r="Q20" s="64"/>
      <c r="R20" s="64"/>
      <c r="S20" s="64"/>
      <c r="T20" s="64"/>
      <c r="U20" s="64"/>
      <c r="V20" s="64"/>
      <c r="W20" s="64"/>
      <c r="X20" s="64"/>
      <c r="Y20" s="64"/>
      <c r="Z20" s="64"/>
      <c r="AA20" s="64"/>
      <c r="AB20" s="64"/>
      <c r="AC20" s="64"/>
    </row>
    <row r="21" spans="2:29" x14ac:dyDescent="0.2">
      <c r="B21" s="69">
        <v>14</v>
      </c>
      <c r="C21" s="162" t="s">
        <v>278</v>
      </c>
      <c r="D21" s="197">
        <v>772</v>
      </c>
      <c r="E21" s="147">
        <v>0.96551575779994203</v>
      </c>
      <c r="F21" s="196">
        <v>21453.504045469101</v>
      </c>
      <c r="G21" s="147">
        <v>0.62989262219535902</v>
      </c>
      <c r="H21" s="147">
        <v>0.86821153665082496</v>
      </c>
      <c r="I21" s="147">
        <v>0.91254249930267395</v>
      </c>
      <c r="J21" s="147">
        <v>0.96143179652792499</v>
      </c>
      <c r="K21" s="147">
        <v>1.01203956743501</v>
      </c>
      <c r="L21" s="147">
        <v>1.06973641106229</v>
      </c>
      <c r="M21" s="135">
        <v>1.2955185131736999</v>
      </c>
      <c r="P21" s="63"/>
      <c r="Q21" s="64"/>
      <c r="R21" s="64"/>
      <c r="S21" s="64"/>
      <c r="T21" s="64"/>
      <c r="U21" s="64"/>
      <c r="V21" s="64"/>
      <c r="W21" s="64"/>
      <c r="X21" s="64"/>
      <c r="Y21" s="64"/>
      <c r="Z21" s="64"/>
      <c r="AA21" s="64"/>
      <c r="AB21" s="64"/>
      <c r="AC21" s="64"/>
    </row>
    <row r="22" spans="2:29" x14ac:dyDescent="0.2">
      <c r="B22" s="69">
        <v>15</v>
      </c>
      <c r="C22" s="161" t="s">
        <v>211</v>
      </c>
      <c r="D22" s="197">
        <v>303</v>
      </c>
      <c r="E22" s="147">
        <v>0.95902657424569904</v>
      </c>
      <c r="F22" s="196">
        <v>21309.316108081101</v>
      </c>
      <c r="G22" s="147">
        <v>0.62989262219535902</v>
      </c>
      <c r="H22" s="147">
        <v>0.85141829683960801</v>
      </c>
      <c r="I22" s="147">
        <v>0.89366398364311195</v>
      </c>
      <c r="J22" s="147">
        <v>0.94937501578626504</v>
      </c>
      <c r="K22" s="147">
        <v>1.0094295799803199</v>
      </c>
      <c r="L22" s="147">
        <v>1.0944599669266399</v>
      </c>
      <c r="M22" s="135">
        <v>1.2955185131736999</v>
      </c>
      <c r="P22" s="63"/>
      <c r="Q22" s="64"/>
      <c r="R22" s="64"/>
      <c r="S22" s="64"/>
      <c r="T22" s="64"/>
      <c r="U22" s="64"/>
      <c r="V22" s="64"/>
      <c r="W22" s="64"/>
      <c r="X22" s="64"/>
      <c r="Y22" s="64"/>
      <c r="Z22" s="64"/>
      <c r="AA22" s="64"/>
      <c r="AB22" s="64"/>
      <c r="AC22" s="64"/>
    </row>
    <row r="23" spans="2:29" x14ac:dyDescent="0.2">
      <c r="B23" s="69">
        <v>16</v>
      </c>
      <c r="C23" s="161" t="s">
        <v>212</v>
      </c>
      <c r="D23" s="197">
        <v>277</v>
      </c>
      <c r="E23" s="147">
        <v>0.96087387505217103</v>
      </c>
      <c r="F23" s="196">
        <v>21350.362642023902</v>
      </c>
      <c r="G23" s="147">
        <v>0.68137408433163205</v>
      </c>
      <c r="H23" s="147">
        <v>0.86981376316020897</v>
      </c>
      <c r="I23" s="147">
        <v>0.91562551877439502</v>
      </c>
      <c r="J23" s="147">
        <v>0.96037740424366502</v>
      </c>
      <c r="K23" s="147">
        <v>1.002529921746</v>
      </c>
      <c r="L23" s="147">
        <v>1.0595716662161501</v>
      </c>
      <c r="M23" s="135">
        <v>1.2843712359337001</v>
      </c>
      <c r="P23" s="63"/>
      <c r="Q23" s="64"/>
      <c r="R23" s="64"/>
      <c r="S23" s="64"/>
      <c r="T23" s="64"/>
      <c r="U23" s="64"/>
      <c r="V23" s="64"/>
      <c r="W23" s="64"/>
      <c r="X23" s="64"/>
      <c r="Y23" s="64"/>
      <c r="Z23" s="64"/>
      <c r="AA23" s="64"/>
      <c r="AB23" s="64"/>
      <c r="AC23" s="64"/>
    </row>
    <row r="24" spans="2:29" x14ac:dyDescent="0.2">
      <c r="B24" s="69">
        <v>17</v>
      </c>
      <c r="C24" s="161" t="s">
        <v>213</v>
      </c>
      <c r="D24" s="197">
        <v>108</v>
      </c>
      <c r="E24" s="147">
        <v>0.97277060642562896</v>
      </c>
      <c r="F24" s="196">
        <v>21614.704857659999</v>
      </c>
      <c r="G24" s="147">
        <v>0.78939884049741305</v>
      </c>
      <c r="H24" s="147">
        <v>0.89470916664802402</v>
      </c>
      <c r="I24" s="147">
        <v>0.92880394748801098</v>
      </c>
      <c r="J24" s="147">
        <v>0.96704334414423898</v>
      </c>
      <c r="K24" s="147">
        <v>1.0125926677372701</v>
      </c>
      <c r="L24" s="147">
        <v>1.0725733631202601</v>
      </c>
      <c r="M24" s="135">
        <v>1.14295756558828</v>
      </c>
      <c r="P24" s="63"/>
      <c r="Q24" s="64"/>
      <c r="R24" s="64"/>
      <c r="S24" s="64"/>
      <c r="T24" s="64"/>
      <c r="U24" s="64"/>
      <c r="V24" s="64"/>
      <c r="W24" s="64"/>
      <c r="X24" s="64"/>
      <c r="Y24" s="64"/>
      <c r="Z24" s="64"/>
      <c r="AA24" s="64"/>
      <c r="AB24" s="64"/>
      <c r="AC24" s="64"/>
    </row>
    <row r="25" spans="2:29" x14ac:dyDescent="0.2">
      <c r="B25" s="69">
        <v>18</v>
      </c>
      <c r="C25" s="161" t="s">
        <v>214</v>
      </c>
      <c r="D25" s="197">
        <v>45</v>
      </c>
      <c r="E25" s="147">
        <v>0.99971002108804297</v>
      </c>
      <c r="F25" s="196">
        <v>22213.291506064001</v>
      </c>
      <c r="G25" s="147">
        <v>0.88504239169639298</v>
      </c>
      <c r="H25" s="147">
        <v>0.93548517721054303</v>
      </c>
      <c r="I25" s="147">
        <v>0.9481485831266</v>
      </c>
      <c r="J25" s="147">
        <v>0.99343546353378498</v>
      </c>
      <c r="K25" s="147">
        <v>1.02300423022696</v>
      </c>
      <c r="L25" s="147">
        <v>1.06355834855001</v>
      </c>
      <c r="M25" s="135">
        <v>1.28025567285617</v>
      </c>
      <c r="N25" s="64"/>
      <c r="O25" s="64"/>
      <c r="P25" s="63"/>
      <c r="Q25" s="64"/>
      <c r="R25" s="64"/>
      <c r="S25" s="64"/>
      <c r="T25" s="64"/>
      <c r="U25" s="64"/>
      <c r="V25" s="64"/>
      <c r="W25" s="64"/>
      <c r="X25" s="64"/>
      <c r="Y25" s="64"/>
      <c r="Z25" s="64"/>
      <c r="AA25" s="64"/>
      <c r="AB25" s="64"/>
      <c r="AC25" s="64"/>
    </row>
    <row r="26" spans="2:29" x14ac:dyDescent="0.2">
      <c r="B26" s="69">
        <v>19</v>
      </c>
      <c r="C26" s="161" t="s">
        <v>215</v>
      </c>
      <c r="D26" s="197">
        <v>39</v>
      </c>
      <c r="E26" s="147">
        <v>0.98935572289044005</v>
      </c>
      <c r="F26" s="196">
        <v>21983.2217464813</v>
      </c>
      <c r="G26" s="147">
        <v>0.915783249010241</v>
      </c>
      <c r="H26" s="147">
        <v>0.92777079857164202</v>
      </c>
      <c r="I26" s="147">
        <v>0.95712944962380098</v>
      </c>
      <c r="J26" s="147">
        <v>0.98476992943354602</v>
      </c>
      <c r="K26" s="147">
        <v>1.0154243701541199</v>
      </c>
      <c r="L26" s="147">
        <v>1.04827840194327</v>
      </c>
      <c r="M26" s="135">
        <v>1.10828833344105</v>
      </c>
      <c r="N26" s="64"/>
      <c r="O26" s="64"/>
      <c r="P26" s="63"/>
      <c r="Q26" s="64"/>
      <c r="R26" s="64"/>
      <c r="S26" s="64"/>
      <c r="T26" s="64"/>
      <c r="U26" s="64"/>
      <c r="V26" s="64"/>
      <c r="W26" s="64"/>
      <c r="X26" s="64"/>
      <c r="Y26" s="64"/>
      <c r="Z26" s="64"/>
      <c r="AA26" s="64"/>
      <c r="AB26" s="64"/>
      <c r="AC26" s="64"/>
    </row>
    <row r="27" spans="2:29" x14ac:dyDescent="0.2">
      <c r="B27" s="69">
        <v>20</v>
      </c>
      <c r="C27" s="163" t="s">
        <v>239</v>
      </c>
      <c r="D27" s="201"/>
      <c r="E27" s="134"/>
      <c r="F27" s="202"/>
      <c r="G27" s="134"/>
      <c r="H27" s="134"/>
      <c r="I27" s="134"/>
      <c r="J27" s="134"/>
      <c r="K27" s="134"/>
      <c r="L27" s="134"/>
      <c r="M27" s="135"/>
      <c r="N27" s="64"/>
      <c r="O27" s="64"/>
      <c r="P27" s="63"/>
      <c r="Q27" s="64"/>
      <c r="R27" s="64"/>
      <c r="S27" s="64"/>
      <c r="T27" s="64"/>
      <c r="U27" s="64"/>
      <c r="V27" s="64"/>
      <c r="W27" s="64"/>
      <c r="X27" s="64"/>
      <c r="Y27" s="64"/>
      <c r="Z27" s="64"/>
      <c r="AA27" s="64"/>
      <c r="AB27" s="64"/>
      <c r="AC27" s="64"/>
    </row>
    <row r="28" spans="2:29" x14ac:dyDescent="0.2">
      <c r="B28" s="69">
        <v>21</v>
      </c>
      <c r="C28" s="161" t="s">
        <v>216</v>
      </c>
      <c r="D28" s="198">
        <v>495</v>
      </c>
      <c r="E28" s="147">
        <v>0.98748237988560805</v>
      </c>
      <c r="F28" s="196">
        <v>21941.596561798298</v>
      </c>
      <c r="G28" s="147">
        <v>0.79855062259796805</v>
      </c>
      <c r="H28" s="147">
        <v>0.89752696947242605</v>
      </c>
      <c r="I28" s="147">
        <v>0.94654286050571301</v>
      </c>
      <c r="J28" s="147">
        <v>0.98815204621118802</v>
      </c>
      <c r="K28" s="147">
        <v>1.02890882180471</v>
      </c>
      <c r="L28" s="147">
        <v>1.06958326958339</v>
      </c>
      <c r="M28" s="135">
        <v>1.2290623951095101</v>
      </c>
      <c r="N28" s="64"/>
      <c r="O28" s="64"/>
      <c r="P28" s="63"/>
      <c r="Q28" s="64"/>
      <c r="R28" s="64"/>
      <c r="S28" s="64"/>
      <c r="T28" s="64"/>
      <c r="U28" s="64"/>
      <c r="V28" s="64"/>
      <c r="W28" s="64"/>
      <c r="X28" s="64"/>
      <c r="Y28" s="64"/>
      <c r="Z28" s="64"/>
      <c r="AA28" s="64"/>
      <c r="AB28" s="64"/>
      <c r="AC28" s="64"/>
    </row>
    <row r="29" spans="2:29" x14ac:dyDescent="0.2">
      <c r="B29" s="69">
        <v>22</v>
      </c>
      <c r="C29" s="161" t="s">
        <v>217</v>
      </c>
      <c r="D29" s="198">
        <v>294</v>
      </c>
      <c r="E29" s="147">
        <v>1.00126972712712</v>
      </c>
      <c r="F29" s="196">
        <v>22247.947760556599</v>
      </c>
      <c r="G29" s="147">
        <v>0.487077996571816</v>
      </c>
      <c r="H29" s="147">
        <v>0.91762131550011605</v>
      </c>
      <c r="I29" s="147">
        <v>0.96095914114953696</v>
      </c>
      <c r="J29" s="147">
        <v>1.00123903638794</v>
      </c>
      <c r="K29" s="147">
        <v>1.0387579435833301</v>
      </c>
      <c r="L29" s="147">
        <v>1.07845764685032</v>
      </c>
      <c r="M29" s="135">
        <v>1.2955185131736999</v>
      </c>
      <c r="N29" s="64"/>
      <c r="O29" s="64"/>
      <c r="P29" s="63"/>
      <c r="Q29" s="64"/>
      <c r="R29" s="64"/>
      <c r="S29" s="64"/>
      <c r="T29" s="64"/>
      <c r="U29" s="64"/>
      <c r="V29" s="64"/>
      <c r="W29" s="64"/>
      <c r="X29" s="64"/>
      <c r="Y29" s="64"/>
      <c r="Z29" s="64"/>
      <c r="AA29" s="64"/>
      <c r="AB29" s="64"/>
      <c r="AC29" s="64"/>
    </row>
    <row r="30" spans="2:29" x14ac:dyDescent="0.2">
      <c r="B30" s="69">
        <v>23</v>
      </c>
      <c r="C30" s="161" t="s">
        <v>218</v>
      </c>
      <c r="D30" s="198">
        <v>354</v>
      </c>
      <c r="E30" s="147">
        <v>1.00438528373278</v>
      </c>
      <c r="F30" s="196">
        <v>22317.1746019661</v>
      </c>
      <c r="G30" s="147">
        <v>0.73532496717449103</v>
      </c>
      <c r="H30" s="147">
        <v>0.91320929413443097</v>
      </c>
      <c r="I30" s="147">
        <v>0.95870841806387297</v>
      </c>
      <c r="J30" s="147">
        <v>1.0062778558908601</v>
      </c>
      <c r="K30" s="147">
        <v>1.0501435204890901</v>
      </c>
      <c r="L30" s="147">
        <v>1.0995276817426201</v>
      </c>
      <c r="M30" s="135">
        <v>1.2029472518729101</v>
      </c>
      <c r="N30" s="64"/>
      <c r="O30" s="64"/>
      <c r="P30" s="63"/>
      <c r="Q30" s="64"/>
      <c r="R30" s="64"/>
      <c r="S30" s="64"/>
      <c r="T30" s="64"/>
      <c r="U30" s="64"/>
      <c r="V30" s="64"/>
      <c r="W30" s="64"/>
      <c r="X30" s="64"/>
      <c r="Y30" s="64"/>
      <c r="Z30" s="64"/>
      <c r="AA30" s="64"/>
      <c r="AB30" s="64"/>
      <c r="AC30" s="64"/>
    </row>
    <row r="31" spans="2:29" x14ac:dyDescent="0.2">
      <c r="B31" s="69">
        <v>24</v>
      </c>
      <c r="C31" s="161" t="s">
        <v>219</v>
      </c>
      <c r="D31" s="198">
        <v>226</v>
      </c>
      <c r="E31" s="147">
        <v>0.96492597688178405</v>
      </c>
      <c r="F31" s="196">
        <v>21440.399269900801</v>
      </c>
      <c r="G31" s="147">
        <v>0.62989262219535902</v>
      </c>
      <c r="H31" s="147">
        <v>0.86413249876537401</v>
      </c>
      <c r="I31" s="147">
        <v>0.92002588234777705</v>
      </c>
      <c r="J31" s="147">
        <v>0.96755136618828097</v>
      </c>
      <c r="K31" s="147">
        <v>1.0179331358075701</v>
      </c>
      <c r="L31" s="147">
        <v>1.04663988330241</v>
      </c>
      <c r="M31" s="135">
        <v>1.1767783493831601</v>
      </c>
      <c r="N31" s="64"/>
      <c r="O31" s="64"/>
      <c r="P31" s="63"/>
      <c r="Q31" s="64"/>
      <c r="R31" s="64"/>
      <c r="S31" s="64"/>
      <c r="T31" s="64"/>
      <c r="U31" s="64"/>
      <c r="V31" s="64"/>
      <c r="W31" s="64"/>
      <c r="X31" s="64"/>
      <c r="Y31" s="64"/>
      <c r="Z31" s="64"/>
      <c r="AA31" s="64"/>
      <c r="AB31" s="64"/>
      <c r="AC31" s="64"/>
    </row>
    <row r="32" spans="2:29" x14ac:dyDescent="0.2">
      <c r="B32" s="69">
        <v>25</v>
      </c>
      <c r="C32" s="161" t="s">
        <v>220</v>
      </c>
      <c r="D32" s="198">
        <v>129</v>
      </c>
      <c r="E32" s="147">
        <v>0.99152110147737404</v>
      </c>
      <c r="F32" s="196">
        <v>22031.335884339202</v>
      </c>
      <c r="G32" s="147">
        <v>0.79361464971416795</v>
      </c>
      <c r="H32" s="147">
        <v>0.92605757436999003</v>
      </c>
      <c r="I32" s="147">
        <v>0.96693149651544297</v>
      </c>
      <c r="J32" s="147">
        <v>0.99483480653570999</v>
      </c>
      <c r="K32" s="147">
        <v>1.02030686032092</v>
      </c>
      <c r="L32" s="147">
        <v>1.0414478720761799</v>
      </c>
      <c r="M32" s="135">
        <v>1.13789174686948</v>
      </c>
      <c r="N32" s="64"/>
      <c r="O32" s="64"/>
      <c r="P32" s="63"/>
      <c r="Q32" s="64"/>
      <c r="R32" s="64"/>
      <c r="S32" s="64"/>
      <c r="T32" s="64"/>
      <c r="U32" s="64"/>
      <c r="V32" s="64"/>
      <c r="W32" s="64"/>
      <c r="X32" s="64"/>
      <c r="Y32" s="64"/>
      <c r="Z32" s="64"/>
      <c r="AA32" s="64"/>
      <c r="AB32" s="64"/>
      <c r="AC32" s="64"/>
    </row>
    <row r="33" spans="2:29" x14ac:dyDescent="0.2">
      <c r="B33" s="69">
        <v>26</v>
      </c>
      <c r="C33" s="161" t="s">
        <v>221</v>
      </c>
      <c r="D33" s="198">
        <v>391</v>
      </c>
      <c r="E33" s="147">
        <v>0.97408052658083399</v>
      </c>
      <c r="F33" s="196">
        <v>21643.810936066198</v>
      </c>
      <c r="G33" s="147">
        <v>0.70159583923060898</v>
      </c>
      <c r="H33" s="147">
        <v>0.86262526496163106</v>
      </c>
      <c r="I33" s="147">
        <v>0.91579677240496604</v>
      </c>
      <c r="J33" s="147">
        <v>0.95938192098466901</v>
      </c>
      <c r="K33" s="147">
        <v>1.01271820178476</v>
      </c>
      <c r="L33" s="147">
        <v>1.10107355768457</v>
      </c>
      <c r="M33" s="135">
        <v>1.5868089508950201</v>
      </c>
      <c r="N33" s="64"/>
      <c r="O33" s="64"/>
      <c r="P33" s="63"/>
      <c r="Q33" s="64"/>
      <c r="R33" s="64"/>
      <c r="S33" s="64"/>
      <c r="T33" s="64"/>
      <c r="U33" s="64"/>
      <c r="V33" s="64"/>
      <c r="W33" s="64"/>
      <c r="X33" s="64"/>
      <c r="Y33" s="64"/>
      <c r="Z33" s="64"/>
      <c r="AA33" s="64"/>
      <c r="AB33" s="64"/>
      <c r="AC33" s="64"/>
    </row>
    <row r="34" spans="2:29" x14ac:dyDescent="0.2">
      <c r="B34" s="69">
        <v>27</v>
      </c>
      <c r="C34" s="161" t="s">
        <v>222</v>
      </c>
      <c r="D34" s="198">
        <v>515</v>
      </c>
      <c r="E34" s="147">
        <v>0.98386252663583795</v>
      </c>
      <c r="F34" s="196">
        <v>21861.164382716299</v>
      </c>
      <c r="G34" s="147">
        <v>0.75732524497665199</v>
      </c>
      <c r="H34" s="147">
        <v>0.91326252908944905</v>
      </c>
      <c r="I34" s="147">
        <v>0.94576962184400704</v>
      </c>
      <c r="J34" s="147">
        <v>0.98415662071852705</v>
      </c>
      <c r="K34" s="147">
        <v>1.0195646457251399</v>
      </c>
      <c r="L34" s="147">
        <v>1.0590858028136501</v>
      </c>
      <c r="M34" s="135">
        <v>1.24926842436257</v>
      </c>
      <c r="N34" s="64"/>
      <c r="O34" s="64"/>
      <c r="P34" s="63"/>
      <c r="Q34" s="64"/>
      <c r="R34" s="64"/>
      <c r="S34" s="64"/>
      <c r="T34" s="64"/>
      <c r="U34" s="64"/>
      <c r="V34" s="64"/>
      <c r="W34" s="64"/>
      <c r="X34" s="64"/>
      <c r="Y34" s="64"/>
      <c r="Z34" s="64"/>
      <c r="AA34" s="64"/>
      <c r="AB34" s="64"/>
      <c r="AC34" s="64"/>
    </row>
    <row r="35" spans="2:29" x14ac:dyDescent="0.2">
      <c r="B35" s="69">
        <v>28</v>
      </c>
      <c r="C35" s="161" t="s">
        <v>223</v>
      </c>
      <c r="D35" s="198">
        <v>248</v>
      </c>
      <c r="E35" s="147">
        <v>0.94433979950369396</v>
      </c>
      <c r="F35" s="196">
        <v>20982.9798688255</v>
      </c>
      <c r="G35" s="147">
        <v>0.67612315321675498</v>
      </c>
      <c r="H35" s="147">
        <v>0.86901106748177204</v>
      </c>
      <c r="I35" s="147">
        <v>0.90626848829073703</v>
      </c>
      <c r="J35" s="147">
        <v>0.95086749466187903</v>
      </c>
      <c r="K35" s="147">
        <v>0.98047601627127301</v>
      </c>
      <c r="L35" s="147">
        <v>1.0121686412441999</v>
      </c>
      <c r="M35" s="135">
        <v>1.1107685020742999</v>
      </c>
      <c r="N35" s="64"/>
      <c r="O35" s="64"/>
      <c r="P35" s="63"/>
      <c r="Q35" s="64"/>
      <c r="R35" s="64"/>
      <c r="S35" s="64"/>
      <c r="T35" s="64"/>
      <c r="U35" s="64"/>
      <c r="V35" s="64"/>
      <c r="W35" s="64"/>
      <c r="X35" s="64"/>
      <c r="Y35" s="64"/>
      <c r="Z35" s="64"/>
      <c r="AA35" s="64"/>
      <c r="AB35" s="64"/>
      <c r="AC35" s="64"/>
    </row>
    <row r="36" spans="2:29" x14ac:dyDescent="0.2">
      <c r="B36" s="69">
        <v>29</v>
      </c>
      <c r="C36" s="161" t="s">
        <v>224</v>
      </c>
      <c r="D36" s="198">
        <v>495</v>
      </c>
      <c r="E36" s="147">
        <v>1.0297321189067701</v>
      </c>
      <c r="F36" s="196">
        <v>22880.374556552099</v>
      </c>
      <c r="G36" s="147">
        <v>0.65578764252717603</v>
      </c>
      <c r="H36" s="147">
        <v>0.91578708338719905</v>
      </c>
      <c r="I36" s="147">
        <v>0.98497633483759395</v>
      </c>
      <c r="J36" s="147">
        <v>1.02924093920708</v>
      </c>
      <c r="K36" s="147">
        <v>1.07760004844991</v>
      </c>
      <c r="L36" s="147">
        <v>1.13523376871832</v>
      </c>
      <c r="M36" s="135">
        <v>1.67658003453243</v>
      </c>
      <c r="P36" s="63"/>
      <c r="Q36" s="64"/>
      <c r="R36" s="64"/>
      <c r="S36" s="64"/>
      <c r="T36" s="64"/>
      <c r="U36" s="64"/>
      <c r="V36" s="64"/>
      <c r="W36" s="64"/>
      <c r="X36" s="64"/>
      <c r="Y36" s="64"/>
      <c r="Z36" s="64"/>
      <c r="AA36" s="64"/>
      <c r="AB36" s="64"/>
      <c r="AC36" s="64"/>
    </row>
    <row r="37" spans="2:29" x14ac:dyDescent="0.2">
      <c r="B37" s="69">
        <v>30</v>
      </c>
      <c r="C37" s="161" t="s">
        <v>203</v>
      </c>
      <c r="D37" s="198">
        <v>1</v>
      </c>
      <c r="E37" s="147">
        <v>0.839924104328585</v>
      </c>
      <c r="F37" s="196">
        <v>18662.8908171937</v>
      </c>
      <c r="G37" s="147">
        <v>0.839924104328585</v>
      </c>
      <c r="H37" s="147">
        <v>0.839924104328585</v>
      </c>
      <c r="I37" s="147">
        <v>0.839924104328585</v>
      </c>
      <c r="J37" s="147">
        <v>0.839924104328585</v>
      </c>
      <c r="K37" s="147">
        <v>0.839924104328585</v>
      </c>
      <c r="L37" s="147">
        <v>0.839924104328585</v>
      </c>
      <c r="M37" s="135">
        <v>0.839924104328585</v>
      </c>
      <c r="P37" s="63"/>
      <c r="Q37" s="64"/>
      <c r="R37" s="64"/>
      <c r="S37" s="64"/>
      <c r="T37" s="64"/>
      <c r="U37" s="64"/>
      <c r="V37" s="64"/>
      <c r="W37" s="64"/>
      <c r="X37" s="64"/>
      <c r="Y37" s="64"/>
      <c r="Z37" s="64"/>
      <c r="AA37" s="64"/>
      <c r="AB37" s="64"/>
      <c r="AC37" s="64"/>
    </row>
    <row r="38" spans="2:29" x14ac:dyDescent="0.2">
      <c r="B38" s="69">
        <v>31</v>
      </c>
      <c r="C38" s="162" t="s">
        <v>233</v>
      </c>
      <c r="D38" s="201"/>
      <c r="E38" s="134"/>
      <c r="F38" s="202"/>
      <c r="G38" s="134"/>
      <c r="H38" s="134"/>
      <c r="I38" s="134"/>
      <c r="J38" s="134"/>
      <c r="K38" s="134"/>
      <c r="L38" s="134"/>
      <c r="M38" s="135"/>
      <c r="P38" s="63"/>
      <c r="Q38" s="64"/>
      <c r="R38" s="64"/>
      <c r="S38" s="64"/>
      <c r="T38" s="64"/>
      <c r="U38" s="64"/>
      <c r="V38" s="64"/>
      <c r="W38" s="64"/>
      <c r="X38" s="64"/>
      <c r="Y38" s="64"/>
      <c r="Z38" s="64"/>
      <c r="AA38" s="64"/>
      <c r="AB38" s="64"/>
      <c r="AC38" s="64"/>
    </row>
    <row r="39" spans="2:29" x14ac:dyDescent="0.2">
      <c r="B39" s="69">
        <v>32</v>
      </c>
      <c r="C39" s="161" t="s">
        <v>225</v>
      </c>
      <c r="D39" s="198">
        <v>1315</v>
      </c>
      <c r="E39" s="147">
        <v>0.98455439552406598</v>
      </c>
      <c r="F39" s="196">
        <v>21876.5375259018</v>
      </c>
      <c r="G39" s="147">
        <v>0.65578764252717603</v>
      </c>
      <c r="H39" s="147">
        <v>0.89426232368005298</v>
      </c>
      <c r="I39" s="147">
        <v>0.939985362881125</v>
      </c>
      <c r="J39" s="147">
        <v>0.98285696468799599</v>
      </c>
      <c r="K39" s="147">
        <v>1.0269196262753599</v>
      </c>
      <c r="L39" s="147">
        <v>1.07760004844991</v>
      </c>
      <c r="M39" s="135">
        <v>1.5868089508950201</v>
      </c>
      <c r="P39" s="63"/>
      <c r="Q39" s="64"/>
      <c r="R39" s="64"/>
      <c r="S39" s="64"/>
      <c r="T39" s="64"/>
      <c r="U39" s="64"/>
      <c r="V39" s="64"/>
      <c r="W39" s="64"/>
      <c r="X39" s="64"/>
      <c r="Y39" s="64"/>
      <c r="Z39" s="64"/>
      <c r="AA39" s="64"/>
      <c r="AB39" s="64"/>
      <c r="AC39" s="64"/>
    </row>
    <row r="40" spans="2:29" x14ac:dyDescent="0.2">
      <c r="B40" s="69">
        <v>33</v>
      </c>
      <c r="C40" s="161" t="s">
        <v>226</v>
      </c>
      <c r="D40" s="198">
        <v>1462</v>
      </c>
      <c r="E40" s="147">
        <v>0.99174143850663599</v>
      </c>
      <c r="F40" s="196">
        <v>22036.231714687401</v>
      </c>
      <c r="G40" s="147">
        <v>0.487077996571816</v>
      </c>
      <c r="H40" s="147">
        <v>0.90401146264447796</v>
      </c>
      <c r="I40" s="147">
        <v>0.94329970038186595</v>
      </c>
      <c r="J40" s="147">
        <v>0.99166940240846202</v>
      </c>
      <c r="K40" s="147">
        <v>1.0338710433774601</v>
      </c>
      <c r="L40" s="147">
        <v>1.0784878935442701</v>
      </c>
      <c r="M40" s="135">
        <v>1.67658003453243</v>
      </c>
      <c r="N40" s="23"/>
      <c r="P40" s="63"/>
      <c r="Q40" s="64"/>
      <c r="R40" s="64"/>
      <c r="S40" s="64"/>
      <c r="T40" s="64"/>
      <c r="U40" s="64"/>
      <c r="V40" s="64"/>
      <c r="W40" s="64"/>
      <c r="X40" s="64"/>
      <c r="Y40" s="64"/>
      <c r="Z40" s="64"/>
      <c r="AA40" s="64"/>
      <c r="AB40" s="64"/>
      <c r="AC40" s="64"/>
    </row>
    <row r="41" spans="2:29" x14ac:dyDescent="0.2">
      <c r="B41" s="69">
        <v>34</v>
      </c>
      <c r="C41" s="161" t="s">
        <v>227</v>
      </c>
      <c r="D41" s="198">
        <v>196</v>
      </c>
      <c r="E41" s="147">
        <v>1.0061056645250099</v>
      </c>
      <c r="F41" s="196">
        <v>22355.401006856599</v>
      </c>
      <c r="G41" s="147">
        <v>0.75696146499682504</v>
      </c>
      <c r="H41" s="147">
        <v>0.90452721455498997</v>
      </c>
      <c r="I41" s="147">
        <v>0.95184377609623005</v>
      </c>
      <c r="J41" s="147">
        <v>1.0030139331830299</v>
      </c>
      <c r="K41" s="147">
        <v>1.04903505136745</v>
      </c>
      <c r="L41" s="147">
        <v>1.1137868978551699</v>
      </c>
      <c r="M41" s="135">
        <v>1.3731986934545699</v>
      </c>
      <c r="N41" s="23"/>
      <c r="O41" s="160"/>
      <c r="P41" s="63"/>
      <c r="Q41" s="64"/>
      <c r="R41" s="64"/>
      <c r="S41" s="64"/>
      <c r="T41" s="64"/>
      <c r="U41" s="64"/>
      <c r="V41" s="64"/>
      <c r="W41" s="64"/>
      <c r="X41" s="64"/>
      <c r="Y41" s="64"/>
      <c r="Z41" s="64"/>
      <c r="AA41" s="64"/>
      <c r="AB41" s="64"/>
      <c r="AC41" s="64"/>
    </row>
    <row r="42" spans="2:29" x14ac:dyDescent="0.2">
      <c r="B42" s="69">
        <v>35</v>
      </c>
      <c r="C42" s="161" t="s">
        <v>228</v>
      </c>
      <c r="D42" s="198">
        <v>174</v>
      </c>
      <c r="E42" s="147">
        <v>1.00210111445171</v>
      </c>
      <c r="F42" s="196">
        <v>22266.420966392299</v>
      </c>
      <c r="G42" s="147">
        <v>0.62989262219535902</v>
      </c>
      <c r="H42" s="147">
        <v>0.84549608532013598</v>
      </c>
      <c r="I42" s="147">
        <v>0.92441731774379599</v>
      </c>
      <c r="J42" s="147">
        <v>1.0025744962660299</v>
      </c>
      <c r="K42" s="147">
        <v>1.0756645638144899</v>
      </c>
      <c r="L42" s="147">
        <v>1.1443281537639201</v>
      </c>
      <c r="M42" s="135">
        <v>1.43039127796265</v>
      </c>
      <c r="N42" s="23"/>
      <c r="O42" s="160"/>
      <c r="P42" s="63"/>
      <c r="Q42" s="64"/>
      <c r="R42" s="64"/>
      <c r="S42" s="64"/>
      <c r="T42" s="64"/>
      <c r="U42" s="64"/>
      <c r="V42" s="64"/>
      <c r="W42" s="64"/>
      <c r="X42" s="64"/>
      <c r="Y42" s="64"/>
      <c r="Z42" s="64"/>
      <c r="AA42" s="64"/>
      <c r="AB42" s="64"/>
      <c r="AC42" s="64"/>
    </row>
    <row r="43" spans="2:29" x14ac:dyDescent="0.2">
      <c r="B43" s="69">
        <v>36</v>
      </c>
      <c r="C43" s="161" t="s">
        <v>203</v>
      </c>
      <c r="D43" s="198">
        <v>1</v>
      </c>
      <c r="E43" s="147">
        <v>0.839924104328585</v>
      </c>
      <c r="F43" s="196">
        <v>18662.8908171937</v>
      </c>
      <c r="G43" s="147">
        <v>0.839924104328585</v>
      </c>
      <c r="H43" s="147">
        <v>0.839924104328585</v>
      </c>
      <c r="I43" s="147">
        <v>0.839924104328585</v>
      </c>
      <c r="J43" s="147">
        <v>0.839924104328585</v>
      </c>
      <c r="K43" s="147">
        <v>0.839924104328585</v>
      </c>
      <c r="L43" s="147">
        <v>0.839924104328585</v>
      </c>
      <c r="M43" s="135">
        <v>0.839924104328585</v>
      </c>
      <c r="N43" s="23"/>
      <c r="O43" s="160"/>
      <c r="P43" s="63"/>
      <c r="Q43" s="64"/>
      <c r="R43" s="64"/>
      <c r="S43" s="64"/>
      <c r="T43" s="64"/>
      <c r="U43" s="64"/>
      <c r="V43" s="64"/>
      <c r="W43" s="64"/>
      <c r="X43" s="64"/>
      <c r="Y43" s="64"/>
      <c r="Z43" s="64"/>
      <c r="AA43" s="64"/>
      <c r="AB43" s="64"/>
      <c r="AC43" s="64"/>
    </row>
    <row r="44" spans="2:29" x14ac:dyDescent="0.2">
      <c r="B44" s="69">
        <v>37</v>
      </c>
      <c r="C44" s="163" t="s">
        <v>280</v>
      </c>
      <c r="D44" s="201"/>
      <c r="E44" s="134"/>
      <c r="F44" s="202"/>
      <c r="G44" s="134"/>
      <c r="H44" s="134"/>
      <c r="I44" s="134"/>
      <c r="J44" s="134"/>
      <c r="K44" s="134"/>
      <c r="L44" s="134"/>
      <c r="M44" s="135"/>
      <c r="N44" s="160"/>
      <c r="O44" s="160"/>
      <c r="P44" s="63"/>
      <c r="Q44" s="64"/>
      <c r="R44" s="64"/>
      <c r="S44" s="64"/>
      <c r="T44" s="64"/>
      <c r="U44" s="64"/>
      <c r="V44" s="64"/>
      <c r="W44" s="64"/>
      <c r="X44" s="64"/>
      <c r="Y44" s="64"/>
      <c r="Z44" s="64"/>
      <c r="AA44" s="64"/>
      <c r="AB44" s="64"/>
      <c r="AC44" s="64"/>
    </row>
    <row r="45" spans="2:29" x14ac:dyDescent="0.2">
      <c r="B45" s="69">
        <v>38</v>
      </c>
      <c r="C45" s="161" t="s">
        <v>229</v>
      </c>
      <c r="D45" s="198">
        <v>803</v>
      </c>
      <c r="E45" s="147">
        <v>1.00031334378704</v>
      </c>
      <c r="F45" s="196">
        <v>22226.6971764107</v>
      </c>
      <c r="G45" s="147">
        <v>0.487077996571816</v>
      </c>
      <c r="H45" s="147">
        <v>0.89969889016388105</v>
      </c>
      <c r="I45" s="147">
        <v>0.94886976365083597</v>
      </c>
      <c r="J45" s="147">
        <v>1.0015310005240301</v>
      </c>
      <c r="K45" s="147">
        <v>1.04649373187643</v>
      </c>
      <c r="L45" s="147">
        <v>1.11078762989541</v>
      </c>
      <c r="M45" s="135">
        <v>1.67658003453243</v>
      </c>
      <c r="N45" s="160"/>
      <c r="O45" s="160"/>
      <c r="P45" s="63"/>
      <c r="Q45" s="64"/>
      <c r="R45" s="64"/>
      <c r="S45" s="64"/>
      <c r="T45" s="64"/>
      <c r="U45" s="64"/>
      <c r="V45" s="64"/>
      <c r="W45" s="64"/>
      <c r="X45" s="64"/>
      <c r="Y45" s="64"/>
      <c r="Z45" s="64"/>
      <c r="AA45" s="64"/>
      <c r="AB45" s="64"/>
      <c r="AC45" s="64"/>
    </row>
    <row r="46" spans="2:29" x14ac:dyDescent="0.2">
      <c r="B46" s="69">
        <v>39</v>
      </c>
      <c r="C46" s="161" t="s">
        <v>230</v>
      </c>
      <c r="D46" s="198">
        <v>2344</v>
      </c>
      <c r="E46" s="147">
        <v>0.98674304706115801</v>
      </c>
      <c r="F46" s="196">
        <v>21925.168782539298</v>
      </c>
      <c r="G46" s="147">
        <v>0.65578764252717603</v>
      </c>
      <c r="H46" s="147">
        <v>0.89696704764763402</v>
      </c>
      <c r="I46" s="147">
        <v>0.94063437950209505</v>
      </c>
      <c r="J46" s="147">
        <v>0.98534053824980095</v>
      </c>
      <c r="K46" s="147">
        <v>1.02930830692103</v>
      </c>
      <c r="L46" s="147">
        <v>1.07723120985015</v>
      </c>
      <c r="M46" s="135">
        <v>1.5868089508950201</v>
      </c>
      <c r="N46" s="23"/>
      <c r="O46" s="160"/>
      <c r="P46" s="63"/>
      <c r="Q46" s="64"/>
      <c r="R46" s="64"/>
      <c r="S46" s="64"/>
      <c r="T46" s="64"/>
      <c r="U46" s="64"/>
      <c r="V46" s="64"/>
      <c r="W46" s="64"/>
      <c r="X46" s="64"/>
      <c r="Y46" s="64"/>
      <c r="Z46" s="64"/>
      <c r="AA46" s="64"/>
      <c r="AB46" s="64"/>
      <c r="AC46" s="64"/>
    </row>
    <row r="47" spans="2:29" x14ac:dyDescent="0.2">
      <c r="B47" s="69">
        <v>40</v>
      </c>
      <c r="C47" s="161" t="s">
        <v>203</v>
      </c>
      <c r="D47" s="198">
        <v>1</v>
      </c>
      <c r="E47" s="147">
        <v>0.839924104328585</v>
      </c>
      <c r="F47" s="196">
        <v>18662.8908171937</v>
      </c>
      <c r="G47" s="147">
        <v>0.839924104328585</v>
      </c>
      <c r="H47" s="147">
        <v>0.839924104328585</v>
      </c>
      <c r="I47" s="147">
        <v>0.839924104328585</v>
      </c>
      <c r="J47" s="147">
        <v>0.839924104328585</v>
      </c>
      <c r="K47" s="147">
        <v>0.839924104328585</v>
      </c>
      <c r="L47" s="147">
        <v>0.839924104328585</v>
      </c>
      <c r="M47" s="135">
        <v>0.839924104328585</v>
      </c>
      <c r="N47" s="160"/>
      <c r="O47" s="160"/>
      <c r="P47" s="63"/>
      <c r="Q47" s="64"/>
      <c r="R47" s="64"/>
      <c r="S47" s="64"/>
      <c r="T47" s="64"/>
      <c r="U47" s="64"/>
      <c r="V47" s="64"/>
      <c r="W47" s="64"/>
      <c r="X47" s="64"/>
      <c r="Y47" s="64"/>
      <c r="Z47" s="64"/>
      <c r="AA47" s="64"/>
      <c r="AB47" s="64"/>
      <c r="AC47" s="64"/>
    </row>
    <row r="48" spans="2:29" x14ac:dyDescent="0.2">
      <c r="B48" s="69">
        <v>41</v>
      </c>
      <c r="C48" s="162" t="s">
        <v>240</v>
      </c>
      <c r="D48" s="201"/>
      <c r="E48" s="134"/>
      <c r="F48" s="202"/>
      <c r="G48" s="134"/>
      <c r="H48" s="134"/>
      <c r="I48" s="134"/>
      <c r="J48" s="134"/>
      <c r="K48" s="134"/>
      <c r="L48" s="134"/>
      <c r="M48" s="135"/>
      <c r="N48" s="160"/>
      <c r="O48" s="165"/>
      <c r="P48" s="63"/>
      <c r="Q48" s="64"/>
      <c r="R48" s="64"/>
      <c r="S48" s="64"/>
      <c r="T48" s="64"/>
      <c r="U48" s="64"/>
      <c r="V48" s="64"/>
      <c r="W48" s="64"/>
      <c r="X48" s="64"/>
      <c r="Y48" s="64"/>
      <c r="Z48" s="64"/>
      <c r="AA48" s="64"/>
      <c r="AB48" s="64"/>
      <c r="AC48" s="64"/>
    </row>
    <row r="49" spans="2:29" x14ac:dyDescent="0.2">
      <c r="B49" s="69">
        <v>42</v>
      </c>
      <c r="C49" s="161" t="s">
        <v>231</v>
      </c>
      <c r="D49" s="198">
        <v>1097</v>
      </c>
      <c r="E49" s="147">
        <v>1.0009110708147499</v>
      </c>
      <c r="F49" s="196">
        <v>22239.978512425601</v>
      </c>
      <c r="G49" s="147">
        <v>0.70159583923060898</v>
      </c>
      <c r="H49" s="147">
        <v>0.92411145537033601</v>
      </c>
      <c r="I49" s="147">
        <v>0.96252186295851405</v>
      </c>
      <c r="J49" s="147">
        <v>1.00076167865804</v>
      </c>
      <c r="K49" s="147">
        <v>1.03737169818699</v>
      </c>
      <c r="L49" s="147">
        <v>1.0744617875923901</v>
      </c>
      <c r="M49" s="135">
        <v>1.5868089508950201</v>
      </c>
      <c r="N49" s="160"/>
      <c r="O49" s="160"/>
      <c r="P49" s="63"/>
      <c r="Q49" s="64"/>
      <c r="R49" s="64"/>
      <c r="S49" s="64"/>
      <c r="T49" s="64"/>
      <c r="U49" s="64"/>
      <c r="V49" s="64"/>
      <c r="W49" s="64"/>
      <c r="X49" s="64"/>
      <c r="Y49" s="64"/>
      <c r="Z49" s="64"/>
      <c r="AA49" s="64"/>
      <c r="AB49" s="64"/>
      <c r="AC49" s="64"/>
    </row>
    <row r="50" spans="2:29" x14ac:dyDescent="0.2">
      <c r="B50" s="69">
        <v>43</v>
      </c>
      <c r="C50" s="161" t="s">
        <v>232</v>
      </c>
      <c r="D50" s="198">
        <v>2050</v>
      </c>
      <c r="E50" s="147">
        <v>0.984477011067593</v>
      </c>
      <c r="F50" s="196">
        <v>21874.8180638044</v>
      </c>
      <c r="G50" s="147">
        <v>0.487077996571816</v>
      </c>
      <c r="H50" s="147">
        <v>0.88550949569043402</v>
      </c>
      <c r="I50" s="147">
        <v>0.93058672639565498</v>
      </c>
      <c r="J50" s="147">
        <v>0.98066193657084499</v>
      </c>
      <c r="K50" s="147">
        <v>1.02950197173609</v>
      </c>
      <c r="L50" s="147">
        <v>1.0908760364592001</v>
      </c>
      <c r="M50" s="135">
        <v>1.67658003453243</v>
      </c>
      <c r="N50" s="160"/>
      <c r="O50" s="23"/>
      <c r="P50" s="63"/>
      <c r="Q50" s="64"/>
      <c r="R50" s="64"/>
      <c r="S50" s="64"/>
      <c r="T50" s="64"/>
      <c r="U50" s="64"/>
      <c r="V50" s="64"/>
      <c r="W50" s="64"/>
      <c r="X50" s="64"/>
      <c r="Y50" s="64"/>
      <c r="Z50" s="64"/>
      <c r="AA50" s="64"/>
      <c r="AB50" s="64"/>
      <c r="AC50" s="64"/>
    </row>
    <row r="51" spans="2:29" x14ac:dyDescent="0.2">
      <c r="B51" s="69">
        <v>44</v>
      </c>
      <c r="C51" s="161" t="s">
        <v>203</v>
      </c>
      <c r="D51" s="198">
        <v>1</v>
      </c>
      <c r="E51" s="147">
        <v>0.839924104328585</v>
      </c>
      <c r="F51" s="196">
        <v>18662.8908171937</v>
      </c>
      <c r="G51" s="147">
        <v>0.839924104328585</v>
      </c>
      <c r="H51" s="147">
        <v>0.839924104328585</v>
      </c>
      <c r="I51" s="147">
        <v>0.839924104328585</v>
      </c>
      <c r="J51" s="147">
        <v>0.839924104328585</v>
      </c>
      <c r="K51" s="147">
        <v>0.839924104328585</v>
      </c>
      <c r="L51" s="147">
        <v>0.839924104328585</v>
      </c>
      <c r="M51" s="135">
        <v>0.839924104328585</v>
      </c>
      <c r="N51" s="160"/>
      <c r="O51" s="160"/>
      <c r="P51" s="63"/>
      <c r="Q51" s="64"/>
      <c r="R51" s="64"/>
      <c r="S51" s="64"/>
      <c r="T51" s="64"/>
      <c r="U51" s="64"/>
      <c r="V51" s="64"/>
      <c r="W51" s="64"/>
      <c r="X51" s="64"/>
      <c r="Y51" s="64"/>
      <c r="Z51" s="64"/>
      <c r="AA51" s="64"/>
      <c r="AB51" s="64"/>
      <c r="AC51" s="64"/>
    </row>
    <row r="52" spans="2:29" x14ac:dyDescent="0.2">
      <c r="B52" s="69">
        <v>45</v>
      </c>
      <c r="C52" s="162" t="s">
        <v>241</v>
      </c>
      <c r="D52" s="201"/>
      <c r="E52" s="134"/>
      <c r="F52" s="202"/>
      <c r="G52" s="134"/>
      <c r="H52" s="134"/>
      <c r="I52" s="134"/>
      <c r="J52" s="134"/>
      <c r="K52" s="134"/>
      <c r="L52" s="134"/>
      <c r="M52" s="135"/>
      <c r="N52" s="160"/>
      <c r="O52" s="160"/>
      <c r="P52" s="63"/>
      <c r="Q52" s="64"/>
      <c r="R52" s="64"/>
      <c r="S52" s="64"/>
      <c r="T52" s="64"/>
      <c r="U52" s="64"/>
      <c r="V52" s="64"/>
      <c r="W52" s="64"/>
      <c r="X52" s="64"/>
      <c r="Y52" s="64"/>
      <c r="Z52" s="64"/>
      <c r="AA52" s="64"/>
      <c r="AB52" s="64"/>
      <c r="AC52" s="64"/>
    </row>
    <row r="53" spans="2:29" x14ac:dyDescent="0.2">
      <c r="B53" s="69">
        <v>46</v>
      </c>
      <c r="C53" s="161" t="s">
        <v>225</v>
      </c>
      <c r="D53" s="198">
        <v>534</v>
      </c>
      <c r="E53" s="147">
        <v>0.99210486157017097</v>
      </c>
      <c r="F53" s="196">
        <v>22044.306878764899</v>
      </c>
      <c r="G53" s="147">
        <v>0.70159583923060898</v>
      </c>
      <c r="H53" s="147">
        <v>0.87562180233271802</v>
      </c>
      <c r="I53" s="147">
        <v>0.93686207443968805</v>
      </c>
      <c r="J53" s="147">
        <v>0.99446848648450104</v>
      </c>
      <c r="K53" s="147">
        <v>1.0381685349356</v>
      </c>
      <c r="L53" s="147">
        <v>1.10271039646363</v>
      </c>
      <c r="M53" s="135">
        <v>1.67658003453243</v>
      </c>
      <c r="N53" s="160"/>
      <c r="O53" s="23"/>
      <c r="P53" s="165"/>
    </row>
    <row r="54" spans="2:29" x14ac:dyDescent="0.2">
      <c r="B54" s="69">
        <v>47</v>
      </c>
      <c r="C54" s="161" t="s">
        <v>226</v>
      </c>
      <c r="D54" s="198">
        <v>2122</v>
      </c>
      <c r="E54" s="147">
        <v>0.98986925224393496</v>
      </c>
      <c r="F54" s="196">
        <v>21994.6322325078</v>
      </c>
      <c r="G54" s="147">
        <v>0.487077996571816</v>
      </c>
      <c r="H54" s="147">
        <v>0.90359883909242</v>
      </c>
      <c r="I54" s="147">
        <v>0.94382967638461202</v>
      </c>
      <c r="J54" s="147">
        <v>0.98936818125673698</v>
      </c>
      <c r="K54" s="147">
        <v>1.0319227731014899</v>
      </c>
      <c r="L54" s="147">
        <v>1.0765163265695199</v>
      </c>
      <c r="M54" s="135">
        <v>1.43039127796265</v>
      </c>
    </row>
    <row r="55" spans="2:29" s="38" customFormat="1" x14ac:dyDescent="0.2">
      <c r="B55" s="69">
        <v>48</v>
      </c>
      <c r="C55" s="161" t="s">
        <v>227</v>
      </c>
      <c r="D55" s="198">
        <v>406</v>
      </c>
      <c r="E55" s="147">
        <v>0.98908997182620395</v>
      </c>
      <c r="F55" s="196">
        <v>21977.3168283216</v>
      </c>
      <c r="G55" s="147">
        <v>0.77503488830184197</v>
      </c>
      <c r="H55" s="147">
        <v>0.90006534744716404</v>
      </c>
      <c r="I55" s="147">
        <v>0.93759947267851096</v>
      </c>
      <c r="J55" s="147">
        <v>0.98144209039899499</v>
      </c>
      <c r="K55" s="147">
        <v>1.0299123082991799</v>
      </c>
      <c r="L55" s="147">
        <v>1.08559075278829</v>
      </c>
      <c r="M55" s="135">
        <v>1.42174825737727</v>
      </c>
      <c r="N55"/>
      <c r="O55"/>
      <c r="P55"/>
    </row>
    <row r="56" spans="2:29" s="38" customFormat="1" x14ac:dyDescent="0.2">
      <c r="B56" s="69">
        <v>49</v>
      </c>
      <c r="C56" s="161" t="s">
        <v>228</v>
      </c>
      <c r="D56" s="198">
        <v>63</v>
      </c>
      <c r="E56" s="147">
        <v>0.99804211507211804</v>
      </c>
      <c r="F56" s="196">
        <v>22176.231076784501</v>
      </c>
      <c r="G56" s="147">
        <v>0.65578764252717603</v>
      </c>
      <c r="H56" s="147">
        <v>0.85290034520096902</v>
      </c>
      <c r="I56" s="147">
        <v>0.90053577283797803</v>
      </c>
      <c r="J56" s="147">
        <v>0.98183014822877002</v>
      </c>
      <c r="K56" s="147">
        <v>1.08751736200646</v>
      </c>
      <c r="L56" s="147">
        <v>1.1457280507144301</v>
      </c>
      <c r="M56" s="135">
        <v>1.5868089508950201</v>
      </c>
      <c r="N56"/>
      <c r="O56"/>
      <c r="P56"/>
    </row>
    <row r="57" spans="2:29" s="38" customFormat="1" ht="13.5" thickBot="1" x14ac:dyDescent="0.25">
      <c r="B57" s="69">
        <v>50</v>
      </c>
      <c r="C57" s="164" t="s">
        <v>203</v>
      </c>
      <c r="D57" s="198">
        <v>23</v>
      </c>
      <c r="E57" s="147">
        <v>0.96884827502592696</v>
      </c>
      <c r="F57" s="196">
        <v>21527.551694315502</v>
      </c>
      <c r="G57" s="147">
        <v>0.70211420855539497</v>
      </c>
      <c r="H57" s="147">
        <v>0.83755930315631599</v>
      </c>
      <c r="I57" s="147">
        <v>0.908052428363883</v>
      </c>
      <c r="J57" s="147">
        <v>0.96422192989125299</v>
      </c>
      <c r="K57" s="147">
        <v>1.0658861180635899</v>
      </c>
      <c r="L57" s="147">
        <v>1.1201638936473799</v>
      </c>
      <c r="M57" s="137">
        <v>1.1668664625912599</v>
      </c>
      <c r="N57"/>
      <c r="O57"/>
      <c r="P57"/>
    </row>
    <row r="58" spans="2:29" s="38" customFormat="1" x14ac:dyDescent="0.2">
      <c r="B58" s="349" t="s">
        <v>1230</v>
      </c>
      <c r="C58" s="349"/>
      <c r="D58" s="349"/>
      <c r="E58" s="349"/>
      <c r="F58" s="349"/>
      <c r="G58" s="349"/>
      <c r="H58" s="349"/>
      <c r="I58" s="349"/>
      <c r="J58" s="349"/>
      <c r="K58" s="349"/>
      <c r="L58" s="349"/>
      <c r="M58" s="349"/>
      <c r="N58"/>
      <c r="O58"/>
      <c r="P58"/>
    </row>
    <row r="59" spans="2:29" s="38" customFormat="1" x14ac:dyDescent="0.2">
      <c r="B59" s="348" t="s">
        <v>296</v>
      </c>
      <c r="C59" s="348"/>
      <c r="D59" s="348"/>
      <c r="E59" s="348"/>
      <c r="F59" s="348"/>
      <c r="G59" s="348"/>
      <c r="H59" s="348"/>
      <c r="I59" s="348"/>
      <c r="J59" s="348"/>
      <c r="K59" s="348"/>
      <c r="L59" s="348"/>
      <c r="M59" s="348"/>
      <c r="N59"/>
      <c r="O59"/>
      <c r="P59"/>
    </row>
    <row r="60" spans="2:29" s="38" customFormat="1" x14ac:dyDescent="0.2">
      <c r="B60" s="29"/>
      <c r="C60" s="29"/>
      <c r="D60" s="65"/>
      <c r="E60" s="65"/>
      <c r="G60" s="29"/>
      <c r="I60" s="29"/>
      <c r="K60" s="29"/>
      <c r="M60" s="29"/>
      <c r="N60"/>
      <c r="O60"/>
      <c r="P60"/>
    </row>
    <row r="61" spans="2:29" s="38" customFormat="1" x14ac:dyDescent="0.2">
      <c r="B61" s="29"/>
      <c r="C61" s="29"/>
      <c r="D61" s="65"/>
      <c r="E61" s="65"/>
      <c r="G61" s="29"/>
      <c r="I61" s="29"/>
      <c r="K61" s="29"/>
      <c r="M61" s="29"/>
      <c r="N61"/>
      <c r="O61"/>
      <c r="P61"/>
    </row>
    <row r="62" spans="2:29" s="38" customFormat="1" x14ac:dyDescent="0.2">
      <c r="B62" s="29"/>
      <c r="C62" s="29"/>
      <c r="D62" s="65"/>
      <c r="E62" s="65"/>
      <c r="G62" s="29"/>
      <c r="I62" s="29"/>
      <c r="K62" s="29"/>
      <c r="M62" s="29"/>
      <c r="N62"/>
      <c r="O62"/>
      <c r="P62"/>
    </row>
    <row r="63" spans="2:29" s="38" customFormat="1" x14ac:dyDescent="0.2">
      <c r="B63" s="29"/>
      <c r="C63" s="29"/>
      <c r="D63" s="65"/>
      <c r="E63" s="65"/>
      <c r="G63" s="29"/>
      <c r="I63" s="29"/>
      <c r="K63" s="29"/>
      <c r="M63" s="29"/>
      <c r="N63"/>
      <c r="O63"/>
      <c r="P63"/>
    </row>
    <row r="64" spans="2:29" s="38" customFormat="1" x14ac:dyDescent="0.2">
      <c r="B64" s="29"/>
      <c r="C64" s="29"/>
      <c r="D64" s="65"/>
      <c r="E64" s="65"/>
      <c r="G64" s="29"/>
      <c r="I64" s="29"/>
      <c r="K64" s="29"/>
      <c r="M64" s="29"/>
      <c r="N64"/>
      <c r="O64"/>
      <c r="P64"/>
    </row>
    <row r="65" spans="2:16" s="38" customFormat="1" x14ac:dyDescent="0.2">
      <c r="B65" s="29"/>
      <c r="C65" s="29"/>
      <c r="D65" s="65"/>
      <c r="E65" s="65"/>
      <c r="G65" s="29"/>
      <c r="I65" s="29"/>
      <c r="K65" s="29"/>
      <c r="M65" s="29"/>
      <c r="N65"/>
      <c r="O65"/>
      <c r="P65"/>
    </row>
    <row r="66" spans="2:16" s="38" customFormat="1" x14ac:dyDescent="0.2">
      <c r="B66" s="29"/>
      <c r="C66" s="29"/>
      <c r="D66" s="65"/>
      <c r="E66" s="65"/>
      <c r="G66" s="29"/>
      <c r="I66" s="29"/>
      <c r="K66" s="29"/>
      <c r="M66" s="29"/>
      <c r="N66"/>
      <c r="O66"/>
      <c r="P66"/>
    </row>
    <row r="67" spans="2:16" s="38" customFormat="1" x14ac:dyDescent="0.2">
      <c r="B67" s="29"/>
      <c r="C67" s="29"/>
      <c r="D67" s="65"/>
      <c r="E67" s="65"/>
      <c r="G67" s="29"/>
      <c r="I67" s="29"/>
      <c r="K67" s="29"/>
      <c r="M67" s="29"/>
      <c r="N67"/>
      <c r="O67"/>
      <c r="P67"/>
    </row>
    <row r="68" spans="2:16" s="38" customFormat="1" x14ac:dyDescent="0.2">
      <c r="B68" s="29"/>
      <c r="C68" s="29"/>
      <c r="D68" s="65"/>
      <c r="E68" s="65"/>
      <c r="G68" s="29"/>
      <c r="I68" s="29"/>
      <c r="K68" s="29"/>
      <c r="M68" s="29"/>
      <c r="N68"/>
      <c r="O68"/>
      <c r="P68"/>
    </row>
    <row r="69" spans="2:16" s="38" customFormat="1" x14ac:dyDescent="0.2">
      <c r="B69" s="29"/>
      <c r="C69" s="29"/>
      <c r="D69" s="65"/>
      <c r="E69" s="65"/>
      <c r="G69" s="29"/>
      <c r="I69" s="29"/>
      <c r="K69" s="29"/>
      <c r="M69" s="29"/>
      <c r="N69"/>
      <c r="O69"/>
      <c r="P69"/>
    </row>
    <row r="70" spans="2:16" s="38" customFormat="1" x14ac:dyDescent="0.2">
      <c r="B70" s="29"/>
      <c r="C70" s="29"/>
      <c r="D70" s="65"/>
      <c r="E70" s="65"/>
      <c r="G70" s="29"/>
      <c r="I70" s="29"/>
      <c r="K70" s="29"/>
      <c r="M70" s="29"/>
      <c r="N70"/>
      <c r="O70"/>
      <c r="P70"/>
    </row>
    <row r="71" spans="2:16" s="38" customFormat="1" x14ac:dyDescent="0.2">
      <c r="B71" s="29"/>
      <c r="C71" s="29"/>
      <c r="D71" s="65"/>
      <c r="E71" s="65"/>
      <c r="G71" s="29"/>
      <c r="I71" s="29"/>
      <c r="K71" s="29"/>
      <c r="M71" s="29"/>
      <c r="N71"/>
      <c r="O71"/>
      <c r="P71"/>
    </row>
    <row r="72" spans="2:16" s="38" customFormat="1" x14ac:dyDescent="0.2">
      <c r="B72" s="29"/>
      <c r="C72" s="29"/>
      <c r="D72" s="65"/>
      <c r="E72" s="65"/>
      <c r="G72" s="29"/>
      <c r="I72" s="29"/>
      <c r="K72" s="29"/>
      <c r="M72" s="29"/>
      <c r="N72"/>
      <c r="O72"/>
      <c r="P72"/>
    </row>
    <row r="73" spans="2:16" s="38" customFormat="1" x14ac:dyDescent="0.2">
      <c r="B73" s="29"/>
      <c r="C73" s="29"/>
      <c r="D73" s="65"/>
      <c r="E73" s="65"/>
      <c r="G73" s="29"/>
      <c r="I73" s="29"/>
      <c r="K73" s="29"/>
      <c r="M73" s="29"/>
      <c r="N73"/>
      <c r="O73"/>
      <c r="P73"/>
    </row>
    <row r="74" spans="2:16" s="38" customFormat="1" x14ac:dyDescent="0.2">
      <c r="B74" s="29"/>
      <c r="C74" s="29"/>
      <c r="D74" s="65"/>
      <c r="E74" s="65"/>
      <c r="G74" s="29"/>
      <c r="I74" s="29"/>
      <c r="K74" s="29"/>
      <c r="M74" s="29"/>
      <c r="N74"/>
      <c r="O74"/>
      <c r="P74"/>
    </row>
    <row r="75" spans="2:16" s="38" customFormat="1" x14ac:dyDescent="0.2">
      <c r="B75" s="29"/>
      <c r="C75" s="29"/>
      <c r="D75" s="65"/>
      <c r="E75" s="65"/>
      <c r="G75" s="29"/>
      <c r="I75" s="29"/>
      <c r="K75" s="29"/>
      <c r="M75" s="29"/>
      <c r="N75"/>
      <c r="O75"/>
      <c r="P75"/>
    </row>
    <row r="76" spans="2:16" s="38" customFormat="1" x14ac:dyDescent="0.2">
      <c r="B76" s="29"/>
      <c r="C76" s="29"/>
      <c r="D76" s="65"/>
      <c r="E76" s="65"/>
      <c r="G76" s="29"/>
      <c r="I76" s="29"/>
      <c r="K76" s="29"/>
      <c r="M76" s="29"/>
      <c r="N76"/>
      <c r="O76"/>
      <c r="P76"/>
    </row>
    <row r="77" spans="2:16" s="38" customFormat="1" x14ac:dyDescent="0.2">
      <c r="B77" s="29"/>
      <c r="C77" s="29"/>
      <c r="D77" s="65"/>
      <c r="E77" s="65"/>
      <c r="G77" s="29"/>
      <c r="I77" s="29"/>
      <c r="K77" s="29"/>
      <c r="M77" s="29"/>
      <c r="N77"/>
      <c r="O77"/>
      <c r="P77"/>
    </row>
    <row r="78" spans="2:16" s="38" customFormat="1" x14ac:dyDescent="0.2">
      <c r="B78" s="29"/>
      <c r="C78" s="29"/>
      <c r="D78" s="65"/>
      <c r="E78" s="65"/>
      <c r="G78" s="29"/>
      <c r="I78" s="29"/>
      <c r="K78" s="29"/>
      <c r="M78" s="29"/>
      <c r="N78"/>
      <c r="O78"/>
      <c r="P78"/>
    </row>
    <row r="79" spans="2:16" s="38" customFormat="1" x14ac:dyDescent="0.2">
      <c r="B79" s="29"/>
      <c r="C79" s="29"/>
      <c r="D79" s="65"/>
      <c r="E79" s="65"/>
      <c r="G79" s="29"/>
      <c r="I79" s="29"/>
      <c r="K79" s="29"/>
      <c r="M79" s="29"/>
      <c r="N79"/>
      <c r="O79"/>
      <c r="P79"/>
    </row>
    <row r="80" spans="2:16" s="38" customFormat="1" x14ac:dyDescent="0.2">
      <c r="B80" s="29"/>
      <c r="C80" s="29"/>
      <c r="D80" s="65"/>
      <c r="E80" s="65"/>
      <c r="G80" s="29"/>
      <c r="I80" s="29"/>
      <c r="K80" s="29"/>
      <c r="M80" s="29"/>
      <c r="N80"/>
      <c r="O80"/>
      <c r="P80"/>
    </row>
    <row r="81" spans="2:16" s="38" customFormat="1" x14ac:dyDescent="0.2">
      <c r="B81" s="29"/>
      <c r="C81" s="29"/>
      <c r="D81" s="65"/>
      <c r="E81" s="65"/>
      <c r="G81" s="29"/>
      <c r="I81" s="29"/>
      <c r="K81" s="29"/>
      <c r="M81" s="29"/>
      <c r="N81"/>
      <c r="O81"/>
      <c r="P81"/>
    </row>
    <row r="82" spans="2:16" s="38" customFormat="1" x14ac:dyDescent="0.2">
      <c r="B82" s="29"/>
      <c r="C82" s="29"/>
      <c r="D82" s="65"/>
      <c r="E82" s="65"/>
      <c r="G82" s="29"/>
      <c r="I82" s="29"/>
      <c r="K82" s="29"/>
      <c r="M82" s="29"/>
      <c r="N82"/>
      <c r="O82"/>
      <c r="P82"/>
    </row>
    <row r="83" spans="2:16" s="38" customFormat="1" x14ac:dyDescent="0.2">
      <c r="B83" s="29"/>
      <c r="C83" s="29"/>
      <c r="D83" s="65"/>
      <c r="E83" s="65"/>
      <c r="G83" s="29"/>
      <c r="I83" s="29"/>
      <c r="K83" s="29"/>
      <c r="M83" s="29"/>
      <c r="N83"/>
      <c r="O83"/>
      <c r="P83"/>
    </row>
    <row r="84" spans="2:16" s="38" customFormat="1" x14ac:dyDescent="0.2">
      <c r="B84" s="29"/>
      <c r="C84" s="29"/>
      <c r="D84" s="65"/>
      <c r="E84" s="65"/>
      <c r="G84" s="29"/>
      <c r="I84" s="29"/>
      <c r="K84" s="29"/>
      <c r="M84" s="29"/>
      <c r="N84"/>
      <c r="O84"/>
      <c r="P84"/>
    </row>
    <row r="85" spans="2:16" s="38" customFormat="1" x14ac:dyDescent="0.2">
      <c r="B85" s="29"/>
      <c r="C85" s="29"/>
      <c r="D85" s="65"/>
      <c r="E85" s="65"/>
      <c r="G85" s="29"/>
      <c r="I85" s="29"/>
      <c r="K85" s="29"/>
      <c r="M85" s="29"/>
      <c r="N85"/>
      <c r="O85"/>
      <c r="P85"/>
    </row>
    <row r="86" spans="2:16" s="38" customFormat="1" x14ac:dyDescent="0.2">
      <c r="B86" s="29"/>
      <c r="C86" s="29"/>
      <c r="D86" s="65"/>
      <c r="E86" s="65"/>
      <c r="G86" s="29"/>
      <c r="I86" s="29"/>
      <c r="K86" s="29"/>
      <c r="M86" s="29"/>
      <c r="N86"/>
      <c r="O86"/>
      <c r="P86"/>
    </row>
    <row r="87" spans="2:16" s="38" customFormat="1" x14ac:dyDescent="0.2">
      <c r="B87" s="29"/>
      <c r="C87" s="29"/>
      <c r="D87" s="65"/>
      <c r="E87" s="65"/>
      <c r="G87" s="29"/>
      <c r="I87" s="29"/>
      <c r="K87" s="29"/>
      <c r="M87" s="29"/>
      <c r="N87"/>
      <c r="O87"/>
      <c r="P87"/>
    </row>
    <row r="88" spans="2:16" s="38" customFormat="1" x14ac:dyDescent="0.2">
      <c r="B88" s="29"/>
      <c r="C88" s="29"/>
      <c r="D88" s="65"/>
      <c r="E88" s="65"/>
      <c r="G88" s="29"/>
      <c r="I88" s="29"/>
      <c r="K88" s="29"/>
      <c r="M88" s="29"/>
      <c r="N88"/>
      <c r="O88"/>
      <c r="P88"/>
    </row>
    <row r="89" spans="2:16" s="38" customFormat="1" x14ac:dyDescent="0.2">
      <c r="B89" s="29"/>
      <c r="C89" s="29"/>
      <c r="D89" s="65"/>
      <c r="E89" s="65"/>
      <c r="G89" s="29"/>
      <c r="I89" s="29"/>
      <c r="K89" s="29"/>
      <c r="M89" s="29"/>
      <c r="N89"/>
      <c r="O89"/>
      <c r="P89"/>
    </row>
    <row r="90" spans="2:16" s="38" customFormat="1" x14ac:dyDescent="0.2">
      <c r="B90" s="29"/>
      <c r="C90" s="29"/>
      <c r="D90" s="65"/>
      <c r="E90" s="65"/>
      <c r="G90" s="29"/>
      <c r="I90" s="29"/>
      <c r="K90" s="29"/>
      <c r="M90" s="29"/>
      <c r="N90"/>
      <c r="O90"/>
      <c r="P90"/>
    </row>
    <row r="91" spans="2:16" s="38" customFormat="1" x14ac:dyDescent="0.2">
      <c r="B91" s="29"/>
      <c r="C91" s="29"/>
      <c r="D91" s="65"/>
      <c r="E91" s="65"/>
      <c r="G91" s="29"/>
      <c r="I91" s="29"/>
      <c r="K91" s="29"/>
      <c r="M91" s="29"/>
      <c r="N91"/>
      <c r="O91"/>
      <c r="P91"/>
    </row>
    <row r="92" spans="2:16" s="38" customFormat="1" x14ac:dyDescent="0.2">
      <c r="B92" s="29"/>
      <c r="C92" s="29"/>
      <c r="D92" s="65"/>
      <c r="E92" s="65"/>
      <c r="G92" s="29"/>
      <c r="I92" s="29"/>
      <c r="K92" s="29"/>
      <c r="M92" s="29"/>
      <c r="N92"/>
      <c r="O92"/>
      <c r="P92"/>
    </row>
    <row r="93" spans="2:16" s="38" customFormat="1" x14ac:dyDescent="0.2">
      <c r="B93" s="29"/>
      <c r="C93" s="29"/>
      <c r="D93" s="65"/>
      <c r="E93" s="65"/>
      <c r="G93" s="29"/>
      <c r="I93" s="29"/>
      <c r="K93" s="29"/>
      <c r="M93" s="29"/>
      <c r="N93"/>
      <c r="O93"/>
      <c r="P93"/>
    </row>
    <row r="94" spans="2:16" s="38" customFormat="1" x14ac:dyDescent="0.2">
      <c r="B94" s="29"/>
      <c r="C94" s="29"/>
      <c r="D94" s="65"/>
      <c r="E94" s="65"/>
      <c r="G94" s="29"/>
      <c r="I94" s="29"/>
      <c r="K94" s="29"/>
      <c r="M94" s="29"/>
      <c r="N94"/>
      <c r="O94"/>
      <c r="P94"/>
    </row>
    <row r="95" spans="2:16" s="38" customFormat="1" x14ac:dyDescent="0.2">
      <c r="B95" s="29"/>
      <c r="C95" s="29"/>
      <c r="D95" s="65"/>
      <c r="E95" s="65"/>
      <c r="G95" s="29"/>
      <c r="I95" s="29"/>
      <c r="K95" s="29"/>
      <c r="M95" s="29"/>
      <c r="N95"/>
      <c r="O95"/>
      <c r="P95"/>
    </row>
    <row r="96" spans="2:16" s="38" customFormat="1" x14ac:dyDescent="0.2">
      <c r="B96" s="29"/>
      <c r="C96" s="29"/>
      <c r="D96" s="65"/>
      <c r="E96" s="65"/>
      <c r="G96" s="29"/>
      <c r="I96" s="29"/>
      <c r="K96" s="29"/>
      <c r="M96" s="29"/>
      <c r="N96"/>
      <c r="O96"/>
      <c r="P96"/>
    </row>
    <row r="97" spans="2:16" s="38" customFormat="1" x14ac:dyDescent="0.2">
      <c r="B97" s="29"/>
      <c r="C97" s="29"/>
      <c r="D97" s="65"/>
      <c r="E97" s="65"/>
      <c r="G97" s="29"/>
      <c r="I97" s="29"/>
      <c r="K97" s="29"/>
      <c r="M97" s="29"/>
      <c r="N97"/>
      <c r="O97"/>
      <c r="P97"/>
    </row>
    <row r="98" spans="2:16" s="38" customFormat="1" x14ac:dyDescent="0.2">
      <c r="B98" s="29"/>
      <c r="C98" s="29"/>
      <c r="D98" s="65"/>
      <c r="E98" s="65"/>
      <c r="G98" s="29"/>
      <c r="I98" s="29"/>
      <c r="K98" s="29"/>
      <c r="M98" s="29"/>
      <c r="N98"/>
      <c r="O98"/>
      <c r="P98"/>
    </row>
    <row r="99" spans="2:16" s="38" customFormat="1" x14ac:dyDescent="0.2">
      <c r="B99" s="29"/>
      <c r="C99" s="29"/>
      <c r="D99" s="65"/>
      <c r="E99" s="65"/>
      <c r="G99" s="29"/>
      <c r="I99" s="29"/>
      <c r="K99" s="29"/>
      <c r="M99" s="29"/>
      <c r="N99"/>
      <c r="O99"/>
      <c r="P99"/>
    </row>
    <row r="100" spans="2:16" s="38" customFormat="1" x14ac:dyDescent="0.2">
      <c r="B100" s="29"/>
      <c r="C100" s="29"/>
      <c r="D100" s="65"/>
      <c r="E100" s="65"/>
      <c r="G100" s="29"/>
      <c r="I100" s="29"/>
      <c r="K100" s="29"/>
      <c r="M100" s="29"/>
      <c r="N100"/>
      <c r="O100"/>
      <c r="P100"/>
    </row>
    <row r="101" spans="2:16" s="38" customFormat="1" x14ac:dyDescent="0.2">
      <c r="B101" s="29"/>
      <c r="C101" s="29"/>
      <c r="D101" s="65"/>
      <c r="E101" s="65"/>
      <c r="G101" s="29"/>
      <c r="I101" s="29"/>
      <c r="K101" s="29"/>
      <c r="M101" s="29"/>
      <c r="N101"/>
      <c r="O101"/>
      <c r="P101"/>
    </row>
    <row r="102" spans="2:16" s="38" customFormat="1" x14ac:dyDescent="0.2">
      <c r="B102" s="29"/>
      <c r="C102" s="29"/>
      <c r="D102" s="65"/>
      <c r="E102" s="65"/>
      <c r="G102" s="29"/>
      <c r="I102" s="29"/>
      <c r="K102" s="29"/>
      <c r="M102" s="29"/>
      <c r="N102"/>
      <c r="O102"/>
      <c r="P102"/>
    </row>
    <row r="103" spans="2:16" s="38" customFormat="1" x14ac:dyDescent="0.2">
      <c r="B103" s="29"/>
      <c r="C103" s="29"/>
      <c r="D103" s="65"/>
      <c r="E103" s="65"/>
      <c r="G103" s="29"/>
      <c r="I103" s="29"/>
      <c r="K103" s="29"/>
      <c r="M103" s="29"/>
      <c r="N103"/>
      <c r="O103"/>
      <c r="P103"/>
    </row>
    <row r="104" spans="2:16" s="38" customFormat="1" x14ac:dyDescent="0.2">
      <c r="B104" s="29"/>
      <c r="C104" s="29"/>
      <c r="D104" s="65"/>
      <c r="E104" s="65"/>
      <c r="G104" s="29"/>
      <c r="I104" s="29"/>
      <c r="K104" s="29"/>
      <c r="M104" s="29"/>
      <c r="N104"/>
      <c r="O104"/>
      <c r="P104"/>
    </row>
    <row r="105" spans="2:16" s="38" customFormat="1" x14ac:dyDescent="0.2">
      <c r="B105" s="29"/>
      <c r="C105" s="29"/>
      <c r="D105" s="65"/>
      <c r="E105" s="65"/>
      <c r="G105" s="29"/>
      <c r="I105" s="29"/>
      <c r="K105" s="29"/>
      <c r="M105" s="29"/>
      <c r="N105"/>
      <c r="O105"/>
      <c r="P105"/>
    </row>
    <row r="106" spans="2:16" s="38" customFormat="1" x14ac:dyDescent="0.2">
      <c r="B106" s="29"/>
      <c r="C106" s="29"/>
      <c r="D106" s="65"/>
      <c r="E106" s="65"/>
      <c r="G106" s="29"/>
      <c r="I106" s="29"/>
      <c r="K106" s="29"/>
      <c r="M106" s="29"/>
      <c r="N106"/>
      <c r="O106"/>
      <c r="P106"/>
    </row>
    <row r="107" spans="2:16" s="38" customFormat="1" x14ac:dyDescent="0.2">
      <c r="B107" s="29"/>
      <c r="C107" s="29"/>
      <c r="D107" s="65"/>
      <c r="E107" s="65"/>
      <c r="G107" s="29"/>
      <c r="I107" s="29"/>
      <c r="K107" s="29"/>
      <c r="M107" s="29"/>
      <c r="N107"/>
      <c r="O107"/>
      <c r="P107"/>
    </row>
    <row r="108" spans="2:16" s="38" customFormat="1" x14ac:dyDescent="0.2">
      <c r="B108" s="29"/>
      <c r="C108" s="29"/>
      <c r="D108" s="65"/>
      <c r="E108" s="65"/>
      <c r="G108" s="29"/>
      <c r="I108" s="29"/>
      <c r="K108" s="29"/>
      <c r="M108" s="29"/>
      <c r="N108"/>
      <c r="O108"/>
      <c r="P108"/>
    </row>
    <row r="109" spans="2:16" s="38" customFormat="1" x14ac:dyDescent="0.2">
      <c r="B109" s="29"/>
      <c r="C109" s="29"/>
      <c r="D109" s="65"/>
      <c r="E109" s="65"/>
      <c r="G109" s="29"/>
      <c r="I109" s="29"/>
      <c r="K109" s="29"/>
      <c r="M109" s="29"/>
      <c r="N109"/>
      <c r="O109"/>
      <c r="P109"/>
    </row>
    <row r="110" spans="2:16" s="38" customFormat="1" x14ac:dyDescent="0.2">
      <c r="B110" s="29"/>
      <c r="C110" s="29"/>
      <c r="D110" s="65"/>
      <c r="E110" s="65"/>
      <c r="G110" s="29"/>
      <c r="I110" s="29"/>
      <c r="K110" s="29"/>
      <c r="M110" s="29"/>
      <c r="N110"/>
      <c r="O110"/>
      <c r="P110"/>
    </row>
    <row r="111" spans="2:16" s="38" customFormat="1" x14ac:dyDescent="0.2">
      <c r="B111" s="29"/>
      <c r="C111" s="29"/>
      <c r="D111" s="65"/>
      <c r="E111" s="65"/>
      <c r="G111" s="29"/>
      <c r="I111" s="29"/>
      <c r="K111" s="29"/>
      <c r="M111" s="29"/>
      <c r="N111"/>
      <c r="O111"/>
      <c r="P111"/>
    </row>
    <row r="112" spans="2:16" s="38" customFormat="1" x14ac:dyDescent="0.2">
      <c r="B112" s="29"/>
      <c r="C112" s="29"/>
      <c r="D112" s="65"/>
      <c r="E112" s="65"/>
      <c r="G112" s="29"/>
      <c r="I112" s="29"/>
      <c r="K112" s="29"/>
      <c r="M112" s="29"/>
      <c r="N112"/>
      <c r="O112"/>
      <c r="P112"/>
    </row>
    <row r="113" spans="2:16" s="38" customFormat="1" x14ac:dyDescent="0.2">
      <c r="B113" s="29"/>
      <c r="C113" s="29"/>
      <c r="D113" s="65"/>
      <c r="E113" s="65"/>
      <c r="G113" s="29"/>
      <c r="I113" s="29"/>
      <c r="K113" s="29"/>
      <c r="M113" s="29"/>
      <c r="N113"/>
      <c r="O113"/>
      <c r="P113"/>
    </row>
    <row r="114" spans="2:16" s="38" customFormat="1" x14ac:dyDescent="0.2">
      <c r="B114" s="29"/>
      <c r="C114" s="29"/>
      <c r="D114" s="65"/>
      <c r="E114" s="65"/>
      <c r="G114" s="29"/>
      <c r="I114" s="29"/>
      <c r="K114" s="29"/>
      <c r="M114" s="29"/>
      <c r="N114"/>
      <c r="O114"/>
      <c r="P114"/>
    </row>
    <row r="115" spans="2:16" s="38" customFormat="1" x14ac:dyDescent="0.2">
      <c r="B115" s="29"/>
      <c r="C115" s="29"/>
      <c r="D115" s="65"/>
      <c r="E115" s="65"/>
      <c r="G115" s="29"/>
      <c r="I115" s="29"/>
      <c r="K115" s="29"/>
      <c r="M115" s="29"/>
      <c r="N115"/>
      <c r="O115"/>
      <c r="P115"/>
    </row>
    <row r="116" spans="2:16" s="38" customFormat="1" x14ac:dyDescent="0.2">
      <c r="B116" s="29"/>
      <c r="C116" s="29"/>
      <c r="D116" s="65"/>
      <c r="E116" s="65"/>
      <c r="G116" s="29"/>
      <c r="I116" s="29"/>
      <c r="K116" s="29"/>
      <c r="M116" s="29"/>
      <c r="N116"/>
      <c r="O116"/>
      <c r="P116"/>
    </row>
    <row r="117" spans="2:16" s="38" customFormat="1" x14ac:dyDescent="0.2">
      <c r="B117" s="29"/>
      <c r="C117" s="29"/>
      <c r="D117" s="65"/>
      <c r="E117" s="65"/>
      <c r="G117" s="29"/>
      <c r="I117" s="29"/>
      <c r="K117" s="29"/>
      <c r="M117" s="29"/>
      <c r="N117"/>
      <c r="O117"/>
      <c r="P117"/>
    </row>
    <row r="118" spans="2:16" s="38" customFormat="1" x14ac:dyDescent="0.2">
      <c r="B118" s="29"/>
      <c r="C118" s="29"/>
      <c r="D118" s="65"/>
      <c r="E118" s="65"/>
      <c r="G118" s="29"/>
      <c r="I118" s="29"/>
      <c r="K118" s="29"/>
      <c r="M118" s="29"/>
      <c r="N118"/>
      <c r="O118"/>
      <c r="P118"/>
    </row>
    <row r="119" spans="2:16" s="38" customFormat="1" x14ac:dyDescent="0.2">
      <c r="B119" s="29"/>
      <c r="C119" s="29"/>
      <c r="D119" s="65"/>
      <c r="E119" s="65"/>
      <c r="G119" s="29"/>
      <c r="I119" s="29"/>
      <c r="K119" s="29"/>
      <c r="M119" s="29"/>
      <c r="N119"/>
      <c r="O119"/>
      <c r="P119"/>
    </row>
    <row r="120" spans="2:16" s="38" customFormat="1" x14ac:dyDescent="0.2">
      <c r="B120" s="29"/>
      <c r="C120" s="29"/>
      <c r="D120" s="65"/>
      <c r="E120" s="65"/>
      <c r="G120" s="29"/>
      <c r="I120" s="29"/>
      <c r="K120" s="29"/>
      <c r="M120" s="29"/>
      <c r="N120"/>
      <c r="O120"/>
      <c r="P120"/>
    </row>
    <row r="121" spans="2:16" s="38" customFormat="1" x14ac:dyDescent="0.2">
      <c r="B121" s="29"/>
      <c r="C121" s="29"/>
      <c r="D121" s="65"/>
      <c r="E121" s="65"/>
      <c r="G121" s="29"/>
      <c r="I121" s="29"/>
      <c r="K121" s="29"/>
      <c r="M121" s="29"/>
      <c r="N121"/>
      <c r="O121"/>
      <c r="P121"/>
    </row>
    <row r="122" spans="2:16" s="38" customFormat="1" x14ac:dyDescent="0.2">
      <c r="B122" s="29"/>
      <c r="C122" s="29"/>
      <c r="D122" s="65"/>
      <c r="E122" s="65"/>
      <c r="G122" s="29"/>
      <c r="I122" s="29"/>
      <c r="K122" s="29"/>
      <c r="M122" s="29"/>
      <c r="N122"/>
      <c r="O122"/>
      <c r="P122"/>
    </row>
    <row r="123" spans="2:16" s="38" customFormat="1" x14ac:dyDescent="0.2">
      <c r="B123" s="29"/>
      <c r="C123" s="29"/>
      <c r="D123" s="65"/>
      <c r="E123" s="65"/>
      <c r="G123" s="29"/>
      <c r="I123" s="29"/>
      <c r="K123" s="29"/>
      <c r="M123" s="29"/>
      <c r="N123"/>
      <c r="O123"/>
      <c r="P123"/>
    </row>
    <row r="124" spans="2:16" s="38" customFormat="1" x14ac:dyDescent="0.2">
      <c r="B124" s="29"/>
      <c r="C124" s="29"/>
      <c r="D124" s="65"/>
      <c r="E124" s="65"/>
      <c r="G124" s="29"/>
      <c r="I124" s="29"/>
      <c r="K124" s="29"/>
      <c r="M124" s="29"/>
      <c r="N124"/>
      <c r="O124"/>
      <c r="P124"/>
    </row>
    <row r="125" spans="2:16" s="38" customFormat="1" x14ac:dyDescent="0.2">
      <c r="B125" s="29"/>
      <c r="C125" s="29"/>
      <c r="D125" s="65"/>
      <c r="E125" s="65"/>
      <c r="G125" s="29"/>
      <c r="I125" s="29"/>
      <c r="K125" s="29"/>
      <c r="M125" s="29"/>
      <c r="N125"/>
      <c r="O125"/>
      <c r="P125"/>
    </row>
    <row r="126" spans="2:16" s="38" customFormat="1" x14ac:dyDescent="0.2">
      <c r="B126" s="29"/>
      <c r="C126" s="29"/>
      <c r="D126" s="65"/>
      <c r="E126" s="65"/>
      <c r="G126" s="29"/>
      <c r="I126" s="29"/>
      <c r="K126" s="29"/>
      <c r="M126" s="29"/>
      <c r="N126"/>
      <c r="O126"/>
      <c r="P126"/>
    </row>
    <row r="127" spans="2:16" s="38" customFormat="1" x14ac:dyDescent="0.2">
      <c r="B127" s="29"/>
      <c r="C127" s="29"/>
      <c r="D127" s="65"/>
      <c r="E127" s="65"/>
      <c r="G127" s="29"/>
      <c r="I127" s="29"/>
      <c r="K127" s="29"/>
      <c r="M127" s="29"/>
      <c r="N127"/>
      <c r="O127"/>
      <c r="P127"/>
    </row>
    <row r="128" spans="2:16" s="38" customFormat="1" x14ac:dyDescent="0.2">
      <c r="B128" s="29"/>
      <c r="C128" s="29"/>
      <c r="D128" s="65"/>
      <c r="E128" s="65"/>
      <c r="G128" s="29"/>
      <c r="I128" s="29"/>
      <c r="K128" s="29"/>
      <c r="M128" s="29"/>
      <c r="N128"/>
      <c r="O128"/>
      <c r="P128"/>
    </row>
    <row r="129" spans="2:16" s="38" customFormat="1" x14ac:dyDescent="0.2">
      <c r="B129" s="29"/>
      <c r="C129" s="29"/>
      <c r="D129" s="65"/>
      <c r="E129" s="65"/>
      <c r="G129" s="29"/>
      <c r="I129" s="29"/>
      <c r="K129" s="29"/>
      <c r="M129" s="29"/>
      <c r="N129"/>
      <c r="O129"/>
      <c r="P129"/>
    </row>
    <row r="130" spans="2:16" s="38" customFormat="1" x14ac:dyDescent="0.2">
      <c r="B130" s="29"/>
      <c r="C130" s="29"/>
      <c r="D130" s="65"/>
      <c r="E130" s="65"/>
      <c r="G130" s="29"/>
      <c r="I130" s="29"/>
      <c r="K130" s="29"/>
      <c r="M130" s="29"/>
      <c r="N130"/>
      <c r="O130"/>
      <c r="P130"/>
    </row>
    <row r="131" spans="2:16" s="38" customFormat="1" x14ac:dyDescent="0.2">
      <c r="B131" s="29"/>
      <c r="C131" s="29"/>
      <c r="D131" s="65"/>
      <c r="E131" s="65"/>
      <c r="G131" s="29"/>
      <c r="I131" s="29"/>
      <c r="K131" s="29"/>
      <c r="M131" s="29"/>
      <c r="N131"/>
      <c r="O131"/>
      <c r="P131"/>
    </row>
    <row r="132" spans="2:16" s="38" customFormat="1" x14ac:dyDescent="0.2">
      <c r="B132" s="29"/>
      <c r="C132" s="29"/>
      <c r="D132" s="65"/>
      <c r="E132" s="65"/>
      <c r="G132" s="29"/>
      <c r="I132" s="29"/>
      <c r="K132" s="29"/>
      <c r="M132" s="29"/>
      <c r="N132"/>
      <c r="O132"/>
      <c r="P132"/>
    </row>
    <row r="133" spans="2:16" s="38" customFormat="1" x14ac:dyDescent="0.2">
      <c r="B133" s="29"/>
      <c r="C133" s="29"/>
      <c r="D133" s="65"/>
      <c r="E133" s="65"/>
      <c r="G133" s="29"/>
      <c r="I133" s="29"/>
      <c r="K133" s="29"/>
      <c r="M133" s="29"/>
      <c r="N133"/>
      <c r="O133"/>
      <c r="P133"/>
    </row>
    <row r="134" spans="2:16" s="38" customFormat="1" x14ac:dyDescent="0.2">
      <c r="B134" s="29"/>
      <c r="C134" s="29"/>
      <c r="D134" s="65"/>
      <c r="E134" s="65"/>
      <c r="G134" s="29"/>
      <c r="I134" s="29"/>
      <c r="K134" s="29"/>
      <c r="M134" s="29"/>
      <c r="N134"/>
      <c r="O134"/>
      <c r="P134"/>
    </row>
    <row r="135" spans="2:16" s="38" customFormat="1" x14ac:dyDescent="0.2">
      <c r="B135" s="29"/>
      <c r="C135" s="29"/>
      <c r="D135" s="65"/>
      <c r="E135" s="65"/>
      <c r="G135" s="29"/>
      <c r="I135" s="29"/>
      <c r="K135" s="29"/>
      <c r="M135" s="29"/>
      <c r="N135"/>
      <c r="O135"/>
      <c r="P135"/>
    </row>
    <row r="136" spans="2:16" s="38" customFormat="1" x14ac:dyDescent="0.2">
      <c r="B136" s="29"/>
      <c r="C136" s="29"/>
      <c r="D136" s="65"/>
      <c r="E136" s="65"/>
      <c r="G136" s="29"/>
      <c r="I136" s="29"/>
      <c r="K136" s="29"/>
      <c r="M136" s="29"/>
      <c r="N136"/>
      <c r="O136"/>
      <c r="P136"/>
    </row>
    <row r="137" spans="2:16" s="38" customFormat="1" x14ac:dyDescent="0.2">
      <c r="B137" s="29"/>
      <c r="C137" s="29"/>
      <c r="D137" s="65"/>
      <c r="E137" s="65"/>
      <c r="G137" s="29"/>
      <c r="I137" s="29"/>
      <c r="K137" s="29"/>
      <c r="M137" s="29"/>
      <c r="N137"/>
      <c r="O137"/>
      <c r="P137"/>
    </row>
    <row r="138" spans="2:16" s="38" customFormat="1" x14ac:dyDescent="0.2">
      <c r="B138" s="29"/>
      <c r="C138" s="29"/>
      <c r="D138" s="65"/>
      <c r="E138" s="65"/>
      <c r="G138" s="29"/>
      <c r="I138" s="29"/>
      <c r="K138" s="29"/>
      <c r="M138" s="29"/>
      <c r="N138"/>
      <c r="O138"/>
      <c r="P138"/>
    </row>
    <row r="139" spans="2:16" s="38" customFormat="1" x14ac:dyDescent="0.2">
      <c r="B139" s="29"/>
      <c r="C139" s="29"/>
      <c r="D139" s="65"/>
      <c r="E139" s="65"/>
      <c r="G139" s="29"/>
      <c r="I139" s="29"/>
      <c r="K139" s="29"/>
      <c r="M139" s="29"/>
      <c r="N139"/>
      <c r="O139"/>
      <c r="P139"/>
    </row>
    <row r="140" spans="2:16" s="38" customFormat="1" x14ac:dyDescent="0.2">
      <c r="B140" s="29"/>
      <c r="C140" s="29"/>
      <c r="D140" s="65"/>
      <c r="E140" s="65"/>
      <c r="G140" s="29"/>
      <c r="I140" s="29"/>
      <c r="K140" s="29"/>
      <c r="M140" s="29"/>
      <c r="N140"/>
      <c r="O140"/>
      <c r="P140"/>
    </row>
    <row r="141" spans="2:16" s="38" customFormat="1" x14ac:dyDescent="0.2">
      <c r="B141" s="29"/>
      <c r="C141" s="29"/>
      <c r="D141" s="65"/>
      <c r="E141" s="65"/>
      <c r="G141" s="29"/>
      <c r="I141" s="29"/>
      <c r="K141" s="29"/>
      <c r="M141" s="29"/>
      <c r="N141"/>
      <c r="O141"/>
      <c r="P141"/>
    </row>
    <row r="142" spans="2:16" s="38" customFormat="1" x14ac:dyDescent="0.2">
      <c r="B142" s="29"/>
      <c r="C142" s="29"/>
      <c r="D142" s="65"/>
      <c r="E142" s="65"/>
      <c r="G142" s="29"/>
      <c r="I142" s="29"/>
      <c r="K142" s="29"/>
      <c r="M142" s="29"/>
      <c r="N142"/>
      <c r="O142"/>
      <c r="P142"/>
    </row>
    <row r="143" spans="2:16" s="38" customFormat="1" x14ac:dyDescent="0.2">
      <c r="B143" s="29"/>
      <c r="C143" s="29"/>
      <c r="D143" s="65"/>
      <c r="E143" s="65"/>
      <c r="G143" s="29"/>
      <c r="I143" s="29"/>
      <c r="K143" s="29"/>
      <c r="M143" s="29"/>
      <c r="N143"/>
      <c r="O143"/>
      <c r="P143"/>
    </row>
    <row r="144" spans="2:16" s="38" customFormat="1" x14ac:dyDescent="0.2">
      <c r="B144" s="29"/>
      <c r="C144" s="29"/>
      <c r="D144" s="65"/>
      <c r="E144" s="65"/>
      <c r="G144" s="29"/>
      <c r="I144" s="29"/>
      <c r="K144" s="29"/>
      <c r="M144" s="29"/>
      <c r="N144"/>
      <c r="O144"/>
      <c r="P144"/>
    </row>
    <row r="145" spans="2:16" s="38" customFormat="1" x14ac:dyDescent="0.2">
      <c r="B145" s="29"/>
      <c r="C145" s="29"/>
      <c r="D145" s="65"/>
      <c r="E145" s="65"/>
      <c r="G145" s="29"/>
      <c r="I145" s="29"/>
      <c r="K145" s="29"/>
      <c r="M145" s="29"/>
      <c r="N145"/>
      <c r="O145"/>
      <c r="P145"/>
    </row>
    <row r="146" spans="2:16" s="38" customFormat="1" x14ac:dyDescent="0.2">
      <c r="B146" s="29"/>
      <c r="C146" s="29"/>
      <c r="D146" s="65"/>
      <c r="E146" s="65"/>
      <c r="G146" s="29"/>
      <c r="I146" s="29"/>
      <c r="K146" s="29"/>
      <c r="M146" s="29"/>
      <c r="N146"/>
      <c r="O146"/>
      <c r="P146"/>
    </row>
    <row r="147" spans="2:16" s="38" customFormat="1" x14ac:dyDescent="0.2">
      <c r="B147" s="29"/>
      <c r="C147" s="29"/>
      <c r="D147" s="65"/>
      <c r="E147" s="65"/>
      <c r="G147" s="29"/>
      <c r="I147" s="29"/>
      <c r="K147" s="29"/>
      <c r="M147" s="29"/>
      <c r="N147"/>
      <c r="O147"/>
      <c r="P147"/>
    </row>
    <row r="148" spans="2:16" s="38" customFormat="1" x14ac:dyDescent="0.2">
      <c r="B148" s="29"/>
      <c r="C148" s="29"/>
      <c r="D148" s="65"/>
      <c r="E148" s="65"/>
      <c r="G148" s="29"/>
      <c r="I148" s="29"/>
      <c r="K148" s="29"/>
      <c r="M148" s="29"/>
      <c r="N148"/>
      <c r="O148"/>
      <c r="P148"/>
    </row>
    <row r="149" spans="2:16" s="38" customFormat="1" x14ac:dyDescent="0.2">
      <c r="B149" s="29"/>
      <c r="C149" s="29"/>
      <c r="D149" s="65"/>
      <c r="E149" s="65"/>
      <c r="G149" s="29"/>
      <c r="I149" s="29"/>
      <c r="K149" s="29"/>
      <c r="M149" s="29"/>
      <c r="N149"/>
      <c r="O149"/>
      <c r="P149"/>
    </row>
    <row r="150" spans="2:16" s="38" customFormat="1" x14ac:dyDescent="0.2">
      <c r="B150" s="29"/>
      <c r="C150" s="29"/>
      <c r="D150" s="65"/>
      <c r="E150" s="65"/>
      <c r="G150" s="29"/>
      <c r="I150" s="29"/>
      <c r="K150" s="29"/>
      <c r="M150" s="29"/>
      <c r="N150"/>
      <c r="O150"/>
      <c r="P150"/>
    </row>
    <row r="151" spans="2:16" s="38" customFormat="1" x14ac:dyDescent="0.2">
      <c r="B151" s="29"/>
      <c r="C151" s="29"/>
      <c r="D151" s="65"/>
      <c r="E151" s="65"/>
      <c r="G151" s="29"/>
      <c r="I151" s="29"/>
      <c r="K151" s="29"/>
      <c r="M151" s="29"/>
      <c r="N151"/>
      <c r="O151"/>
      <c r="P151"/>
    </row>
    <row r="152" spans="2:16" s="38" customFormat="1" x14ac:dyDescent="0.2">
      <c r="B152" s="29"/>
      <c r="C152" s="29"/>
      <c r="D152" s="65"/>
      <c r="E152" s="65"/>
      <c r="G152" s="29"/>
      <c r="I152" s="29"/>
      <c r="K152" s="29"/>
      <c r="M152" s="29"/>
      <c r="N152"/>
      <c r="O152"/>
      <c r="P152"/>
    </row>
    <row r="153" spans="2:16" s="38" customFormat="1" x14ac:dyDescent="0.2">
      <c r="B153" s="29"/>
      <c r="C153" s="29"/>
      <c r="D153" s="65"/>
      <c r="E153" s="65"/>
      <c r="G153" s="29"/>
      <c r="I153" s="29"/>
      <c r="K153" s="29"/>
      <c r="M153" s="29"/>
      <c r="N153"/>
      <c r="O153"/>
      <c r="P153"/>
    </row>
    <row r="154" spans="2:16" s="38" customFormat="1" x14ac:dyDescent="0.2">
      <c r="B154" s="29"/>
      <c r="C154" s="29"/>
      <c r="D154" s="65"/>
      <c r="E154" s="65"/>
      <c r="G154" s="29"/>
      <c r="I154" s="29"/>
      <c r="K154" s="29"/>
      <c r="M154" s="29"/>
      <c r="N154"/>
      <c r="O154"/>
      <c r="P154"/>
    </row>
    <row r="155" spans="2:16" s="38" customFormat="1" x14ac:dyDescent="0.2">
      <c r="B155" s="29"/>
      <c r="C155" s="29"/>
      <c r="D155" s="65"/>
      <c r="E155" s="65"/>
      <c r="G155" s="29"/>
      <c r="I155" s="29"/>
      <c r="K155" s="29"/>
      <c r="M155" s="29"/>
      <c r="N155"/>
      <c r="O155"/>
      <c r="P155"/>
    </row>
    <row r="156" spans="2:16" s="38" customFormat="1" x14ac:dyDescent="0.2">
      <c r="B156" s="29"/>
      <c r="C156" s="29"/>
      <c r="D156" s="65"/>
      <c r="E156" s="65"/>
      <c r="G156" s="29"/>
      <c r="I156" s="29"/>
      <c r="K156" s="29"/>
      <c r="M156" s="29"/>
      <c r="N156"/>
      <c r="O156"/>
      <c r="P156"/>
    </row>
    <row r="157" spans="2:16" s="38" customFormat="1" x14ac:dyDescent="0.2">
      <c r="B157" s="29"/>
      <c r="C157" s="29"/>
      <c r="D157" s="65"/>
      <c r="E157" s="65"/>
      <c r="G157" s="29"/>
      <c r="I157" s="29"/>
      <c r="K157" s="29"/>
      <c r="M157" s="29"/>
      <c r="N157"/>
      <c r="O157"/>
      <c r="P157"/>
    </row>
    <row r="158" spans="2:16" s="38" customFormat="1" x14ac:dyDescent="0.2">
      <c r="B158" s="29"/>
      <c r="C158" s="29"/>
      <c r="D158" s="65"/>
      <c r="E158" s="65"/>
      <c r="G158" s="29"/>
      <c r="I158" s="29"/>
      <c r="K158" s="29"/>
      <c r="M158" s="29"/>
      <c r="N158"/>
      <c r="O158"/>
      <c r="P158"/>
    </row>
    <row r="159" spans="2:16" s="38" customFormat="1" x14ac:dyDescent="0.2">
      <c r="B159" s="29"/>
      <c r="C159" s="29"/>
      <c r="D159" s="65"/>
      <c r="E159" s="65"/>
      <c r="G159" s="29"/>
      <c r="I159" s="29"/>
      <c r="K159" s="29"/>
      <c r="M159" s="29"/>
      <c r="N159"/>
      <c r="O159"/>
      <c r="P159"/>
    </row>
    <row r="160" spans="2:16" s="38" customFormat="1" x14ac:dyDescent="0.2">
      <c r="B160" s="29"/>
      <c r="C160" s="29"/>
      <c r="D160" s="65"/>
      <c r="E160" s="65"/>
      <c r="G160" s="29"/>
      <c r="I160" s="29"/>
      <c r="K160" s="29"/>
      <c r="M160" s="29"/>
      <c r="N160"/>
      <c r="O160"/>
      <c r="P160"/>
    </row>
    <row r="161" spans="2:16" s="38" customFormat="1" x14ac:dyDescent="0.2">
      <c r="B161" s="29"/>
      <c r="C161" s="29"/>
      <c r="D161" s="65"/>
      <c r="E161" s="65"/>
      <c r="G161" s="29"/>
      <c r="I161" s="29"/>
      <c r="K161" s="29"/>
      <c r="M161" s="29"/>
      <c r="N161"/>
      <c r="O161"/>
      <c r="P161"/>
    </row>
    <row r="162" spans="2:16" s="38" customFormat="1" x14ac:dyDescent="0.2">
      <c r="B162" s="29"/>
      <c r="C162" s="29"/>
      <c r="D162" s="65"/>
      <c r="E162" s="65"/>
      <c r="G162" s="29"/>
      <c r="I162" s="29"/>
      <c r="K162" s="29"/>
      <c r="M162" s="29"/>
      <c r="N162"/>
      <c r="O162"/>
      <c r="P162"/>
    </row>
    <row r="163" spans="2:16" s="38" customFormat="1" x14ac:dyDescent="0.2">
      <c r="B163" s="29"/>
      <c r="C163" s="29"/>
      <c r="D163" s="65"/>
      <c r="E163" s="65"/>
      <c r="G163" s="29"/>
      <c r="I163" s="29"/>
      <c r="K163" s="29"/>
      <c r="M163" s="29"/>
      <c r="N163"/>
      <c r="O163"/>
      <c r="P163"/>
    </row>
    <row r="164" spans="2:16" s="38" customFormat="1" x14ac:dyDescent="0.2">
      <c r="B164" s="29"/>
      <c r="C164" s="29"/>
      <c r="D164" s="65"/>
      <c r="E164" s="65"/>
      <c r="G164" s="29"/>
      <c r="I164" s="29"/>
      <c r="K164" s="29"/>
      <c r="M164" s="29"/>
      <c r="N164"/>
      <c r="O164"/>
      <c r="P164"/>
    </row>
    <row r="165" spans="2:16" s="38" customFormat="1" x14ac:dyDescent="0.2">
      <c r="B165" s="29"/>
      <c r="C165" s="29"/>
      <c r="D165" s="65"/>
      <c r="E165" s="65"/>
      <c r="G165" s="29"/>
      <c r="I165" s="29"/>
      <c r="K165" s="29"/>
      <c r="M165" s="29"/>
      <c r="N165"/>
      <c r="O165"/>
      <c r="P165"/>
    </row>
    <row r="166" spans="2:16" s="38" customFormat="1" x14ac:dyDescent="0.2">
      <c r="B166" s="29"/>
      <c r="C166" s="29"/>
      <c r="D166" s="65"/>
      <c r="E166" s="65"/>
      <c r="G166" s="29"/>
      <c r="I166" s="29"/>
      <c r="K166" s="29"/>
      <c r="M166" s="29"/>
      <c r="N166"/>
      <c r="O166"/>
      <c r="P166"/>
    </row>
    <row r="167" spans="2:16" s="38" customFormat="1" x14ac:dyDescent="0.2">
      <c r="B167" s="29"/>
      <c r="C167" s="29"/>
      <c r="D167" s="65"/>
      <c r="E167" s="65"/>
      <c r="G167" s="29"/>
      <c r="I167" s="29"/>
      <c r="K167" s="29"/>
      <c r="M167" s="29"/>
      <c r="N167"/>
      <c r="O167"/>
      <c r="P167"/>
    </row>
    <row r="168" spans="2:16" s="38" customFormat="1" x14ac:dyDescent="0.2">
      <c r="B168" s="29"/>
      <c r="C168" s="29"/>
      <c r="D168" s="65"/>
      <c r="E168" s="65"/>
      <c r="G168" s="29"/>
      <c r="I168" s="29"/>
      <c r="K168" s="29"/>
      <c r="M168" s="29"/>
      <c r="N168"/>
      <c r="O168"/>
      <c r="P168"/>
    </row>
    <row r="169" spans="2:16" s="38" customFormat="1" x14ac:dyDescent="0.2">
      <c r="B169" s="29"/>
      <c r="C169" s="29"/>
      <c r="D169" s="65"/>
      <c r="E169" s="65"/>
      <c r="G169" s="29"/>
      <c r="I169" s="29"/>
      <c r="K169" s="29"/>
      <c r="M169" s="29"/>
      <c r="N169"/>
      <c r="O169"/>
      <c r="P169"/>
    </row>
    <row r="170" spans="2:16" s="38" customFormat="1" x14ac:dyDescent="0.2">
      <c r="B170" s="29"/>
      <c r="C170" s="29"/>
      <c r="D170" s="65"/>
      <c r="E170" s="65"/>
      <c r="G170" s="29"/>
      <c r="I170" s="29"/>
      <c r="K170" s="29"/>
      <c r="M170" s="29"/>
      <c r="N170"/>
      <c r="O170"/>
      <c r="P170"/>
    </row>
    <row r="171" spans="2:16" s="38" customFormat="1" x14ac:dyDescent="0.2">
      <c r="B171" s="29"/>
      <c r="C171" s="29"/>
      <c r="D171" s="65"/>
      <c r="E171" s="65"/>
      <c r="G171" s="29"/>
      <c r="I171" s="29"/>
      <c r="K171" s="29"/>
      <c r="M171" s="29"/>
      <c r="N171"/>
      <c r="O171"/>
      <c r="P171"/>
    </row>
    <row r="172" spans="2:16" s="38" customFormat="1" x14ac:dyDescent="0.2">
      <c r="B172" s="29"/>
      <c r="C172" s="29"/>
      <c r="D172" s="65"/>
      <c r="E172" s="65"/>
      <c r="G172" s="29"/>
      <c r="I172" s="29"/>
      <c r="K172" s="29"/>
      <c r="M172" s="29"/>
      <c r="N172"/>
      <c r="O172"/>
      <c r="P172"/>
    </row>
    <row r="173" spans="2:16" s="38" customFormat="1" x14ac:dyDescent="0.2">
      <c r="B173" s="29"/>
      <c r="C173" s="29"/>
      <c r="D173" s="65"/>
      <c r="E173" s="65"/>
      <c r="G173" s="29"/>
      <c r="I173" s="29"/>
      <c r="K173" s="29"/>
      <c r="M173" s="29"/>
      <c r="N173"/>
      <c r="O173"/>
      <c r="P173"/>
    </row>
    <row r="174" spans="2:16" s="38" customFormat="1" x14ac:dyDescent="0.2">
      <c r="B174" s="29"/>
      <c r="C174" s="29"/>
      <c r="D174" s="65"/>
      <c r="E174" s="65"/>
      <c r="G174" s="29"/>
      <c r="I174" s="29"/>
      <c r="K174" s="29"/>
      <c r="M174" s="29"/>
      <c r="N174"/>
      <c r="O174"/>
      <c r="P174"/>
    </row>
    <row r="175" spans="2:16" s="38" customFormat="1" x14ac:dyDescent="0.2">
      <c r="B175" s="29"/>
      <c r="C175" s="29"/>
      <c r="D175" s="65"/>
      <c r="E175" s="65"/>
      <c r="G175" s="29"/>
      <c r="I175" s="29"/>
      <c r="K175" s="29"/>
      <c r="M175" s="29"/>
      <c r="N175"/>
      <c r="O175"/>
      <c r="P175"/>
    </row>
    <row r="176" spans="2:16" s="38" customFormat="1" x14ac:dyDescent="0.2">
      <c r="B176" s="29"/>
      <c r="C176" s="29"/>
      <c r="D176" s="65"/>
      <c r="E176" s="65"/>
      <c r="G176" s="29"/>
      <c r="I176" s="29"/>
      <c r="K176" s="29"/>
      <c r="M176" s="29"/>
      <c r="N176"/>
      <c r="O176"/>
      <c r="P176"/>
    </row>
    <row r="177" spans="2:16" s="38" customFormat="1" x14ac:dyDescent="0.2">
      <c r="B177" s="29"/>
      <c r="C177" s="29"/>
      <c r="D177" s="65"/>
      <c r="E177" s="65"/>
      <c r="G177" s="29"/>
      <c r="I177" s="29"/>
      <c r="K177" s="29"/>
      <c r="M177" s="29"/>
      <c r="N177"/>
      <c r="O177"/>
      <c r="P177"/>
    </row>
    <row r="178" spans="2:16" s="38" customFormat="1" x14ac:dyDescent="0.2">
      <c r="B178" s="29"/>
      <c r="C178" s="29"/>
      <c r="D178" s="65"/>
      <c r="E178" s="65"/>
      <c r="G178" s="29"/>
      <c r="I178" s="29"/>
      <c r="K178" s="29"/>
      <c r="M178" s="29"/>
      <c r="N178"/>
      <c r="O178"/>
      <c r="P178"/>
    </row>
    <row r="179" spans="2:16" s="38" customFormat="1" x14ac:dyDescent="0.2">
      <c r="B179" s="29"/>
      <c r="C179" s="29"/>
      <c r="D179" s="65"/>
      <c r="E179" s="65"/>
      <c r="G179" s="29"/>
      <c r="I179" s="29"/>
      <c r="K179" s="29"/>
      <c r="M179" s="29"/>
      <c r="N179"/>
      <c r="O179"/>
      <c r="P179"/>
    </row>
    <row r="180" spans="2:16" s="38" customFormat="1" x14ac:dyDescent="0.2">
      <c r="B180" s="29"/>
      <c r="C180" s="29"/>
      <c r="D180" s="65"/>
      <c r="E180" s="65"/>
      <c r="G180" s="29"/>
      <c r="I180" s="29"/>
      <c r="K180" s="29"/>
      <c r="M180" s="29"/>
      <c r="N180"/>
      <c r="O180"/>
      <c r="P180"/>
    </row>
    <row r="181" spans="2:16" s="38" customFormat="1" x14ac:dyDescent="0.2">
      <c r="B181" s="29"/>
      <c r="C181" s="29"/>
      <c r="D181" s="65"/>
      <c r="E181" s="65"/>
      <c r="G181" s="29"/>
      <c r="I181" s="29"/>
      <c r="K181" s="29"/>
      <c r="M181" s="29"/>
      <c r="N181"/>
      <c r="O181"/>
      <c r="P181"/>
    </row>
    <row r="182" spans="2:16" s="38" customFormat="1" x14ac:dyDescent="0.2">
      <c r="B182" s="29"/>
      <c r="C182" s="29"/>
      <c r="D182" s="65"/>
      <c r="E182" s="65"/>
      <c r="G182" s="29"/>
      <c r="I182" s="29"/>
      <c r="K182" s="29"/>
      <c r="M182" s="29"/>
      <c r="N182"/>
      <c r="O182"/>
      <c r="P182"/>
    </row>
    <row r="183" spans="2:16" s="38" customFormat="1" x14ac:dyDescent="0.2">
      <c r="B183" s="29"/>
      <c r="C183" s="29"/>
      <c r="D183" s="65"/>
      <c r="E183" s="65"/>
      <c r="G183" s="29"/>
      <c r="I183" s="29"/>
      <c r="K183" s="29"/>
      <c r="M183" s="29"/>
      <c r="N183"/>
      <c r="O183"/>
      <c r="P183"/>
    </row>
    <row r="184" spans="2:16" s="38" customFormat="1" x14ac:dyDescent="0.2">
      <c r="B184" s="29"/>
      <c r="C184" s="29"/>
      <c r="D184" s="65"/>
      <c r="E184" s="65"/>
      <c r="G184" s="29"/>
      <c r="I184" s="29"/>
      <c r="K184" s="29"/>
      <c r="M184" s="29"/>
      <c r="N184"/>
      <c r="O184"/>
      <c r="P184"/>
    </row>
    <row r="185" spans="2:16" s="38" customFormat="1" x14ac:dyDescent="0.2">
      <c r="B185" s="29"/>
      <c r="C185" s="29"/>
      <c r="D185" s="65"/>
      <c r="E185" s="65"/>
      <c r="G185" s="29"/>
      <c r="I185" s="29"/>
      <c r="K185" s="29"/>
      <c r="M185" s="29"/>
      <c r="N185"/>
      <c r="O185"/>
      <c r="P185"/>
    </row>
    <row r="186" spans="2:16" s="38" customFormat="1" x14ac:dyDescent="0.2">
      <c r="B186" s="29"/>
      <c r="C186" s="29"/>
      <c r="D186" s="65"/>
      <c r="E186" s="65"/>
      <c r="G186" s="29"/>
      <c r="I186" s="29"/>
      <c r="K186" s="29"/>
      <c r="M186" s="29"/>
      <c r="N186"/>
      <c r="O186"/>
      <c r="P186"/>
    </row>
    <row r="187" spans="2:16" s="38" customFormat="1" x14ac:dyDescent="0.2">
      <c r="B187" s="29"/>
      <c r="C187" s="29"/>
      <c r="D187" s="65"/>
      <c r="E187" s="65"/>
      <c r="G187" s="29"/>
      <c r="I187" s="29"/>
      <c r="K187" s="29"/>
      <c r="M187" s="29"/>
      <c r="N187"/>
      <c r="O187"/>
      <c r="P187"/>
    </row>
    <row r="188" spans="2:16" s="38" customFormat="1" x14ac:dyDescent="0.2">
      <c r="B188" s="29"/>
      <c r="C188" s="29"/>
      <c r="D188" s="65"/>
      <c r="E188" s="65"/>
      <c r="G188" s="29"/>
      <c r="I188" s="29"/>
      <c r="K188" s="29"/>
      <c r="M188" s="29"/>
      <c r="N188"/>
      <c r="O188"/>
      <c r="P188"/>
    </row>
    <row r="189" spans="2:16" s="38" customFormat="1" x14ac:dyDescent="0.2">
      <c r="B189" s="29"/>
      <c r="C189" s="29"/>
      <c r="D189" s="65"/>
      <c r="E189" s="65"/>
      <c r="G189" s="29"/>
      <c r="I189" s="29"/>
      <c r="K189" s="29"/>
      <c r="M189" s="29"/>
      <c r="N189"/>
      <c r="O189"/>
      <c r="P189"/>
    </row>
    <row r="190" spans="2:16" s="38" customFormat="1" x14ac:dyDescent="0.2">
      <c r="B190" s="29"/>
      <c r="C190" s="29"/>
      <c r="D190" s="65"/>
      <c r="E190" s="65"/>
      <c r="G190" s="29"/>
      <c r="I190" s="29"/>
      <c r="K190" s="29"/>
      <c r="M190" s="29"/>
      <c r="N190"/>
      <c r="O190"/>
      <c r="P190"/>
    </row>
    <row r="191" spans="2:16" s="38" customFormat="1" x14ac:dyDescent="0.2">
      <c r="B191" s="29"/>
      <c r="C191" s="29"/>
      <c r="D191" s="65"/>
      <c r="E191" s="65"/>
      <c r="G191" s="29"/>
      <c r="I191" s="29"/>
      <c r="K191" s="29"/>
      <c r="M191" s="29"/>
      <c r="N191"/>
      <c r="O191"/>
      <c r="P191"/>
    </row>
    <row r="192" spans="2:16" s="38" customFormat="1" x14ac:dyDescent="0.2">
      <c r="B192" s="29"/>
      <c r="C192" s="29"/>
      <c r="D192" s="65"/>
      <c r="E192" s="65"/>
      <c r="G192" s="29"/>
      <c r="I192" s="29"/>
      <c r="K192" s="29"/>
      <c r="M192" s="29"/>
      <c r="N192"/>
      <c r="O192"/>
      <c r="P192"/>
    </row>
    <row r="193" spans="2:16" s="38" customFormat="1" x14ac:dyDescent="0.2">
      <c r="B193" s="29"/>
      <c r="C193" s="29"/>
      <c r="D193" s="65"/>
      <c r="E193" s="65"/>
      <c r="G193" s="29"/>
      <c r="I193" s="29"/>
      <c r="K193" s="29"/>
      <c r="M193" s="29"/>
      <c r="N193"/>
      <c r="O193"/>
      <c r="P193"/>
    </row>
    <row r="194" spans="2:16" s="38" customFormat="1" x14ac:dyDescent="0.2">
      <c r="B194" s="29"/>
      <c r="C194" s="29"/>
      <c r="D194" s="65"/>
      <c r="E194" s="65"/>
      <c r="G194" s="29"/>
      <c r="I194" s="29"/>
      <c r="K194" s="29"/>
      <c r="M194" s="29"/>
      <c r="N194"/>
      <c r="O194"/>
      <c r="P194"/>
    </row>
    <row r="195" spans="2:16" s="38" customFormat="1" x14ac:dyDescent="0.2">
      <c r="B195" s="29"/>
      <c r="C195" s="29"/>
      <c r="D195" s="65"/>
      <c r="E195" s="65"/>
      <c r="G195" s="29"/>
      <c r="I195" s="29"/>
      <c r="K195" s="29"/>
      <c r="M195" s="29"/>
      <c r="N195"/>
      <c r="O195"/>
      <c r="P195"/>
    </row>
    <row r="196" spans="2:16" s="38" customFormat="1" x14ac:dyDescent="0.2">
      <c r="B196" s="29"/>
      <c r="C196" s="29"/>
      <c r="D196" s="65"/>
      <c r="E196" s="65"/>
      <c r="G196" s="29"/>
      <c r="I196" s="29"/>
      <c r="K196" s="29"/>
      <c r="M196" s="29"/>
      <c r="N196"/>
      <c r="O196"/>
      <c r="P196"/>
    </row>
    <row r="197" spans="2:16" s="38" customFormat="1" x14ac:dyDescent="0.2">
      <c r="B197" s="29"/>
      <c r="C197" s="29"/>
      <c r="D197" s="65"/>
      <c r="E197" s="65"/>
      <c r="G197" s="29"/>
      <c r="I197" s="29"/>
      <c r="K197" s="29"/>
      <c r="M197" s="29"/>
      <c r="N197"/>
      <c r="O197"/>
      <c r="P197"/>
    </row>
    <row r="198" spans="2:16" s="38" customFormat="1" x14ac:dyDescent="0.2">
      <c r="B198" s="29"/>
      <c r="C198" s="29"/>
      <c r="D198" s="65"/>
      <c r="E198" s="65"/>
      <c r="G198" s="29"/>
      <c r="I198" s="29"/>
      <c r="K198" s="29"/>
      <c r="M198" s="29"/>
      <c r="N198"/>
      <c r="O198"/>
      <c r="P198"/>
    </row>
    <row r="199" spans="2:16" s="38" customFormat="1" x14ac:dyDescent="0.2">
      <c r="B199" s="29"/>
      <c r="C199" s="29"/>
      <c r="D199" s="65"/>
      <c r="E199" s="65"/>
      <c r="G199" s="29"/>
      <c r="I199" s="29"/>
      <c r="K199" s="29"/>
      <c r="M199" s="29"/>
      <c r="N199"/>
      <c r="O199"/>
      <c r="P199"/>
    </row>
    <row r="200" spans="2:16" s="38" customFormat="1" x14ac:dyDescent="0.2">
      <c r="B200" s="29"/>
      <c r="C200" s="29"/>
      <c r="D200" s="65"/>
      <c r="E200" s="65"/>
      <c r="G200" s="29"/>
      <c r="I200" s="29"/>
      <c r="K200" s="29"/>
      <c r="M200" s="29"/>
      <c r="N200"/>
      <c r="O200"/>
      <c r="P200"/>
    </row>
    <row r="201" spans="2:16" s="38" customFormat="1" x14ac:dyDescent="0.2">
      <c r="B201" s="29"/>
      <c r="C201" s="29"/>
      <c r="D201" s="65"/>
      <c r="E201" s="65"/>
      <c r="G201" s="29"/>
      <c r="I201" s="29"/>
      <c r="K201" s="29"/>
      <c r="M201" s="29"/>
      <c r="N201"/>
      <c r="O201"/>
      <c r="P201"/>
    </row>
    <row r="202" spans="2:16" s="38" customFormat="1" x14ac:dyDescent="0.2">
      <c r="B202" s="29"/>
      <c r="C202" s="29"/>
      <c r="D202" s="65"/>
      <c r="E202" s="65"/>
      <c r="G202" s="29"/>
      <c r="I202" s="29"/>
      <c r="K202" s="29"/>
      <c r="M202" s="29"/>
      <c r="N202"/>
      <c r="O202"/>
      <c r="P202"/>
    </row>
    <row r="203" spans="2:16" s="38" customFormat="1" x14ac:dyDescent="0.2">
      <c r="B203" s="29"/>
      <c r="C203" s="29"/>
      <c r="D203" s="65"/>
      <c r="E203" s="65"/>
      <c r="G203" s="29"/>
      <c r="I203" s="29"/>
      <c r="K203" s="29"/>
      <c r="M203" s="29"/>
      <c r="N203"/>
      <c r="O203"/>
      <c r="P203"/>
    </row>
    <row r="204" spans="2:16" s="38" customFormat="1" x14ac:dyDescent="0.2">
      <c r="B204" s="29"/>
      <c r="C204" s="29"/>
      <c r="D204" s="65"/>
      <c r="E204" s="65"/>
      <c r="G204" s="29"/>
      <c r="I204" s="29"/>
      <c r="K204" s="29"/>
      <c r="M204" s="29"/>
      <c r="N204"/>
      <c r="O204"/>
      <c r="P204"/>
    </row>
    <row r="205" spans="2:16" s="38" customFormat="1" x14ac:dyDescent="0.2">
      <c r="B205" s="29"/>
      <c r="C205" s="29"/>
      <c r="D205" s="65"/>
      <c r="E205" s="65"/>
      <c r="G205" s="29"/>
      <c r="I205" s="29"/>
      <c r="K205" s="29"/>
      <c r="M205" s="29"/>
      <c r="N205"/>
      <c r="O205"/>
      <c r="P205"/>
    </row>
    <row r="206" spans="2:16" s="38" customFormat="1" x14ac:dyDescent="0.2">
      <c r="B206" s="29"/>
      <c r="C206" s="29"/>
      <c r="D206" s="65"/>
      <c r="E206" s="65"/>
      <c r="G206" s="29"/>
      <c r="I206" s="29"/>
      <c r="K206" s="29"/>
      <c r="M206" s="29"/>
      <c r="N206"/>
      <c r="O206"/>
      <c r="P206"/>
    </row>
    <row r="207" spans="2:16" s="38" customFormat="1" x14ac:dyDescent="0.2">
      <c r="B207" s="29"/>
      <c r="C207" s="29"/>
      <c r="D207" s="65"/>
      <c r="E207" s="65"/>
      <c r="G207" s="29"/>
      <c r="I207" s="29"/>
      <c r="K207" s="29"/>
      <c r="M207" s="29"/>
      <c r="N207"/>
      <c r="O207"/>
      <c r="P207"/>
    </row>
    <row r="208" spans="2:16" s="38" customFormat="1" x14ac:dyDescent="0.2">
      <c r="B208" s="29"/>
      <c r="C208" s="29"/>
      <c r="D208" s="65"/>
      <c r="E208" s="65"/>
      <c r="G208" s="29"/>
      <c r="I208" s="29"/>
      <c r="K208" s="29"/>
      <c r="M208" s="29"/>
      <c r="N208"/>
      <c r="O208"/>
      <c r="P208"/>
    </row>
    <row r="209" spans="2:16" s="38" customFormat="1" x14ac:dyDescent="0.2">
      <c r="B209" s="29"/>
      <c r="C209" s="29"/>
      <c r="D209" s="65"/>
      <c r="E209" s="65"/>
      <c r="G209" s="29"/>
      <c r="I209" s="29"/>
      <c r="K209" s="29"/>
      <c r="M209" s="29"/>
      <c r="N209"/>
      <c r="O209"/>
      <c r="P209"/>
    </row>
    <row r="210" spans="2:16" s="38" customFormat="1" x14ac:dyDescent="0.2">
      <c r="B210" s="29"/>
      <c r="C210" s="29"/>
      <c r="D210" s="65"/>
      <c r="E210" s="65"/>
      <c r="G210" s="29"/>
      <c r="I210" s="29"/>
      <c r="K210" s="29"/>
      <c r="M210" s="29"/>
      <c r="N210"/>
      <c r="O210"/>
      <c r="P210"/>
    </row>
    <row r="211" spans="2:16" s="38" customFormat="1" x14ac:dyDescent="0.2">
      <c r="B211" s="29"/>
      <c r="C211" s="29"/>
      <c r="D211" s="65"/>
      <c r="E211" s="65"/>
      <c r="G211" s="29"/>
      <c r="I211" s="29"/>
      <c r="K211" s="29"/>
      <c r="M211" s="29"/>
      <c r="N211"/>
      <c r="O211"/>
      <c r="P211"/>
    </row>
    <row r="212" spans="2:16" s="38" customFormat="1" x14ac:dyDescent="0.2">
      <c r="B212" s="29"/>
      <c r="C212" s="29"/>
      <c r="D212" s="65"/>
      <c r="E212" s="65"/>
      <c r="G212" s="29"/>
      <c r="I212" s="29"/>
      <c r="K212" s="29"/>
      <c r="M212" s="29"/>
      <c r="N212"/>
      <c r="O212"/>
      <c r="P212"/>
    </row>
    <row r="213" spans="2:16" s="38" customFormat="1" x14ac:dyDescent="0.2">
      <c r="B213" s="29"/>
      <c r="C213" s="29"/>
      <c r="D213" s="65"/>
      <c r="E213" s="65"/>
      <c r="G213" s="29"/>
      <c r="I213" s="29"/>
      <c r="K213" s="29"/>
      <c r="M213" s="29"/>
      <c r="N213"/>
      <c r="O213"/>
      <c r="P213"/>
    </row>
    <row r="214" spans="2:16" s="38" customFormat="1" x14ac:dyDescent="0.2">
      <c r="B214" s="29"/>
      <c r="C214" s="29"/>
      <c r="D214" s="65"/>
      <c r="E214" s="65"/>
      <c r="G214" s="29"/>
      <c r="I214" s="29"/>
      <c r="K214" s="29"/>
      <c r="M214" s="29"/>
      <c r="N214"/>
      <c r="O214"/>
      <c r="P214"/>
    </row>
    <row r="215" spans="2:16" s="38" customFormat="1" x14ac:dyDescent="0.2">
      <c r="B215" s="29"/>
      <c r="C215" s="29"/>
      <c r="D215" s="65"/>
      <c r="E215" s="65"/>
      <c r="G215" s="29"/>
      <c r="I215" s="29"/>
      <c r="K215" s="29"/>
      <c r="M215" s="29"/>
      <c r="N215"/>
      <c r="O215"/>
      <c r="P215"/>
    </row>
    <row r="216" spans="2:16" s="38" customFormat="1" x14ac:dyDescent="0.2">
      <c r="B216" s="29"/>
      <c r="C216" s="29"/>
      <c r="D216" s="65"/>
      <c r="E216" s="65"/>
      <c r="G216" s="29"/>
      <c r="I216" s="29"/>
      <c r="K216" s="29"/>
      <c r="M216" s="29"/>
      <c r="N216"/>
      <c r="O216"/>
      <c r="P216"/>
    </row>
    <row r="217" spans="2:16" s="38" customFormat="1" x14ac:dyDescent="0.2">
      <c r="B217" s="29"/>
      <c r="C217" s="29"/>
      <c r="D217" s="65"/>
      <c r="E217" s="65"/>
      <c r="G217" s="29"/>
      <c r="I217" s="29"/>
      <c r="K217" s="29"/>
      <c r="M217" s="29"/>
      <c r="N217"/>
      <c r="O217"/>
      <c r="P217"/>
    </row>
    <row r="218" spans="2:16" s="38" customFormat="1" x14ac:dyDescent="0.2">
      <c r="B218" s="29"/>
      <c r="C218" s="29"/>
      <c r="D218" s="65"/>
      <c r="E218" s="65"/>
      <c r="G218" s="29"/>
      <c r="I218" s="29"/>
      <c r="K218" s="29"/>
      <c r="M218" s="29"/>
      <c r="N218"/>
      <c r="O218"/>
      <c r="P218"/>
    </row>
    <row r="219" spans="2:16" s="38" customFormat="1" x14ac:dyDescent="0.2">
      <c r="B219" s="29"/>
      <c r="C219" s="29"/>
      <c r="D219" s="65"/>
      <c r="E219" s="65"/>
      <c r="G219" s="29"/>
      <c r="I219" s="29"/>
      <c r="K219" s="29"/>
      <c r="M219" s="29"/>
      <c r="N219"/>
      <c r="O219"/>
      <c r="P219"/>
    </row>
    <row r="220" spans="2:16" s="38" customFormat="1" x14ac:dyDescent="0.2">
      <c r="B220" s="29"/>
      <c r="C220" s="29"/>
      <c r="D220" s="65"/>
      <c r="E220" s="65"/>
      <c r="G220" s="29"/>
      <c r="I220" s="29"/>
      <c r="K220" s="29"/>
      <c r="M220" s="29"/>
      <c r="N220"/>
      <c r="O220"/>
      <c r="P220"/>
    </row>
    <row r="221" spans="2:16" s="38" customFormat="1" x14ac:dyDescent="0.2">
      <c r="B221" s="29"/>
      <c r="C221" s="29"/>
      <c r="D221" s="65"/>
      <c r="E221" s="65"/>
      <c r="G221" s="29"/>
      <c r="I221" s="29"/>
      <c r="K221" s="29"/>
      <c r="M221" s="29"/>
      <c r="N221"/>
      <c r="O221"/>
      <c r="P221"/>
    </row>
    <row r="222" spans="2:16" s="38" customFormat="1" x14ac:dyDescent="0.2">
      <c r="B222" s="29"/>
      <c r="C222" s="29"/>
      <c r="D222" s="65"/>
      <c r="E222" s="65"/>
      <c r="G222" s="29"/>
      <c r="I222" s="29"/>
      <c r="K222" s="29"/>
      <c r="M222" s="29"/>
      <c r="N222"/>
      <c r="O222"/>
      <c r="P222"/>
    </row>
    <row r="223" spans="2:16" s="38" customFormat="1" x14ac:dyDescent="0.2">
      <c r="B223" s="29"/>
      <c r="C223" s="29"/>
      <c r="D223" s="65"/>
      <c r="E223" s="65"/>
      <c r="G223" s="29"/>
      <c r="I223" s="29"/>
      <c r="K223" s="29"/>
      <c r="M223" s="29"/>
      <c r="N223"/>
      <c r="O223"/>
      <c r="P223"/>
    </row>
    <row r="224" spans="2:16" s="38" customFormat="1" x14ac:dyDescent="0.2">
      <c r="B224" s="29"/>
      <c r="C224" s="29"/>
      <c r="D224" s="65"/>
      <c r="E224" s="65"/>
      <c r="G224" s="29"/>
      <c r="I224" s="29"/>
      <c r="K224" s="29"/>
      <c r="M224" s="29"/>
      <c r="N224"/>
      <c r="O224"/>
      <c r="P224"/>
    </row>
    <row r="225" spans="2:16" s="38" customFormat="1" x14ac:dyDescent="0.2">
      <c r="B225" s="29"/>
      <c r="C225" s="29"/>
      <c r="D225" s="65"/>
      <c r="E225" s="65"/>
      <c r="G225" s="29"/>
      <c r="I225" s="29"/>
      <c r="K225" s="29"/>
      <c r="M225" s="29"/>
      <c r="N225"/>
      <c r="O225"/>
      <c r="P225"/>
    </row>
    <row r="226" spans="2:16" s="38" customFormat="1" x14ac:dyDescent="0.2">
      <c r="B226" s="29"/>
      <c r="C226" s="29"/>
      <c r="D226" s="65"/>
      <c r="E226" s="65"/>
      <c r="G226" s="29"/>
      <c r="I226" s="29"/>
      <c r="K226" s="29"/>
      <c r="M226" s="29"/>
      <c r="N226"/>
      <c r="O226"/>
      <c r="P226"/>
    </row>
    <row r="227" spans="2:16" s="38" customFormat="1" x14ac:dyDescent="0.2">
      <c r="B227" s="29"/>
      <c r="C227" s="29"/>
      <c r="D227" s="65"/>
      <c r="E227" s="65"/>
      <c r="G227" s="29"/>
      <c r="I227" s="29"/>
      <c r="K227" s="29"/>
      <c r="M227" s="29"/>
      <c r="N227"/>
      <c r="O227"/>
      <c r="P227"/>
    </row>
    <row r="228" spans="2:16" s="38" customFormat="1" x14ac:dyDescent="0.2">
      <c r="B228" s="29"/>
      <c r="C228" s="29"/>
      <c r="D228" s="65"/>
      <c r="E228" s="65"/>
      <c r="G228" s="29"/>
      <c r="I228" s="29"/>
      <c r="K228" s="29"/>
      <c r="M228" s="29"/>
      <c r="N228"/>
      <c r="O228"/>
      <c r="P228"/>
    </row>
    <row r="229" spans="2:16" s="38" customFormat="1" x14ac:dyDescent="0.2">
      <c r="B229" s="29"/>
      <c r="C229" s="29"/>
      <c r="D229" s="65"/>
      <c r="E229" s="65"/>
      <c r="G229" s="29"/>
      <c r="I229" s="29"/>
      <c r="K229" s="29"/>
      <c r="M229" s="29"/>
      <c r="N229"/>
      <c r="O229"/>
      <c r="P229"/>
    </row>
    <row r="230" spans="2:16" s="38" customFormat="1" x14ac:dyDescent="0.2">
      <c r="B230" s="29"/>
      <c r="C230" s="29"/>
      <c r="D230" s="65"/>
      <c r="E230" s="65"/>
      <c r="G230" s="29"/>
      <c r="I230" s="29"/>
      <c r="K230" s="29"/>
      <c r="M230" s="29"/>
      <c r="N230"/>
      <c r="O230"/>
      <c r="P230"/>
    </row>
    <row r="231" spans="2:16" s="38" customFormat="1" x14ac:dyDescent="0.2">
      <c r="B231" s="29"/>
      <c r="C231" s="29"/>
      <c r="D231" s="65"/>
      <c r="E231" s="65"/>
      <c r="G231" s="29"/>
      <c r="I231" s="29"/>
      <c r="K231" s="29"/>
      <c r="M231" s="29"/>
      <c r="N231"/>
      <c r="O231"/>
      <c r="P231"/>
    </row>
    <row r="232" spans="2:16" s="38" customFormat="1" x14ac:dyDescent="0.2">
      <c r="B232" s="29"/>
      <c r="C232" s="29"/>
      <c r="D232" s="65"/>
      <c r="E232" s="65"/>
      <c r="G232" s="29"/>
      <c r="I232" s="29"/>
      <c r="K232" s="29"/>
      <c r="M232" s="29"/>
      <c r="N232"/>
      <c r="O232"/>
      <c r="P232"/>
    </row>
    <row r="233" spans="2:16" s="38" customFormat="1" x14ac:dyDescent="0.2">
      <c r="B233" s="29"/>
      <c r="C233" s="29"/>
      <c r="D233" s="65"/>
      <c r="E233" s="65"/>
      <c r="G233" s="29"/>
      <c r="I233" s="29"/>
      <c r="K233" s="29"/>
      <c r="M233" s="29"/>
      <c r="N233"/>
      <c r="O233"/>
      <c r="P233"/>
    </row>
    <row r="234" spans="2:16" s="38" customFormat="1" x14ac:dyDescent="0.2">
      <c r="B234" s="29"/>
      <c r="C234" s="29"/>
      <c r="D234" s="65"/>
      <c r="E234" s="65"/>
      <c r="G234" s="29"/>
      <c r="I234" s="29"/>
      <c r="K234" s="29"/>
      <c r="M234" s="29"/>
      <c r="N234"/>
      <c r="O234"/>
      <c r="P234"/>
    </row>
    <row r="235" spans="2:16" s="38" customFormat="1" x14ac:dyDescent="0.2">
      <c r="B235" s="29"/>
      <c r="C235" s="29"/>
      <c r="D235" s="65"/>
      <c r="E235" s="65"/>
      <c r="G235" s="29"/>
      <c r="I235" s="29"/>
      <c r="K235" s="29"/>
      <c r="M235" s="29"/>
      <c r="N235"/>
      <c r="O235"/>
      <c r="P235"/>
    </row>
    <row r="236" spans="2:16" s="38" customFormat="1" x14ac:dyDescent="0.2">
      <c r="B236" s="29"/>
      <c r="C236" s="29"/>
      <c r="D236" s="65"/>
      <c r="E236" s="65"/>
      <c r="G236" s="29"/>
      <c r="I236" s="29"/>
      <c r="K236" s="29"/>
      <c r="M236" s="29"/>
      <c r="N236"/>
      <c r="O236"/>
      <c r="P236"/>
    </row>
    <row r="237" spans="2:16" s="38" customFormat="1" x14ac:dyDescent="0.2">
      <c r="B237" s="29"/>
      <c r="C237" s="29"/>
      <c r="D237" s="65"/>
      <c r="E237" s="65"/>
      <c r="G237" s="29"/>
      <c r="I237" s="29"/>
      <c r="K237" s="29"/>
      <c r="M237" s="29"/>
      <c r="N237"/>
      <c r="O237"/>
      <c r="P237"/>
    </row>
    <row r="238" spans="2:16" s="38" customFormat="1" x14ac:dyDescent="0.2">
      <c r="B238" s="29"/>
      <c r="C238" s="29"/>
      <c r="D238" s="65"/>
      <c r="E238" s="65"/>
      <c r="G238" s="29"/>
      <c r="I238" s="29"/>
      <c r="K238" s="29"/>
      <c r="M238" s="29"/>
      <c r="N238"/>
      <c r="O238"/>
      <c r="P238"/>
    </row>
    <row r="239" spans="2:16" s="38" customFormat="1" x14ac:dyDescent="0.2">
      <c r="B239" s="29"/>
      <c r="C239" s="29"/>
      <c r="D239" s="65"/>
      <c r="E239" s="65"/>
      <c r="G239" s="29"/>
      <c r="I239" s="29"/>
      <c r="K239" s="29"/>
      <c r="M239" s="29"/>
      <c r="N239"/>
      <c r="O239"/>
      <c r="P239"/>
    </row>
    <row r="240" spans="2:16" s="38" customFormat="1" x14ac:dyDescent="0.2">
      <c r="B240" s="29"/>
      <c r="C240" s="29"/>
      <c r="D240" s="65"/>
      <c r="E240" s="65"/>
      <c r="G240" s="29"/>
      <c r="I240" s="29"/>
      <c r="K240" s="29"/>
      <c r="M240" s="29"/>
      <c r="N240"/>
      <c r="O240"/>
      <c r="P240"/>
    </row>
    <row r="241" spans="2:16" s="38" customFormat="1" x14ac:dyDescent="0.2">
      <c r="B241" s="29"/>
      <c r="C241" s="29"/>
      <c r="D241" s="65"/>
      <c r="E241" s="65"/>
      <c r="G241" s="29"/>
      <c r="I241" s="29"/>
      <c r="K241" s="29"/>
      <c r="M241" s="29"/>
      <c r="N241"/>
      <c r="O241"/>
      <c r="P241"/>
    </row>
    <row r="242" spans="2:16" s="38" customFormat="1" x14ac:dyDescent="0.2">
      <c r="B242" s="29"/>
      <c r="C242" s="29"/>
      <c r="D242" s="65"/>
      <c r="E242" s="65"/>
      <c r="G242" s="29"/>
      <c r="I242" s="29"/>
      <c r="K242" s="29"/>
      <c r="M242" s="29"/>
      <c r="N242"/>
      <c r="O242"/>
      <c r="P242"/>
    </row>
    <row r="243" spans="2:16" s="38" customFormat="1" x14ac:dyDescent="0.2">
      <c r="B243" s="29"/>
      <c r="C243" s="29"/>
      <c r="D243" s="65"/>
      <c r="E243" s="65"/>
      <c r="G243" s="29"/>
      <c r="I243" s="29"/>
      <c r="K243" s="29"/>
      <c r="M243" s="29"/>
      <c r="N243"/>
      <c r="O243"/>
      <c r="P243"/>
    </row>
    <row r="244" spans="2:16" s="38" customFormat="1" x14ac:dyDescent="0.2">
      <c r="B244" s="29"/>
      <c r="C244" s="29"/>
      <c r="D244" s="65"/>
      <c r="E244" s="65"/>
      <c r="G244" s="29"/>
      <c r="I244" s="29"/>
      <c r="K244" s="29"/>
      <c r="M244" s="29"/>
      <c r="N244"/>
      <c r="O244"/>
      <c r="P244"/>
    </row>
    <row r="245" spans="2:16" s="38" customFormat="1" x14ac:dyDescent="0.2">
      <c r="B245" s="29"/>
      <c r="C245" s="29"/>
      <c r="D245" s="65"/>
      <c r="E245" s="65"/>
      <c r="G245" s="29"/>
      <c r="I245" s="29"/>
      <c r="K245" s="29"/>
      <c r="M245" s="29"/>
      <c r="N245"/>
      <c r="O245"/>
      <c r="P245"/>
    </row>
    <row r="246" spans="2:16" s="38" customFormat="1" x14ac:dyDescent="0.2">
      <c r="B246" s="29"/>
      <c r="C246" s="29"/>
      <c r="D246" s="65"/>
      <c r="E246" s="65"/>
      <c r="G246" s="29"/>
      <c r="I246" s="29"/>
      <c r="K246" s="29"/>
      <c r="M246" s="29"/>
      <c r="N246"/>
      <c r="O246"/>
      <c r="P246"/>
    </row>
    <row r="247" spans="2:16" s="38" customFormat="1" x14ac:dyDescent="0.2">
      <c r="B247" s="29"/>
      <c r="C247" s="29"/>
      <c r="D247" s="65"/>
      <c r="E247" s="65"/>
      <c r="G247" s="29"/>
      <c r="I247" s="29"/>
      <c r="K247" s="29"/>
      <c r="M247" s="29"/>
      <c r="N247"/>
      <c r="O247"/>
      <c r="P247"/>
    </row>
    <row r="248" spans="2:16" s="38" customFormat="1" x14ac:dyDescent="0.2">
      <c r="B248" s="29"/>
      <c r="C248" s="29"/>
      <c r="D248" s="65"/>
      <c r="E248" s="65"/>
      <c r="G248" s="29"/>
      <c r="I248" s="29"/>
      <c r="K248" s="29"/>
      <c r="M248" s="29"/>
      <c r="N248"/>
      <c r="O248"/>
      <c r="P248"/>
    </row>
    <row r="249" spans="2:16" s="38" customFormat="1" x14ac:dyDescent="0.2">
      <c r="B249" s="29"/>
      <c r="C249" s="29"/>
      <c r="D249" s="65"/>
      <c r="E249" s="65"/>
      <c r="G249" s="29"/>
      <c r="I249" s="29"/>
      <c r="K249" s="29"/>
      <c r="M249" s="29"/>
      <c r="N249"/>
      <c r="O249"/>
      <c r="P249"/>
    </row>
    <row r="250" spans="2:16" s="38" customFormat="1" x14ac:dyDescent="0.2">
      <c r="B250" s="29"/>
      <c r="C250" s="29"/>
      <c r="D250" s="65"/>
      <c r="E250" s="65"/>
      <c r="G250" s="29"/>
      <c r="I250" s="29"/>
      <c r="K250" s="29"/>
      <c r="M250" s="29"/>
      <c r="N250"/>
      <c r="O250"/>
      <c r="P250"/>
    </row>
    <row r="251" spans="2:16" s="38" customFormat="1" x14ac:dyDescent="0.2">
      <c r="B251" s="29"/>
      <c r="C251" s="29"/>
      <c r="D251" s="65"/>
      <c r="E251" s="65"/>
      <c r="G251" s="29"/>
      <c r="I251" s="29"/>
      <c r="K251" s="29"/>
      <c r="M251" s="29"/>
      <c r="N251"/>
      <c r="O251"/>
      <c r="P251"/>
    </row>
    <row r="252" spans="2:16" s="38" customFormat="1" x14ac:dyDescent="0.2">
      <c r="B252" s="29"/>
      <c r="C252" s="29"/>
      <c r="D252" s="65"/>
      <c r="E252" s="65"/>
      <c r="G252" s="29"/>
      <c r="I252" s="29"/>
      <c r="K252" s="29"/>
      <c r="M252" s="29"/>
      <c r="N252"/>
      <c r="O252"/>
      <c r="P252"/>
    </row>
    <row r="253" spans="2:16" s="38" customFormat="1" x14ac:dyDescent="0.2">
      <c r="B253" s="29"/>
      <c r="C253" s="29"/>
      <c r="D253" s="65"/>
      <c r="E253" s="65"/>
      <c r="G253" s="29"/>
      <c r="I253" s="29"/>
      <c r="K253" s="29"/>
      <c r="M253" s="29"/>
      <c r="N253"/>
      <c r="O253"/>
      <c r="P253"/>
    </row>
    <row r="254" spans="2:16" s="38" customFormat="1" x14ac:dyDescent="0.2">
      <c r="B254" s="29"/>
      <c r="C254" s="29"/>
      <c r="D254" s="65"/>
      <c r="E254" s="65"/>
      <c r="G254" s="29"/>
      <c r="I254" s="29"/>
      <c r="K254" s="29"/>
      <c r="M254" s="29"/>
      <c r="N254"/>
      <c r="O254"/>
      <c r="P254"/>
    </row>
    <row r="255" spans="2:16" s="38" customFormat="1" x14ac:dyDescent="0.2">
      <c r="B255" s="29"/>
      <c r="C255" s="29"/>
      <c r="D255" s="65"/>
      <c r="E255" s="65"/>
      <c r="G255" s="29"/>
      <c r="I255" s="29"/>
      <c r="K255" s="29"/>
      <c r="M255" s="29"/>
      <c r="N255"/>
      <c r="O255"/>
      <c r="P255"/>
    </row>
    <row r="256" spans="2:16" s="38" customFormat="1" x14ac:dyDescent="0.2">
      <c r="B256" s="29"/>
      <c r="C256" s="29"/>
      <c r="D256" s="65"/>
      <c r="E256" s="65"/>
      <c r="G256" s="29"/>
      <c r="I256" s="29"/>
      <c r="K256" s="29"/>
      <c r="M256" s="29"/>
      <c r="N256"/>
      <c r="O256"/>
      <c r="P256"/>
    </row>
    <row r="257" spans="2:16" s="38" customFormat="1" x14ac:dyDescent="0.2">
      <c r="B257" s="29"/>
      <c r="C257" s="29"/>
      <c r="D257" s="65"/>
      <c r="E257" s="65"/>
      <c r="G257" s="29"/>
      <c r="I257" s="29"/>
      <c r="K257" s="29"/>
      <c r="M257" s="29"/>
      <c r="N257"/>
      <c r="O257"/>
      <c r="P257"/>
    </row>
    <row r="258" spans="2:16" s="38" customFormat="1" x14ac:dyDescent="0.2">
      <c r="B258" s="29"/>
      <c r="C258" s="29"/>
      <c r="D258" s="65"/>
      <c r="E258" s="65"/>
      <c r="G258" s="29"/>
      <c r="I258" s="29"/>
      <c r="K258" s="29"/>
      <c r="M258" s="29"/>
      <c r="N258"/>
      <c r="O258"/>
      <c r="P258"/>
    </row>
    <row r="259" spans="2:16" s="38" customFormat="1" x14ac:dyDescent="0.2">
      <c r="B259" s="29"/>
      <c r="C259" s="29"/>
      <c r="D259" s="65"/>
      <c r="E259" s="65"/>
      <c r="G259" s="29"/>
      <c r="I259" s="29"/>
      <c r="K259" s="29"/>
      <c r="M259" s="29"/>
      <c r="N259"/>
      <c r="O259"/>
      <c r="P259"/>
    </row>
    <row r="260" spans="2:16" s="38" customFormat="1" x14ac:dyDescent="0.2">
      <c r="B260" s="29"/>
      <c r="C260" s="29"/>
      <c r="D260" s="65"/>
      <c r="E260" s="65"/>
      <c r="G260" s="29"/>
      <c r="I260" s="29"/>
      <c r="K260" s="29"/>
      <c r="M260" s="29"/>
      <c r="N260"/>
      <c r="O260"/>
      <c r="P260"/>
    </row>
    <row r="261" spans="2:16" s="38" customFormat="1" x14ac:dyDescent="0.2">
      <c r="B261" s="29"/>
      <c r="C261" s="29"/>
      <c r="D261" s="65"/>
      <c r="E261" s="65"/>
      <c r="G261" s="29"/>
      <c r="I261" s="29"/>
      <c r="K261" s="29"/>
      <c r="M261" s="29"/>
      <c r="N261"/>
      <c r="O261"/>
      <c r="P261"/>
    </row>
    <row r="262" spans="2:16" s="38" customFormat="1" x14ac:dyDescent="0.2">
      <c r="B262" s="29"/>
      <c r="C262" s="29"/>
      <c r="D262" s="65"/>
      <c r="E262" s="65"/>
      <c r="G262" s="29"/>
      <c r="I262" s="29"/>
      <c r="K262" s="29"/>
      <c r="M262" s="29"/>
      <c r="N262"/>
      <c r="O262"/>
      <c r="P262"/>
    </row>
    <row r="263" spans="2:16" s="38" customFormat="1" x14ac:dyDescent="0.2">
      <c r="B263" s="29"/>
      <c r="C263" s="29"/>
      <c r="D263" s="65"/>
      <c r="E263" s="65"/>
      <c r="G263" s="29"/>
      <c r="I263" s="29"/>
      <c r="K263" s="29"/>
      <c r="M263" s="29"/>
      <c r="N263"/>
      <c r="O263"/>
      <c r="P263"/>
    </row>
    <row r="264" spans="2:16" s="38" customFormat="1" x14ac:dyDescent="0.2">
      <c r="B264" s="29"/>
      <c r="C264" s="29"/>
      <c r="D264" s="65"/>
      <c r="E264" s="65"/>
      <c r="G264" s="29"/>
      <c r="I264" s="29"/>
      <c r="K264" s="29"/>
      <c r="M264" s="29"/>
      <c r="N264"/>
      <c r="O264"/>
      <c r="P264"/>
    </row>
    <row r="265" spans="2:16" s="38" customFormat="1" x14ac:dyDescent="0.2">
      <c r="B265" s="29"/>
      <c r="C265" s="29"/>
      <c r="D265" s="65"/>
      <c r="E265" s="65"/>
      <c r="G265" s="29"/>
      <c r="I265" s="29"/>
      <c r="K265" s="29"/>
      <c r="M265" s="29"/>
      <c r="N265"/>
      <c r="O265"/>
      <c r="P265"/>
    </row>
    <row r="266" spans="2:16" s="38" customFormat="1" x14ac:dyDescent="0.2">
      <c r="B266" s="29"/>
      <c r="C266" s="29"/>
      <c r="D266" s="65"/>
      <c r="E266" s="65"/>
      <c r="G266" s="29"/>
      <c r="I266" s="29"/>
      <c r="K266" s="29"/>
      <c r="M266" s="29"/>
      <c r="N266"/>
      <c r="O266"/>
      <c r="P266"/>
    </row>
    <row r="267" spans="2:16" s="38" customFormat="1" x14ac:dyDescent="0.2">
      <c r="B267" s="29"/>
      <c r="C267" s="29"/>
      <c r="D267" s="65"/>
      <c r="E267" s="65"/>
      <c r="G267" s="29"/>
      <c r="I267" s="29"/>
      <c r="K267" s="29"/>
      <c r="M267" s="29"/>
      <c r="N267"/>
      <c r="O267"/>
      <c r="P267"/>
    </row>
    <row r="268" spans="2:16" s="38" customFormat="1" x14ac:dyDescent="0.2">
      <c r="B268" s="29"/>
      <c r="C268" s="29"/>
      <c r="D268" s="65"/>
      <c r="E268" s="65"/>
      <c r="G268" s="29"/>
      <c r="I268" s="29"/>
      <c r="K268" s="29"/>
      <c r="M268" s="29"/>
      <c r="N268"/>
      <c r="O268"/>
      <c r="P268"/>
    </row>
    <row r="269" spans="2:16" s="38" customFormat="1" x14ac:dyDescent="0.2">
      <c r="B269" s="29"/>
      <c r="C269" s="29"/>
      <c r="D269" s="65"/>
      <c r="E269" s="65"/>
      <c r="G269" s="29"/>
      <c r="I269" s="29"/>
      <c r="K269" s="29"/>
      <c r="M269" s="29"/>
      <c r="N269"/>
      <c r="O269"/>
      <c r="P269"/>
    </row>
    <row r="270" spans="2:16" s="38" customFormat="1" x14ac:dyDescent="0.2">
      <c r="B270" s="29"/>
      <c r="C270" s="29"/>
      <c r="D270" s="65"/>
      <c r="E270" s="65"/>
      <c r="G270" s="29"/>
      <c r="I270" s="29"/>
      <c r="K270" s="29"/>
      <c r="M270" s="29"/>
      <c r="N270"/>
      <c r="O270"/>
      <c r="P270"/>
    </row>
    <row r="271" spans="2:16" s="38" customFormat="1" x14ac:dyDescent="0.2">
      <c r="B271" s="29"/>
      <c r="C271" s="29"/>
      <c r="D271" s="65"/>
      <c r="E271" s="65"/>
      <c r="G271" s="29"/>
      <c r="I271" s="29"/>
      <c r="K271" s="29"/>
      <c r="M271" s="29"/>
      <c r="N271"/>
      <c r="O271"/>
      <c r="P271"/>
    </row>
    <row r="272" spans="2:16" s="38" customFormat="1" x14ac:dyDescent="0.2">
      <c r="B272" s="29"/>
      <c r="C272" s="29"/>
      <c r="D272" s="65"/>
      <c r="E272" s="65"/>
      <c r="G272" s="29"/>
      <c r="I272" s="29"/>
      <c r="K272" s="29"/>
      <c r="M272" s="29"/>
      <c r="N272"/>
      <c r="O272"/>
      <c r="P272"/>
    </row>
    <row r="273" spans="2:16" s="38" customFormat="1" x14ac:dyDescent="0.2">
      <c r="B273" s="29"/>
      <c r="C273" s="29"/>
      <c r="D273" s="65"/>
      <c r="E273" s="65"/>
      <c r="G273" s="29"/>
      <c r="I273" s="29"/>
      <c r="K273" s="29"/>
      <c r="M273" s="29"/>
      <c r="N273"/>
      <c r="O273"/>
      <c r="P273"/>
    </row>
    <row r="274" spans="2:16" s="38" customFormat="1" x14ac:dyDescent="0.2">
      <c r="B274" s="29"/>
      <c r="C274" s="29"/>
      <c r="D274" s="65"/>
      <c r="E274" s="65"/>
      <c r="G274" s="29"/>
      <c r="I274" s="29"/>
      <c r="K274" s="29"/>
      <c r="M274" s="29"/>
      <c r="N274"/>
      <c r="O274"/>
      <c r="P274"/>
    </row>
    <row r="275" spans="2:16" s="38" customFormat="1" x14ac:dyDescent="0.2">
      <c r="B275" s="29"/>
      <c r="C275" s="29"/>
      <c r="D275" s="65"/>
      <c r="E275" s="65"/>
      <c r="G275" s="29"/>
      <c r="I275" s="29"/>
      <c r="K275" s="29"/>
      <c r="M275" s="29"/>
      <c r="N275"/>
      <c r="O275"/>
      <c r="P275"/>
    </row>
    <row r="276" spans="2:16" s="38" customFormat="1" x14ac:dyDescent="0.2">
      <c r="B276" s="29"/>
      <c r="C276" s="29"/>
      <c r="D276" s="65"/>
      <c r="E276" s="65"/>
      <c r="G276" s="29"/>
      <c r="I276" s="29"/>
      <c r="K276" s="29"/>
      <c r="M276" s="29"/>
      <c r="N276"/>
      <c r="O276"/>
      <c r="P276"/>
    </row>
    <row r="277" spans="2:16" s="38" customFormat="1" x14ac:dyDescent="0.2">
      <c r="B277" s="29"/>
      <c r="C277" s="29"/>
      <c r="D277" s="65"/>
      <c r="E277" s="65"/>
      <c r="G277" s="29"/>
      <c r="I277" s="29"/>
      <c r="K277" s="29"/>
      <c r="M277" s="29"/>
      <c r="N277"/>
      <c r="O277"/>
      <c r="P277"/>
    </row>
    <row r="278" spans="2:16" s="38" customFormat="1" x14ac:dyDescent="0.2">
      <c r="B278" s="29"/>
      <c r="C278" s="29"/>
      <c r="D278" s="65"/>
      <c r="E278" s="65"/>
      <c r="G278" s="29"/>
      <c r="I278" s="29"/>
      <c r="K278" s="29"/>
      <c r="M278" s="29"/>
      <c r="N278"/>
      <c r="O278"/>
      <c r="P278"/>
    </row>
    <row r="279" spans="2:16" s="38" customFormat="1" x14ac:dyDescent="0.2">
      <c r="B279" s="29"/>
      <c r="C279" s="29"/>
      <c r="D279" s="65"/>
      <c r="E279" s="65"/>
      <c r="G279" s="29"/>
      <c r="I279" s="29"/>
      <c r="K279" s="29"/>
      <c r="M279" s="29"/>
      <c r="N279"/>
      <c r="O279"/>
      <c r="P279"/>
    </row>
    <row r="280" spans="2:16" s="38" customFormat="1" x14ac:dyDescent="0.2">
      <c r="B280" s="29"/>
      <c r="C280" s="29"/>
      <c r="D280" s="65"/>
      <c r="E280" s="65"/>
      <c r="G280" s="29"/>
      <c r="I280" s="29"/>
      <c r="K280" s="29"/>
      <c r="M280" s="29"/>
      <c r="N280"/>
      <c r="O280"/>
      <c r="P280"/>
    </row>
    <row r="281" spans="2:16" s="38" customFormat="1" x14ac:dyDescent="0.2">
      <c r="B281" s="29"/>
      <c r="C281" s="29"/>
      <c r="D281" s="65"/>
      <c r="E281" s="65"/>
      <c r="G281" s="29"/>
      <c r="I281" s="29"/>
      <c r="K281" s="29"/>
      <c r="M281" s="29"/>
      <c r="N281"/>
      <c r="O281"/>
      <c r="P281"/>
    </row>
    <row r="282" spans="2:16" s="38" customFormat="1" x14ac:dyDescent="0.2">
      <c r="B282" s="29"/>
      <c r="C282" s="29"/>
      <c r="D282" s="65"/>
      <c r="E282" s="65"/>
      <c r="G282" s="29"/>
      <c r="I282" s="29"/>
      <c r="K282" s="29"/>
      <c r="M282" s="29"/>
      <c r="N282"/>
      <c r="O282"/>
      <c r="P282"/>
    </row>
    <row r="283" spans="2:16" s="38" customFormat="1" x14ac:dyDescent="0.2">
      <c r="B283" s="29"/>
      <c r="C283" s="29"/>
      <c r="D283" s="65"/>
      <c r="E283" s="65"/>
      <c r="G283" s="29"/>
      <c r="I283" s="29"/>
      <c r="K283" s="29"/>
      <c r="M283" s="29"/>
      <c r="N283"/>
      <c r="O283"/>
      <c r="P283"/>
    </row>
    <row r="284" spans="2:16" s="38" customFormat="1" x14ac:dyDescent="0.2">
      <c r="B284" s="29"/>
      <c r="C284" s="29"/>
      <c r="D284" s="65"/>
      <c r="E284" s="65"/>
      <c r="G284" s="29"/>
      <c r="I284" s="29"/>
      <c r="K284" s="29"/>
      <c r="M284" s="29"/>
      <c r="N284"/>
      <c r="O284"/>
      <c r="P284"/>
    </row>
    <row r="285" spans="2:16" s="38" customFormat="1" x14ac:dyDescent="0.2">
      <c r="B285" s="29"/>
      <c r="C285" s="29"/>
      <c r="D285" s="65"/>
      <c r="E285" s="65"/>
      <c r="G285" s="29"/>
      <c r="I285" s="29"/>
      <c r="K285" s="29"/>
      <c r="M285" s="29"/>
      <c r="N285"/>
      <c r="O285"/>
      <c r="P285"/>
    </row>
    <row r="286" spans="2:16" s="38" customFormat="1" x14ac:dyDescent="0.2">
      <c r="B286" s="29"/>
      <c r="C286" s="29"/>
      <c r="D286" s="65"/>
      <c r="E286" s="65"/>
      <c r="G286" s="29"/>
      <c r="I286" s="29"/>
      <c r="K286" s="29"/>
      <c r="M286" s="29"/>
      <c r="N286"/>
      <c r="O286"/>
      <c r="P286"/>
    </row>
    <row r="287" spans="2:16" s="38" customFormat="1" x14ac:dyDescent="0.2">
      <c r="B287" s="29"/>
      <c r="C287" s="29"/>
      <c r="D287" s="65"/>
      <c r="E287" s="65"/>
      <c r="G287" s="29"/>
      <c r="I287" s="29"/>
      <c r="K287" s="29"/>
      <c r="M287" s="29"/>
      <c r="N287"/>
      <c r="O287"/>
      <c r="P287"/>
    </row>
    <row r="288" spans="2:16" s="38" customFormat="1" x14ac:dyDescent="0.2">
      <c r="B288" s="29"/>
      <c r="C288" s="29"/>
      <c r="D288" s="65"/>
      <c r="E288" s="65"/>
      <c r="G288" s="29"/>
      <c r="I288" s="29"/>
      <c r="K288" s="29"/>
      <c r="M288" s="29"/>
      <c r="N288"/>
      <c r="O288"/>
      <c r="P288"/>
    </row>
    <row r="289" spans="2:16" s="38" customFormat="1" x14ac:dyDescent="0.2">
      <c r="B289" s="29"/>
      <c r="C289" s="29"/>
      <c r="D289" s="65"/>
      <c r="E289" s="65"/>
      <c r="G289" s="29"/>
      <c r="I289" s="29"/>
      <c r="K289" s="29"/>
      <c r="M289" s="29"/>
      <c r="N289"/>
      <c r="O289"/>
      <c r="P289"/>
    </row>
    <row r="290" spans="2:16" s="38" customFormat="1" x14ac:dyDescent="0.2">
      <c r="B290" s="29"/>
      <c r="C290" s="29"/>
      <c r="D290" s="65"/>
      <c r="E290" s="65"/>
      <c r="G290" s="29"/>
      <c r="I290" s="29"/>
      <c r="K290" s="29"/>
      <c r="M290" s="29"/>
      <c r="N290"/>
      <c r="O290"/>
      <c r="P290"/>
    </row>
    <row r="291" spans="2:16" s="38" customFormat="1" x14ac:dyDescent="0.2">
      <c r="B291" s="29"/>
      <c r="C291" s="29"/>
      <c r="D291" s="65"/>
      <c r="E291" s="65"/>
      <c r="G291" s="29"/>
      <c r="I291" s="29"/>
      <c r="K291" s="29"/>
      <c r="M291" s="29"/>
      <c r="N291"/>
      <c r="O291"/>
      <c r="P291"/>
    </row>
    <row r="292" spans="2:16" s="38" customFormat="1" x14ac:dyDescent="0.2">
      <c r="B292" s="29"/>
      <c r="C292" s="29"/>
      <c r="D292" s="65"/>
      <c r="E292" s="65"/>
      <c r="G292" s="29"/>
      <c r="I292" s="29"/>
      <c r="K292" s="29"/>
      <c r="M292" s="29"/>
      <c r="N292"/>
      <c r="O292"/>
      <c r="P292"/>
    </row>
    <row r="293" spans="2:16" s="38" customFormat="1" x14ac:dyDescent="0.2">
      <c r="B293" s="29"/>
      <c r="C293" s="29"/>
      <c r="D293" s="65"/>
      <c r="E293" s="65"/>
      <c r="G293" s="29"/>
      <c r="I293" s="29"/>
      <c r="K293" s="29"/>
      <c r="M293" s="29"/>
      <c r="N293"/>
      <c r="O293"/>
      <c r="P293"/>
    </row>
    <row r="294" spans="2:16" s="38" customFormat="1" x14ac:dyDescent="0.2">
      <c r="B294" s="29"/>
      <c r="C294" s="29"/>
      <c r="D294" s="65"/>
      <c r="E294" s="65"/>
      <c r="G294" s="29"/>
      <c r="I294" s="29"/>
      <c r="K294" s="29"/>
      <c r="M294" s="29"/>
      <c r="N294"/>
      <c r="O294"/>
      <c r="P294"/>
    </row>
    <row r="295" spans="2:16" s="38" customFormat="1" x14ac:dyDescent="0.2">
      <c r="B295" s="29"/>
      <c r="C295" s="29"/>
      <c r="D295" s="65"/>
      <c r="E295" s="65"/>
      <c r="G295" s="29"/>
      <c r="I295" s="29"/>
      <c r="K295" s="29"/>
      <c r="M295" s="29"/>
      <c r="N295"/>
      <c r="O295"/>
      <c r="P295"/>
    </row>
    <row r="296" spans="2:16" s="38" customFormat="1" x14ac:dyDescent="0.2">
      <c r="B296" s="29"/>
      <c r="C296" s="29"/>
      <c r="D296" s="65"/>
      <c r="E296" s="65"/>
      <c r="G296" s="29"/>
      <c r="I296" s="29"/>
      <c r="K296" s="29"/>
      <c r="M296" s="29"/>
      <c r="N296"/>
      <c r="O296"/>
      <c r="P296"/>
    </row>
    <row r="297" spans="2:16" s="38" customFormat="1" x14ac:dyDescent="0.2">
      <c r="B297" s="29"/>
      <c r="C297" s="29"/>
      <c r="D297" s="65"/>
      <c r="E297" s="65"/>
      <c r="G297" s="29"/>
      <c r="I297" s="29"/>
      <c r="K297" s="29"/>
      <c r="M297" s="29"/>
      <c r="N297"/>
      <c r="O297"/>
      <c r="P297"/>
    </row>
    <row r="298" spans="2:16" s="38" customFormat="1" x14ac:dyDescent="0.2">
      <c r="B298" s="29"/>
      <c r="C298" s="29"/>
      <c r="D298" s="65"/>
      <c r="E298" s="65"/>
      <c r="G298" s="29"/>
      <c r="I298" s="29"/>
      <c r="K298" s="29"/>
      <c r="M298" s="29"/>
      <c r="N298"/>
      <c r="O298"/>
      <c r="P298"/>
    </row>
    <row r="299" spans="2:16" s="38" customFormat="1" x14ac:dyDescent="0.2">
      <c r="B299" s="29"/>
      <c r="C299" s="29"/>
      <c r="D299" s="65"/>
      <c r="E299" s="65"/>
      <c r="G299" s="29"/>
      <c r="I299" s="29"/>
      <c r="K299" s="29"/>
      <c r="M299" s="29"/>
      <c r="N299"/>
      <c r="O299"/>
      <c r="P299"/>
    </row>
    <row r="300" spans="2:16" s="38" customFormat="1" x14ac:dyDescent="0.2">
      <c r="B300" s="29"/>
      <c r="C300" s="29"/>
      <c r="D300" s="65"/>
      <c r="E300" s="65"/>
      <c r="G300" s="29"/>
      <c r="I300" s="29"/>
      <c r="K300" s="29"/>
      <c r="M300" s="29"/>
      <c r="N300"/>
      <c r="O300"/>
      <c r="P300"/>
    </row>
    <row r="301" spans="2:16" s="38" customFormat="1" x14ac:dyDescent="0.2">
      <c r="B301" s="29"/>
      <c r="C301" s="29"/>
      <c r="D301" s="65"/>
      <c r="E301" s="65"/>
      <c r="G301" s="29"/>
      <c r="I301" s="29"/>
      <c r="K301" s="29"/>
      <c r="M301" s="29"/>
      <c r="N301"/>
      <c r="O301"/>
      <c r="P301"/>
    </row>
    <row r="302" spans="2:16" s="38" customFormat="1" x14ac:dyDescent="0.2">
      <c r="B302" s="29"/>
      <c r="C302" s="29"/>
      <c r="D302" s="65"/>
      <c r="E302" s="65"/>
      <c r="G302" s="29"/>
      <c r="I302" s="29"/>
      <c r="K302" s="29"/>
      <c r="M302" s="29"/>
      <c r="N302"/>
      <c r="O302"/>
      <c r="P302"/>
    </row>
    <row r="303" spans="2:16" s="38" customFormat="1" x14ac:dyDescent="0.2">
      <c r="B303" s="29"/>
      <c r="C303" s="29"/>
      <c r="D303" s="65"/>
      <c r="E303" s="65"/>
      <c r="G303" s="29"/>
      <c r="I303" s="29"/>
      <c r="K303" s="29"/>
      <c r="M303" s="29"/>
      <c r="N303"/>
      <c r="O303"/>
      <c r="P303"/>
    </row>
    <row r="304" spans="2:16" s="38" customFormat="1" x14ac:dyDescent="0.2">
      <c r="B304" s="29"/>
      <c r="C304" s="29"/>
      <c r="D304" s="65"/>
      <c r="E304" s="65"/>
      <c r="G304" s="29"/>
      <c r="I304" s="29"/>
      <c r="K304" s="29"/>
      <c r="M304" s="29"/>
      <c r="N304"/>
      <c r="O304"/>
      <c r="P304"/>
    </row>
    <row r="305" spans="2:16" s="38" customFormat="1" x14ac:dyDescent="0.2">
      <c r="B305" s="29"/>
      <c r="C305" s="29"/>
      <c r="D305" s="65"/>
      <c r="E305" s="65"/>
      <c r="G305" s="29"/>
      <c r="I305" s="29"/>
      <c r="K305" s="29"/>
      <c r="M305" s="29"/>
      <c r="N305"/>
      <c r="O305"/>
      <c r="P305"/>
    </row>
    <row r="306" spans="2:16" s="38" customFormat="1" x14ac:dyDescent="0.2">
      <c r="B306" s="29"/>
      <c r="C306" s="29"/>
      <c r="D306" s="65"/>
      <c r="E306" s="65"/>
      <c r="G306" s="29"/>
      <c r="I306" s="29"/>
      <c r="K306" s="29"/>
      <c r="M306" s="29"/>
      <c r="N306"/>
      <c r="O306"/>
      <c r="P306"/>
    </row>
    <row r="307" spans="2:16" s="38" customFormat="1" x14ac:dyDescent="0.2">
      <c r="B307" s="29"/>
      <c r="C307" s="29"/>
      <c r="D307" s="65"/>
      <c r="E307" s="65"/>
      <c r="G307" s="29"/>
      <c r="I307" s="29"/>
      <c r="K307" s="29"/>
      <c r="M307" s="29"/>
      <c r="N307"/>
      <c r="O307"/>
      <c r="P307"/>
    </row>
    <row r="308" spans="2:16" s="38" customFormat="1" x14ac:dyDescent="0.2">
      <c r="B308" s="29"/>
      <c r="C308" s="29"/>
      <c r="D308" s="65"/>
      <c r="E308" s="65"/>
      <c r="G308" s="29"/>
      <c r="I308" s="29"/>
      <c r="K308" s="29"/>
      <c r="M308" s="29"/>
      <c r="N308"/>
      <c r="O308"/>
      <c r="P308"/>
    </row>
    <row r="309" spans="2:16" s="38" customFormat="1" x14ac:dyDescent="0.2">
      <c r="B309" s="29"/>
      <c r="C309" s="29"/>
      <c r="D309" s="65"/>
      <c r="E309" s="65"/>
      <c r="G309" s="29"/>
      <c r="I309" s="29"/>
      <c r="K309" s="29"/>
      <c r="M309" s="29"/>
      <c r="N309"/>
      <c r="O309"/>
      <c r="P309"/>
    </row>
    <row r="310" spans="2:16" s="38" customFormat="1" x14ac:dyDescent="0.2">
      <c r="B310" s="29"/>
      <c r="C310" s="29"/>
      <c r="D310" s="65"/>
      <c r="E310" s="65"/>
      <c r="G310" s="29"/>
      <c r="I310" s="29"/>
      <c r="K310" s="29"/>
      <c r="M310" s="29"/>
      <c r="N310"/>
      <c r="O310"/>
      <c r="P310"/>
    </row>
    <row r="311" spans="2:16" s="38" customFormat="1" x14ac:dyDescent="0.2">
      <c r="B311" s="29"/>
      <c r="C311" s="29"/>
      <c r="D311" s="65"/>
      <c r="E311" s="65"/>
      <c r="G311" s="29"/>
      <c r="I311" s="29"/>
      <c r="K311" s="29"/>
      <c r="M311" s="29"/>
      <c r="N311"/>
      <c r="O311"/>
      <c r="P311"/>
    </row>
    <row r="312" spans="2:16" s="38" customFormat="1" x14ac:dyDescent="0.2">
      <c r="B312" s="29"/>
      <c r="C312" s="29"/>
      <c r="D312" s="65"/>
      <c r="E312" s="65"/>
      <c r="G312" s="29"/>
      <c r="I312" s="29"/>
      <c r="K312" s="29"/>
      <c r="M312" s="29"/>
      <c r="N312"/>
      <c r="O312"/>
      <c r="P312"/>
    </row>
    <row r="313" spans="2:16" s="38" customFormat="1" x14ac:dyDescent="0.2">
      <c r="B313" s="29"/>
      <c r="C313" s="29"/>
      <c r="D313" s="65"/>
      <c r="E313" s="65"/>
      <c r="G313" s="29"/>
      <c r="I313" s="29"/>
      <c r="K313" s="29"/>
      <c r="M313" s="29"/>
      <c r="N313"/>
      <c r="O313"/>
      <c r="P313"/>
    </row>
    <row r="314" spans="2:16" s="38" customFormat="1" x14ac:dyDescent="0.2">
      <c r="B314" s="29"/>
      <c r="C314" s="29"/>
      <c r="D314" s="65"/>
      <c r="E314" s="65"/>
      <c r="G314" s="29"/>
      <c r="I314" s="29"/>
      <c r="K314" s="29"/>
      <c r="M314" s="29"/>
      <c r="N314"/>
      <c r="O314"/>
      <c r="P314"/>
    </row>
    <row r="315" spans="2:16" s="38" customFormat="1" x14ac:dyDescent="0.2">
      <c r="B315" s="29"/>
      <c r="C315" s="29"/>
      <c r="D315" s="65"/>
      <c r="E315" s="65"/>
      <c r="G315" s="29"/>
      <c r="I315" s="29"/>
      <c r="K315" s="29"/>
      <c r="M315" s="29"/>
      <c r="N315"/>
      <c r="O315"/>
      <c r="P315"/>
    </row>
    <row r="316" spans="2:16" s="38" customFormat="1" x14ac:dyDescent="0.2">
      <c r="B316" s="29"/>
      <c r="C316" s="29"/>
      <c r="D316" s="65"/>
      <c r="E316" s="65"/>
      <c r="G316" s="29"/>
      <c r="I316" s="29"/>
      <c r="K316" s="29"/>
      <c r="M316" s="29"/>
      <c r="N316"/>
      <c r="O316"/>
      <c r="P316"/>
    </row>
    <row r="317" spans="2:16" s="38" customFormat="1" x14ac:dyDescent="0.2">
      <c r="B317" s="29"/>
      <c r="C317" s="29"/>
      <c r="D317" s="65"/>
      <c r="E317" s="65"/>
      <c r="G317" s="29"/>
      <c r="I317" s="29"/>
      <c r="K317" s="29"/>
      <c r="M317" s="29"/>
      <c r="N317"/>
      <c r="O317"/>
      <c r="P317"/>
    </row>
    <row r="318" spans="2:16" s="38" customFormat="1" x14ac:dyDescent="0.2">
      <c r="B318" s="29"/>
      <c r="C318" s="29"/>
      <c r="D318" s="65"/>
      <c r="E318" s="65"/>
      <c r="G318" s="29"/>
      <c r="I318" s="29"/>
      <c r="K318" s="29"/>
      <c r="M318" s="29"/>
      <c r="N318"/>
      <c r="O318"/>
      <c r="P318"/>
    </row>
    <row r="319" spans="2:16" s="38" customFormat="1" x14ac:dyDescent="0.2">
      <c r="B319" s="29"/>
      <c r="C319" s="29"/>
      <c r="D319" s="65"/>
      <c r="E319" s="65"/>
      <c r="G319" s="29"/>
      <c r="I319" s="29"/>
      <c r="K319" s="29"/>
      <c r="M319" s="29"/>
      <c r="N319"/>
      <c r="O319"/>
      <c r="P319"/>
    </row>
    <row r="320" spans="2:16" s="38" customFormat="1" x14ac:dyDescent="0.2">
      <c r="B320" s="29"/>
      <c r="C320" s="29"/>
      <c r="D320" s="65"/>
      <c r="E320" s="65"/>
      <c r="G320" s="29"/>
      <c r="I320" s="29"/>
      <c r="K320" s="29"/>
      <c r="M320" s="29"/>
      <c r="N320"/>
      <c r="O320"/>
      <c r="P320"/>
    </row>
    <row r="321" spans="2:16" s="38" customFormat="1" x14ac:dyDescent="0.2">
      <c r="B321" s="29"/>
      <c r="C321" s="29"/>
      <c r="D321" s="65"/>
      <c r="E321" s="65"/>
      <c r="G321" s="29"/>
      <c r="I321" s="29"/>
      <c r="K321" s="29"/>
      <c r="M321" s="29"/>
      <c r="N321"/>
      <c r="O321"/>
      <c r="P321"/>
    </row>
    <row r="322" spans="2:16" s="38" customFormat="1" x14ac:dyDescent="0.2">
      <c r="B322" s="29"/>
      <c r="C322" s="29"/>
      <c r="D322" s="65"/>
      <c r="E322" s="65"/>
      <c r="G322" s="29"/>
      <c r="I322" s="29"/>
      <c r="K322" s="29"/>
      <c r="M322" s="29"/>
      <c r="N322"/>
      <c r="O322"/>
      <c r="P322"/>
    </row>
    <row r="323" spans="2:16" s="38" customFormat="1" x14ac:dyDescent="0.2">
      <c r="B323" s="29"/>
      <c r="C323" s="29"/>
      <c r="D323" s="65"/>
      <c r="E323" s="65"/>
      <c r="G323" s="29"/>
      <c r="I323" s="29"/>
      <c r="K323" s="29"/>
      <c r="M323" s="29"/>
      <c r="N323"/>
      <c r="O323"/>
      <c r="P323"/>
    </row>
    <row r="324" spans="2:16" s="38" customFormat="1" x14ac:dyDescent="0.2">
      <c r="B324" s="29"/>
      <c r="C324" s="29"/>
      <c r="D324" s="65"/>
      <c r="E324" s="65"/>
      <c r="G324" s="29"/>
      <c r="I324" s="29"/>
      <c r="K324" s="29"/>
      <c r="M324" s="29"/>
      <c r="N324"/>
      <c r="O324"/>
      <c r="P324"/>
    </row>
    <row r="325" spans="2:16" s="38" customFormat="1" x14ac:dyDescent="0.2">
      <c r="B325" s="29"/>
      <c r="C325" s="29"/>
      <c r="D325" s="65"/>
      <c r="E325" s="65"/>
      <c r="G325" s="29"/>
      <c r="I325" s="29"/>
      <c r="K325" s="29"/>
      <c r="M325" s="29"/>
      <c r="N325"/>
      <c r="O325"/>
      <c r="P325"/>
    </row>
    <row r="326" spans="2:16" s="38" customFormat="1" x14ac:dyDescent="0.2">
      <c r="B326" s="29"/>
      <c r="C326" s="29"/>
      <c r="D326" s="65"/>
      <c r="E326" s="65"/>
      <c r="G326" s="29"/>
      <c r="I326" s="29"/>
      <c r="K326" s="29"/>
      <c r="M326" s="29"/>
      <c r="N326"/>
      <c r="O326"/>
      <c r="P326"/>
    </row>
    <row r="327" spans="2:16" s="38" customFormat="1" x14ac:dyDescent="0.2">
      <c r="B327" s="29"/>
      <c r="C327" s="29"/>
      <c r="D327" s="65"/>
      <c r="E327" s="65"/>
      <c r="G327" s="29"/>
      <c r="I327" s="29"/>
      <c r="K327" s="29"/>
      <c r="M327" s="29"/>
      <c r="N327"/>
      <c r="O327"/>
      <c r="P327"/>
    </row>
    <row r="328" spans="2:16" s="38" customFormat="1" x14ac:dyDescent="0.2">
      <c r="B328" s="29"/>
      <c r="C328" s="29"/>
      <c r="D328" s="65"/>
      <c r="E328" s="65"/>
      <c r="G328" s="29"/>
      <c r="I328" s="29"/>
      <c r="K328" s="29"/>
      <c r="M328" s="29"/>
      <c r="N328"/>
      <c r="O328"/>
      <c r="P328"/>
    </row>
    <row r="329" spans="2:16" s="38" customFormat="1" x14ac:dyDescent="0.2">
      <c r="B329" s="29"/>
      <c r="C329" s="29"/>
      <c r="D329" s="65"/>
      <c r="E329" s="65"/>
      <c r="G329" s="29"/>
      <c r="I329" s="29"/>
      <c r="K329" s="29"/>
      <c r="M329" s="29"/>
      <c r="N329"/>
      <c r="O329"/>
      <c r="P329"/>
    </row>
    <row r="330" spans="2:16" s="38" customFormat="1" x14ac:dyDescent="0.2">
      <c r="B330" s="29"/>
      <c r="C330" s="29"/>
      <c r="D330" s="65"/>
      <c r="E330" s="65"/>
      <c r="G330" s="29"/>
      <c r="I330" s="29"/>
      <c r="K330" s="29"/>
      <c r="M330" s="29"/>
      <c r="N330"/>
      <c r="O330"/>
      <c r="P330"/>
    </row>
    <row r="331" spans="2:16" s="38" customFormat="1" x14ac:dyDescent="0.2">
      <c r="B331" s="29"/>
      <c r="C331" s="29"/>
      <c r="D331" s="65"/>
      <c r="E331" s="65"/>
      <c r="G331" s="29"/>
      <c r="I331" s="29"/>
      <c r="K331" s="29"/>
      <c r="M331" s="29"/>
      <c r="N331"/>
      <c r="O331"/>
      <c r="P331"/>
    </row>
    <row r="332" spans="2:16" s="38" customFormat="1" x14ac:dyDescent="0.2">
      <c r="B332" s="29"/>
      <c r="C332" s="29"/>
      <c r="D332" s="65"/>
      <c r="E332" s="65"/>
      <c r="G332" s="29"/>
      <c r="I332" s="29"/>
      <c r="K332" s="29"/>
      <c r="M332" s="29"/>
      <c r="N332"/>
      <c r="O332"/>
      <c r="P332"/>
    </row>
    <row r="333" spans="2:16" s="38" customFormat="1" x14ac:dyDescent="0.2">
      <c r="B333" s="29"/>
      <c r="C333" s="29"/>
      <c r="D333" s="65"/>
      <c r="E333" s="65"/>
      <c r="G333" s="29"/>
      <c r="I333" s="29"/>
      <c r="K333" s="29"/>
      <c r="M333" s="29"/>
      <c r="N333"/>
      <c r="O333"/>
      <c r="P333"/>
    </row>
    <row r="334" spans="2:16" s="38" customFormat="1" x14ac:dyDescent="0.2">
      <c r="B334" s="29"/>
      <c r="C334" s="29"/>
      <c r="D334" s="65"/>
      <c r="E334" s="65"/>
      <c r="G334" s="29"/>
      <c r="I334" s="29"/>
      <c r="K334" s="29"/>
      <c r="M334" s="29"/>
      <c r="N334"/>
      <c r="O334"/>
      <c r="P334"/>
    </row>
    <row r="335" spans="2:16" s="38" customFormat="1" x14ac:dyDescent="0.2">
      <c r="B335" s="29"/>
      <c r="C335" s="29"/>
      <c r="D335" s="65"/>
      <c r="E335" s="65"/>
      <c r="G335" s="29"/>
      <c r="I335" s="29"/>
      <c r="K335" s="29"/>
      <c r="M335" s="29"/>
      <c r="N335"/>
      <c r="O335"/>
      <c r="P335"/>
    </row>
    <row r="336" spans="2:16" s="38" customFormat="1" x14ac:dyDescent="0.2">
      <c r="B336" s="29"/>
      <c r="C336" s="29"/>
      <c r="D336" s="65"/>
      <c r="E336" s="65"/>
      <c r="G336" s="29"/>
      <c r="I336" s="29"/>
      <c r="K336" s="29"/>
      <c r="M336" s="29"/>
      <c r="N336"/>
      <c r="O336"/>
      <c r="P336"/>
    </row>
    <row r="337" spans="2:16" s="38" customFormat="1" x14ac:dyDescent="0.2">
      <c r="B337" s="29"/>
      <c r="C337" s="29"/>
      <c r="D337" s="65"/>
      <c r="E337" s="65"/>
      <c r="G337" s="29"/>
      <c r="I337" s="29"/>
      <c r="K337" s="29"/>
      <c r="M337" s="29"/>
      <c r="N337"/>
      <c r="O337"/>
      <c r="P337"/>
    </row>
    <row r="338" spans="2:16" s="38" customFormat="1" x14ac:dyDescent="0.2">
      <c r="B338" s="29"/>
      <c r="C338" s="29"/>
      <c r="D338" s="65"/>
      <c r="E338" s="65"/>
      <c r="G338" s="29"/>
      <c r="I338" s="29"/>
      <c r="K338" s="29"/>
      <c r="M338" s="29"/>
      <c r="N338"/>
      <c r="O338"/>
      <c r="P338"/>
    </row>
    <row r="339" spans="2:16" s="38" customFormat="1" x14ac:dyDescent="0.2">
      <c r="B339" s="29"/>
      <c r="C339" s="29"/>
      <c r="D339" s="65"/>
      <c r="E339" s="65"/>
      <c r="G339" s="29"/>
      <c r="I339" s="29"/>
      <c r="K339" s="29"/>
      <c r="M339" s="29"/>
      <c r="N339"/>
      <c r="O339"/>
      <c r="P339"/>
    </row>
    <row r="340" spans="2:16" s="38" customFormat="1" x14ac:dyDescent="0.2">
      <c r="B340" s="29"/>
      <c r="C340" s="29"/>
      <c r="D340" s="65"/>
      <c r="E340" s="65"/>
      <c r="G340" s="29"/>
      <c r="I340" s="29"/>
      <c r="K340" s="29"/>
      <c r="M340" s="29"/>
      <c r="N340"/>
      <c r="O340"/>
      <c r="P340"/>
    </row>
    <row r="341" spans="2:16" s="38" customFormat="1" x14ac:dyDescent="0.2">
      <c r="B341" s="29"/>
      <c r="C341" s="29"/>
      <c r="D341" s="65"/>
      <c r="E341" s="65"/>
      <c r="G341" s="29"/>
      <c r="I341" s="29"/>
      <c r="K341" s="29"/>
      <c r="M341" s="29"/>
      <c r="N341"/>
      <c r="O341"/>
      <c r="P341"/>
    </row>
    <row r="342" spans="2:16" s="38" customFormat="1" x14ac:dyDescent="0.2">
      <c r="B342" s="29"/>
      <c r="C342" s="29"/>
      <c r="D342" s="65"/>
      <c r="E342" s="65"/>
      <c r="G342" s="29"/>
      <c r="I342" s="29"/>
      <c r="K342" s="29"/>
      <c r="M342" s="29"/>
      <c r="N342"/>
      <c r="O342"/>
      <c r="P342"/>
    </row>
    <row r="343" spans="2:16" s="38" customFormat="1" x14ac:dyDescent="0.2">
      <c r="B343" s="29"/>
      <c r="C343" s="29"/>
      <c r="D343" s="65"/>
      <c r="E343" s="65"/>
      <c r="G343" s="29"/>
      <c r="I343" s="29"/>
      <c r="K343" s="29"/>
      <c r="M343" s="29"/>
      <c r="N343"/>
      <c r="O343"/>
      <c r="P343"/>
    </row>
    <row r="344" spans="2:16" s="38" customFormat="1" x14ac:dyDescent="0.2">
      <c r="B344" s="29"/>
      <c r="C344" s="29"/>
      <c r="D344" s="65"/>
      <c r="E344" s="65"/>
      <c r="G344" s="29"/>
      <c r="I344" s="29"/>
      <c r="K344" s="29"/>
      <c r="M344" s="29"/>
      <c r="N344"/>
      <c r="O344"/>
      <c r="P344"/>
    </row>
    <row r="345" spans="2:16" s="38" customFormat="1" x14ac:dyDescent="0.2">
      <c r="B345" s="29"/>
      <c r="C345" s="29"/>
      <c r="D345" s="65"/>
      <c r="E345" s="65"/>
      <c r="G345" s="29"/>
      <c r="I345" s="29"/>
      <c r="K345" s="29"/>
      <c r="M345" s="29"/>
      <c r="N345"/>
      <c r="O345"/>
      <c r="P345"/>
    </row>
    <row r="346" spans="2:16" s="38" customFormat="1" x14ac:dyDescent="0.2">
      <c r="B346" s="29"/>
      <c r="C346" s="29"/>
      <c r="D346" s="65"/>
      <c r="E346" s="65"/>
      <c r="G346" s="29"/>
      <c r="I346" s="29"/>
      <c r="K346" s="29"/>
      <c r="M346" s="29"/>
      <c r="N346"/>
      <c r="O346"/>
      <c r="P346"/>
    </row>
    <row r="347" spans="2:16" s="38" customFormat="1" x14ac:dyDescent="0.2">
      <c r="B347" s="29"/>
      <c r="C347" s="29"/>
      <c r="D347" s="65"/>
      <c r="E347" s="65"/>
      <c r="G347" s="29"/>
      <c r="I347" s="29"/>
      <c r="K347" s="29"/>
      <c r="M347" s="29"/>
      <c r="N347"/>
      <c r="O347"/>
      <c r="P347"/>
    </row>
    <row r="348" spans="2:16" s="38" customFormat="1" x14ac:dyDescent="0.2">
      <c r="B348" s="29"/>
      <c r="C348" s="29"/>
      <c r="D348" s="65"/>
      <c r="E348" s="65"/>
      <c r="G348" s="29"/>
      <c r="I348" s="29"/>
      <c r="K348" s="29"/>
      <c r="M348" s="29"/>
      <c r="N348"/>
      <c r="O348"/>
      <c r="P348"/>
    </row>
    <row r="349" spans="2:16" s="38" customFormat="1" x14ac:dyDescent="0.2">
      <c r="B349" s="29"/>
      <c r="C349" s="29"/>
      <c r="D349" s="65"/>
      <c r="E349" s="65"/>
      <c r="G349" s="29"/>
      <c r="I349" s="29"/>
      <c r="K349" s="29"/>
      <c r="M349" s="29"/>
      <c r="N349"/>
      <c r="O349"/>
      <c r="P349"/>
    </row>
    <row r="350" spans="2:16" s="38" customFormat="1" x14ac:dyDescent="0.2">
      <c r="B350" s="29"/>
      <c r="C350" s="29"/>
      <c r="D350" s="65"/>
      <c r="E350" s="65"/>
      <c r="G350" s="29"/>
      <c r="I350" s="29"/>
      <c r="K350" s="29"/>
      <c r="M350" s="29"/>
      <c r="N350"/>
      <c r="O350"/>
      <c r="P350"/>
    </row>
    <row r="351" spans="2:16" s="38" customFormat="1" x14ac:dyDescent="0.2">
      <c r="B351" s="29"/>
      <c r="C351" s="29"/>
      <c r="D351" s="65"/>
      <c r="E351" s="65"/>
      <c r="G351" s="29"/>
      <c r="I351" s="29"/>
      <c r="K351" s="29"/>
      <c r="M351" s="29"/>
      <c r="N351"/>
      <c r="O351"/>
      <c r="P351"/>
    </row>
    <row r="352" spans="2:16" s="38" customFormat="1" x14ac:dyDescent="0.2">
      <c r="B352" s="29"/>
      <c r="C352" s="29"/>
      <c r="D352" s="65"/>
      <c r="E352" s="65"/>
      <c r="G352" s="29"/>
      <c r="I352" s="29"/>
      <c r="K352" s="29"/>
      <c r="M352" s="29"/>
      <c r="N352"/>
      <c r="O352"/>
      <c r="P352"/>
    </row>
    <row r="353" spans="2:16" s="38" customFormat="1" x14ac:dyDescent="0.2">
      <c r="B353" s="29"/>
      <c r="C353" s="29"/>
      <c r="D353" s="65"/>
      <c r="E353" s="65"/>
      <c r="G353" s="29"/>
      <c r="I353" s="29"/>
      <c r="K353" s="29"/>
      <c r="M353" s="29"/>
      <c r="N353"/>
      <c r="O353"/>
      <c r="P353"/>
    </row>
    <row r="354" spans="2:16" s="38" customFormat="1" x14ac:dyDescent="0.2">
      <c r="B354" s="29"/>
      <c r="C354" s="29"/>
      <c r="D354" s="65"/>
      <c r="E354" s="65"/>
      <c r="G354" s="29"/>
      <c r="I354" s="29"/>
      <c r="K354" s="29"/>
      <c r="M354" s="29"/>
      <c r="N354"/>
      <c r="O354"/>
      <c r="P354"/>
    </row>
    <row r="355" spans="2:16" s="38" customFormat="1" x14ac:dyDescent="0.2">
      <c r="B355" s="29"/>
      <c r="C355" s="29"/>
      <c r="D355" s="65"/>
      <c r="E355" s="65"/>
      <c r="G355" s="29"/>
      <c r="I355" s="29"/>
      <c r="K355" s="29"/>
      <c r="M355" s="29"/>
      <c r="N355"/>
      <c r="O355"/>
      <c r="P355"/>
    </row>
    <row r="356" spans="2:16" s="38" customFormat="1" x14ac:dyDescent="0.2">
      <c r="B356" s="29"/>
      <c r="C356" s="29"/>
      <c r="D356" s="65"/>
      <c r="E356" s="65"/>
      <c r="G356" s="29"/>
      <c r="I356" s="29"/>
      <c r="K356" s="29"/>
      <c r="M356" s="29"/>
      <c r="N356"/>
      <c r="O356"/>
      <c r="P356"/>
    </row>
    <row r="357" spans="2:16" s="38" customFormat="1" x14ac:dyDescent="0.2">
      <c r="B357" s="29"/>
      <c r="C357" s="29"/>
      <c r="D357" s="65"/>
      <c r="E357" s="65"/>
      <c r="G357" s="29"/>
      <c r="I357" s="29"/>
      <c r="K357" s="29"/>
      <c r="M357" s="29"/>
      <c r="N357"/>
      <c r="O357"/>
      <c r="P357"/>
    </row>
    <row r="358" spans="2:16" s="38" customFormat="1" x14ac:dyDescent="0.2">
      <c r="B358" s="29"/>
      <c r="C358" s="29"/>
      <c r="D358" s="65"/>
      <c r="E358" s="65"/>
      <c r="G358" s="29"/>
      <c r="I358" s="29"/>
      <c r="K358" s="29"/>
      <c r="M358" s="29"/>
      <c r="N358"/>
      <c r="O358"/>
      <c r="P358"/>
    </row>
    <row r="359" spans="2:16" s="38" customFormat="1" x14ac:dyDescent="0.2">
      <c r="B359" s="29"/>
      <c r="C359" s="29"/>
      <c r="D359" s="65"/>
      <c r="E359" s="65"/>
      <c r="G359" s="29"/>
      <c r="I359" s="29"/>
      <c r="K359" s="29"/>
      <c r="M359" s="29"/>
      <c r="N359"/>
      <c r="O359"/>
      <c r="P359"/>
    </row>
    <row r="360" spans="2:16" s="38" customFormat="1" x14ac:dyDescent="0.2">
      <c r="B360" s="29"/>
      <c r="C360" s="29"/>
      <c r="D360" s="65"/>
      <c r="E360" s="65"/>
      <c r="G360" s="29"/>
      <c r="I360" s="29"/>
      <c r="K360" s="29"/>
      <c r="M360" s="29"/>
      <c r="N360"/>
      <c r="O360"/>
      <c r="P360"/>
    </row>
    <row r="361" spans="2:16" s="38" customFormat="1" x14ac:dyDescent="0.2">
      <c r="B361" s="29"/>
      <c r="C361" s="29"/>
      <c r="D361" s="65"/>
      <c r="E361" s="65"/>
      <c r="G361" s="29"/>
      <c r="I361" s="29"/>
      <c r="K361" s="29"/>
      <c r="M361" s="29"/>
      <c r="N361"/>
      <c r="O361"/>
      <c r="P361"/>
    </row>
    <row r="362" spans="2:16" s="38" customFormat="1" x14ac:dyDescent="0.2">
      <c r="B362" s="29"/>
      <c r="C362" s="29"/>
      <c r="D362" s="65"/>
      <c r="E362" s="65"/>
      <c r="G362" s="29"/>
      <c r="I362" s="29"/>
      <c r="K362" s="29"/>
      <c r="M362" s="29"/>
      <c r="N362"/>
      <c r="O362"/>
      <c r="P362"/>
    </row>
    <row r="363" spans="2:16" s="38" customFormat="1" x14ac:dyDescent="0.2">
      <c r="B363" s="29"/>
      <c r="C363" s="29"/>
      <c r="D363" s="65"/>
      <c r="E363" s="65"/>
      <c r="G363" s="29"/>
      <c r="I363" s="29"/>
      <c r="K363" s="29"/>
      <c r="M363" s="29"/>
      <c r="N363"/>
      <c r="O363"/>
      <c r="P363"/>
    </row>
    <row r="364" spans="2:16" s="38" customFormat="1" x14ac:dyDescent="0.2">
      <c r="B364" s="29"/>
      <c r="C364" s="29"/>
      <c r="D364" s="65"/>
      <c r="E364" s="65"/>
      <c r="G364" s="29"/>
      <c r="I364" s="29"/>
      <c r="K364" s="29"/>
      <c r="M364" s="29"/>
      <c r="N364"/>
      <c r="O364"/>
      <c r="P364"/>
    </row>
    <row r="365" spans="2:16" s="38" customFormat="1" x14ac:dyDescent="0.2">
      <c r="B365" s="29"/>
      <c r="C365" s="29"/>
      <c r="D365" s="65"/>
      <c r="E365" s="65"/>
      <c r="G365" s="29"/>
      <c r="I365" s="29"/>
      <c r="K365" s="29"/>
      <c r="M365" s="29"/>
      <c r="N365"/>
      <c r="O365"/>
      <c r="P365"/>
    </row>
    <row r="366" spans="2:16" s="38" customFormat="1" x14ac:dyDescent="0.2">
      <c r="B366" s="29"/>
      <c r="C366" s="29"/>
      <c r="D366" s="65"/>
      <c r="E366" s="65"/>
      <c r="G366" s="29"/>
      <c r="I366" s="29"/>
      <c r="K366" s="29"/>
      <c r="M366" s="29"/>
      <c r="N366"/>
      <c r="O366"/>
      <c r="P366"/>
    </row>
    <row r="367" spans="2:16" s="38" customFormat="1" x14ac:dyDescent="0.2">
      <c r="B367" s="29"/>
      <c r="C367" s="29"/>
      <c r="D367" s="65"/>
      <c r="E367" s="65"/>
      <c r="G367" s="29"/>
      <c r="I367" s="29"/>
      <c r="K367" s="29"/>
      <c r="M367" s="29"/>
      <c r="N367"/>
      <c r="O367"/>
      <c r="P367"/>
    </row>
    <row r="368" spans="2:16" s="38" customFormat="1" x14ac:dyDescent="0.2">
      <c r="B368" s="29"/>
      <c r="C368" s="29"/>
      <c r="D368" s="65"/>
      <c r="E368" s="65"/>
      <c r="G368" s="29"/>
      <c r="I368" s="29"/>
      <c r="K368" s="29"/>
      <c r="M368" s="29"/>
      <c r="N368"/>
      <c r="O368"/>
      <c r="P368"/>
    </row>
    <row r="369" spans="2:16" s="38" customFormat="1" x14ac:dyDescent="0.2">
      <c r="B369" s="29"/>
      <c r="C369" s="29"/>
      <c r="D369" s="65"/>
      <c r="E369" s="65"/>
      <c r="G369" s="29"/>
      <c r="I369" s="29"/>
      <c r="K369" s="29"/>
      <c r="M369" s="29"/>
      <c r="N369"/>
      <c r="O369"/>
      <c r="P369"/>
    </row>
    <row r="370" spans="2:16" s="38" customFormat="1" x14ac:dyDescent="0.2">
      <c r="B370" s="29"/>
      <c r="C370" s="29"/>
      <c r="D370" s="65"/>
      <c r="E370" s="65"/>
      <c r="G370" s="29"/>
      <c r="I370" s="29"/>
      <c r="K370" s="29"/>
      <c r="M370" s="29"/>
      <c r="N370"/>
      <c r="O370"/>
      <c r="P370"/>
    </row>
    <row r="371" spans="2:16" s="38" customFormat="1" x14ac:dyDescent="0.2">
      <c r="B371" s="29"/>
      <c r="C371" s="29"/>
      <c r="D371" s="65"/>
      <c r="E371" s="65"/>
      <c r="G371" s="29"/>
      <c r="I371" s="29"/>
      <c r="K371" s="29"/>
      <c r="M371" s="29"/>
      <c r="N371"/>
      <c r="O371"/>
      <c r="P371"/>
    </row>
    <row r="372" spans="2:16" s="38" customFormat="1" x14ac:dyDescent="0.2">
      <c r="B372" s="29"/>
      <c r="C372" s="29"/>
      <c r="D372" s="65"/>
      <c r="E372" s="65"/>
      <c r="G372" s="29"/>
      <c r="I372" s="29"/>
      <c r="K372" s="29"/>
      <c r="M372" s="29"/>
      <c r="N372"/>
      <c r="O372"/>
      <c r="P372"/>
    </row>
    <row r="373" spans="2:16" s="38" customFormat="1" x14ac:dyDescent="0.2">
      <c r="B373" s="29"/>
      <c r="C373" s="29"/>
      <c r="D373" s="65"/>
      <c r="E373" s="65"/>
      <c r="G373" s="29"/>
      <c r="I373" s="29"/>
      <c r="K373" s="29"/>
      <c r="M373" s="29"/>
      <c r="N373"/>
      <c r="O373"/>
      <c r="P373"/>
    </row>
    <row r="374" spans="2:16" s="38" customFormat="1" x14ac:dyDescent="0.2">
      <c r="B374" s="29"/>
      <c r="C374" s="29"/>
      <c r="D374" s="65"/>
      <c r="E374" s="65"/>
      <c r="G374" s="29"/>
      <c r="I374" s="29"/>
      <c r="K374" s="29"/>
      <c r="M374" s="29"/>
      <c r="N374"/>
      <c r="O374"/>
      <c r="P374"/>
    </row>
    <row r="375" spans="2:16" s="38" customFormat="1" x14ac:dyDescent="0.2">
      <c r="B375" s="29"/>
      <c r="C375" s="29"/>
      <c r="D375" s="65"/>
      <c r="E375" s="65"/>
      <c r="G375" s="29"/>
      <c r="I375" s="29"/>
      <c r="K375" s="29"/>
      <c r="M375" s="29"/>
      <c r="N375"/>
      <c r="O375"/>
      <c r="P375"/>
    </row>
    <row r="376" spans="2:16" s="38" customFormat="1" x14ac:dyDescent="0.2">
      <c r="B376" s="29"/>
      <c r="C376" s="29"/>
      <c r="D376" s="65"/>
      <c r="E376" s="65"/>
      <c r="G376" s="29"/>
      <c r="I376" s="29"/>
      <c r="K376" s="29"/>
      <c r="M376" s="29"/>
      <c r="N376"/>
      <c r="O376"/>
      <c r="P376"/>
    </row>
    <row r="377" spans="2:16" s="38" customFormat="1" x14ac:dyDescent="0.2">
      <c r="B377" s="29"/>
      <c r="C377" s="29"/>
      <c r="D377" s="65"/>
      <c r="E377" s="65"/>
      <c r="G377" s="29"/>
      <c r="I377" s="29"/>
      <c r="K377" s="29"/>
      <c r="M377" s="29"/>
      <c r="N377"/>
      <c r="O377"/>
      <c r="P377"/>
    </row>
    <row r="378" spans="2:16" s="38" customFormat="1" x14ac:dyDescent="0.2">
      <c r="B378" s="29"/>
      <c r="C378" s="29"/>
      <c r="D378" s="65"/>
      <c r="E378" s="65"/>
      <c r="G378" s="29"/>
      <c r="I378" s="29"/>
      <c r="K378" s="29"/>
      <c r="M378" s="29"/>
      <c r="N378"/>
      <c r="O378"/>
      <c r="P378"/>
    </row>
    <row r="379" spans="2:16" s="38" customFormat="1" x14ac:dyDescent="0.2">
      <c r="B379" s="29"/>
      <c r="C379" s="29"/>
      <c r="D379" s="65"/>
      <c r="E379" s="65"/>
      <c r="G379" s="29"/>
      <c r="I379" s="29"/>
      <c r="K379" s="29"/>
      <c r="M379" s="29"/>
      <c r="N379"/>
      <c r="O379"/>
      <c r="P379"/>
    </row>
    <row r="380" spans="2:16" s="38" customFormat="1" x14ac:dyDescent="0.2">
      <c r="B380" s="29"/>
      <c r="C380" s="29"/>
      <c r="D380" s="65"/>
      <c r="E380" s="65"/>
      <c r="G380" s="29"/>
      <c r="I380" s="29"/>
      <c r="K380" s="29"/>
      <c r="M380" s="29"/>
      <c r="N380"/>
      <c r="O380"/>
      <c r="P380"/>
    </row>
    <row r="381" spans="2:16" s="38" customFormat="1" x14ac:dyDescent="0.2">
      <c r="B381" s="29"/>
      <c r="C381" s="29"/>
      <c r="D381" s="65"/>
      <c r="E381" s="65"/>
      <c r="G381" s="29"/>
      <c r="I381" s="29"/>
      <c r="K381" s="29"/>
      <c r="M381" s="29"/>
      <c r="N381"/>
      <c r="O381"/>
      <c r="P381"/>
    </row>
    <row r="382" spans="2:16" s="38" customFormat="1" x14ac:dyDescent="0.2">
      <c r="B382" s="29"/>
      <c r="C382" s="29"/>
      <c r="D382" s="65"/>
      <c r="E382" s="65"/>
      <c r="G382" s="29"/>
      <c r="I382" s="29"/>
      <c r="K382" s="29"/>
      <c r="M382" s="29"/>
      <c r="N382"/>
      <c r="O382"/>
      <c r="P382"/>
    </row>
    <row r="383" spans="2:16" s="38" customFormat="1" x14ac:dyDescent="0.2">
      <c r="B383" s="29"/>
      <c r="C383" s="29"/>
      <c r="D383" s="65"/>
      <c r="E383" s="65"/>
      <c r="G383" s="29"/>
      <c r="I383" s="29"/>
      <c r="K383" s="29"/>
      <c r="M383" s="29"/>
      <c r="N383"/>
      <c r="O383"/>
      <c r="P383"/>
    </row>
    <row r="384" spans="2:16" s="38" customFormat="1" x14ac:dyDescent="0.2">
      <c r="B384" s="29"/>
      <c r="C384" s="29"/>
      <c r="D384" s="65"/>
      <c r="E384" s="65"/>
      <c r="G384" s="29"/>
      <c r="I384" s="29"/>
      <c r="K384" s="29"/>
      <c r="M384" s="29"/>
      <c r="N384"/>
      <c r="O384"/>
      <c r="P384"/>
    </row>
    <row r="385" spans="2:16" s="38" customFormat="1" x14ac:dyDescent="0.2">
      <c r="B385" s="29"/>
      <c r="C385" s="29"/>
      <c r="D385" s="65"/>
      <c r="E385" s="65"/>
      <c r="G385" s="29"/>
      <c r="I385" s="29"/>
      <c r="K385" s="29"/>
      <c r="M385" s="29"/>
      <c r="N385"/>
      <c r="O385"/>
      <c r="P385"/>
    </row>
    <row r="386" spans="2:16" s="38" customFormat="1" x14ac:dyDescent="0.2">
      <c r="B386" s="29"/>
      <c r="C386" s="29"/>
      <c r="D386" s="65"/>
      <c r="E386" s="65"/>
      <c r="G386" s="29"/>
      <c r="I386" s="29"/>
      <c r="K386" s="29"/>
      <c r="M386" s="29"/>
      <c r="N386"/>
      <c r="O386"/>
      <c r="P386"/>
    </row>
    <row r="387" spans="2:16" s="38" customFormat="1" x14ac:dyDescent="0.2">
      <c r="B387" s="29"/>
      <c r="C387" s="29"/>
      <c r="D387" s="65"/>
      <c r="E387" s="65"/>
      <c r="G387" s="29"/>
      <c r="I387" s="29"/>
      <c r="K387" s="29"/>
      <c r="M387" s="29"/>
      <c r="N387"/>
      <c r="O387"/>
      <c r="P387"/>
    </row>
    <row r="388" spans="2:16" s="38" customFormat="1" x14ac:dyDescent="0.2">
      <c r="B388" s="29"/>
      <c r="C388" s="29"/>
      <c r="D388" s="65"/>
      <c r="E388" s="65"/>
      <c r="G388" s="29"/>
      <c r="I388" s="29"/>
      <c r="K388" s="29"/>
      <c r="M388" s="29"/>
      <c r="N388"/>
      <c r="O388"/>
      <c r="P388"/>
    </row>
    <row r="389" spans="2:16" s="38" customFormat="1" x14ac:dyDescent="0.2">
      <c r="B389" s="29"/>
      <c r="C389" s="29"/>
      <c r="D389" s="65"/>
      <c r="E389" s="65"/>
      <c r="G389" s="29"/>
      <c r="I389" s="29"/>
      <c r="K389" s="29"/>
      <c r="M389" s="29"/>
      <c r="N389"/>
      <c r="O389"/>
      <c r="P389"/>
    </row>
    <row r="390" spans="2:16" s="38" customFormat="1" x14ac:dyDescent="0.2">
      <c r="B390" s="29"/>
      <c r="C390" s="29"/>
      <c r="D390" s="65"/>
      <c r="E390" s="65"/>
      <c r="G390" s="29"/>
      <c r="I390" s="29"/>
      <c r="K390" s="29"/>
      <c r="M390" s="29"/>
      <c r="N390"/>
      <c r="O390"/>
      <c r="P390"/>
    </row>
    <row r="391" spans="2:16" s="38" customFormat="1" x14ac:dyDescent="0.2">
      <c r="B391" s="29"/>
      <c r="C391" s="29"/>
      <c r="D391" s="65"/>
      <c r="E391" s="65"/>
      <c r="G391" s="29"/>
      <c r="I391" s="29"/>
      <c r="K391" s="29"/>
      <c r="M391" s="29"/>
      <c r="N391"/>
      <c r="O391"/>
      <c r="P391"/>
    </row>
    <row r="392" spans="2:16" s="38" customFormat="1" x14ac:dyDescent="0.2">
      <c r="B392" s="29"/>
      <c r="C392" s="29"/>
      <c r="D392" s="65"/>
      <c r="E392" s="65"/>
      <c r="G392" s="29"/>
      <c r="I392" s="29"/>
      <c r="K392" s="29"/>
      <c r="M392" s="29"/>
      <c r="N392"/>
      <c r="O392"/>
      <c r="P392"/>
    </row>
    <row r="393" spans="2:16" s="38" customFormat="1" x14ac:dyDescent="0.2">
      <c r="B393" s="29"/>
      <c r="C393" s="29"/>
      <c r="D393" s="65"/>
      <c r="E393" s="65"/>
      <c r="G393" s="29"/>
      <c r="I393" s="29"/>
      <c r="K393" s="29"/>
      <c r="M393" s="29"/>
      <c r="N393"/>
      <c r="O393"/>
      <c r="P393"/>
    </row>
    <row r="394" spans="2:16" s="38" customFormat="1" x14ac:dyDescent="0.2">
      <c r="B394" s="29"/>
      <c r="C394" s="29"/>
      <c r="D394" s="65"/>
      <c r="E394" s="65"/>
      <c r="G394" s="29"/>
      <c r="I394" s="29"/>
      <c r="K394" s="29"/>
      <c r="M394" s="29"/>
      <c r="N394"/>
      <c r="O394"/>
      <c r="P394"/>
    </row>
    <row r="395" spans="2:16" s="38" customFormat="1" x14ac:dyDescent="0.2">
      <c r="B395" s="29"/>
      <c r="C395" s="29"/>
      <c r="D395" s="65"/>
      <c r="E395" s="65"/>
      <c r="G395" s="29"/>
      <c r="I395" s="29"/>
      <c r="K395" s="29"/>
      <c r="M395" s="29"/>
      <c r="N395"/>
      <c r="O395"/>
      <c r="P395"/>
    </row>
    <row r="396" spans="2:16" s="38" customFormat="1" x14ac:dyDescent="0.2">
      <c r="B396" s="29"/>
      <c r="C396" s="29"/>
      <c r="D396" s="65"/>
      <c r="E396" s="65"/>
      <c r="G396" s="29"/>
      <c r="I396" s="29"/>
      <c r="K396" s="29"/>
      <c r="M396" s="29"/>
      <c r="N396"/>
      <c r="O396"/>
      <c r="P396"/>
    </row>
    <row r="397" spans="2:16" s="38" customFormat="1" x14ac:dyDescent="0.2">
      <c r="B397" s="29"/>
      <c r="C397" s="29"/>
      <c r="D397" s="65"/>
      <c r="E397" s="65"/>
      <c r="G397" s="29"/>
      <c r="I397" s="29"/>
      <c r="K397" s="29"/>
      <c r="M397" s="29"/>
      <c r="N397"/>
      <c r="O397"/>
      <c r="P397"/>
    </row>
    <row r="398" spans="2:16" s="38" customFormat="1" x14ac:dyDescent="0.2">
      <c r="B398" s="29"/>
      <c r="C398" s="29"/>
      <c r="D398" s="65"/>
      <c r="E398" s="65"/>
      <c r="G398" s="29"/>
      <c r="I398" s="29"/>
      <c r="K398" s="29"/>
      <c r="M398" s="29"/>
      <c r="N398"/>
      <c r="O398"/>
      <c r="P398"/>
    </row>
    <row r="399" spans="2:16" s="38" customFormat="1" x14ac:dyDescent="0.2">
      <c r="B399" s="29"/>
      <c r="C399" s="29"/>
      <c r="D399" s="65"/>
      <c r="E399" s="65"/>
      <c r="G399" s="29"/>
      <c r="I399" s="29"/>
      <c r="K399" s="29"/>
      <c r="M399" s="29"/>
      <c r="N399"/>
      <c r="O399"/>
      <c r="P399"/>
    </row>
    <row r="400" spans="2:16" s="38" customFormat="1" x14ac:dyDescent="0.2">
      <c r="B400" s="29"/>
      <c r="C400" s="29"/>
      <c r="D400" s="65"/>
      <c r="E400" s="65"/>
      <c r="G400" s="29"/>
      <c r="I400" s="29"/>
      <c r="K400" s="29"/>
      <c r="M400" s="29"/>
      <c r="N400"/>
      <c r="O400"/>
      <c r="P400"/>
    </row>
    <row r="401" spans="2:16" s="38" customFormat="1" x14ac:dyDescent="0.2">
      <c r="B401" s="29"/>
      <c r="C401" s="29"/>
      <c r="D401" s="65"/>
      <c r="E401" s="65"/>
      <c r="G401" s="29"/>
      <c r="I401" s="29"/>
      <c r="K401" s="29"/>
      <c r="M401" s="29"/>
      <c r="N401"/>
      <c r="O401"/>
      <c r="P401"/>
    </row>
    <row r="402" spans="2:16" s="38" customFormat="1" x14ac:dyDescent="0.2">
      <c r="B402" s="29"/>
      <c r="C402" s="29"/>
      <c r="D402" s="65"/>
      <c r="E402" s="65"/>
      <c r="G402" s="29"/>
      <c r="I402" s="29"/>
      <c r="K402" s="29"/>
      <c r="M402" s="29"/>
      <c r="N402"/>
      <c r="O402"/>
      <c r="P402"/>
    </row>
    <row r="403" spans="2:16" s="38" customFormat="1" x14ac:dyDescent="0.2">
      <c r="B403" s="29"/>
      <c r="C403" s="29"/>
      <c r="D403" s="65"/>
      <c r="E403" s="65"/>
      <c r="G403" s="29"/>
      <c r="I403" s="29"/>
      <c r="K403" s="29"/>
      <c r="M403" s="29"/>
      <c r="N403"/>
      <c r="O403"/>
      <c r="P403"/>
    </row>
    <row r="404" spans="2:16" s="38" customFormat="1" x14ac:dyDescent="0.2">
      <c r="B404" s="29"/>
      <c r="C404" s="29"/>
      <c r="D404" s="65"/>
      <c r="E404" s="65"/>
      <c r="G404" s="29"/>
      <c r="I404" s="29"/>
      <c r="K404" s="29"/>
      <c r="M404" s="29"/>
      <c r="N404"/>
      <c r="O404"/>
      <c r="P404"/>
    </row>
    <row r="405" spans="2:16" s="38" customFormat="1" x14ac:dyDescent="0.2">
      <c r="B405" s="29"/>
      <c r="C405" s="29"/>
      <c r="D405" s="65"/>
      <c r="E405" s="65"/>
      <c r="G405" s="29"/>
      <c r="I405" s="29"/>
      <c r="K405" s="29"/>
      <c r="M405" s="29"/>
      <c r="N405"/>
      <c r="O405"/>
      <c r="P405"/>
    </row>
    <row r="406" spans="2:16" s="38" customFormat="1" x14ac:dyDescent="0.2">
      <c r="B406" s="29"/>
      <c r="C406" s="29"/>
      <c r="D406" s="65"/>
      <c r="E406" s="65"/>
      <c r="G406" s="29"/>
      <c r="I406" s="29"/>
      <c r="K406" s="29"/>
      <c r="M406" s="29"/>
      <c r="N406"/>
      <c r="O406"/>
      <c r="P406"/>
    </row>
    <row r="407" spans="2:16" s="38" customFormat="1" x14ac:dyDescent="0.2">
      <c r="B407" s="29"/>
      <c r="C407" s="29"/>
      <c r="D407" s="65"/>
      <c r="E407" s="65"/>
      <c r="G407" s="29"/>
      <c r="I407" s="29"/>
      <c r="K407" s="29"/>
      <c r="M407" s="29"/>
      <c r="N407"/>
      <c r="O407"/>
      <c r="P407"/>
    </row>
    <row r="408" spans="2:16" s="38" customFormat="1" x14ac:dyDescent="0.2">
      <c r="B408" s="29"/>
      <c r="C408" s="29"/>
      <c r="D408" s="65"/>
      <c r="E408" s="65"/>
      <c r="G408" s="29"/>
      <c r="I408" s="29"/>
      <c r="K408" s="29"/>
      <c r="M408" s="29"/>
      <c r="N408"/>
      <c r="O408"/>
      <c r="P408"/>
    </row>
    <row r="409" spans="2:16" s="38" customFormat="1" x14ac:dyDescent="0.2">
      <c r="B409" s="29"/>
      <c r="C409" s="29"/>
      <c r="D409" s="65"/>
      <c r="E409" s="65"/>
      <c r="G409" s="29"/>
      <c r="I409" s="29"/>
      <c r="K409" s="29"/>
      <c r="M409" s="29"/>
      <c r="N409"/>
      <c r="O409"/>
      <c r="P409"/>
    </row>
    <row r="410" spans="2:16" s="38" customFormat="1" x14ac:dyDescent="0.2">
      <c r="B410" s="29"/>
      <c r="C410" s="29"/>
      <c r="D410" s="65"/>
      <c r="E410" s="65"/>
      <c r="G410" s="29"/>
      <c r="I410" s="29"/>
      <c r="K410" s="29"/>
      <c r="M410" s="29"/>
      <c r="N410"/>
      <c r="O410"/>
      <c r="P410"/>
    </row>
    <row r="411" spans="2:16" s="38" customFormat="1" x14ac:dyDescent="0.2">
      <c r="B411" s="29"/>
      <c r="C411" s="29"/>
      <c r="D411" s="65"/>
      <c r="E411" s="65"/>
      <c r="G411" s="29"/>
      <c r="I411" s="29"/>
      <c r="K411" s="29"/>
      <c r="M411" s="29"/>
      <c r="N411"/>
      <c r="O411"/>
      <c r="P411"/>
    </row>
    <row r="412" spans="2:16" s="38" customFormat="1" x14ac:dyDescent="0.2">
      <c r="B412" s="29"/>
      <c r="C412" s="29"/>
      <c r="D412" s="65"/>
      <c r="E412" s="65"/>
      <c r="G412" s="29"/>
      <c r="I412" s="29"/>
      <c r="K412" s="29"/>
      <c r="M412" s="29"/>
      <c r="N412"/>
      <c r="O412"/>
      <c r="P412"/>
    </row>
    <row r="413" spans="2:16" s="38" customFormat="1" x14ac:dyDescent="0.2">
      <c r="B413" s="29"/>
      <c r="C413" s="29"/>
      <c r="D413" s="65"/>
      <c r="E413" s="65"/>
      <c r="G413" s="29"/>
      <c r="I413" s="29"/>
      <c r="K413" s="29"/>
      <c r="M413" s="29"/>
      <c r="N413"/>
      <c r="O413"/>
      <c r="P413"/>
    </row>
    <row r="414" spans="2:16" s="38" customFormat="1" x14ac:dyDescent="0.2">
      <c r="B414" s="29"/>
      <c r="C414" s="29"/>
      <c r="D414" s="65"/>
      <c r="E414" s="65"/>
      <c r="G414" s="29"/>
      <c r="I414" s="29"/>
      <c r="K414" s="29"/>
      <c r="M414" s="29"/>
      <c r="N414"/>
      <c r="O414"/>
      <c r="P414"/>
    </row>
    <row r="415" spans="2:16" s="38" customFormat="1" x14ac:dyDescent="0.2">
      <c r="B415" s="29"/>
      <c r="C415" s="29"/>
      <c r="D415" s="65"/>
      <c r="E415" s="65"/>
      <c r="G415" s="29"/>
      <c r="I415" s="29"/>
      <c r="K415" s="29"/>
      <c r="M415" s="29"/>
      <c r="N415"/>
      <c r="O415"/>
      <c r="P415"/>
    </row>
    <row r="416" spans="2:16" s="38" customFormat="1" x14ac:dyDescent="0.2">
      <c r="B416" s="29"/>
      <c r="C416" s="29"/>
      <c r="D416" s="65"/>
      <c r="E416" s="65"/>
      <c r="G416" s="29"/>
      <c r="I416" s="29"/>
      <c r="K416" s="29"/>
      <c r="M416" s="29"/>
      <c r="N416"/>
      <c r="O416"/>
      <c r="P416"/>
    </row>
    <row r="417" spans="2:16" s="38" customFormat="1" x14ac:dyDescent="0.2">
      <c r="B417" s="29"/>
      <c r="C417" s="29"/>
      <c r="D417" s="65"/>
      <c r="E417" s="65"/>
      <c r="G417" s="29"/>
      <c r="I417" s="29"/>
      <c r="K417" s="29"/>
      <c r="M417" s="29"/>
      <c r="N417"/>
      <c r="O417"/>
      <c r="P417"/>
    </row>
    <row r="418" spans="2:16" s="38" customFormat="1" x14ac:dyDescent="0.2">
      <c r="B418" s="29"/>
      <c r="C418" s="29"/>
      <c r="D418" s="65"/>
      <c r="E418" s="65"/>
      <c r="G418" s="29"/>
      <c r="I418" s="29"/>
      <c r="K418" s="29"/>
      <c r="M418" s="29"/>
      <c r="N418"/>
      <c r="O418"/>
      <c r="P418"/>
    </row>
    <row r="419" spans="2:16" s="38" customFormat="1" x14ac:dyDescent="0.2">
      <c r="B419" s="29"/>
      <c r="C419" s="29"/>
      <c r="D419" s="65"/>
      <c r="E419" s="65"/>
      <c r="G419" s="29"/>
      <c r="I419" s="29"/>
      <c r="K419" s="29"/>
      <c r="M419" s="29"/>
      <c r="N419"/>
      <c r="O419"/>
      <c r="P419"/>
    </row>
    <row r="420" spans="2:16" s="38" customFormat="1" x14ac:dyDescent="0.2">
      <c r="B420" s="29"/>
      <c r="C420" s="29"/>
      <c r="D420" s="65"/>
      <c r="E420" s="65"/>
      <c r="G420" s="29"/>
      <c r="I420" s="29"/>
      <c r="K420" s="29"/>
      <c r="M420" s="29"/>
      <c r="N420"/>
      <c r="O420"/>
      <c r="P420"/>
    </row>
    <row r="421" spans="2:16" s="38" customFormat="1" x14ac:dyDescent="0.2">
      <c r="B421" s="29"/>
      <c r="C421" s="29"/>
      <c r="D421" s="65"/>
      <c r="E421" s="65"/>
      <c r="G421" s="29"/>
      <c r="I421" s="29"/>
      <c r="K421" s="29"/>
      <c r="M421" s="29"/>
      <c r="N421"/>
      <c r="O421"/>
      <c r="P421"/>
    </row>
    <row r="422" spans="2:16" s="38" customFormat="1" x14ac:dyDescent="0.2">
      <c r="B422" s="29"/>
      <c r="C422" s="29"/>
      <c r="D422" s="65"/>
      <c r="E422" s="65"/>
      <c r="G422" s="29"/>
      <c r="I422" s="29"/>
      <c r="K422" s="29"/>
      <c r="M422" s="29"/>
      <c r="N422"/>
      <c r="O422"/>
      <c r="P422"/>
    </row>
    <row r="423" spans="2:16" s="38" customFormat="1" x14ac:dyDescent="0.2">
      <c r="B423" s="29"/>
      <c r="C423" s="29"/>
      <c r="D423" s="65"/>
      <c r="E423" s="65"/>
      <c r="G423" s="29"/>
      <c r="I423" s="29"/>
      <c r="K423" s="29"/>
      <c r="M423" s="29"/>
      <c r="N423"/>
      <c r="O423"/>
      <c r="P423"/>
    </row>
    <row r="424" spans="2:16" s="38" customFormat="1" x14ac:dyDescent="0.2">
      <c r="B424" s="29"/>
      <c r="C424" s="29"/>
      <c r="D424" s="65"/>
      <c r="E424" s="65"/>
      <c r="G424" s="29"/>
      <c r="I424" s="29"/>
      <c r="K424" s="29"/>
      <c r="M424" s="29"/>
      <c r="N424"/>
      <c r="O424"/>
      <c r="P424"/>
    </row>
    <row r="425" spans="2:16" s="38" customFormat="1" x14ac:dyDescent="0.2">
      <c r="B425" s="29"/>
      <c r="C425" s="29"/>
      <c r="D425" s="65"/>
      <c r="E425" s="65"/>
      <c r="G425" s="29"/>
      <c r="I425" s="29"/>
      <c r="K425" s="29"/>
      <c r="M425" s="29"/>
      <c r="N425"/>
      <c r="O425"/>
      <c r="P425"/>
    </row>
    <row r="426" spans="2:16" s="38" customFormat="1" x14ac:dyDescent="0.2">
      <c r="B426" s="29"/>
      <c r="C426" s="29"/>
      <c r="D426" s="65"/>
      <c r="E426" s="65"/>
      <c r="G426" s="29"/>
      <c r="I426" s="29"/>
      <c r="K426" s="29"/>
      <c r="M426" s="29"/>
      <c r="N426"/>
      <c r="O426"/>
      <c r="P426"/>
    </row>
    <row r="427" spans="2:16" s="38" customFormat="1" x14ac:dyDescent="0.2">
      <c r="B427" s="29"/>
      <c r="C427" s="29"/>
      <c r="D427" s="65"/>
      <c r="E427" s="65"/>
      <c r="G427" s="29"/>
      <c r="I427" s="29"/>
      <c r="K427" s="29"/>
      <c r="M427" s="29"/>
      <c r="N427"/>
      <c r="O427"/>
      <c r="P427"/>
    </row>
    <row r="428" spans="2:16" s="38" customFormat="1" x14ac:dyDescent="0.2">
      <c r="B428" s="29"/>
      <c r="C428" s="29"/>
      <c r="D428" s="65"/>
      <c r="E428" s="65"/>
      <c r="G428" s="29"/>
      <c r="I428" s="29"/>
      <c r="K428" s="29"/>
      <c r="M428" s="29"/>
      <c r="N428"/>
      <c r="O428"/>
      <c r="P428"/>
    </row>
    <row r="429" spans="2:16" s="38" customFormat="1" x14ac:dyDescent="0.2">
      <c r="B429" s="29"/>
      <c r="C429" s="29"/>
      <c r="D429" s="65"/>
      <c r="E429" s="65"/>
      <c r="G429" s="29"/>
      <c r="I429" s="29"/>
      <c r="K429" s="29"/>
      <c r="M429" s="29"/>
      <c r="N429"/>
      <c r="O429"/>
      <c r="P429"/>
    </row>
    <row r="430" spans="2:16" s="38" customFormat="1" x14ac:dyDescent="0.2">
      <c r="B430" s="29"/>
      <c r="C430" s="29"/>
      <c r="D430" s="65"/>
      <c r="E430" s="65"/>
      <c r="G430" s="29"/>
      <c r="I430" s="29"/>
      <c r="K430" s="29"/>
      <c r="M430" s="29"/>
      <c r="N430"/>
      <c r="O430"/>
      <c r="P430"/>
    </row>
    <row r="431" spans="2:16" s="38" customFormat="1" x14ac:dyDescent="0.2">
      <c r="B431" s="29"/>
      <c r="C431" s="29"/>
      <c r="D431" s="65"/>
      <c r="E431" s="65"/>
      <c r="G431" s="29"/>
      <c r="I431" s="29"/>
      <c r="K431" s="29"/>
      <c r="M431" s="29"/>
      <c r="N431"/>
      <c r="O431"/>
      <c r="P431"/>
    </row>
    <row r="432" spans="2:16" s="38" customFormat="1" x14ac:dyDescent="0.2">
      <c r="B432" s="29"/>
      <c r="C432" s="29"/>
      <c r="D432" s="65"/>
      <c r="E432" s="65"/>
      <c r="G432" s="29"/>
      <c r="I432" s="29"/>
      <c r="K432" s="29"/>
      <c r="M432" s="29"/>
      <c r="N432"/>
      <c r="O432"/>
      <c r="P432"/>
    </row>
    <row r="433" spans="2:16" s="38" customFormat="1" x14ac:dyDescent="0.2">
      <c r="B433" s="29"/>
      <c r="C433" s="29"/>
      <c r="D433" s="65"/>
      <c r="E433" s="65"/>
      <c r="G433" s="29"/>
      <c r="I433" s="29"/>
      <c r="K433" s="29"/>
      <c r="M433" s="29"/>
      <c r="N433"/>
      <c r="O433"/>
      <c r="P433"/>
    </row>
    <row r="434" spans="2:16" s="38" customFormat="1" x14ac:dyDescent="0.2">
      <c r="B434" s="29"/>
      <c r="C434" s="29"/>
      <c r="D434" s="65"/>
      <c r="E434" s="65"/>
      <c r="G434" s="29"/>
      <c r="I434" s="29"/>
      <c r="K434" s="29"/>
      <c r="M434" s="29"/>
      <c r="N434"/>
      <c r="O434"/>
      <c r="P434"/>
    </row>
    <row r="435" spans="2:16" s="38" customFormat="1" x14ac:dyDescent="0.2">
      <c r="B435" s="29"/>
      <c r="C435" s="29"/>
      <c r="D435" s="65"/>
      <c r="E435" s="65"/>
      <c r="G435" s="29"/>
      <c r="I435" s="29"/>
      <c r="K435" s="29"/>
      <c r="M435" s="29"/>
      <c r="N435"/>
      <c r="O435"/>
      <c r="P435"/>
    </row>
  </sheetData>
  <autoFilter ref="B7:M19">
    <sortState ref="B9:AI4143">
      <sortCondition ref="B6:B4143"/>
    </sortState>
  </autoFilter>
  <mergeCells count="10">
    <mergeCell ref="B59:M59"/>
    <mergeCell ref="B58:M58"/>
    <mergeCell ref="H5:L5"/>
    <mergeCell ref="M5:M6"/>
    <mergeCell ref="G5:G6"/>
    <mergeCell ref="B5:B6"/>
    <mergeCell ref="C5:C6"/>
    <mergeCell ref="D5:D6"/>
    <mergeCell ref="E5:E6"/>
    <mergeCell ref="F5:F6"/>
  </mergeCells>
  <hyperlinks>
    <hyperlink ref="B3" location="Overview!A1" display="Back to Overview"/>
  </hyperlinks>
  <pageMargins left="0.7" right="0.7" top="0.75" bottom="0.75" header="0.3" footer="0.3"/>
  <pageSetup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Right="0"/>
  </sheetPr>
  <dimension ref="B1:AA397"/>
  <sheetViews>
    <sheetView showGridLines="0" zoomScale="85" zoomScaleNormal="85" workbookViewId="0">
      <pane xSplit="3" ySplit="7" topLeftCell="D8" activePane="bottomRight" state="frozen"/>
      <selection activeCell="D41" sqref="D41"/>
      <selection pane="topRight" activeCell="D41" sqref="D41"/>
      <selection pane="bottomLeft" activeCell="D41" sqref="D41"/>
      <selection pane="bottomRight" activeCell="D8" sqref="D8"/>
    </sheetView>
  </sheetViews>
  <sheetFormatPr defaultRowHeight="12.75" x14ac:dyDescent="0.2"/>
  <cols>
    <col min="1" max="1" width="3.28515625" customWidth="1"/>
    <col min="2" max="2" width="5.42578125" style="14" customWidth="1"/>
    <col min="3" max="3" width="24.7109375" style="14" bestFit="1" customWidth="1"/>
    <col min="4" max="4" width="13.7109375" style="65" customWidth="1"/>
    <col min="5" max="5" width="15.7109375" style="65" customWidth="1"/>
    <col min="6" max="6" width="15.7109375" style="38" customWidth="1"/>
    <col min="7" max="7" width="15.7109375" style="35" customWidth="1"/>
    <col min="8" max="8" width="13.7109375" style="38" customWidth="1"/>
    <col min="9" max="9" width="15.7109375" style="35" customWidth="1"/>
    <col min="10" max="10" width="15.7109375" style="38" customWidth="1"/>
    <col min="11" max="11" width="15.7109375" style="35" customWidth="1"/>
    <col min="14" max="14" width="13.140625" bestFit="1" customWidth="1"/>
  </cols>
  <sheetData>
    <row r="1" spans="2:27" s="20" customFormat="1" x14ac:dyDescent="0.2">
      <c r="D1" s="91"/>
      <c r="E1" s="91"/>
      <c r="F1" s="37"/>
      <c r="G1" s="30"/>
      <c r="H1" s="37"/>
      <c r="I1" s="30"/>
      <c r="J1" s="37"/>
      <c r="K1" s="30"/>
    </row>
    <row r="2" spans="2:27" s="19" customFormat="1" ht="20.25" x14ac:dyDescent="0.2">
      <c r="B2" s="19" t="s">
        <v>303</v>
      </c>
      <c r="D2" s="91"/>
      <c r="E2" s="91"/>
      <c r="F2" s="37"/>
      <c r="G2" s="31"/>
      <c r="H2" s="37"/>
      <c r="I2" s="31"/>
      <c r="J2" s="37"/>
      <c r="K2" s="31"/>
    </row>
    <row r="3" spans="2:27" s="158" customFormat="1" ht="20.25" customHeight="1" x14ac:dyDescent="0.2">
      <c r="B3" s="158" t="s">
        <v>3</v>
      </c>
      <c r="D3" s="91"/>
      <c r="E3" s="91"/>
      <c r="F3" s="37"/>
      <c r="G3" s="206"/>
      <c r="H3" s="37"/>
      <c r="I3" s="206"/>
      <c r="J3" s="37"/>
      <c r="K3" s="206"/>
    </row>
    <row r="4" spans="2:27" ht="20.25" customHeight="1" x14ac:dyDescent="0.2">
      <c r="B4"/>
      <c r="C4"/>
      <c r="D4"/>
      <c r="E4"/>
      <c r="F4"/>
      <c r="G4"/>
      <c r="H4"/>
      <c r="I4"/>
      <c r="J4"/>
      <c r="K4"/>
    </row>
    <row r="5" spans="2:27" ht="20.25" customHeight="1" x14ac:dyDescent="0.2">
      <c r="B5" s="313" t="s">
        <v>120</v>
      </c>
      <c r="C5" s="313" t="s">
        <v>305</v>
      </c>
      <c r="D5" s="329" t="s">
        <v>301</v>
      </c>
      <c r="E5" s="329"/>
      <c r="F5" s="329"/>
      <c r="G5" s="329"/>
      <c r="H5" s="329" t="s">
        <v>304</v>
      </c>
      <c r="I5" s="329"/>
      <c r="J5" s="329"/>
      <c r="K5" s="329"/>
    </row>
    <row r="6" spans="2:27" ht="35.25" customHeight="1" x14ac:dyDescent="0.2">
      <c r="B6" s="313"/>
      <c r="C6" s="313"/>
      <c r="D6" s="182" t="s">
        <v>117</v>
      </c>
      <c r="E6" s="182" t="s">
        <v>193</v>
      </c>
      <c r="F6" s="182" t="s">
        <v>194</v>
      </c>
      <c r="G6" s="182" t="s">
        <v>302</v>
      </c>
      <c r="H6" s="182" t="s">
        <v>117</v>
      </c>
      <c r="I6" s="182" t="s">
        <v>193</v>
      </c>
      <c r="J6" s="182" t="s">
        <v>194</v>
      </c>
      <c r="K6" s="182" t="s">
        <v>302</v>
      </c>
    </row>
    <row r="7" spans="2:27" x14ac:dyDescent="0.2">
      <c r="B7" s="259"/>
      <c r="C7" s="259"/>
      <c r="D7" s="260"/>
      <c r="E7" s="260"/>
      <c r="F7" s="39"/>
      <c r="G7" s="34"/>
      <c r="H7" s="39"/>
      <c r="I7" s="34"/>
      <c r="J7" s="39"/>
      <c r="K7" s="34"/>
      <c r="N7" s="66"/>
      <c r="O7" s="66"/>
      <c r="P7" s="66"/>
      <c r="Q7" s="66"/>
      <c r="R7" s="66"/>
      <c r="S7" s="66"/>
      <c r="T7" s="66"/>
      <c r="U7" s="66"/>
      <c r="V7" s="66"/>
      <c r="W7" s="66"/>
      <c r="X7" s="66"/>
      <c r="Y7" s="66"/>
      <c r="Z7" s="66"/>
      <c r="AA7" s="66"/>
    </row>
    <row r="8" spans="2:27" ht="14.25" customHeight="1" x14ac:dyDescent="0.2">
      <c r="B8" s="69">
        <v>1</v>
      </c>
      <c r="C8" s="79" t="s">
        <v>70</v>
      </c>
      <c r="D8" s="236">
        <v>5099652</v>
      </c>
      <c r="E8" s="232">
        <v>21564.597349251701</v>
      </c>
      <c r="F8" s="232">
        <v>21550.935370533</v>
      </c>
      <c r="G8" s="134">
        <v>0.99981016934342803</v>
      </c>
      <c r="H8" s="236">
        <v>865537</v>
      </c>
      <c r="I8" s="232">
        <v>26552.0615418753</v>
      </c>
      <c r="J8" s="232">
        <v>26632.556467330702</v>
      </c>
      <c r="K8" s="135">
        <v>0.99417361242805602</v>
      </c>
      <c r="M8" s="279"/>
      <c r="N8" s="23"/>
      <c r="O8" s="64"/>
      <c r="P8" s="64"/>
      <c r="Q8" s="64"/>
    </row>
    <row r="9" spans="2:27" s="120" customFormat="1" ht="12.75" customHeight="1" x14ac:dyDescent="0.2">
      <c r="B9" s="69">
        <v>2</v>
      </c>
      <c r="C9" s="79" t="s">
        <v>230</v>
      </c>
      <c r="D9" s="236">
        <v>3889601</v>
      </c>
      <c r="E9" s="232">
        <v>21331.4807149238</v>
      </c>
      <c r="F9" s="232">
        <v>21386.675110813499</v>
      </c>
      <c r="G9" s="134">
        <v>0.99715515346219896</v>
      </c>
      <c r="H9" s="236">
        <v>636852</v>
      </c>
      <c r="I9" s="232">
        <v>26249.5510371481</v>
      </c>
      <c r="J9" s="232">
        <v>26420.136914107599</v>
      </c>
      <c r="K9" s="135">
        <v>0.99123860685268705</v>
      </c>
      <c r="M9" s="279"/>
      <c r="N9" s="23"/>
      <c r="O9" s="64"/>
      <c r="P9" s="64"/>
      <c r="Q9" s="64"/>
    </row>
    <row r="10" spans="2:27" s="120" customFormat="1" x14ac:dyDescent="0.2">
      <c r="B10" s="69">
        <v>3</v>
      </c>
      <c r="C10" s="79" t="s">
        <v>229</v>
      </c>
      <c r="D10" s="236">
        <v>1210014</v>
      </c>
      <c r="E10" s="232">
        <v>22314.166286223699</v>
      </c>
      <c r="F10" s="232">
        <v>22079.0663976746</v>
      </c>
      <c r="G10" s="134">
        <v>1.0083505979321701</v>
      </c>
      <c r="H10" s="236">
        <v>228679</v>
      </c>
      <c r="I10" s="232">
        <v>27394.521242746301</v>
      </c>
      <c r="J10" s="232">
        <v>27223.958740568301</v>
      </c>
      <c r="K10" s="135">
        <v>1.0023532894893701</v>
      </c>
      <c r="M10" s="279"/>
      <c r="N10" s="23"/>
      <c r="O10" s="64"/>
      <c r="P10" s="64"/>
      <c r="Q10" s="64"/>
    </row>
    <row r="11" spans="2:27" s="120" customFormat="1" x14ac:dyDescent="0.2">
      <c r="B11" s="69">
        <v>4</v>
      </c>
      <c r="C11" s="79" t="s">
        <v>299</v>
      </c>
      <c r="D11" s="236">
        <v>4569376</v>
      </c>
      <c r="E11" s="232">
        <v>21901.6500671795</v>
      </c>
      <c r="F11" s="232">
        <v>21823.835205899701</v>
      </c>
      <c r="G11" s="134">
        <v>1.0028872519640999</v>
      </c>
      <c r="H11" s="236">
        <v>785757</v>
      </c>
      <c r="I11" s="232">
        <v>26891.8598024329</v>
      </c>
      <c r="J11" s="232">
        <v>26879.603837603201</v>
      </c>
      <c r="K11" s="135">
        <v>0.99752517085866399</v>
      </c>
      <c r="M11" s="279"/>
      <c r="N11" s="23"/>
      <c r="O11" s="64"/>
      <c r="P11" s="64"/>
      <c r="Q11" s="64"/>
    </row>
    <row r="12" spans="2:27" ht="13.5" thickBot="1" x14ac:dyDescent="0.25">
      <c r="B12" s="72">
        <v>5</v>
      </c>
      <c r="C12" s="82" t="s">
        <v>300</v>
      </c>
      <c r="D12" s="237">
        <v>530239</v>
      </c>
      <c r="E12" s="233">
        <v>18660.506201034201</v>
      </c>
      <c r="F12" s="233">
        <v>19199.461993728601</v>
      </c>
      <c r="G12" s="136">
        <v>0.97330653278458901</v>
      </c>
      <c r="H12" s="237">
        <v>79774</v>
      </c>
      <c r="I12" s="233">
        <v>23205.100879985901</v>
      </c>
      <c r="J12" s="233">
        <v>24198.709131210198</v>
      </c>
      <c r="K12" s="137">
        <v>0.96117847243595</v>
      </c>
      <c r="M12" s="279"/>
      <c r="N12" s="23"/>
      <c r="O12" s="64"/>
      <c r="P12" s="64"/>
      <c r="Q12" s="64"/>
    </row>
    <row r="13" spans="2:27" ht="27" customHeight="1" x14ac:dyDescent="0.2">
      <c r="B13" s="340" t="s">
        <v>1235</v>
      </c>
      <c r="C13" s="340"/>
      <c r="D13" s="340"/>
      <c r="E13" s="340"/>
      <c r="F13" s="340"/>
      <c r="G13" s="340"/>
      <c r="H13" s="340"/>
      <c r="I13" s="340"/>
      <c r="J13" s="340"/>
      <c r="K13" s="340"/>
      <c r="M13" s="23"/>
      <c r="N13" s="63"/>
      <c r="O13" s="64"/>
      <c r="P13" s="64"/>
      <c r="Q13" s="64"/>
      <c r="R13" s="64"/>
      <c r="S13" s="64"/>
      <c r="T13" s="64"/>
      <c r="U13" s="64"/>
      <c r="V13" s="64"/>
      <c r="W13" s="64"/>
      <c r="X13" s="64"/>
      <c r="Y13" s="64"/>
      <c r="Z13" s="64"/>
      <c r="AA13" s="64"/>
    </row>
    <row r="14" spans="2:27" ht="27" customHeight="1" x14ac:dyDescent="0.2">
      <c r="B14" s="350" t="s">
        <v>306</v>
      </c>
      <c r="C14" s="350"/>
      <c r="D14" s="350"/>
      <c r="E14" s="350"/>
      <c r="F14" s="350"/>
      <c r="G14" s="350"/>
      <c r="H14" s="350"/>
      <c r="I14" s="350"/>
      <c r="J14" s="350"/>
      <c r="K14" s="350"/>
      <c r="M14" s="23"/>
      <c r="N14" s="63"/>
      <c r="O14" s="64"/>
      <c r="P14" s="64"/>
      <c r="Q14" s="64"/>
      <c r="R14" s="64"/>
      <c r="S14" s="64"/>
      <c r="T14" s="64"/>
      <c r="U14" s="64"/>
      <c r="V14" s="64"/>
      <c r="W14" s="64"/>
      <c r="X14" s="64"/>
      <c r="Y14" s="64"/>
      <c r="Z14" s="64"/>
      <c r="AA14" s="64"/>
    </row>
    <row r="15" spans="2:27" x14ac:dyDescent="0.2">
      <c r="B15" s="80"/>
      <c r="C15" s="161"/>
      <c r="D15" s="201"/>
      <c r="E15" s="147"/>
      <c r="F15" s="196"/>
      <c r="G15" s="147"/>
      <c r="H15" s="147"/>
      <c r="I15" s="147"/>
      <c r="J15" s="147"/>
      <c r="K15" s="147"/>
      <c r="M15" s="23"/>
      <c r="N15" s="63"/>
      <c r="O15" s="64"/>
      <c r="P15" s="64"/>
      <c r="Q15" s="64"/>
      <c r="R15" s="64"/>
      <c r="S15" s="64"/>
      <c r="T15" s="64"/>
      <c r="U15" s="64"/>
      <c r="V15" s="64"/>
      <c r="W15" s="64"/>
      <c r="X15" s="64"/>
      <c r="Y15" s="64"/>
      <c r="Z15" s="64"/>
      <c r="AA15" s="64"/>
    </row>
    <row r="16" spans="2:27" x14ac:dyDescent="0.2">
      <c r="B16" s="80"/>
      <c r="C16" s="161"/>
      <c r="D16" s="145"/>
      <c r="E16" s="147"/>
      <c r="F16" s="196"/>
      <c r="G16" s="147"/>
      <c r="H16" s="147"/>
      <c r="I16" s="147"/>
      <c r="J16" s="147"/>
      <c r="K16" s="147"/>
      <c r="M16" s="23"/>
      <c r="N16" s="63"/>
      <c r="O16" s="64"/>
      <c r="P16" s="64"/>
      <c r="Q16" s="64"/>
      <c r="R16" s="64"/>
      <c r="S16" s="64"/>
      <c r="T16" s="64"/>
      <c r="U16" s="64"/>
      <c r="V16" s="64"/>
      <c r="W16" s="64"/>
      <c r="X16" s="64"/>
      <c r="Y16" s="64"/>
      <c r="Z16" s="64"/>
      <c r="AA16" s="64"/>
    </row>
    <row r="17" spans="2:27" s="120" customFormat="1" ht="12.75" customHeight="1" x14ac:dyDescent="0.2">
      <c r="B17" s="80"/>
      <c r="C17" s="161"/>
      <c r="D17" s="197"/>
      <c r="E17" s="147"/>
      <c r="F17" s="196"/>
      <c r="G17" s="147"/>
      <c r="H17" s="147"/>
      <c r="I17" s="147"/>
      <c r="J17" s="147"/>
      <c r="K17" s="147"/>
      <c r="M17" s="23"/>
      <c r="N17" s="63"/>
      <c r="O17" s="64"/>
      <c r="P17" s="64"/>
      <c r="Q17" s="64"/>
      <c r="R17" s="64"/>
      <c r="S17" s="64"/>
      <c r="T17" s="64"/>
      <c r="U17" s="64"/>
      <c r="V17" s="64"/>
      <c r="W17" s="64"/>
      <c r="X17" s="64"/>
      <c r="Y17" s="64"/>
      <c r="Z17" s="64"/>
      <c r="AA17" s="64"/>
    </row>
    <row r="18" spans="2:27" x14ac:dyDescent="0.2">
      <c r="B18" s="80"/>
      <c r="C18" s="161"/>
      <c r="D18" s="197"/>
      <c r="E18" s="147"/>
      <c r="F18" s="196"/>
      <c r="G18" s="23"/>
      <c r="H18" s="147"/>
      <c r="I18" s="147"/>
      <c r="J18" s="147"/>
      <c r="K18" s="147"/>
      <c r="M18" s="23"/>
      <c r="N18" s="63"/>
      <c r="O18" s="64"/>
      <c r="P18" s="64"/>
      <c r="Q18" s="64"/>
      <c r="R18" s="64"/>
      <c r="S18" s="64"/>
      <c r="T18" s="64"/>
      <c r="U18" s="64"/>
      <c r="V18" s="64"/>
      <c r="W18" s="64"/>
      <c r="X18" s="64"/>
      <c r="Y18" s="64"/>
      <c r="Z18" s="64"/>
      <c r="AA18" s="64"/>
    </row>
    <row r="19" spans="2:27" x14ac:dyDescent="0.2">
      <c r="B19" s="80"/>
      <c r="C19" s="161"/>
      <c r="D19" s="197"/>
      <c r="E19" s="147"/>
      <c r="F19" s="196"/>
      <c r="G19" s="238"/>
      <c r="H19" s="147"/>
      <c r="I19" s="147"/>
      <c r="J19" s="147"/>
      <c r="K19" s="147"/>
      <c r="M19" s="23"/>
      <c r="N19" s="63"/>
      <c r="O19" s="64"/>
      <c r="P19" s="64"/>
      <c r="Q19" s="64"/>
      <c r="R19" s="64"/>
      <c r="S19" s="64"/>
      <c r="T19" s="64"/>
      <c r="U19" s="64"/>
      <c r="V19" s="64"/>
      <c r="W19" s="64"/>
      <c r="X19" s="64"/>
      <c r="Y19" s="64"/>
      <c r="Z19" s="64"/>
      <c r="AA19" s="64"/>
    </row>
    <row r="20" spans="2:27" x14ac:dyDescent="0.2">
      <c r="B20" s="80"/>
      <c r="C20" s="162"/>
      <c r="D20" s="199"/>
      <c r="E20" s="200"/>
      <c r="F20" s="196"/>
      <c r="G20" s="139"/>
      <c r="H20" s="196"/>
      <c r="I20" s="139"/>
      <c r="J20" s="196"/>
      <c r="K20" s="139"/>
      <c r="N20" s="63"/>
      <c r="O20" s="64"/>
      <c r="P20" s="64"/>
      <c r="Q20" s="64"/>
      <c r="R20" s="64"/>
      <c r="S20" s="64"/>
      <c r="T20" s="64"/>
      <c r="U20" s="64"/>
      <c r="V20" s="64"/>
      <c r="W20" s="64"/>
      <c r="X20" s="64"/>
      <c r="Y20" s="64"/>
      <c r="Z20" s="64"/>
      <c r="AA20" s="64"/>
    </row>
    <row r="21" spans="2:27" x14ac:dyDescent="0.2">
      <c r="B21" s="80"/>
      <c r="C21" s="162"/>
      <c r="D21" s="197"/>
      <c r="E21" s="147"/>
      <c r="F21" s="196"/>
      <c r="G21" s="147"/>
      <c r="H21" s="147"/>
      <c r="I21" s="147"/>
      <c r="J21" s="147"/>
      <c r="K21" s="147"/>
      <c r="N21" s="63"/>
      <c r="O21" s="64"/>
      <c r="P21" s="64"/>
      <c r="Q21" s="64"/>
      <c r="R21" s="64"/>
      <c r="S21" s="64"/>
      <c r="T21" s="64"/>
      <c r="U21" s="64"/>
      <c r="V21" s="64"/>
      <c r="W21" s="64"/>
      <c r="X21" s="64"/>
      <c r="Y21" s="64"/>
      <c r="Z21" s="64"/>
      <c r="AA21" s="64"/>
    </row>
    <row r="22" spans="2:27" s="38" customFormat="1" x14ac:dyDescent="0.2">
      <c r="B22" s="29"/>
      <c r="C22" s="29"/>
      <c r="D22" s="65"/>
      <c r="E22" s="65"/>
      <c r="G22" s="29"/>
      <c r="I22" s="29"/>
      <c r="K22" s="29"/>
      <c r="L22"/>
      <c r="M22"/>
      <c r="N22"/>
    </row>
    <row r="23" spans="2:27" s="38" customFormat="1" x14ac:dyDescent="0.2">
      <c r="B23" s="29"/>
      <c r="C23" s="29"/>
      <c r="D23" s="65"/>
      <c r="E23" s="65"/>
      <c r="G23" s="29"/>
      <c r="I23" s="29"/>
      <c r="K23" s="29"/>
      <c r="L23"/>
      <c r="M23"/>
      <c r="N23"/>
    </row>
    <row r="24" spans="2:27" s="38" customFormat="1" x14ac:dyDescent="0.2">
      <c r="B24" s="29"/>
      <c r="C24" s="29"/>
      <c r="D24" s="65"/>
      <c r="E24" s="65"/>
      <c r="G24" s="29"/>
      <c r="I24" s="29"/>
      <c r="K24" s="29"/>
      <c r="L24"/>
      <c r="M24"/>
      <c r="N24"/>
    </row>
    <row r="25" spans="2:27" s="38" customFormat="1" x14ac:dyDescent="0.2">
      <c r="B25" s="29"/>
      <c r="C25" s="29"/>
      <c r="D25" s="65"/>
      <c r="E25" s="65"/>
      <c r="G25" s="29"/>
      <c r="I25" s="29"/>
      <c r="K25" s="29"/>
      <c r="L25"/>
      <c r="M25"/>
      <c r="N25"/>
    </row>
    <row r="26" spans="2:27" s="38" customFormat="1" x14ac:dyDescent="0.2">
      <c r="B26" s="29"/>
      <c r="C26" s="29"/>
      <c r="D26" s="65"/>
      <c r="E26" s="65"/>
      <c r="G26" s="29"/>
      <c r="I26" s="29"/>
      <c r="K26" s="29"/>
      <c r="L26"/>
      <c r="M26"/>
      <c r="N26"/>
    </row>
    <row r="27" spans="2:27" s="38" customFormat="1" x14ac:dyDescent="0.2">
      <c r="B27" s="29"/>
      <c r="C27" s="29"/>
      <c r="D27" s="65"/>
      <c r="E27" s="65"/>
      <c r="G27" s="29"/>
      <c r="I27" s="29"/>
      <c r="K27" s="29"/>
      <c r="L27"/>
      <c r="M27"/>
      <c r="N27"/>
    </row>
    <row r="28" spans="2:27" s="38" customFormat="1" x14ac:dyDescent="0.2">
      <c r="B28" s="29"/>
      <c r="C28" s="29"/>
      <c r="D28" s="65"/>
      <c r="E28" s="65"/>
      <c r="G28" s="29"/>
      <c r="I28" s="29"/>
      <c r="K28" s="29"/>
      <c r="L28"/>
      <c r="M28"/>
      <c r="N28"/>
    </row>
    <row r="29" spans="2:27" s="38" customFormat="1" x14ac:dyDescent="0.2">
      <c r="B29" s="29"/>
      <c r="C29" s="29"/>
      <c r="D29" s="65"/>
      <c r="E29" s="65"/>
      <c r="G29" s="29"/>
      <c r="I29" s="29"/>
      <c r="K29" s="29"/>
      <c r="L29"/>
      <c r="M29"/>
      <c r="N29"/>
    </row>
    <row r="30" spans="2:27" s="38" customFormat="1" x14ac:dyDescent="0.2">
      <c r="B30" s="29"/>
      <c r="C30" s="29"/>
      <c r="D30" s="65"/>
      <c r="E30" s="65"/>
      <c r="G30" s="29"/>
      <c r="I30" s="29"/>
      <c r="K30" s="29"/>
      <c r="L30"/>
      <c r="M30"/>
      <c r="N30"/>
    </row>
    <row r="31" spans="2:27" s="38" customFormat="1" x14ac:dyDescent="0.2">
      <c r="B31" s="29"/>
      <c r="C31" s="29"/>
      <c r="D31" s="65"/>
      <c r="E31" s="65"/>
      <c r="G31" s="29"/>
      <c r="I31" s="29"/>
      <c r="K31" s="29"/>
      <c r="L31"/>
      <c r="M31"/>
      <c r="N31"/>
    </row>
    <row r="32" spans="2:27" s="38" customFormat="1" x14ac:dyDescent="0.2">
      <c r="B32" s="29"/>
      <c r="C32" s="29"/>
      <c r="D32" s="65"/>
      <c r="E32" s="65"/>
      <c r="G32" s="29"/>
      <c r="I32" s="29"/>
      <c r="K32" s="29"/>
      <c r="L32"/>
      <c r="M32"/>
      <c r="N32"/>
    </row>
    <row r="33" spans="2:14" s="38" customFormat="1" x14ac:dyDescent="0.2">
      <c r="B33" s="29"/>
      <c r="C33" s="29"/>
      <c r="D33" s="65"/>
      <c r="E33" s="65"/>
      <c r="G33" s="29"/>
      <c r="I33" s="29"/>
      <c r="K33" s="29"/>
      <c r="L33"/>
      <c r="M33"/>
      <c r="N33"/>
    </row>
    <row r="34" spans="2:14" s="38" customFormat="1" x14ac:dyDescent="0.2">
      <c r="B34" s="29"/>
      <c r="C34" s="29"/>
      <c r="D34" s="65"/>
      <c r="E34" s="65"/>
      <c r="G34" s="29"/>
      <c r="I34" s="29"/>
      <c r="K34" s="29"/>
      <c r="L34"/>
      <c r="M34"/>
      <c r="N34"/>
    </row>
    <row r="35" spans="2:14" s="38" customFormat="1" x14ac:dyDescent="0.2">
      <c r="B35" s="29"/>
      <c r="C35" s="29"/>
      <c r="D35" s="65"/>
      <c r="E35" s="65"/>
      <c r="G35" s="29"/>
      <c r="I35" s="29"/>
      <c r="K35" s="29"/>
      <c r="L35"/>
      <c r="M35"/>
      <c r="N35"/>
    </row>
    <row r="36" spans="2:14" s="38" customFormat="1" x14ac:dyDescent="0.2">
      <c r="B36" s="29"/>
      <c r="C36" s="29"/>
      <c r="D36" s="65"/>
      <c r="E36" s="65"/>
      <c r="G36" s="29"/>
      <c r="I36" s="29"/>
      <c r="K36" s="29"/>
      <c r="L36"/>
      <c r="M36"/>
      <c r="N36"/>
    </row>
    <row r="37" spans="2:14" s="38" customFormat="1" x14ac:dyDescent="0.2">
      <c r="B37" s="29"/>
      <c r="C37" s="29"/>
      <c r="D37" s="65"/>
      <c r="E37" s="65"/>
      <c r="G37" s="29"/>
      <c r="I37" s="29"/>
      <c r="K37" s="29"/>
      <c r="L37"/>
      <c r="M37"/>
      <c r="N37"/>
    </row>
    <row r="38" spans="2:14" s="38" customFormat="1" x14ac:dyDescent="0.2">
      <c r="B38" s="29"/>
      <c r="C38" s="29"/>
      <c r="D38" s="65"/>
      <c r="E38" s="65"/>
      <c r="G38" s="29"/>
      <c r="I38" s="29"/>
      <c r="K38" s="29"/>
      <c r="L38"/>
      <c r="M38"/>
      <c r="N38"/>
    </row>
    <row r="39" spans="2:14" s="38" customFormat="1" x14ac:dyDescent="0.2">
      <c r="B39" s="29"/>
      <c r="C39" s="29"/>
      <c r="D39" s="65"/>
      <c r="E39" s="65"/>
      <c r="G39" s="29"/>
      <c r="I39" s="29"/>
      <c r="K39" s="29"/>
      <c r="L39"/>
      <c r="M39"/>
      <c r="N39"/>
    </row>
    <row r="40" spans="2:14" s="38" customFormat="1" x14ac:dyDescent="0.2">
      <c r="B40" s="29"/>
      <c r="C40" s="29"/>
      <c r="D40" s="65"/>
      <c r="E40" s="65"/>
      <c r="G40" s="29"/>
      <c r="I40" s="29"/>
      <c r="K40" s="29"/>
      <c r="L40"/>
      <c r="M40"/>
      <c r="N40"/>
    </row>
    <row r="41" spans="2:14" s="38" customFormat="1" x14ac:dyDescent="0.2">
      <c r="B41" s="29"/>
      <c r="C41" s="29"/>
      <c r="D41" s="65"/>
      <c r="E41" s="65"/>
      <c r="G41" s="29"/>
      <c r="I41" s="29"/>
      <c r="K41" s="29"/>
      <c r="L41"/>
      <c r="M41"/>
      <c r="N41"/>
    </row>
    <row r="42" spans="2:14" s="38" customFormat="1" x14ac:dyDescent="0.2">
      <c r="B42" s="29"/>
      <c r="C42" s="29"/>
      <c r="D42" s="65"/>
      <c r="E42" s="65"/>
      <c r="G42" s="29"/>
      <c r="I42" s="29"/>
      <c r="K42" s="29"/>
      <c r="L42"/>
      <c r="M42"/>
      <c r="N42"/>
    </row>
    <row r="43" spans="2:14" s="38" customFormat="1" x14ac:dyDescent="0.2">
      <c r="B43" s="29"/>
      <c r="C43" s="29"/>
      <c r="D43" s="65"/>
      <c r="E43" s="65"/>
      <c r="G43" s="29"/>
      <c r="I43" s="29"/>
      <c r="K43" s="29"/>
      <c r="L43"/>
      <c r="M43"/>
      <c r="N43"/>
    </row>
    <row r="44" spans="2:14" s="38" customFormat="1" x14ac:dyDescent="0.2">
      <c r="B44" s="29"/>
      <c r="C44" s="29"/>
      <c r="D44" s="65"/>
      <c r="E44" s="65"/>
      <c r="G44" s="29"/>
      <c r="I44" s="29"/>
      <c r="K44" s="29"/>
      <c r="L44"/>
      <c r="M44"/>
      <c r="N44"/>
    </row>
    <row r="45" spans="2:14" s="38" customFormat="1" x14ac:dyDescent="0.2">
      <c r="B45" s="29"/>
      <c r="C45" s="29"/>
      <c r="D45" s="65"/>
      <c r="E45" s="65"/>
      <c r="G45" s="29"/>
      <c r="I45" s="29"/>
      <c r="K45" s="29"/>
      <c r="L45"/>
      <c r="M45"/>
      <c r="N45"/>
    </row>
    <row r="46" spans="2:14" s="38" customFormat="1" x14ac:dyDescent="0.2">
      <c r="B46" s="29"/>
      <c r="C46" s="29"/>
      <c r="D46" s="65"/>
      <c r="E46" s="65"/>
      <c r="G46" s="29"/>
      <c r="I46" s="29"/>
      <c r="K46" s="29"/>
      <c r="L46"/>
      <c r="M46"/>
      <c r="N46"/>
    </row>
    <row r="47" spans="2:14" s="38" customFormat="1" x14ac:dyDescent="0.2">
      <c r="B47" s="29"/>
      <c r="C47" s="29"/>
      <c r="D47" s="65"/>
      <c r="E47" s="65"/>
      <c r="G47" s="29"/>
      <c r="I47" s="29"/>
      <c r="K47" s="29"/>
      <c r="L47"/>
      <c r="M47"/>
      <c r="N47"/>
    </row>
    <row r="48" spans="2:14" s="38" customFormat="1" x14ac:dyDescent="0.2">
      <c r="B48" s="29"/>
      <c r="C48" s="29"/>
      <c r="D48" s="65"/>
      <c r="E48" s="65"/>
      <c r="G48" s="29"/>
      <c r="I48" s="29"/>
      <c r="K48" s="29"/>
      <c r="L48"/>
      <c r="M48"/>
      <c r="N48"/>
    </row>
    <row r="49" spans="2:14" s="38" customFormat="1" x14ac:dyDescent="0.2">
      <c r="B49" s="29"/>
      <c r="C49" s="29"/>
      <c r="D49" s="65"/>
      <c r="E49" s="65"/>
      <c r="G49" s="29"/>
      <c r="I49" s="29"/>
      <c r="K49" s="29"/>
      <c r="L49"/>
      <c r="M49"/>
      <c r="N49"/>
    </row>
    <row r="50" spans="2:14" s="38" customFormat="1" x14ac:dyDescent="0.2">
      <c r="B50" s="29"/>
      <c r="C50" s="29"/>
      <c r="D50" s="65"/>
      <c r="E50" s="65"/>
      <c r="G50" s="29"/>
      <c r="I50" s="29"/>
      <c r="K50" s="29"/>
      <c r="L50"/>
      <c r="M50"/>
      <c r="N50"/>
    </row>
    <row r="51" spans="2:14" s="38" customFormat="1" x14ac:dyDescent="0.2">
      <c r="B51" s="29"/>
      <c r="C51" s="29"/>
      <c r="D51" s="65"/>
      <c r="E51" s="65"/>
      <c r="G51" s="29"/>
      <c r="I51" s="29"/>
      <c r="K51" s="29"/>
      <c r="L51"/>
      <c r="M51"/>
      <c r="N51"/>
    </row>
    <row r="52" spans="2:14" s="38" customFormat="1" x14ac:dyDescent="0.2">
      <c r="B52" s="29"/>
      <c r="C52" s="29"/>
      <c r="D52" s="65"/>
      <c r="E52" s="65"/>
      <c r="G52" s="29"/>
      <c r="I52" s="29"/>
      <c r="K52" s="29"/>
      <c r="L52"/>
      <c r="M52"/>
      <c r="N52"/>
    </row>
    <row r="53" spans="2:14" s="38" customFormat="1" x14ac:dyDescent="0.2">
      <c r="B53" s="29"/>
      <c r="C53" s="29"/>
      <c r="D53" s="65"/>
      <c r="E53" s="65"/>
      <c r="G53" s="29"/>
      <c r="I53" s="29"/>
      <c r="K53" s="29"/>
      <c r="L53"/>
      <c r="M53"/>
      <c r="N53"/>
    </row>
    <row r="54" spans="2:14" s="38" customFormat="1" x14ac:dyDescent="0.2">
      <c r="B54" s="29"/>
      <c r="C54" s="29"/>
      <c r="D54" s="65"/>
      <c r="E54" s="65"/>
      <c r="G54" s="29"/>
      <c r="I54" s="29"/>
      <c r="K54" s="29"/>
      <c r="L54"/>
      <c r="M54"/>
      <c r="N54"/>
    </row>
    <row r="55" spans="2:14" s="38" customFormat="1" x14ac:dyDescent="0.2">
      <c r="B55" s="29"/>
      <c r="C55" s="29"/>
      <c r="D55" s="65"/>
      <c r="E55" s="65"/>
      <c r="G55" s="29"/>
      <c r="I55" s="29"/>
      <c r="K55" s="29"/>
      <c r="L55"/>
      <c r="M55"/>
      <c r="N55"/>
    </row>
    <row r="56" spans="2:14" s="38" customFormat="1" x14ac:dyDescent="0.2">
      <c r="B56" s="29"/>
      <c r="C56" s="29"/>
      <c r="D56" s="65"/>
      <c r="E56" s="65"/>
      <c r="G56" s="29"/>
      <c r="I56" s="29"/>
      <c r="K56" s="29"/>
      <c r="L56"/>
      <c r="M56"/>
      <c r="N56"/>
    </row>
    <row r="57" spans="2:14" s="38" customFormat="1" x14ac:dyDescent="0.2">
      <c r="B57" s="29"/>
      <c r="C57" s="29"/>
      <c r="D57" s="65"/>
      <c r="E57" s="65"/>
      <c r="G57" s="29"/>
      <c r="I57" s="29"/>
      <c r="K57" s="29"/>
      <c r="L57"/>
      <c r="M57"/>
      <c r="N57"/>
    </row>
    <row r="58" spans="2:14" s="38" customFormat="1" x14ac:dyDescent="0.2">
      <c r="B58" s="29"/>
      <c r="C58" s="29"/>
      <c r="D58" s="65"/>
      <c r="E58" s="65"/>
      <c r="G58" s="29"/>
      <c r="I58" s="29"/>
      <c r="K58" s="29"/>
      <c r="L58"/>
      <c r="M58"/>
      <c r="N58"/>
    </row>
    <row r="59" spans="2:14" s="38" customFormat="1" x14ac:dyDescent="0.2">
      <c r="B59" s="29"/>
      <c r="C59" s="29"/>
      <c r="D59" s="65"/>
      <c r="E59" s="65"/>
      <c r="G59" s="29"/>
      <c r="I59" s="29"/>
      <c r="K59" s="29"/>
      <c r="L59"/>
      <c r="M59"/>
      <c r="N59"/>
    </row>
    <row r="60" spans="2:14" s="38" customFormat="1" x14ac:dyDescent="0.2">
      <c r="B60" s="29"/>
      <c r="C60" s="29"/>
      <c r="D60" s="65"/>
      <c r="E60" s="65"/>
      <c r="G60" s="29"/>
      <c r="I60" s="29"/>
      <c r="K60" s="29"/>
      <c r="L60"/>
      <c r="M60"/>
      <c r="N60"/>
    </row>
    <row r="61" spans="2:14" s="38" customFormat="1" x14ac:dyDescent="0.2">
      <c r="B61" s="29"/>
      <c r="C61" s="29"/>
      <c r="D61" s="65"/>
      <c r="E61" s="65"/>
      <c r="G61" s="29"/>
      <c r="I61" s="29"/>
      <c r="K61" s="29"/>
      <c r="L61"/>
      <c r="M61"/>
      <c r="N61"/>
    </row>
    <row r="62" spans="2:14" s="38" customFormat="1" x14ac:dyDescent="0.2">
      <c r="B62" s="29"/>
      <c r="C62" s="29"/>
      <c r="D62" s="65"/>
      <c r="E62" s="65"/>
      <c r="G62" s="29"/>
      <c r="I62" s="29"/>
      <c r="K62" s="29"/>
      <c r="L62"/>
      <c r="M62"/>
      <c r="N62"/>
    </row>
    <row r="63" spans="2:14" s="38" customFormat="1" x14ac:dyDescent="0.2">
      <c r="B63" s="29"/>
      <c r="C63" s="29"/>
      <c r="D63" s="65"/>
      <c r="E63" s="65"/>
      <c r="G63" s="29"/>
      <c r="I63" s="29"/>
      <c r="K63" s="29"/>
      <c r="L63"/>
      <c r="M63"/>
      <c r="N63"/>
    </row>
    <row r="64" spans="2:14" s="38" customFormat="1" x14ac:dyDescent="0.2">
      <c r="B64" s="29"/>
      <c r="C64" s="29"/>
      <c r="D64" s="65"/>
      <c r="E64" s="65"/>
      <c r="G64" s="29"/>
      <c r="I64" s="29"/>
      <c r="K64" s="29"/>
      <c r="L64"/>
      <c r="M64"/>
      <c r="N64"/>
    </row>
    <row r="65" spans="2:14" s="38" customFormat="1" x14ac:dyDescent="0.2">
      <c r="B65" s="29"/>
      <c r="C65" s="29"/>
      <c r="D65" s="65"/>
      <c r="E65" s="65"/>
      <c r="G65" s="29"/>
      <c r="I65" s="29"/>
      <c r="K65" s="29"/>
      <c r="L65"/>
      <c r="M65"/>
      <c r="N65"/>
    </row>
    <row r="66" spans="2:14" s="38" customFormat="1" x14ac:dyDescent="0.2">
      <c r="B66" s="29"/>
      <c r="C66" s="29"/>
      <c r="D66" s="65"/>
      <c r="E66" s="65"/>
      <c r="G66" s="29"/>
      <c r="I66" s="29"/>
      <c r="K66" s="29"/>
      <c r="L66"/>
      <c r="M66"/>
      <c r="N66"/>
    </row>
    <row r="67" spans="2:14" s="38" customFormat="1" x14ac:dyDescent="0.2">
      <c r="B67" s="29"/>
      <c r="C67" s="29"/>
      <c r="D67" s="65"/>
      <c r="E67" s="65"/>
      <c r="G67" s="29"/>
      <c r="I67" s="29"/>
      <c r="K67" s="29"/>
      <c r="L67"/>
      <c r="M67"/>
      <c r="N67"/>
    </row>
    <row r="68" spans="2:14" s="38" customFormat="1" x14ac:dyDescent="0.2">
      <c r="B68" s="29"/>
      <c r="C68" s="29"/>
      <c r="D68" s="65"/>
      <c r="E68" s="65"/>
      <c r="G68" s="29"/>
      <c r="I68" s="29"/>
      <c r="K68" s="29"/>
      <c r="L68"/>
      <c r="M68"/>
      <c r="N68"/>
    </row>
    <row r="69" spans="2:14" s="38" customFormat="1" x14ac:dyDescent="0.2">
      <c r="B69" s="29"/>
      <c r="C69" s="29"/>
      <c r="D69" s="65"/>
      <c r="E69" s="65"/>
      <c r="G69" s="29"/>
      <c r="I69" s="29"/>
      <c r="K69" s="29"/>
      <c r="L69"/>
      <c r="M69"/>
      <c r="N69"/>
    </row>
    <row r="70" spans="2:14" s="38" customFormat="1" x14ac:dyDescent="0.2">
      <c r="B70" s="29"/>
      <c r="C70" s="29"/>
      <c r="D70" s="65"/>
      <c r="E70" s="65"/>
      <c r="G70" s="29"/>
      <c r="I70" s="29"/>
      <c r="K70" s="29"/>
      <c r="L70"/>
      <c r="M70"/>
      <c r="N70"/>
    </row>
    <row r="71" spans="2:14" s="38" customFormat="1" x14ac:dyDescent="0.2">
      <c r="B71" s="29"/>
      <c r="C71" s="29"/>
      <c r="D71" s="65"/>
      <c r="E71" s="65"/>
      <c r="G71" s="29"/>
      <c r="I71" s="29"/>
      <c r="K71" s="29"/>
      <c r="L71"/>
      <c r="M71"/>
      <c r="N71"/>
    </row>
    <row r="72" spans="2:14" s="38" customFormat="1" x14ac:dyDescent="0.2">
      <c r="B72" s="29"/>
      <c r="C72" s="29"/>
      <c r="D72" s="65"/>
      <c r="E72" s="65"/>
      <c r="G72" s="29"/>
      <c r="I72" s="29"/>
      <c r="K72" s="29"/>
      <c r="L72"/>
      <c r="M72"/>
      <c r="N72"/>
    </row>
    <row r="73" spans="2:14" s="38" customFormat="1" x14ac:dyDescent="0.2">
      <c r="B73" s="29"/>
      <c r="C73" s="29"/>
      <c r="D73" s="65"/>
      <c r="E73" s="65"/>
      <c r="G73" s="29"/>
      <c r="I73" s="29"/>
      <c r="K73" s="29"/>
      <c r="L73"/>
      <c r="M73"/>
      <c r="N73"/>
    </row>
    <row r="74" spans="2:14" s="38" customFormat="1" x14ac:dyDescent="0.2">
      <c r="B74" s="29"/>
      <c r="C74" s="29"/>
      <c r="D74" s="65"/>
      <c r="E74" s="65"/>
      <c r="G74" s="29"/>
      <c r="I74" s="29"/>
      <c r="K74" s="29"/>
      <c r="L74"/>
      <c r="M74"/>
      <c r="N74"/>
    </row>
    <row r="75" spans="2:14" s="38" customFormat="1" x14ac:dyDescent="0.2">
      <c r="B75" s="29"/>
      <c r="C75" s="29"/>
      <c r="D75" s="65"/>
      <c r="E75" s="65"/>
      <c r="G75" s="29"/>
      <c r="I75" s="29"/>
      <c r="K75" s="29"/>
      <c r="L75"/>
      <c r="M75"/>
      <c r="N75"/>
    </row>
    <row r="76" spans="2:14" s="38" customFormat="1" x14ac:dyDescent="0.2">
      <c r="B76" s="29"/>
      <c r="C76" s="29"/>
      <c r="D76" s="65"/>
      <c r="E76" s="65"/>
      <c r="G76" s="29"/>
      <c r="I76" s="29"/>
      <c r="K76" s="29"/>
      <c r="L76"/>
      <c r="M76"/>
      <c r="N76"/>
    </row>
    <row r="77" spans="2:14" s="38" customFormat="1" x14ac:dyDescent="0.2">
      <c r="B77" s="29"/>
      <c r="C77" s="29"/>
      <c r="D77" s="65"/>
      <c r="E77" s="65"/>
      <c r="G77" s="29"/>
      <c r="I77" s="29"/>
      <c r="K77" s="29"/>
      <c r="L77"/>
      <c r="M77"/>
      <c r="N77"/>
    </row>
    <row r="78" spans="2:14" s="38" customFormat="1" x14ac:dyDescent="0.2">
      <c r="B78" s="29"/>
      <c r="C78" s="29"/>
      <c r="D78" s="65"/>
      <c r="E78" s="65"/>
      <c r="G78" s="29"/>
      <c r="I78" s="29"/>
      <c r="K78" s="29"/>
      <c r="L78"/>
      <c r="M78"/>
      <c r="N78"/>
    </row>
    <row r="79" spans="2:14" s="38" customFormat="1" x14ac:dyDescent="0.2">
      <c r="B79" s="29"/>
      <c r="C79" s="29"/>
      <c r="D79" s="65"/>
      <c r="E79" s="65"/>
      <c r="G79" s="29"/>
      <c r="I79" s="29"/>
      <c r="K79" s="29"/>
      <c r="L79"/>
      <c r="M79"/>
      <c r="N79"/>
    </row>
    <row r="80" spans="2:14" s="38" customFormat="1" x14ac:dyDescent="0.2">
      <c r="B80" s="29"/>
      <c r="C80" s="29"/>
      <c r="D80" s="65"/>
      <c r="E80" s="65"/>
      <c r="G80" s="29"/>
      <c r="I80" s="29"/>
      <c r="K80" s="29"/>
      <c r="L80"/>
      <c r="M80"/>
      <c r="N80"/>
    </row>
    <row r="81" spans="2:14" s="38" customFormat="1" x14ac:dyDescent="0.2">
      <c r="B81" s="29"/>
      <c r="C81" s="29"/>
      <c r="D81" s="65"/>
      <c r="E81" s="65"/>
      <c r="G81" s="29"/>
      <c r="I81" s="29"/>
      <c r="K81" s="29"/>
      <c r="L81"/>
      <c r="M81"/>
      <c r="N81"/>
    </row>
    <row r="82" spans="2:14" s="38" customFormat="1" x14ac:dyDescent="0.2">
      <c r="B82" s="29"/>
      <c r="C82" s="29"/>
      <c r="D82" s="65"/>
      <c r="E82" s="65"/>
      <c r="G82" s="29"/>
      <c r="I82" s="29"/>
      <c r="K82" s="29"/>
      <c r="L82"/>
      <c r="M82"/>
      <c r="N82"/>
    </row>
    <row r="83" spans="2:14" s="38" customFormat="1" x14ac:dyDescent="0.2">
      <c r="B83" s="29"/>
      <c r="C83" s="29"/>
      <c r="D83" s="65"/>
      <c r="E83" s="65"/>
      <c r="G83" s="29"/>
      <c r="I83" s="29"/>
      <c r="K83" s="29"/>
      <c r="L83"/>
      <c r="M83"/>
      <c r="N83"/>
    </row>
    <row r="84" spans="2:14" s="38" customFormat="1" x14ac:dyDescent="0.2">
      <c r="B84" s="29"/>
      <c r="C84" s="29"/>
      <c r="D84" s="65"/>
      <c r="E84" s="65"/>
      <c r="G84" s="29"/>
      <c r="I84" s="29"/>
      <c r="K84" s="29"/>
      <c r="L84"/>
      <c r="M84"/>
      <c r="N84"/>
    </row>
    <row r="85" spans="2:14" s="38" customFormat="1" x14ac:dyDescent="0.2">
      <c r="B85" s="29"/>
      <c r="C85" s="29"/>
      <c r="D85" s="65"/>
      <c r="E85" s="65"/>
      <c r="G85" s="29"/>
      <c r="I85" s="29"/>
      <c r="K85" s="29"/>
      <c r="L85"/>
      <c r="M85"/>
      <c r="N85"/>
    </row>
    <row r="86" spans="2:14" s="38" customFormat="1" x14ac:dyDescent="0.2">
      <c r="B86" s="29"/>
      <c r="C86" s="29"/>
      <c r="D86" s="65"/>
      <c r="E86" s="65"/>
      <c r="G86" s="29"/>
      <c r="I86" s="29"/>
      <c r="K86" s="29"/>
      <c r="L86"/>
      <c r="M86"/>
      <c r="N86"/>
    </row>
    <row r="87" spans="2:14" s="38" customFormat="1" x14ac:dyDescent="0.2">
      <c r="B87" s="29"/>
      <c r="C87" s="29"/>
      <c r="D87" s="65"/>
      <c r="E87" s="65"/>
      <c r="G87" s="29"/>
      <c r="I87" s="29"/>
      <c r="K87" s="29"/>
      <c r="L87"/>
      <c r="M87"/>
      <c r="N87"/>
    </row>
    <row r="88" spans="2:14" s="38" customFormat="1" x14ac:dyDescent="0.2">
      <c r="B88" s="29"/>
      <c r="C88" s="29"/>
      <c r="D88" s="65"/>
      <c r="E88" s="65"/>
      <c r="G88" s="29"/>
      <c r="I88" s="29"/>
      <c r="K88" s="29"/>
      <c r="L88"/>
      <c r="M88"/>
      <c r="N88"/>
    </row>
    <row r="89" spans="2:14" s="38" customFormat="1" x14ac:dyDescent="0.2">
      <c r="B89" s="29"/>
      <c r="C89" s="29"/>
      <c r="D89" s="65"/>
      <c r="E89" s="65"/>
      <c r="G89" s="29"/>
      <c r="I89" s="29"/>
      <c r="K89" s="29"/>
      <c r="L89"/>
      <c r="M89"/>
      <c r="N89"/>
    </row>
    <row r="90" spans="2:14" s="38" customFormat="1" x14ac:dyDescent="0.2">
      <c r="B90" s="29"/>
      <c r="C90" s="29"/>
      <c r="D90" s="65"/>
      <c r="E90" s="65"/>
      <c r="G90" s="29"/>
      <c r="I90" s="29"/>
      <c r="K90" s="29"/>
      <c r="L90"/>
      <c r="M90"/>
      <c r="N90"/>
    </row>
    <row r="91" spans="2:14" s="38" customFormat="1" x14ac:dyDescent="0.2">
      <c r="B91" s="29"/>
      <c r="C91" s="29"/>
      <c r="D91" s="65"/>
      <c r="E91" s="65"/>
      <c r="G91" s="29"/>
      <c r="I91" s="29"/>
      <c r="K91" s="29"/>
      <c r="L91"/>
      <c r="M91"/>
      <c r="N91"/>
    </row>
    <row r="92" spans="2:14" s="38" customFormat="1" x14ac:dyDescent="0.2">
      <c r="B92" s="29"/>
      <c r="C92" s="29"/>
      <c r="D92" s="65"/>
      <c r="E92" s="65"/>
      <c r="G92" s="29"/>
      <c r="I92" s="29"/>
      <c r="K92" s="29"/>
      <c r="L92"/>
      <c r="M92"/>
      <c r="N92"/>
    </row>
    <row r="93" spans="2:14" s="38" customFormat="1" x14ac:dyDescent="0.2">
      <c r="B93" s="29"/>
      <c r="C93" s="29"/>
      <c r="D93" s="65"/>
      <c r="E93" s="65"/>
      <c r="G93" s="29"/>
      <c r="I93" s="29"/>
      <c r="K93" s="29"/>
      <c r="L93"/>
      <c r="M93"/>
      <c r="N93"/>
    </row>
    <row r="94" spans="2:14" s="38" customFormat="1" x14ac:dyDescent="0.2">
      <c r="B94" s="29"/>
      <c r="C94" s="29"/>
      <c r="D94" s="65"/>
      <c r="E94" s="65"/>
      <c r="G94" s="29"/>
      <c r="I94" s="29"/>
      <c r="K94" s="29"/>
      <c r="L94"/>
      <c r="M94"/>
      <c r="N94"/>
    </row>
    <row r="95" spans="2:14" s="38" customFormat="1" x14ac:dyDescent="0.2">
      <c r="B95" s="29"/>
      <c r="C95" s="29"/>
      <c r="D95" s="65"/>
      <c r="E95" s="65"/>
      <c r="G95" s="29"/>
      <c r="I95" s="29"/>
      <c r="K95" s="29"/>
      <c r="L95"/>
      <c r="M95"/>
      <c r="N95"/>
    </row>
    <row r="96" spans="2:14" s="38" customFormat="1" x14ac:dyDescent="0.2">
      <c r="B96" s="29"/>
      <c r="C96" s="29"/>
      <c r="D96" s="65"/>
      <c r="E96" s="65"/>
      <c r="G96" s="29"/>
      <c r="I96" s="29"/>
      <c r="K96" s="29"/>
      <c r="L96"/>
      <c r="M96"/>
      <c r="N96"/>
    </row>
    <row r="97" spans="2:14" s="38" customFormat="1" x14ac:dyDescent="0.2">
      <c r="B97" s="29"/>
      <c r="C97" s="29"/>
      <c r="D97" s="65"/>
      <c r="E97" s="65"/>
      <c r="G97" s="29"/>
      <c r="I97" s="29"/>
      <c r="K97" s="29"/>
      <c r="L97"/>
      <c r="M97"/>
      <c r="N97"/>
    </row>
    <row r="98" spans="2:14" s="38" customFormat="1" x14ac:dyDescent="0.2">
      <c r="B98" s="29"/>
      <c r="C98" s="29"/>
      <c r="D98" s="65"/>
      <c r="E98" s="65"/>
      <c r="G98" s="29"/>
      <c r="I98" s="29"/>
      <c r="K98" s="29"/>
      <c r="L98"/>
      <c r="M98"/>
      <c r="N98"/>
    </row>
    <row r="99" spans="2:14" s="38" customFormat="1" x14ac:dyDescent="0.2">
      <c r="B99" s="29"/>
      <c r="C99" s="29"/>
      <c r="D99" s="65"/>
      <c r="E99" s="65"/>
      <c r="G99" s="29"/>
      <c r="I99" s="29"/>
      <c r="K99" s="29"/>
      <c r="L99"/>
      <c r="M99"/>
      <c r="N99"/>
    </row>
    <row r="100" spans="2:14" s="38" customFormat="1" x14ac:dyDescent="0.2">
      <c r="B100" s="29"/>
      <c r="C100" s="29"/>
      <c r="D100" s="65"/>
      <c r="E100" s="65"/>
      <c r="G100" s="29"/>
      <c r="I100" s="29"/>
      <c r="K100" s="29"/>
      <c r="L100"/>
      <c r="M100"/>
      <c r="N100"/>
    </row>
    <row r="101" spans="2:14" s="38" customFormat="1" x14ac:dyDescent="0.2">
      <c r="B101" s="29"/>
      <c r="C101" s="29"/>
      <c r="D101" s="65"/>
      <c r="E101" s="65"/>
      <c r="G101" s="29"/>
      <c r="I101" s="29"/>
      <c r="K101" s="29"/>
      <c r="L101"/>
      <c r="M101"/>
      <c r="N101"/>
    </row>
    <row r="102" spans="2:14" s="38" customFormat="1" x14ac:dyDescent="0.2">
      <c r="B102" s="29"/>
      <c r="C102" s="29"/>
      <c r="D102" s="65"/>
      <c r="E102" s="65"/>
      <c r="G102" s="29"/>
      <c r="I102" s="29"/>
      <c r="K102" s="29"/>
      <c r="L102"/>
      <c r="M102"/>
      <c r="N102"/>
    </row>
    <row r="103" spans="2:14" s="38" customFormat="1" x14ac:dyDescent="0.2">
      <c r="B103" s="29"/>
      <c r="C103" s="29"/>
      <c r="D103" s="65"/>
      <c r="E103" s="65"/>
      <c r="G103" s="29"/>
      <c r="I103" s="29"/>
      <c r="K103" s="29"/>
      <c r="L103"/>
      <c r="M103"/>
      <c r="N103"/>
    </row>
    <row r="104" spans="2:14" s="38" customFormat="1" x14ac:dyDescent="0.2">
      <c r="B104" s="29"/>
      <c r="C104" s="29"/>
      <c r="D104" s="65"/>
      <c r="E104" s="65"/>
      <c r="G104" s="29"/>
      <c r="I104" s="29"/>
      <c r="K104" s="29"/>
      <c r="L104"/>
      <c r="M104"/>
      <c r="N104"/>
    </row>
    <row r="105" spans="2:14" s="38" customFormat="1" x14ac:dyDescent="0.2">
      <c r="B105" s="29"/>
      <c r="C105" s="29"/>
      <c r="D105" s="65"/>
      <c r="E105" s="65"/>
      <c r="G105" s="29"/>
      <c r="I105" s="29"/>
      <c r="K105" s="29"/>
      <c r="L105"/>
      <c r="M105"/>
      <c r="N105"/>
    </row>
    <row r="106" spans="2:14" s="38" customFormat="1" x14ac:dyDescent="0.2">
      <c r="B106" s="29"/>
      <c r="C106" s="29"/>
      <c r="D106" s="65"/>
      <c r="E106" s="65"/>
      <c r="G106" s="29"/>
      <c r="I106" s="29"/>
      <c r="K106" s="29"/>
      <c r="L106"/>
      <c r="M106"/>
      <c r="N106"/>
    </row>
    <row r="107" spans="2:14" s="38" customFormat="1" x14ac:dyDescent="0.2">
      <c r="B107" s="29"/>
      <c r="C107" s="29"/>
      <c r="D107" s="65"/>
      <c r="E107" s="65"/>
      <c r="G107" s="29"/>
      <c r="I107" s="29"/>
      <c r="K107" s="29"/>
      <c r="L107"/>
      <c r="M107"/>
      <c r="N107"/>
    </row>
    <row r="108" spans="2:14" s="38" customFormat="1" x14ac:dyDescent="0.2">
      <c r="B108" s="29"/>
      <c r="C108" s="29"/>
      <c r="D108" s="65"/>
      <c r="E108" s="65"/>
      <c r="G108" s="29"/>
      <c r="I108" s="29"/>
      <c r="K108" s="29"/>
      <c r="L108"/>
      <c r="M108"/>
      <c r="N108"/>
    </row>
    <row r="109" spans="2:14" s="38" customFormat="1" x14ac:dyDescent="0.2">
      <c r="B109" s="29"/>
      <c r="C109" s="29"/>
      <c r="D109" s="65"/>
      <c r="E109" s="65"/>
      <c r="G109" s="29"/>
      <c r="I109" s="29"/>
      <c r="K109" s="29"/>
      <c r="L109"/>
      <c r="M109"/>
      <c r="N109"/>
    </row>
    <row r="110" spans="2:14" s="38" customFormat="1" x14ac:dyDescent="0.2">
      <c r="B110" s="29"/>
      <c r="C110" s="29"/>
      <c r="D110" s="65"/>
      <c r="E110" s="65"/>
      <c r="G110" s="29"/>
      <c r="I110" s="29"/>
      <c r="K110" s="29"/>
      <c r="L110"/>
      <c r="M110"/>
      <c r="N110"/>
    </row>
    <row r="111" spans="2:14" s="38" customFormat="1" x14ac:dyDescent="0.2">
      <c r="B111" s="29"/>
      <c r="C111" s="29"/>
      <c r="D111" s="65"/>
      <c r="E111" s="65"/>
      <c r="G111" s="29"/>
      <c r="I111" s="29"/>
      <c r="K111" s="29"/>
      <c r="L111"/>
      <c r="M111"/>
      <c r="N111"/>
    </row>
    <row r="112" spans="2:14" s="38" customFormat="1" x14ac:dyDescent="0.2">
      <c r="B112" s="29"/>
      <c r="C112" s="29"/>
      <c r="D112" s="65"/>
      <c r="E112" s="65"/>
      <c r="G112" s="29"/>
      <c r="I112" s="29"/>
      <c r="K112" s="29"/>
      <c r="L112"/>
      <c r="M112"/>
      <c r="N112"/>
    </row>
    <row r="113" spans="2:14" s="38" customFormat="1" x14ac:dyDescent="0.2">
      <c r="B113" s="29"/>
      <c r="C113" s="29"/>
      <c r="D113" s="65"/>
      <c r="E113" s="65"/>
      <c r="G113" s="29"/>
      <c r="I113" s="29"/>
      <c r="K113" s="29"/>
      <c r="L113"/>
      <c r="M113"/>
      <c r="N113"/>
    </row>
    <row r="114" spans="2:14" s="38" customFormat="1" x14ac:dyDescent="0.2">
      <c r="B114" s="29"/>
      <c r="C114" s="29"/>
      <c r="D114" s="65"/>
      <c r="E114" s="65"/>
      <c r="G114" s="29"/>
      <c r="I114" s="29"/>
      <c r="K114" s="29"/>
      <c r="L114"/>
      <c r="M114"/>
      <c r="N114"/>
    </row>
    <row r="115" spans="2:14" s="38" customFormat="1" x14ac:dyDescent="0.2">
      <c r="B115" s="29"/>
      <c r="C115" s="29"/>
      <c r="D115" s="65"/>
      <c r="E115" s="65"/>
      <c r="G115" s="29"/>
      <c r="I115" s="29"/>
      <c r="K115" s="29"/>
      <c r="L115"/>
      <c r="M115"/>
      <c r="N115"/>
    </row>
    <row r="116" spans="2:14" s="38" customFormat="1" x14ac:dyDescent="0.2">
      <c r="B116" s="29"/>
      <c r="C116" s="29"/>
      <c r="D116" s="65"/>
      <c r="E116" s="65"/>
      <c r="G116" s="29"/>
      <c r="I116" s="29"/>
      <c r="K116" s="29"/>
      <c r="L116"/>
      <c r="M116"/>
      <c r="N116"/>
    </row>
    <row r="117" spans="2:14" s="38" customFormat="1" x14ac:dyDescent="0.2">
      <c r="B117" s="29"/>
      <c r="C117" s="29"/>
      <c r="D117" s="65"/>
      <c r="E117" s="65"/>
      <c r="G117" s="29"/>
      <c r="I117" s="29"/>
      <c r="K117" s="29"/>
      <c r="L117"/>
      <c r="M117"/>
      <c r="N117"/>
    </row>
    <row r="118" spans="2:14" s="38" customFormat="1" x14ac:dyDescent="0.2">
      <c r="B118" s="29"/>
      <c r="C118" s="29"/>
      <c r="D118" s="65"/>
      <c r="E118" s="65"/>
      <c r="G118" s="29"/>
      <c r="I118" s="29"/>
      <c r="K118" s="29"/>
      <c r="L118"/>
      <c r="M118"/>
      <c r="N118"/>
    </row>
    <row r="119" spans="2:14" s="38" customFormat="1" x14ac:dyDescent="0.2">
      <c r="B119" s="29"/>
      <c r="C119" s="29"/>
      <c r="D119" s="65"/>
      <c r="E119" s="65"/>
      <c r="G119" s="29"/>
      <c r="I119" s="29"/>
      <c r="K119" s="29"/>
      <c r="L119"/>
      <c r="M119"/>
      <c r="N119"/>
    </row>
    <row r="120" spans="2:14" s="38" customFormat="1" x14ac:dyDescent="0.2">
      <c r="B120" s="29"/>
      <c r="C120" s="29"/>
      <c r="D120" s="65"/>
      <c r="E120" s="65"/>
      <c r="G120" s="29"/>
      <c r="I120" s="29"/>
      <c r="K120" s="29"/>
      <c r="L120"/>
      <c r="M120"/>
      <c r="N120"/>
    </row>
    <row r="121" spans="2:14" s="38" customFormat="1" x14ac:dyDescent="0.2">
      <c r="B121" s="29"/>
      <c r="C121" s="29"/>
      <c r="D121" s="65"/>
      <c r="E121" s="65"/>
      <c r="G121" s="29"/>
      <c r="I121" s="29"/>
      <c r="K121" s="29"/>
      <c r="L121"/>
      <c r="M121"/>
      <c r="N121"/>
    </row>
    <row r="122" spans="2:14" s="38" customFormat="1" x14ac:dyDescent="0.2">
      <c r="B122" s="29"/>
      <c r="C122" s="29"/>
      <c r="D122" s="65"/>
      <c r="E122" s="65"/>
      <c r="G122" s="29"/>
      <c r="I122" s="29"/>
      <c r="K122" s="29"/>
      <c r="L122"/>
      <c r="M122"/>
      <c r="N122"/>
    </row>
    <row r="123" spans="2:14" s="38" customFormat="1" x14ac:dyDescent="0.2">
      <c r="B123" s="29"/>
      <c r="C123" s="29"/>
      <c r="D123" s="65"/>
      <c r="E123" s="65"/>
      <c r="G123" s="29"/>
      <c r="I123" s="29"/>
      <c r="K123" s="29"/>
      <c r="L123"/>
      <c r="M123"/>
      <c r="N123"/>
    </row>
    <row r="124" spans="2:14" s="38" customFormat="1" x14ac:dyDescent="0.2">
      <c r="B124" s="29"/>
      <c r="C124" s="29"/>
      <c r="D124" s="65"/>
      <c r="E124" s="65"/>
      <c r="G124" s="29"/>
      <c r="I124" s="29"/>
      <c r="K124" s="29"/>
      <c r="L124"/>
      <c r="M124"/>
      <c r="N124"/>
    </row>
    <row r="125" spans="2:14" s="38" customFormat="1" x14ac:dyDescent="0.2">
      <c r="B125" s="29"/>
      <c r="C125" s="29"/>
      <c r="D125" s="65"/>
      <c r="E125" s="65"/>
      <c r="G125" s="29"/>
      <c r="I125" s="29"/>
      <c r="K125" s="29"/>
      <c r="L125"/>
      <c r="M125"/>
      <c r="N125"/>
    </row>
    <row r="126" spans="2:14" s="38" customFormat="1" x14ac:dyDescent="0.2">
      <c r="B126" s="29"/>
      <c r="C126" s="29"/>
      <c r="D126" s="65"/>
      <c r="E126" s="65"/>
      <c r="G126" s="29"/>
      <c r="I126" s="29"/>
      <c r="K126" s="29"/>
      <c r="L126"/>
      <c r="M126"/>
      <c r="N126"/>
    </row>
    <row r="127" spans="2:14" s="38" customFormat="1" x14ac:dyDescent="0.2">
      <c r="B127" s="29"/>
      <c r="C127" s="29"/>
      <c r="D127" s="65"/>
      <c r="E127" s="65"/>
      <c r="G127" s="29"/>
      <c r="I127" s="29"/>
      <c r="K127" s="29"/>
      <c r="L127"/>
      <c r="M127"/>
      <c r="N127"/>
    </row>
    <row r="128" spans="2:14" s="38" customFormat="1" x14ac:dyDescent="0.2">
      <c r="B128" s="29"/>
      <c r="C128" s="29"/>
      <c r="D128" s="65"/>
      <c r="E128" s="65"/>
      <c r="G128" s="29"/>
      <c r="I128" s="29"/>
      <c r="K128" s="29"/>
      <c r="L128"/>
      <c r="M128"/>
      <c r="N128"/>
    </row>
    <row r="129" spans="2:14" s="38" customFormat="1" x14ac:dyDescent="0.2">
      <c r="B129" s="29"/>
      <c r="C129" s="29"/>
      <c r="D129" s="65"/>
      <c r="E129" s="65"/>
      <c r="G129" s="29"/>
      <c r="I129" s="29"/>
      <c r="K129" s="29"/>
      <c r="L129"/>
      <c r="M129"/>
      <c r="N129"/>
    </row>
    <row r="130" spans="2:14" s="38" customFormat="1" x14ac:dyDescent="0.2">
      <c r="B130" s="29"/>
      <c r="C130" s="29"/>
      <c r="D130" s="65"/>
      <c r="E130" s="65"/>
      <c r="G130" s="29"/>
      <c r="I130" s="29"/>
      <c r="K130" s="29"/>
      <c r="L130"/>
      <c r="M130"/>
      <c r="N130"/>
    </row>
    <row r="131" spans="2:14" s="38" customFormat="1" x14ac:dyDescent="0.2">
      <c r="B131" s="29"/>
      <c r="C131" s="29"/>
      <c r="D131" s="65"/>
      <c r="E131" s="65"/>
      <c r="G131" s="29"/>
      <c r="I131" s="29"/>
      <c r="K131" s="29"/>
      <c r="L131"/>
      <c r="M131"/>
      <c r="N131"/>
    </row>
    <row r="132" spans="2:14" s="38" customFormat="1" x14ac:dyDescent="0.2">
      <c r="B132" s="29"/>
      <c r="C132" s="29"/>
      <c r="D132" s="65"/>
      <c r="E132" s="65"/>
      <c r="G132" s="29"/>
      <c r="I132" s="29"/>
      <c r="K132" s="29"/>
      <c r="L132"/>
      <c r="M132"/>
      <c r="N132"/>
    </row>
    <row r="133" spans="2:14" s="38" customFormat="1" x14ac:dyDescent="0.2">
      <c r="B133" s="29"/>
      <c r="C133" s="29"/>
      <c r="D133" s="65"/>
      <c r="E133" s="65"/>
      <c r="G133" s="29"/>
      <c r="I133" s="29"/>
      <c r="K133" s="29"/>
      <c r="L133"/>
      <c r="M133"/>
      <c r="N133"/>
    </row>
    <row r="134" spans="2:14" s="38" customFormat="1" x14ac:dyDescent="0.2">
      <c r="B134" s="29"/>
      <c r="C134" s="29"/>
      <c r="D134" s="65"/>
      <c r="E134" s="65"/>
      <c r="G134" s="29"/>
      <c r="I134" s="29"/>
      <c r="K134" s="29"/>
      <c r="L134"/>
      <c r="M134"/>
      <c r="N134"/>
    </row>
    <row r="135" spans="2:14" s="38" customFormat="1" x14ac:dyDescent="0.2">
      <c r="B135" s="29"/>
      <c r="C135" s="29"/>
      <c r="D135" s="65"/>
      <c r="E135" s="65"/>
      <c r="G135" s="29"/>
      <c r="I135" s="29"/>
      <c r="K135" s="29"/>
      <c r="L135"/>
      <c r="M135"/>
      <c r="N135"/>
    </row>
    <row r="136" spans="2:14" s="38" customFormat="1" x14ac:dyDescent="0.2">
      <c r="B136" s="29"/>
      <c r="C136" s="29"/>
      <c r="D136" s="65"/>
      <c r="E136" s="65"/>
      <c r="G136" s="29"/>
      <c r="I136" s="29"/>
      <c r="K136" s="29"/>
      <c r="L136"/>
      <c r="M136"/>
      <c r="N136"/>
    </row>
    <row r="137" spans="2:14" s="38" customFormat="1" x14ac:dyDescent="0.2">
      <c r="B137" s="29"/>
      <c r="C137" s="29"/>
      <c r="D137" s="65"/>
      <c r="E137" s="65"/>
      <c r="G137" s="29"/>
      <c r="I137" s="29"/>
      <c r="K137" s="29"/>
      <c r="L137"/>
      <c r="M137"/>
      <c r="N137"/>
    </row>
    <row r="138" spans="2:14" s="38" customFormat="1" x14ac:dyDescent="0.2">
      <c r="B138" s="29"/>
      <c r="C138" s="29"/>
      <c r="D138" s="65"/>
      <c r="E138" s="65"/>
      <c r="G138" s="29"/>
      <c r="I138" s="29"/>
      <c r="K138" s="29"/>
      <c r="L138"/>
      <c r="M138"/>
      <c r="N138"/>
    </row>
    <row r="139" spans="2:14" s="38" customFormat="1" x14ac:dyDescent="0.2">
      <c r="B139" s="29"/>
      <c r="C139" s="29"/>
      <c r="D139" s="65"/>
      <c r="E139" s="65"/>
      <c r="G139" s="29"/>
      <c r="I139" s="29"/>
      <c r="K139" s="29"/>
      <c r="L139"/>
      <c r="M139"/>
      <c r="N139"/>
    </row>
    <row r="140" spans="2:14" s="38" customFormat="1" x14ac:dyDescent="0.2">
      <c r="B140" s="29"/>
      <c r="C140" s="29"/>
      <c r="D140" s="65"/>
      <c r="E140" s="65"/>
      <c r="G140" s="29"/>
      <c r="I140" s="29"/>
      <c r="K140" s="29"/>
      <c r="L140"/>
      <c r="M140"/>
      <c r="N140"/>
    </row>
    <row r="141" spans="2:14" s="38" customFormat="1" x14ac:dyDescent="0.2">
      <c r="B141" s="29"/>
      <c r="C141" s="29"/>
      <c r="D141" s="65"/>
      <c r="E141" s="65"/>
      <c r="G141" s="29"/>
      <c r="I141" s="29"/>
      <c r="K141" s="29"/>
      <c r="L141"/>
      <c r="M141"/>
      <c r="N141"/>
    </row>
    <row r="142" spans="2:14" s="38" customFormat="1" x14ac:dyDescent="0.2">
      <c r="B142" s="29"/>
      <c r="C142" s="29"/>
      <c r="D142" s="65"/>
      <c r="E142" s="65"/>
      <c r="G142" s="29"/>
      <c r="I142" s="29"/>
      <c r="K142" s="29"/>
      <c r="L142"/>
      <c r="M142"/>
      <c r="N142"/>
    </row>
    <row r="143" spans="2:14" s="38" customFormat="1" x14ac:dyDescent="0.2">
      <c r="B143" s="29"/>
      <c r="C143" s="29"/>
      <c r="D143" s="65"/>
      <c r="E143" s="65"/>
      <c r="G143" s="29"/>
      <c r="I143" s="29"/>
      <c r="K143" s="29"/>
      <c r="L143"/>
      <c r="M143"/>
      <c r="N143"/>
    </row>
    <row r="144" spans="2:14" s="38" customFormat="1" x14ac:dyDescent="0.2">
      <c r="B144" s="29"/>
      <c r="C144" s="29"/>
      <c r="D144" s="65"/>
      <c r="E144" s="65"/>
      <c r="G144" s="29"/>
      <c r="I144" s="29"/>
      <c r="K144" s="29"/>
      <c r="L144"/>
      <c r="M144"/>
      <c r="N144"/>
    </row>
    <row r="145" spans="2:14" s="38" customFormat="1" x14ac:dyDescent="0.2">
      <c r="B145" s="29"/>
      <c r="C145" s="29"/>
      <c r="D145" s="65"/>
      <c r="E145" s="65"/>
      <c r="G145" s="29"/>
      <c r="I145" s="29"/>
      <c r="K145" s="29"/>
      <c r="L145"/>
      <c r="M145"/>
      <c r="N145"/>
    </row>
    <row r="146" spans="2:14" s="38" customFormat="1" x14ac:dyDescent="0.2">
      <c r="B146" s="29"/>
      <c r="C146" s="29"/>
      <c r="D146" s="65"/>
      <c r="E146" s="65"/>
      <c r="G146" s="29"/>
      <c r="I146" s="29"/>
      <c r="K146" s="29"/>
      <c r="L146"/>
      <c r="M146"/>
      <c r="N146"/>
    </row>
    <row r="147" spans="2:14" s="38" customFormat="1" x14ac:dyDescent="0.2">
      <c r="B147" s="29"/>
      <c r="C147" s="29"/>
      <c r="D147" s="65"/>
      <c r="E147" s="65"/>
      <c r="G147" s="29"/>
      <c r="I147" s="29"/>
      <c r="K147" s="29"/>
      <c r="L147"/>
      <c r="M147"/>
      <c r="N147"/>
    </row>
    <row r="148" spans="2:14" s="38" customFormat="1" x14ac:dyDescent="0.2">
      <c r="B148" s="29"/>
      <c r="C148" s="29"/>
      <c r="D148" s="65"/>
      <c r="E148" s="65"/>
      <c r="G148" s="29"/>
      <c r="I148" s="29"/>
      <c r="K148" s="29"/>
      <c r="L148"/>
      <c r="M148"/>
      <c r="N148"/>
    </row>
    <row r="149" spans="2:14" s="38" customFormat="1" x14ac:dyDescent="0.2">
      <c r="B149" s="29"/>
      <c r="C149" s="29"/>
      <c r="D149" s="65"/>
      <c r="E149" s="65"/>
      <c r="G149" s="29"/>
      <c r="I149" s="29"/>
      <c r="K149" s="29"/>
      <c r="L149"/>
      <c r="M149"/>
      <c r="N149"/>
    </row>
    <row r="150" spans="2:14" s="38" customFormat="1" x14ac:dyDescent="0.2">
      <c r="B150" s="29"/>
      <c r="C150" s="29"/>
      <c r="D150" s="65"/>
      <c r="E150" s="65"/>
      <c r="G150" s="29"/>
      <c r="I150" s="29"/>
      <c r="K150" s="29"/>
      <c r="L150"/>
      <c r="M150"/>
      <c r="N150"/>
    </row>
    <row r="151" spans="2:14" s="38" customFormat="1" x14ac:dyDescent="0.2">
      <c r="B151" s="29"/>
      <c r="C151" s="29"/>
      <c r="D151" s="65"/>
      <c r="E151" s="65"/>
      <c r="G151" s="29"/>
      <c r="I151" s="29"/>
      <c r="K151" s="29"/>
      <c r="L151"/>
      <c r="M151"/>
      <c r="N151"/>
    </row>
    <row r="152" spans="2:14" s="38" customFormat="1" x14ac:dyDescent="0.2">
      <c r="B152" s="29"/>
      <c r="C152" s="29"/>
      <c r="D152" s="65"/>
      <c r="E152" s="65"/>
      <c r="G152" s="29"/>
      <c r="I152" s="29"/>
      <c r="K152" s="29"/>
      <c r="L152"/>
      <c r="M152"/>
      <c r="N152"/>
    </row>
    <row r="153" spans="2:14" s="38" customFormat="1" x14ac:dyDescent="0.2">
      <c r="B153" s="29"/>
      <c r="C153" s="29"/>
      <c r="D153" s="65"/>
      <c r="E153" s="65"/>
      <c r="G153" s="29"/>
      <c r="I153" s="29"/>
      <c r="K153" s="29"/>
      <c r="L153"/>
      <c r="M153"/>
      <c r="N153"/>
    </row>
    <row r="154" spans="2:14" s="38" customFormat="1" x14ac:dyDescent="0.2">
      <c r="B154" s="29"/>
      <c r="C154" s="29"/>
      <c r="D154" s="65"/>
      <c r="E154" s="65"/>
      <c r="G154" s="29"/>
      <c r="I154" s="29"/>
      <c r="K154" s="29"/>
      <c r="L154"/>
      <c r="M154"/>
      <c r="N154"/>
    </row>
    <row r="155" spans="2:14" s="38" customFormat="1" x14ac:dyDescent="0.2">
      <c r="B155" s="29"/>
      <c r="C155" s="29"/>
      <c r="D155" s="65"/>
      <c r="E155" s="65"/>
      <c r="G155" s="29"/>
      <c r="I155" s="29"/>
      <c r="K155" s="29"/>
      <c r="L155"/>
      <c r="M155"/>
      <c r="N155"/>
    </row>
    <row r="156" spans="2:14" s="38" customFormat="1" x14ac:dyDescent="0.2">
      <c r="B156" s="29"/>
      <c r="C156" s="29"/>
      <c r="D156" s="65"/>
      <c r="E156" s="65"/>
      <c r="G156" s="29"/>
      <c r="I156" s="29"/>
      <c r="K156" s="29"/>
      <c r="L156"/>
      <c r="M156"/>
      <c r="N156"/>
    </row>
    <row r="157" spans="2:14" s="38" customFormat="1" x14ac:dyDescent="0.2">
      <c r="B157" s="29"/>
      <c r="C157" s="29"/>
      <c r="D157" s="65"/>
      <c r="E157" s="65"/>
      <c r="G157" s="29"/>
      <c r="I157" s="29"/>
      <c r="K157" s="29"/>
      <c r="L157"/>
      <c r="M157"/>
      <c r="N157"/>
    </row>
    <row r="158" spans="2:14" s="38" customFormat="1" x14ac:dyDescent="0.2">
      <c r="B158" s="29"/>
      <c r="C158" s="29"/>
      <c r="D158" s="65"/>
      <c r="E158" s="65"/>
      <c r="G158" s="29"/>
      <c r="I158" s="29"/>
      <c r="K158" s="29"/>
      <c r="L158"/>
      <c r="M158"/>
      <c r="N158"/>
    </row>
    <row r="159" spans="2:14" s="38" customFormat="1" x14ac:dyDescent="0.2">
      <c r="B159" s="29"/>
      <c r="C159" s="29"/>
      <c r="D159" s="65"/>
      <c r="E159" s="65"/>
      <c r="G159" s="29"/>
      <c r="I159" s="29"/>
      <c r="K159" s="29"/>
      <c r="L159"/>
      <c r="M159"/>
      <c r="N159"/>
    </row>
    <row r="160" spans="2:14" s="38" customFormat="1" x14ac:dyDescent="0.2">
      <c r="B160" s="29"/>
      <c r="C160" s="29"/>
      <c r="D160" s="65"/>
      <c r="E160" s="65"/>
      <c r="G160" s="29"/>
      <c r="I160" s="29"/>
      <c r="K160" s="29"/>
      <c r="L160"/>
      <c r="M160"/>
      <c r="N160"/>
    </row>
    <row r="161" spans="2:14" s="38" customFormat="1" x14ac:dyDescent="0.2">
      <c r="B161" s="29"/>
      <c r="C161" s="29"/>
      <c r="D161" s="65"/>
      <c r="E161" s="65"/>
      <c r="G161" s="29"/>
      <c r="I161" s="29"/>
      <c r="K161" s="29"/>
      <c r="L161"/>
      <c r="M161"/>
      <c r="N161"/>
    </row>
    <row r="162" spans="2:14" s="38" customFormat="1" x14ac:dyDescent="0.2">
      <c r="B162" s="29"/>
      <c r="C162" s="29"/>
      <c r="D162" s="65"/>
      <c r="E162" s="65"/>
      <c r="G162" s="29"/>
      <c r="I162" s="29"/>
      <c r="K162" s="29"/>
      <c r="L162"/>
      <c r="M162"/>
      <c r="N162"/>
    </row>
    <row r="163" spans="2:14" s="38" customFormat="1" x14ac:dyDescent="0.2">
      <c r="B163" s="29"/>
      <c r="C163" s="29"/>
      <c r="D163" s="65"/>
      <c r="E163" s="65"/>
      <c r="G163" s="29"/>
      <c r="I163" s="29"/>
      <c r="K163" s="29"/>
      <c r="L163"/>
      <c r="M163"/>
      <c r="N163"/>
    </row>
    <row r="164" spans="2:14" s="38" customFormat="1" x14ac:dyDescent="0.2">
      <c r="B164" s="29"/>
      <c r="C164" s="29"/>
      <c r="D164" s="65"/>
      <c r="E164" s="65"/>
      <c r="G164" s="29"/>
      <c r="I164" s="29"/>
      <c r="K164" s="29"/>
      <c r="L164"/>
      <c r="M164"/>
      <c r="N164"/>
    </row>
    <row r="165" spans="2:14" s="38" customFormat="1" x14ac:dyDescent="0.2">
      <c r="B165" s="29"/>
      <c r="C165" s="29"/>
      <c r="D165" s="65"/>
      <c r="E165" s="65"/>
      <c r="G165" s="29"/>
      <c r="I165" s="29"/>
      <c r="K165" s="29"/>
      <c r="L165"/>
      <c r="M165"/>
      <c r="N165"/>
    </row>
    <row r="166" spans="2:14" s="38" customFormat="1" x14ac:dyDescent="0.2">
      <c r="B166" s="29"/>
      <c r="C166" s="29"/>
      <c r="D166" s="65"/>
      <c r="E166" s="65"/>
      <c r="G166" s="29"/>
      <c r="I166" s="29"/>
      <c r="K166" s="29"/>
      <c r="L166"/>
      <c r="M166"/>
      <c r="N166"/>
    </row>
    <row r="167" spans="2:14" s="38" customFormat="1" x14ac:dyDescent="0.2">
      <c r="B167" s="29"/>
      <c r="C167" s="29"/>
      <c r="D167" s="65"/>
      <c r="E167" s="65"/>
      <c r="G167" s="29"/>
      <c r="I167" s="29"/>
      <c r="K167" s="29"/>
      <c r="L167"/>
      <c r="M167"/>
      <c r="N167"/>
    </row>
    <row r="168" spans="2:14" s="38" customFormat="1" x14ac:dyDescent="0.2">
      <c r="B168" s="29"/>
      <c r="C168" s="29"/>
      <c r="D168" s="65"/>
      <c r="E168" s="65"/>
      <c r="G168" s="29"/>
      <c r="I168" s="29"/>
      <c r="K168" s="29"/>
      <c r="L168"/>
      <c r="M168"/>
      <c r="N168"/>
    </row>
    <row r="169" spans="2:14" s="38" customFormat="1" x14ac:dyDescent="0.2">
      <c r="B169" s="29"/>
      <c r="C169" s="29"/>
      <c r="D169" s="65"/>
      <c r="E169" s="65"/>
      <c r="G169" s="29"/>
      <c r="I169" s="29"/>
      <c r="K169" s="29"/>
      <c r="L169"/>
      <c r="M169"/>
      <c r="N169"/>
    </row>
    <row r="170" spans="2:14" s="38" customFormat="1" x14ac:dyDescent="0.2">
      <c r="B170" s="29"/>
      <c r="C170" s="29"/>
      <c r="D170" s="65"/>
      <c r="E170" s="65"/>
      <c r="G170" s="29"/>
      <c r="I170" s="29"/>
      <c r="K170" s="29"/>
      <c r="L170"/>
      <c r="M170"/>
      <c r="N170"/>
    </row>
    <row r="171" spans="2:14" s="38" customFormat="1" x14ac:dyDescent="0.2">
      <c r="B171" s="29"/>
      <c r="C171" s="29"/>
      <c r="D171" s="65"/>
      <c r="E171" s="65"/>
      <c r="G171" s="29"/>
      <c r="I171" s="29"/>
      <c r="K171" s="29"/>
      <c r="L171"/>
      <c r="M171"/>
      <c r="N171"/>
    </row>
    <row r="172" spans="2:14" s="38" customFormat="1" x14ac:dyDescent="0.2">
      <c r="B172" s="29"/>
      <c r="C172" s="29"/>
      <c r="D172" s="65"/>
      <c r="E172" s="65"/>
      <c r="G172" s="29"/>
      <c r="I172" s="29"/>
      <c r="K172" s="29"/>
      <c r="L172"/>
      <c r="M172"/>
      <c r="N172"/>
    </row>
    <row r="173" spans="2:14" s="38" customFormat="1" x14ac:dyDescent="0.2">
      <c r="B173" s="29"/>
      <c r="C173" s="29"/>
      <c r="D173" s="65"/>
      <c r="E173" s="65"/>
      <c r="G173" s="29"/>
      <c r="I173" s="29"/>
      <c r="K173" s="29"/>
      <c r="L173"/>
      <c r="M173"/>
      <c r="N173"/>
    </row>
    <row r="174" spans="2:14" s="38" customFormat="1" x14ac:dyDescent="0.2">
      <c r="B174" s="29"/>
      <c r="C174" s="29"/>
      <c r="D174" s="65"/>
      <c r="E174" s="65"/>
      <c r="G174" s="29"/>
      <c r="I174" s="29"/>
      <c r="K174" s="29"/>
      <c r="L174"/>
      <c r="M174"/>
      <c r="N174"/>
    </row>
    <row r="175" spans="2:14" s="38" customFormat="1" x14ac:dyDescent="0.2">
      <c r="B175" s="29"/>
      <c r="C175" s="29"/>
      <c r="D175" s="65"/>
      <c r="E175" s="65"/>
      <c r="G175" s="29"/>
      <c r="I175" s="29"/>
      <c r="K175" s="29"/>
      <c r="L175"/>
      <c r="M175"/>
      <c r="N175"/>
    </row>
    <row r="176" spans="2:14" s="38" customFormat="1" x14ac:dyDescent="0.2">
      <c r="B176" s="29"/>
      <c r="C176" s="29"/>
      <c r="D176" s="65"/>
      <c r="E176" s="65"/>
      <c r="G176" s="29"/>
      <c r="I176" s="29"/>
      <c r="K176" s="29"/>
      <c r="L176"/>
      <c r="M176"/>
      <c r="N176"/>
    </row>
    <row r="177" spans="2:14" s="38" customFormat="1" x14ac:dyDescent="0.2">
      <c r="B177" s="29"/>
      <c r="C177" s="29"/>
      <c r="D177" s="65"/>
      <c r="E177" s="65"/>
      <c r="G177" s="29"/>
      <c r="I177" s="29"/>
      <c r="K177" s="29"/>
      <c r="L177"/>
      <c r="M177"/>
      <c r="N177"/>
    </row>
    <row r="178" spans="2:14" s="38" customFormat="1" x14ac:dyDescent="0.2">
      <c r="B178" s="29"/>
      <c r="C178" s="29"/>
      <c r="D178" s="65"/>
      <c r="E178" s="65"/>
      <c r="G178" s="29"/>
      <c r="I178" s="29"/>
      <c r="K178" s="29"/>
      <c r="L178"/>
      <c r="M178"/>
      <c r="N178"/>
    </row>
    <row r="179" spans="2:14" s="38" customFormat="1" x14ac:dyDescent="0.2">
      <c r="B179" s="29"/>
      <c r="C179" s="29"/>
      <c r="D179" s="65"/>
      <c r="E179" s="65"/>
      <c r="G179" s="29"/>
      <c r="I179" s="29"/>
      <c r="K179" s="29"/>
      <c r="L179"/>
      <c r="M179"/>
      <c r="N179"/>
    </row>
    <row r="180" spans="2:14" s="38" customFormat="1" x14ac:dyDescent="0.2">
      <c r="B180" s="29"/>
      <c r="C180" s="29"/>
      <c r="D180" s="65"/>
      <c r="E180" s="65"/>
      <c r="G180" s="29"/>
      <c r="I180" s="29"/>
      <c r="K180" s="29"/>
      <c r="L180"/>
      <c r="M180"/>
      <c r="N180"/>
    </row>
    <row r="181" spans="2:14" s="38" customFormat="1" x14ac:dyDescent="0.2">
      <c r="B181" s="29"/>
      <c r="C181" s="29"/>
      <c r="D181" s="65"/>
      <c r="E181" s="65"/>
      <c r="G181" s="29"/>
      <c r="I181" s="29"/>
      <c r="K181" s="29"/>
      <c r="L181"/>
      <c r="M181"/>
      <c r="N181"/>
    </row>
    <row r="182" spans="2:14" s="38" customFormat="1" x14ac:dyDescent="0.2">
      <c r="B182" s="29"/>
      <c r="C182" s="29"/>
      <c r="D182" s="65"/>
      <c r="E182" s="65"/>
      <c r="G182" s="29"/>
      <c r="I182" s="29"/>
      <c r="K182" s="29"/>
      <c r="L182"/>
      <c r="M182"/>
      <c r="N182"/>
    </row>
    <row r="183" spans="2:14" s="38" customFormat="1" x14ac:dyDescent="0.2">
      <c r="B183" s="29"/>
      <c r="C183" s="29"/>
      <c r="D183" s="65"/>
      <c r="E183" s="65"/>
      <c r="G183" s="29"/>
      <c r="I183" s="29"/>
      <c r="K183" s="29"/>
      <c r="L183"/>
      <c r="M183"/>
      <c r="N183"/>
    </row>
    <row r="184" spans="2:14" s="38" customFormat="1" x14ac:dyDescent="0.2">
      <c r="B184" s="29"/>
      <c r="C184" s="29"/>
      <c r="D184" s="65"/>
      <c r="E184" s="65"/>
      <c r="G184" s="29"/>
      <c r="I184" s="29"/>
      <c r="K184" s="29"/>
      <c r="L184"/>
      <c r="M184"/>
      <c r="N184"/>
    </row>
    <row r="185" spans="2:14" s="38" customFormat="1" x14ac:dyDescent="0.2">
      <c r="B185" s="29"/>
      <c r="C185" s="29"/>
      <c r="D185" s="65"/>
      <c r="E185" s="65"/>
      <c r="G185" s="29"/>
      <c r="I185" s="29"/>
      <c r="K185" s="29"/>
      <c r="L185"/>
      <c r="M185"/>
      <c r="N185"/>
    </row>
    <row r="186" spans="2:14" s="38" customFormat="1" x14ac:dyDescent="0.2">
      <c r="B186" s="29"/>
      <c r="C186" s="29"/>
      <c r="D186" s="65"/>
      <c r="E186" s="65"/>
      <c r="G186" s="29"/>
      <c r="I186" s="29"/>
      <c r="K186" s="29"/>
      <c r="L186"/>
      <c r="M186"/>
      <c r="N186"/>
    </row>
    <row r="187" spans="2:14" s="38" customFormat="1" x14ac:dyDescent="0.2">
      <c r="B187" s="29"/>
      <c r="C187" s="29"/>
      <c r="D187" s="65"/>
      <c r="E187" s="65"/>
      <c r="G187" s="29"/>
      <c r="I187" s="29"/>
      <c r="K187" s="29"/>
      <c r="L187"/>
      <c r="M187"/>
      <c r="N187"/>
    </row>
    <row r="188" spans="2:14" s="38" customFormat="1" x14ac:dyDescent="0.2">
      <c r="B188" s="29"/>
      <c r="C188" s="29"/>
      <c r="D188" s="65"/>
      <c r="E188" s="65"/>
      <c r="G188" s="29"/>
      <c r="I188" s="29"/>
      <c r="K188" s="29"/>
      <c r="L188"/>
      <c r="M188"/>
      <c r="N188"/>
    </row>
    <row r="189" spans="2:14" s="38" customFormat="1" x14ac:dyDescent="0.2">
      <c r="B189" s="29"/>
      <c r="C189" s="29"/>
      <c r="D189" s="65"/>
      <c r="E189" s="65"/>
      <c r="G189" s="29"/>
      <c r="I189" s="29"/>
      <c r="K189" s="29"/>
      <c r="L189"/>
      <c r="M189"/>
      <c r="N189"/>
    </row>
    <row r="190" spans="2:14" s="38" customFormat="1" x14ac:dyDescent="0.2">
      <c r="B190" s="29"/>
      <c r="C190" s="29"/>
      <c r="D190" s="65"/>
      <c r="E190" s="65"/>
      <c r="G190" s="29"/>
      <c r="I190" s="29"/>
      <c r="K190" s="29"/>
      <c r="L190"/>
      <c r="M190"/>
      <c r="N190"/>
    </row>
    <row r="191" spans="2:14" s="38" customFormat="1" x14ac:dyDescent="0.2">
      <c r="B191" s="29"/>
      <c r="C191" s="29"/>
      <c r="D191" s="65"/>
      <c r="E191" s="65"/>
      <c r="G191" s="29"/>
      <c r="I191" s="29"/>
      <c r="K191" s="29"/>
      <c r="L191"/>
      <c r="M191"/>
      <c r="N191"/>
    </row>
    <row r="192" spans="2:14" s="38" customFormat="1" x14ac:dyDescent="0.2">
      <c r="B192" s="29"/>
      <c r="C192" s="29"/>
      <c r="D192" s="65"/>
      <c r="E192" s="65"/>
      <c r="G192" s="29"/>
      <c r="I192" s="29"/>
      <c r="K192" s="29"/>
      <c r="L192"/>
      <c r="M192"/>
      <c r="N192"/>
    </row>
    <row r="193" spans="2:14" s="38" customFormat="1" x14ac:dyDescent="0.2">
      <c r="B193" s="29"/>
      <c r="C193" s="29"/>
      <c r="D193" s="65"/>
      <c r="E193" s="65"/>
      <c r="G193" s="29"/>
      <c r="I193" s="29"/>
      <c r="K193" s="29"/>
      <c r="L193"/>
      <c r="M193"/>
      <c r="N193"/>
    </row>
    <row r="194" spans="2:14" s="38" customFormat="1" x14ac:dyDescent="0.2">
      <c r="B194" s="29"/>
      <c r="C194" s="29"/>
      <c r="D194" s="65"/>
      <c r="E194" s="65"/>
      <c r="G194" s="29"/>
      <c r="I194" s="29"/>
      <c r="K194" s="29"/>
      <c r="L194"/>
      <c r="M194"/>
      <c r="N194"/>
    </row>
    <row r="195" spans="2:14" s="38" customFormat="1" x14ac:dyDescent="0.2">
      <c r="B195" s="29"/>
      <c r="C195" s="29"/>
      <c r="D195" s="65"/>
      <c r="E195" s="65"/>
      <c r="G195" s="29"/>
      <c r="I195" s="29"/>
      <c r="K195" s="29"/>
      <c r="L195"/>
      <c r="M195"/>
      <c r="N195"/>
    </row>
    <row r="196" spans="2:14" s="38" customFormat="1" x14ac:dyDescent="0.2">
      <c r="B196" s="29"/>
      <c r="C196" s="29"/>
      <c r="D196" s="65"/>
      <c r="E196" s="65"/>
      <c r="G196" s="29"/>
      <c r="I196" s="29"/>
      <c r="K196" s="29"/>
      <c r="L196"/>
      <c r="M196"/>
      <c r="N196"/>
    </row>
    <row r="197" spans="2:14" s="38" customFormat="1" x14ac:dyDescent="0.2">
      <c r="B197" s="29"/>
      <c r="C197" s="29"/>
      <c r="D197" s="65"/>
      <c r="E197" s="65"/>
      <c r="G197" s="29"/>
      <c r="I197" s="29"/>
      <c r="K197" s="29"/>
      <c r="L197"/>
      <c r="M197"/>
      <c r="N197"/>
    </row>
    <row r="198" spans="2:14" s="38" customFormat="1" x14ac:dyDescent="0.2">
      <c r="B198" s="29"/>
      <c r="C198" s="29"/>
      <c r="D198" s="65"/>
      <c r="E198" s="65"/>
      <c r="G198" s="29"/>
      <c r="I198" s="29"/>
      <c r="K198" s="29"/>
      <c r="L198"/>
      <c r="M198"/>
      <c r="N198"/>
    </row>
    <row r="199" spans="2:14" s="38" customFormat="1" x14ac:dyDescent="0.2">
      <c r="B199" s="29"/>
      <c r="C199" s="29"/>
      <c r="D199" s="65"/>
      <c r="E199" s="65"/>
      <c r="G199" s="29"/>
      <c r="I199" s="29"/>
      <c r="K199" s="29"/>
      <c r="L199"/>
      <c r="M199"/>
      <c r="N199"/>
    </row>
    <row r="200" spans="2:14" s="38" customFormat="1" x14ac:dyDescent="0.2">
      <c r="B200" s="29"/>
      <c r="C200" s="29"/>
      <c r="D200" s="65"/>
      <c r="E200" s="65"/>
      <c r="G200" s="29"/>
      <c r="I200" s="29"/>
      <c r="K200" s="29"/>
      <c r="L200"/>
      <c r="M200"/>
      <c r="N200"/>
    </row>
    <row r="201" spans="2:14" s="38" customFormat="1" x14ac:dyDescent="0.2">
      <c r="B201" s="29"/>
      <c r="C201" s="29"/>
      <c r="D201" s="65"/>
      <c r="E201" s="65"/>
      <c r="G201" s="29"/>
      <c r="I201" s="29"/>
      <c r="K201" s="29"/>
      <c r="L201"/>
      <c r="M201"/>
      <c r="N201"/>
    </row>
    <row r="202" spans="2:14" s="38" customFormat="1" x14ac:dyDescent="0.2">
      <c r="B202" s="29"/>
      <c r="C202" s="29"/>
      <c r="D202" s="65"/>
      <c r="E202" s="65"/>
      <c r="G202" s="29"/>
      <c r="I202" s="29"/>
      <c r="K202" s="29"/>
      <c r="L202"/>
      <c r="M202"/>
      <c r="N202"/>
    </row>
    <row r="203" spans="2:14" s="38" customFormat="1" x14ac:dyDescent="0.2">
      <c r="B203" s="29"/>
      <c r="C203" s="29"/>
      <c r="D203" s="65"/>
      <c r="E203" s="65"/>
      <c r="G203" s="29"/>
      <c r="I203" s="29"/>
      <c r="K203" s="29"/>
      <c r="L203"/>
      <c r="M203"/>
      <c r="N203"/>
    </row>
    <row r="204" spans="2:14" s="38" customFormat="1" x14ac:dyDescent="0.2">
      <c r="B204" s="29"/>
      <c r="C204" s="29"/>
      <c r="D204" s="65"/>
      <c r="E204" s="65"/>
      <c r="G204" s="29"/>
      <c r="I204" s="29"/>
      <c r="K204" s="29"/>
      <c r="L204"/>
      <c r="M204"/>
      <c r="N204"/>
    </row>
    <row r="205" spans="2:14" s="38" customFormat="1" x14ac:dyDescent="0.2">
      <c r="B205" s="29"/>
      <c r="C205" s="29"/>
      <c r="D205" s="65"/>
      <c r="E205" s="65"/>
      <c r="G205" s="29"/>
      <c r="I205" s="29"/>
      <c r="K205" s="29"/>
      <c r="L205"/>
      <c r="M205"/>
      <c r="N205"/>
    </row>
    <row r="206" spans="2:14" s="38" customFormat="1" x14ac:dyDescent="0.2">
      <c r="B206" s="29"/>
      <c r="C206" s="29"/>
      <c r="D206" s="65"/>
      <c r="E206" s="65"/>
      <c r="G206" s="29"/>
      <c r="I206" s="29"/>
      <c r="K206" s="29"/>
      <c r="L206"/>
      <c r="M206"/>
      <c r="N206"/>
    </row>
    <row r="207" spans="2:14" s="38" customFormat="1" x14ac:dyDescent="0.2">
      <c r="B207" s="29"/>
      <c r="C207" s="29"/>
      <c r="D207" s="65"/>
      <c r="E207" s="65"/>
      <c r="G207" s="29"/>
      <c r="I207" s="29"/>
      <c r="K207" s="29"/>
      <c r="L207"/>
      <c r="M207"/>
      <c r="N207"/>
    </row>
    <row r="208" spans="2:14" s="38" customFormat="1" x14ac:dyDescent="0.2">
      <c r="B208" s="29"/>
      <c r="C208" s="29"/>
      <c r="D208" s="65"/>
      <c r="E208" s="65"/>
      <c r="G208" s="29"/>
      <c r="I208" s="29"/>
      <c r="K208" s="29"/>
      <c r="L208"/>
      <c r="M208"/>
      <c r="N208"/>
    </row>
    <row r="209" spans="2:14" s="38" customFormat="1" x14ac:dyDescent="0.2">
      <c r="B209" s="29"/>
      <c r="C209" s="29"/>
      <c r="D209" s="65"/>
      <c r="E209" s="65"/>
      <c r="G209" s="29"/>
      <c r="I209" s="29"/>
      <c r="K209" s="29"/>
      <c r="L209"/>
      <c r="M209"/>
      <c r="N209"/>
    </row>
    <row r="210" spans="2:14" s="38" customFormat="1" x14ac:dyDescent="0.2">
      <c r="B210" s="29"/>
      <c r="C210" s="29"/>
      <c r="D210" s="65"/>
      <c r="E210" s="65"/>
      <c r="G210" s="29"/>
      <c r="I210" s="29"/>
      <c r="K210" s="29"/>
      <c r="L210"/>
      <c r="M210"/>
      <c r="N210"/>
    </row>
    <row r="211" spans="2:14" s="38" customFormat="1" x14ac:dyDescent="0.2">
      <c r="B211" s="29"/>
      <c r="C211" s="29"/>
      <c r="D211" s="65"/>
      <c r="E211" s="65"/>
      <c r="G211" s="29"/>
      <c r="I211" s="29"/>
      <c r="K211" s="29"/>
      <c r="L211"/>
      <c r="M211"/>
      <c r="N211"/>
    </row>
    <row r="212" spans="2:14" s="38" customFormat="1" x14ac:dyDescent="0.2">
      <c r="B212" s="29"/>
      <c r="C212" s="29"/>
      <c r="D212" s="65"/>
      <c r="E212" s="65"/>
      <c r="G212" s="29"/>
      <c r="I212" s="29"/>
      <c r="K212" s="29"/>
      <c r="L212"/>
      <c r="M212"/>
      <c r="N212"/>
    </row>
    <row r="213" spans="2:14" s="38" customFormat="1" x14ac:dyDescent="0.2">
      <c r="B213" s="29"/>
      <c r="C213" s="29"/>
      <c r="D213" s="65"/>
      <c r="E213" s="65"/>
      <c r="G213" s="29"/>
      <c r="I213" s="29"/>
      <c r="K213" s="29"/>
      <c r="L213"/>
      <c r="M213"/>
      <c r="N213"/>
    </row>
    <row r="214" spans="2:14" s="38" customFormat="1" x14ac:dyDescent="0.2">
      <c r="B214" s="29"/>
      <c r="C214" s="29"/>
      <c r="D214" s="65"/>
      <c r="E214" s="65"/>
      <c r="G214" s="29"/>
      <c r="I214" s="29"/>
      <c r="K214" s="29"/>
      <c r="L214"/>
      <c r="M214"/>
      <c r="N214"/>
    </row>
    <row r="215" spans="2:14" s="38" customFormat="1" x14ac:dyDescent="0.2">
      <c r="B215" s="29"/>
      <c r="C215" s="29"/>
      <c r="D215" s="65"/>
      <c r="E215" s="65"/>
      <c r="G215" s="29"/>
      <c r="I215" s="29"/>
      <c r="K215" s="29"/>
      <c r="L215"/>
      <c r="M215"/>
      <c r="N215"/>
    </row>
    <row r="216" spans="2:14" s="38" customFormat="1" x14ac:dyDescent="0.2">
      <c r="B216" s="29"/>
      <c r="C216" s="29"/>
      <c r="D216" s="65"/>
      <c r="E216" s="65"/>
      <c r="G216" s="29"/>
      <c r="I216" s="29"/>
      <c r="K216" s="29"/>
      <c r="L216"/>
      <c r="M216"/>
      <c r="N216"/>
    </row>
    <row r="217" spans="2:14" s="38" customFormat="1" x14ac:dyDescent="0.2">
      <c r="B217" s="29"/>
      <c r="C217" s="29"/>
      <c r="D217" s="65"/>
      <c r="E217" s="65"/>
      <c r="G217" s="29"/>
      <c r="I217" s="29"/>
      <c r="K217" s="29"/>
      <c r="L217"/>
      <c r="M217"/>
      <c r="N217"/>
    </row>
    <row r="218" spans="2:14" s="38" customFormat="1" x14ac:dyDescent="0.2">
      <c r="B218" s="29"/>
      <c r="C218" s="29"/>
      <c r="D218" s="65"/>
      <c r="E218" s="65"/>
      <c r="G218" s="29"/>
      <c r="I218" s="29"/>
      <c r="K218" s="29"/>
      <c r="L218"/>
      <c r="M218"/>
      <c r="N218"/>
    </row>
    <row r="219" spans="2:14" s="38" customFormat="1" x14ac:dyDescent="0.2">
      <c r="B219" s="29"/>
      <c r="C219" s="29"/>
      <c r="D219" s="65"/>
      <c r="E219" s="65"/>
      <c r="G219" s="29"/>
      <c r="I219" s="29"/>
      <c r="K219" s="29"/>
      <c r="L219"/>
      <c r="M219"/>
      <c r="N219"/>
    </row>
    <row r="220" spans="2:14" s="38" customFormat="1" x14ac:dyDescent="0.2">
      <c r="B220" s="29"/>
      <c r="C220" s="29"/>
      <c r="D220" s="65"/>
      <c r="E220" s="65"/>
      <c r="G220" s="29"/>
      <c r="I220" s="29"/>
      <c r="K220" s="29"/>
      <c r="L220"/>
      <c r="M220"/>
      <c r="N220"/>
    </row>
    <row r="221" spans="2:14" s="38" customFormat="1" x14ac:dyDescent="0.2">
      <c r="B221" s="29"/>
      <c r="C221" s="29"/>
      <c r="D221" s="65"/>
      <c r="E221" s="65"/>
      <c r="G221" s="29"/>
      <c r="I221" s="29"/>
      <c r="K221" s="29"/>
      <c r="L221"/>
      <c r="M221"/>
      <c r="N221"/>
    </row>
    <row r="222" spans="2:14" s="38" customFormat="1" x14ac:dyDescent="0.2">
      <c r="B222" s="29"/>
      <c r="C222" s="29"/>
      <c r="D222" s="65"/>
      <c r="E222" s="65"/>
      <c r="G222" s="29"/>
      <c r="I222" s="29"/>
      <c r="K222" s="29"/>
      <c r="L222"/>
      <c r="M222"/>
      <c r="N222"/>
    </row>
    <row r="223" spans="2:14" s="38" customFormat="1" x14ac:dyDescent="0.2">
      <c r="B223" s="29"/>
      <c r="C223" s="29"/>
      <c r="D223" s="65"/>
      <c r="E223" s="65"/>
      <c r="G223" s="29"/>
      <c r="I223" s="29"/>
      <c r="K223" s="29"/>
      <c r="L223"/>
      <c r="M223"/>
      <c r="N223"/>
    </row>
    <row r="224" spans="2:14" s="38" customFormat="1" x14ac:dyDescent="0.2">
      <c r="B224" s="29"/>
      <c r="C224" s="29"/>
      <c r="D224" s="65"/>
      <c r="E224" s="65"/>
      <c r="G224" s="29"/>
      <c r="I224" s="29"/>
      <c r="K224" s="29"/>
      <c r="L224"/>
      <c r="M224"/>
      <c r="N224"/>
    </row>
    <row r="225" spans="2:14" s="38" customFormat="1" x14ac:dyDescent="0.2">
      <c r="B225" s="29"/>
      <c r="C225" s="29"/>
      <c r="D225" s="65"/>
      <c r="E225" s="65"/>
      <c r="G225" s="29"/>
      <c r="I225" s="29"/>
      <c r="K225" s="29"/>
      <c r="L225"/>
      <c r="M225"/>
      <c r="N225"/>
    </row>
    <row r="226" spans="2:14" s="38" customFormat="1" x14ac:dyDescent="0.2">
      <c r="B226" s="29"/>
      <c r="C226" s="29"/>
      <c r="D226" s="65"/>
      <c r="E226" s="65"/>
      <c r="G226" s="29"/>
      <c r="I226" s="29"/>
      <c r="K226" s="29"/>
      <c r="L226"/>
      <c r="M226"/>
      <c r="N226"/>
    </row>
    <row r="227" spans="2:14" s="38" customFormat="1" x14ac:dyDescent="0.2">
      <c r="B227" s="29"/>
      <c r="C227" s="29"/>
      <c r="D227" s="65"/>
      <c r="E227" s="65"/>
      <c r="G227" s="29"/>
      <c r="I227" s="29"/>
      <c r="K227" s="29"/>
      <c r="L227"/>
      <c r="M227"/>
      <c r="N227"/>
    </row>
    <row r="228" spans="2:14" s="38" customFormat="1" x14ac:dyDescent="0.2">
      <c r="B228" s="29"/>
      <c r="C228" s="29"/>
      <c r="D228" s="65"/>
      <c r="E228" s="65"/>
      <c r="G228" s="29"/>
      <c r="I228" s="29"/>
      <c r="K228" s="29"/>
      <c r="L228"/>
      <c r="M228"/>
      <c r="N228"/>
    </row>
    <row r="229" spans="2:14" s="38" customFormat="1" x14ac:dyDescent="0.2">
      <c r="B229" s="29"/>
      <c r="C229" s="29"/>
      <c r="D229" s="65"/>
      <c r="E229" s="65"/>
      <c r="G229" s="29"/>
      <c r="I229" s="29"/>
      <c r="K229" s="29"/>
      <c r="L229"/>
      <c r="M229"/>
      <c r="N229"/>
    </row>
    <row r="230" spans="2:14" s="38" customFormat="1" x14ac:dyDescent="0.2">
      <c r="B230" s="29"/>
      <c r="C230" s="29"/>
      <c r="D230" s="65"/>
      <c r="E230" s="65"/>
      <c r="G230" s="29"/>
      <c r="I230" s="29"/>
      <c r="K230" s="29"/>
      <c r="L230"/>
      <c r="M230"/>
      <c r="N230"/>
    </row>
    <row r="231" spans="2:14" s="38" customFormat="1" x14ac:dyDescent="0.2">
      <c r="B231" s="29"/>
      <c r="C231" s="29"/>
      <c r="D231" s="65"/>
      <c r="E231" s="65"/>
      <c r="G231" s="29"/>
      <c r="I231" s="29"/>
      <c r="K231" s="29"/>
      <c r="L231"/>
      <c r="M231"/>
      <c r="N231"/>
    </row>
    <row r="232" spans="2:14" s="38" customFormat="1" x14ac:dyDescent="0.2">
      <c r="B232" s="29"/>
      <c r="C232" s="29"/>
      <c r="D232" s="65"/>
      <c r="E232" s="65"/>
      <c r="G232" s="29"/>
      <c r="I232" s="29"/>
      <c r="K232" s="29"/>
      <c r="L232"/>
      <c r="M232"/>
      <c r="N232"/>
    </row>
    <row r="233" spans="2:14" s="38" customFormat="1" x14ac:dyDescent="0.2">
      <c r="B233" s="29"/>
      <c r="C233" s="29"/>
      <c r="D233" s="65"/>
      <c r="E233" s="65"/>
      <c r="G233" s="29"/>
      <c r="I233" s="29"/>
      <c r="K233" s="29"/>
      <c r="L233"/>
      <c r="M233"/>
      <c r="N233"/>
    </row>
    <row r="234" spans="2:14" s="38" customFormat="1" x14ac:dyDescent="0.2">
      <c r="B234" s="29"/>
      <c r="C234" s="29"/>
      <c r="D234" s="65"/>
      <c r="E234" s="65"/>
      <c r="G234" s="29"/>
      <c r="I234" s="29"/>
      <c r="K234" s="29"/>
      <c r="L234"/>
      <c r="M234"/>
      <c r="N234"/>
    </row>
    <row r="235" spans="2:14" s="38" customFormat="1" x14ac:dyDescent="0.2">
      <c r="B235" s="29"/>
      <c r="C235" s="29"/>
      <c r="D235" s="65"/>
      <c r="E235" s="65"/>
      <c r="G235" s="29"/>
      <c r="I235" s="29"/>
      <c r="K235" s="29"/>
      <c r="L235"/>
      <c r="M235"/>
      <c r="N235"/>
    </row>
    <row r="236" spans="2:14" s="38" customFormat="1" x14ac:dyDescent="0.2">
      <c r="B236" s="29"/>
      <c r="C236" s="29"/>
      <c r="D236" s="65"/>
      <c r="E236" s="65"/>
      <c r="G236" s="29"/>
      <c r="I236" s="29"/>
      <c r="K236" s="29"/>
      <c r="L236"/>
      <c r="M236"/>
      <c r="N236"/>
    </row>
    <row r="237" spans="2:14" s="38" customFormat="1" x14ac:dyDescent="0.2">
      <c r="B237" s="29"/>
      <c r="C237" s="29"/>
      <c r="D237" s="65"/>
      <c r="E237" s="65"/>
      <c r="G237" s="29"/>
      <c r="I237" s="29"/>
      <c r="K237" s="29"/>
      <c r="L237"/>
      <c r="M237"/>
      <c r="N237"/>
    </row>
    <row r="238" spans="2:14" s="38" customFormat="1" x14ac:dyDescent="0.2">
      <c r="B238" s="29"/>
      <c r="C238" s="29"/>
      <c r="D238" s="65"/>
      <c r="E238" s="65"/>
      <c r="G238" s="29"/>
      <c r="I238" s="29"/>
      <c r="K238" s="29"/>
      <c r="L238"/>
      <c r="M238"/>
      <c r="N238"/>
    </row>
    <row r="239" spans="2:14" s="38" customFormat="1" x14ac:dyDescent="0.2">
      <c r="B239" s="29"/>
      <c r="C239" s="29"/>
      <c r="D239" s="65"/>
      <c r="E239" s="65"/>
      <c r="G239" s="29"/>
      <c r="I239" s="29"/>
      <c r="K239" s="29"/>
      <c r="L239"/>
      <c r="M239"/>
      <c r="N239"/>
    </row>
    <row r="240" spans="2:14" s="38" customFormat="1" x14ac:dyDescent="0.2">
      <c r="B240" s="29"/>
      <c r="C240" s="29"/>
      <c r="D240" s="65"/>
      <c r="E240" s="65"/>
      <c r="G240" s="29"/>
      <c r="I240" s="29"/>
      <c r="K240" s="29"/>
      <c r="L240"/>
      <c r="M240"/>
      <c r="N240"/>
    </row>
    <row r="241" spans="2:14" s="38" customFormat="1" x14ac:dyDescent="0.2">
      <c r="B241" s="29"/>
      <c r="C241" s="29"/>
      <c r="D241" s="65"/>
      <c r="E241" s="65"/>
      <c r="G241" s="29"/>
      <c r="I241" s="29"/>
      <c r="K241" s="29"/>
      <c r="L241"/>
      <c r="M241"/>
      <c r="N241"/>
    </row>
    <row r="242" spans="2:14" s="38" customFormat="1" x14ac:dyDescent="0.2">
      <c r="B242" s="29"/>
      <c r="C242" s="29"/>
      <c r="D242" s="65"/>
      <c r="E242" s="65"/>
      <c r="G242" s="29"/>
      <c r="I242" s="29"/>
      <c r="K242" s="29"/>
      <c r="L242"/>
      <c r="M242"/>
      <c r="N242"/>
    </row>
    <row r="243" spans="2:14" s="38" customFormat="1" x14ac:dyDescent="0.2">
      <c r="B243" s="29"/>
      <c r="C243" s="29"/>
      <c r="D243" s="65"/>
      <c r="E243" s="65"/>
      <c r="G243" s="29"/>
      <c r="I243" s="29"/>
      <c r="K243" s="29"/>
      <c r="L243"/>
      <c r="M243"/>
      <c r="N243"/>
    </row>
    <row r="244" spans="2:14" s="38" customFormat="1" x14ac:dyDescent="0.2">
      <c r="B244" s="29"/>
      <c r="C244" s="29"/>
      <c r="D244" s="65"/>
      <c r="E244" s="65"/>
      <c r="G244" s="29"/>
      <c r="I244" s="29"/>
      <c r="K244" s="29"/>
      <c r="L244"/>
      <c r="M244"/>
      <c r="N244"/>
    </row>
    <row r="245" spans="2:14" s="38" customFormat="1" x14ac:dyDescent="0.2">
      <c r="B245" s="29"/>
      <c r="C245" s="29"/>
      <c r="D245" s="65"/>
      <c r="E245" s="65"/>
      <c r="G245" s="29"/>
      <c r="I245" s="29"/>
      <c r="K245" s="29"/>
      <c r="L245"/>
      <c r="M245"/>
      <c r="N245"/>
    </row>
    <row r="246" spans="2:14" s="38" customFormat="1" x14ac:dyDescent="0.2">
      <c r="B246" s="29"/>
      <c r="C246" s="29"/>
      <c r="D246" s="65"/>
      <c r="E246" s="65"/>
      <c r="G246" s="29"/>
      <c r="I246" s="29"/>
      <c r="K246" s="29"/>
      <c r="L246"/>
      <c r="M246"/>
      <c r="N246"/>
    </row>
    <row r="247" spans="2:14" s="38" customFormat="1" x14ac:dyDescent="0.2">
      <c r="B247" s="29"/>
      <c r="C247" s="29"/>
      <c r="D247" s="65"/>
      <c r="E247" s="65"/>
      <c r="G247" s="29"/>
      <c r="I247" s="29"/>
      <c r="K247" s="29"/>
      <c r="L247"/>
      <c r="M247"/>
      <c r="N247"/>
    </row>
    <row r="248" spans="2:14" s="38" customFormat="1" x14ac:dyDescent="0.2">
      <c r="B248" s="29"/>
      <c r="C248" s="29"/>
      <c r="D248" s="65"/>
      <c r="E248" s="65"/>
      <c r="G248" s="29"/>
      <c r="I248" s="29"/>
      <c r="K248" s="29"/>
      <c r="L248"/>
      <c r="M248"/>
      <c r="N248"/>
    </row>
    <row r="249" spans="2:14" s="38" customFormat="1" x14ac:dyDescent="0.2">
      <c r="B249" s="29"/>
      <c r="C249" s="29"/>
      <c r="D249" s="65"/>
      <c r="E249" s="65"/>
      <c r="G249" s="29"/>
      <c r="I249" s="29"/>
      <c r="K249" s="29"/>
      <c r="L249"/>
      <c r="M249"/>
      <c r="N249"/>
    </row>
    <row r="250" spans="2:14" s="38" customFormat="1" x14ac:dyDescent="0.2">
      <c r="B250" s="29"/>
      <c r="C250" s="29"/>
      <c r="D250" s="65"/>
      <c r="E250" s="65"/>
      <c r="G250" s="29"/>
      <c r="I250" s="29"/>
      <c r="K250" s="29"/>
      <c r="L250"/>
      <c r="M250"/>
      <c r="N250"/>
    </row>
    <row r="251" spans="2:14" s="38" customFormat="1" x14ac:dyDescent="0.2">
      <c r="B251" s="29"/>
      <c r="C251" s="29"/>
      <c r="D251" s="65"/>
      <c r="E251" s="65"/>
      <c r="G251" s="29"/>
      <c r="I251" s="29"/>
      <c r="K251" s="29"/>
      <c r="L251"/>
      <c r="M251"/>
      <c r="N251"/>
    </row>
    <row r="252" spans="2:14" s="38" customFormat="1" x14ac:dyDescent="0.2">
      <c r="B252" s="29"/>
      <c r="C252" s="29"/>
      <c r="D252" s="65"/>
      <c r="E252" s="65"/>
      <c r="G252" s="29"/>
      <c r="I252" s="29"/>
      <c r="K252" s="29"/>
      <c r="L252"/>
      <c r="M252"/>
      <c r="N252"/>
    </row>
    <row r="253" spans="2:14" s="38" customFormat="1" x14ac:dyDescent="0.2">
      <c r="B253" s="29"/>
      <c r="C253" s="29"/>
      <c r="D253" s="65"/>
      <c r="E253" s="65"/>
      <c r="G253" s="29"/>
      <c r="I253" s="29"/>
      <c r="K253" s="29"/>
      <c r="L253"/>
      <c r="M253"/>
      <c r="N253"/>
    </row>
    <row r="254" spans="2:14" s="38" customFormat="1" x14ac:dyDescent="0.2">
      <c r="B254" s="29"/>
      <c r="C254" s="29"/>
      <c r="D254" s="65"/>
      <c r="E254" s="65"/>
      <c r="G254" s="29"/>
      <c r="I254" s="29"/>
      <c r="K254" s="29"/>
      <c r="L254"/>
      <c r="M254"/>
      <c r="N254"/>
    </row>
    <row r="255" spans="2:14" s="38" customFormat="1" x14ac:dyDescent="0.2">
      <c r="B255" s="29"/>
      <c r="C255" s="29"/>
      <c r="D255" s="65"/>
      <c r="E255" s="65"/>
      <c r="G255" s="29"/>
      <c r="I255" s="29"/>
      <c r="K255" s="29"/>
      <c r="L255"/>
      <c r="M255"/>
      <c r="N255"/>
    </row>
    <row r="256" spans="2:14" s="38" customFormat="1" x14ac:dyDescent="0.2">
      <c r="B256" s="29"/>
      <c r="C256" s="29"/>
      <c r="D256" s="65"/>
      <c r="E256" s="65"/>
      <c r="G256" s="29"/>
      <c r="I256" s="29"/>
      <c r="K256" s="29"/>
      <c r="L256"/>
      <c r="M256"/>
      <c r="N256"/>
    </row>
    <row r="257" spans="2:14" s="38" customFormat="1" x14ac:dyDescent="0.2">
      <c r="B257" s="29"/>
      <c r="C257" s="29"/>
      <c r="D257" s="65"/>
      <c r="E257" s="65"/>
      <c r="G257" s="29"/>
      <c r="I257" s="29"/>
      <c r="K257" s="29"/>
      <c r="L257"/>
      <c r="M257"/>
      <c r="N257"/>
    </row>
    <row r="258" spans="2:14" s="38" customFormat="1" x14ac:dyDescent="0.2">
      <c r="B258" s="29"/>
      <c r="C258" s="29"/>
      <c r="D258" s="65"/>
      <c r="E258" s="65"/>
      <c r="G258" s="29"/>
      <c r="I258" s="29"/>
      <c r="K258" s="29"/>
      <c r="L258"/>
      <c r="M258"/>
      <c r="N258"/>
    </row>
    <row r="259" spans="2:14" s="38" customFormat="1" x14ac:dyDescent="0.2">
      <c r="B259" s="29"/>
      <c r="C259" s="29"/>
      <c r="D259" s="65"/>
      <c r="E259" s="65"/>
      <c r="G259" s="29"/>
      <c r="I259" s="29"/>
      <c r="K259" s="29"/>
      <c r="L259"/>
      <c r="M259"/>
      <c r="N259"/>
    </row>
    <row r="260" spans="2:14" s="38" customFormat="1" x14ac:dyDescent="0.2">
      <c r="B260" s="29"/>
      <c r="C260" s="29"/>
      <c r="D260" s="65"/>
      <c r="E260" s="65"/>
      <c r="G260" s="29"/>
      <c r="I260" s="29"/>
      <c r="K260" s="29"/>
      <c r="L260"/>
      <c r="M260"/>
      <c r="N260"/>
    </row>
    <row r="261" spans="2:14" s="38" customFormat="1" x14ac:dyDescent="0.2">
      <c r="B261" s="29"/>
      <c r="C261" s="29"/>
      <c r="D261" s="65"/>
      <c r="E261" s="65"/>
      <c r="G261" s="29"/>
      <c r="I261" s="29"/>
      <c r="K261" s="29"/>
      <c r="L261"/>
      <c r="M261"/>
      <c r="N261"/>
    </row>
    <row r="262" spans="2:14" s="38" customFormat="1" x14ac:dyDescent="0.2">
      <c r="B262" s="29"/>
      <c r="C262" s="29"/>
      <c r="D262" s="65"/>
      <c r="E262" s="65"/>
      <c r="G262" s="29"/>
      <c r="I262" s="29"/>
      <c r="K262" s="29"/>
      <c r="L262"/>
      <c r="M262"/>
      <c r="N262"/>
    </row>
    <row r="263" spans="2:14" s="38" customFormat="1" x14ac:dyDescent="0.2">
      <c r="B263" s="29"/>
      <c r="C263" s="29"/>
      <c r="D263" s="65"/>
      <c r="E263" s="65"/>
      <c r="G263" s="29"/>
      <c r="I263" s="29"/>
      <c r="K263" s="29"/>
      <c r="L263"/>
      <c r="M263"/>
      <c r="N263"/>
    </row>
    <row r="264" spans="2:14" s="38" customFormat="1" x14ac:dyDescent="0.2">
      <c r="B264" s="29"/>
      <c r="C264" s="29"/>
      <c r="D264" s="65"/>
      <c r="E264" s="65"/>
      <c r="G264" s="29"/>
      <c r="I264" s="29"/>
      <c r="K264" s="29"/>
      <c r="L264"/>
      <c r="M264"/>
      <c r="N264"/>
    </row>
    <row r="265" spans="2:14" s="38" customFormat="1" x14ac:dyDescent="0.2">
      <c r="B265" s="29"/>
      <c r="C265" s="29"/>
      <c r="D265" s="65"/>
      <c r="E265" s="65"/>
      <c r="G265" s="29"/>
      <c r="I265" s="29"/>
      <c r="K265" s="29"/>
      <c r="L265"/>
      <c r="M265"/>
      <c r="N265"/>
    </row>
    <row r="266" spans="2:14" s="38" customFormat="1" x14ac:dyDescent="0.2">
      <c r="B266" s="29"/>
      <c r="C266" s="29"/>
      <c r="D266" s="65"/>
      <c r="E266" s="65"/>
      <c r="G266" s="29"/>
      <c r="I266" s="29"/>
      <c r="K266" s="29"/>
      <c r="L266"/>
      <c r="M266"/>
      <c r="N266"/>
    </row>
    <row r="267" spans="2:14" s="38" customFormat="1" x14ac:dyDescent="0.2">
      <c r="B267" s="29"/>
      <c r="C267" s="29"/>
      <c r="D267" s="65"/>
      <c r="E267" s="65"/>
      <c r="G267" s="29"/>
      <c r="I267" s="29"/>
      <c r="K267" s="29"/>
      <c r="L267"/>
      <c r="M267"/>
      <c r="N267"/>
    </row>
    <row r="268" spans="2:14" s="38" customFormat="1" x14ac:dyDescent="0.2">
      <c r="B268" s="29"/>
      <c r="C268" s="29"/>
      <c r="D268" s="65"/>
      <c r="E268" s="65"/>
      <c r="G268" s="29"/>
      <c r="I268" s="29"/>
      <c r="K268" s="29"/>
      <c r="L268"/>
      <c r="M268"/>
      <c r="N268"/>
    </row>
    <row r="269" spans="2:14" s="38" customFormat="1" x14ac:dyDescent="0.2">
      <c r="B269" s="29"/>
      <c r="C269" s="29"/>
      <c r="D269" s="65"/>
      <c r="E269" s="65"/>
      <c r="G269" s="29"/>
      <c r="I269" s="29"/>
      <c r="K269" s="29"/>
      <c r="L269"/>
      <c r="M269"/>
      <c r="N269"/>
    </row>
    <row r="270" spans="2:14" s="38" customFormat="1" x14ac:dyDescent="0.2">
      <c r="B270" s="29"/>
      <c r="C270" s="29"/>
      <c r="D270" s="65"/>
      <c r="E270" s="65"/>
      <c r="G270" s="29"/>
      <c r="I270" s="29"/>
      <c r="K270" s="29"/>
      <c r="L270"/>
      <c r="M270"/>
      <c r="N270"/>
    </row>
    <row r="271" spans="2:14" s="38" customFormat="1" x14ac:dyDescent="0.2">
      <c r="B271" s="29"/>
      <c r="C271" s="29"/>
      <c r="D271" s="65"/>
      <c r="E271" s="65"/>
      <c r="G271" s="29"/>
      <c r="I271" s="29"/>
      <c r="K271" s="29"/>
      <c r="L271"/>
      <c r="M271"/>
      <c r="N271"/>
    </row>
    <row r="272" spans="2:14" s="38" customFormat="1" x14ac:dyDescent="0.2">
      <c r="B272" s="29"/>
      <c r="C272" s="29"/>
      <c r="D272" s="65"/>
      <c r="E272" s="65"/>
      <c r="G272" s="29"/>
      <c r="I272" s="29"/>
      <c r="K272" s="29"/>
      <c r="L272"/>
      <c r="M272"/>
      <c r="N272"/>
    </row>
    <row r="273" spans="2:14" s="38" customFormat="1" x14ac:dyDescent="0.2">
      <c r="B273" s="29"/>
      <c r="C273" s="29"/>
      <c r="D273" s="65"/>
      <c r="E273" s="65"/>
      <c r="G273" s="29"/>
      <c r="I273" s="29"/>
      <c r="K273" s="29"/>
      <c r="L273"/>
      <c r="M273"/>
      <c r="N273"/>
    </row>
    <row r="274" spans="2:14" s="38" customFormat="1" x14ac:dyDescent="0.2">
      <c r="B274" s="29"/>
      <c r="C274" s="29"/>
      <c r="D274" s="65"/>
      <c r="E274" s="65"/>
      <c r="G274" s="29"/>
      <c r="I274" s="29"/>
      <c r="K274" s="29"/>
      <c r="L274"/>
      <c r="M274"/>
      <c r="N274"/>
    </row>
    <row r="275" spans="2:14" s="38" customFormat="1" x14ac:dyDescent="0.2">
      <c r="B275" s="29"/>
      <c r="C275" s="29"/>
      <c r="D275" s="65"/>
      <c r="E275" s="65"/>
      <c r="G275" s="29"/>
      <c r="I275" s="29"/>
      <c r="K275" s="29"/>
      <c r="L275"/>
      <c r="M275"/>
      <c r="N275"/>
    </row>
    <row r="276" spans="2:14" s="38" customFormat="1" x14ac:dyDescent="0.2">
      <c r="B276" s="29"/>
      <c r="C276" s="29"/>
      <c r="D276" s="65"/>
      <c r="E276" s="65"/>
      <c r="G276" s="29"/>
      <c r="I276" s="29"/>
      <c r="K276" s="29"/>
      <c r="L276"/>
      <c r="M276"/>
      <c r="N276"/>
    </row>
    <row r="277" spans="2:14" s="38" customFormat="1" x14ac:dyDescent="0.2">
      <c r="B277" s="29"/>
      <c r="C277" s="29"/>
      <c r="D277" s="65"/>
      <c r="E277" s="65"/>
      <c r="G277" s="29"/>
      <c r="I277" s="29"/>
      <c r="K277" s="29"/>
      <c r="L277"/>
      <c r="M277"/>
      <c r="N277"/>
    </row>
    <row r="278" spans="2:14" s="38" customFormat="1" x14ac:dyDescent="0.2">
      <c r="B278" s="29"/>
      <c r="C278" s="29"/>
      <c r="D278" s="65"/>
      <c r="E278" s="65"/>
      <c r="G278" s="29"/>
      <c r="I278" s="29"/>
      <c r="K278" s="29"/>
      <c r="L278"/>
      <c r="M278"/>
      <c r="N278"/>
    </row>
    <row r="279" spans="2:14" s="38" customFormat="1" x14ac:dyDescent="0.2">
      <c r="B279" s="29"/>
      <c r="C279" s="29"/>
      <c r="D279" s="65"/>
      <c r="E279" s="65"/>
      <c r="G279" s="29"/>
      <c r="I279" s="29"/>
      <c r="K279" s="29"/>
      <c r="L279"/>
      <c r="M279"/>
      <c r="N279"/>
    </row>
    <row r="280" spans="2:14" s="38" customFormat="1" x14ac:dyDescent="0.2">
      <c r="B280" s="29"/>
      <c r="C280" s="29"/>
      <c r="D280" s="65"/>
      <c r="E280" s="65"/>
      <c r="G280" s="29"/>
      <c r="I280" s="29"/>
      <c r="K280" s="29"/>
      <c r="L280"/>
      <c r="M280"/>
      <c r="N280"/>
    </row>
    <row r="281" spans="2:14" s="38" customFormat="1" x14ac:dyDescent="0.2">
      <c r="B281" s="29"/>
      <c r="C281" s="29"/>
      <c r="D281" s="65"/>
      <c r="E281" s="65"/>
      <c r="G281" s="29"/>
      <c r="I281" s="29"/>
      <c r="K281" s="29"/>
      <c r="L281"/>
      <c r="M281"/>
      <c r="N281"/>
    </row>
    <row r="282" spans="2:14" s="38" customFormat="1" x14ac:dyDescent="0.2">
      <c r="B282" s="29"/>
      <c r="C282" s="29"/>
      <c r="D282" s="65"/>
      <c r="E282" s="65"/>
      <c r="G282" s="29"/>
      <c r="I282" s="29"/>
      <c r="K282" s="29"/>
      <c r="L282"/>
      <c r="M282"/>
      <c r="N282"/>
    </row>
    <row r="283" spans="2:14" s="38" customFormat="1" x14ac:dyDescent="0.2">
      <c r="B283" s="29"/>
      <c r="C283" s="29"/>
      <c r="D283" s="65"/>
      <c r="E283" s="65"/>
      <c r="G283" s="29"/>
      <c r="I283" s="29"/>
      <c r="K283" s="29"/>
      <c r="L283"/>
      <c r="M283"/>
      <c r="N283"/>
    </row>
    <row r="284" spans="2:14" s="38" customFormat="1" x14ac:dyDescent="0.2">
      <c r="B284" s="29"/>
      <c r="C284" s="29"/>
      <c r="D284" s="65"/>
      <c r="E284" s="65"/>
      <c r="G284" s="29"/>
      <c r="I284" s="29"/>
      <c r="K284" s="29"/>
      <c r="L284"/>
      <c r="M284"/>
      <c r="N284"/>
    </row>
    <row r="285" spans="2:14" s="38" customFormat="1" x14ac:dyDescent="0.2">
      <c r="B285" s="29"/>
      <c r="C285" s="29"/>
      <c r="D285" s="65"/>
      <c r="E285" s="65"/>
      <c r="G285" s="29"/>
      <c r="I285" s="29"/>
      <c r="K285" s="29"/>
      <c r="L285"/>
      <c r="M285"/>
      <c r="N285"/>
    </row>
    <row r="286" spans="2:14" s="38" customFormat="1" x14ac:dyDescent="0.2">
      <c r="B286" s="29"/>
      <c r="C286" s="29"/>
      <c r="D286" s="65"/>
      <c r="E286" s="65"/>
      <c r="G286" s="29"/>
      <c r="I286" s="29"/>
      <c r="K286" s="29"/>
      <c r="L286"/>
      <c r="M286"/>
      <c r="N286"/>
    </row>
    <row r="287" spans="2:14" s="38" customFormat="1" x14ac:dyDescent="0.2">
      <c r="B287" s="29"/>
      <c r="C287" s="29"/>
      <c r="D287" s="65"/>
      <c r="E287" s="65"/>
      <c r="G287" s="29"/>
      <c r="I287" s="29"/>
      <c r="K287" s="29"/>
      <c r="L287"/>
      <c r="M287"/>
      <c r="N287"/>
    </row>
    <row r="288" spans="2:14" s="38" customFormat="1" x14ac:dyDescent="0.2">
      <c r="B288" s="29"/>
      <c r="C288" s="29"/>
      <c r="D288" s="65"/>
      <c r="E288" s="65"/>
      <c r="G288" s="29"/>
      <c r="I288" s="29"/>
      <c r="K288" s="29"/>
      <c r="L288"/>
      <c r="M288"/>
      <c r="N288"/>
    </row>
    <row r="289" spans="2:14" s="38" customFormat="1" x14ac:dyDescent="0.2">
      <c r="B289" s="29"/>
      <c r="C289" s="29"/>
      <c r="D289" s="65"/>
      <c r="E289" s="65"/>
      <c r="G289" s="29"/>
      <c r="I289" s="29"/>
      <c r="K289" s="29"/>
      <c r="L289"/>
      <c r="M289"/>
      <c r="N289"/>
    </row>
    <row r="290" spans="2:14" s="38" customFormat="1" x14ac:dyDescent="0.2">
      <c r="B290" s="29"/>
      <c r="C290" s="29"/>
      <c r="D290" s="65"/>
      <c r="E290" s="65"/>
      <c r="G290" s="29"/>
      <c r="I290" s="29"/>
      <c r="K290" s="29"/>
      <c r="L290"/>
      <c r="M290"/>
      <c r="N290"/>
    </row>
    <row r="291" spans="2:14" s="38" customFormat="1" x14ac:dyDescent="0.2">
      <c r="B291" s="29"/>
      <c r="C291" s="29"/>
      <c r="D291" s="65"/>
      <c r="E291" s="65"/>
      <c r="G291" s="29"/>
      <c r="I291" s="29"/>
      <c r="K291" s="29"/>
      <c r="L291"/>
      <c r="M291"/>
      <c r="N291"/>
    </row>
    <row r="292" spans="2:14" s="38" customFormat="1" x14ac:dyDescent="0.2">
      <c r="B292" s="29"/>
      <c r="C292" s="29"/>
      <c r="D292" s="65"/>
      <c r="E292" s="65"/>
      <c r="G292" s="29"/>
      <c r="I292" s="29"/>
      <c r="K292" s="29"/>
      <c r="L292"/>
      <c r="M292"/>
      <c r="N292"/>
    </row>
    <row r="293" spans="2:14" s="38" customFormat="1" x14ac:dyDescent="0.2">
      <c r="B293" s="29"/>
      <c r="C293" s="29"/>
      <c r="D293" s="65"/>
      <c r="E293" s="65"/>
      <c r="G293" s="29"/>
      <c r="I293" s="29"/>
      <c r="K293" s="29"/>
      <c r="L293"/>
      <c r="M293"/>
      <c r="N293"/>
    </row>
    <row r="294" spans="2:14" s="38" customFormat="1" x14ac:dyDescent="0.2">
      <c r="B294" s="29"/>
      <c r="C294" s="29"/>
      <c r="D294" s="65"/>
      <c r="E294" s="65"/>
      <c r="G294" s="29"/>
      <c r="I294" s="29"/>
      <c r="K294" s="29"/>
      <c r="L294"/>
      <c r="M294"/>
      <c r="N294"/>
    </row>
    <row r="295" spans="2:14" s="38" customFormat="1" x14ac:dyDescent="0.2">
      <c r="B295" s="29"/>
      <c r="C295" s="29"/>
      <c r="D295" s="65"/>
      <c r="E295" s="65"/>
      <c r="G295" s="29"/>
      <c r="I295" s="29"/>
      <c r="K295" s="29"/>
      <c r="L295"/>
      <c r="M295"/>
      <c r="N295"/>
    </row>
    <row r="296" spans="2:14" s="38" customFormat="1" x14ac:dyDescent="0.2">
      <c r="B296" s="29"/>
      <c r="C296" s="29"/>
      <c r="D296" s="65"/>
      <c r="E296" s="65"/>
      <c r="G296" s="29"/>
      <c r="I296" s="29"/>
      <c r="K296" s="29"/>
      <c r="L296"/>
      <c r="M296"/>
      <c r="N296"/>
    </row>
    <row r="297" spans="2:14" s="38" customFormat="1" x14ac:dyDescent="0.2">
      <c r="B297" s="29"/>
      <c r="C297" s="29"/>
      <c r="D297" s="65"/>
      <c r="E297" s="65"/>
      <c r="G297" s="29"/>
      <c r="I297" s="29"/>
      <c r="K297" s="29"/>
      <c r="L297"/>
      <c r="M297"/>
      <c r="N297"/>
    </row>
    <row r="298" spans="2:14" s="38" customFormat="1" x14ac:dyDescent="0.2">
      <c r="B298" s="29"/>
      <c r="C298" s="29"/>
      <c r="D298" s="65"/>
      <c r="E298" s="65"/>
      <c r="G298" s="29"/>
      <c r="I298" s="29"/>
      <c r="K298" s="29"/>
      <c r="L298"/>
      <c r="M298"/>
      <c r="N298"/>
    </row>
    <row r="299" spans="2:14" s="38" customFormat="1" x14ac:dyDescent="0.2">
      <c r="B299" s="29"/>
      <c r="C299" s="29"/>
      <c r="D299" s="65"/>
      <c r="E299" s="65"/>
      <c r="G299" s="29"/>
      <c r="I299" s="29"/>
      <c r="K299" s="29"/>
      <c r="L299"/>
      <c r="M299"/>
      <c r="N299"/>
    </row>
    <row r="300" spans="2:14" s="38" customFormat="1" x14ac:dyDescent="0.2">
      <c r="B300" s="29"/>
      <c r="C300" s="29"/>
      <c r="D300" s="65"/>
      <c r="E300" s="65"/>
      <c r="G300" s="29"/>
      <c r="I300" s="29"/>
      <c r="K300" s="29"/>
      <c r="L300"/>
      <c r="M300"/>
      <c r="N300"/>
    </row>
    <row r="301" spans="2:14" s="38" customFormat="1" x14ac:dyDescent="0.2">
      <c r="B301" s="29"/>
      <c r="C301" s="29"/>
      <c r="D301" s="65"/>
      <c r="E301" s="65"/>
      <c r="G301" s="29"/>
      <c r="I301" s="29"/>
      <c r="K301" s="29"/>
      <c r="L301"/>
      <c r="M301"/>
      <c r="N301"/>
    </row>
    <row r="302" spans="2:14" s="38" customFormat="1" x14ac:dyDescent="0.2">
      <c r="B302" s="29"/>
      <c r="C302" s="29"/>
      <c r="D302" s="65"/>
      <c r="E302" s="65"/>
      <c r="G302" s="29"/>
      <c r="I302" s="29"/>
      <c r="K302" s="29"/>
      <c r="L302"/>
      <c r="M302"/>
      <c r="N302"/>
    </row>
    <row r="303" spans="2:14" s="38" customFormat="1" x14ac:dyDescent="0.2">
      <c r="B303" s="29"/>
      <c r="C303" s="29"/>
      <c r="D303" s="65"/>
      <c r="E303" s="65"/>
      <c r="G303" s="29"/>
      <c r="I303" s="29"/>
      <c r="K303" s="29"/>
      <c r="L303"/>
      <c r="M303"/>
      <c r="N303"/>
    </row>
    <row r="304" spans="2:14" s="38" customFormat="1" x14ac:dyDescent="0.2">
      <c r="B304" s="29"/>
      <c r="C304" s="29"/>
      <c r="D304" s="65"/>
      <c r="E304" s="65"/>
      <c r="G304" s="29"/>
      <c r="I304" s="29"/>
      <c r="K304" s="29"/>
      <c r="L304"/>
      <c r="M304"/>
      <c r="N304"/>
    </row>
    <row r="305" spans="2:14" s="38" customFormat="1" x14ac:dyDescent="0.2">
      <c r="B305" s="29"/>
      <c r="C305" s="29"/>
      <c r="D305" s="65"/>
      <c r="E305" s="65"/>
      <c r="G305" s="29"/>
      <c r="I305" s="29"/>
      <c r="K305" s="29"/>
      <c r="L305"/>
      <c r="M305"/>
      <c r="N305"/>
    </row>
    <row r="306" spans="2:14" s="38" customFormat="1" x14ac:dyDescent="0.2">
      <c r="B306" s="29"/>
      <c r="C306" s="29"/>
      <c r="D306" s="65"/>
      <c r="E306" s="65"/>
      <c r="G306" s="29"/>
      <c r="I306" s="29"/>
      <c r="K306" s="29"/>
      <c r="L306"/>
      <c r="M306"/>
      <c r="N306"/>
    </row>
    <row r="307" spans="2:14" s="38" customFormat="1" x14ac:dyDescent="0.2">
      <c r="B307" s="29"/>
      <c r="C307" s="29"/>
      <c r="D307" s="65"/>
      <c r="E307" s="65"/>
      <c r="G307" s="29"/>
      <c r="I307" s="29"/>
      <c r="K307" s="29"/>
      <c r="L307"/>
      <c r="M307"/>
      <c r="N307"/>
    </row>
    <row r="308" spans="2:14" s="38" customFormat="1" x14ac:dyDescent="0.2">
      <c r="B308" s="29"/>
      <c r="C308" s="29"/>
      <c r="D308" s="65"/>
      <c r="E308" s="65"/>
      <c r="G308" s="29"/>
      <c r="I308" s="29"/>
      <c r="K308" s="29"/>
      <c r="L308"/>
      <c r="M308"/>
      <c r="N308"/>
    </row>
    <row r="309" spans="2:14" s="38" customFormat="1" x14ac:dyDescent="0.2">
      <c r="B309" s="29"/>
      <c r="C309" s="29"/>
      <c r="D309" s="65"/>
      <c r="E309" s="65"/>
      <c r="G309" s="29"/>
      <c r="I309" s="29"/>
      <c r="K309" s="29"/>
      <c r="L309"/>
      <c r="M309"/>
      <c r="N309"/>
    </row>
    <row r="310" spans="2:14" s="38" customFormat="1" x14ac:dyDescent="0.2">
      <c r="B310" s="29"/>
      <c r="C310" s="29"/>
      <c r="D310" s="65"/>
      <c r="E310" s="65"/>
      <c r="G310" s="29"/>
      <c r="I310" s="29"/>
      <c r="K310" s="29"/>
      <c r="L310"/>
      <c r="M310"/>
      <c r="N310"/>
    </row>
    <row r="311" spans="2:14" s="38" customFormat="1" x14ac:dyDescent="0.2">
      <c r="B311" s="29"/>
      <c r="C311" s="29"/>
      <c r="D311" s="65"/>
      <c r="E311" s="65"/>
      <c r="G311" s="29"/>
      <c r="I311" s="29"/>
      <c r="K311" s="29"/>
      <c r="L311"/>
      <c r="M311"/>
      <c r="N311"/>
    </row>
    <row r="312" spans="2:14" s="38" customFormat="1" x14ac:dyDescent="0.2">
      <c r="B312" s="29"/>
      <c r="C312" s="29"/>
      <c r="D312" s="65"/>
      <c r="E312" s="65"/>
      <c r="G312" s="29"/>
      <c r="I312" s="29"/>
      <c r="K312" s="29"/>
      <c r="L312"/>
      <c r="M312"/>
      <c r="N312"/>
    </row>
    <row r="313" spans="2:14" s="38" customFormat="1" x14ac:dyDescent="0.2">
      <c r="B313" s="29"/>
      <c r="C313" s="29"/>
      <c r="D313" s="65"/>
      <c r="E313" s="65"/>
      <c r="G313" s="29"/>
      <c r="I313" s="29"/>
      <c r="K313" s="29"/>
      <c r="L313"/>
      <c r="M313"/>
      <c r="N313"/>
    </row>
    <row r="314" spans="2:14" s="38" customFormat="1" x14ac:dyDescent="0.2">
      <c r="B314" s="29"/>
      <c r="C314" s="29"/>
      <c r="D314" s="65"/>
      <c r="E314" s="65"/>
      <c r="G314" s="29"/>
      <c r="I314" s="29"/>
      <c r="K314" s="29"/>
      <c r="L314"/>
      <c r="M314"/>
      <c r="N314"/>
    </row>
    <row r="315" spans="2:14" s="38" customFormat="1" x14ac:dyDescent="0.2">
      <c r="B315" s="29"/>
      <c r="C315" s="29"/>
      <c r="D315" s="65"/>
      <c r="E315" s="65"/>
      <c r="G315" s="29"/>
      <c r="I315" s="29"/>
      <c r="K315" s="29"/>
      <c r="L315"/>
      <c r="M315"/>
      <c r="N315"/>
    </row>
    <row r="316" spans="2:14" s="38" customFormat="1" x14ac:dyDescent="0.2">
      <c r="B316" s="29"/>
      <c r="C316" s="29"/>
      <c r="D316" s="65"/>
      <c r="E316" s="65"/>
      <c r="G316" s="29"/>
      <c r="I316" s="29"/>
      <c r="K316" s="29"/>
      <c r="L316"/>
      <c r="M316"/>
      <c r="N316"/>
    </row>
    <row r="317" spans="2:14" s="38" customFormat="1" x14ac:dyDescent="0.2">
      <c r="B317" s="29"/>
      <c r="C317" s="29"/>
      <c r="D317" s="65"/>
      <c r="E317" s="65"/>
      <c r="G317" s="29"/>
      <c r="I317" s="29"/>
      <c r="K317" s="29"/>
      <c r="L317"/>
      <c r="M317"/>
      <c r="N317"/>
    </row>
    <row r="318" spans="2:14" s="38" customFormat="1" x14ac:dyDescent="0.2">
      <c r="B318" s="29"/>
      <c r="C318" s="29"/>
      <c r="D318" s="65"/>
      <c r="E318" s="65"/>
      <c r="G318" s="29"/>
      <c r="I318" s="29"/>
      <c r="K318" s="29"/>
      <c r="L318"/>
      <c r="M318"/>
      <c r="N318"/>
    </row>
    <row r="319" spans="2:14" s="38" customFormat="1" x14ac:dyDescent="0.2">
      <c r="B319" s="29"/>
      <c r="C319" s="29"/>
      <c r="D319" s="65"/>
      <c r="E319" s="65"/>
      <c r="G319" s="29"/>
      <c r="I319" s="29"/>
      <c r="K319" s="29"/>
      <c r="L319"/>
      <c r="M319"/>
      <c r="N319"/>
    </row>
    <row r="320" spans="2:14" s="38" customFormat="1" x14ac:dyDescent="0.2">
      <c r="B320" s="29"/>
      <c r="C320" s="29"/>
      <c r="D320" s="65"/>
      <c r="E320" s="65"/>
      <c r="G320" s="29"/>
      <c r="I320" s="29"/>
      <c r="K320" s="29"/>
      <c r="L320"/>
      <c r="M320"/>
      <c r="N320"/>
    </row>
    <row r="321" spans="2:14" s="38" customFormat="1" x14ac:dyDescent="0.2">
      <c r="B321" s="29"/>
      <c r="C321" s="29"/>
      <c r="D321" s="65"/>
      <c r="E321" s="65"/>
      <c r="G321" s="29"/>
      <c r="I321" s="29"/>
      <c r="K321" s="29"/>
      <c r="L321"/>
      <c r="M321"/>
      <c r="N321"/>
    </row>
    <row r="322" spans="2:14" s="38" customFormat="1" x14ac:dyDescent="0.2">
      <c r="B322" s="29"/>
      <c r="C322" s="29"/>
      <c r="D322" s="65"/>
      <c r="E322" s="65"/>
      <c r="G322" s="29"/>
      <c r="I322" s="29"/>
      <c r="K322" s="29"/>
      <c r="L322"/>
      <c r="M322"/>
      <c r="N322"/>
    </row>
    <row r="323" spans="2:14" s="38" customFormat="1" x14ac:dyDescent="0.2">
      <c r="B323" s="29"/>
      <c r="C323" s="29"/>
      <c r="D323" s="65"/>
      <c r="E323" s="65"/>
      <c r="G323" s="29"/>
      <c r="I323" s="29"/>
      <c r="K323" s="29"/>
      <c r="L323"/>
      <c r="M323"/>
      <c r="N323"/>
    </row>
    <row r="324" spans="2:14" s="38" customFormat="1" x14ac:dyDescent="0.2">
      <c r="B324" s="29"/>
      <c r="C324" s="29"/>
      <c r="D324" s="65"/>
      <c r="E324" s="65"/>
      <c r="G324" s="29"/>
      <c r="I324" s="29"/>
      <c r="K324" s="29"/>
      <c r="L324"/>
      <c r="M324"/>
      <c r="N324"/>
    </row>
    <row r="325" spans="2:14" s="38" customFormat="1" x14ac:dyDescent="0.2">
      <c r="B325" s="29"/>
      <c r="C325" s="29"/>
      <c r="D325" s="65"/>
      <c r="E325" s="65"/>
      <c r="G325" s="29"/>
      <c r="I325" s="29"/>
      <c r="K325" s="29"/>
      <c r="L325"/>
      <c r="M325"/>
      <c r="N325"/>
    </row>
    <row r="326" spans="2:14" s="38" customFormat="1" x14ac:dyDescent="0.2">
      <c r="B326" s="29"/>
      <c r="C326" s="29"/>
      <c r="D326" s="65"/>
      <c r="E326" s="65"/>
      <c r="G326" s="29"/>
      <c r="I326" s="29"/>
      <c r="K326" s="29"/>
      <c r="L326"/>
      <c r="M326"/>
      <c r="N326"/>
    </row>
    <row r="327" spans="2:14" s="38" customFormat="1" x14ac:dyDescent="0.2">
      <c r="B327" s="29"/>
      <c r="C327" s="29"/>
      <c r="D327" s="65"/>
      <c r="E327" s="65"/>
      <c r="G327" s="29"/>
      <c r="I327" s="29"/>
      <c r="K327" s="29"/>
      <c r="L327"/>
      <c r="M327"/>
      <c r="N327"/>
    </row>
    <row r="328" spans="2:14" s="38" customFormat="1" x14ac:dyDescent="0.2">
      <c r="B328" s="29"/>
      <c r="C328" s="29"/>
      <c r="D328" s="65"/>
      <c r="E328" s="65"/>
      <c r="G328" s="29"/>
      <c r="I328" s="29"/>
      <c r="K328" s="29"/>
      <c r="L328"/>
      <c r="M328"/>
      <c r="N328"/>
    </row>
    <row r="329" spans="2:14" s="38" customFormat="1" x14ac:dyDescent="0.2">
      <c r="B329" s="29"/>
      <c r="C329" s="29"/>
      <c r="D329" s="65"/>
      <c r="E329" s="65"/>
      <c r="G329" s="29"/>
      <c r="I329" s="29"/>
      <c r="K329" s="29"/>
      <c r="L329"/>
      <c r="M329"/>
      <c r="N329"/>
    </row>
    <row r="330" spans="2:14" s="38" customFormat="1" x14ac:dyDescent="0.2">
      <c r="B330" s="29"/>
      <c r="C330" s="29"/>
      <c r="D330" s="65"/>
      <c r="E330" s="65"/>
      <c r="G330" s="29"/>
      <c r="I330" s="29"/>
      <c r="K330" s="29"/>
      <c r="L330"/>
      <c r="M330"/>
      <c r="N330"/>
    </row>
    <row r="331" spans="2:14" s="38" customFormat="1" x14ac:dyDescent="0.2">
      <c r="B331" s="29"/>
      <c r="C331" s="29"/>
      <c r="D331" s="65"/>
      <c r="E331" s="65"/>
      <c r="G331" s="29"/>
      <c r="I331" s="29"/>
      <c r="K331" s="29"/>
      <c r="L331"/>
      <c r="M331"/>
      <c r="N331"/>
    </row>
    <row r="332" spans="2:14" s="38" customFormat="1" x14ac:dyDescent="0.2">
      <c r="B332" s="29"/>
      <c r="C332" s="29"/>
      <c r="D332" s="65"/>
      <c r="E332" s="65"/>
      <c r="G332" s="29"/>
      <c r="I332" s="29"/>
      <c r="K332" s="29"/>
      <c r="L332"/>
      <c r="M332"/>
      <c r="N332"/>
    </row>
    <row r="333" spans="2:14" s="38" customFormat="1" x14ac:dyDescent="0.2">
      <c r="B333" s="29"/>
      <c r="C333" s="29"/>
      <c r="D333" s="65"/>
      <c r="E333" s="65"/>
      <c r="G333" s="29"/>
      <c r="I333" s="29"/>
      <c r="K333" s="29"/>
      <c r="L333"/>
      <c r="M333"/>
      <c r="N333"/>
    </row>
    <row r="334" spans="2:14" s="38" customFormat="1" x14ac:dyDescent="0.2">
      <c r="B334" s="29"/>
      <c r="C334" s="29"/>
      <c r="D334" s="65"/>
      <c r="E334" s="65"/>
      <c r="G334" s="29"/>
      <c r="I334" s="29"/>
      <c r="K334" s="29"/>
      <c r="L334"/>
      <c r="M334"/>
      <c r="N334"/>
    </row>
    <row r="335" spans="2:14" s="38" customFormat="1" x14ac:dyDescent="0.2">
      <c r="B335" s="29"/>
      <c r="C335" s="29"/>
      <c r="D335" s="65"/>
      <c r="E335" s="65"/>
      <c r="G335" s="29"/>
      <c r="I335" s="29"/>
      <c r="K335" s="29"/>
      <c r="L335"/>
      <c r="M335"/>
      <c r="N335"/>
    </row>
    <row r="336" spans="2:14" s="38" customFormat="1" x14ac:dyDescent="0.2">
      <c r="B336" s="29"/>
      <c r="C336" s="29"/>
      <c r="D336" s="65"/>
      <c r="E336" s="65"/>
      <c r="G336" s="29"/>
      <c r="I336" s="29"/>
      <c r="K336" s="29"/>
      <c r="L336"/>
      <c r="M336"/>
      <c r="N336"/>
    </row>
    <row r="337" spans="2:14" s="38" customFormat="1" x14ac:dyDescent="0.2">
      <c r="B337" s="29"/>
      <c r="C337" s="29"/>
      <c r="D337" s="65"/>
      <c r="E337" s="65"/>
      <c r="G337" s="29"/>
      <c r="I337" s="29"/>
      <c r="K337" s="29"/>
      <c r="L337"/>
      <c r="M337"/>
      <c r="N337"/>
    </row>
    <row r="338" spans="2:14" s="38" customFormat="1" x14ac:dyDescent="0.2">
      <c r="B338" s="29"/>
      <c r="C338" s="29"/>
      <c r="D338" s="65"/>
      <c r="E338" s="65"/>
      <c r="G338" s="29"/>
      <c r="I338" s="29"/>
      <c r="K338" s="29"/>
      <c r="L338"/>
      <c r="M338"/>
      <c r="N338"/>
    </row>
    <row r="339" spans="2:14" s="38" customFormat="1" x14ac:dyDescent="0.2">
      <c r="B339" s="29"/>
      <c r="C339" s="29"/>
      <c r="D339" s="65"/>
      <c r="E339" s="65"/>
      <c r="G339" s="29"/>
      <c r="I339" s="29"/>
      <c r="K339" s="29"/>
      <c r="L339"/>
      <c r="M339"/>
      <c r="N339"/>
    </row>
    <row r="340" spans="2:14" s="38" customFormat="1" x14ac:dyDescent="0.2">
      <c r="B340" s="29"/>
      <c r="C340" s="29"/>
      <c r="D340" s="65"/>
      <c r="E340" s="65"/>
      <c r="G340" s="29"/>
      <c r="I340" s="29"/>
      <c r="K340" s="29"/>
      <c r="L340"/>
      <c r="M340"/>
      <c r="N340"/>
    </row>
    <row r="341" spans="2:14" s="38" customFormat="1" x14ac:dyDescent="0.2">
      <c r="B341" s="29"/>
      <c r="C341" s="29"/>
      <c r="D341" s="65"/>
      <c r="E341" s="65"/>
      <c r="G341" s="29"/>
      <c r="I341" s="29"/>
      <c r="K341" s="29"/>
      <c r="L341"/>
      <c r="M341"/>
      <c r="N341"/>
    </row>
    <row r="342" spans="2:14" s="38" customFormat="1" x14ac:dyDescent="0.2">
      <c r="B342" s="29"/>
      <c r="C342" s="29"/>
      <c r="D342" s="65"/>
      <c r="E342" s="65"/>
      <c r="G342" s="29"/>
      <c r="I342" s="29"/>
      <c r="K342" s="29"/>
      <c r="L342"/>
      <c r="M342"/>
      <c r="N342"/>
    </row>
    <row r="343" spans="2:14" s="38" customFormat="1" x14ac:dyDescent="0.2">
      <c r="B343" s="29"/>
      <c r="C343" s="29"/>
      <c r="D343" s="65"/>
      <c r="E343" s="65"/>
      <c r="G343" s="29"/>
      <c r="I343" s="29"/>
      <c r="K343" s="29"/>
      <c r="L343"/>
      <c r="M343"/>
      <c r="N343"/>
    </row>
    <row r="344" spans="2:14" s="38" customFormat="1" x14ac:dyDescent="0.2">
      <c r="B344" s="29"/>
      <c r="C344" s="29"/>
      <c r="D344" s="65"/>
      <c r="E344" s="65"/>
      <c r="G344" s="29"/>
      <c r="I344" s="29"/>
      <c r="K344" s="29"/>
      <c r="L344"/>
      <c r="M344"/>
      <c r="N344"/>
    </row>
    <row r="345" spans="2:14" s="38" customFormat="1" x14ac:dyDescent="0.2">
      <c r="B345" s="29"/>
      <c r="C345" s="29"/>
      <c r="D345" s="65"/>
      <c r="E345" s="65"/>
      <c r="G345" s="29"/>
      <c r="I345" s="29"/>
      <c r="K345" s="29"/>
      <c r="L345"/>
      <c r="M345"/>
      <c r="N345"/>
    </row>
    <row r="346" spans="2:14" s="38" customFormat="1" x14ac:dyDescent="0.2">
      <c r="B346" s="29"/>
      <c r="C346" s="29"/>
      <c r="D346" s="65"/>
      <c r="E346" s="65"/>
      <c r="G346" s="29"/>
      <c r="I346" s="29"/>
      <c r="K346" s="29"/>
      <c r="L346"/>
      <c r="M346"/>
      <c r="N346"/>
    </row>
    <row r="347" spans="2:14" s="38" customFormat="1" x14ac:dyDescent="0.2">
      <c r="B347" s="29"/>
      <c r="C347" s="29"/>
      <c r="D347" s="65"/>
      <c r="E347" s="65"/>
      <c r="G347" s="29"/>
      <c r="I347" s="29"/>
      <c r="K347" s="29"/>
      <c r="L347"/>
      <c r="M347"/>
      <c r="N347"/>
    </row>
    <row r="348" spans="2:14" s="38" customFormat="1" x14ac:dyDescent="0.2">
      <c r="B348" s="29"/>
      <c r="C348" s="29"/>
      <c r="D348" s="65"/>
      <c r="E348" s="65"/>
      <c r="G348" s="29"/>
      <c r="I348" s="29"/>
      <c r="K348" s="29"/>
      <c r="L348"/>
      <c r="M348"/>
      <c r="N348"/>
    </row>
    <row r="349" spans="2:14" s="38" customFormat="1" x14ac:dyDescent="0.2">
      <c r="B349" s="29"/>
      <c r="C349" s="29"/>
      <c r="D349" s="65"/>
      <c r="E349" s="65"/>
      <c r="G349" s="29"/>
      <c r="I349" s="29"/>
      <c r="K349" s="29"/>
      <c r="L349"/>
      <c r="M349"/>
      <c r="N349"/>
    </row>
    <row r="350" spans="2:14" s="38" customFormat="1" x14ac:dyDescent="0.2">
      <c r="B350" s="29"/>
      <c r="C350" s="29"/>
      <c r="D350" s="65"/>
      <c r="E350" s="65"/>
      <c r="G350" s="29"/>
      <c r="I350" s="29"/>
      <c r="K350" s="29"/>
      <c r="L350"/>
      <c r="M350"/>
      <c r="N350"/>
    </row>
    <row r="351" spans="2:14" s="38" customFormat="1" x14ac:dyDescent="0.2">
      <c r="B351" s="29"/>
      <c r="C351" s="29"/>
      <c r="D351" s="65"/>
      <c r="E351" s="65"/>
      <c r="G351" s="29"/>
      <c r="I351" s="29"/>
      <c r="K351" s="29"/>
      <c r="L351"/>
      <c r="M351"/>
      <c r="N351"/>
    </row>
    <row r="352" spans="2:14" s="38" customFormat="1" x14ac:dyDescent="0.2">
      <c r="B352" s="29"/>
      <c r="C352" s="29"/>
      <c r="D352" s="65"/>
      <c r="E352" s="65"/>
      <c r="G352" s="29"/>
      <c r="I352" s="29"/>
      <c r="K352" s="29"/>
      <c r="L352"/>
      <c r="M352"/>
      <c r="N352"/>
    </row>
    <row r="353" spans="2:14" s="38" customFormat="1" x14ac:dyDescent="0.2">
      <c r="B353" s="29"/>
      <c r="C353" s="29"/>
      <c r="D353" s="65"/>
      <c r="E353" s="65"/>
      <c r="G353" s="29"/>
      <c r="I353" s="29"/>
      <c r="K353" s="29"/>
      <c r="L353"/>
      <c r="M353"/>
      <c r="N353"/>
    </row>
    <row r="354" spans="2:14" s="38" customFormat="1" x14ac:dyDescent="0.2">
      <c r="B354" s="29"/>
      <c r="C354" s="29"/>
      <c r="D354" s="65"/>
      <c r="E354" s="65"/>
      <c r="G354" s="29"/>
      <c r="I354" s="29"/>
      <c r="K354" s="29"/>
      <c r="L354"/>
      <c r="M354"/>
      <c r="N354"/>
    </row>
    <row r="355" spans="2:14" s="38" customFormat="1" x14ac:dyDescent="0.2">
      <c r="B355" s="29"/>
      <c r="C355" s="29"/>
      <c r="D355" s="65"/>
      <c r="E355" s="65"/>
      <c r="G355" s="29"/>
      <c r="I355" s="29"/>
      <c r="K355" s="29"/>
      <c r="L355"/>
      <c r="M355"/>
      <c r="N355"/>
    </row>
    <row r="356" spans="2:14" s="38" customFormat="1" x14ac:dyDescent="0.2">
      <c r="B356" s="29"/>
      <c r="C356" s="29"/>
      <c r="D356" s="65"/>
      <c r="E356" s="65"/>
      <c r="G356" s="29"/>
      <c r="I356" s="29"/>
      <c r="K356" s="29"/>
      <c r="L356"/>
      <c r="M356"/>
      <c r="N356"/>
    </row>
    <row r="357" spans="2:14" s="38" customFormat="1" x14ac:dyDescent="0.2">
      <c r="B357" s="29"/>
      <c r="C357" s="29"/>
      <c r="D357" s="65"/>
      <c r="E357" s="65"/>
      <c r="G357" s="29"/>
      <c r="I357" s="29"/>
      <c r="K357" s="29"/>
      <c r="L357"/>
      <c r="M357"/>
      <c r="N357"/>
    </row>
    <row r="358" spans="2:14" s="38" customFormat="1" x14ac:dyDescent="0.2">
      <c r="B358" s="29"/>
      <c r="C358" s="29"/>
      <c r="D358" s="65"/>
      <c r="E358" s="65"/>
      <c r="G358" s="29"/>
      <c r="I358" s="29"/>
      <c r="K358" s="29"/>
      <c r="L358"/>
      <c r="M358"/>
      <c r="N358"/>
    </row>
    <row r="359" spans="2:14" s="38" customFormat="1" x14ac:dyDescent="0.2">
      <c r="B359" s="29"/>
      <c r="C359" s="29"/>
      <c r="D359" s="65"/>
      <c r="E359" s="65"/>
      <c r="G359" s="29"/>
      <c r="I359" s="29"/>
      <c r="K359" s="29"/>
      <c r="L359"/>
      <c r="M359"/>
      <c r="N359"/>
    </row>
    <row r="360" spans="2:14" s="38" customFormat="1" x14ac:dyDescent="0.2">
      <c r="B360" s="29"/>
      <c r="C360" s="29"/>
      <c r="D360" s="65"/>
      <c r="E360" s="65"/>
      <c r="G360" s="29"/>
      <c r="I360" s="29"/>
      <c r="K360" s="29"/>
      <c r="L360"/>
      <c r="M360"/>
      <c r="N360"/>
    </row>
    <row r="361" spans="2:14" s="38" customFormat="1" x14ac:dyDescent="0.2">
      <c r="B361" s="29"/>
      <c r="C361" s="29"/>
      <c r="D361" s="65"/>
      <c r="E361" s="65"/>
      <c r="G361" s="29"/>
      <c r="I361" s="29"/>
      <c r="K361" s="29"/>
      <c r="L361"/>
      <c r="M361"/>
      <c r="N361"/>
    </row>
    <row r="362" spans="2:14" s="38" customFormat="1" x14ac:dyDescent="0.2">
      <c r="B362" s="29"/>
      <c r="C362" s="29"/>
      <c r="D362" s="65"/>
      <c r="E362" s="65"/>
      <c r="G362" s="29"/>
      <c r="I362" s="29"/>
      <c r="K362" s="29"/>
      <c r="L362"/>
      <c r="M362"/>
      <c r="N362"/>
    </row>
    <row r="363" spans="2:14" s="38" customFormat="1" x14ac:dyDescent="0.2">
      <c r="B363" s="29"/>
      <c r="C363" s="29"/>
      <c r="D363" s="65"/>
      <c r="E363" s="65"/>
      <c r="G363" s="29"/>
      <c r="I363" s="29"/>
      <c r="K363" s="29"/>
      <c r="L363"/>
      <c r="M363"/>
      <c r="N363"/>
    </row>
    <row r="364" spans="2:14" s="38" customFormat="1" x14ac:dyDescent="0.2">
      <c r="B364" s="29"/>
      <c r="C364" s="29"/>
      <c r="D364" s="65"/>
      <c r="E364" s="65"/>
      <c r="G364" s="29"/>
      <c r="I364" s="29"/>
      <c r="K364" s="29"/>
      <c r="L364"/>
      <c r="M364"/>
      <c r="N364"/>
    </row>
    <row r="365" spans="2:14" s="38" customFormat="1" x14ac:dyDescent="0.2">
      <c r="B365" s="29"/>
      <c r="C365" s="29"/>
      <c r="D365" s="65"/>
      <c r="E365" s="65"/>
      <c r="G365" s="29"/>
      <c r="I365" s="29"/>
      <c r="K365" s="29"/>
      <c r="L365"/>
      <c r="M365"/>
      <c r="N365"/>
    </row>
    <row r="366" spans="2:14" s="38" customFormat="1" x14ac:dyDescent="0.2">
      <c r="B366" s="29"/>
      <c r="C366" s="29"/>
      <c r="D366" s="65"/>
      <c r="E366" s="65"/>
      <c r="G366" s="29"/>
      <c r="I366" s="29"/>
      <c r="K366" s="29"/>
      <c r="L366"/>
      <c r="M366"/>
      <c r="N366"/>
    </row>
    <row r="367" spans="2:14" s="38" customFormat="1" x14ac:dyDescent="0.2">
      <c r="B367" s="29"/>
      <c r="C367" s="29"/>
      <c r="D367" s="65"/>
      <c r="E367" s="65"/>
      <c r="G367" s="29"/>
      <c r="I367" s="29"/>
      <c r="K367" s="29"/>
      <c r="L367"/>
      <c r="M367"/>
      <c r="N367"/>
    </row>
    <row r="368" spans="2:14" s="38" customFormat="1" x14ac:dyDescent="0.2">
      <c r="B368" s="29"/>
      <c r="C368" s="29"/>
      <c r="D368" s="65"/>
      <c r="E368" s="65"/>
      <c r="G368" s="29"/>
      <c r="I368" s="29"/>
      <c r="K368" s="29"/>
      <c r="L368"/>
      <c r="M368"/>
      <c r="N368"/>
    </row>
    <row r="369" spans="2:14" s="38" customFormat="1" x14ac:dyDescent="0.2">
      <c r="B369" s="29"/>
      <c r="C369" s="29"/>
      <c r="D369" s="65"/>
      <c r="E369" s="65"/>
      <c r="G369" s="29"/>
      <c r="I369" s="29"/>
      <c r="K369" s="29"/>
      <c r="L369"/>
      <c r="M369"/>
      <c r="N369"/>
    </row>
    <row r="370" spans="2:14" s="38" customFormat="1" x14ac:dyDescent="0.2">
      <c r="B370" s="29"/>
      <c r="C370" s="29"/>
      <c r="D370" s="65"/>
      <c r="E370" s="65"/>
      <c r="G370" s="29"/>
      <c r="I370" s="29"/>
      <c r="K370" s="29"/>
      <c r="L370"/>
      <c r="M370"/>
      <c r="N370"/>
    </row>
    <row r="371" spans="2:14" s="38" customFormat="1" x14ac:dyDescent="0.2">
      <c r="B371" s="29"/>
      <c r="C371" s="29"/>
      <c r="D371" s="65"/>
      <c r="E371" s="65"/>
      <c r="G371" s="29"/>
      <c r="I371" s="29"/>
      <c r="K371" s="29"/>
      <c r="L371"/>
      <c r="M371"/>
      <c r="N371"/>
    </row>
    <row r="372" spans="2:14" s="38" customFormat="1" x14ac:dyDescent="0.2">
      <c r="B372" s="29"/>
      <c r="C372" s="29"/>
      <c r="D372" s="65"/>
      <c r="E372" s="65"/>
      <c r="G372" s="29"/>
      <c r="I372" s="29"/>
      <c r="K372" s="29"/>
      <c r="L372"/>
      <c r="M372"/>
      <c r="N372"/>
    </row>
    <row r="373" spans="2:14" s="38" customFormat="1" x14ac:dyDescent="0.2">
      <c r="B373" s="29"/>
      <c r="C373" s="29"/>
      <c r="D373" s="65"/>
      <c r="E373" s="65"/>
      <c r="G373" s="29"/>
      <c r="I373" s="29"/>
      <c r="K373" s="29"/>
      <c r="L373"/>
      <c r="M373"/>
      <c r="N373"/>
    </row>
    <row r="374" spans="2:14" s="38" customFormat="1" x14ac:dyDescent="0.2">
      <c r="B374" s="29"/>
      <c r="C374" s="29"/>
      <c r="D374" s="65"/>
      <c r="E374" s="65"/>
      <c r="G374" s="29"/>
      <c r="I374" s="29"/>
      <c r="K374" s="29"/>
      <c r="L374"/>
      <c r="M374"/>
      <c r="N374"/>
    </row>
    <row r="375" spans="2:14" s="38" customFormat="1" x14ac:dyDescent="0.2">
      <c r="B375" s="29"/>
      <c r="C375" s="29"/>
      <c r="D375" s="65"/>
      <c r="E375" s="65"/>
      <c r="G375" s="29"/>
      <c r="I375" s="29"/>
      <c r="K375" s="29"/>
      <c r="L375"/>
      <c r="M375"/>
      <c r="N375"/>
    </row>
    <row r="376" spans="2:14" s="38" customFormat="1" x14ac:dyDescent="0.2">
      <c r="B376" s="29"/>
      <c r="C376" s="29"/>
      <c r="D376" s="65"/>
      <c r="E376" s="65"/>
      <c r="G376" s="29"/>
      <c r="I376" s="29"/>
      <c r="K376" s="29"/>
      <c r="L376"/>
      <c r="M376"/>
      <c r="N376"/>
    </row>
    <row r="377" spans="2:14" s="38" customFormat="1" x14ac:dyDescent="0.2">
      <c r="B377" s="29"/>
      <c r="C377" s="29"/>
      <c r="D377" s="65"/>
      <c r="E377" s="65"/>
      <c r="G377" s="29"/>
      <c r="I377" s="29"/>
      <c r="K377" s="29"/>
      <c r="L377"/>
      <c r="M377"/>
      <c r="N377"/>
    </row>
    <row r="378" spans="2:14" s="38" customFormat="1" x14ac:dyDescent="0.2">
      <c r="B378" s="29"/>
      <c r="C378" s="29"/>
      <c r="D378" s="65"/>
      <c r="E378" s="65"/>
      <c r="G378" s="29"/>
      <c r="I378" s="29"/>
      <c r="K378" s="29"/>
      <c r="L378"/>
      <c r="M378"/>
      <c r="N378"/>
    </row>
    <row r="379" spans="2:14" s="38" customFormat="1" x14ac:dyDescent="0.2">
      <c r="B379" s="29"/>
      <c r="C379" s="29"/>
      <c r="D379" s="65"/>
      <c r="E379" s="65"/>
      <c r="G379" s="29"/>
      <c r="I379" s="29"/>
      <c r="K379" s="29"/>
      <c r="L379"/>
      <c r="M379"/>
      <c r="N379"/>
    </row>
    <row r="380" spans="2:14" s="38" customFormat="1" x14ac:dyDescent="0.2">
      <c r="B380" s="29"/>
      <c r="C380" s="29"/>
      <c r="D380" s="65"/>
      <c r="E380" s="65"/>
      <c r="G380" s="29"/>
      <c r="I380" s="29"/>
      <c r="K380" s="29"/>
      <c r="L380"/>
      <c r="M380"/>
      <c r="N380"/>
    </row>
    <row r="381" spans="2:14" s="38" customFormat="1" x14ac:dyDescent="0.2">
      <c r="B381" s="29"/>
      <c r="C381" s="29"/>
      <c r="D381" s="65"/>
      <c r="E381" s="65"/>
      <c r="G381" s="29"/>
      <c r="I381" s="29"/>
      <c r="K381" s="29"/>
      <c r="L381"/>
      <c r="M381"/>
      <c r="N381"/>
    </row>
    <row r="382" spans="2:14" s="38" customFormat="1" x14ac:dyDescent="0.2">
      <c r="B382" s="29"/>
      <c r="C382" s="29"/>
      <c r="D382" s="65"/>
      <c r="E382" s="65"/>
      <c r="G382" s="29"/>
      <c r="I382" s="29"/>
      <c r="K382" s="29"/>
      <c r="L382"/>
      <c r="M382"/>
      <c r="N382"/>
    </row>
    <row r="383" spans="2:14" s="38" customFormat="1" x14ac:dyDescent="0.2">
      <c r="B383" s="29"/>
      <c r="C383" s="29"/>
      <c r="D383" s="65"/>
      <c r="E383" s="65"/>
      <c r="G383" s="29"/>
      <c r="I383" s="29"/>
      <c r="K383" s="29"/>
      <c r="L383"/>
      <c r="M383"/>
      <c r="N383"/>
    </row>
    <row r="384" spans="2:14" s="38" customFormat="1" x14ac:dyDescent="0.2">
      <c r="B384" s="29"/>
      <c r="C384" s="29"/>
      <c r="D384" s="65"/>
      <c r="E384" s="65"/>
      <c r="G384" s="29"/>
      <c r="I384" s="29"/>
      <c r="K384" s="29"/>
      <c r="L384"/>
      <c r="M384"/>
      <c r="N384"/>
    </row>
    <row r="385" spans="2:14" s="38" customFormat="1" x14ac:dyDescent="0.2">
      <c r="B385" s="29"/>
      <c r="C385" s="29"/>
      <c r="D385" s="65"/>
      <c r="E385" s="65"/>
      <c r="G385" s="29"/>
      <c r="I385" s="29"/>
      <c r="K385" s="29"/>
      <c r="L385"/>
      <c r="M385"/>
      <c r="N385"/>
    </row>
    <row r="386" spans="2:14" s="38" customFormat="1" x14ac:dyDescent="0.2">
      <c r="B386" s="29"/>
      <c r="C386" s="29"/>
      <c r="D386" s="65"/>
      <c r="E386" s="65"/>
      <c r="G386" s="29"/>
      <c r="I386" s="29"/>
      <c r="K386" s="29"/>
      <c r="L386"/>
      <c r="M386"/>
      <c r="N386"/>
    </row>
    <row r="387" spans="2:14" s="38" customFormat="1" x14ac:dyDescent="0.2">
      <c r="B387" s="29"/>
      <c r="C387" s="29"/>
      <c r="D387" s="65"/>
      <c r="E387" s="65"/>
      <c r="G387" s="29"/>
      <c r="I387" s="29"/>
      <c r="K387" s="29"/>
      <c r="L387"/>
      <c r="M387"/>
      <c r="N387"/>
    </row>
    <row r="388" spans="2:14" s="38" customFormat="1" x14ac:dyDescent="0.2">
      <c r="B388" s="29"/>
      <c r="C388" s="29"/>
      <c r="D388" s="65"/>
      <c r="E388" s="65"/>
      <c r="G388" s="29"/>
      <c r="I388" s="29"/>
      <c r="K388" s="29"/>
      <c r="L388"/>
      <c r="M388"/>
      <c r="N388"/>
    </row>
    <row r="389" spans="2:14" s="38" customFormat="1" x14ac:dyDescent="0.2">
      <c r="B389" s="29"/>
      <c r="C389" s="29"/>
      <c r="D389" s="65"/>
      <c r="E389" s="65"/>
      <c r="G389" s="29"/>
      <c r="I389" s="29"/>
      <c r="K389" s="29"/>
      <c r="L389"/>
      <c r="M389"/>
      <c r="N389"/>
    </row>
    <row r="390" spans="2:14" s="38" customFormat="1" x14ac:dyDescent="0.2">
      <c r="B390" s="29"/>
      <c r="C390" s="29"/>
      <c r="D390" s="65"/>
      <c r="E390" s="65"/>
      <c r="G390" s="29"/>
      <c r="I390" s="29"/>
      <c r="K390" s="29"/>
      <c r="L390"/>
      <c r="M390"/>
      <c r="N390"/>
    </row>
    <row r="391" spans="2:14" s="38" customFormat="1" x14ac:dyDescent="0.2">
      <c r="B391" s="29"/>
      <c r="C391" s="29"/>
      <c r="D391" s="65"/>
      <c r="E391" s="65"/>
      <c r="G391" s="29"/>
      <c r="I391" s="29"/>
      <c r="K391" s="29"/>
      <c r="L391"/>
      <c r="M391"/>
      <c r="N391"/>
    </row>
    <row r="392" spans="2:14" s="38" customFormat="1" x14ac:dyDescent="0.2">
      <c r="B392" s="29"/>
      <c r="C392" s="29"/>
      <c r="D392" s="65"/>
      <c r="E392" s="65"/>
      <c r="G392" s="29"/>
      <c r="I392" s="29"/>
      <c r="K392" s="29"/>
      <c r="L392"/>
      <c r="M392"/>
      <c r="N392"/>
    </row>
    <row r="393" spans="2:14" s="38" customFormat="1" x14ac:dyDescent="0.2">
      <c r="B393" s="29"/>
      <c r="C393" s="29"/>
      <c r="D393" s="65"/>
      <c r="E393" s="65"/>
      <c r="G393" s="29"/>
      <c r="I393" s="29"/>
      <c r="K393" s="29"/>
      <c r="L393"/>
      <c r="M393"/>
      <c r="N393"/>
    </row>
    <row r="394" spans="2:14" s="38" customFormat="1" x14ac:dyDescent="0.2">
      <c r="B394" s="29"/>
      <c r="C394" s="29"/>
      <c r="D394" s="65"/>
      <c r="E394" s="65"/>
      <c r="G394" s="29"/>
      <c r="I394" s="29"/>
      <c r="K394" s="29"/>
      <c r="L394"/>
      <c r="M394"/>
      <c r="N394"/>
    </row>
    <row r="395" spans="2:14" s="38" customFormat="1" x14ac:dyDescent="0.2">
      <c r="B395" s="29"/>
      <c r="C395" s="29"/>
      <c r="D395" s="65"/>
      <c r="E395" s="65"/>
      <c r="G395" s="29"/>
      <c r="I395" s="29"/>
      <c r="K395" s="29"/>
      <c r="L395"/>
      <c r="M395"/>
      <c r="N395"/>
    </row>
    <row r="396" spans="2:14" s="38" customFormat="1" x14ac:dyDescent="0.2">
      <c r="B396" s="29"/>
      <c r="C396" s="29"/>
      <c r="D396" s="65"/>
      <c r="E396" s="65"/>
      <c r="G396" s="29"/>
      <c r="I396" s="29"/>
      <c r="K396" s="29"/>
      <c r="L396"/>
      <c r="M396"/>
      <c r="N396"/>
    </row>
    <row r="397" spans="2:14" s="38" customFormat="1" x14ac:dyDescent="0.2">
      <c r="B397" s="29"/>
      <c r="C397" s="29"/>
      <c r="D397" s="65"/>
      <c r="E397" s="65"/>
      <c r="G397" s="29"/>
      <c r="I397" s="29"/>
      <c r="K397" s="29"/>
      <c r="L397"/>
      <c r="M397"/>
      <c r="N397"/>
    </row>
  </sheetData>
  <autoFilter ref="B7:K19">
    <sortState ref="B9:AI4143">
      <sortCondition ref="B6:B4143"/>
    </sortState>
  </autoFilter>
  <mergeCells count="6">
    <mergeCell ref="B14:K14"/>
    <mergeCell ref="H5:K5"/>
    <mergeCell ref="D5:G5"/>
    <mergeCell ref="B13:K13"/>
    <mergeCell ref="B5:B6"/>
    <mergeCell ref="C5:C6"/>
  </mergeCells>
  <hyperlinks>
    <hyperlink ref="B3" location="Overview!A1" display="Back to Overview"/>
  </hyperlinks>
  <pageMargins left="0.7" right="0.7" top="0.75" bottom="0.75" header="0.3" footer="0.3"/>
  <pageSetup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V383"/>
  <sheetViews>
    <sheetView showGridLines="0" zoomScale="85" zoomScaleNormal="85" workbookViewId="0"/>
  </sheetViews>
  <sheetFormatPr defaultRowHeight="12.75" x14ac:dyDescent="0.2"/>
  <cols>
    <col min="1" max="1" width="3.28515625" customWidth="1"/>
    <col min="2" max="2" width="5.42578125" style="14" customWidth="1"/>
    <col min="3" max="3" width="24.7109375" style="14" bestFit="1" customWidth="1"/>
    <col min="4" max="4" width="44.28515625" style="14" customWidth="1"/>
    <col min="5" max="5" width="13.7109375" style="65" customWidth="1"/>
    <col min="6" max="6" width="15.7109375" style="65" customWidth="1"/>
  </cols>
  <sheetData>
    <row r="1" spans="2:22" s="20" customFormat="1" x14ac:dyDescent="0.2">
      <c r="B1" s="45"/>
      <c r="C1" s="45"/>
      <c r="D1" s="45"/>
      <c r="E1" s="91"/>
      <c r="F1" s="91"/>
    </row>
    <row r="2" spans="2:22" s="19" customFormat="1" ht="20.25" x14ac:dyDescent="0.2">
      <c r="B2" s="230" t="s">
        <v>307</v>
      </c>
      <c r="C2" s="46"/>
      <c r="D2" s="46"/>
      <c r="E2" s="91"/>
      <c r="F2" s="91"/>
    </row>
    <row r="3" spans="2:22" s="158" customFormat="1" ht="20.25" customHeight="1" x14ac:dyDescent="0.2">
      <c r="B3" s="231" t="s">
        <v>3</v>
      </c>
      <c r="C3" s="47"/>
      <c r="D3" s="47"/>
      <c r="E3" s="91"/>
      <c r="F3" s="91"/>
    </row>
    <row r="4" spans="2:22" ht="20.25" customHeight="1" x14ac:dyDescent="0.2">
      <c r="B4" s="107"/>
      <c r="C4" s="107"/>
      <c r="D4" s="107"/>
      <c r="E4" s="107"/>
      <c r="F4" s="107"/>
    </row>
    <row r="5" spans="2:22" ht="20.25" customHeight="1" x14ac:dyDescent="0.2">
      <c r="B5" s="313" t="s">
        <v>120</v>
      </c>
      <c r="C5" s="313" t="s">
        <v>305</v>
      </c>
      <c r="D5" s="313" t="s">
        <v>309</v>
      </c>
      <c r="E5" s="329" t="s">
        <v>1231</v>
      </c>
      <c r="F5" s="329"/>
    </row>
    <row r="6" spans="2:22" ht="25.5" customHeight="1" x14ac:dyDescent="0.2">
      <c r="B6" s="313"/>
      <c r="C6" s="313"/>
      <c r="D6" s="313"/>
      <c r="E6" s="182" t="s">
        <v>117</v>
      </c>
      <c r="F6" s="182" t="s">
        <v>308</v>
      </c>
    </row>
    <row r="7" spans="2:22" x14ac:dyDescent="0.2">
      <c r="B7" s="259"/>
      <c r="C7" s="259"/>
      <c r="D7" s="259"/>
      <c r="E7" s="260"/>
      <c r="F7" s="260"/>
      <c r="H7" s="66"/>
      <c r="I7" s="66"/>
      <c r="J7" s="66"/>
      <c r="K7" s="66"/>
      <c r="L7" s="66"/>
      <c r="M7" s="66"/>
      <c r="N7" s="66"/>
      <c r="O7" s="66"/>
      <c r="P7" s="66"/>
      <c r="Q7" s="66"/>
      <c r="R7" s="66"/>
      <c r="S7" s="66"/>
      <c r="T7" s="66"/>
      <c r="U7" s="66"/>
      <c r="V7" s="66"/>
    </row>
    <row r="8" spans="2:22" ht="14.25" customHeight="1" x14ac:dyDescent="0.2">
      <c r="B8" s="69">
        <v>1</v>
      </c>
      <c r="C8" s="80" t="s">
        <v>70</v>
      </c>
      <c r="D8" s="80" t="s">
        <v>71</v>
      </c>
      <c r="E8" s="236">
        <v>1</v>
      </c>
      <c r="F8" s="71">
        <v>3.1836994587710899E-4</v>
      </c>
      <c r="H8" s="63"/>
    </row>
    <row r="9" spans="2:22" s="120" customFormat="1" ht="12.75" customHeight="1" x14ac:dyDescent="0.2">
      <c r="B9" s="69">
        <v>2</v>
      </c>
      <c r="C9" s="80" t="s">
        <v>70</v>
      </c>
      <c r="D9" s="80" t="s">
        <v>72</v>
      </c>
      <c r="E9" s="236">
        <v>124</v>
      </c>
      <c r="F9" s="71">
        <v>3.9477873288761497E-2</v>
      </c>
      <c r="H9" s="63"/>
    </row>
    <row r="10" spans="2:22" s="120" customFormat="1" x14ac:dyDescent="0.2">
      <c r="B10" s="69">
        <v>3</v>
      </c>
      <c r="C10" s="80" t="s">
        <v>70</v>
      </c>
      <c r="D10" s="80" t="s">
        <v>73</v>
      </c>
      <c r="E10" s="236">
        <v>655</v>
      </c>
      <c r="F10" s="71">
        <v>0.20853231454950699</v>
      </c>
      <c r="H10" s="63"/>
    </row>
    <row r="11" spans="2:22" s="120" customFormat="1" x14ac:dyDescent="0.2">
      <c r="B11" s="69">
        <v>4</v>
      </c>
      <c r="C11" s="80" t="s">
        <v>70</v>
      </c>
      <c r="D11" s="80" t="s">
        <v>79</v>
      </c>
      <c r="E11" s="236">
        <v>1955</v>
      </c>
      <c r="F11" s="71">
        <v>0.62241324418974897</v>
      </c>
      <c r="H11" s="63"/>
    </row>
    <row r="12" spans="2:22" x14ac:dyDescent="0.2">
      <c r="B12" s="69">
        <v>5</v>
      </c>
      <c r="C12" s="80" t="s">
        <v>70</v>
      </c>
      <c r="D12" s="80" t="s">
        <v>80</v>
      </c>
      <c r="E12" s="236">
        <v>358</v>
      </c>
      <c r="F12" s="71">
        <v>0.113976440624005</v>
      </c>
      <c r="H12" s="63"/>
    </row>
    <row r="13" spans="2:22" x14ac:dyDescent="0.2">
      <c r="B13" s="69">
        <v>6</v>
      </c>
      <c r="C13" s="80" t="s">
        <v>70</v>
      </c>
      <c r="D13" s="80" t="s">
        <v>81</v>
      </c>
      <c r="E13" s="236">
        <v>48</v>
      </c>
      <c r="F13" s="71">
        <v>1.52817574021012E-2</v>
      </c>
      <c r="H13" s="63"/>
      <c r="N13" s="64"/>
      <c r="O13" s="64"/>
      <c r="P13" s="64"/>
      <c r="Q13" s="64"/>
      <c r="R13" s="64"/>
      <c r="S13" s="64"/>
      <c r="T13" s="64"/>
      <c r="U13" s="64"/>
      <c r="V13" s="64"/>
    </row>
    <row r="14" spans="2:22" x14ac:dyDescent="0.2">
      <c r="B14" s="69">
        <v>7</v>
      </c>
      <c r="C14" s="80" t="s">
        <v>70</v>
      </c>
      <c r="D14" s="80" t="s">
        <v>74</v>
      </c>
      <c r="E14" s="236">
        <v>0</v>
      </c>
      <c r="F14" s="71">
        <v>0</v>
      </c>
      <c r="H14" s="63"/>
      <c r="N14" s="64"/>
      <c r="O14" s="64"/>
      <c r="P14" s="64"/>
      <c r="Q14" s="64"/>
      <c r="R14" s="64"/>
      <c r="S14" s="64"/>
      <c r="T14" s="64"/>
      <c r="U14" s="64"/>
      <c r="V14" s="64"/>
    </row>
    <row r="15" spans="2:22" x14ac:dyDescent="0.2">
      <c r="B15" s="69">
        <v>8</v>
      </c>
      <c r="C15" s="80" t="s">
        <v>230</v>
      </c>
      <c r="D15" s="80" t="s">
        <v>71</v>
      </c>
      <c r="E15" s="236">
        <v>1</v>
      </c>
      <c r="F15" s="71">
        <v>4.2753313381787102E-4</v>
      </c>
      <c r="H15" s="63"/>
      <c r="N15" s="64"/>
      <c r="O15" s="64"/>
      <c r="P15" s="64"/>
      <c r="Q15" s="64"/>
      <c r="R15" s="64"/>
      <c r="S15" s="64"/>
      <c r="T15" s="64"/>
      <c r="U15" s="64"/>
      <c r="V15" s="64"/>
    </row>
    <row r="16" spans="2:22" x14ac:dyDescent="0.2">
      <c r="B16" s="69">
        <v>9</v>
      </c>
      <c r="C16" s="80" t="s">
        <v>230</v>
      </c>
      <c r="D16" s="80" t="s">
        <v>72</v>
      </c>
      <c r="E16" s="236">
        <v>87</v>
      </c>
      <c r="F16" s="71">
        <v>3.7195382642154801E-2</v>
      </c>
      <c r="H16" s="198"/>
      <c r="N16" s="64"/>
      <c r="O16" s="64"/>
      <c r="P16" s="64"/>
      <c r="Q16" s="64"/>
      <c r="R16" s="64"/>
      <c r="S16" s="64"/>
      <c r="T16" s="64"/>
      <c r="U16" s="64"/>
      <c r="V16" s="64"/>
    </row>
    <row r="17" spans="2:22" s="120" customFormat="1" ht="12.75" customHeight="1" x14ac:dyDescent="0.2">
      <c r="B17" s="69">
        <v>10</v>
      </c>
      <c r="C17" s="80" t="s">
        <v>230</v>
      </c>
      <c r="D17" s="80" t="s">
        <v>73</v>
      </c>
      <c r="E17" s="236">
        <v>488</v>
      </c>
      <c r="F17" s="71">
        <v>0.20863616930312101</v>
      </c>
      <c r="H17" s="198"/>
      <c r="N17" s="64"/>
      <c r="O17" s="64"/>
      <c r="P17" s="64"/>
      <c r="Q17" s="64"/>
      <c r="R17" s="64"/>
      <c r="S17" s="64"/>
      <c r="T17" s="64"/>
      <c r="U17" s="64"/>
      <c r="V17" s="64"/>
    </row>
    <row r="18" spans="2:22" x14ac:dyDescent="0.2">
      <c r="B18" s="69">
        <v>11</v>
      </c>
      <c r="C18" s="80" t="s">
        <v>230</v>
      </c>
      <c r="D18" s="80" t="s">
        <v>79</v>
      </c>
      <c r="E18" s="236">
        <v>1493</v>
      </c>
      <c r="F18" s="71">
        <v>0.63830696879008098</v>
      </c>
      <c r="H18" s="198"/>
      <c r="N18" s="64"/>
      <c r="O18" s="64"/>
      <c r="P18" s="64"/>
      <c r="Q18" s="64"/>
      <c r="R18" s="64"/>
      <c r="S18" s="64"/>
      <c r="T18" s="64"/>
      <c r="U18" s="64"/>
      <c r="V18" s="64"/>
    </row>
    <row r="19" spans="2:22" x14ac:dyDescent="0.2">
      <c r="B19" s="69">
        <v>12</v>
      </c>
      <c r="C19" s="80" t="s">
        <v>230</v>
      </c>
      <c r="D19" s="80" t="s">
        <v>80</v>
      </c>
      <c r="E19" s="236">
        <v>240</v>
      </c>
      <c r="F19" s="71">
        <v>0.10260795211628899</v>
      </c>
      <c r="H19" s="63"/>
      <c r="N19" s="64"/>
      <c r="O19" s="64"/>
      <c r="P19" s="64"/>
      <c r="Q19" s="64"/>
      <c r="R19" s="64"/>
      <c r="S19" s="64"/>
      <c r="T19" s="64"/>
      <c r="U19" s="64"/>
      <c r="V19" s="64"/>
    </row>
    <row r="20" spans="2:22" x14ac:dyDescent="0.2">
      <c r="B20" s="69">
        <v>13</v>
      </c>
      <c r="C20" s="80" t="s">
        <v>230</v>
      </c>
      <c r="D20" s="80" t="s">
        <v>81</v>
      </c>
      <c r="E20" s="236">
        <v>30</v>
      </c>
      <c r="F20" s="71">
        <v>1.28259940145361E-2</v>
      </c>
      <c r="H20" s="63"/>
      <c r="N20" s="64"/>
      <c r="O20" s="64"/>
      <c r="P20" s="64"/>
      <c r="Q20" s="64"/>
      <c r="R20" s="64"/>
      <c r="S20" s="64"/>
      <c r="T20" s="64"/>
      <c r="U20" s="64"/>
      <c r="V20" s="64"/>
    </row>
    <row r="21" spans="2:22" x14ac:dyDescent="0.2">
      <c r="B21" s="69">
        <v>14</v>
      </c>
      <c r="C21" s="80" t="s">
        <v>230</v>
      </c>
      <c r="D21" s="80" t="s">
        <v>74</v>
      </c>
      <c r="E21" s="236">
        <v>0</v>
      </c>
      <c r="F21" s="71">
        <v>0</v>
      </c>
      <c r="H21" s="63"/>
      <c r="N21" s="64"/>
      <c r="O21" s="64"/>
      <c r="P21" s="64"/>
      <c r="Q21" s="64"/>
      <c r="R21" s="64"/>
      <c r="S21" s="64"/>
      <c r="T21" s="64"/>
      <c r="U21" s="64"/>
      <c r="V21" s="64"/>
    </row>
    <row r="22" spans="2:22" s="38" customFormat="1" x14ac:dyDescent="0.2">
      <c r="B22" s="69">
        <v>15</v>
      </c>
      <c r="C22" s="80" t="s">
        <v>229</v>
      </c>
      <c r="D22" s="80" t="s">
        <v>71</v>
      </c>
      <c r="E22" s="236">
        <v>0</v>
      </c>
      <c r="F22" s="71">
        <v>0</v>
      </c>
      <c r="G22"/>
      <c r="H22" s="63"/>
    </row>
    <row r="23" spans="2:22" s="38" customFormat="1" x14ac:dyDescent="0.2">
      <c r="B23" s="69">
        <v>16</v>
      </c>
      <c r="C23" s="80" t="s">
        <v>229</v>
      </c>
      <c r="D23" s="80" t="s">
        <v>72</v>
      </c>
      <c r="E23" s="236">
        <v>37</v>
      </c>
      <c r="F23" s="71">
        <v>4.6192259675405703E-2</v>
      </c>
      <c r="G23"/>
      <c r="H23" s="63"/>
    </row>
    <row r="24" spans="2:22" s="38" customFormat="1" x14ac:dyDescent="0.2">
      <c r="B24" s="69">
        <v>17</v>
      </c>
      <c r="C24" s="80" t="s">
        <v>229</v>
      </c>
      <c r="D24" s="80" t="s">
        <v>73</v>
      </c>
      <c r="E24" s="236">
        <v>167</v>
      </c>
      <c r="F24" s="71">
        <v>0.20848938826466901</v>
      </c>
      <c r="G24"/>
      <c r="H24" s="63"/>
    </row>
    <row r="25" spans="2:22" s="38" customFormat="1" x14ac:dyDescent="0.2">
      <c r="B25" s="69">
        <v>18</v>
      </c>
      <c r="C25" s="80" t="s">
        <v>229</v>
      </c>
      <c r="D25" s="80" t="s">
        <v>79</v>
      </c>
      <c r="E25" s="236">
        <v>462</v>
      </c>
      <c r="F25" s="71">
        <v>0.57677902621722799</v>
      </c>
      <c r="G25"/>
      <c r="H25" s="63"/>
    </row>
    <row r="26" spans="2:22" s="38" customFormat="1" x14ac:dyDescent="0.2">
      <c r="B26" s="69">
        <v>19</v>
      </c>
      <c r="C26" s="80" t="s">
        <v>229</v>
      </c>
      <c r="D26" s="80" t="s">
        <v>80</v>
      </c>
      <c r="E26" s="236">
        <v>117</v>
      </c>
      <c r="F26" s="71">
        <v>0.14606741573033699</v>
      </c>
      <c r="G26"/>
      <c r="H26" s="63"/>
    </row>
    <row r="27" spans="2:22" s="38" customFormat="1" x14ac:dyDescent="0.2">
      <c r="B27" s="69">
        <v>20</v>
      </c>
      <c r="C27" s="80" t="s">
        <v>229</v>
      </c>
      <c r="D27" s="80" t="s">
        <v>81</v>
      </c>
      <c r="E27" s="236">
        <v>18</v>
      </c>
      <c r="F27" s="71">
        <v>2.2471910112359599E-2</v>
      </c>
      <c r="G27"/>
      <c r="H27" s="63"/>
    </row>
    <row r="28" spans="2:22" s="38" customFormat="1" x14ac:dyDescent="0.2">
      <c r="B28" s="69">
        <v>21</v>
      </c>
      <c r="C28" s="80" t="s">
        <v>229</v>
      </c>
      <c r="D28" s="80" t="s">
        <v>74</v>
      </c>
      <c r="E28" s="236">
        <v>0</v>
      </c>
      <c r="F28" s="71">
        <v>0</v>
      </c>
      <c r="G28"/>
      <c r="H28" s="63"/>
    </row>
    <row r="29" spans="2:22" s="38" customFormat="1" x14ac:dyDescent="0.2">
      <c r="B29" s="69">
        <v>22</v>
      </c>
      <c r="C29" s="80" t="s">
        <v>299</v>
      </c>
      <c r="D29" s="80" t="s">
        <v>71</v>
      </c>
      <c r="E29" s="236">
        <v>1</v>
      </c>
      <c r="F29" s="71">
        <v>4.22119037568594E-4</v>
      </c>
      <c r="G29"/>
      <c r="H29" s="63"/>
    </row>
    <row r="30" spans="2:22" s="38" customFormat="1" x14ac:dyDescent="0.2">
      <c r="B30" s="69">
        <v>23</v>
      </c>
      <c r="C30" s="80" t="s">
        <v>299</v>
      </c>
      <c r="D30" s="80" t="s">
        <v>72</v>
      </c>
      <c r="E30" s="236">
        <v>58</v>
      </c>
      <c r="F30" s="71">
        <v>2.4482904178978498E-2</v>
      </c>
      <c r="G30"/>
      <c r="H30" s="63"/>
    </row>
    <row r="31" spans="2:22" s="38" customFormat="1" x14ac:dyDescent="0.2">
      <c r="B31" s="69">
        <v>24</v>
      </c>
      <c r="C31" s="80" t="s">
        <v>299</v>
      </c>
      <c r="D31" s="80" t="s">
        <v>73</v>
      </c>
      <c r="E31" s="236">
        <v>432</v>
      </c>
      <c r="F31" s="71">
        <v>0.182355424229633</v>
      </c>
      <c r="G31"/>
      <c r="H31" s="63"/>
    </row>
    <row r="32" spans="2:22" s="38" customFormat="1" x14ac:dyDescent="0.2">
      <c r="B32" s="69">
        <v>25</v>
      </c>
      <c r="C32" s="80" t="s">
        <v>299</v>
      </c>
      <c r="D32" s="80" t="s">
        <v>79</v>
      </c>
      <c r="E32" s="236">
        <v>1573</v>
      </c>
      <c r="F32" s="71">
        <v>0.663993246095399</v>
      </c>
      <c r="G32"/>
      <c r="H32" s="63"/>
    </row>
    <row r="33" spans="2:13" s="38" customFormat="1" x14ac:dyDescent="0.2">
      <c r="B33" s="69">
        <v>26</v>
      </c>
      <c r="C33" s="80" t="s">
        <v>299</v>
      </c>
      <c r="D33" s="80" t="s">
        <v>80</v>
      </c>
      <c r="E33" s="236">
        <v>268</v>
      </c>
      <c r="F33" s="71">
        <v>0.113127902068383</v>
      </c>
      <c r="G33"/>
      <c r="H33" s="63"/>
    </row>
    <row r="34" spans="2:13" s="38" customFormat="1" x14ac:dyDescent="0.2">
      <c r="B34" s="69">
        <v>27</v>
      </c>
      <c r="C34" s="80" t="s">
        <v>299</v>
      </c>
      <c r="D34" s="80" t="s">
        <v>81</v>
      </c>
      <c r="E34" s="236">
        <v>37</v>
      </c>
      <c r="F34" s="71">
        <v>1.5618404390038001E-2</v>
      </c>
      <c r="G34"/>
      <c r="H34" s="63"/>
    </row>
    <row r="35" spans="2:13" s="38" customFormat="1" x14ac:dyDescent="0.2">
      <c r="B35" s="69">
        <v>28</v>
      </c>
      <c r="C35" s="80" t="s">
        <v>299</v>
      </c>
      <c r="D35" s="80" t="s">
        <v>74</v>
      </c>
      <c r="E35" s="236">
        <v>0</v>
      </c>
      <c r="F35" s="71">
        <v>0</v>
      </c>
      <c r="G35"/>
      <c r="H35" s="63"/>
    </row>
    <row r="36" spans="2:13" s="38" customFormat="1" x14ac:dyDescent="0.2">
      <c r="B36" s="69">
        <v>29</v>
      </c>
      <c r="C36" s="80" t="s">
        <v>300</v>
      </c>
      <c r="D36" s="80" t="s">
        <v>71</v>
      </c>
      <c r="E36" s="236">
        <v>0</v>
      </c>
      <c r="F36" s="71">
        <v>0</v>
      </c>
      <c r="G36"/>
      <c r="H36" s="63"/>
    </row>
    <row r="37" spans="2:13" s="38" customFormat="1" x14ac:dyDescent="0.2">
      <c r="B37" s="69">
        <v>30</v>
      </c>
      <c r="C37" s="80" t="s">
        <v>300</v>
      </c>
      <c r="D37" s="80" t="s">
        <v>72</v>
      </c>
      <c r="E37" s="236">
        <v>66</v>
      </c>
      <c r="F37" s="71">
        <v>8.56031128404669E-2</v>
      </c>
      <c r="G37"/>
      <c r="H37" s="63"/>
    </row>
    <row r="38" spans="2:13" s="38" customFormat="1" x14ac:dyDescent="0.2">
      <c r="B38" s="69">
        <v>31</v>
      </c>
      <c r="C38" s="80" t="s">
        <v>300</v>
      </c>
      <c r="D38" s="80" t="s">
        <v>73</v>
      </c>
      <c r="E38" s="236">
        <v>223</v>
      </c>
      <c r="F38" s="71">
        <v>0.28923476005188098</v>
      </c>
      <c r="G38"/>
      <c r="H38" s="63"/>
    </row>
    <row r="39" spans="2:13" s="38" customFormat="1" x14ac:dyDescent="0.2">
      <c r="B39" s="69">
        <v>32</v>
      </c>
      <c r="C39" s="80" t="s">
        <v>300</v>
      </c>
      <c r="D39" s="80" t="s">
        <v>79</v>
      </c>
      <c r="E39" s="236">
        <v>382</v>
      </c>
      <c r="F39" s="71">
        <v>0.495460440985733</v>
      </c>
      <c r="G39"/>
      <c r="H39" s="63"/>
    </row>
    <row r="40" spans="2:13" s="38" customFormat="1" x14ac:dyDescent="0.2">
      <c r="B40" s="69">
        <v>33</v>
      </c>
      <c r="C40" s="80" t="s">
        <v>300</v>
      </c>
      <c r="D40" s="80" t="s">
        <v>80</v>
      </c>
      <c r="E40" s="236">
        <v>89</v>
      </c>
      <c r="F40" s="71">
        <v>0.11543450064850801</v>
      </c>
      <c r="G40"/>
      <c r="H40" s="63"/>
    </row>
    <row r="41" spans="2:13" s="38" customFormat="1" x14ac:dyDescent="0.2">
      <c r="B41" s="69">
        <v>34</v>
      </c>
      <c r="C41" s="80" t="s">
        <v>300</v>
      </c>
      <c r="D41" s="80" t="s">
        <v>81</v>
      </c>
      <c r="E41" s="236">
        <v>11</v>
      </c>
      <c r="F41" s="71">
        <v>1.4267185473411201E-2</v>
      </c>
      <c r="G41"/>
      <c r="H41" s="63"/>
    </row>
    <row r="42" spans="2:13" s="38" customFormat="1" ht="13.5" thickBot="1" x14ac:dyDescent="0.25">
      <c r="B42" s="72">
        <v>35</v>
      </c>
      <c r="C42" s="73" t="s">
        <v>300</v>
      </c>
      <c r="D42" s="73" t="s">
        <v>74</v>
      </c>
      <c r="E42" s="237">
        <v>0</v>
      </c>
      <c r="F42" s="74">
        <v>0</v>
      </c>
      <c r="G42"/>
      <c r="H42" s="63"/>
    </row>
    <row r="43" spans="2:13" s="38" customFormat="1" x14ac:dyDescent="0.2">
      <c r="B43" s="287" t="s">
        <v>1233</v>
      </c>
      <c r="C43" s="287"/>
      <c r="D43" s="287"/>
      <c r="E43" s="287"/>
      <c r="F43" s="287"/>
      <c r="G43" s="286"/>
      <c r="H43" s="286"/>
      <c r="I43" s="286"/>
      <c r="J43" s="286"/>
      <c r="K43" s="286"/>
      <c r="L43" s="286"/>
      <c r="M43" s="286"/>
    </row>
    <row r="44" spans="2:13" s="38" customFormat="1" ht="42" customHeight="1" x14ac:dyDescent="0.2">
      <c r="B44" s="351" t="s">
        <v>1232</v>
      </c>
      <c r="C44" s="351"/>
      <c r="D44" s="351"/>
      <c r="E44" s="351"/>
      <c r="F44" s="351"/>
      <c r="G44" s="286"/>
      <c r="H44" s="286"/>
      <c r="I44" s="286"/>
      <c r="J44" s="286"/>
      <c r="K44" s="286"/>
      <c r="L44" s="286"/>
      <c r="M44" s="286"/>
    </row>
    <row r="45" spans="2:13" s="38" customFormat="1" x14ac:dyDescent="0.2">
      <c r="G45"/>
      <c r="H45"/>
    </row>
    <row r="46" spans="2:13" s="38" customFormat="1" x14ac:dyDescent="0.2">
      <c r="B46" s="107"/>
      <c r="C46" s="138"/>
      <c r="D46" s="138"/>
      <c r="E46" s="138"/>
      <c r="F46" s="138"/>
      <c r="G46"/>
      <c r="H46"/>
    </row>
    <row r="47" spans="2:13" s="38" customFormat="1" x14ac:dyDescent="0.2">
      <c r="B47" s="107"/>
      <c r="C47" s="138"/>
      <c r="D47" s="138"/>
      <c r="E47" s="138"/>
      <c r="F47" s="138"/>
      <c r="G47"/>
      <c r="H47"/>
    </row>
    <row r="48" spans="2:13" s="38" customFormat="1" x14ac:dyDescent="0.2">
      <c r="B48" s="107"/>
      <c r="C48" s="138"/>
      <c r="D48" s="138"/>
      <c r="E48" s="138"/>
      <c r="F48" s="138"/>
      <c r="G48"/>
      <c r="H48"/>
    </row>
    <row r="49" spans="2:8" s="38" customFormat="1" x14ac:dyDescent="0.2">
      <c r="B49" s="107"/>
      <c r="C49" s="138"/>
      <c r="D49" s="138"/>
      <c r="E49" s="138"/>
      <c r="F49" s="138"/>
      <c r="G49"/>
      <c r="H49"/>
    </row>
    <row r="50" spans="2:8" s="38" customFormat="1" x14ac:dyDescent="0.2">
      <c r="B50" s="107"/>
      <c r="C50" s="138"/>
      <c r="D50" s="138"/>
      <c r="E50" s="138"/>
      <c r="F50" s="138"/>
      <c r="G50"/>
      <c r="H50"/>
    </row>
    <row r="51" spans="2:8" s="38" customFormat="1" x14ac:dyDescent="0.2">
      <c r="B51" s="107"/>
      <c r="C51" s="138"/>
      <c r="D51" s="138"/>
      <c r="E51" s="138"/>
      <c r="F51" s="138"/>
      <c r="G51"/>
      <c r="H51"/>
    </row>
    <row r="52" spans="2:8" s="38" customFormat="1" x14ac:dyDescent="0.2">
      <c r="B52" s="107"/>
      <c r="C52" s="138"/>
      <c r="D52" s="138"/>
      <c r="E52" s="138"/>
      <c r="F52" s="138"/>
      <c r="G52"/>
      <c r="H52"/>
    </row>
    <row r="53" spans="2:8" s="38" customFormat="1" x14ac:dyDescent="0.2">
      <c r="B53" s="107"/>
      <c r="C53" s="138"/>
      <c r="D53" s="138"/>
      <c r="E53" s="138"/>
      <c r="F53" s="138"/>
      <c r="G53"/>
      <c r="H53"/>
    </row>
    <row r="54" spans="2:8" s="38" customFormat="1" x14ac:dyDescent="0.2">
      <c r="B54" s="107"/>
      <c r="C54" s="138"/>
      <c r="D54" s="138"/>
      <c r="E54" s="138"/>
      <c r="F54" s="138"/>
      <c r="G54"/>
      <c r="H54"/>
    </row>
    <row r="55" spans="2:8" s="38" customFormat="1" x14ac:dyDescent="0.2">
      <c r="B55" s="107"/>
      <c r="C55" s="138"/>
      <c r="D55" s="138"/>
      <c r="E55" s="138"/>
      <c r="F55" s="138"/>
      <c r="G55"/>
      <c r="H55"/>
    </row>
    <row r="56" spans="2:8" s="38" customFormat="1" x14ac:dyDescent="0.2">
      <c r="B56" s="107"/>
      <c r="C56" s="138"/>
      <c r="D56" s="138"/>
      <c r="E56" s="138"/>
      <c r="F56" s="138"/>
      <c r="G56"/>
      <c r="H56"/>
    </row>
    <row r="57" spans="2:8" s="38" customFormat="1" x14ac:dyDescent="0.2">
      <c r="B57" s="107"/>
      <c r="C57" s="138"/>
      <c r="D57" s="138"/>
      <c r="E57" s="138"/>
      <c r="F57" s="138"/>
      <c r="G57"/>
      <c r="H57"/>
    </row>
    <row r="58" spans="2:8" s="38" customFormat="1" x14ac:dyDescent="0.2">
      <c r="B58" s="107"/>
      <c r="C58" s="138"/>
      <c r="D58" s="138"/>
      <c r="E58" s="138"/>
      <c r="F58" s="138"/>
      <c r="G58"/>
      <c r="H58"/>
    </row>
    <row r="59" spans="2:8" s="38" customFormat="1" x14ac:dyDescent="0.2">
      <c r="B59" s="107"/>
      <c r="C59" s="138"/>
      <c r="D59" s="138"/>
      <c r="E59" s="138"/>
      <c r="F59" s="138"/>
      <c r="G59"/>
      <c r="H59"/>
    </row>
    <row r="60" spans="2:8" s="38" customFormat="1" x14ac:dyDescent="0.2">
      <c r="B60" s="107"/>
      <c r="C60" s="138"/>
      <c r="D60" s="138"/>
      <c r="E60" s="138"/>
      <c r="F60" s="138"/>
      <c r="G60"/>
      <c r="H60"/>
    </row>
    <row r="61" spans="2:8" s="38" customFormat="1" x14ac:dyDescent="0.2">
      <c r="B61" s="107"/>
      <c r="C61" s="138"/>
      <c r="D61" s="138"/>
      <c r="E61" s="138"/>
      <c r="F61" s="138"/>
      <c r="G61"/>
      <c r="H61"/>
    </row>
    <row r="62" spans="2:8" s="38" customFormat="1" x14ac:dyDescent="0.2">
      <c r="B62" s="107"/>
      <c r="C62" s="138"/>
      <c r="D62" s="138"/>
      <c r="E62" s="138"/>
      <c r="F62" s="138"/>
      <c r="G62"/>
      <c r="H62"/>
    </row>
    <row r="63" spans="2:8" s="38" customFormat="1" x14ac:dyDescent="0.2">
      <c r="B63" s="107"/>
      <c r="C63" s="138"/>
      <c r="D63" s="138"/>
      <c r="E63" s="138"/>
      <c r="F63" s="138"/>
      <c r="G63"/>
      <c r="H63"/>
    </row>
    <row r="64" spans="2:8" s="38" customFormat="1" x14ac:dyDescent="0.2">
      <c r="B64" s="107"/>
      <c r="C64" s="138"/>
      <c r="D64" s="138"/>
      <c r="E64" s="138"/>
      <c r="F64" s="138"/>
      <c r="G64"/>
      <c r="H64"/>
    </row>
    <row r="65" spans="2:8" s="38" customFormat="1" x14ac:dyDescent="0.2">
      <c r="B65" s="107"/>
      <c r="C65" s="138"/>
      <c r="D65" s="138"/>
      <c r="E65" s="138"/>
      <c r="F65" s="138"/>
      <c r="G65"/>
      <c r="H65"/>
    </row>
    <row r="66" spans="2:8" s="38" customFormat="1" x14ac:dyDescent="0.2">
      <c r="B66" s="107"/>
      <c r="C66" s="138"/>
      <c r="D66" s="138"/>
      <c r="E66" s="138"/>
      <c r="F66" s="138"/>
      <c r="G66"/>
      <c r="H66"/>
    </row>
    <row r="67" spans="2:8" s="38" customFormat="1" x14ac:dyDescent="0.2">
      <c r="B67" s="107"/>
      <c r="C67" s="138"/>
      <c r="D67" s="138"/>
      <c r="E67" s="138"/>
      <c r="F67" s="138"/>
      <c r="G67"/>
      <c r="H67"/>
    </row>
    <row r="68" spans="2:8" s="38" customFormat="1" x14ac:dyDescent="0.2">
      <c r="B68" s="107"/>
      <c r="C68" s="138"/>
      <c r="D68" s="138"/>
      <c r="E68" s="138"/>
      <c r="F68" s="138"/>
      <c r="G68"/>
      <c r="H68"/>
    </row>
    <row r="69" spans="2:8" s="38" customFormat="1" x14ac:dyDescent="0.2">
      <c r="B69" s="107"/>
      <c r="C69" s="138"/>
      <c r="D69" s="138"/>
      <c r="E69" s="138"/>
      <c r="F69" s="138"/>
      <c r="G69"/>
      <c r="H69"/>
    </row>
    <row r="70" spans="2:8" s="38" customFormat="1" x14ac:dyDescent="0.2">
      <c r="B70" s="107"/>
      <c r="C70" s="138"/>
      <c r="D70" s="138"/>
      <c r="E70" s="138"/>
      <c r="F70" s="138"/>
      <c r="G70"/>
      <c r="H70"/>
    </row>
    <row r="71" spans="2:8" s="38" customFormat="1" x14ac:dyDescent="0.2">
      <c r="B71" s="107"/>
      <c r="C71" s="138"/>
      <c r="D71" s="138"/>
      <c r="E71" s="138"/>
      <c r="F71" s="138"/>
      <c r="G71"/>
      <c r="H71"/>
    </row>
    <row r="72" spans="2:8" s="38" customFormat="1" x14ac:dyDescent="0.2">
      <c r="B72" s="107"/>
      <c r="C72" s="138"/>
      <c r="D72" s="138"/>
      <c r="E72" s="138"/>
      <c r="F72" s="138"/>
      <c r="G72"/>
      <c r="H72"/>
    </row>
    <row r="73" spans="2:8" s="38" customFormat="1" x14ac:dyDescent="0.2">
      <c r="B73" s="107"/>
      <c r="C73" s="138"/>
      <c r="D73" s="138"/>
      <c r="E73" s="138"/>
      <c r="F73" s="138"/>
      <c r="G73"/>
      <c r="H73"/>
    </row>
    <row r="74" spans="2:8" s="38" customFormat="1" x14ac:dyDescent="0.2">
      <c r="B74" s="107"/>
      <c r="C74" s="138"/>
      <c r="D74" s="138"/>
      <c r="E74" s="138"/>
      <c r="F74" s="138"/>
      <c r="G74"/>
      <c r="H74"/>
    </row>
    <row r="75" spans="2:8" s="38" customFormat="1" x14ac:dyDescent="0.2">
      <c r="B75" s="107"/>
      <c r="C75" s="138"/>
      <c r="D75" s="138"/>
      <c r="E75" s="138"/>
      <c r="F75" s="138"/>
      <c r="G75"/>
      <c r="H75"/>
    </row>
    <row r="76" spans="2:8" s="38" customFormat="1" x14ac:dyDescent="0.2">
      <c r="B76" s="107"/>
      <c r="C76" s="138"/>
      <c r="D76" s="138"/>
      <c r="E76" s="138"/>
      <c r="F76" s="138"/>
      <c r="G76"/>
      <c r="H76"/>
    </row>
    <row r="77" spans="2:8" s="38" customFormat="1" x14ac:dyDescent="0.2">
      <c r="B77" s="107"/>
      <c r="C77" s="138"/>
      <c r="D77" s="138"/>
      <c r="E77" s="138"/>
      <c r="F77" s="138"/>
      <c r="G77"/>
      <c r="H77"/>
    </row>
    <row r="78" spans="2:8" s="38" customFormat="1" x14ac:dyDescent="0.2">
      <c r="B78" s="107"/>
      <c r="C78" s="138"/>
      <c r="D78" s="138"/>
      <c r="E78" s="138"/>
      <c r="F78" s="138"/>
      <c r="G78"/>
      <c r="H78"/>
    </row>
    <row r="79" spans="2:8" s="38" customFormat="1" x14ac:dyDescent="0.2">
      <c r="B79" s="107"/>
      <c r="C79" s="138"/>
      <c r="D79" s="138"/>
      <c r="E79" s="138"/>
      <c r="F79" s="138"/>
      <c r="G79"/>
      <c r="H79"/>
    </row>
    <row r="80" spans="2:8" s="38" customFormat="1" x14ac:dyDescent="0.2">
      <c r="B80" s="107"/>
      <c r="C80" s="138"/>
      <c r="D80" s="138"/>
      <c r="E80" s="138"/>
      <c r="F80" s="138"/>
      <c r="G80"/>
      <c r="H80"/>
    </row>
    <row r="81" spans="2:8" s="38" customFormat="1" x14ac:dyDescent="0.2">
      <c r="B81" s="107"/>
      <c r="C81" s="138"/>
      <c r="D81" s="138"/>
      <c r="E81" s="138"/>
      <c r="F81" s="138"/>
      <c r="G81"/>
      <c r="H81"/>
    </row>
    <row r="82" spans="2:8" s="38" customFormat="1" x14ac:dyDescent="0.2">
      <c r="B82" s="107"/>
      <c r="C82" s="138"/>
      <c r="D82" s="138"/>
      <c r="E82" s="138"/>
      <c r="F82" s="138"/>
      <c r="G82"/>
      <c r="H82"/>
    </row>
    <row r="83" spans="2:8" s="38" customFormat="1" x14ac:dyDescent="0.2">
      <c r="B83" s="107"/>
      <c r="C83" s="138"/>
      <c r="D83" s="138"/>
      <c r="E83" s="138"/>
      <c r="F83" s="138"/>
      <c r="G83"/>
      <c r="H83"/>
    </row>
    <row r="84" spans="2:8" s="38" customFormat="1" x14ac:dyDescent="0.2">
      <c r="B84" s="107"/>
      <c r="C84" s="138"/>
      <c r="D84" s="138"/>
      <c r="E84" s="138"/>
      <c r="F84" s="138"/>
      <c r="G84"/>
      <c r="H84"/>
    </row>
    <row r="85" spans="2:8" s="38" customFormat="1" x14ac:dyDescent="0.2">
      <c r="B85" s="107"/>
      <c r="C85" s="138"/>
      <c r="D85" s="138"/>
      <c r="E85" s="138"/>
      <c r="F85" s="138"/>
      <c r="G85"/>
      <c r="H85"/>
    </row>
    <row r="86" spans="2:8" s="38" customFormat="1" x14ac:dyDescent="0.2">
      <c r="B86" s="107"/>
      <c r="C86" s="138"/>
      <c r="D86" s="138"/>
      <c r="E86" s="138"/>
      <c r="F86" s="138"/>
      <c r="G86"/>
      <c r="H86"/>
    </row>
    <row r="87" spans="2:8" s="38" customFormat="1" x14ac:dyDescent="0.2">
      <c r="B87" s="107"/>
      <c r="C87" s="138"/>
      <c r="D87" s="138"/>
      <c r="E87" s="138"/>
      <c r="F87" s="138"/>
      <c r="G87"/>
      <c r="H87"/>
    </row>
    <row r="88" spans="2:8" s="38" customFormat="1" x14ac:dyDescent="0.2">
      <c r="B88" s="107"/>
      <c r="C88" s="138"/>
      <c r="D88" s="138"/>
      <c r="E88" s="138"/>
      <c r="F88" s="138"/>
      <c r="G88"/>
      <c r="H88"/>
    </row>
    <row r="89" spans="2:8" s="38" customFormat="1" x14ac:dyDescent="0.2">
      <c r="B89" s="107"/>
      <c r="C89" s="138"/>
      <c r="D89" s="138"/>
      <c r="E89" s="138"/>
      <c r="F89" s="138"/>
      <c r="G89"/>
      <c r="H89"/>
    </row>
    <row r="90" spans="2:8" s="38" customFormat="1" x14ac:dyDescent="0.2">
      <c r="B90" s="107"/>
      <c r="C90" s="138"/>
      <c r="D90" s="138"/>
      <c r="E90" s="138"/>
      <c r="F90" s="138"/>
      <c r="G90"/>
      <c r="H90"/>
    </row>
    <row r="91" spans="2:8" s="38" customFormat="1" x14ac:dyDescent="0.2">
      <c r="B91" s="107"/>
      <c r="C91" s="138"/>
      <c r="D91" s="138"/>
      <c r="E91" s="138"/>
      <c r="F91" s="138"/>
      <c r="G91"/>
      <c r="H91"/>
    </row>
    <row r="92" spans="2:8" s="38" customFormat="1" x14ac:dyDescent="0.2">
      <c r="B92" s="107"/>
      <c r="C92" s="138"/>
      <c r="D92" s="138"/>
      <c r="E92" s="138"/>
      <c r="F92" s="138"/>
      <c r="G92"/>
      <c r="H92"/>
    </row>
    <row r="93" spans="2:8" s="38" customFormat="1" x14ac:dyDescent="0.2">
      <c r="B93" s="107"/>
      <c r="C93" s="138"/>
      <c r="D93" s="138"/>
      <c r="E93" s="138"/>
      <c r="F93" s="138"/>
      <c r="G93"/>
      <c r="H93"/>
    </row>
    <row r="94" spans="2:8" s="38" customFormat="1" x14ac:dyDescent="0.2">
      <c r="B94" s="107"/>
      <c r="C94" s="138"/>
      <c r="D94" s="138"/>
      <c r="E94" s="138"/>
      <c r="F94" s="138"/>
      <c r="G94"/>
      <c r="H94"/>
    </row>
    <row r="95" spans="2:8" s="38" customFormat="1" x14ac:dyDescent="0.2">
      <c r="B95" s="107"/>
      <c r="C95" s="138"/>
      <c r="D95" s="138"/>
      <c r="E95" s="138"/>
      <c r="F95" s="138"/>
      <c r="G95"/>
      <c r="H95"/>
    </row>
    <row r="96" spans="2:8" s="38" customFormat="1" x14ac:dyDescent="0.2">
      <c r="B96" s="107"/>
      <c r="C96" s="138"/>
      <c r="D96" s="138"/>
      <c r="E96" s="138"/>
      <c r="F96" s="138"/>
      <c r="G96"/>
      <c r="H96"/>
    </row>
    <row r="97" spans="2:9" s="38" customFormat="1" x14ac:dyDescent="0.2">
      <c r="B97" s="107"/>
      <c r="C97" s="138"/>
      <c r="D97" s="138"/>
      <c r="E97" s="138"/>
      <c r="F97" s="138"/>
      <c r="G97"/>
      <c r="H97"/>
    </row>
    <row r="98" spans="2:9" s="38" customFormat="1" x14ac:dyDescent="0.2">
      <c r="B98" s="107"/>
      <c r="C98" s="138"/>
      <c r="D98" s="138"/>
      <c r="E98" s="138"/>
      <c r="F98" s="138"/>
      <c r="G98"/>
      <c r="H98"/>
    </row>
    <row r="99" spans="2:9" s="38" customFormat="1" x14ac:dyDescent="0.2">
      <c r="B99" s="107"/>
      <c r="C99" s="138"/>
      <c r="D99" s="138"/>
      <c r="E99" s="138"/>
      <c r="F99" s="138"/>
      <c r="G99"/>
      <c r="H99"/>
    </row>
    <row r="100" spans="2:9" s="38" customFormat="1" x14ac:dyDescent="0.2">
      <c r="B100" s="107"/>
      <c r="C100" s="138"/>
      <c r="D100" s="138"/>
      <c r="E100" s="138"/>
      <c r="F100" s="138"/>
      <c r="G100"/>
      <c r="H100"/>
    </row>
    <row r="101" spans="2:9" s="38" customFormat="1" x14ac:dyDescent="0.2">
      <c r="B101" s="107"/>
      <c r="C101" s="138"/>
      <c r="D101" s="138"/>
      <c r="E101" s="138"/>
      <c r="F101" s="138"/>
      <c r="G101"/>
      <c r="H101"/>
    </row>
    <row r="102" spans="2:9" s="38" customFormat="1" x14ac:dyDescent="0.2">
      <c r="B102" s="107"/>
      <c r="C102" s="138"/>
      <c r="D102" s="138"/>
      <c r="E102" s="138"/>
      <c r="F102" s="138"/>
      <c r="G102"/>
      <c r="H102"/>
    </row>
    <row r="103" spans="2:9" s="38" customFormat="1" x14ac:dyDescent="0.2">
      <c r="B103" s="107"/>
      <c r="C103" s="138"/>
      <c r="D103" s="138"/>
      <c r="E103" s="138"/>
      <c r="F103" s="138"/>
      <c r="G103"/>
      <c r="H103"/>
    </row>
    <row r="104" spans="2:9" s="38" customFormat="1" x14ac:dyDescent="0.2">
      <c r="B104" s="14"/>
      <c r="C104" s="14"/>
      <c r="D104" s="14"/>
      <c r="E104" s="65"/>
      <c r="F104" s="65"/>
      <c r="G104"/>
      <c r="H104"/>
      <c r="I104"/>
    </row>
    <row r="105" spans="2:9" s="38" customFormat="1" x14ac:dyDescent="0.2">
      <c r="B105" s="14"/>
      <c r="C105" s="14"/>
      <c r="D105" s="14"/>
      <c r="E105" s="65"/>
      <c r="F105" s="65"/>
      <c r="G105"/>
      <c r="H105"/>
      <c r="I105"/>
    </row>
    <row r="106" spans="2:9" s="38" customFormat="1" x14ac:dyDescent="0.2">
      <c r="B106" s="14"/>
      <c r="C106" s="14"/>
      <c r="D106" s="14"/>
      <c r="E106" s="65"/>
      <c r="F106" s="65"/>
      <c r="G106"/>
      <c r="H106"/>
      <c r="I106"/>
    </row>
    <row r="107" spans="2:9" s="38" customFormat="1" x14ac:dyDescent="0.2">
      <c r="B107" s="14"/>
      <c r="C107" s="14"/>
      <c r="D107" s="14"/>
      <c r="E107" s="65"/>
      <c r="F107" s="65"/>
      <c r="G107"/>
      <c r="H107"/>
      <c r="I107"/>
    </row>
    <row r="108" spans="2:9" s="38" customFormat="1" x14ac:dyDescent="0.2">
      <c r="B108" s="14"/>
      <c r="C108" s="14"/>
      <c r="D108" s="14"/>
      <c r="E108" s="65"/>
      <c r="F108" s="65"/>
      <c r="G108"/>
      <c r="H108"/>
      <c r="I108"/>
    </row>
    <row r="109" spans="2:9" s="38" customFormat="1" x14ac:dyDescent="0.2">
      <c r="B109" s="14"/>
      <c r="C109" s="14"/>
      <c r="D109" s="14"/>
      <c r="E109" s="65"/>
      <c r="F109" s="65"/>
      <c r="G109"/>
      <c r="H109"/>
      <c r="I109"/>
    </row>
    <row r="110" spans="2:9" s="38" customFormat="1" x14ac:dyDescent="0.2">
      <c r="B110" s="14"/>
      <c r="C110" s="14"/>
      <c r="D110" s="14"/>
      <c r="E110" s="65"/>
      <c r="F110" s="65"/>
      <c r="G110"/>
      <c r="H110"/>
      <c r="I110"/>
    </row>
    <row r="111" spans="2:9" s="38" customFormat="1" x14ac:dyDescent="0.2">
      <c r="B111" s="14"/>
      <c r="C111" s="14"/>
      <c r="D111" s="14"/>
      <c r="E111" s="65"/>
      <c r="F111" s="65"/>
      <c r="G111"/>
      <c r="H111"/>
      <c r="I111"/>
    </row>
    <row r="112" spans="2:9" s="38" customFormat="1" x14ac:dyDescent="0.2">
      <c r="B112" s="14"/>
      <c r="C112" s="14"/>
      <c r="D112" s="14"/>
      <c r="E112" s="65"/>
      <c r="F112" s="65"/>
      <c r="G112"/>
      <c r="H112"/>
      <c r="I112"/>
    </row>
    <row r="113" spans="2:9" s="38" customFormat="1" x14ac:dyDescent="0.2">
      <c r="B113" s="14"/>
      <c r="C113" s="14"/>
      <c r="D113" s="14"/>
      <c r="E113" s="65"/>
      <c r="F113" s="65"/>
      <c r="G113"/>
      <c r="H113"/>
      <c r="I113"/>
    </row>
    <row r="114" spans="2:9" s="38" customFormat="1" x14ac:dyDescent="0.2">
      <c r="B114" s="14"/>
      <c r="C114" s="14"/>
      <c r="D114" s="14"/>
      <c r="E114" s="65"/>
      <c r="F114" s="65"/>
      <c r="G114"/>
      <c r="H114"/>
      <c r="I114"/>
    </row>
    <row r="115" spans="2:9" s="38" customFormat="1" x14ac:dyDescent="0.2">
      <c r="B115" s="14"/>
      <c r="C115" s="14"/>
      <c r="D115" s="14"/>
      <c r="E115" s="65"/>
      <c r="F115" s="65"/>
      <c r="G115"/>
      <c r="H115"/>
      <c r="I115"/>
    </row>
    <row r="116" spans="2:9" s="38" customFormat="1" x14ac:dyDescent="0.2">
      <c r="B116" s="14"/>
      <c r="C116" s="14"/>
      <c r="D116" s="14"/>
      <c r="E116" s="65"/>
      <c r="F116" s="65"/>
      <c r="G116"/>
      <c r="H116"/>
      <c r="I116"/>
    </row>
    <row r="117" spans="2:9" s="38" customFormat="1" x14ac:dyDescent="0.2">
      <c r="B117" s="14"/>
      <c r="C117" s="14"/>
      <c r="D117" s="14"/>
      <c r="E117" s="65"/>
      <c r="F117" s="65"/>
      <c r="G117"/>
      <c r="H117"/>
      <c r="I117"/>
    </row>
    <row r="118" spans="2:9" s="38" customFormat="1" x14ac:dyDescent="0.2">
      <c r="B118" s="14"/>
      <c r="C118" s="14"/>
      <c r="D118" s="14"/>
      <c r="E118" s="65"/>
      <c r="F118" s="65"/>
      <c r="G118"/>
      <c r="H118"/>
      <c r="I118"/>
    </row>
    <row r="119" spans="2:9" s="38" customFormat="1" x14ac:dyDescent="0.2">
      <c r="B119" s="14"/>
      <c r="C119" s="14"/>
      <c r="D119" s="14"/>
      <c r="E119" s="65"/>
      <c r="F119" s="65"/>
      <c r="G119"/>
      <c r="H119"/>
      <c r="I119"/>
    </row>
    <row r="120" spans="2:9" s="38" customFormat="1" x14ac:dyDescent="0.2">
      <c r="B120" s="14"/>
      <c r="C120" s="14"/>
      <c r="D120" s="14"/>
      <c r="E120" s="65"/>
      <c r="F120" s="65"/>
      <c r="G120"/>
      <c r="H120"/>
      <c r="I120"/>
    </row>
    <row r="121" spans="2:9" s="38" customFormat="1" x14ac:dyDescent="0.2">
      <c r="B121" s="14"/>
      <c r="C121" s="14"/>
      <c r="D121" s="14"/>
      <c r="E121" s="65"/>
      <c r="F121" s="65"/>
      <c r="G121"/>
      <c r="H121"/>
      <c r="I121"/>
    </row>
    <row r="122" spans="2:9" s="38" customFormat="1" x14ac:dyDescent="0.2">
      <c r="B122" s="14"/>
      <c r="C122" s="14"/>
      <c r="D122" s="14"/>
      <c r="E122" s="65"/>
      <c r="F122" s="65"/>
      <c r="G122"/>
      <c r="H122"/>
      <c r="I122"/>
    </row>
    <row r="123" spans="2:9" s="38" customFormat="1" x14ac:dyDescent="0.2">
      <c r="B123" s="14"/>
      <c r="C123" s="14"/>
      <c r="D123" s="14"/>
      <c r="E123" s="65"/>
      <c r="F123" s="65"/>
      <c r="G123"/>
      <c r="H123"/>
      <c r="I123"/>
    </row>
    <row r="124" spans="2:9" s="38" customFormat="1" x14ac:dyDescent="0.2">
      <c r="B124" s="14"/>
      <c r="C124" s="14"/>
      <c r="D124" s="14"/>
      <c r="E124" s="65"/>
      <c r="F124" s="65"/>
      <c r="G124"/>
      <c r="H124"/>
      <c r="I124"/>
    </row>
    <row r="125" spans="2:9" s="38" customFormat="1" x14ac:dyDescent="0.2">
      <c r="B125" s="14"/>
      <c r="C125" s="14"/>
      <c r="D125" s="14"/>
      <c r="E125" s="65"/>
      <c r="F125" s="65"/>
      <c r="G125"/>
      <c r="H125"/>
      <c r="I125"/>
    </row>
    <row r="126" spans="2:9" s="38" customFormat="1" x14ac:dyDescent="0.2">
      <c r="B126" s="14"/>
      <c r="C126" s="14"/>
      <c r="D126" s="14"/>
      <c r="E126" s="65"/>
      <c r="F126" s="65"/>
      <c r="G126"/>
      <c r="H126"/>
      <c r="I126"/>
    </row>
    <row r="127" spans="2:9" s="38" customFormat="1" x14ac:dyDescent="0.2">
      <c r="B127" s="14"/>
      <c r="C127" s="14"/>
      <c r="D127" s="14"/>
      <c r="E127" s="65"/>
      <c r="F127" s="65"/>
      <c r="G127"/>
      <c r="H127"/>
      <c r="I127"/>
    </row>
    <row r="128" spans="2:9" s="38" customFormat="1" x14ac:dyDescent="0.2">
      <c r="B128" s="14"/>
      <c r="C128" s="14"/>
      <c r="D128" s="14"/>
      <c r="E128" s="65"/>
      <c r="F128" s="65"/>
      <c r="G128"/>
      <c r="H128"/>
      <c r="I128"/>
    </row>
    <row r="129" spans="2:9" s="38" customFormat="1" x14ac:dyDescent="0.2">
      <c r="B129" s="14"/>
      <c r="C129" s="14"/>
      <c r="D129" s="14"/>
      <c r="E129" s="65"/>
      <c r="F129" s="65"/>
      <c r="G129"/>
      <c r="H129"/>
      <c r="I129"/>
    </row>
    <row r="130" spans="2:9" s="38" customFormat="1" x14ac:dyDescent="0.2">
      <c r="B130" s="14"/>
      <c r="C130" s="14"/>
      <c r="D130" s="14"/>
      <c r="E130" s="65"/>
      <c r="F130" s="65"/>
      <c r="G130"/>
      <c r="H130"/>
      <c r="I130"/>
    </row>
    <row r="131" spans="2:9" s="38" customFormat="1" x14ac:dyDescent="0.2">
      <c r="B131" s="14"/>
      <c r="C131" s="14"/>
      <c r="D131" s="14"/>
      <c r="E131" s="65"/>
      <c r="F131" s="65"/>
      <c r="G131"/>
      <c r="H131"/>
      <c r="I131"/>
    </row>
    <row r="132" spans="2:9" s="38" customFormat="1" x14ac:dyDescent="0.2">
      <c r="B132" s="14"/>
      <c r="C132" s="14"/>
      <c r="D132" s="14"/>
      <c r="E132" s="65"/>
      <c r="F132" s="65"/>
      <c r="G132"/>
      <c r="H132"/>
      <c r="I132"/>
    </row>
    <row r="133" spans="2:9" s="38" customFormat="1" x14ac:dyDescent="0.2">
      <c r="B133" s="14"/>
      <c r="C133" s="14"/>
      <c r="D133" s="14"/>
      <c r="E133" s="65"/>
      <c r="F133" s="65"/>
      <c r="G133"/>
      <c r="H133"/>
      <c r="I133"/>
    </row>
    <row r="134" spans="2:9" s="38" customFormat="1" x14ac:dyDescent="0.2">
      <c r="B134" s="14"/>
      <c r="C134" s="14"/>
      <c r="D134" s="14"/>
      <c r="E134" s="65"/>
      <c r="F134" s="65"/>
      <c r="G134"/>
      <c r="H134"/>
      <c r="I134"/>
    </row>
    <row r="135" spans="2:9" s="38" customFormat="1" x14ac:dyDescent="0.2">
      <c r="B135" s="14"/>
      <c r="C135" s="14"/>
      <c r="D135" s="14"/>
      <c r="E135" s="65"/>
      <c r="F135" s="65"/>
      <c r="G135"/>
      <c r="H135"/>
      <c r="I135"/>
    </row>
    <row r="136" spans="2:9" s="38" customFormat="1" x14ac:dyDescent="0.2">
      <c r="B136" s="14"/>
      <c r="C136" s="14"/>
      <c r="D136" s="14"/>
      <c r="E136" s="65"/>
      <c r="F136" s="65"/>
      <c r="G136"/>
      <c r="H136"/>
      <c r="I136"/>
    </row>
    <row r="137" spans="2:9" s="38" customFormat="1" x14ac:dyDescent="0.2">
      <c r="B137" s="14"/>
      <c r="C137" s="14"/>
      <c r="D137" s="14"/>
      <c r="E137" s="65"/>
      <c r="F137" s="65"/>
      <c r="G137"/>
      <c r="H137"/>
      <c r="I137"/>
    </row>
    <row r="138" spans="2:9" s="38" customFormat="1" x14ac:dyDescent="0.2">
      <c r="B138" s="14"/>
      <c r="C138" s="14"/>
      <c r="D138" s="14"/>
      <c r="E138" s="65"/>
      <c r="F138" s="65"/>
      <c r="G138"/>
      <c r="H138"/>
      <c r="I138"/>
    </row>
    <row r="139" spans="2:9" s="38" customFormat="1" x14ac:dyDescent="0.2">
      <c r="B139" s="14"/>
      <c r="C139" s="14"/>
      <c r="D139" s="14"/>
      <c r="E139" s="65"/>
      <c r="F139" s="65"/>
      <c r="G139"/>
      <c r="H139"/>
      <c r="I139"/>
    </row>
    <row r="140" spans="2:9" s="38" customFormat="1" x14ac:dyDescent="0.2">
      <c r="B140" s="14"/>
      <c r="C140" s="14"/>
      <c r="D140" s="14"/>
      <c r="E140" s="65"/>
      <c r="F140" s="65"/>
      <c r="G140"/>
      <c r="H140"/>
      <c r="I140"/>
    </row>
    <row r="141" spans="2:9" s="38" customFormat="1" x14ac:dyDescent="0.2">
      <c r="B141" s="14"/>
      <c r="C141" s="14"/>
      <c r="D141" s="14"/>
      <c r="E141" s="65"/>
      <c r="F141" s="65"/>
      <c r="G141"/>
      <c r="H141"/>
      <c r="I141"/>
    </row>
    <row r="142" spans="2:9" s="38" customFormat="1" x14ac:dyDescent="0.2">
      <c r="B142" s="14"/>
      <c r="C142" s="14"/>
      <c r="D142" s="14"/>
      <c r="E142" s="65"/>
      <c r="F142" s="65"/>
      <c r="G142"/>
      <c r="H142"/>
      <c r="I142"/>
    </row>
    <row r="143" spans="2:9" s="38" customFormat="1" x14ac:dyDescent="0.2">
      <c r="B143" s="14"/>
      <c r="C143" s="14"/>
      <c r="D143" s="14"/>
      <c r="E143" s="65"/>
      <c r="F143" s="65"/>
      <c r="G143"/>
      <c r="H143"/>
      <c r="I143"/>
    </row>
    <row r="144" spans="2:9" s="38" customFormat="1" x14ac:dyDescent="0.2">
      <c r="B144" s="14"/>
      <c r="C144" s="14"/>
      <c r="D144" s="14"/>
      <c r="E144" s="65"/>
      <c r="F144" s="65"/>
      <c r="G144"/>
      <c r="H144"/>
      <c r="I144"/>
    </row>
    <row r="145" spans="2:9" s="38" customFormat="1" x14ac:dyDescent="0.2">
      <c r="B145" s="14"/>
      <c r="C145" s="14"/>
      <c r="D145" s="14"/>
      <c r="E145" s="65"/>
      <c r="F145" s="65"/>
      <c r="G145"/>
      <c r="H145"/>
      <c r="I145"/>
    </row>
    <row r="146" spans="2:9" s="38" customFormat="1" x14ac:dyDescent="0.2">
      <c r="B146" s="14"/>
      <c r="C146" s="14"/>
      <c r="D146" s="14"/>
      <c r="E146" s="65"/>
      <c r="F146" s="65"/>
      <c r="G146"/>
      <c r="H146"/>
      <c r="I146"/>
    </row>
    <row r="147" spans="2:9" s="38" customFormat="1" x14ac:dyDescent="0.2">
      <c r="B147" s="14"/>
      <c r="C147" s="14"/>
      <c r="D147" s="14"/>
      <c r="E147" s="65"/>
      <c r="F147" s="65"/>
      <c r="G147"/>
      <c r="H147"/>
      <c r="I147"/>
    </row>
    <row r="148" spans="2:9" s="38" customFormat="1" x14ac:dyDescent="0.2">
      <c r="B148" s="14"/>
      <c r="C148" s="14"/>
      <c r="D148" s="14"/>
      <c r="E148" s="65"/>
      <c r="F148" s="65"/>
      <c r="G148"/>
      <c r="H148"/>
      <c r="I148"/>
    </row>
    <row r="149" spans="2:9" s="38" customFormat="1" x14ac:dyDescent="0.2">
      <c r="B149" s="14"/>
      <c r="C149" s="14"/>
      <c r="D149" s="14"/>
      <c r="E149" s="65"/>
      <c r="F149" s="65"/>
      <c r="G149"/>
      <c r="H149"/>
      <c r="I149"/>
    </row>
    <row r="150" spans="2:9" s="38" customFormat="1" x14ac:dyDescent="0.2">
      <c r="B150" s="14"/>
      <c r="C150" s="14"/>
      <c r="D150" s="14"/>
      <c r="E150" s="65"/>
      <c r="F150" s="65"/>
      <c r="G150"/>
      <c r="H150"/>
      <c r="I150"/>
    </row>
    <row r="151" spans="2:9" s="38" customFormat="1" x14ac:dyDescent="0.2">
      <c r="B151" s="14"/>
      <c r="C151" s="14"/>
      <c r="D151" s="14"/>
      <c r="E151" s="65"/>
      <c r="F151" s="65"/>
      <c r="G151"/>
      <c r="H151"/>
      <c r="I151"/>
    </row>
    <row r="152" spans="2:9" s="38" customFormat="1" x14ac:dyDescent="0.2">
      <c r="B152" s="14"/>
      <c r="C152" s="14"/>
      <c r="D152" s="14"/>
      <c r="E152" s="65"/>
      <c r="F152" s="65"/>
      <c r="G152"/>
      <c r="H152"/>
      <c r="I152"/>
    </row>
    <row r="153" spans="2:9" s="38" customFormat="1" x14ac:dyDescent="0.2">
      <c r="B153" s="14"/>
      <c r="C153" s="14"/>
      <c r="D153" s="14"/>
      <c r="E153" s="65"/>
      <c r="F153" s="65"/>
      <c r="G153"/>
      <c r="H153"/>
      <c r="I153"/>
    </row>
    <row r="154" spans="2:9" s="38" customFormat="1" x14ac:dyDescent="0.2">
      <c r="B154" s="14"/>
      <c r="C154" s="14"/>
      <c r="D154" s="14"/>
      <c r="E154" s="65"/>
      <c r="F154" s="65"/>
      <c r="G154"/>
      <c r="H154"/>
      <c r="I154"/>
    </row>
    <row r="155" spans="2:9" s="38" customFormat="1" x14ac:dyDescent="0.2">
      <c r="B155" s="14"/>
      <c r="C155" s="14"/>
      <c r="D155" s="14"/>
      <c r="E155" s="65"/>
      <c r="F155" s="65"/>
      <c r="G155"/>
      <c r="H155"/>
      <c r="I155"/>
    </row>
    <row r="156" spans="2:9" s="38" customFormat="1" x14ac:dyDescent="0.2">
      <c r="B156" s="14"/>
      <c r="C156" s="14"/>
      <c r="D156" s="14"/>
      <c r="E156" s="65"/>
      <c r="F156" s="65"/>
      <c r="G156"/>
      <c r="H156"/>
      <c r="I156"/>
    </row>
    <row r="157" spans="2:9" s="38" customFormat="1" x14ac:dyDescent="0.2">
      <c r="B157" s="14"/>
      <c r="C157" s="14"/>
      <c r="D157" s="14"/>
      <c r="E157" s="65"/>
      <c r="F157" s="65"/>
      <c r="G157"/>
      <c r="H157"/>
      <c r="I157"/>
    </row>
    <row r="158" spans="2:9" s="38" customFormat="1" x14ac:dyDescent="0.2">
      <c r="B158" s="14"/>
      <c r="C158" s="14"/>
      <c r="D158" s="14"/>
      <c r="E158" s="65"/>
      <c r="F158" s="65"/>
      <c r="G158"/>
      <c r="H158"/>
      <c r="I158"/>
    </row>
    <row r="159" spans="2:9" s="38" customFormat="1" x14ac:dyDescent="0.2">
      <c r="B159" s="14"/>
      <c r="C159" s="14"/>
      <c r="D159" s="14"/>
      <c r="E159" s="65"/>
      <c r="F159" s="65"/>
      <c r="G159"/>
      <c r="H159"/>
      <c r="I159"/>
    </row>
    <row r="160" spans="2:9" s="38" customFormat="1" x14ac:dyDescent="0.2">
      <c r="B160" s="14"/>
      <c r="C160" s="14"/>
      <c r="D160" s="14"/>
      <c r="E160" s="65"/>
      <c r="F160" s="65"/>
      <c r="G160"/>
      <c r="H160"/>
      <c r="I160"/>
    </row>
    <row r="161" spans="2:9" s="38" customFormat="1" x14ac:dyDescent="0.2">
      <c r="B161" s="14"/>
      <c r="C161" s="14"/>
      <c r="D161" s="14"/>
      <c r="E161" s="65"/>
      <c r="F161" s="65"/>
      <c r="G161"/>
      <c r="H161"/>
      <c r="I161"/>
    </row>
    <row r="162" spans="2:9" s="38" customFormat="1" x14ac:dyDescent="0.2">
      <c r="B162" s="14"/>
      <c r="C162" s="14"/>
      <c r="D162" s="14"/>
      <c r="E162" s="65"/>
      <c r="F162" s="65"/>
      <c r="G162"/>
      <c r="H162"/>
      <c r="I162"/>
    </row>
    <row r="163" spans="2:9" s="38" customFormat="1" x14ac:dyDescent="0.2">
      <c r="B163" s="14"/>
      <c r="C163" s="14"/>
      <c r="D163" s="14"/>
      <c r="E163" s="65"/>
      <c r="F163" s="65"/>
      <c r="G163"/>
      <c r="H163"/>
      <c r="I163"/>
    </row>
    <row r="164" spans="2:9" s="38" customFormat="1" x14ac:dyDescent="0.2">
      <c r="B164" s="14"/>
      <c r="C164" s="14"/>
      <c r="D164" s="14"/>
      <c r="E164" s="65"/>
      <c r="F164" s="65"/>
      <c r="G164"/>
      <c r="H164"/>
      <c r="I164"/>
    </row>
    <row r="165" spans="2:9" s="38" customFormat="1" x14ac:dyDescent="0.2">
      <c r="B165" s="14"/>
      <c r="C165" s="14"/>
      <c r="D165" s="14"/>
      <c r="E165" s="65"/>
      <c r="F165" s="65"/>
      <c r="G165"/>
      <c r="H165"/>
      <c r="I165"/>
    </row>
    <row r="166" spans="2:9" s="38" customFormat="1" x14ac:dyDescent="0.2">
      <c r="B166" s="14"/>
      <c r="C166" s="14"/>
      <c r="D166" s="14"/>
      <c r="E166" s="65"/>
      <c r="F166" s="65"/>
      <c r="G166"/>
      <c r="H166"/>
      <c r="I166"/>
    </row>
    <row r="167" spans="2:9" s="38" customFormat="1" x14ac:dyDescent="0.2">
      <c r="B167" s="14"/>
      <c r="C167" s="14"/>
      <c r="D167" s="14"/>
      <c r="E167" s="65"/>
      <c r="F167" s="65"/>
      <c r="G167"/>
      <c r="H167"/>
      <c r="I167"/>
    </row>
    <row r="168" spans="2:9" s="38" customFormat="1" x14ac:dyDescent="0.2">
      <c r="B168" s="14"/>
      <c r="C168" s="14"/>
      <c r="D168" s="14"/>
      <c r="E168" s="65"/>
      <c r="F168" s="65"/>
      <c r="G168"/>
      <c r="H168"/>
      <c r="I168"/>
    </row>
    <row r="169" spans="2:9" s="38" customFormat="1" x14ac:dyDescent="0.2">
      <c r="B169" s="14"/>
      <c r="C169" s="14"/>
      <c r="D169" s="14"/>
      <c r="E169" s="65"/>
      <c r="F169" s="65"/>
      <c r="G169"/>
      <c r="H169"/>
      <c r="I169"/>
    </row>
    <row r="170" spans="2:9" s="38" customFormat="1" x14ac:dyDescent="0.2">
      <c r="B170" s="14"/>
      <c r="C170" s="14"/>
      <c r="D170" s="14"/>
      <c r="E170" s="65"/>
      <c r="F170" s="65"/>
      <c r="G170"/>
      <c r="H170"/>
      <c r="I170"/>
    </row>
    <row r="171" spans="2:9" s="38" customFormat="1" x14ac:dyDescent="0.2">
      <c r="B171" s="14"/>
      <c r="C171" s="14"/>
      <c r="D171" s="14"/>
      <c r="E171" s="65"/>
      <c r="F171" s="65"/>
      <c r="G171"/>
      <c r="H171"/>
      <c r="I171"/>
    </row>
    <row r="172" spans="2:9" s="38" customFormat="1" x14ac:dyDescent="0.2">
      <c r="B172" s="14"/>
      <c r="C172" s="14"/>
      <c r="D172" s="14"/>
      <c r="E172" s="65"/>
      <c r="F172" s="65"/>
      <c r="G172"/>
      <c r="H172"/>
      <c r="I172"/>
    </row>
    <row r="173" spans="2:9" s="38" customFormat="1" x14ac:dyDescent="0.2">
      <c r="B173" s="14"/>
      <c r="C173" s="14"/>
      <c r="D173" s="14"/>
      <c r="E173" s="65"/>
      <c r="F173" s="65"/>
      <c r="G173"/>
      <c r="H173"/>
      <c r="I173"/>
    </row>
    <row r="174" spans="2:9" s="38" customFormat="1" x14ac:dyDescent="0.2">
      <c r="B174" s="14"/>
      <c r="C174" s="14"/>
      <c r="D174" s="14"/>
      <c r="E174" s="65"/>
      <c r="F174" s="65"/>
      <c r="G174"/>
      <c r="H174"/>
      <c r="I174"/>
    </row>
    <row r="175" spans="2:9" s="38" customFormat="1" x14ac:dyDescent="0.2">
      <c r="B175" s="14"/>
      <c r="C175" s="14"/>
      <c r="D175" s="14"/>
      <c r="E175" s="65"/>
      <c r="F175" s="65"/>
      <c r="G175"/>
      <c r="H175"/>
      <c r="I175"/>
    </row>
    <row r="176" spans="2:9" s="38" customFormat="1" x14ac:dyDescent="0.2">
      <c r="B176" s="14"/>
      <c r="C176" s="14"/>
      <c r="D176" s="14"/>
      <c r="E176" s="65"/>
      <c r="F176" s="65"/>
      <c r="G176"/>
      <c r="H176"/>
      <c r="I176"/>
    </row>
    <row r="177" spans="2:9" s="38" customFormat="1" x14ac:dyDescent="0.2">
      <c r="B177" s="14"/>
      <c r="C177" s="14"/>
      <c r="D177" s="14"/>
      <c r="E177" s="65"/>
      <c r="F177" s="65"/>
      <c r="G177"/>
      <c r="H177"/>
      <c r="I177"/>
    </row>
    <row r="178" spans="2:9" s="38" customFormat="1" x14ac:dyDescent="0.2">
      <c r="B178" s="14"/>
      <c r="C178" s="14"/>
      <c r="D178" s="14"/>
      <c r="E178" s="65"/>
      <c r="F178" s="65"/>
      <c r="G178"/>
      <c r="H178"/>
      <c r="I178"/>
    </row>
    <row r="179" spans="2:9" s="38" customFormat="1" x14ac:dyDescent="0.2">
      <c r="B179" s="14"/>
      <c r="C179" s="14"/>
      <c r="D179" s="14"/>
      <c r="E179" s="65"/>
      <c r="F179" s="65"/>
      <c r="G179"/>
      <c r="H179"/>
      <c r="I179"/>
    </row>
    <row r="180" spans="2:9" s="38" customFormat="1" x14ac:dyDescent="0.2">
      <c r="B180" s="14"/>
      <c r="C180" s="14"/>
      <c r="D180" s="14"/>
      <c r="E180" s="65"/>
      <c r="F180" s="65"/>
      <c r="G180"/>
      <c r="H180"/>
      <c r="I180"/>
    </row>
    <row r="181" spans="2:9" s="38" customFormat="1" x14ac:dyDescent="0.2">
      <c r="B181" s="14"/>
      <c r="C181" s="14"/>
      <c r="D181" s="14"/>
      <c r="E181" s="65"/>
      <c r="F181" s="65"/>
      <c r="G181"/>
      <c r="H181"/>
      <c r="I181"/>
    </row>
    <row r="182" spans="2:9" s="38" customFormat="1" x14ac:dyDescent="0.2">
      <c r="B182" s="14"/>
      <c r="C182" s="14"/>
      <c r="D182" s="14"/>
      <c r="E182" s="65"/>
      <c r="F182" s="65"/>
      <c r="G182"/>
      <c r="H182"/>
      <c r="I182"/>
    </row>
    <row r="183" spans="2:9" s="38" customFormat="1" x14ac:dyDescent="0.2">
      <c r="B183" s="14"/>
      <c r="C183" s="14"/>
      <c r="D183" s="14"/>
      <c r="E183" s="65"/>
      <c r="F183" s="65"/>
      <c r="G183"/>
      <c r="H183"/>
      <c r="I183"/>
    </row>
    <row r="184" spans="2:9" s="38" customFormat="1" x14ac:dyDescent="0.2">
      <c r="B184" s="14"/>
      <c r="C184" s="14"/>
      <c r="D184" s="14"/>
      <c r="E184" s="65"/>
      <c r="F184" s="65"/>
      <c r="G184"/>
      <c r="H184"/>
      <c r="I184"/>
    </row>
    <row r="185" spans="2:9" s="38" customFormat="1" x14ac:dyDescent="0.2">
      <c r="B185" s="14"/>
      <c r="C185" s="14"/>
      <c r="D185" s="14"/>
      <c r="E185" s="65"/>
      <c r="F185" s="65"/>
      <c r="G185"/>
      <c r="H185"/>
      <c r="I185"/>
    </row>
    <row r="186" spans="2:9" s="38" customFormat="1" x14ac:dyDescent="0.2">
      <c r="B186" s="14"/>
      <c r="C186" s="14"/>
      <c r="D186" s="14"/>
      <c r="E186" s="65"/>
      <c r="F186" s="65"/>
      <c r="G186"/>
      <c r="H186"/>
      <c r="I186"/>
    </row>
    <row r="187" spans="2:9" s="38" customFormat="1" x14ac:dyDescent="0.2">
      <c r="B187" s="14"/>
      <c r="C187" s="14"/>
      <c r="D187" s="14"/>
      <c r="E187" s="65"/>
      <c r="F187" s="65"/>
      <c r="G187"/>
      <c r="H187"/>
      <c r="I187"/>
    </row>
    <row r="188" spans="2:9" s="38" customFormat="1" x14ac:dyDescent="0.2">
      <c r="B188" s="14"/>
      <c r="C188" s="14"/>
      <c r="D188" s="14"/>
      <c r="E188" s="65"/>
      <c r="F188" s="65"/>
      <c r="G188"/>
      <c r="H188"/>
      <c r="I188"/>
    </row>
    <row r="189" spans="2:9" s="38" customFormat="1" x14ac:dyDescent="0.2">
      <c r="B189" s="14"/>
      <c r="C189" s="14"/>
      <c r="D189" s="14"/>
      <c r="E189" s="65"/>
      <c r="F189" s="65"/>
      <c r="G189"/>
      <c r="H189"/>
      <c r="I189"/>
    </row>
    <row r="190" spans="2:9" s="38" customFormat="1" x14ac:dyDescent="0.2">
      <c r="B190" s="14"/>
      <c r="C190" s="14"/>
      <c r="D190" s="14"/>
      <c r="E190" s="65"/>
      <c r="F190" s="65"/>
      <c r="G190"/>
      <c r="H190"/>
      <c r="I190"/>
    </row>
    <row r="191" spans="2:9" s="38" customFormat="1" x14ac:dyDescent="0.2">
      <c r="B191" s="14"/>
      <c r="C191" s="14"/>
      <c r="D191" s="14"/>
      <c r="E191" s="65"/>
      <c r="F191" s="65"/>
      <c r="G191"/>
      <c r="H191"/>
      <c r="I191"/>
    </row>
    <row r="192" spans="2:9" s="38" customFormat="1" x14ac:dyDescent="0.2">
      <c r="B192" s="14"/>
      <c r="C192" s="14"/>
      <c r="D192" s="14"/>
      <c r="E192" s="65"/>
      <c r="F192" s="65"/>
      <c r="G192"/>
      <c r="H192"/>
      <c r="I192"/>
    </row>
    <row r="193" spans="2:9" s="38" customFormat="1" x14ac:dyDescent="0.2">
      <c r="B193" s="14"/>
      <c r="C193" s="14"/>
      <c r="D193" s="14"/>
      <c r="E193" s="65"/>
      <c r="F193" s="65"/>
      <c r="G193"/>
      <c r="H193"/>
      <c r="I193"/>
    </row>
    <row r="194" spans="2:9" s="38" customFormat="1" x14ac:dyDescent="0.2">
      <c r="B194" s="14"/>
      <c r="C194" s="14"/>
      <c r="D194" s="14"/>
      <c r="E194" s="65"/>
      <c r="F194" s="65"/>
      <c r="G194"/>
      <c r="H194"/>
      <c r="I194"/>
    </row>
    <row r="195" spans="2:9" s="38" customFormat="1" x14ac:dyDescent="0.2">
      <c r="B195" s="14"/>
      <c r="C195" s="14"/>
      <c r="D195" s="14"/>
      <c r="E195" s="65"/>
      <c r="F195" s="65"/>
      <c r="G195"/>
      <c r="H195"/>
      <c r="I195"/>
    </row>
    <row r="196" spans="2:9" s="38" customFormat="1" x14ac:dyDescent="0.2">
      <c r="B196" s="14"/>
      <c r="C196" s="14"/>
      <c r="D196" s="14"/>
      <c r="E196" s="65"/>
      <c r="F196" s="65"/>
      <c r="G196"/>
      <c r="H196"/>
      <c r="I196"/>
    </row>
    <row r="197" spans="2:9" s="38" customFormat="1" x14ac:dyDescent="0.2">
      <c r="B197" s="14"/>
      <c r="C197" s="14"/>
      <c r="D197" s="14"/>
      <c r="E197" s="65"/>
      <c r="F197" s="65"/>
      <c r="G197"/>
      <c r="H197"/>
      <c r="I197"/>
    </row>
    <row r="198" spans="2:9" s="38" customFormat="1" x14ac:dyDescent="0.2">
      <c r="B198" s="14"/>
      <c r="C198" s="14"/>
      <c r="D198" s="14"/>
      <c r="E198" s="65"/>
      <c r="F198" s="65"/>
      <c r="G198"/>
      <c r="H198"/>
      <c r="I198"/>
    </row>
    <row r="199" spans="2:9" s="38" customFormat="1" x14ac:dyDescent="0.2">
      <c r="B199" s="14"/>
      <c r="C199" s="14"/>
      <c r="D199" s="14"/>
      <c r="E199" s="65"/>
      <c r="F199" s="65"/>
      <c r="G199"/>
      <c r="H199"/>
      <c r="I199"/>
    </row>
    <row r="200" spans="2:9" s="38" customFormat="1" x14ac:dyDescent="0.2">
      <c r="B200" s="14"/>
      <c r="C200" s="14"/>
      <c r="D200" s="14"/>
      <c r="E200" s="65"/>
      <c r="F200" s="65"/>
      <c r="G200"/>
      <c r="H200"/>
      <c r="I200"/>
    </row>
    <row r="201" spans="2:9" s="38" customFormat="1" x14ac:dyDescent="0.2">
      <c r="B201" s="14"/>
      <c r="C201" s="14"/>
      <c r="D201" s="14"/>
      <c r="E201" s="65"/>
      <c r="F201" s="65"/>
      <c r="G201"/>
      <c r="H201"/>
      <c r="I201"/>
    </row>
    <row r="202" spans="2:9" s="38" customFormat="1" x14ac:dyDescent="0.2">
      <c r="B202" s="14"/>
      <c r="C202" s="14"/>
      <c r="D202" s="14"/>
      <c r="E202" s="65"/>
      <c r="F202" s="65"/>
      <c r="G202"/>
      <c r="H202"/>
      <c r="I202"/>
    </row>
    <row r="203" spans="2:9" s="38" customFormat="1" x14ac:dyDescent="0.2">
      <c r="B203" s="14"/>
      <c r="C203" s="14"/>
      <c r="D203" s="14"/>
      <c r="E203" s="65"/>
      <c r="F203" s="65"/>
      <c r="G203"/>
      <c r="H203"/>
      <c r="I203"/>
    </row>
    <row r="204" spans="2:9" s="38" customFormat="1" x14ac:dyDescent="0.2">
      <c r="B204" s="14"/>
      <c r="C204" s="14"/>
      <c r="D204" s="14"/>
      <c r="E204" s="65"/>
      <c r="F204" s="65"/>
      <c r="G204"/>
      <c r="H204"/>
      <c r="I204"/>
    </row>
    <row r="205" spans="2:9" s="38" customFormat="1" x14ac:dyDescent="0.2">
      <c r="B205" s="14"/>
      <c r="C205" s="14"/>
      <c r="D205" s="14"/>
      <c r="E205" s="65"/>
      <c r="F205" s="65"/>
      <c r="G205"/>
      <c r="H205"/>
      <c r="I205"/>
    </row>
    <row r="206" spans="2:9" s="38" customFormat="1" x14ac:dyDescent="0.2">
      <c r="B206" s="14"/>
      <c r="C206" s="14"/>
      <c r="D206" s="14"/>
      <c r="E206" s="65"/>
      <c r="F206" s="65"/>
      <c r="G206"/>
      <c r="H206"/>
      <c r="I206"/>
    </row>
    <row r="207" spans="2:9" s="38" customFormat="1" x14ac:dyDescent="0.2">
      <c r="B207" s="14"/>
      <c r="C207" s="14"/>
      <c r="D207" s="14"/>
      <c r="E207" s="65"/>
      <c r="F207" s="65"/>
      <c r="G207"/>
      <c r="H207"/>
      <c r="I207"/>
    </row>
    <row r="208" spans="2:9" s="38" customFormat="1" x14ac:dyDescent="0.2">
      <c r="B208" s="14"/>
      <c r="C208" s="14"/>
      <c r="D208" s="14"/>
      <c r="E208" s="65"/>
      <c r="F208" s="65"/>
      <c r="G208"/>
      <c r="H208"/>
      <c r="I208"/>
    </row>
    <row r="209" spans="2:9" s="38" customFormat="1" x14ac:dyDescent="0.2">
      <c r="B209" s="14"/>
      <c r="C209" s="14"/>
      <c r="D209" s="14"/>
      <c r="E209" s="65"/>
      <c r="F209" s="65"/>
      <c r="G209"/>
      <c r="H209"/>
      <c r="I209"/>
    </row>
    <row r="210" spans="2:9" s="38" customFormat="1" x14ac:dyDescent="0.2">
      <c r="B210" s="14"/>
      <c r="C210" s="14"/>
      <c r="D210" s="14"/>
      <c r="E210" s="65"/>
      <c r="F210" s="65"/>
      <c r="G210"/>
      <c r="H210"/>
      <c r="I210"/>
    </row>
    <row r="211" spans="2:9" s="38" customFormat="1" x14ac:dyDescent="0.2">
      <c r="B211" s="14"/>
      <c r="C211" s="14"/>
      <c r="D211" s="14"/>
      <c r="E211" s="65"/>
      <c r="F211" s="65"/>
      <c r="G211"/>
      <c r="H211"/>
      <c r="I211"/>
    </row>
    <row r="212" spans="2:9" s="38" customFormat="1" x14ac:dyDescent="0.2">
      <c r="B212" s="14"/>
      <c r="C212" s="14"/>
      <c r="D212" s="14"/>
      <c r="E212" s="65"/>
      <c r="F212" s="65"/>
      <c r="G212"/>
      <c r="H212"/>
      <c r="I212"/>
    </row>
    <row r="213" spans="2:9" s="38" customFormat="1" x14ac:dyDescent="0.2">
      <c r="B213" s="14"/>
      <c r="C213" s="14"/>
      <c r="D213" s="14"/>
      <c r="E213" s="65"/>
      <c r="F213" s="65"/>
      <c r="G213"/>
      <c r="H213"/>
      <c r="I213"/>
    </row>
    <row r="214" spans="2:9" s="38" customFormat="1" x14ac:dyDescent="0.2">
      <c r="B214" s="14"/>
      <c r="C214" s="14"/>
      <c r="D214" s="14"/>
      <c r="E214" s="65"/>
      <c r="F214" s="65"/>
      <c r="G214"/>
      <c r="H214"/>
      <c r="I214"/>
    </row>
    <row r="215" spans="2:9" s="38" customFormat="1" x14ac:dyDescent="0.2">
      <c r="B215" s="14"/>
      <c r="C215" s="14"/>
      <c r="D215" s="14"/>
      <c r="E215" s="65"/>
      <c r="F215" s="65"/>
      <c r="G215"/>
      <c r="H215"/>
      <c r="I215"/>
    </row>
    <row r="216" spans="2:9" s="38" customFormat="1" x14ac:dyDescent="0.2">
      <c r="B216" s="14"/>
      <c r="C216" s="14"/>
      <c r="D216" s="14"/>
      <c r="E216" s="65"/>
      <c r="F216" s="65"/>
      <c r="G216"/>
      <c r="H216"/>
      <c r="I216"/>
    </row>
    <row r="217" spans="2:9" s="38" customFormat="1" x14ac:dyDescent="0.2">
      <c r="B217" s="14"/>
      <c r="C217" s="14"/>
      <c r="D217" s="14"/>
      <c r="E217" s="65"/>
      <c r="F217" s="65"/>
      <c r="G217"/>
      <c r="H217"/>
      <c r="I217"/>
    </row>
    <row r="218" spans="2:9" s="38" customFormat="1" x14ac:dyDescent="0.2">
      <c r="B218" s="14"/>
      <c r="C218" s="14"/>
      <c r="D218" s="14"/>
      <c r="E218" s="65"/>
      <c r="F218" s="65"/>
      <c r="G218"/>
      <c r="H218"/>
      <c r="I218"/>
    </row>
    <row r="219" spans="2:9" s="38" customFormat="1" x14ac:dyDescent="0.2">
      <c r="B219" s="14"/>
      <c r="C219" s="14"/>
      <c r="D219" s="14"/>
      <c r="E219" s="65"/>
      <c r="F219" s="65"/>
      <c r="G219"/>
      <c r="H219"/>
      <c r="I219"/>
    </row>
    <row r="220" spans="2:9" s="38" customFormat="1" x14ac:dyDescent="0.2">
      <c r="B220" s="14"/>
      <c r="C220" s="14"/>
      <c r="D220" s="14"/>
      <c r="E220" s="65"/>
      <c r="F220" s="65"/>
      <c r="G220"/>
      <c r="H220"/>
      <c r="I220"/>
    </row>
    <row r="221" spans="2:9" s="38" customFormat="1" x14ac:dyDescent="0.2">
      <c r="B221" s="14"/>
      <c r="C221" s="14"/>
      <c r="D221" s="14"/>
      <c r="E221" s="65"/>
      <c r="F221" s="65"/>
      <c r="G221"/>
      <c r="H221"/>
      <c r="I221"/>
    </row>
    <row r="222" spans="2:9" s="38" customFormat="1" x14ac:dyDescent="0.2">
      <c r="B222" s="14"/>
      <c r="C222" s="14"/>
      <c r="D222" s="14"/>
      <c r="E222" s="65"/>
      <c r="F222" s="65"/>
      <c r="G222"/>
      <c r="H222"/>
      <c r="I222"/>
    </row>
    <row r="223" spans="2:9" s="38" customFormat="1" x14ac:dyDescent="0.2">
      <c r="B223" s="14"/>
      <c r="C223" s="14"/>
      <c r="D223" s="14"/>
      <c r="E223" s="65"/>
      <c r="F223" s="65"/>
      <c r="G223"/>
      <c r="H223"/>
      <c r="I223"/>
    </row>
    <row r="224" spans="2:9" s="38" customFormat="1" x14ac:dyDescent="0.2">
      <c r="B224" s="14"/>
      <c r="C224" s="14"/>
      <c r="D224" s="14"/>
      <c r="E224" s="65"/>
      <c r="F224" s="65"/>
      <c r="G224"/>
      <c r="H224"/>
      <c r="I224"/>
    </row>
    <row r="225" spans="2:9" s="38" customFormat="1" x14ac:dyDescent="0.2">
      <c r="B225" s="14"/>
      <c r="C225" s="14"/>
      <c r="D225" s="14"/>
      <c r="E225" s="65"/>
      <c r="F225" s="65"/>
      <c r="G225"/>
      <c r="H225"/>
      <c r="I225"/>
    </row>
    <row r="226" spans="2:9" s="38" customFormat="1" x14ac:dyDescent="0.2">
      <c r="B226" s="14"/>
      <c r="C226" s="14"/>
      <c r="D226" s="14"/>
      <c r="E226" s="65"/>
      <c r="F226" s="65"/>
      <c r="G226"/>
      <c r="H226"/>
      <c r="I226"/>
    </row>
    <row r="227" spans="2:9" s="38" customFormat="1" x14ac:dyDescent="0.2">
      <c r="B227" s="14"/>
      <c r="C227" s="14"/>
      <c r="D227" s="14"/>
      <c r="E227" s="65"/>
      <c r="F227" s="65"/>
      <c r="G227"/>
      <c r="H227"/>
      <c r="I227"/>
    </row>
    <row r="228" spans="2:9" s="38" customFormat="1" x14ac:dyDescent="0.2">
      <c r="B228" s="14"/>
      <c r="C228" s="14"/>
      <c r="D228" s="14"/>
      <c r="E228" s="65"/>
      <c r="F228" s="65"/>
      <c r="G228"/>
      <c r="H228"/>
      <c r="I228"/>
    </row>
    <row r="229" spans="2:9" s="38" customFormat="1" x14ac:dyDescent="0.2">
      <c r="B229" s="14"/>
      <c r="C229" s="14"/>
      <c r="D229" s="14"/>
      <c r="E229" s="65"/>
      <c r="F229" s="65"/>
      <c r="G229"/>
      <c r="H229"/>
      <c r="I229"/>
    </row>
    <row r="230" spans="2:9" s="38" customFormat="1" x14ac:dyDescent="0.2">
      <c r="B230" s="14"/>
      <c r="C230" s="14"/>
      <c r="D230" s="14"/>
      <c r="E230" s="65"/>
      <c r="F230" s="65"/>
      <c r="G230"/>
      <c r="H230"/>
      <c r="I230"/>
    </row>
    <row r="231" spans="2:9" s="38" customFormat="1" x14ac:dyDescent="0.2">
      <c r="B231" s="14"/>
      <c r="C231" s="14"/>
      <c r="D231" s="14"/>
      <c r="E231" s="65"/>
      <c r="F231" s="65"/>
      <c r="G231"/>
      <c r="H231"/>
      <c r="I231"/>
    </row>
    <row r="232" spans="2:9" s="38" customFormat="1" x14ac:dyDescent="0.2">
      <c r="B232" s="14"/>
      <c r="C232" s="14"/>
      <c r="D232" s="14"/>
      <c r="E232" s="65"/>
      <c r="F232" s="65"/>
      <c r="G232"/>
      <c r="H232"/>
      <c r="I232"/>
    </row>
    <row r="233" spans="2:9" s="38" customFormat="1" x14ac:dyDescent="0.2">
      <c r="B233" s="14"/>
      <c r="C233" s="14"/>
      <c r="D233" s="14"/>
      <c r="E233" s="65"/>
      <c r="F233" s="65"/>
      <c r="G233"/>
      <c r="H233"/>
      <c r="I233"/>
    </row>
    <row r="234" spans="2:9" s="38" customFormat="1" x14ac:dyDescent="0.2">
      <c r="B234" s="14"/>
      <c r="C234" s="14"/>
      <c r="D234" s="14"/>
      <c r="E234" s="65"/>
      <c r="F234" s="65"/>
      <c r="G234"/>
      <c r="H234"/>
      <c r="I234"/>
    </row>
    <row r="235" spans="2:9" s="38" customFormat="1" x14ac:dyDescent="0.2">
      <c r="B235" s="14"/>
      <c r="C235" s="14"/>
      <c r="D235" s="14"/>
      <c r="E235" s="65"/>
      <c r="F235" s="65"/>
      <c r="G235"/>
      <c r="H235"/>
      <c r="I235"/>
    </row>
    <row r="236" spans="2:9" s="38" customFormat="1" x14ac:dyDescent="0.2">
      <c r="B236" s="14"/>
      <c r="C236" s="14"/>
      <c r="D236" s="14"/>
      <c r="E236" s="65"/>
      <c r="F236" s="65"/>
      <c r="G236"/>
      <c r="H236"/>
      <c r="I236"/>
    </row>
    <row r="237" spans="2:9" s="38" customFormat="1" x14ac:dyDescent="0.2">
      <c r="B237" s="14"/>
      <c r="C237" s="14"/>
      <c r="D237" s="14"/>
      <c r="E237" s="65"/>
      <c r="F237" s="65"/>
      <c r="G237"/>
      <c r="H237"/>
      <c r="I237"/>
    </row>
    <row r="238" spans="2:9" s="38" customFormat="1" x14ac:dyDescent="0.2">
      <c r="B238" s="14"/>
      <c r="C238" s="14"/>
      <c r="D238" s="14"/>
      <c r="E238" s="65"/>
      <c r="F238" s="65"/>
      <c r="G238"/>
      <c r="H238"/>
      <c r="I238"/>
    </row>
    <row r="239" spans="2:9" s="38" customFormat="1" x14ac:dyDescent="0.2">
      <c r="B239" s="14"/>
      <c r="C239" s="14"/>
      <c r="D239" s="14"/>
      <c r="E239" s="65"/>
      <c r="F239" s="65"/>
      <c r="G239"/>
      <c r="H239"/>
      <c r="I239"/>
    </row>
    <row r="240" spans="2:9" s="38" customFormat="1" x14ac:dyDescent="0.2">
      <c r="B240" s="14"/>
      <c r="C240" s="14"/>
      <c r="D240" s="14"/>
      <c r="E240" s="65"/>
      <c r="F240" s="65"/>
      <c r="G240"/>
      <c r="H240"/>
      <c r="I240"/>
    </row>
    <row r="241" spans="2:9" s="38" customFormat="1" x14ac:dyDescent="0.2">
      <c r="B241" s="14"/>
      <c r="C241" s="14"/>
      <c r="D241" s="14"/>
      <c r="E241" s="65"/>
      <c r="F241" s="65"/>
      <c r="G241"/>
      <c r="H241"/>
      <c r="I241"/>
    </row>
    <row r="242" spans="2:9" s="38" customFormat="1" x14ac:dyDescent="0.2">
      <c r="B242" s="14"/>
      <c r="C242" s="14"/>
      <c r="D242" s="14"/>
      <c r="E242" s="65"/>
      <c r="F242" s="65"/>
      <c r="G242"/>
      <c r="H242"/>
      <c r="I242"/>
    </row>
    <row r="243" spans="2:9" s="38" customFormat="1" x14ac:dyDescent="0.2">
      <c r="B243" s="14"/>
      <c r="C243" s="14"/>
      <c r="D243" s="14"/>
      <c r="E243" s="65"/>
      <c r="F243" s="65"/>
      <c r="G243"/>
      <c r="H243"/>
      <c r="I243"/>
    </row>
    <row r="244" spans="2:9" s="38" customFormat="1" x14ac:dyDescent="0.2">
      <c r="B244" s="14"/>
      <c r="C244" s="14"/>
      <c r="D244" s="14"/>
      <c r="E244" s="65"/>
      <c r="F244" s="65"/>
      <c r="G244"/>
      <c r="H244"/>
      <c r="I244"/>
    </row>
    <row r="245" spans="2:9" s="38" customFormat="1" x14ac:dyDescent="0.2">
      <c r="B245" s="14"/>
      <c r="C245" s="14"/>
      <c r="D245" s="14"/>
      <c r="E245" s="65"/>
      <c r="F245" s="65"/>
      <c r="G245"/>
      <c r="H245"/>
      <c r="I245"/>
    </row>
    <row r="246" spans="2:9" s="38" customFormat="1" x14ac:dyDescent="0.2">
      <c r="B246" s="14"/>
      <c r="C246" s="14"/>
      <c r="D246" s="14"/>
      <c r="E246" s="65"/>
      <c r="F246" s="65"/>
      <c r="G246"/>
      <c r="H246"/>
      <c r="I246"/>
    </row>
    <row r="247" spans="2:9" s="38" customFormat="1" x14ac:dyDescent="0.2">
      <c r="B247" s="14"/>
      <c r="C247" s="14"/>
      <c r="D247" s="14"/>
      <c r="E247" s="65"/>
      <c r="F247" s="65"/>
      <c r="G247"/>
      <c r="H247"/>
      <c r="I247"/>
    </row>
    <row r="248" spans="2:9" s="38" customFormat="1" x14ac:dyDescent="0.2">
      <c r="B248" s="14"/>
      <c r="C248" s="14"/>
      <c r="D248" s="14"/>
      <c r="E248" s="65"/>
      <c r="F248" s="65"/>
      <c r="G248"/>
      <c r="H248"/>
      <c r="I248"/>
    </row>
    <row r="249" spans="2:9" s="38" customFormat="1" x14ac:dyDescent="0.2">
      <c r="B249" s="14"/>
      <c r="C249" s="14"/>
      <c r="D249" s="14"/>
      <c r="E249" s="65"/>
      <c r="F249" s="65"/>
      <c r="G249"/>
      <c r="H249"/>
      <c r="I249"/>
    </row>
    <row r="250" spans="2:9" s="38" customFormat="1" x14ac:dyDescent="0.2">
      <c r="B250" s="14"/>
      <c r="C250" s="14"/>
      <c r="D250" s="14"/>
      <c r="E250" s="65"/>
      <c r="F250" s="65"/>
      <c r="G250"/>
      <c r="H250"/>
      <c r="I250"/>
    </row>
    <row r="251" spans="2:9" s="38" customFormat="1" x14ac:dyDescent="0.2">
      <c r="B251" s="14"/>
      <c r="C251" s="14"/>
      <c r="D251" s="14"/>
      <c r="E251" s="65"/>
      <c r="F251" s="65"/>
      <c r="G251"/>
      <c r="H251"/>
      <c r="I251"/>
    </row>
    <row r="252" spans="2:9" s="38" customFormat="1" x14ac:dyDescent="0.2">
      <c r="B252" s="14"/>
      <c r="C252" s="14"/>
      <c r="D252" s="14"/>
      <c r="E252" s="65"/>
      <c r="F252" s="65"/>
      <c r="G252"/>
      <c r="H252"/>
      <c r="I252"/>
    </row>
    <row r="253" spans="2:9" s="38" customFormat="1" x14ac:dyDescent="0.2">
      <c r="B253" s="14"/>
      <c r="C253" s="14"/>
      <c r="D253" s="14"/>
      <c r="E253" s="65"/>
      <c r="F253" s="65"/>
      <c r="G253"/>
      <c r="H253"/>
      <c r="I253"/>
    </row>
    <row r="254" spans="2:9" s="38" customFormat="1" x14ac:dyDescent="0.2">
      <c r="B254" s="14"/>
      <c r="C254" s="14"/>
      <c r="D254" s="14"/>
      <c r="E254" s="65"/>
      <c r="F254" s="65"/>
      <c r="G254"/>
      <c r="H254"/>
      <c r="I254"/>
    </row>
    <row r="255" spans="2:9" s="38" customFormat="1" x14ac:dyDescent="0.2">
      <c r="B255" s="14"/>
      <c r="C255" s="14"/>
      <c r="D255" s="14"/>
      <c r="E255" s="65"/>
      <c r="F255" s="65"/>
      <c r="G255"/>
      <c r="H255"/>
      <c r="I255"/>
    </row>
    <row r="256" spans="2:9" s="38" customFormat="1" x14ac:dyDescent="0.2">
      <c r="B256" s="14"/>
      <c r="C256" s="14"/>
      <c r="D256" s="14"/>
      <c r="E256" s="65"/>
      <c r="F256" s="65"/>
      <c r="G256"/>
      <c r="H256"/>
      <c r="I256"/>
    </row>
    <row r="257" spans="2:9" s="38" customFormat="1" x14ac:dyDescent="0.2">
      <c r="B257" s="14"/>
      <c r="C257" s="14"/>
      <c r="D257" s="14"/>
      <c r="E257" s="65"/>
      <c r="F257" s="65"/>
      <c r="G257"/>
      <c r="H257"/>
      <c r="I257"/>
    </row>
    <row r="258" spans="2:9" s="38" customFormat="1" x14ac:dyDescent="0.2">
      <c r="B258" s="14"/>
      <c r="C258" s="14"/>
      <c r="D258" s="14"/>
      <c r="E258" s="65"/>
      <c r="F258" s="65"/>
      <c r="G258"/>
      <c r="H258"/>
      <c r="I258"/>
    </row>
    <row r="259" spans="2:9" s="38" customFormat="1" x14ac:dyDescent="0.2">
      <c r="B259" s="14"/>
      <c r="C259" s="14"/>
      <c r="D259" s="14"/>
      <c r="E259" s="65"/>
      <c r="F259" s="65"/>
      <c r="G259"/>
      <c r="H259"/>
      <c r="I259"/>
    </row>
    <row r="260" spans="2:9" s="38" customFormat="1" x14ac:dyDescent="0.2">
      <c r="B260" s="14"/>
      <c r="C260" s="14"/>
      <c r="D260" s="14"/>
      <c r="E260" s="65"/>
      <c r="F260" s="65"/>
      <c r="G260"/>
      <c r="H260"/>
      <c r="I260"/>
    </row>
    <row r="261" spans="2:9" s="38" customFormat="1" x14ac:dyDescent="0.2">
      <c r="B261" s="14"/>
      <c r="C261" s="14"/>
      <c r="D261" s="14"/>
      <c r="E261" s="65"/>
      <c r="F261" s="65"/>
      <c r="G261"/>
      <c r="H261"/>
      <c r="I261"/>
    </row>
    <row r="262" spans="2:9" s="38" customFormat="1" x14ac:dyDescent="0.2">
      <c r="B262" s="14"/>
      <c r="C262" s="14"/>
      <c r="D262" s="14"/>
      <c r="E262" s="65"/>
      <c r="F262" s="65"/>
      <c r="G262"/>
      <c r="H262"/>
      <c r="I262"/>
    </row>
    <row r="263" spans="2:9" s="38" customFormat="1" x14ac:dyDescent="0.2">
      <c r="B263" s="14"/>
      <c r="C263" s="14"/>
      <c r="D263" s="14"/>
      <c r="E263" s="65"/>
      <c r="F263" s="65"/>
      <c r="G263"/>
      <c r="H263"/>
      <c r="I263"/>
    </row>
    <row r="264" spans="2:9" s="38" customFormat="1" x14ac:dyDescent="0.2">
      <c r="B264" s="14"/>
      <c r="C264" s="14"/>
      <c r="D264" s="14"/>
      <c r="E264" s="65"/>
      <c r="F264" s="65"/>
      <c r="G264"/>
      <c r="H264"/>
      <c r="I264"/>
    </row>
    <row r="265" spans="2:9" s="38" customFormat="1" x14ac:dyDescent="0.2">
      <c r="B265" s="14"/>
      <c r="C265" s="14"/>
      <c r="D265" s="14"/>
      <c r="E265" s="65"/>
      <c r="F265" s="65"/>
      <c r="G265"/>
      <c r="H265"/>
      <c r="I265"/>
    </row>
    <row r="266" spans="2:9" s="38" customFormat="1" x14ac:dyDescent="0.2">
      <c r="B266" s="14"/>
      <c r="C266" s="14"/>
      <c r="D266" s="14"/>
      <c r="E266" s="65"/>
      <c r="F266" s="65"/>
      <c r="G266"/>
      <c r="H266"/>
      <c r="I266"/>
    </row>
    <row r="267" spans="2:9" s="38" customFormat="1" x14ac:dyDescent="0.2">
      <c r="B267" s="14"/>
      <c r="C267" s="14"/>
      <c r="D267" s="14"/>
      <c r="E267" s="65"/>
      <c r="F267" s="65"/>
      <c r="G267"/>
      <c r="H267"/>
      <c r="I267"/>
    </row>
    <row r="268" spans="2:9" s="38" customFormat="1" x14ac:dyDescent="0.2">
      <c r="B268" s="14"/>
      <c r="C268" s="14"/>
      <c r="D268" s="14"/>
      <c r="E268" s="65"/>
      <c r="F268" s="65"/>
      <c r="G268"/>
      <c r="H268"/>
      <c r="I268"/>
    </row>
    <row r="269" spans="2:9" s="38" customFormat="1" x14ac:dyDescent="0.2">
      <c r="B269" s="14"/>
      <c r="C269" s="14"/>
      <c r="D269" s="14"/>
      <c r="E269" s="65"/>
      <c r="F269" s="65"/>
      <c r="G269"/>
      <c r="H269"/>
      <c r="I269"/>
    </row>
    <row r="270" spans="2:9" s="38" customFormat="1" x14ac:dyDescent="0.2">
      <c r="B270" s="14"/>
      <c r="C270" s="14"/>
      <c r="D270" s="14"/>
      <c r="E270" s="65"/>
      <c r="F270" s="65"/>
      <c r="G270"/>
      <c r="H270"/>
      <c r="I270"/>
    </row>
    <row r="271" spans="2:9" s="38" customFormat="1" x14ac:dyDescent="0.2">
      <c r="B271" s="14"/>
      <c r="C271" s="14"/>
      <c r="D271" s="14"/>
      <c r="E271" s="65"/>
      <c r="F271" s="65"/>
      <c r="G271"/>
      <c r="H271"/>
      <c r="I271"/>
    </row>
    <row r="272" spans="2:9" s="38" customFormat="1" x14ac:dyDescent="0.2">
      <c r="B272" s="14"/>
      <c r="C272" s="14"/>
      <c r="D272" s="14"/>
      <c r="E272" s="65"/>
      <c r="F272" s="65"/>
      <c r="G272"/>
      <c r="H272"/>
      <c r="I272"/>
    </row>
    <row r="273" spans="2:9" s="38" customFormat="1" x14ac:dyDescent="0.2">
      <c r="B273" s="14"/>
      <c r="C273" s="14"/>
      <c r="D273" s="14"/>
      <c r="E273" s="65"/>
      <c r="F273" s="65"/>
      <c r="G273"/>
      <c r="H273"/>
      <c r="I273"/>
    </row>
    <row r="274" spans="2:9" s="38" customFormat="1" x14ac:dyDescent="0.2">
      <c r="B274" s="14"/>
      <c r="C274" s="14"/>
      <c r="D274" s="14"/>
      <c r="E274" s="65"/>
      <c r="F274" s="65"/>
      <c r="G274"/>
      <c r="H274"/>
      <c r="I274"/>
    </row>
    <row r="275" spans="2:9" s="38" customFormat="1" x14ac:dyDescent="0.2">
      <c r="B275" s="14"/>
      <c r="C275" s="14"/>
      <c r="D275" s="14"/>
      <c r="E275" s="65"/>
      <c r="F275" s="65"/>
      <c r="G275"/>
      <c r="H275"/>
      <c r="I275"/>
    </row>
    <row r="276" spans="2:9" s="38" customFormat="1" x14ac:dyDescent="0.2">
      <c r="B276" s="14"/>
      <c r="C276" s="14"/>
      <c r="D276" s="14"/>
      <c r="E276" s="65"/>
      <c r="F276" s="65"/>
      <c r="G276"/>
      <c r="H276"/>
      <c r="I276"/>
    </row>
    <row r="277" spans="2:9" s="38" customFormat="1" x14ac:dyDescent="0.2">
      <c r="B277" s="14"/>
      <c r="C277" s="14"/>
      <c r="D277" s="14"/>
      <c r="E277" s="65"/>
      <c r="F277" s="65"/>
      <c r="G277"/>
      <c r="H277"/>
      <c r="I277"/>
    </row>
    <row r="278" spans="2:9" s="38" customFormat="1" x14ac:dyDescent="0.2">
      <c r="B278" s="14"/>
      <c r="C278" s="14"/>
      <c r="D278" s="14"/>
      <c r="E278" s="65"/>
      <c r="F278" s="65"/>
      <c r="G278"/>
      <c r="H278"/>
      <c r="I278"/>
    </row>
    <row r="279" spans="2:9" s="38" customFormat="1" x14ac:dyDescent="0.2">
      <c r="B279" s="14"/>
      <c r="C279" s="14"/>
      <c r="D279" s="14"/>
      <c r="E279" s="65"/>
      <c r="F279" s="65"/>
      <c r="G279"/>
      <c r="H279"/>
      <c r="I279"/>
    </row>
    <row r="280" spans="2:9" s="38" customFormat="1" x14ac:dyDescent="0.2">
      <c r="B280" s="14"/>
      <c r="C280" s="14"/>
      <c r="D280" s="14"/>
      <c r="E280" s="65"/>
      <c r="F280" s="65"/>
      <c r="G280"/>
      <c r="H280"/>
      <c r="I280"/>
    </row>
    <row r="281" spans="2:9" s="38" customFormat="1" x14ac:dyDescent="0.2">
      <c r="B281" s="14"/>
      <c r="C281" s="14"/>
      <c r="D281" s="14"/>
      <c r="E281" s="65"/>
      <c r="F281" s="65"/>
      <c r="G281"/>
      <c r="H281"/>
      <c r="I281"/>
    </row>
    <row r="282" spans="2:9" s="38" customFormat="1" x14ac:dyDescent="0.2">
      <c r="B282" s="14"/>
      <c r="C282" s="14"/>
      <c r="D282" s="14"/>
      <c r="E282" s="65"/>
      <c r="F282" s="65"/>
      <c r="G282"/>
      <c r="H282"/>
      <c r="I282"/>
    </row>
    <row r="283" spans="2:9" s="38" customFormat="1" x14ac:dyDescent="0.2">
      <c r="B283" s="14"/>
      <c r="C283" s="14"/>
      <c r="D283" s="14"/>
      <c r="E283" s="65"/>
      <c r="F283" s="65"/>
      <c r="G283"/>
      <c r="H283"/>
      <c r="I283"/>
    </row>
    <row r="284" spans="2:9" s="38" customFormat="1" x14ac:dyDescent="0.2">
      <c r="B284" s="14"/>
      <c r="C284" s="14"/>
      <c r="D284" s="14"/>
      <c r="E284" s="65"/>
      <c r="F284" s="65"/>
      <c r="G284"/>
      <c r="H284"/>
      <c r="I284"/>
    </row>
    <row r="285" spans="2:9" s="38" customFormat="1" x14ac:dyDescent="0.2">
      <c r="B285" s="14"/>
      <c r="C285" s="14"/>
      <c r="D285" s="14"/>
      <c r="E285" s="65"/>
      <c r="F285" s="65"/>
      <c r="G285"/>
      <c r="H285"/>
      <c r="I285"/>
    </row>
    <row r="286" spans="2:9" s="38" customFormat="1" x14ac:dyDescent="0.2">
      <c r="B286" s="14"/>
      <c r="C286" s="14"/>
      <c r="D286" s="14"/>
      <c r="E286" s="65"/>
      <c r="F286" s="65"/>
      <c r="G286"/>
      <c r="H286"/>
      <c r="I286"/>
    </row>
    <row r="287" spans="2:9" s="38" customFormat="1" x14ac:dyDescent="0.2">
      <c r="B287" s="14"/>
      <c r="C287" s="14"/>
      <c r="D287" s="14"/>
      <c r="E287" s="65"/>
      <c r="F287" s="65"/>
      <c r="G287"/>
      <c r="H287"/>
      <c r="I287"/>
    </row>
    <row r="288" spans="2:9" s="38" customFormat="1" x14ac:dyDescent="0.2">
      <c r="B288" s="14"/>
      <c r="C288" s="14"/>
      <c r="D288" s="14"/>
      <c r="E288" s="65"/>
      <c r="F288" s="65"/>
      <c r="G288"/>
      <c r="H288"/>
      <c r="I288"/>
    </row>
    <row r="289" spans="2:9" s="38" customFormat="1" x14ac:dyDescent="0.2">
      <c r="B289" s="14"/>
      <c r="C289" s="14"/>
      <c r="D289" s="14"/>
      <c r="E289" s="65"/>
      <c r="F289" s="65"/>
      <c r="G289"/>
      <c r="H289"/>
      <c r="I289"/>
    </row>
    <row r="290" spans="2:9" s="38" customFormat="1" x14ac:dyDescent="0.2">
      <c r="B290" s="14"/>
      <c r="C290" s="14"/>
      <c r="D290" s="14"/>
      <c r="E290" s="65"/>
      <c r="F290" s="65"/>
      <c r="G290"/>
      <c r="H290"/>
      <c r="I290"/>
    </row>
    <row r="291" spans="2:9" s="38" customFormat="1" x14ac:dyDescent="0.2">
      <c r="B291" s="14"/>
      <c r="C291" s="14"/>
      <c r="D291" s="14"/>
      <c r="E291" s="65"/>
      <c r="F291" s="65"/>
      <c r="G291"/>
      <c r="H291"/>
      <c r="I291"/>
    </row>
    <row r="292" spans="2:9" s="38" customFormat="1" x14ac:dyDescent="0.2">
      <c r="B292" s="14"/>
      <c r="C292" s="14"/>
      <c r="D292" s="14"/>
      <c r="E292" s="65"/>
      <c r="F292" s="65"/>
      <c r="G292"/>
      <c r="H292"/>
      <c r="I292"/>
    </row>
    <row r="293" spans="2:9" s="38" customFormat="1" x14ac:dyDescent="0.2">
      <c r="B293" s="14"/>
      <c r="C293" s="14"/>
      <c r="D293" s="14"/>
      <c r="E293" s="65"/>
      <c r="F293" s="65"/>
      <c r="G293"/>
      <c r="H293"/>
      <c r="I293"/>
    </row>
    <row r="294" spans="2:9" s="38" customFormat="1" x14ac:dyDescent="0.2">
      <c r="B294" s="14"/>
      <c r="C294" s="14"/>
      <c r="D294" s="14"/>
      <c r="E294" s="65"/>
      <c r="F294" s="65"/>
      <c r="G294"/>
      <c r="H294"/>
      <c r="I294"/>
    </row>
    <row r="295" spans="2:9" s="38" customFormat="1" x14ac:dyDescent="0.2">
      <c r="B295" s="14"/>
      <c r="C295" s="14"/>
      <c r="D295" s="14"/>
      <c r="E295" s="65"/>
      <c r="F295" s="65"/>
      <c r="G295"/>
      <c r="H295"/>
      <c r="I295"/>
    </row>
    <row r="296" spans="2:9" s="38" customFormat="1" x14ac:dyDescent="0.2">
      <c r="B296" s="14"/>
      <c r="C296" s="14"/>
      <c r="D296" s="14"/>
      <c r="E296" s="65"/>
      <c r="F296" s="65"/>
      <c r="G296"/>
      <c r="H296"/>
      <c r="I296"/>
    </row>
    <row r="297" spans="2:9" s="38" customFormat="1" x14ac:dyDescent="0.2">
      <c r="B297" s="14"/>
      <c r="C297" s="14"/>
      <c r="D297" s="14"/>
      <c r="E297" s="65"/>
      <c r="F297" s="65"/>
      <c r="G297"/>
      <c r="H297"/>
      <c r="I297"/>
    </row>
    <row r="298" spans="2:9" s="38" customFormat="1" x14ac:dyDescent="0.2">
      <c r="B298" s="14"/>
      <c r="C298" s="14"/>
      <c r="D298" s="14"/>
      <c r="E298" s="65"/>
      <c r="F298" s="65"/>
      <c r="G298"/>
      <c r="H298"/>
      <c r="I298"/>
    </row>
    <row r="299" spans="2:9" s="38" customFormat="1" x14ac:dyDescent="0.2">
      <c r="B299" s="14"/>
      <c r="C299" s="14"/>
      <c r="D299" s="14"/>
      <c r="E299" s="65"/>
      <c r="F299" s="65"/>
      <c r="G299"/>
      <c r="H299"/>
      <c r="I299"/>
    </row>
    <row r="300" spans="2:9" s="38" customFormat="1" x14ac:dyDescent="0.2">
      <c r="B300" s="14"/>
      <c r="C300" s="14"/>
      <c r="D300" s="14"/>
      <c r="E300" s="65"/>
      <c r="F300" s="65"/>
      <c r="G300"/>
      <c r="H300"/>
      <c r="I300"/>
    </row>
    <row r="301" spans="2:9" s="38" customFormat="1" x14ac:dyDescent="0.2">
      <c r="B301" s="14"/>
      <c r="C301" s="14"/>
      <c r="D301" s="14"/>
      <c r="E301" s="65"/>
      <c r="F301" s="65"/>
      <c r="G301"/>
      <c r="H301"/>
      <c r="I301"/>
    </row>
    <row r="302" spans="2:9" s="38" customFormat="1" x14ac:dyDescent="0.2">
      <c r="B302" s="14"/>
      <c r="C302" s="14"/>
      <c r="D302" s="14"/>
      <c r="E302" s="65"/>
      <c r="F302" s="65"/>
      <c r="G302"/>
      <c r="H302"/>
      <c r="I302"/>
    </row>
    <row r="303" spans="2:9" s="38" customFormat="1" x14ac:dyDescent="0.2">
      <c r="B303" s="14"/>
      <c r="C303" s="14"/>
      <c r="D303" s="14"/>
      <c r="E303" s="65"/>
      <c r="F303" s="65"/>
      <c r="G303"/>
      <c r="H303"/>
      <c r="I303"/>
    </row>
    <row r="304" spans="2:9" s="38" customFormat="1" x14ac:dyDescent="0.2">
      <c r="B304" s="14"/>
      <c r="C304" s="14"/>
      <c r="D304" s="14"/>
      <c r="E304" s="65"/>
      <c r="F304" s="65"/>
      <c r="G304"/>
      <c r="H304"/>
      <c r="I304"/>
    </row>
    <row r="305" spans="2:9" s="38" customFormat="1" x14ac:dyDescent="0.2">
      <c r="B305" s="14"/>
      <c r="C305" s="14"/>
      <c r="D305" s="14"/>
      <c r="E305" s="65"/>
      <c r="F305" s="65"/>
      <c r="G305"/>
      <c r="H305"/>
      <c r="I305"/>
    </row>
    <row r="306" spans="2:9" s="38" customFormat="1" x14ac:dyDescent="0.2">
      <c r="B306" s="14"/>
      <c r="C306" s="14"/>
      <c r="D306" s="14"/>
      <c r="E306" s="65"/>
      <c r="F306" s="65"/>
      <c r="G306"/>
      <c r="H306"/>
      <c r="I306"/>
    </row>
    <row r="307" spans="2:9" s="38" customFormat="1" x14ac:dyDescent="0.2">
      <c r="B307" s="14"/>
      <c r="C307" s="14"/>
      <c r="D307" s="14"/>
      <c r="E307" s="65"/>
      <c r="F307" s="65"/>
      <c r="G307"/>
      <c r="H307"/>
      <c r="I307"/>
    </row>
    <row r="308" spans="2:9" s="38" customFormat="1" x14ac:dyDescent="0.2">
      <c r="B308" s="14"/>
      <c r="C308" s="14"/>
      <c r="D308" s="14"/>
      <c r="E308" s="65"/>
      <c r="F308" s="65"/>
      <c r="G308"/>
      <c r="H308"/>
      <c r="I308"/>
    </row>
    <row r="309" spans="2:9" s="38" customFormat="1" x14ac:dyDescent="0.2">
      <c r="B309" s="14"/>
      <c r="C309" s="14"/>
      <c r="D309" s="14"/>
      <c r="E309" s="65"/>
      <c r="F309" s="65"/>
      <c r="G309"/>
      <c r="H309"/>
      <c r="I309"/>
    </row>
    <row r="310" spans="2:9" s="38" customFormat="1" x14ac:dyDescent="0.2">
      <c r="B310" s="14"/>
      <c r="C310" s="14"/>
      <c r="D310" s="14"/>
      <c r="E310" s="65"/>
      <c r="F310" s="65"/>
      <c r="G310"/>
      <c r="H310"/>
      <c r="I310"/>
    </row>
    <row r="311" spans="2:9" s="38" customFormat="1" x14ac:dyDescent="0.2">
      <c r="B311" s="14"/>
      <c r="C311" s="14"/>
      <c r="D311" s="14"/>
      <c r="E311" s="65"/>
      <c r="F311" s="65"/>
      <c r="G311"/>
      <c r="H311"/>
      <c r="I311"/>
    </row>
    <row r="312" spans="2:9" s="38" customFormat="1" x14ac:dyDescent="0.2">
      <c r="B312" s="14"/>
      <c r="C312" s="14"/>
      <c r="D312" s="14"/>
      <c r="E312" s="65"/>
      <c r="F312" s="65"/>
      <c r="G312"/>
      <c r="H312"/>
      <c r="I312"/>
    </row>
    <row r="313" spans="2:9" s="38" customFormat="1" x14ac:dyDescent="0.2">
      <c r="B313" s="14"/>
      <c r="C313" s="14"/>
      <c r="D313" s="14"/>
      <c r="E313" s="65"/>
      <c r="F313" s="65"/>
      <c r="G313"/>
      <c r="H313"/>
      <c r="I313"/>
    </row>
    <row r="314" spans="2:9" s="38" customFormat="1" x14ac:dyDescent="0.2">
      <c r="B314" s="14"/>
      <c r="C314" s="14"/>
      <c r="D314" s="14"/>
      <c r="E314" s="65"/>
      <c r="F314" s="65"/>
      <c r="G314"/>
      <c r="H314"/>
      <c r="I314"/>
    </row>
    <row r="315" spans="2:9" s="38" customFormat="1" x14ac:dyDescent="0.2">
      <c r="B315" s="14"/>
      <c r="C315" s="14"/>
      <c r="D315" s="14"/>
      <c r="E315" s="65"/>
      <c r="F315" s="65"/>
      <c r="G315"/>
      <c r="H315"/>
      <c r="I315"/>
    </row>
    <row r="316" spans="2:9" s="38" customFormat="1" x14ac:dyDescent="0.2">
      <c r="B316" s="14"/>
      <c r="C316" s="14"/>
      <c r="D316" s="14"/>
      <c r="E316" s="65"/>
      <c r="F316" s="65"/>
      <c r="G316"/>
      <c r="H316"/>
      <c r="I316"/>
    </row>
    <row r="317" spans="2:9" s="38" customFormat="1" x14ac:dyDescent="0.2">
      <c r="B317" s="14"/>
      <c r="C317" s="14"/>
      <c r="D317" s="14"/>
      <c r="E317" s="65"/>
      <c r="F317" s="65"/>
      <c r="G317"/>
      <c r="H317"/>
      <c r="I317"/>
    </row>
    <row r="318" spans="2:9" s="38" customFormat="1" x14ac:dyDescent="0.2">
      <c r="B318" s="14"/>
      <c r="C318" s="14"/>
      <c r="D318" s="14"/>
      <c r="E318" s="65"/>
      <c r="F318" s="65"/>
      <c r="G318"/>
      <c r="H318"/>
      <c r="I318"/>
    </row>
    <row r="319" spans="2:9" s="38" customFormat="1" x14ac:dyDescent="0.2">
      <c r="B319" s="14"/>
      <c r="C319" s="14"/>
      <c r="D319" s="14"/>
      <c r="E319" s="65"/>
      <c r="F319" s="65"/>
      <c r="G319"/>
      <c r="H319"/>
      <c r="I319"/>
    </row>
    <row r="320" spans="2:9" s="38" customFormat="1" x14ac:dyDescent="0.2">
      <c r="B320" s="14"/>
      <c r="C320" s="14"/>
      <c r="D320" s="14"/>
      <c r="E320" s="65"/>
      <c r="F320" s="65"/>
      <c r="G320"/>
      <c r="H320"/>
      <c r="I320"/>
    </row>
    <row r="321" spans="2:9" s="38" customFormat="1" x14ac:dyDescent="0.2">
      <c r="B321" s="14"/>
      <c r="C321" s="14"/>
      <c r="D321" s="14"/>
      <c r="E321" s="65"/>
      <c r="F321" s="65"/>
      <c r="G321"/>
      <c r="H321"/>
      <c r="I321"/>
    </row>
    <row r="322" spans="2:9" s="38" customFormat="1" x14ac:dyDescent="0.2">
      <c r="B322" s="14"/>
      <c r="C322" s="14"/>
      <c r="D322" s="14"/>
      <c r="E322" s="65"/>
      <c r="F322" s="65"/>
      <c r="G322"/>
      <c r="H322"/>
      <c r="I322"/>
    </row>
    <row r="323" spans="2:9" s="38" customFormat="1" x14ac:dyDescent="0.2">
      <c r="B323" s="14"/>
      <c r="C323" s="14"/>
      <c r="D323" s="14"/>
      <c r="E323" s="65"/>
      <c r="F323" s="65"/>
      <c r="G323"/>
      <c r="H323"/>
      <c r="I323"/>
    </row>
    <row r="324" spans="2:9" s="38" customFormat="1" x14ac:dyDescent="0.2">
      <c r="B324" s="14"/>
      <c r="C324" s="14"/>
      <c r="D324" s="14"/>
      <c r="E324" s="65"/>
      <c r="F324" s="65"/>
      <c r="G324"/>
      <c r="H324"/>
      <c r="I324"/>
    </row>
    <row r="325" spans="2:9" s="38" customFormat="1" x14ac:dyDescent="0.2">
      <c r="B325" s="14"/>
      <c r="C325" s="14"/>
      <c r="D325" s="14"/>
      <c r="E325" s="65"/>
      <c r="F325" s="65"/>
      <c r="G325"/>
      <c r="H325"/>
      <c r="I325"/>
    </row>
    <row r="326" spans="2:9" s="38" customFormat="1" x14ac:dyDescent="0.2">
      <c r="B326" s="14"/>
      <c r="C326" s="14"/>
      <c r="D326" s="14"/>
      <c r="E326" s="65"/>
      <c r="F326" s="65"/>
      <c r="G326"/>
      <c r="H326"/>
      <c r="I326"/>
    </row>
    <row r="327" spans="2:9" s="38" customFormat="1" x14ac:dyDescent="0.2">
      <c r="B327" s="14"/>
      <c r="C327" s="14"/>
      <c r="D327" s="14"/>
      <c r="E327" s="65"/>
      <c r="F327" s="65"/>
      <c r="G327"/>
      <c r="H327"/>
      <c r="I327"/>
    </row>
    <row r="328" spans="2:9" s="38" customFormat="1" x14ac:dyDescent="0.2">
      <c r="B328" s="14"/>
      <c r="C328" s="14"/>
      <c r="D328" s="14"/>
      <c r="E328" s="65"/>
      <c r="F328" s="65"/>
      <c r="G328"/>
      <c r="H328"/>
      <c r="I328"/>
    </row>
    <row r="329" spans="2:9" s="38" customFormat="1" x14ac:dyDescent="0.2">
      <c r="B329" s="14"/>
      <c r="C329" s="14"/>
      <c r="D329" s="14"/>
      <c r="E329" s="65"/>
      <c r="F329" s="65"/>
      <c r="G329"/>
      <c r="H329"/>
      <c r="I329"/>
    </row>
    <row r="330" spans="2:9" s="38" customFormat="1" x14ac:dyDescent="0.2">
      <c r="B330" s="14"/>
      <c r="C330" s="14"/>
      <c r="D330" s="14"/>
      <c r="E330" s="65"/>
      <c r="F330" s="65"/>
      <c r="G330"/>
      <c r="H330"/>
      <c r="I330"/>
    </row>
    <row r="331" spans="2:9" s="38" customFormat="1" x14ac:dyDescent="0.2">
      <c r="B331" s="14"/>
      <c r="C331" s="14"/>
      <c r="D331" s="14"/>
      <c r="E331" s="65"/>
      <c r="F331" s="65"/>
      <c r="G331"/>
      <c r="H331"/>
      <c r="I331"/>
    </row>
    <row r="332" spans="2:9" s="38" customFormat="1" x14ac:dyDescent="0.2">
      <c r="B332" s="14"/>
      <c r="C332" s="14"/>
      <c r="D332" s="14"/>
      <c r="E332" s="65"/>
      <c r="F332" s="65"/>
      <c r="G332"/>
      <c r="H332"/>
      <c r="I332"/>
    </row>
    <row r="333" spans="2:9" s="38" customFormat="1" x14ac:dyDescent="0.2">
      <c r="B333" s="14"/>
      <c r="C333" s="14"/>
      <c r="D333" s="14"/>
      <c r="E333" s="65"/>
      <c r="F333" s="65"/>
      <c r="G333"/>
      <c r="H333"/>
      <c r="I333"/>
    </row>
    <row r="334" spans="2:9" s="38" customFormat="1" x14ac:dyDescent="0.2">
      <c r="B334" s="14"/>
      <c r="C334" s="14"/>
      <c r="D334" s="14"/>
      <c r="E334" s="65"/>
      <c r="F334" s="65"/>
      <c r="G334"/>
      <c r="H334"/>
      <c r="I334"/>
    </row>
    <row r="335" spans="2:9" s="38" customFormat="1" x14ac:dyDescent="0.2">
      <c r="B335" s="14"/>
      <c r="C335" s="14"/>
      <c r="D335" s="14"/>
      <c r="E335" s="65"/>
      <c r="F335" s="65"/>
      <c r="G335"/>
      <c r="H335"/>
      <c r="I335"/>
    </row>
    <row r="336" spans="2:9" s="38" customFormat="1" x14ac:dyDescent="0.2">
      <c r="B336" s="14"/>
      <c r="C336" s="14"/>
      <c r="D336" s="14"/>
      <c r="E336" s="65"/>
      <c r="F336" s="65"/>
      <c r="G336"/>
      <c r="H336"/>
      <c r="I336"/>
    </row>
    <row r="337" spans="2:9" s="38" customFormat="1" x14ac:dyDescent="0.2">
      <c r="B337" s="14"/>
      <c r="C337" s="14"/>
      <c r="D337" s="14"/>
      <c r="E337" s="65"/>
      <c r="F337" s="65"/>
      <c r="G337"/>
      <c r="H337"/>
      <c r="I337"/>
    </row>
    <row r="338" spans="2:9" s="38" customFormat="1" x14ac:dyDescent="0.2">
      <c r="B338" s="14"/>
      <c r="C338" s="14"/>
      <c r="D338" s="14"/>
      <c r="E338" s="65"/>
      <c r="F338" s="65"/>
      <c r="G338"/>
      <c r="H338"/>
      <c r="I338"/>
    </row>
    <row r="339" spans="2:9" s="38" customFormat="1" x14ac:dyDescent="0.2">
      <c r="B339" s="14"/>
      <c r="C339" s="14"/>
      <c r="D339" s="14"/>
      <c r="E339" s="65"/>
      <c r="F339" s="65"/>
      <c r="G339"/>
      <c r="H339"/>
      <c r="I339"/>
    </row>
    <row r="340" spans="2:9" s="38" customFormat="1" x14ac:dyDescent="0.2">
      <c r="B340" s="14"/>
      <c r="C340" s="14"/>
      <c r="D340" s="14"/>
      <c r="E340" s="65"/>
      <c r="F340" s="65"/>
      <c r="G340"/>
      <c r="H340"/>
      <c r="I340"/>
    </row>
    <row r="341" spans="2:9" s="38" customFormat="1" x14ac:dyDescent="0.2">
      <c r="B341" s="14"/>
      <c r="C341" s="14"/>
      <c r="D341" s="14"/>
      <c r="E341" s="65"/>
      <c r="F341" s="65"/>
      <c r="G341"/>
      <c r="H341"/>
      <c r="I341"/>
    </row>
    <row r="342" spans="2:9" s="38" customFormat="1" x14ac:dyDescent="0.2">
      <c r="B342" s="14"/>
      <c r="C342" s="14"/>
      <c r="D342" s="14"/>
      <c r="E342" s="65"/>
      <c r="F342" s="65"/>
      <c r="G342"/>
      <c r="H342"/>
      <c r="I342"/>
    </row>
    <row r="343" spans="2:9" s="38" customFormat="1" x14ac:dyDescent="0.2">
      <c r="B343" s="14"/>
      <c r="C343" s="14"/>
      <c r="D343" s="14"/>
      <c r="E343" s="65"/>
      <c r="F343" s="65"/>
      <c r="G343"/>
      <c r="H343"/>
      <c r="I343"/>
    </row>
    <row r="344" spans="2:9" s="38" customFormat="1" x14ac:dyDescent="0.2">
      <c r="B344" s="14"/>
      <c r="C344" s="14"/>
      <c r="D344" s="14"/>
      <c r="E344" s="65"/>
      <c r="F344" s="65"/>
      <c r="G344"/>
      <c r="H344"/>
      <c r="I344"/>
    </row>
    <row r="345" spans="2:9" s="38" customFormat="1" x14ac:dyDescent="0.2">
      <c r="B345" s="14"/>
      <c r="C345" s="14"/>
      <c r="D345" s="14"/>
      <c r="E345" s="65"/>
      <c r="F345" s="65"/>
      <c r="G345"/>
      <c r="H345"/>
      <c r="I345"/>
    </row>
    <row r="346" spans="2:9" s="38" customFormat="1" x14ac:dyDescent="0.2">
      <c r="B346" s="14"/>
      <c r="C346" s="14"/>
      <c r="D346" s="14"/>
      <c r="E346" s="65"/>
      <c r="F346" s="65"/>
      <c r="G346"/>
      <c r="H346"/>
      <c r="I346"/>
    </row>
    <row r="347" spans="2:9" s="38" customFormat="1" x14ac:dyDescent="0.2">
      <c r="B347" s="14"/>
      <c r="C347" s="14"/>
      <c r="D347" s="14"/>
      <c r="E347" s="65"/>
      <c r="F347" s="65"/>
      <c r="G347"/>
      <c r="H347"/>
      <c r="I347"/>
    </row>
    <row r="348" spans="2:9" s="38" customFormat="1" x14ac:dyDescent="0.2">
      <c r="B348" s="14"/>
      <c r="C348" s="14"/>
      <c r="D348" s="14"/>
      <c r="E348" s="65"/>
      <c r="F348" s="65"/>
      <c r="G348"/>
      <c r="H348"/>
      <c r="I348"/>
    </row>
    <row r="349" spans="2:9" s="38" customFormat="1" x14ac:dyDescent="0.2">
      <c r="B349" s="14"/>
      <c r="C349" s="14"/>
      <c r="D349" s="14"/>
      <c r="E349" s="65"/>
      <c r="F349" s="65"/>
      <c r="G349"/>
      <c r="H349"/>
      <c r="I349"/>
    </row>
    <row r="350" spans="2:9" s="38" customFormat="1" x14ac:dyDescent="0.2">
      <c r="B350" s="14"/>
      <c r="C350" s="14"/>
      <c r="D350" s="14"/>
      <c r="E350" s="65"/>
      <c r="F350" s="65"/>
      <c r="G350"/>
      <c r="H350"/>
      <c r="I350"/>
    </row>
    <row r="351" spans="2:9" s="38" customFormat="1" x14ac:dyDescent="0.2">
      <c r="B351" s="14"/>
      <c r="C351" s="14"/>
      <c r="D351" s="14"/>
      <c r="E351" s="65"/>
      <c r="F351" s="65"/>
      <c r="G351"/>
      <c r="H351"/>
      <c r="I351"/>
    </row>
    <row r="352" spans="2:9" s="38" customFormat="1" x14ac:dyDescent="0.2">
      <c r="B352" s="14"/>
      <c r="C352" s="14"/>
      <c r="D352" s="14"/>
      <c r="E352" s="65"/>
      <c r="F352" s="65"/>
      <c r="G352"/>
      <c r="H352"/>
      <c r="I352"/>
    </row>
    <row r="353" spans="2:9" s="38" customFormat="1" x14ac:dyDescent="0.2">
      <c r="B353" s="14"/>
      <c r="C353" s="14"/>
      <c r="D353" s="14"/>
      <c r="E353" s="65"/>
      <c r="F353" s="65"/>
      <c r="G353"/>
      <c r="H353"/>
      <c r="I353"/>
    </row>
    <row r="354" spans="2:9" s="38" customFormat="1" x14ac:dyDescent="0.2">
      <c r="B354" s="14"/>
      <c r="C354" s="14"/>
      <c r="D354" s="14"/>
      <c r="E354" s="65"/>
      <c r="F354" s="65"/>
      <c r="G354"/>
      <c r="H354"/>
      <c r="I354"/>
    </row>
    <row r="355" spans="2:9" s="38" customFormat="1" x14ac:dyDescent="0.2">
      <c r="B355" s="14"/>
      <c r="C355" s="14"/>
      <c r="D355" s="14"/>
      <c r="E355" s="65"/>
      <c r="F355" s="65"/>
      <c r="G355"/>
      <c r="H355"/>
      <c r="I355"/>
    </row>
    <row r="356" spans="2:9" s="38" customFormat="1" x14ac:dyDescent="0.2">
      <c r="B356" s="14"/>
      <c r="C356" s="14"/>
      <c r="D356" s="14"/>
      <c r="E356" s="65"/>
      <c r="F356" s="65"/>
      <c r="G356"/>
      <c r="H356"/>
      <c r="I356"/>
    </row>
    <row r="357" spans="2:9" s="38" customFormat="1" x14ac:dyDescent="0.2">
      <c r="B357" s="14"/>
      <c r="C357" s="14"/>
      <c r="D357" s="14"/>
      <c r="E357" s="65"/>
      <c r="F357" s="65"/>
      <c r="G357"/>
      <c r="H357"/>
      <c r="I357"/>
    </row>
    <row r="358" spans="2:9" s="38" customFormat="1" x14ac:dyDescent="0.2">
      <c r="B358" s="14"/>
      <c r="C358" s="14"/>
      <c r="D358" s="14"/>
      <c r="E358" s="65"/>
      <c r="F358" s="65"/>
      <c r="G358"/>
      <c r="H358"/>
      <c r="I358"/>
    </row>
    <row r="359" spans="2:9" s="38" customFormat="1" x14ac:dyDescent="0.2">
      <c r="B359" s="14"/>
      <c r="C359" s="14"/>
      <c r="D359" s="14"/>
      <c r="E359" s="65"/>
      <c r="F359" s="65"/>
      <c r="G359"/>
      <c r="H359"/>
      <c r="I359"/>
    </row>
    <row r="360" spans="2:9" s="38" customFormat="1" x14ac:dyDescent="0.2">
      <c r="B360" s="14"/>
      <c r="C360" s="14"/>
      <c r="D360" s="14"/>
      <c r="E360" s="65"/>
      <c r="F360" s="65"/>
      <c r="G360"/>
      <c r="H360"/>
      <c r="I360"/>
    </row>
    <row r="361" spans="2:9" s="38" customFormat="1" x14ac:dyDescent="0.2">
      <c r="B361" s="14"/>
      <c r="C361" s="14"/>
      <c r="D361" s="14"/>
      <c r="E361" s="65"/>
      <c r="F361" s="65"/>
      <c r="G361"/>
      <c r="H361"/>
      <c r="I361"/>
    </row>
    <row r="362" spans="2:9" s="38" customFormat="1" x14ac:dyDescent="0.2">
      <c r="B362" s="14"/>
      <c r="C362" s="14"/>
      <c r="D362" s="14"/>
      <c r="E362" s="65"/>
      <c r="F362" s="65"/>
      <c r="G362"/>
      <c r="H362"/>
      <c r="I362"/>
    </row>
    <row r="363" spans="2:9" s="38" customFormat="1" x14ac:dyDescent="0.2">
      <c r="B363" s="14"/>
      <c r="C363" s="14"/>
      <c r="D363" s="14"/>
      <c r="E363" s="65"/>
      <c r="F363" s="65"/>
      <c r="G363"/>
      <c r="H363"/>
      <c r="I363"/>
    </row>
    <row r="364" spans="2:9" s="38" customFormat="1" x14ac:dyDescent="0.2">
      <c r="B364" s="14"/>
      <c r="C364" s="14"/>
      <c r="D364" s="14"/>
      <c r="E364" s="65"/>
      <c r="F364" s="65"/>
      <c r="G364"/>
      <c r="H364"/>
      <c r="I364"/>
    </row>
    <row r="365" spans="2:9" s="38" customFormat="1" x14ac:dyDescent="0.2">
      <c r="B365" s="14"/>
      <c r="C365" s="14"/>
      <c r="D365" s="14"/>
      <c r="E365" s="65"/>
      <c r="F365" s="65"/>
      <c r="G365"/>
      <c r="H365"/>
      <c r="I365"/>
    </row>
    <row r="366" spans="2:9" s="38" customFormat="1" x14ac:dyDescent="0.2">
      <c r="B366" s="14"/>
      <c r="C366" s="14"/>
      <c r="D366" s="14"/>
      <c r="E366" s="65"/>
      <c r="F366" s="65"/>
      <c r="G366"/>
      <c r="H366"/>
      <c r="I366"/>
    </row>
    <row r="367" spans="2:9" s="38" customFormat="1" x14ac:dyDescent="0.2">
      <c r="B367" s="14"/>
      <c r="C367" s="14"/>
      <c r="D367" s="14"/>
      <c r="E367" s="65"/>
      <c r="F367" s="65"/>
      <c r="G367"/>
      <c r="H367"/>
      <c r="I367"/>
    </row>
    <row r="368" spans="2:9" s="38" customFormat="1" x14ac:dyDescent="0.2">
      <c r="B368" s="14"/>
      <c r="C368" s="14"/>
      <c r="D368" s="14"/>
      <c r="E368" s="65"/>
      <c r="F368" s="65"/>
      <c r="G368"/>
      <c r="H368"/>
      <c r="I368"/>
    </row>
    <row r="369" spans="2:9" s="38" customFormat="1" x14ac:dyDescent="0.2">
      <c r="B369" s="14"/>
      <c r="C369" s="14"/>
      <c r="D369" s="14"/>
      <c r="E369" s="65"/>
      <c r="F369" s="65"/>
      <c r="G369"/>
      <c r="H369"/>
      <c r="I369"/>
    </row>
    <row r="370" spans="2:9" s="38" customFormat="1" x14ac:dyDescent="0.2">
      <c r="B370" s="14"/>
      <c r="C370" s="14"/>
      <c r="D370" s="14"/>
      <c r="E370" s="65"/>
      <c r="F370" s="65"/>
      <c r="G370"/>
      <c r="H370"/>
      <c r="I370"/>
    </row>
    <row r="371" spans="2:9" s="38" customFormat="1" x14ac:dyDescent="0.2">
      <c r="B371" s="14"/>
      <c r="C371" s="14"/>
      <c r="D371" s="14"/>
      <c r="E371" s="65"/>
      <c r="F371" s="65"/>
      <c r="G371"/>
      <c r="H371"/>
      <c r="I371"/>
    </row>
    <row r="372" spans="2:9" s="38" customFormat="1" x14ac:dyDescent="0.2">
      <c r="B372" s="14"/>
      <c r="C372" s="14"/>
      <c r="D372" s="14"/>
      <c r="E372" s="65"/>
      <c r="F372" s="65"/>
      <c r="G372"/>
      <c r="H372"/>
      <c r="I372"/>
    </row>
    <row r="373" spans="2:9" s="38" customFormat="1" x14ac:dyDescent="0.2">
      <c r="B373" s="14"/>
      <c r="C373" s="14"/>
      <c r="D373" s="14"/>
      <c r="E373" s="65"/>
      <c r="F373" s="65"/>
      <c r="G373"/>
      <c r="H373"/>
      <c r="I373"/>
    </row>
    <row r="374" spans="2:9" s="38" customFormat="1" x14ac:dyDescent="0.2">
      <c r="B374" s="14"/>
      <c r="C374" s="14"/>
      <c r="D374" s="14"/>
      <c r="E374" s="65"/>
      <c r="F374" s="65"/>
      <c r="G374"/>
      <c r="H374"/>
      <c r="I374"/>
    </row>
    <row r="375" spans="2:9" s="38" customFormat="1" x14ac:dyDescent="0.2">
      <c r="B375" s="14"/>
      <c r="C375" s="14"/>
      <c r="D375" s="14"/>
      <c r="E375" s="65"/>
      <c r="F375" s="65"/>
      <c r="G375"/>
      <c r="H375"/>
      <c r="I375"/>
    </row>
    <row r="376" spans="2:9" s="38" customFormat="1" x14ac:dyDescent="0.2">
      <c r="B376" s="14"/>
      <c r="C376" s="14"/>
      <c r="D376" s="14"/>
      <c r="E376" s="65"/>
      <c r="F376" s="65"/>
      <c r="G376"/>
      <c r="H376"/>
      <c r="I376"/>
    </row>
    <row r="377" spans="2:9" s="38" customFormat="1" x14ac:dyDescent="0.2">
      <c r="B377" s="14"/>
      <c r="C377" s="14"/>
      <c r="D377" s="14"/>
      <c r="E377" s="65"/>
      <c r="F377" s="65"/>
      <c r="G377"/>
      <c r="H377"/>
      <c r="I377"/>
    </row>
    <row r="378" spans="2:9" s="38" customFormat="1" x14ac:dyDescent="0.2">
      <c r="B378" s="14"/>
      <c r="C378" s="14"/>
      <c r="D378" s="14"/>
      <c r="E378" s="65"/>
      <c r="F378" s="65"/>
      <c r="G378"/>
      <c r="H378"/>
      <c r="I378"/>
    </row>
    <row r="379" spans="2:9" s="38" customFormat="1" x14ac:dyDescent="0.2">
      <c r="B379" s="14"/>
      <c r="C379" s="14"/>
      <c r="D379" s="14"/>
      <c r="E379" s="65"/>
      <c r="F379" s="65"/>
      <c r="G379"/>
      <c r="H379"/>
      <c r="I379"/>
    </row>
    <row r="380" spans="2:9" s="38" customFormat="1" x14ac:dyDescent="0.2">
      <c r="B380" s="14"/>
      <c r="C380" s="14"/>
      <c r="D380" s="14"/>
      <c r="E380" s="65"/>
      <c r="F380" s="65"/>
      <c r="G380"/>
      <c r="H380"/>
      <c r="I380"/>
    </row>
    <row r="381" spans="2:9" s="38" customFormat="1" x14ac:dyDescent="0.2">
      <c r="B381" s="14"/>
      <c r="C381" s="14"/>
      <c r="D381" s="14"/>
      <c r="E381" s="65"/>
      <c r="F381" s="65"/>
      <c r="G381"/>
      <c r="H381"/>
      <c r="I381"/>
    </row>
    <row r="382" spans="2:9" s="38" customFormat="1" x14ac:dyDescent="0.2">
      <c r="B382" s="14"/>
      <c r="C382" s="14"/>
      <c r="D382" s="14"/>
      <c r="E382" s="65"/>
      <c r="F382" s="65"/>
      <c r="G382"/>
      <c r="H382"/>
      <c r="I382"/>
    </row>
    <row r="383" spans="2:9" s="38" customFormat="1" x14ac:dyDescent="0.2">
      <c r="B383" s="14"/>
      <c r="C383" s="14"/>
      <c r="D383" s="14"/>
      <c r="E383" s="65"/>
      <c r="F383" s="65"/>
      <c r="G383"/>
      <c r="H383"/>
      <c r="I383"/>
    </row>
  </sheetData>
  <autoFilter ref="B7:F42"/>
  <mergeCells count="5">
    <mergeCell ref="B44:F44"/>
    <mergeCell ref="B5:B6"/>
    <mergeCell ref="D5:D6"/>
    <mergeCell ref="E5:F5"/>
    <mergeCell ref="C5:C6"/>
  </mergeCells>
  <hyperlinks>
    <hyperlink ref="B3" location="Overview!A1" display="Back to Overview"/>
  </hyperlink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20</vt:i4>
      </vt:variant>
      <vt:variant>
        <vt:lpstr>Named Ranges</vt:lpstr>
      </vt:variant>
      <vt:variant>
        <vt:i4>21</vt:i4>
      </vt:variant>
    </vt:vector>
  </HeadingPairs>
  <TitlesOfParts>
    <vt:vector size="41" baseType="lpstr">
      <vt:lpstr>Overview</vt:lpstr>
      <vt:lpstr>Methodology</vt:lpstr>
      <vt:lpstr>Table_1.6_Exclusion</vt:lpstr>
      <vt:lpstr>Table_2a23.a_Reli_Score</vt:lpstr>
      <vt:lpstr>Table_2a23.b_Reli_Test_Restest</vt:lpstr>
      <vt:lpstr>Table_2b1.3a_Validity_OE_Dist</vt:lpstr>
      <vt:lpstr>Table_2b1.3b_Validity_ServUse</vt:lpstr>
      <vt:lpstr>Table_2b1.3c_Validity_External</vt:lpstr>
      <vt:lpstr>Table_2b2.2_Exclusion_Analysis</vt:lpstr>
      <vt:lpstr>Table_2b34b.a_SRF_Estimates</vt:lpstr>
      <vt:lpstr>Table_2b34b.b_SRF_Fit_Test</vt:lpstr>
      <vt:lpstr>Table_2b34b.c_SRF_Impact</vt:lpstr>
      <vt:lpstr>Table_2b34b.d_SRF_Correlation</vt:lpstr>
      <vt:lpstr>Table_2b34b.e_SRF_Decomp</vt:lpstr>
      <vt:lpstr>Table_2b3.6.a_RA_Fits_By_MDC</vt:lpstr>
      <vt:lpstr>Table_2b3.6.b_RA_Estimates</vt:lpstr>
      <vt:lpstr>Table_2b3.7_Predictive_Ratio</vt:lpstr>
      <vt:lpstr>Table_2b4.2_Impact_by_Char</vt:lpstr>
      <vt:lpstr>Table_3a_Msr_Refine_Readmission</vt:lpstr>
      <vt:lpstr>Table_3b_MSR_Refine_Impact</vt:lpstr>
      <vt:lpstr>Table_1.6._Study_Populatoin_Characteristics_With_and_Without_Exclusion_Criteria_Applied</vt:lpstr>
      <vt:lpstr>Table_2a23.a_Mean_Hospital_Reliability_Score_and_Percentage_of_Hospitals_Meeting_Reliablity_Score_Thresholds_by_Episode_Minimum_Threshold</vt:lpstr>
      <vt:lpstr>Table_2a23.b_Test_Retest_Statistics_by_Correlation_and_Sample_Type</vt:lpstr>
      <vt:lpstr>Table_2b1.3a_Relationship_Between_MSPB_Hospital_Observed_To_Expected_Cost_Ratios_and_Select_Episode_Characteristics</vt:lpstr>
      <vt:lpstr>Table_2b1.3b_Relationship_Between_MSPB_Hospital_Measure_Average_Expected_Episode_Cost_and_Other_Measures</vt:lpstr>
      <vt:lpstr>Table_2b1.3c_Relationship_Between_MSPB_Hospital_Measure_Average_Expected_Episode_Cost_and_Other_Measures</vt:lpstr>
      <vt:lpstr>Table_2b1.3c_Relationship_Between_MSPB_Hospital_Observed_To_Expected_Cost_Ratios_and_Select_Episode_Characteristics</vt:lpstr>
      <vt:lpstr>Table_2b2.2_Cost_Statistics_for_Populations_Excluded_from_the_MSPB_Hospital_Measure</vt:lpstr>
      <vt:lpstr>Table_3a_Msr_Refine_Readmission!Table_2b2.2_MSPB_Hospital_Measure_Score_By_Hospital_Characteristic</vt:lpstr>
      <vt:lpstr>Table_2b2.2_MSPB_Hospital_Measure_Score_By_Hospital_Characteristic</vt:lpstr>
      <vt:lpstr>Table_2b3.6.a._Risk_Adjustment_Model_Results</vt:lpstr>
      <vt:lpstr>Table_2b3.6.b_Risk_Adjustment_Model_Covariates</vt:lpstr>
      <vt:lpstr>Table_2b3.7_Cost_Ratio_Analysis_By_Risk_Decile</vt:lpstr>
      <vt:lpstr>Table_2b34b.a_Social_Risk_Factor_Model_Estimates</vt:lpstr>
      <vt:lpstr>Table_2b34b.b_Social_Risk_Factor_Fit_Statistics</vt:lpstr>
      <vt:lpstr>Table_2b34b.c_Impact_of_Social_Risk_Factors_on_MSPB_Hospital_Score</vt:lpstr>
      <vt:lpstr>Table_2b34b.d_Correlations_of_MSPB_Hospital_Score_from_Base_model_and_Each__Social_Risk_Factor_Model</vt:lpstr>
      <vt:lpstr>Table_2b34b.e_Select_Social_Risk_Factor_Decomposition_of_Patient_and_Hospital_Level_Effects_under_a_Random_Intercept_Model</vt:lpstr>
      <vt:lpstr>Table_2b4.2_Measure_Score_Distribution_By_Hospital_Characteristic</vt:lpstr>
      <vt:lpstr>Table_3.a_Analysis_of_MSPB_Hospital_Measure_Episodes_By_Readmission_Designation</vt:lpstr>
      <vt:lpstr>Table_3.b_Analysis_of_MSPB_Hospital_Measure_Score__Change_in_Measure_Score_Between_Old_and_New_Methodology</vt:lpstr>
    </vt:vector>
  </TitlesOfParts>
  <Company>Acumen, LLC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Acumen, LLC</dc:creator>
  <cp:lastModifiedBy>Nastia Biriuchinskaia</cp:lastModifiedBy>
  <dcterms:created xsi:type="dcterms:W3CDTF">2016-04-29T18:55:02Z</dcterms:created>
  <dcterms:modified xsi:type="dcterms:W3CDTF">2021-01-07T19:23:46Z</dcterms:modified>
</cp:coreProperties>
</file>